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filterPrivacy="1" defaultThemeVersion="124226"/>
  <bookViews>
    <workbookView xWindow="240" yWindow="105" windowWidth="14805" windowHeight="8010" firstSheet="8" activeTab="19"/>
  </bookViews>
  <sheets>
    <sheet name="Budapest Főváros" sheetId="1" r:id="rId1"/>
    <sheet name="Bács-Kiskun" sheetId="2" r:id="rId2"/>
    <sheet name="Baranya" sheetId="3" r:id="rId3"/>
    <sheet name="Békés" sheetId="4" r:id="rId4"/>
    <sheet name="Borsod-Abaúj-Zemplén" sheetId="5" r:id="rId5"/>
    <sheet name="Csongrád" sheetId="6" r:id="rId6"/>
    <sheet name="Fejér" sheetId="7" r:id="rId7"/>
    <sheet name="Győr-Moson-Sopron" sheetId="8" r:id="rId8"/>
    <sheet name="Hajdú-Bihar" sheetId="9" r:id="rId9"/>
    <sheet name="Heves" sheetId="10" r:id="rId10"/>
    <sheet name="Jász-Nagykun-Szolnok" sheetId="11" r:id="rId11"/>
    <sheet name="Komárom-Esztergom" sheetId="12" r:id="rId12"/>
    <sheet name="Nógrád" sheetId="13" r:id="rId13"/>
    <sheet name="Pest" sheetId="14" r:id="rId14"/>
    <sheet name="Somogy" sheetId="15" r:id="rId15"/>
    <sheet name="Szabolcs-Szatmár-Bereg" sheetId="16" r:id="rId16"/>
    <sheet name="Tolna" sheetId="17" r:id="rId17"/>
    <sheet name="Vas" sheetId="18" r:id="rId18"/>
    <sheet name="Veszprém" sheetId="19" r:id="rId19"/>
    <sheet name="Zala" sheetId="20" r:id="rId20"/>
  </sheets>
  <calcPr calcId="145621"/>
</workbook>
</file>

<file path=xl/calcChain.xml><?xml version="1.0" encoding="utf-8"?>
<calcChain xmlns="http://schemas.openxmlformats.org/spreadsheetml/2006/main">
  <c r="C263" i="20" l="1"/>
  <c r="D263" i="20"/>
  <c r="E263" i="20"/>
  <c r="F263" i="20"/>
  <c r="G263" i="20"/>
  <c r="H263" i="20"/>
  <c r="I263" i="20"/>
  <c r="J263" i="20"/>
  <c r="K263" i="20"/>
  <c r="L263" i="20"/>
  <c r="M263" i="20"/>
  <c r="N263" i="20"/>
  <c r="O263" i="20"/>
  <c r="P263" i="20"/>
  <c r="Q263" i="20"/>
  <c r="R263" i="20"/>
  <c r="S263" i="20"/>
  <c r="T263" i="20"/>
  <c r="U263" i="20"/>
  <c r="V263" i="20"/>
  <c r="W263" i="20"/>
  <c r="X263" i="20"/>
  <c r="Y263" i="20"/>
  <c r="Z263" i="20"/>
  <c r="AA263" i="20"/>
  <c r="AB263" i="20"/>
  <c r="AC263" i="20"/>
  <c r="AD263" i="20"/>
  <c r="AE263" i="20"/>
  <c r="AF263" i="20"/>
  <c r="AG263" i="20"/>
  <c r="AH263" i="20"/>
  <c r="AI263" i="20"/>
  <c r="AJ263" i="20"/>
  <c r="AK263" i="20"/>
  <c r="AL263" i="20"/>
  <c r="AM263" i="20"/>
  <c r="AN263" i="20"/>
  <c r="AO263" i="20"/>
  <c r="AP263" i="20"/>
  <c r="AQ263" i="20"/>
  <c r="AR263" i="20"/>
  <c r="AS263" i="20"/>
  <c r="AT263" i="20"/>
  <c r="AU263" i="20"/>
  <c r="AV263" i="20"/>
  <c r="AW263" i="20"/>
  <c r="AX263" i="20"/>
  <c r="AY263" i="20"/>
  <c r="AZ263" i="20"/>
  <c r="BA263" i="20"/>
  <c r="BB263" i="20"/>
  <c r="BC263" i="20"/>
  <c r="BD263" i="20"/>
  <c r="BE263" i="20"/>
  <c r="BF263" i="20"/>
  <c r="BG263" i="20"/>
  <c r="BH263" i="20"/>
  <c r="BI263" i="20"/>
  <c r="BJ263" i="20"/>
  <c r="BK263" i="20"/>
  <c r="BL263" i="20"/>
  <c r="BM263" i="20"/>
  <c r="BN263" i="20"/>
  <c r="BO263" i="20"/>
  <c r="BP263" i="20"/>
  <c r="BQ263" i="20"/>
  <c r="BR263" i="20"/>
  <c r="BS263" i="20"/>
  <c r="BT263" i="20"/>
  <c r="BU263" i="20"/>
  <c r="BV263" i="20"/>
  <c r="BW263" i="20"/>
  <c r="BX263" i="20"/>
  <c r="BY263" i="20"/>
  <c r="BZ263" i="20"/>
  <c r="CA263" i="20"/>
  <c r="CB263" i="20"/>
  <c r="CC263" i="20"/>
  <c r="CD263" i="20"/>
  <c r="CE263" i="20"/>
  <c r="CF263" i="20"/>
  <c r="CG263" i="20"/>
  <c r="CH263" i="20"/>
  <c r="B263" i="20"/>
  <c r="AL262" i="20"/>
  <c r="AK262" i="20"/>
  <c r="AI262" i="20"/>
  <c r="AH262" i="20"/>
  <c r="AG262" i="20"/>
  <c r="AJ262" i="20" s="1"/>
  <c r="AL261" i="20"/>
  <c r="AK261" i="20"/>
  <c r="AI261" i="20"/>
  <c r="AH261" i="20"/>
  <c r="AJ261" i="20" s="1"/>
  <c r="AG261" i="20"/>
  <c r="AL260" i="20"/>
  <c r="AK260" i="20"/>
  <c r="AI260" i="20"/>
  <c r="AH260" i="20"/>
  <c r="AJ260" i="20" s="1"/>
  <c r="AG260" i="20"/>
  <c r="AL259" i="20"/>
  <c r="AK259" i="20"/>
  <c r="AI259" i="20"/>
  <c r="AH259" i="20"/>
  <c r="AJ259" i="20" s="1"/>
  <c r="AG259" i="20"/>
  <c r="AL258" i="20"/>
  <c r="AK258" i="20"/>
  <c r="AI258" i="20"/>
  <c r="AH258" i="20"/>
  <c r="AJ258" i="20" s="1"/>
  <c r="AG258" i="20"/>
  <c r="AL257" i="20"/>
  <c r="AK257" i="20"/>
  <c r="AI257" i="20"/>
  <c r="AH257" i="20"/>
  <c r="AJ257" i="20" s="1"/>
  <c r="AG257" i="20"/>
  <c r="AL256" i="20"/>
  <c r="AK256" i="20"/>
  <c r="AI256" i="20"/>
  <c r="AH256" i="20"/>
  <c r="AJ256" i="20" s="1"/>
  <c r="AG256" i="20"/>
  <c r="AL255" i="20"/>
  <c r="AK255" i="20"/>
  <c r="AI255" i="20"/>
  <c r="AH255" i="20"/>
  <c r="AJ255" i="20" s="1"/>
  <c r="AG255" i="20"/>
  <c r="AL254" i="20"/>
  <c r="AK254" i="20"/>
  <c r="AI254" i="20"/>
  <c r="AH254" i="20"/>
  <c r="AJ254" i="20" s="1"/>
  <c r="AG254" i="20"/>
  <c r="AL253" i="20"/>
  <c r="AK253" i="20"/>
  <c r="AI253" i="20"/>
  <c r="AH253" i="20"/>
  <c r="AJ253" i="20" s="1"/>
  <c r="AG253" i="20"/>
  <c r="AL252" i="20"/>
  <c r="AK252" i="20"/>
  <c r="AI252" i="20"/>
  <c r="AH252" i="20"/>
  <c r="AJ252" i="20" s="1"/>
  <c r="AG252" i="20"/>
  <c r="AL251" i="20"/>
  <c r="AK251" i="20"/>
  <c r="AI251" i="20"/>
  <c r="AH251" i="20"/>
  <c r="AJ251" i="20" s="1"/>
  <c r="AG251" i="20"/>
  <c r="AL250" i="20"/>
  <c r="AK250" i="20"/>
  <c r="AI250" i="20"/>
  <c r="AH250" i="20"/>
  <c r="AJ250" i="20" s="1"/>
  <c r="AG250" i="20"/>
  <c r="AL249" i="20"/>
  <c r="AK249" i="20"/>
  <c r="AI249" i="20"/>
  <c r="AH249" i="20"/>
  <c r="AJ249" i="20" s="1"/>
  <c r="AG249" i="20"/>
  <c r="AL248" i="20"/>
  <c r="AK248" i="20"/>
  <c r="AI248" i="20"/>
  <c r="AH248" i="20"/>
  <c r="AJ248" i="20" s="1"/>
  <c r="AG248" i="20"/>
  <c r="AL247" i="20"/>
  <c r="AK247" i="20"/>
  <c r="AI247" i="20"/>
  <c r="AH247" i="20"/>
  <c r="AJ247" i="20" s="1"/>
  <c r="AG247" i="20"/>
  <c r="AL246" i="20"/>
  <c r="AK246" i="20"/>
  <c r="AI246" i="20"/>
  <c r="AH246" i="20"/>
  <c r="AJ246" i="20" s="1"/>
  <c r="AG246" i="20"/>
  <c r="AL245" i="20"/>
  <c r="AK245" i="20"/>
  <c r="AI245" i="20"/>
  <c r="AH245" i="20"/>
  <c r="AJ245" i="20" s="1"/>
  <c r="AG245" i="20"/>
  <c r="AL244" i="20"/>
  <c r="AK244" i="20"/>
  <c r="AI244" i="20"/>
  <c r="AH244" i="20"/>
  <c r="AJ244" i="20" s="1"/>
  <c r="AG244" i="20"/>
  <c r="AL243" i="20"/>
  <c r="AK243" i="20"/>
  <c r="AI243" i="20"/>
  <c r="AH243" i="20"/>
  <c r="AJ243" i="20" s="1"/>
  <c r="AG243" i="20"/>
  <c r="AL242" i="20"/>
  <c r="AK242" i="20"/>
  <c r="AI242" i="20"/>
  <c r="AH242" i="20"/>
  <c r="AJ242" i="20" s="1"/>
  <c r="AG242" i="20"/>
  <c r="AL241" i="20"/>
  <c r="AK241" i="20"/>
  <c r="AI241" i="20"/>
  <c r="AH241" i="20"/>
  <c r="AJ241" i="20" s="1"/>
  <c r="AG241" i="20"/>
  <c r="AL240" i="20"/>
  <c r="AK240" i="20"/>
  <c r="AI240" i="20"/>
  <c r="AH240" i="20"/>
  <c r="AJ240" i="20" s="1"/>
  <c r="AG240" i="20"/>
  <c r="AL239" i="20"/>
  <c r="AK239" i="20"/>
  <c r="AI239" i="20"/>
  <c r="AH239" i="20"/>
  <c r="AJ239" i="20" s="1"/>
  <c r="AG239" i="20"/>
  <c r="AL238" i="20"/>
  <c r="AK238" i="20"/>
  <c r="AI238" i="20"/>
  <c r="AH238" i="20"/>
  <c r="AJ238" i="20" s="1"/>
  <c r="AG238" i="20"/>
  <c r="AL237" i="20"/>
  <c r="AK237" i="20"/>
  <c r="AI237" i="20"/>
  <c r="AH237" i="20"/>
  <c r="AJ237" i="20" s="1"/>
  <c r="AG237" i="20"/>
  <c r="AL236" i="20"/>
  <c r="AK236" i="20"/>
  <c r="AJ236" i="20"/>
  <c r="AI236" i="20"/>
  <c r="AH236" i="20"/>
  <c r="AG236" i="20"/>
  <c r="AL235" i="20"/>
  <c r="AK235" i="20"/>
  <c r="AI235" i="20"/>
  <c r="AH235" i="20"/>
  <c r="AJ235" i="20" s="1"/>
  <c r="AG235" i="20"/>
  <c r="AL234" i="20"/>
  <c r="AK234" i="20"/>
  <c r="AJ234" i="20"/>
  <c r="AI234" i="20"/>
  <c r="AH234" i="20"/>
  <c r="AG234" i="20"/>
  <c r="AL233" i="20"/>
  <c r="AK233" i="20"/>
  <c r="AI233" i="20"/>
  <c r="AH233" i="20"/>
  <c r="AJ233" i="20" s="1"/>
  <c r="AG233" i="20"/>
  <c r="AL232" i="20"/>
  <c r="AK232" i="20"/>
  <c r="AJ232" i="20"/>
  <c r="AI232" i="20"/>
  <c r="AH232" i="20"/>
  <c r="AG232" i="20"/>
  <c r="AL231" i="20"/>
  <c r="AK231" i="20"/>
  <c r="AI231" i="20"/>
  <c r="AH231" i="20"/>
  <c r="AJ231" i="20" s="1"/>
  <c r="AG231" i="20"/>
  <c r="AL230" i="20"/>
  <c r="AK230" i="20"/>
  <c r="AJ230" i="20"/>
  <c r="AI230" i="20"/>
  <c r="AH230" i="20"/>
  <c r="AG230" i="20"/>
  <c r="AL229" i="20"/>
  <c r="AK229" i="20"/>
  <c r="AI229" i="20"/>
  <c r="AH229" i="20"/>
  <c r="AJ229" i="20" s="1"/>
  <c r="AG229" i="20"/>
  <c r="AL228" i="20"/>
  <c r="AK228" i="20"/>
  <c r="AJ228" i="20"/>
  <c r="AI228" i="20"/>
  <c r="AH228" i="20"/>
  <c r="AG228" i="20"/>
  <c r="AL227" i="20"/>
  <c r="AK227" i="20"/>
  <c r="AI227" i="20"/>
  <c r="AH227" i="20"/>
  <c r="AJ227" i="20" s="1"/>
  <c r="AG227" i="20"/>
  <c r="AL226" i="20"/>
  <c r="AK226" i="20"/>
  <c r="AJ226" i="20"/>
  <c r="AI226" i="20"/>
  <c r="AH226" i="20"/>
  <c r="AG226" i="20"/>
  <c r="AL225" i="20"/>
  <c r="AK225" i="20"/>
  <c r="AI225" i="20"/>
  <c r="AH225" i="20"/>
  <c r="AJ225" i="20" s="1"/>
  <c r="AG225" i="20"/>
  <c r="AL224" i="20"/>
  <c r="AK224" i="20"/>
  <c r="AJ224" i="20"/>
  <c r="AI224" i="20"/>
  <c r="AH224" i="20"/>
  <c r="AG224" i="20"/>
  <c r="AL223" i="20"/>
  <c r="AK223" i="20"/>
  <c r="AI223" i="20"/>
  <c r="AH223" i="20"/>
  <c r="AJ223" i="20" s="1"/>
  <c r="AG223" i="20"/>
  <c r="AL222" i="20"/>
  <c r="AK222" i="20"/>
  <c r="AJ222" i="20"/>
  <c r="AI222" i="20"/>
  <c r="AH222" i="20"/>
  <c r="AG222" i="20"/>
  <c r="AL221" i="20"/>
  <c r="AK221" i="20"/>
  <c r="AI221" i="20"/>
  <c r="AH221" i="20"/>
  <c r="AJ221" i="20" s="1"/>
  <c r="AG221" i="20"/>
  <c r="AL220" i="20"/>
  <c r="AK220" i="20"/>
  <c r="AJ220" i="20"/>
  <c r="AI220" i="20"/>
  <c r="AH220" i="20"/>
  <c r="AG220" i="20"/>
  <c r="AL219" i="20"/>
  <c r="AK219" i="20"/>
  <c r="AI219" i="20"/>
  <c r="AH219" i="20"/>
  <c r="AJ219" i="20" s="1"/>
  <c r="AG219" i="20"/>
  <c r="AL218" i="20"/>
  <c r="AK218" i="20"/>
  <c r="AJ218" i="20"/>
  <c r="AI218" i="20"/>
  <c r="AH218" i="20"/>
  <c r="AG218" i="20"/>
  <c r="AL217" i="20"/>
  <c r="AK217" i="20"/>
  <c r="AI217" i="20"/>
  <c r="AH217" i="20"/>
  <c r="AJ217" i="20" s="1"/>
  <c r="AG217" i="20"/>
  <c r="AL216" i="20"/>
  <c r="AK216" i="20"/>
  <c r="AJ216" i="20"/>
  <c r="AI216" i="20"/>
  <c r="AH216" i="20"/>
  <c r="AG216" i="20"/>
  <c r="AL215" i="20"/>
  <c r="AK215" i="20"/>
  <c r="AI215" i="20"/>
  <c r="AH215" i="20"/>
  <c r="AJ215" i="20" s="1"/>
  <c r="AG215" i="20"/>
  <c r="AL214" i="20"/>
  <c r="AK214" i="20"/>
  <c r="AJ214" i="20"/>
  <c r="AI214" i="20"/>
  <c r="AH214" i="20"/>
  <c r="AG214" i="20"/>
  <c r="AL213" i="20"/>
  <c r="AK213" i="20"/>
  <c r="AI213" i="20"/>
  <c r="AH213" i="20"/>
  <c r="AJ213" i="20" s="1"/>
  <c r="AG213" i="20"/>
  <c r="AL212" i="20"/>
  <c r="AK212" i="20"/>
  <c r="AJ212" i="20"/>
  <c r="AI212" i="20"/>
  <c r="AH212" i="20"/>
  <c r="AG212" i="20"/>
  <c r="AL211" i="20"/>
  <c r="AK211" i="20"/>
  <c r="AI211" i="20"/>
  <c r="AH211" i="20"/>
  <c r="AJ211" i="20" s="1"/>
  <c r="AG211" i="20"/>
  <c r="AL210" i="20"/>
  <c r="AK210" i="20"/>
  <c r="AJ210" i="20"/>
  <c r="AI210" i="20"/>
  <c r="AH210" i="20"/>
  <c r="AG210" i="20"/>
  <c r="AL209" i="20"/>
  <c r="AK209" i="20"/>
  <c r="AI209" i="20"/>
  <c r="AH209" i="20"/>
  <c r="AJ209" i="20" s="1"/>
  <c r="AG209" i="20"/>
  <c r="AL208" i="20"/>
  <c r="AK208" i="20"/>
  <c r="AJ208" i="20"/>
  <c r="AI208" i="20"/>
  <c r="AH208" i="20"/>
  <c r="AG208" i="20"/>
  <c r="AL207" i="20"/>
  <c r="AK207" i="20"/>
  <c r="AI207" i="20"/>
  <c r="AH207" i="20"/>
  <c r="AJ207" i="20" s="1"/>
  <c r="AG207" i="20"/>
  <c r="AL206" i="20"/>
  <c r="AK206" i="20"/>
  <c r="AJ206" i="20"/>
  <c r="AI206" i="20"/>
  <c r="AH206" i="20"/>
  <c r="AG206" i="20"/>
  <c r="AL205" i="20"/>
  <c r="AK205" i="20"/>
  <c r="AI205" i="20"/>
  <c r="AH205" i="20"/>
  <c r="AJ205" i="20" s="1"/>
  <c r="AG205" i="20"/>
  <c r="AL204" i="20"/>
  <c r="AK204" i="20"/>
  <c r="AJ204" i="20"/>
  <c r="AI204" i="20"/>
  <c r="AH204" i="20"/>
  <c r="AG204" i="20"/>
  <c r="AL203" i="20"/>
  <c r="AK203" i="20"/>
  <c r="AI203" i="20"/>
  <c r="AH203" i="20"/>
  <c r="AJ203" i="20" s="1"/>
  <c r="AG203" i="20"/>
  <c r="AL202" i="20"/>
  <c r="AK202" i="20"/>
  <c r="AJ202" i="20"/>
  <c r="AI202" i="20"/>
  <c r="AH202" i="20"/>
  <c r="AG202" i="20"/>
  <c r="AL201" i="20"/>
  <c r="AK201" i="20"/>
  <c r="AI201" i="20"/>
  <c r="AH201" i="20"/>
  <c r="AJ201" i="20" s="1"/>
  <c r="AG201" i="20"/>
  <c r="AI200" i="20"/>
  <c r="AH200" i="20"/>
  <c r="AJ200" i="20" s="1"/>
  <c r="AG200" i="20"/>
  <c r="AL199" i="20"/>
  <c r="AK199" i="20"/>
  <c r="AJ199" i="20"/>
  <c r="AI199" i="20"/>
  <c r="AH199" i="20"/>
  <c r="AG199" i="20"/>
  <c r="AL198" i="20"/>
  <c r="AK198" i="20"/>
  <c r="AI198" i="20"/>
  <c r="AH198" i="20"/>
  <c r="AJ198" i="20" s="1"/>
  <c r="AG198" i="20"/>
  <c r="AL197" i="20"/>
  <c r="AK197" i="20"/>
  <c r="AJ197" i="20"/>
  <c r="AI197" i="20"/>
  <c r="AH197" i="20"/>
  <c r="AG197" i="20"/>
  <c r="AL196" i="20"/>
  <c r="AK196" i="20"/>
  <c r="AI196" i="20"/>
  <c r="AH196" i="20"/>
  <c r="AJ196" i="20" s="1"/>
  <c r="AG196" i="20"/>
  <c r="AL195" i="20"/>
  <c r="AK195" i="20"/>
  <c r="AJ195" i="20"/>
  <c r="AI195" i="20"/>
  <c r="AH195" i="20"/>
  <c r="AG195" i="20"/>
  <c r="AL194" i="20"/>
  <c r="AK194" i="20"/>
  <c r="AI194" i="20"/>
  <c r="AH194" i="20"/>
  <c r="AJ194" i="20" s="1"/>
  <c r="AG194" i="20"/>
  <c r="AL193" i="20"/>
  <c r="AK193" i="20"/>
  <c r="AJ193" i="20"/>
  <c r="AI193" i="20"/>
  <c r="AH193" i="20"/>
  <c r="AG193" i="20"/>
  <c r="AL192" i="20"/>
  <c r="AK192" i="20"/>
  <c r="AI192" i="20"/>
  <c r="AH192" i="20"/>
  <c r="AJ192" i="20" s="1"/>
  <c r="AG192" i="20"/>
  <c r="AL191" i="20"/>
  <c r="AK191" i="20"/>
  <c r="AJ191" i="20"/>
  <c r="AI191" i="20"/>
  <c r="AH191" i="20"/>
  <c r="AG191" i="20"/>
  <c r="AL190" i="20"/>
  <c r="AK190" i="20"/>
  <c r="AI190" i="20"/>
  <c r="AH190" i="20"/>
  <c r="AJ190" i="20" s="1"/>
  <c r="AG190" i="20"/>
  <c r="AL189" i="20"/>
  <c r="AK189" i="20"/>
  <c r="AJ189" i="20"/>
  <c r="AI189" i="20"/>
  <c r="AH189" i="20"/>
  <c r="AG189" i="20"/>
  <c r="AL188" i="20"/>
  <c r="AK188" i="20"/>
  <c r="AI188" i="20"/>
  <c r="AH188" i="20"/>
  <c r="AJ188" i="20" s="1"/>
  <c r="AG188" i="20"/>
  <c r="AL187" i="20"/>
  <c r="AK187" i="20"/>
  <c r="AJ187" i="20"/>
  <c r="AI187" i="20"/>
  <c r="AH187" i="20"/>
  <c r="AG187" i="20"/>
  <c r="AL186" i="20"/>
  <c r="AK186" i="20"/>
  <c r="AI186" i="20"/>
  <c r="AH186" i="20"/>
  <c r="AJ186" i="20" s="1"/>
  <c r="AG186" i="20"/>
  <c r="AL185" i="20"/>
  <c r="AK185" i="20"/>
  <c r="AJ185" i="20"/>
  <c r="AI185" i="20"/>
  <c r="AH185" i="20"/>
  <c r="AG185" i="20"/>
  <c r="AL184" i="20"/>
  <c r="AK184" i="20"/>
  <c r="AI184" i="20"/>
  <c r="AH184" i="20"/>
  <c r="AJ184" i="20" s="1"/>
  <c r="AG184" i="20"/>
  <c r="AL183" i="20"/>
  <c r="AK183" i="20"/>
  <c r="AJ183" i="20"/>
  <c r="AI183" i="20"/>
  <c r="AH183" i="20"/>
  <c r="AG183" i="20"/>
  <c r="AL182" i="20"/>
  <c r="AK182" i="20"/>
  <c r="AI182" i="20"/>
  <c r="AH182" i="20"/>
  <c r="AJ182" i="20" s="1"/>
  <c r="AG182" i="20"/>
  <c r="AL181" i="20"/>
  <c r="AK181" i="20"/>
  <c r="AJ181" i="20"/>
  <c r="AI181" i="20"/>
  <c r="AH181" i="20"/>
  <c r="AG181" i="20"/>
  <c r="AL180" i="20"/>
  <c r="AK180" i="20"/>
  <c r="AI180" i="20"/>
  <c r="AH180" i="20"/>
  <c r="AJ180" i="20" s="1"/>
  <c r="AG180" i="20"/>
  <c r="AL179" i="20"/>
  <c r="AK179" i="20"/>
  <c r="AJ179" i="20"/>
  <c r="AI179" i="20"/>
  <c r="AH179" i="20"/>
  <c r="AG179" i="20"/>
  <c r="AL178" i="20"/>
  <c r="AK178" i="20"/>
  <c r="AI178" i="20"/>
  <c r="AH178" i="20"/>
  <c r="AJ178" i="20" s="1"/>
  <c r="AG178" i="20"/>
  <c r="AL177" i="20"/>
  <c r="AK177" i="20"/>
  <c r="AJ177" i="20"/>
  <c r="AI177" i="20"/>
  <c r="AH177" i="20"/>
  <c r="AG177" i="20"/>
  <c r="AL176" i="20"/>
  <c r="AK176" i="20"/>
  <c r="AI176" i="20"/>
  <c r="AH176" i="20"/>
  <c r="AJ176" i="20" s="1"/>
  <c r="AG176" i="20"/>
  <c r="AL175" i="20"/>
  <c r="AK175" i="20"/>
  <c r="AJ175" i="20"/>
  <c r="AI175" i="20"/>
  <c r="AH175" i="20"/>
  <c r="AG175" i="20"/>
  <c r="AL174" i="20"/>
  <c r="AK174" i="20"/>
  <c r="AI174" i="20"/>
  <c r="AH174" i="20"/>
  <c r="AJ174" i="20" s="1"/>
  <c r="AG174" i="20"/>
  <c r="AL173" i="20"/>
  <c r="AK173" i="20"/>
  <c r="AJ173" i="20"/>
  <c r="AI173" i="20"/>
  <c r="AH173" i="20"/>
  <c r="AG173" i="20"/>
  <c r="AL172" i="20"/>
  <c r="AK172" i="20"/>
  <c r="AI172" i="20"/>
  <c r="AH172" i="20"/>
  <c r="AJ172" i="20" s="1"/>
  <c r="AG172" i="20"/>
  <c r="AL171" i="20"/>
  <c r="AK171" i="20"/>
  <c r="AJ171" i="20"/>
  <c r="AI171" i="20"/>
  <c r="AH171" i="20"/>
  <c r="AG171" i="20"/>
  <c r="AL170" i="20"/>
  <c r="AK170" i="20"/>
  <c r="AI170" i="20"/>
  <c r="AH170" i="20"/>
  <c r="AJ170" i="20" s="1"/>
  <c r="AG170" i="20"/>
  <c r="AL169" i="20"/>
  <c r="AK169" i="20"/>
  <c r="AJ169" i="20"/>
  <c r="AI169" i="20"/>
  <c r="AH169" i="20"/>
  <c r="AG169" i="20"/>
  <c r="AL168" i="20"/>
  <c r="AK168" i="20"/>
  <c r="AI168" i="20"/>
  <c r="AH168" i="20"/>
  <c r="AJ168" i="20" s="1"/>
  <c r="AG168" i="20"/>
  <c r="AL167" i="20"/>
  <c r="AK167" i="20"/>
  <c r="AJ167" i="20"/>
  <c r="AI167" i="20"/>
  <c r="AH167" i="20"/>
  <c r="AG167" i="20"/>
  <c r="AL166" i="20"/>
  <c r="AK166" i="20"/>
  <c r="AI166" i="20"/>
  <c r="AH166" i="20"/>
  <c r="AJ166" i="20" s="1"/>
  <c r="AG166" i="20"/>
  <c r="AL165" i="20"/>
  <c r="AK165" i="20"/>
  <c r="AJ165" i="20"/>
  <c r="AI165" i="20"/>
  <c r="AH165" i="20"/>
  <c r="AG165" i="20"/>
  <c r="AL164" i="20"/>
  <c r="AK164" i="20"/>
  <c r="AI164" i="20"/>
  <c r="AH164" i="20"/>
  <c r="AJ164" i="20" s="1"/>
  <c r="AG164" i="20"/>
  <c r="AL163" i="20"/>
  <c r="AK163" i="20"/>
  <c r="AJ163" i="20"/>
  <c r="AI163" i="20"/>
  <c r="AH163" i="20"/>
  <c r="AG163" i="20"/>
  <c r="AL162" i="20"/>
  <c r="AK162" i="20"/>
  <c r="AI162" i="20"/>
  <c r="AH162" i="20"/>
  <c r="AJ162" i="20" s="1"/>
  <c r="AG162" i="20"/>
  <c r="AL161" i="20"/>
  <c r="AK161" i="20"/>
  <c r="AJ161" i="20"/>
  <c r="AI161" i="20"/>
  <c r="AH161" i="20"/>
  <c r="AG161" i="20"/>
  <c r="AL160" i="20"/>
  <c r="AK160" i="20"/>
  <c r="AI160" i="20"/>
  <c r="AH160" i="20"/>
  <c r="AJ160" i="20" s="1"/>
  <c r="AG160" i="20"/>
  <c r="AL159" i="20"/>
  <c r="AK159" i="20"/>
  <c r="AJ159" i="20"/>
  <c r="AI159" i="20"/>
  <c r="AH159" i="20"/>
  <c r="AG159" i="20"/>
  <c r="AL158" i="20"/>
  <c r="AK158" i="20"/>
  <c r="AI158" i="20"/>
  <c r="AH158" i="20"/>
  <c r="AJ158" i="20" s="1"/>
  <c r="AG158" i="20"/>
  <c r="AL157" i="20"/>
  <c r="AK157" i="20"/>
  <c r="AJ157" i="20"/>
  <c r="AI157" i="20"/>
  <c r="AH157" i="20"/>
  <c r="AG157" i="20"/>
  <c r="AL156" i="20"/>
  <c r="AK156" i="20"/>
  <c r="AI156" i="20"/>
  <c r="AH156" i="20"/>
  <c r="AJ156" i="20" s="1"/>
  <c r="AG156" i="20"/>
  <c r="AL155" i="20"/>
  <c r="AK155" i="20"/>
  <c r="AJ155" i="20"/>
  <c r="AI155" i="20"/>
  <c r="AH155" i="20"/>
  <c r="AG155" i="20"/>
  <c r="AL154" i="20"/>
  <c r="AK154" i="20"/>
  <c r="AI154" i="20"/>
  <c r="AH154" i="20"/>
  <c r="AJ154" i="20" s="1"/>
  <c r="AG154" i="20"/>
  <c r="AL153" i="20"/>
  <c r="AK153" i="20"/>
  <c r="AJ153" i="20"/>
  <c r="AI153" i="20"/>
  <c r="AH153" i="20"/>
  <c r="AG153" i="20"/>
  <c r="AL152" i="20"/>
  <c r="AK152" i="20"/>
  <c r="AI152" i="20"/>
  <c r="AH152" i="20"/>
  <c r="AJ152" i="20" s="1"/>
  <c r="AG152" i="20"/>
  <c r="AL151" i="20"/>
  <c r="AK151" i="20"/>
  <c r="AJ151" i="20"/>
  <c r="AI151" i="20"/>
  <c r="AH151" i="20"/>
  <c r="AG151" i="20"/>
  <c r="AL150" i="20"/>
  <c r="AK150" i="20"/>
  <c r="AI150" i="20"/>
  <c r="AH150" i="20"/>
  <c r="AJ150" i="20" s="1"/>
  <c r="AG150" i="20"/>
  <c r="AL149" i="20"/>
  <c r="AK149" i="20"/>
  <c r="AJ149" i="20"/>
  <c r="AI149" i="20"/>
  <c r="AH149" i="20"/>
  <c r="AG149" i="20"/>
  <c r="AL148" i="20"/>
  <c r="AK148" i="20"/>
  <c r="AI148" i="20"/>
  <c r="AH148" i="20"/>
  <c r="AJ148" i="20" s="1"/>
  <c r="AG148" i="20"/>
  <c r="AL147" i="20"/>
  <c r="AK147" i="20"/>
  <c r="AJ147" i="20"/>
  <c r="AI147" i="20"/>
  <c r="AH147" i="20"/>
  <c r="AG147" i="20"/>
  <c r="AL146" i="20"/>
  <c r="AK146" i="20"/>
  <c r="AI146" i="20"/>
  <c r="AH146" i="20"/>
  <c r="AJ146" i="20" s="1"/>
  <c r="AG146" i="20"/>
  <c r="AL145" i="20"/>
  <c r="AK145" i="20"/>
  <c r="AJ145" i="20"/>
  <c r="AI145" i="20"/>
  <c r="AH145" i="20"/>
  <c r="AG145" i="20"/>
  <c r="AL144" i="20"/>
  <c r="AK144" i="20"/>
  <c r="AI144" i="20"/>
  <c r="AH144" i="20"/>
  <c r="AJ144" i="20" s="1"/>
  <c r="AG144" i="20"/>
  <c r="AL143" i="20"/>
  <c r="AK143" i="20"/>
  <c r="AJ143" i="20"/>
  <c r="AI143" i="20"/>
  <c r="AH143" i="20"/>
  <c r="AG143" i="20"/>
  <c r="AL142" i="20"/>
  <c r="AK142" i="20"/>
  <c r="AI142" i="20"/>
  <c r="AH142" i="20"/>
  <c r="AJ142" i="20" s="1"/>
  <c r="AG142" i="20"/>
  <c r="AL141" i="20"/>
  <c r="AK141" i="20"/>
  <c r="AJ141" i="20"/>
  <c r="AI141" i="20"/>
  <c r="AH141" i="20"/>
  <c r="AG141" i="20"/>
  <c r="AL140" i="20"/>
  <c r="AK140" i="20"/>
  <c r="AI140" i="20"/>
  <c r="AH140" i="20"/>
  <c r="AJ140" i="20" s="1"/>
  <c r="AG140" i="20"/>
  <c r="AL139" i="20"/>
  <c r="AK139" i="20"/>
  <c r="AJ139" i="20"/>
  <c r="AI139" i="20"/>
  <c r="AH139" i="20"/>
  <c r="AG139" i="20"/>
  <c r="AL138" i="20"/>
  <c r="AK138" i="20"/>
  <c r="AI138" i="20"/>
  <c r="AH138" i="20"/>
  <c r="AJ138" i="20" s="1"/>
  <c r="AG138" i="20"/>
  <c r="AL137" i="20"/>
  <c r="AK137" i="20"/>
  <c r="AJ137" i="20"/>
  <c r="AI137" i="20"/>
  <c r="AH137" i="20"/>
  <c r="AG137" i="20"/>
  <c r="AL136" i="20"/>
  <c r="AK136" i="20"/>
  <c r="AI136" i="20"/>
  <c r="AH136" i="20"/>
  <c r="AJ136" i="20" s="1"/>
  <c r="AG136" i="20"/>
  <c r="AL135" i="20"/>
  <c r="AK135" i="20"/>
  <c r="AJ135" i="20"/>
  <c r="AI135" i="20"/>
  <c r="AH135" i="20"/>
  <c r="AG135" i="20"/>
  <c r="AL134" i="20"/>
  <c r="AK134" i="20"/>
  <c r="AI134" i="20"/>
  <c r="AH134" i="20"/>
  <c r="AJ134" i="20" s="1"/>
  <c r="AG134" i="20"/>
  <c r="AL133" i="20"/>
  <c r="AK133" i="20"/>
  <c r="AJ133" i="20"/>
  <c r="AI133" i="20"/>
  <c r="AH133" i="20"/>
  <c r="AG133" i="20"/>
  <c r="AL132" i="20"/>
  <c r="AK132" i="20"/>
  <c r="AI132" i="20"/>
  <c r="AH132" i="20"/>
  <c r="AJ132" i="20" s="1"/>
  <c r="AG132" i="20"/>
  <c r="AL131" i="20"/>
  <c r="AK131" i="20"/>
  <c r="AJ131" i="20"/>
  <c r="AI131" i="20"/>
  <c r="AH131" i="20"/>
  <c r="AG131" i="20"/>
  <c r="AL130" i="20"/>
  <c r="AK130" i="20"/>
  <c r="AI130" i="20"/>
  <c r="AH130" i="20"/>
  <c r="AJ130" i="20" s="1"/>
  <c r="AG130" i="20"/>
  <c r="AL129" i="20"/>
  <c r="AK129" i="20"/>
  <c r="AJ129" i="20"/>
  <c r="AI129" i="20"/>
  <c r="AH129" i="20"/>
  <c r="AG129" i="20"/>
  <c r="AL128" i="20"/>
  <c r="AK128" i="20"/>
  <c r="AI128" i="20"/>
  <c r="AH128" i="20"/>
  <c r="AJ128" i="20" s="1"/>
  <c r="AG128" i="20"/>
  <c r="AL127" i="20"/>
  <c r="AK127" i="20"/>
  <c r="AJ127" i="20"/>
  <c r="AI127" i="20"/>
  <c r="AH127" i="20"/>
  <c r="AG127" i="20"/>
  <c r="AL126" i="20"/>
  <c r="AK126" i="20"/>
  <c r="AI126" i="20"/>
  <c r="AH126" i="20"/>
  <c r="AJ126" i="20" s="1"/>
  <c r="AG126" i="20"/>
  <c r="AL125" i="20"/>
  <c r="AK125" i="20"/>
  <c r="AJ125" i="20"/>
  <c r="AI125" i="20"/>
  <c r="AH125" i="20"/>
  <c r="AG125" i="20"/>
  <c r="AL124" i="20"/>
  <c r="AK124" i="20"/>
  <c r="AI124" i="20"/>
  <c r="AH124" i="20"/>
  <c r="AJ124" i="20" s="1"/>
  <c r="AG124" i="20"/>
  <c r="AL123" i="20"/>
  <c r="AK123" i="20"/>
  <c r="AJ123" i="20"/>
  <c r="AI123" i="20"/>
  <c r="AH123" i="20"/>
  <c r="AG123" i="20"/>
  <c r="AL122" i="20"/>
  <c r="AK122" i="20"/>
  <c r="AI122" i="20"/>
  <c r="AH122" i="20"/>
  <c r="AJ122" i="20" s="1"/>
  <c r="AG122" i="20"/>
  <c r="AL121" i="20"/>
  <c r="AK121" i="20"/>
  <c r="AJ121" i="20"/>
  <c r="AI121" i="20"/>
  <c r="AH121" i="20"/>
  <c r="AG121" i="20"/>
  <c r="AL120" i="20"/>
  <c r="AK120" i="20"/>
  <c r="AI120" i="20"/>
  <c r="AH120" i="20"/>
  <c r="AJ120" i="20" s="1"/>
  <c r="AG120" i="20"/>
  <c r="AL119" i="20"/>
  <c r="AK119" i="20"/>
  <c r="AJ119" i="20"/>
  <c r="AI119" i="20"/>
  <c r="AH119" i="20"/>
  <c r="AG119" i="20"/>
  <c r="AL118" i="20"/>
  <c r="AK118" i="20"/>
  <c r="AI118" i="20"/>
  <c r="AH118" i="20"/>
  <c r="AJ118" i="20" s="1"/>
  <c r="AG118" i="20"/>
  <c r="AL117" i="20"/>
  <c r="AI117" i="20"/>
  <c r="AH117" i="20"/>
  <c r="AG117" i="20"/>
  <c r="AJ117" i="20" s="1"/>
  <c r="AL116" i="20"/>
  <c r="AK116" i="20"/>
  <c r="AI116" i="20"/>
  <c r="AH116" i="20"/>
  <c r="AG116" i="20"/>
  <c r="AJ116" i="20" s="1"/>
  <c r="AL115" i="20"/>
  <c r="AK115" i="20"/>
  <c r="AI115" i="20"/>
  <c r="AH115" i="20"/>
  <c r="AG115" i="20"/>
  <c r="AJ115" i="20" s="1"/>
  <c r="AL114" i="20"/>
  <c r="AK114" i="20"/>
  <c r="AI114" i="20"/>
  <c r="AH114" i="20"/>
  <c r="AG114" i="20"/>
  <c r="AJ114" i="20" s="1"/>
  <c r="AL113" i="20"/>
  <c r="AK113" i="20"/>
  <c r="AI113" i="20"/>
  <c r="AH113" i="20"/>
  <c r="AG113" i="20"/>
  <c r="AJ113" i="20" s="1"/>
  <c r="AL112" i="20"/>
  <c r="AK112" i="20"/>
  <c r="AI112" i="20"/>
  <c r="AH112" i="20"/>
  <c r="AG112" i="20"/>
  <c r="AJ112" i="20" s="1"/>
  <c r="AL111" i="20"/>
  <c r="AK111" i="20"/>
  <c r="AI111" i="20"/>
  <c r="AH111" i="20"/>
  <c r="AG111" i="20"/>
  <c r="AJ111" i="20" s="1"/>
  <c r="AL110" i="20"/>
  <c r="AK110" i="20"/>
  <c r="AI110" i="20"/>
  <c r="AH110" i="20"/>
  <c r="AG110" i="20"/>
  <c r="AJ110" i="20" s="1"/>
  <c r="AL109" i="20"/>
  <c r="AK109" i="20"/>
  <c r="AI109" i="20"/>
  <c r="AH109" i="20"/>
  <c r="AG109" i="20"/>
  <c r="AJ109" i="20" s="1"/>
  <c r="AL108" i="20"/>
  <c r="AK108" i="20"/>
  <c r="AI108" i="20"/>
  <c r="AH108" i="20"/>
  <c r="AG108" i="20"/>
  <c r="AJ108" i="20" s="1"/>
  <c r="AL107" i="20"/>
  <c r="AK107" i="20"/>
  <c r="AI107" i="20"/>
  <c r="AH107" i="20"/>
  <c r="AG107" i="20"/>
  <c r="AJ107" i="20" s="1"/>
  <c r="AL106" i="20"/>
  <c r="AK106" i="20"/>
  <c r="AI106" i="20"/>
  <c r="AH106" i="20"/>
  <c r="AG106" i="20"/>
  <c r="AJ106" i="20" s="1"/>
  <c r="AL105" i="20"/>
  <c r="AK105" i="20"/>
  <c r="AI105" i="20"/>
  <c r="AH105" i="20"/>
  <c r="AG105" i="20"/>
  <c r="AJ105" i="20" s="1"/>
  <c r="AL104" i="20"/>
  <c r="AK104" i="20"/>
  <c r="AI104" i="20"/>
  <c r="AH104" i="20"/>
  <c r="AG104" i="20"/>
  <c r="AJ104" i="20" s="1"/>
  <c r="AL103" i="20"/>
  <c r="AK103" i="20"/>
  <c r="AI103" i="20"/>
  <c r="AH103" i="20"/>
  <c r="AG103" i="20"/>
  <c r="AJ103" i="20" s="1"/>
  <c r="AL102" i="20"/>
  <c r="AK102" i="20"/>
  <c r="AI102" i="20"/>
  <c r="AH102" i="20"/>
  <c r="AG102" i="20"/>
  <c r="AJ102" i="20" s="1"/>
  <c r="AL101" i="20"/>
  <c r="AK101" i="20"/>
  <c r="AI101" i="20"/>
  <c r="AH101" i="20"/>
  <c r="AG101" i="20"/>
  <c r="AJ101" i="20" s="1"/>
  <c r="AL100" i="20"/>
  <c r="AK100" i="20"/>
  <c r="AI100" i="20"/>
  <c r="AH100" i="20"/>
  <c r="AG100" i="20"/>
  <c r="AJ100" i="20" s="1"/>
  <c r="AL99" i="20"/>
  <c r="AK99" i="20"/>
  <c r="AI99" i="20"/>
  <c r="AH99" i="20"/>
  <c r="AG99" i="20"/>
  <c r="AJ99" i="20" s="1"/>
  <c r="AL98" i="20"/>
  <c r="AK98" i="20"/>
  <c r="AI98" i="20"/>
  <c r="AH98" i="20"/>
  <c r="AG98" i="20"/>
  <c r="AJ98" i="20" s="1"/>
  <c r="AL97" i="20"/>
  <c r="AK97" i="20"/>
  <c r="AI97" i="20"/>
  <c r="AH97" i="20"/>
  <c r="AG97" i="20"/>
  <c r="AJ97" i="20" s="1"/>
  <c r="AL96" i="20"/>
  <c r="AK96" i="20"/>
  <c r="AI96" i="20"/>
  <c r="AH96" i="20"/>
  <c r="AG96" i="20"/>
  <c r="AJ96" i="20" s="1"/>
  <c r="AL95" i="20"/>
  <c r="AK95" i="20"/>
  <c r="AI95" i="20"/>
  <c r="AH95" i="20"/>
  <c r="AG95" i="20"/>
  <c r="AJ95" i="20" s="1"/>
  <c r="AL94" i="20"/>
  <c r="AK94" i="20"/>
  <c r="AI94" i="20"/>
  <c r="AH94" i="20"/>
  <c r="AG94" i="20"/>
  <c r="AJ94" i="20" s="1"/>
  <c r="AL93" i="20"/>
  <c r="AK93" i="20"/>
  <c r="AI93" i="20"/>
  <c r="AH93" i="20"/>
  <c r="AG93" i="20"/>
  <c r="AJ93" i="20" s="1"/>
  <c r="AL92" i="20"/>
  <c r="AK92" i="20"/>
  <c r="AI92" i="20"/>
  <c r="AH92" i="20"/>
  <c r="AG92" i="20"/>
  <c r="AJ92" i="20" s="1"/>
  <c r="AL91" i="20"/>
  <c r="AK91" i="20"/>
  <c r="AI91" i="20"/>
  <c r="AH91" i="20"/>
  <c r="AG91" i="20"/>
  <c r="AJ91" i="20" s="1"/>
  <c r="AL90" i="20"/>
  <c r="AK90" i="20"/>
  <c r="AI90" i="20"/>
  <c r="AH90" i="20"/>
  <c r="AG90" i="20"/>
  <c r="AJ90" i="20" s="1"/>
  <c r="AL89" i="20"/>
  <c r="AK89" i="20"/>
  <c r="AI89" i="20"/>
  <c r="AH89" i="20"/>
  <c r="AG89" i="20"/>
  <c r="AJ89" i="20" s="1"/>
  <c r="AL88" i="20"/>
  <c r="AK88" i="20"/>
  <c r="AI88" i="20"/>
  <c r="AH88" i="20"/>
  <c r="AG88" i="20"/>
  <c r="AJ88" i="20" s="1"/>
  <c r="AL87" i="20"/>
  <c r="AK87" i="20"/>
  <c r="AI87" i="20"/>
  <c r="AH87" i="20"/>
  <c r="AG87" i="20"/>
  <c r="AJ87" i="20" s="1"/>
  <c r="AL86" i="20"/>
  <c r="AK86" i="20"/>
  <c r="AI86" i="20"/>
  <c r="AH86" i="20"/>
  <c r="AG86" i="20"/>
  <c r="AJ86" i="20" s="1"/>
  <c r="AL85" i="20"/>
  <c r="AK85" i="20"/>
  <c r="AI85" i="20"/>
  <c r="AH85" i="20"/>
  <c r="AG85" i="20"/>
  <c r="AJ85" i="20" s="1"/>
  <c r="AL84" i="20"/>
  <c r="AK84" i="20"/>
  <c r="AI84" i="20"/>
  <c r="AH84" i="20"/>
  <c r="AG84" i="20"/>
  <c r="AJ84" i="20" s="1"/>
  <c r="AL83" i="20"/>
  <c r="AK83" i="20"/>
  <c r="AI83" i="20"/>
  <c r="AH83" i="20"/>
  <c r="AG83" i="20"/>
  <c r="AJ83" i="20" s="1"/>
  <c r="AL82" i="20"/>
  <c r="AK82" i="20"/>
  <c r="AI82" i="20"/>
  <c r="AH82" i="20"/>
  <c r="AG82" i="20"/>
  <c r="AJ82" i="20" s="1"/>
  <c r="AL81" i="20"/>
  <c r="AK81" i="20"/>
  <c r="AI81" i="20"/>
  <c r="AH81" i="20"/>
  <c r="AG81" i="20"/>
  <c r="AJ81" i="20" s="1"/>
  <c r="AL80" i="20"/>
  <c r="AK80" i="20"/>
  <c r="AI80" i="20"/>
  <c r="AH80" i="20"/>
  <c r="AG80" i="20"/>
  <c r="AJ80" i="20" s="1"/>
  <c r="AL79" i="20"/>
  <c r="AK79" i="20"/>
  <c r="AI79" i="20"/>
  <c r="AH79" i="20"/>
  <c r="AG79" i="20"/>
  <c r="AJ79" i="20" s="1"/>
  <c r="AL78" i="20"/>
  <c r="AK78" i="20"/>
  <c r="AI78" i="20"/>
  <c r="AH78" i="20"/>
  <c r="AG78" i="20"/>
  <c r="AJ78" i="20" s="1"/>
  <c r="AL77" i="20"/>
  <c r="AK77" i="20"/>
  <c r="AI77" i="20"/>
  <c r="AH77" i="20"/>
  <c r="AG77" i="20"/>
  <c r="AJ77" i="20" s="1"/>
  <c r="AL76" i="20"/>
  <c r="AK76" i="20"/>
  <c r="AI76" i="20"/>
  <c r="AH76" i="20"/>
  <c r="AG76" i="20"/>
  <c r="AJ76" i="20" s="1"/>
  <c r="AL75" i="20"/>
  <c r="AK75" i="20"/>
  <c r="AI75" i="20"/>
  <c r="AH75" i="20"/>
  <c r="AG75" i="20"/>
  <c r="AJ75" i="20" s="1"/>
  <c r="AL74" i="20"/>
  <c r="AK74" i="20"/>
  <c r="AI74" i="20"/>
  <c r="AH74" i="20"/>
  <c r="AG74" i="20"/>
  <c r="AJ74" i="20" s="1"/>
  <c r="AL73" i="20"/>
  <c r="AK73" i="20"/>
  <c r="AI73" i="20"/>
  <c r="AJ73" i="20" s="1"/>
  <c r="AH73" i="20"/>
  <c r="AG73" i="20"/>
  <c r="AL72" i="20"/>
  <c r="AK72" i="20"/>
  <c r="AI72" i="20"/>
  <c r="AH72" i="20"/>
  <c r="AG72" i="20"/>
  <c r="AJ72" i="20" s="1"/>
  <c r="AL71" i="20"/>
  <c r="AK71" i="20"/>
  <c r="AI71" i="20"/>
  <c r="AJ71" i="20" s="1"/>
  <c r="AH71" i="20"/>
  <c r="AG71" i="20"/>
  <c r="AL70" i="20"/>
  <c r="AK70" i="20"/>
  <c r="AI70" i="20"/>
  <c r="AH70" i="20"/>
  <c r="AG70" i="20"/>
  <c r="AJ70" i="20" s="1"/>
  <c r="AL69" i="20"/>
  <c r="AK69" i="20"/>
  <c r="AI69" i="20"/>
  <c r="AJ69" i="20" s="1"/>
  <c r="AH69" i="20"/>
  <c r="AG69" i="20"/>
  <c r="AL68" i="20"/>
  <c r="AK68" i="20"/>
  <c r="AI68" i="20"/>
  <c r="AH68" i="20"/>
  <c r="AG68" i="20"/>
  <c r="AJ68" i="20" s="1"/>
  <c r="AL67" i="20"/>
  <c r="AK67" i="20"/>
  <c r="AI67" i="20"/>
  <c r="AJ67" i="20" s="1"/>
  <c r="AH67" i="20"/>
  <c r="AG67" i="20"/>
  <c r="AL66" i="20"/>
  <c r="AK66" i="20"/>
  <c r="AI66" i="20"/>
  <c r="AH66" i="20"/>
  <c r="AG66" i="20"/>
  <c r="AJ66" i="20" s="1"/>
  <c r="AL65" i="20"/>
  <c r="AK65" i="20"/>
  <c r="AI65" i="20"/>
  <c r="AJ65" i="20" s="1"/>
  <c r="AH65" i="20"/>
  <c r="AG65" i="20"/>
  <c r="AL64" i="20"/>
  <c r="AK64" i="20"/>
  <c r="AI64" i="20"/>
  <c r="AH64" i="20"/>
  <c r="AG64" i="20"/>
  <c r="AJ64" i="20" s="1"/>
  <c r="AL63" i="20"/>
  <c r="AK63" i="20"/>
  <c r="AI63" i="20"/>
  <c r="AJ63" i="20" s="1"/>
  <c r="AH63" i="20"/>
  <c r="AG63" i="20"/>
  <c r="AL62" i="20"/>
  <c r="AK62" i="20"/>
  <c r="AI62" i="20"/>
  <c r="AH62" i="20"/>
  <c r="AG62" i="20"/>
  <c r="AJ62" i="20" s="1"/>
  <c r="AL61" i="20"/>
  <c r="AK61" i="20"/>
  <c r="AI61" i="20"/>
  <c r="AJ61" i="20" s="1"/>
  <c r="AH61" i="20"/>
  <c r="AG61" i="20"/>
  <c r="AL60" i="20"/>
  <c r="AK60" i="20"/>
  <c r="AI60" i="20"/>
  <c r="AH60" i="20"/>
  <c r="AG60" i="20"/>
  <c r="AJ60" i="20" s="1"/>
  <c r="AL59" i="20"/>
  <c r="AK59" i="20"/>
  <c r="AI59" i="20"/>
  <c r="AJ59" i="20" s="1"/>
  <c r="AH59" i="20"/>
  <c r="AG59" i="20"/>
  <c r="AL58" i="20"/>
  <c r="AK58" i="20"/>
  <c r="AI58" i="20"/>
  <c r="AH58" i="20"/>
  <c r="AG58" i="20"/>
  <c r="AJ58" i="20" s="1"/>
  <c r="AL57" i="20"/>
  <c r="AK57" i="20"/>
  <c r="AI57" i="20"/>
  <c r="AJ57" i="20" s="1"/>
  <c r="AH57" i="20"/>
  <c r="AG57" i="20"/>
  <c r="AL56" i="20"/>
  <c r="AK56" i="20"/>
  <c r="AI56" i="20"/>
  <c r="AH56" i="20"/>
  <c r="AG56" i="20"/>
  <c r="AJ56" i="20" s="1"/>
  <c r="AL55" i="20"/>
  <c r="AK55" i="20"/>
  <c r="AI55" i="20"/>
  <c r="AJ55" i="20" s="1"/>
  <c r="AH55" i="20"/>
  <c r="AG55" i="20"/>
  <c r="AL54" i="20"/>
  <c r="AK54" i="20"/>
  <c r="AI54" i="20"/>
  <c r="AH54" i="20"/>
  <c r="AG54" i="20"/>
  <c r="AJ54" i="20" s="1"/>
  <c r="AL53" i="20"/>
  <c r="AK53" i="20"/>
  <c r="AI53" i="20"/>
  <c r="AJ53" i="20" s="1"/>
  <c r="AH53" i="20"/>
  <c r="AG53" i="20"/>
  <c r="AL52" i="20"/>
  <c r="AK52" i="20"/>
  <c r="AI52" i="20"/>
  <c r="AH52" i="20"/>
  <c r="AG52" i="20"/>
  <c r="AJ52" i="20" s="1"/>
  <c r="AL51" i="20"/>
  <c r="AK51" i="20"/>
  <c r="AI51" i="20"/>
  <c r="AJ51" i="20" s="1"/>
  <c r="AH51" i="20"/>
  <c r="AG51" i="20"/>
  <c r="AL50" i="20"/>
  <c r="AK50" i="20"/>
  <c r="AI50" i="20"/>
  <c r="AH50" i="20"/>
  <c r="AG50" i="20"/>
  <c r="AJ50" i="20" s="1"/>
  <c r="AL49" i="20"/>
  <c r="AK49" i="20"/>
  <c r="AI49" i="20"/>
  <c r="AJ49" i="20" s="1"/>
  <c r="AH49" i="20"/>
  <c r="AG49" i="20"/>
  <c r="AL48" i="20"/>
  <c r="AK48" i="20"/>
  <c r="AI48" i="20"/>
  <c r="AH48" i="20"/>
  <c r="AG48" i="20"/>
  <c r="AJ48" i="20" s="1"/>
  <c r="AL47" i="20"/>
  <c r="AK47" i="20"/>
  <c r="AI47" i="20"/>
  <c r="AJ47" i="20" s="1"/>
  <c r="AH47" i="20"/>
  <c r="AG47" i="20"/>
  <c r="AL46" i="20"/>
  <c r="AK46" i="20"/>
  <c r="AI46" i="20"/>
  <c r="AH46" i="20"/>
  <c r="AG46" i="20"/>
  <c r="AJ46" i="20" s="1"/>
  <c r="AL45" i="20"/>
  <c r="AK45" i="20"/>
  <c r="AI45" i="20"/>
  <c r="AJ45" i="20" s="1"/>
  <c r="AH45" i="20"/>
  <c r="AG45" i="20"/>
  <c r="AL44" i="20"/>
  <c r="AK44" i="20"/>
  <c r="AI44" i="20"/>
  <c r="AH44" i="20"/>
  <c r="AG44" i="20"/>
  <c r="AJ44" i="20" s="1"/>
  <c r="AL43" i="20"/>
  <c r="AK43" i="20"/>
  <c r="AI43" i="20"/>
  <c r="AJ43" i="20" s="1"/>
  <c r="AH43" i="20"/>
  <c r="AG43" i="20"/>
  <c r="AL42" i="20"/>
  <c r="AK42" i="20"/>
  <c r="AI42" i="20"/>
  <c r="AH42" i="20"/>
  <c r="AG42" i="20"/>
  <c r="AJ42" i="20" s="1"/>
  <c r="AL41" i="20"/>
  <c r="AK41" i="20"/>
  <c r="AI41" i="20"/>
  <c r="AJ41" i="20" s="1"/>
  <c r="AH41" i="20"/>
  <c r="AG41" i="20"/>
  <c r="AL40" i="20"/>
  <c r="AK40" i="20"/>
  <c r="AI40" i="20"/>
  <c r="AH40" i="20"/>
  <c r="AG40" i="20"/>
  <c r="AJ40" i="20" s="1"/>
  <c r="AL39" i="20"/>
  <c r="AK39" i="20"/>
  <c r="AI39" i="20"/>
  <c r="AJ39" i="20" s="1"/>
  <c r="AH39" i="20"/>
  <c r="AG39" i="20"/>
  <c r="AL38" i="20"/>
  <c r="AK38" i="20"/>
  <c r="AI38" i="20"/>
  <c r="AH38" i="20"/>
  <c r="AG38" i="20"/>
  <c r="AJ38" i="20" s="1"/>
  <c r="AL37" i="20"/>
  <c r="AK37" i="20"/>
  <c r="AI37" i="20"/>
  <c r="AJ37" i="20" s="1"/>
  <c r="AH37" i="20"/>
  <c r="AG37" i="20"/>
  <c r="AL36" i="20"/>
  <c r="AK36" i="20"/>
  <c r="AI36" i="20"/>
  <c r="AH36" i="20"/>
  <c r="AG36" i="20"/>
  <c r="AJ36" i="20" s="1"/>
  <c r="AL35" i="20"/>
  <c r="AK35" i="20"/>
  <c r="AI35" i="20"/>
  <c r="AJ35" i="20" s="1"/>
  <c r="AH35" i="20"/>
  <c r="AG35" i="20"/>
  <c r="AL34" i="20"/>
  <c r="AK34" i="20"/>
  <c r="AI34" i="20"/>
  <c r="AH34" i="20"/>
  <c r="AG34" i="20"/>
  <c r="AJ34" i="20" s="1"/>
  <c r="AL33" i="20"/>
  <c r="AK33" i="20"/>
  <c r="AI33" i="20"/>
  <c r="AJ33" i="20" s="1"/>
  <c r="AH33" i="20"/>
  <c r="AG33" i="20"/>
  <c r="AL32" i="20"/>
  <c r="AK32" i="20"/>
  <c r="AI32" i="20"/>
  <c r="AH32" i="20"/>
  <c r="AG32" i="20"/>
  <c r="AJ32" i="20" s="1"/>
  <c r="AL31" i="20"/>
  <c r="AK31" i="20"/>
  <c r="AI31" i="20"/>
  <c r="AJ31" i="20" s="1"/>
  <c r="AH31" i="20"/>
  <c r="AG31" i="20"/>
  <c r="AL30" i="20"/>
  <c r="AK30" i="20"/>
  <c r="AI30" i="20"/>
  <c r="AH30" i="20"/>
  <c r="AG30" i="20"/>
  <c r="AJ30" i="20" s="1"/>
  <c r="AL29" i="20"/>
  <c r="AK29" i="20"/>
  <c r="AI29" i="20"/>
  <c r="AJ29" i="20" s="1"/>
  <c r="AH29" i="20"/>
  <c r="AG29" i="20"/>
  <c r="AL28" i="20"/>
  <c r="AK28" i="20"/>
  <c r="AI28" i="20"/>
  <c r="AH28" i="20"/>
  <c r="AG28" i="20"/>
  <c r="AJ28" i="20" s="1"/>
  <c r="AL27" i="20"/>
  <c r="AK27" i="20"/>
  <c r="AI27" i="20"/>
  <c r="AJ27" i="20" s="1"/>
  <c r="AH27" i="20"/>
  <c r="AG27" i="20"/>
  <c r="AL26" i="20"/>
  <c r="AK26" i="20"/>
  <c r="AI26" i="20"/>
  <c r="AH26" i="20"/>
  <c r="AG26" i="20"/>
  <c r="AJ26" i="20" s="1"/>
  <c r="AL25" i="20"/>
  <c r="AK25" i="20"/>
  <c r="AI25" i="20"/>
  <c r="AJ25" i="20" s="1"/>
  <c r="AH25" i="20"/>
  <c r="AG25" i="20"/>
  <c r="AL24" i="20"/>
  <c r="AK24" i="20"/>
  <c r="AI24" i="20"/>
  <c r="AH24" i="20"/>
  <c r="AG24" i="20"/>
  <c r="AJ24" i="20" s="1"/>
  <c r="AL23" i="20"/>
  <c r="AK23" i="20"/>
  <c r="AI23" i="20"/>
  <c r="AJ23" i="20" s="1"/>
  <c r="AH23" i="20"/>
  <c r="AG23" i="20"/>
  <c r="AL22" i="20"/>
  <c r="AK22" i="20"/>
  <c r="AI22" i="20"/>
  <c r="AH22" i="20"/>
  <c r="AG22" i="20"/>
  <c r="AJ22" i="20" s="1"/>
  <c r="AL21" i="20"/>
  <c r="AK21" i="20"/>
  <c r="AI21" i="20"/>
  <c r="AJ21" i="20" s="1"/>
  <c r="AH21" i="20"/>
  <c r="AG21" i="20"/>
  <c r="AL20" i="20"/>
  <c r="AK20" i="20"/>
  <c r="AI20" i="20"/>
  <c r="AH20" i="20"/>
  <c r="AG20" i="20"/>
  <c r="AJ20" i="20" s="1"/>
  <c r="AL19" i="20"/>
  <c r="AK19" i="20"/>
  <c r="AI19" i="20"/>
  <c r="AJ19" i="20" s="1"/>
  <c r="AH19" i="20"/>
  <c r="AG19" i="20"/>
  <c r="AL18" i="20"/>
  <c r="AK18" i="20"/>
  <c r="AI18" i="20"/>
  <c r="AH18" i="20"/>
  <c r="AG18" i="20"/>
  <c r="AJ18" i="20" s="1"/>
  <c r="AL17" i="20"/>
  <c r="AK17" i="20"/>
  <c r="AI17" i="20"/>
  <c r="AJ17" i="20" s="1"/>
  <c r="AH17" i="20"/>
  <c r="AL16" i="20"/>
  <c r="AK16" i="20"/>
  <c r="AJ16" i="20"/>
  <c r="AI16" i="20"/>
  <c r="AH16" i="20"/>
  <c r="AG16" i="20"/>
  <c r="AL15" i="20"/>
  <c r="AK15" i="20"/>
  <c r="AI15" i="20"/>
  <c r="AH15" i="20"/>
  <c r="AG15" i="20"/>
  <c r="AJ15" i="20" s="1"/>
  <c r="AL14" i="20"/>
  <c r="AK14" i="20"/>
  <c r="AJ14" i="20"/>
  <c r="AI14" i="20"/>
  <c r="AH14" i="20"/>
  <c r="AG14" i="20"/>
  <c r="AL13" i="20"/>
  <c r="AK13" i="20"/>
  <c r="AI13" i="20"/>
  <c r="AH13" i="20"/>
  <c r="AG13" i="20"/>
  <c r="AJ13" i="20" s="1"/>
  <c r="AL12" i="20"/>
  <c r="AK12" i="20"/>
  <c r="AJ12" i="20"/>
  <c r="AI12" i="20"/>
  <c r="AH12" i="20"/>
  <c r="AG12" i="20"/>
  <c r="AL11" i="20"/>
  <c r="AK11" i="20"/>
  <c r="AI11" i="20"/>
  <c r="AH11" i="20"/>
  <c r="AG11" i="20"/>
  <c r="AJ11" i="20" s="1"/>
  <c r="AL10" i="20"/>
  <c r="AK10" i="20"/>
  <c r="AJ10" i="20"/>
  <c r="AI10" i="20"/>
  <c r="AH10" i="20"/>
  <c r="AG10" i="20"/>
  <c r="AL9" i="20"/>
  <c r="AK9" i="20"/>
  <c r="AI9" i="20"/>
  <c r="AH9" i="20"/>
  <c r="AG9" i="20"/>
  <c r="AJ9" i="20" s="1"/>
  <c r="AL8" i="20"/>
  <c r="AK8" i="20"/>
  <c r="AJ8" i="20"/>
  <c r="AI8" i="20"/>
  <c r="AH8" i="20"/>
  <c r="AG8" i="20"/>
  <c r="AL7" i="20"/>
  <c r="AK7" i="20"/>
  <c r="AI7" i="20"/>
  <c r="AH7" i="20"/>
  <c r="AG7" i="20"/>
  <c r="AJ7" i="20" s="1"/>
  <c r="AL6" i="20"/>
  <c r="AK6" i="20"/>
  <c r="AJ6" i="20"/>
  <c r="AI6" i="20"/>
  <c r="AH6" i="20"/>
  <c r="AG6" i="20"/>
  <c r="AL5" i="20"/>
  <c r="AK5" i="20"/>
  <c r="AI5" i="20"/>
  <c r="AH5" i="20"/>
  <c r="AG5" i="20"/>
  <c r="AJ5" i="20" s="1"/>
  <c r="AL4" i="20"/>
  <c r="AK4" i="20"/>
  <c r="AJ4" i="20"/>
  <c r="AI4" i="20"/>
  <c r="AH4" i="20"/>
  <c r="AG4" i="20"/>
  <c r="C222" i="19"/>
  <c r="D222" i="19"/>
  <c r="E222" i="19"/>
  <c r="F222" i="19"/>
  <c r="G222" i="19"/>
  <c r="H222" i="19"/>
  <c r="I222" i="19"/>
  <c r="J222" i="19"/>
  <c r="K222" i="19"/>
  <c r="L222" i="19"/>
  <c r="M222" i="19"/>
  <c r="N222" i="19"/>
  <c r="O222" i="19"/>
  <c r="P222" i="19"/>
  <c r="Q222" i="19"/>
  <c r="R222" i="19"/>
  <c r="S222" i="19"/>
  <c r="T222" i="19"/>
  <c r="U222" i="19"/>
  <c r="V222" i="19"/>
  <c r="W222" i="19"/>
  <c r="X222" i="19"/>
  <c r="Y222" i="19"/>
  <c r="Z222" i="19"/>
  <c r="AA222" i="19"/>
  <c r="AB222" i="19"/>
  <c r="AC222" i="19"/>
  <c r="AD222" i="19"/>
  <c r="AE222" i="19"/>
  <c r="AF222" i="19"/>
  <c r="AG222" i="19"/>
  <c r="AH222" i="19"/>
  <c r="AI222" i="19"/>
  <c r="AJ222" i="19"/>
  <c r="AK222" i="19"/>
  <c r="AL222" i="19"/>
  <c r="AM222" i="19"/>
  <c r="AN222" i="19"/>
  <c r="AO222" i="19"/>
  <c r="AP222" i="19"/>
  <c r="AQ222" i="19"/>
  <c r="AR222" i="19"/>
  <c r="AS222" i="19"/>
  <c r="AT222" i="19"/>
  <c r="AU222" i="19"/>
  <c r="AV222" i="19"/>
  <c r="AW222" i="19"/>
  <c r="AX222" i="19"/>
  <c r="AY222" i="19"/>
  <c r="AZ222" i="19"/>
  <c r="BA222" i="19"/>
  <c r="BB222" i="19"/>
  <c r="BC222" i="19"/>
  <c r="BD222" i="19"/>
  <c r="BE222" i="19"/>
  <c r="BF222" i="19"/>
  <c r="BG222" i="19"/>
  <c r="BH222" i="19"/>
  <c r="BI222" i="19"/>
  <c r="BJ222" i="19"/>
  <c r="BK222" i="19"/>
  <c r="BL222" i="19"/>
  <c r="BM222" i="19"/>
  <c r="BN222" i="19"/>
  <c r="BO222" i="19"/>
  <c r="BP222" i="19"/>
  <c r="BQ222" i="19"/>
  <c r="BR222" i="19"/>
  <c r="BT222" i="19"/>
  <c r="BU222" i="19"/>
  <c r="BV222" i="19"/>
  <c r="BW222" i="19"/>
  <c r="BX222" i="19"/>
  <c r="BY222" i="19"/>
  <c r="BZ222" i="19"/>
  <c r="CA222" i="19"/>
  <c r="CB222" i="19"/>
  <c r="CC222" i="19"/>
  <c r="CD222" i="19"/>
  <c r="CE222" i="19"/>
  <c r="CF222" i="19"/>
  <c r="CG222" i="19"/>
  <c r="CH222" i="19"/>
  <c r="B222" i="19"/>
  <c r="C221" i="18" l="1"/>
  <c r="D221" i="18"/>
  <c r="E221" i="18"/>
  <c r="F221" i="18"/>
  <c r="G221" i="18"/>
  <c r="H221" i="18"/>
  <c r="I221" i="18"/>
  <c r="J221" i="18"/>
  <c r="K221" i="18"/>
  <c r="L221" i="18"/>
  <c r="M221" i="18"/>
  <c r="N221" i="18"/>
  <c r="O221" i="18"/>
  <c r="P221" i="18"/>
  <c r="Q221" i="18"/>
  <c r="R221" i="18"/>
  <c r="S221" i="18"/>
  <c r="T221" i="18"/>
  <c r="U221" i="18"/>
  <c r="V221" i="18"/>
  <c r="W221" i="18"/>
  <c r="X221" i="18"/>
  <c r="Y221" i="18"/>
  <c r="Z221" i="18"/>
  <c r="AA221" i="18"/>
  <c r="AB221" i="18"/>
  <c r="AC221" i="18"/>
  <c r="AD221" i="18"/>
  <c r="AE221" i="18"/>
  <c r="AF221" i="18"/>
  <c r="AG221" i="18"/>
  <c r="AH221" i="18"/>
  <c r="AI221" i="18"/>
  <c r="AJ221" i="18"/>
  <c r="AK221" i="18"/>
  <c r="AL221" i="18"/>
  <c r="AM221" i="18"/>
  <c r="AN221" i="18"/>
  <c r="AO221" i="18"/>
  <c r="AP221" i="18"/>
  <c r="AQ221" i="18"/>
  <c r="AR221" i="18"/>
  <c r="AS221" i="18"/>
  <c r="AT221" i="18"/>
  <c r="AU221" i="18"/>
  <c r="AV221" i="18"/>
  <c r="AW221" i="18"/>
  <c r="AX221" i="18"/>
  <c r="AY221" i="18"/>
  <c r="AZ221" i="18"/>
  <c r="BA221" i="18"/>
  <c r="BB221" i="18"/>
  <c r="BC221" i="18"/>
  <c r="BD221" i="18"/>
  <c r="BE221" i="18"/>
  <c r="BF221" i="18"/>
  <c r="BG221" i="18"/>
  <c r="BH221" i="18"/>
  <c r="BI221" i="18"/>
  <c r="BJ221" i="18"/>
  <c r="BK221" i="18"/>
  <c r="BL221" i="18"/>
  <c r="BM221" i="18"/>
  <c r="BN221" i="18"/>
  <c r="BO221" i="18"/>
  <c r="BP221" i="18"/>
  <c r="BQ221" i="18"/>
  <c r="BR221" i="18"/>
  <c r="BS221" i="18"/>
  <c r="BT221" i="18"/>
  <c r="BU221" i="18"/>
  <c r="BV221" i="18"/>
  <c r="BW221" i="18"/>
  <c r="BX221" i="18"/>
  <c r="BY221" i="18"/>
  <c r="BZ221" i="18"/>
  <c r="CA221" i="18"/>
  <c r="CB221" i="18"/>
  <c r="CC221" i="18"/>
  <c r="CD221" i="18"/>
  <c r="CE221" i="18"/>
  <c r="CF221" i="18"/>
  <c r="CG221" i="18"/>
  <c r="CH221" i="18"/>
  <c r="B221" i="18"/>
  <c r="AK220" i="18"/>
  <c r="AI220" i="18"/>
  <c r="AH220" i="18"/>
  <c r="AG220" i="18"/>
  <c r="AJ220" i="18" s="1"/>
  <c r="AK219" i="18"/>
  <c r="AI219" i="18"/>
  <c r="AH219" i="18"/>
  <c r="AG219" i="18"/>
  <c r="AJ219" i="18" s="1"/>
  <c r="AK218" i="18"/>
  <c r="AI218" i="18"/>
  <c r="AH218" i="18"/>
  <c r="AG218" i="18"/>
  <c r="AJ218" i="18" s="1"/>
  <c r="AK217" i="18"/>
  <c r="AJ217" i="18"/>
  <c r="AI217" i="18"/>
  <c r="AH217" i="18"/>
  <c r="AG217" i="18"/>
  <c r="AK216" i="18"/>
  <c r="AI216" i="18"/>
  <c r="AH216" i="18"/>
  <c r="AG216" i="18"/>
  <c r="AJ216" i="18" s="1"/>
  <c r="AK215" i="18"/>
  <c r="AI215" i="18"/>
  <c r="AH215" i="18"/>
  <c r="AG215" i="18"/>
  <c r="AJ215" i="18" s="1"/>
  <c r="AK214" i="18"/>
  <c r="AI214" i="18"/>
  <c r="AH214" i="18"/>
  <c r="AG214" i="18"/>
  <c r="AJ214" i="18" s="1"/>
  <c r="AK213" i="18"/>
  <c r="AJ213" i="18"/>
  <c r="AI213" i="18"/>
  <c r="AH213" i="18"/>
  <c r="AG213" i="18"/>
  <c r="AK212" i="18"/>
  <c r="AI212" i="18"/>
  <c r="AH212" i="18"/>
  <c r="AG212" i="18"/>
  <c r="AJ212" i="18" s="1"/>
  <c r="AK211" i="18"/>
  <c r="AI211" i="18"/>
  <c r="AH211" i="18"/>
  <c r="AG211" i="18"/>
  <c r="AJ211" i="18" s="1"/>
  <c r="AK210" i="18"/>
  <c r="AI210" i="18"/>
  <c r="AH210" i="18"/>
  <c r="AG210" i="18"/>
  <c r="AJ210" i="18" s="1"/>
  <c r="AK209" i="18"/>
  <c r="AJ209" i="18"/>
  <c r="AI209" i="18"/>
  <c r="AH209" i="18"/>
  <c r="AG209" i="18"/>
  <c r="AK208" i="18"/>
  <c r="AI208" i="18"/>
  <c r="AH208" i="18"/>
  <c r="AG208" i="18"/>
  <c r="AJ208" i="18" s="1"/>
  <c r="AK207" i="18"/>
  <c r="AI207" i="18"/>
  <c r="AH207" i="18"/>
  <c r="AG207" i="18"/>
  <c r="AJ207" i="18" s="1"/>
  <c r="AK206" i="18"/>
  <c r="AI206" i="18"/>
  <c r="AH206" i="18"/>
  <c r="AG206" i="18"/>
  <c r="AJ206" i="18" s="1"/>
  <c r="AK205" i="18"/>
  <c r="AJ205" i="18"/>
  <c r="AI205" i="18"/>
  <c r="AH205" i="18"/>
  <c r="AG205" i="18"/>
  <c r="AK204" i="18"/>
  <c r="AI204" i="18"/>
  <c r="AH204" i="18"/>
  <c r="AG204" i="18"/>
  <c r="AJ204" i="18" s="1"/>
  <c r="AK203" i="18"/>
  <c r="AI203" i="18"/>
  <c r="AH203" i="18"/>
  <c r="AG203" i="18"/>
  <c r="AJ203" i="18" s="1"/>
  <c r="AK202" i="18"/>
  <c r="AI202" i="18"/>
  <c r="AH202" i="18"/>
  <c r="AG202" i="18"/>
  <c r="AJ202" i="18" s="1"/>
  <c r="AK201" i="18"/>
  <c r="AJ201" i="18"/>
  <c r="AI201" i="18"/>
  <c r="AH201" i="18"/>
  <c r="AG201" i="18"/>
  <c r="AK200" i="18"/>
  <c r="AI200" i="18"/>
  <c r="AH200" i="18"/>
  <c r="AG200" i="18"/>
  <c r="AJ200" i="18" s="1"/>
  <c r="AK199" i="18"/>
  <c r="AI199" i="18"/>
  <c r="AH199" i="18"/>
  <c r="AG199" i="18"/>
  <c r="AJ199" i="18" s="1"/>
  <c r="AK198" i="18"/>
  <c r="AI198" i="18"/>
  <c r="AH198" i="18"/>
  <c r="AG198" i="18"/>
  <c r="AJ198" i="18" s="1"/>
  <c r="AK197" i="18"/>
  <c r="AJ197" i="18"/>
  <c r="AI197" i="18"/>
  <c r="AH197" i="18"/>
  <c r="AG197" i="18"/>
  <c r="AK196" i="18"/>
  <c r="AI196" i="18"/>
  <c r="AH196" i="18"/>
  <c r="AG196" i="18"/>
  <c r="AJ196" i="18" s="1"/>
  <c r="AK195" i="18"/>
  <c r="AI195" i="18"/>
  <c r="AH195" i="18"/>
  <c r="AG195" i="18"/>
  <c r="AJ195" i="18" s="1"/>
  <c r="AK194" i="18"/>
  <c r="AI194" i="18"/>
  <c r="AH194" i="18"/>
  <c r="AG194" i="18"/>
  <c r="AJ194" i="18" s="1"/>
  <c r="AK193" i="18"/>
  <c r="AJ193" i="18"/>
  <c r="AI193" i="18"/>
  <c r="AH193" i="18"/>
  <c r="AG193" i="18"/>
  <c r="AK192" i="18"/>
  <c r="AI192" i="18"/>
  <c r="AH192" i="18"/>
  <c r="AG192" i="18"/>
  <c r="AJ192" i="18" s="1"/>
  <c r="AK191" i="18"/>
  <c r="AI191" i="18"/>
  <c r="AH191" i="18"/>
  <c r="AG191" i="18"/>
  <c r="AJ191" i="18" s="1"/>
  <c r="AK190" i="18"/>
  <c r="AI190" i="18"/>
  <c r="AH190" i="18"/>
  <c r="AG190" i="18"/>
  <c r="AJ190" i="18" s="1"/>
  <c r="AK189" i="18"/>
  <c r="AJ189" i="18"/>
  <c r="AI189" i="18"/>
  <c r="AH189" i="18"/>
  <c r="AG189" i="18"/>
  <c r="AK188" i="18"/>
  <c r="AI188" i="18"/>
  <c r="AH188" i="18"/>
  <c r="AG188" i="18"/>
  <c r="AJ188" i="18" s="1"/>
  <c r="AK187" i="18"/>
  <c r="AI187" i="18"/>
  <c r="AH187" i="18"/>
  <c r="AG187" i="18"/>
  <c r="AJ187" i="18" s="1"/>
  <c r="AK186" i="18"/>
  <c r="AI186" i="18"/>
  <c r="AH186" i="18"/>
  <c r="AG186" i="18"/>
  <c r="AJ186" i="18" s="1"/>
  <c r="AK185" i="18"/>
  <c r="AJ185" i="18"/>
  <c r="AI185" i="18"/>
  <c r="AH185" i="18"/>
  <c r="AG185" i="18"/>
  <c r="AK184" i="18"/>
  <c r="AI184" i="18"/>
  <c r="AH184" i="18"/>
  <c r="AG184" i="18"/>
  <c r="AJ184" i="18" s="1"/>
  <c r="AK183" i="18"/>
  <c r="AI183" i="18"/>
  <c r="AH183" i="18"/>
  <c r="AG183" i="18"/>
  <c r="AJ183" i="18" s="1"/>
  <c r="AK182" i="18"/>
  <c r="AI182" i="18"/>
  <c r="AH182" i="18"/>
  <c r="AG182" i="18"/>
  <c r="AJ182" i="18" s="1"/>
  <c r="AK181" i="18"/>
  <c r="AJ181" i="18"/>
  <c r="AI181" i="18"/>
  <c r="AH181" i="18"/>
  <c r="AG181" i="18"/>
  <c r="AK180" i="18"/>
  <c r="AI180" i="18"/>
  <c r="AH180" i="18"/>
  <c r="AG180" i="18"/>
  <c r="AJ180" i="18" s="1"/>
  <c r="AK179" i="18"/>
  <c r="AI179" i="18"/>
  <c r="AH179" i="18"/>
  <c r="AG179" i="18"/>
  <c r="AJ179" i="18" s="1"/>
  <c r="AK178" i="18"/>
  <c r="AI178" i="18"/>
  <c r="AH178" i="18"/>
  <c r="AG178" i="18"/>
  <c r="AJ178" i="18" s="1"/>
  <c r="AK177" i="18"/>
  <c r="AJ177" i="18"/>
  <c r="AI177" i="18"/>
  <c r="AH177" i="18"/>
  <c r="AG177" i="18"/>
  <c r="AK176" i="18"/>
  <c r="AI176" i="18"/>
  <c r="AH176" i="18"/>
  <c r="AG176" i="18"/>
  <c r="AJ176" i="18" s="1"/>
  <c r="AK175" i="18"/>
  <c r="AI175" i="18"/>
  <c r="AH175" i="18"/>
  <c r="AG175" i="18"/>
  <c r="AJ175" i="18" s="1"/>
  <c r="AK174" i="18"/>
  <c r="AI174" i="18"/>
  <c r="AH174" i="18"/>
  <c r="AG174" i="18"/>
  <c r="AJ174" i="18" s="1"/>
  <c r="AK173" i="18"/>
  <c r="AJ173" i="18"/>
  <c r="AI173" i="18"/>
  <c r="AH173" i="18"/>
  <c r="AG173" i="18"/>
  <c r="AK172" i="18"/>
  <c r="AI172" i="18"/>
  <c r="AH172" i="18"/>
  <c r="AG172" i="18"/>
  <c r="AJ172" i="18" s="1"/>
  <c r="AK171" i="18"/>
  <c r="AI171" i="18"/>
  <c r="AH171" i="18"/>
  <c r="AG171" i="18"/>
  <c r="AJ171" i="18" s="1"/>
  <c r="AK170" i="18"/>
  <c r="AI170" i="18"/>
  <c r="AH170" i="18"/>
  <c r="AG170" i="18"/>
  <c r="AJ170" i="18" s="1"/>
  <c r="AK169" i="18"/>
  <c r="AJ169" i="18"/>
  <c r="AI169" i="18"/>
  <c r="AH169" i="18"/>
  <c r="AG169" i="18"/>
  <c r="AK168" i="18"/>
  <c r="AI168" i="18"/>
  <c r="AH168" i="18"/>
  <c r="AG168" i="18"/>
  <c r="AJ168" i="18" s="1"/>
  <c r="AK167" i="18"/>
  <c r="AI167" i="18"/>
  <c r="AH167" i="18"/>
  <c r="AG167" i="18"/>
  <c r="AJ167" i="18" s="1"/>
  <c r="AK166" i="18"/>
  <c r="AI166" i="18"/>
  <c r="AH166" i="18"/>
  <c r="AG166" i="18"/>
  <c r="AJ166" i="18" s="1"/>
  <c r="AK165" i="18"/>
  <c r="AI165" i="18"/>
  <c r="AH165" i="18"/>
  <c r="AG165" i="18"/>
  <c r="AJ165" i="18" s="1"/>
  <c r="AK164" i="18"/>
  <c r="AI164" i="18"/>
  <c r="AH164" i="18"/>
  <c r="AG164" i="18"/>
  <c r="AJ164" i="18" s="1"/>
  <c r="AK163" i="18"/>
  <c r="AI163" i="18"/>
  <c r="AH163" i="18"/>
  <c r="AG163" i="18"/>
  <c r="AJ163" i="18" s="1"/>
  <c r="AK162" i="18"/>
  <c r="AI162" i="18"/>
  <c r="AH162" i="18"/>
  <c r="AG162" i="18"/>
  <c r="AJ162" i="18" s="1"/>
  <c r="AK161" i="18"/>
  <c r="AI161" i="18"/>
  <c r="AH161" i="18"/>
  <c r="AJ161" i="18" s="1"/>
  <c r="AG161" i="18"/>
  <c r="AK160" i="18"/>
  <c r="AI160" i="18"/>
  <c r="AH160" i="18"/>
  <c r="AG160" i="18"/>
  <c r="AJ160" i="18" s="1"/>
  <c r="AK159" i="18"/>
  <c r="AI159" i="18"/>
  <c r="AH159" i="18"/>
  <c r="AG159" i="18"/>
  <c r="AJ159" i="18" s="1"/>
  <c r="AK158" i="18"/>
  <c r="AI158" i="18"/>
  <c r="AH158" i="18"/>
  <c r="AG158" i="18"/>
  <c r="AJ158" i="18" s="1"/>
  <c r="AK157" i="18"/>
  <c r="AI157" i="18"/>
  <c r="AH157" i="18"/>
  <c r="AG157" i="18"/>
  <c r="AJ157" i="18" s="1"/>
  <c r="AK156" i="18"/>
  <c r="AI156" i="18"/>
  <c r="AH156" i="18"/>
  <c r="AG156" i="18"/>
  <c r="AJ156" i="18" s="1"/>
  <c r="AK155" i="18"/>
  <c r="AI155" i="18"/>
  <c r="AH155" i="18"/>
  <c r="AG155" i="18"/>
  <c r="AJ155" i="18" s="1"/>
  <c r="AK154" i="18"/>
  <c r="AI154" i="18"/>
  <c r="AH154" i="18"/>
  <c r="AG154" i="18"/>
  <c r="AJ154" i="18" s="1"/>
  <c r="AK153" i="18"/>
  <c r="AI153" i="18"/>
  <c r="AH153" i="18"/>
  <c r="AG153" i="18"/>
  <c r="AJ153" i="18" s="1"/>
  <c r="AK152" i="18"/>
  <c r="AI152" i="18"/>
  <c r="AH152" i="18"/>
  <c r="AG152" i="18"/>
  <c r="AJ152" i="18" s="1"/>
  <c r="AK151" i="18"/>
  <c r="AI151" i="18"/>
  <c r="AH151" i="18"/>
  <c r="AG151" i="18"/>
  <c r="AJ151" i="18" s="1"/>
  <c r="AK150" i="18"/>
  <c r="AI150" i="18"/>
  <c r="AH150" i="18"/>
  <c r="AG150" i="18"/>
  <c r="AJ150" i="18" s="1"/>
  <c r="AK149" i="18"/>
  <c r="AI149" i="18"/>
  <c r="AH149" i="18"/>
  <c r="AG149" i="18"/>
  <c r="AJ149" i="18" s="1"/>
  <c r="AK148" i="18"/>
  <c r="AI148" i="18"/>
  <c r="AH148" i="18"/>
  <c r="AG148" i="18"/>
  <c r="AJ148" i="18" s="1"/>
  <c r="AK147" i="18"/>
  <c r="AI147" i="18"/>
  <c r="AH147" i="18"/>
  <c r="AG147" i="18"/>
  <c r="AJ147" i="18" s="1"/>
  <c r="AK146" i="18"/>
  <c r="AI146" i="18"/>
  <c r="AH146" i="18"/>
  <c r="AG146" i="18"/>
  <c r="AJ146" i="18" s="1"/>
  <c r="AK145" i="18"/>
  <c r="AI145" i="18"/>
  <c r="AH145" i="18"/>
  <c r="AG145" i="18"/>
  <c r="AJ145" i="18" s="1"/>
  <c r="AK144" i="18"/>
  <c r="AI144" i="18"/>
  <c r="AH144" i="18"/>
  <c r="AG144" i="18"/>
  <c r="AJ144" i="18" s="1"/>
  <c r="AK143" i="18"/>
  <c r="AI143" i="18"/>
  <c r="AH143" i="18"/>
  <c r="AG143" i="18"/>
  <c r="AJ143" i="18" s="1"/>
  <c r="AK142" i="18"/>
  <c r="AI142" i="18"/>
  <c r="AH142" i="18"/>
  <c r="AG142" i="18"/>
  <c r="AJ142" i="18" s="1"/>
  <c r="AK141" i="18"/>
  <c r="AI141" i="18"/>
  <c r="AH141" i="18"/>
  <c r="AG141" i="18"/>
  <c r="AJ141" i="18" s="1"/>
  <c r="AK140" i="18"/>
  <c r="AI140" i="18"/>
  <c r="AH140" i="18"/>
  <c r="AJ140" i="18" s="1"/>
  <c r="AG140" i="18"/>
  <c r="AK139" i="18"/>
  <c r="AI139" i="18"/>
  <c r="AH139" i="18"/>
  <c r="AG139" i="18"/>
  <c r="AJ139" i="18" s="1"/>
  <c r="AK138" i="18"/>
  <c r="AI138" i="18"/>
  <c r="AH138" i="18"/>
  <c r="AG138" i="18"/>
  <c r="AJ138" i="18" s="1"/>
  <c r="AK137" i="18"/>
  <c r="AI137" i="18"/>
  <c r="AH137" i="18"/>
  <c r="AG137" i="18"/>
  <c r="AJ137" i="18" s="1"/>
  <c r="AK136" i="18"/>
  <c r="AJ136" i="18"/>
  <c r="AI136" i="18"/>
  <c r="AH136" i="18"/>
  <c r="AG136" i="18"/>
  <c r="AK135" i="18"/>
  <c r="AI135" i="18"/>
  <c r="AH135" i="18"/>
  <c r="AG135" i="18"/>
  <c r="AJ135" i="18" s="1"/>
  <c r="AK134" i="18"/>
  <c r="AI134" i="18"/>
  <c r="AH134" i="18"/>
  <c r="AG134" i="18"/>
  <c r="AJ134" i="18" s="1"/>
  <c r="AK133" i="18"/>
  <c r="AI133" i="18"/>
  <c r="AH133" i="18"/>
  <c r="AG133" i="18"/>
  <c r="AJ133" i="18" s="1"/>
  <c r="AK132" i="18"/>
  <c r="AJ132" i="18"/>
  <c r="AI132" i="18"/>
  <c r="AH132" i="18"/>
  <c r="AG132" i="18"/>
  <c r="AK131" i="18"/>
  <c r="AI131" i="18"/>
  <c r="AH131" i="18"/>
  <c r="AG131" i="18"/>
  <c r="AJ131" i="18" s="1"/>
  <c r="AK130" i="18"/>
  <c r="AI130" i="18"/>
  <c r="AH130" i="18"/>
  <c r="AG130" i="18"/>
  <c r="AJ130" i="18" s="1"/>
  <c r="AK129" i="18"/>
  <c r="AI129" i="18"/>
  <c r="AH129" i="18"/>
  <c r="AG129" i="18"/>
  <c r="AJ129" i="18" s="1"/>
  <c r="AK128" i="18"/>
  <c r="AJ128" i="18"/>
  <c r="AI128" i="18"/>
  <c r="AH128" i="18"/>
  <c r="AG128" i="18"/>
  <c r="AK127" i="18"/>
  <c r="AI127" i="18"/>
  <c r="AH127" i="18"/>
  <c r="AG127" i="18"/>
  <c r="AJ127" i="18" s="1"/>
  <c r="AK126" i="18"/>
  <c r="AI126" i="18"/>
  <c r="AH126" i="18"/>
  <c r="AG126" i="18"/>
  <c r="AJ126" i="18" s="1"/>
  <c r="AK125" i="18"/>
  <c r="AI125" i="18"/>
  <c r="AH125" i="18"/>
  <c r="AG125" i="18"/>
  <c r="AJ125" i="18" s="1"/>
  <c r="AK124" i="18"/>
  <c r="AJ124" i="18"/>
  <c r="AI124" i="18"/>
  <c r="AH124" i="18"/>
  <c r="AG124" i="18"/>
  <c r="AK123" i="18"/>
  <c r="AI123" i="18"/>
  <c r="AH123" i="18"/>
  <c r="AG123" i="18"/>
  <c r="AJ123" i="18" s="1"/>
  <c r="AK122" i="18"/>
  <c r="AI122" i="18"/>
  <c r="AH122" i="18"/>
  <c r="AG122" i="18"/>
  <c r="AJ122" i="18" s="1"/>
  <c r="AK121" i="18"/>
  <c r="AI121" i="18"/>
  <c r="AH121" i="18"/>
  <c r="AG121" i="18"/>
  <c r="AJ121" i="18" s="1"/>
  <c r="AK120" i="18"/>
  <c r="AJ120" i="18"/>
  <c r="AI120" i="18"/>
  <c r="AH120" i="18"/>
  <c r="AG120" i="18"/>
  <c r="AK119" i="18"/>
  <c r="AI119" i="18"/>
  <c r="AH119" i="18"/>
  <c r="AG119" i="18"/>
  <c r="AJ119" i="18" s="1"/>
  <c r="AK118" i="18"/>
  <c r="AI118" i="18"/>
  <c r="AH118" i="18"/>
  <c r="AG118" i="18"/>
  <c r="AJ118" i="18" s="1"/>
  <c r="AK117" i="18"/>
  <c r="AI117" i="18"/>
  <c r="AH117" i="18"/>
  <c r="AG117" i="18"/>
  <c r="AJ117" i="18" s="1"/>
  <c r="AK116" i="18"/>
  <c r="AJ116" i="18"/>
  <c r="AI116" i="18"/>
  <c r="AH116" i="18"/>
  <c r="AG116" i="18"/>
  <c r="AK115" i="18"/>
  <c r="AI115" i="18"/>
  <c r="AH115" i="18"/>
  <c r="AG115" i="18"/>
  <c r="AJ115" i="18" s="1"/>
  <c r="AK114" i="18"/>
  <c r="AI114" i="18"/>
  <c r="AH114" i="18"/>
  <c r="AG114" i="18"/>
  <c r="AJ114" i="18" s="1"/>
  <c r="AK113" i="18"/>
  <c r="AI113" i="18"/>
  <c r="AH113" i="18"/>
  <c r="AG113" i="18"/>
  <c r="AJ113" i="18" s="1"/>
  <c r="AK112" i="18"/>
  <c r="AJ112" i="18"/>
  <c r="AI112" i="18"/>
  <c r="AH112" i="18"/>
  <c r="AG112" i="18"/>
  <c r="AK111" i="18"/>
  <c r="AI111" i="18"/>
  <c r="AH111" i="18"/>
  <c r="AG111" i="18"/>
  <c r="AJ111" i="18" s="1"/>
  <c r="AK110" i="18"/>
  <c r="AI110" i="18"/>
  <c r="AH110" i="18"/>
  <c r="AG110" i="18"/>
  <c r="AJ110" i="18" s="1"/>
  <c r="AK109" i="18"/>
  <c r="AI109" i="18"/>
  <c r="AH109" i="18"/>
  <c r="AG109" i="18"/>
  <c r="AJ109" i="18" s="1"/>
  <c r="AK108" i="18"/>
  <c r="AJ108" i="18"/>
  <c r="AI108" i="18"/>
  <c r="AH108" i="18"/>
  <c r="AG108" i="18"/>
  <c r="AK107" i="18"/>
  <c r="AI107" i="18"/>
  <c r="AH107" i="18"/>
  <c r="AG107" i="18"/>
  <c r="AJ107" i="18" s="1"/>
  <c r="AK106" i="18"/>
  <c r="AI106" i="18"/>
  <c r="AH106" i="18"/>
  <c r="AG106" i="18"/>
  <c r="AJ106" i="18" s="1"/>
  <c r="AK105" i="18"/>
  <c r="AI105" i="18"/>
  <c r="AH105" i="18"/>
  <c r="AG105" i="18"/>
  <c r="AJ105" i="18" s="1"/>
  <c r="AK104" i="18"/>
  <c r="AI104" i="18"/>
  <c r="AH104" i="18"/>
  <c r="AJ104" i="18" s="1"/>
  <c r="AG104" i="18"/>
  <c r="AK103" i="18"/>
  <c r="AI103" i="18"/>
  <c r="AH103" i="18"/>
  <c r="AG103" i="18"/>
  <c r="AJ103" i="18" s="1"/>
  <c r="AK102" i="18"/>
  <c r="AI102" i="18"/>
  <c r="AH102" i="18"/>
  <c r="AG102" i="18"/>
  <c r="AJ102" i="18" s="1"/>
  <c r="AK101" i="18"/>
  <c r="AI101" i="18"/>
  <c r="AH101" i="18"/>
  <c r="AG101" i="18"/>
  <c r="AJ101" i="18" s="1"/>
  <c r="AK100" i="18"/>
  <c r="AI100" i="18"/>
  <c r="AH100" i="18"/>
  <c r="AG100" i="18"/>
  <c r="AJ100" i="18" s="1"/>
  <c r="AK99" i="18"/>
  <c r="AI99" i="18"/>
  <c r="AH99" i="18"/>
  <c r="AG99" i="18"/>
  <c r="AJ99" i="18" s="1"/>
  <c r="AK98" i="18"/>
  <c r="AI98" i="18"/>
  <c r="AH98" i="18"/>
  <c r="AG98" i="18"/>
  <c r="AJ98" i="18" s="1"/>
  <c r="AK97" i="18"/>
  <c r="AI97" i="18"/>
  <c r="AH97" i="18"/>
  <c r="AG97" i="18"/>
  <c r="AJ97" i="18" s="1"/>
  <c r="AK96" i="18"/>
  <c r="AI96" i="18"/>
  <c r="AH96" i="18"/>
  <c r="AG96" i="18"/>
  <c r="AJ96" i="18" s="1"/>
  <c r="AK95" i="18"/>
  <c r="AI95" i="18"/>
  <c r="AH95" i="18"/>
  <c r="AG95" i="18"/>
  <c r="AJ95" i="18" s="1"/>
  <c r="AK94" i="18"/>
  <c r="AI94" i="18"/>
  <c r="AH94" i="18"/>
  <c r="AG94" i="18"/>
  <c r="AJ94" i="18" s="1"/>
  <c r="AK93" i="18"/>
  <c r="AI93" i="18"/>
  <c r="AH93" i="18"/>
  <c r="AG93" i="18"/>
  <c r="AJ93" i="18" s="1"/>
  <c r="AK92" i="18"/>
  <c r="AI92" i="18"/>
  <c r="AH92" i="18"/>
  <c r="AG92" i="18"/>
  <c r="AJ92" i="18" s="1"/>
  <c r="AK91" i="18"/>
  <c r="AI91" i="18"/>
  <c r="AH91" i="18"/>
  <c r="AG91" i="18"/>
  <c r="AJ91" i="18" s="1"/>
  <c r="AK90" i="18"/>
  <c r="AI90" i="18"/>
  <c r="AH90" i="18"/>
  <c r="AG90" i="18"/>
  <c r="AJ90" i="18" s="1"/>
  <c r="AK89" i="18"/>
  <c r="AI89" i="18"/>
  <c r="AH89" i="18"/>
  <c r="AG89" i="18"/>
  <c r="AJ89" i="18" s="1"/>
  <c r="AK88" i="18"/>
  <c r="AI88" i="18"/>
  <c r="AH88" i="18"/>
  <c r="AG88" i="18"/>
  <c r="AJ88" i="18" s="1"/>
  <c r="AK87" i="18"/>
  <c r="AI87" i="18"/>
  <c r="AH87" i="18"/>
  <c r="AG87" i="18"/>
  <c r="AJ87" i="18" s="1"/>
  <c r="AK86" i="18"/>
  <c r="AI86" i="18"/>
  <c r="AH86" i="18"/>
  <c r="AG86" i="18"/>
  <c r="AJ86" i="18" s="1"/>
  <c r="AK85" i="18"/>
  <c r="AI85" i="18"/>
  <c r="AH85" i="18"/>
  <c r="AG85" i="18"/>
  <c r="AJ85" i="18" s="1"/>
  <c r="AK84" i="18"/>
  <c r="AI84" i="18"/>
  <c r="AH84" i="18"/>
  <c r="AG84" i="18"/>
  <c r="AJ84" i="18" s="1"/>
  <c r="AK83" i="18"/>
  <c r="AI83" i="18"/>
  <c r="AH83" i="18"/>
  <c r="AG83" i="18"/>
  <c r="AJ83" i="18" s="1"/>
  <c r="AK82" i="18"/>
  <c r="AI82" i="18"/>
  <c r="AH82" i="18"/>
  <c r="AG82" i="18"/>
  <c r="AJ82" i="18" s="1"/>
  <c r="AK81" i="18"/>
  <c r="AI81" i="18"/>
  <c r="AH81" i="18"/>
  <c r="AG81" i="18"/>
  <c r="AJ81" i="18" s="1"/>
  <c r="AK80" i="18"/>
  <c r="AI80" i="18"/>
  <c r="AH80" i="18"/>
  <c r="AG80" i="18"/>
  <c r="AJ80" i="18" s="1"/>
  <c r="AK79" i="18"/>
  <c r="AI79" i="18"/>
  <c r="AH79" i="18"/>
  <c r="AG79" i="18"/>
  <c r="AJ79" i="18" s="1"/>
  <c r="AK78" i="18"/>
  <c r="AI78" i="18"/>
  <c r="AH78" i="18"/>
  <c r="AG78" i="18"/>
  <c r="AJ78" i="18" s="1"/>
  <c r="AK77" i="18"/>
  <c r="AI77" i="18"/>
  <c r="AH77" i="18"/>
  <c r="AG77" i="18"/>
  <c r="AJ77" i="18" s="1"/>
  <c r="AK76" i="18"/>
  <c r="AI76" i="18"/>
  <c r="AH76" i="18"/>
  <c r="AG76" i="18"/>
  <c r="AJ76" i="18" s="1"/>
  <c r="AK75" i="18"/>
  <c r="AI75" i="18"/>
  <c r="AH75" i="18"/>
  <c r="AG75" i="18"/>
  <c r="AJ75" i="18" s="1"/>
  <c r="AK74" i="18"/>
  <c r="AI74" i="18"/>
  <c r="AH74" i="18"/>
  <c r="AG74" i="18"/>
  <c r="AJ74" i="18" s="1"/>
  <c r="AK73" i="18"/>
  <c r="AI73" i="18"/>
  <c r="AH73" i="18"/>
  <c r="AG73" i="18"/>
  <c r="AJ73" i="18" s="1"/>
  <c r="AK72" i="18"/>
  <c r="AI72" i="18"/>
  <c r="AH72" i="18"/>
  <c r="AG72" i="18"/>
  <c r="AJ72" i="18" s="1"/>
  <c r="AK71" i="18"/>
  <c r="AI71" i="18"/>
  <c r="AH71" i="18"/>
  <c r="AG71" i="18"/>
  <c r="AJ71" i="18" s="1"/>
  <c r="AK70" i="18"/>
  <c r="AI70" i="18"/>
  <c r="AH70" i="18"/>
  <c r="AG70" i="18"/>
  <c r="AJ70" i="18" s="1"/>
  <c r="AK69" i="18"/>
  <c r="AI69" i="18"/>
  <c r="AH69" i="18"/>
  <c r="AG69" i="18"/>
  <c r="AJ69" i="18" s="1"/>
  <c r="AK68" i="18"/>
  <c r="AI68" i="18"/>
  <c r="AH68" i="18"/>
  <c r="AG68" i="18"/>
  <c r="AJ68" i="18" s="1"/>
  <c r="AK67" i="18"/>
  <c r="AI67" i="18"/>
  <c r="AH67" i="18"/>
  <c r="AG67" i="18"/>
  <c r="AJ67" i="18" s="1"/>
  <c r="AK66" i="18"/>
  <c r="AI66" i="18"/>
  <c r="AH66" i="18"/>
  <c r="AG66" i="18"/>
  <c r="AJ66" i="18" s="1"/>
  <c r="AK65" i="18"/>
  <c r="AI65" i="18"/>
  <c r="AH65" i="18"/>
  <c r="AG65" i="18"/>
  <c r="AJ65" i="18" s="1"/>
  <c r="AK64" i="18"/>
  <c r="AI64" i="18"/>
  <c r="AH64" i="18"/>
  <c r="AG64" i="18"/>
  <c r="AJ64" i="18" s="1"/>
  <c r="AK63" i="18"/>
  <c r="AJ63" i="18"/>
  <c r="AI63" i="18"/>
  <c r="AH63" i="18"/>
  <c r="AG63" i="18"/>
  <c r="AK62" i="18"/>
  <c r="AI62" i="18"/>
  <c r="AH62" i="18"/>
  <c r="AG62" i="18"/>
  <c r="AJ62" i="18" s="1"/>
  <c r="AK61" i="18"/>
  <c r="AI61" i="18"/>
  <c r="AH61" i="18"/>
  <c r="AG61" i="18"/>
  <c r="AJ61" i="18" s="1"/>
  <c r="AK60" i="18"/>
  <c r="AI60" i="18"/>
  <c r="AH60" i="18"/>
  <c r="AJ60" i="18" s="1"/>
  <c r="AG60" i="18"/>
  <c r="AK59" i="18"/>
  <c r="AI59" i="18"/>
  <c r="AH59" i="18"/>
  <c r="AG59" i="18"/>
  <c r="AJ59" i="18" s="1"/>
  <c r="AK58" i="18"/>
  <c r="AI58" i="18"/>
  <c r="AH58" i="18"/>
  <c r="AG58" i="18"/>
  <c r="AJ58" i="18" s="1"/>
  <c r="AK57" i="18"/>
  <c r="AI57" i="18"/>
  <c r="AH57" i="18"/>
  <c r="AG57" i="18"/>
  <c r="AJ57" i="18" s="1"/>
  <c r="AK56" i="18"/>
  <c r="AI56" i="18"/>
  <c r="AH56" i="18"/>
  <c r="AJ56" i="18" s="1"/>
  <c r="AG56" i="18"/>
  <c r="AK55" i="18"/>
  <c r="AI55" i="18"/>
  <c r="AH55" i="18"/>
  <c r="AG55" i="18"/>
  <c r="AJ55" i="18" s="1"/>
  <c r="AK54" i="18"/>
  <c r="AI54" i="18"/>
  <c r="AH54" i="18"/>
  <c r="AG54" i="18"/>
  <c r="AJ54" i="18" s="1"/>
  <c r="AK53" i="18"/>
  <c r="AI53" i="18"/>
  <c r="AH53" i="18"/>
  <c r="AG53" i="18"/>
  <c r="AJ53" i="18" s="1"/>
  <c r="AK52" i="18"/>
  <c r="AI52" i="18"/>
  <c r="AH52" i="18"/>
  <c r="AJ52" i="18" s="1"/>
  <c r="AG52" i="18"/>
  <c r="AK51" i="18"/>
  <c r="AI51" i="18"/>
  <c r="AH51" i="18"/>
  <c r="AG51" i="18"/>
  <c r="AJ51" i="18" s="1"/>
  <c r="AK50" i="18"/>
  <c r="AI50" i="18"/>
  <c r="AH50" i="18"/>
  <c r="AG50" i="18"/>
  <c r="AJ50" i="18" s="1"/>
  <c r="AK49" i="18"/>
  <c r="AI49" i="18"/>
  <c r="AH49" i="18"/>
  <c r="AG49" i="18"/>
  <c r="AJ49" i="18" s="1"/>
  <c r="AK48" i="18"/>
  <c r="AI48" i="18"/>
  <c r="AH48" i="18"/>
  <c r="AJ48" i="18" s="1"/>
  <c r="AG48" i="18"/>
  <c r="AK47" i="18"/>
  <c r="AJ47" i="18"/>
  <c r="AI47" i="18"/>
  <c r="AH47" i="18"/>
  <c r="AG47" i="18"/>
  <c r="AK46" i="18"/>
  <c r="AI46" i="18"/>
  <c r="AH46" i="18"/>
  <c r="AG46" i="18"/>
  <c r="AJ46" i="18" s="1"/>
  <c r="AK45" i="18"/>
  <c r="AI45" i="18"/>
  <c r="AH45" i="18"/>
  <c r="AG45" i="18"/>
  <c r="AJ45" i="18" s="1"/>
  <c r="AK44" i="18"/>
  <c r="AI44" i="18"/>
  <c r="AH44" i="18"/>
  <c r="AJ44" i="18" s="1"/>
  <c r="AG44" i="18"/>
  <c r="AK43" i="18"/>
  <c r="AJ43" i="18"/>
  <c r="AI43" i="18"/>
  <c r="AH43" i="18"/>
  <c r="AG43" i="18"/>
  <c r="AK42" i="18"/>
  <c r="AI42" i="18"/>
  <c r="AH42" i="18"/>
  <c r="AG42" i="18"/>
  <c r="AJ42" i="18" s="1"/>
  <c r="AK41" i="18"/>
  <c r="AI41" i="18"/>
  <c r="AH41" i="18"/>
  <c r="AG41" i="18"/>
  <c r="AJ41" i="18" s="1"/>
  <c r="AK40" i="18"/>
  <c r="AI40" i="18"/>
  <c r="AH40" i="18"/>
  <c r="AJ40" i="18" s="1"/>
  <c r="AG40" i="18"/>
  <c r="AK39" i="18"/>
  <c r="AI39" i="18"/>
  <c r="AH39" i="18"/>
  <c r="AG39" i="18"/>
  <c r="AJ39" i="18" s="1"/>
  <c r="AK38" i="18"/>
  <c r="AI38" i="18"/>
  <c r="AH38" i="18"/>
  <c r="AG38" i="18"/>
  <c r="AJ38" i="18" s="1"/>
  <c r="AK37" i="18"/>
  <c r="AI37" i="18"/>
  <c r="AH37" i="18"/>
  <c r="AG37" i="18"/>
  <c r="AJ37" i="18" s="1"/>
  <c r="AK36" i="18"/>
  <c r="AI36" i="18"/>
  <c r="AH36" i="18"/>
  <c r="AJ36" i="18" s="1"/>
  <c r="AG36" i="18"/>
  <c r="AK35" i="18"/>
  <c r="AJ35" i="18"/>
  <c r="AI35" i="18"/>
  <c r="AH35" i="18"/>
  <c r="AG35" i="18"/>
  <c r="AK34" i="18"/>
  <c r="AI34" i="18"/>
  <c r="AH34" i="18"/>
  <c r="AG34" i="18"/>
  <c r="AJ34" i="18" s="1"/>
  <c r="AK33" i="18"/>
  <c r="AI33" i="18"/>
  <c r="AH33" i="18"/>
  <c r="AG33" i="18"/>
  <c r="AJ33" i="18" s="1"/>
  <c r="AK32" i="18"/>
  <c r="AI32" i="18"/>
  <c r="AH32" i="18"/>
  <c r="AJ32" i="18" s="1"/>
  <c r="AG32" i="18"/>
  <c r="AK31" i="18"/>
  <c r="AJ31" i="18"/>
  <c r="AI31" i="18"/>
  <c r="AH31" i="18"/>
  <c r="AG31" i="18"/>
  <c r="AK30" i="18"/>
  <c r="AI30" i="18"/>
  <c r="AH30" i="18"/>
  <c r="AG30" i="18"/>
  <c r="AJ30" i="18" s="1"/>
  <c r="AK29" i="18"/>
  <c r="AI29" i="18"/>
  <c r="AH29" i="18"/>
  <c r="AG29" i="18"/>
  <c r="AJ29" i="18" s="1"/>
  <c r="AK28" i="18"/>
  <c r="AI28" i="18"/>
  <c r="AH28" i="18"/>
  <c r="AJ28" i="18" s="1"/>
  <c r="AG28" i="18"/>
  <c r="AK27" i="18"/>
  <c r="AJ27" i="18"/>
  <c r="AI27" i="18"/>
  <c r="AH27" i="18"/>
  <c r="AG27" i="18"/>
  <c r="AK26" i="18"/>
  <c r="AI26" i="18"/>
  <c r="AH26" i="18"/>
  <c r="AG26" i="18"/>
  <c r="AJ26" i="18" s="1"/>
  <c r="AK25" i="18"/>
  <c r="AI25" i="18"/>
  <c r="AH25" i="18"/>
  <c r="AG25" i="18"/>
  <c r="AJ25" i="18" s="1"/>
  <c r="AK24" i="18"/>
  <c r="AI24" i="18"/>
  <c r="AH24" i="18"/>
  <c r="AG24" i="18"/>
  <c r="AJ24" i="18" s="1"/>
  <c r="AK23" i="18"/>
  <c r="AJ23" i="18"/>
  <c r="AI23" i="18"/>
  <c r="AH23" i="18"/>
  <c r="AG23" i="18"/>
  <c r="AK22" i="18"/>
  <c r="AI22" i="18"/>
  <c r="AH22" i="18"/>
  <c r="AG22" i="18"/>
  <c r="AJ22" i="18" s="1"/>
  <c r="AK21" i="18"/>
  <c r="AI21" i="18"/>
  <c r="AH21" i="18"/>
  <c r="AG21" i="18"/>
  <c r="AJ21" i="18" s="1"/>
  <c r="AK20" i="18"/>
  <c r="AI20" i="18"/>
  <c r="AH20" i="18"/>
  <c r="AG20" i="18"/>
  <c r="AJ20" i="18" s="1"/>
  <c r="AK19" i="18"/>
  <c r="AJ19" i="18"/>
  <c r="AI19" i="18"/>
  <c r="AH19" i="18"/>
  <c r="AG19" i="18"/>
  <c r="AK18" i="18"/>
  <c r="AI18" i="18"/>
  <c r="AH18" i="18"/>
  <c r="AG18" i="18"/>
  <c r="AJ18" i="18" s="1"/>
  <c r="AK17" i="18"/>
  <c r="AI17" i="18"/>
  <c r="AH17" i="18"/>
  <c r="AG17" i="18"/>
  <c r="AJ17" i="18" s="1"/>
  <c r="AK16" i="18"/>
  <c r="AI16" i="18"/>
  <c r="AH16" i="18"/>
  <c r="AJ16" i="18" s="1"/>
  <c r="AG16" i="18"/>
  <c r="AK15" i="18"/>
  <c r="AJ15" i="18"/>
  <c r="AI15" i="18"/>
  <c r="AH15" i="18"/>
  <c r="AG15" i="18"/>
  <c r="AK14" i="18"/>
  <c r="AI14" i="18"/>
  <c r="AH14" i="18"/>
  <c r="AG14" i="18"/>
  <c r="AJ14" i="18" s="1"/>
  <c r="AK13" i="18"/>
  <c r="AI13" i="18"/>
  <c r="AH13" i="18"/>
  <c r="AG13" i="18"/>
  <c r="AJ13" i="18" s="1"/>
  <c r="AK12" i="18"/>
  <c r="AI12" i="18"/>
  <c r="AH12" i="18"/>
  <c r="AJ12" i="18" s="1"/>
  <c r="AG12" i="18"/>
  <c r="AK11" i="18"/>
  <c r="AI11" i="18"/>
  <c r="AH11" i="18"/>
  <c r="AG11" i="18"/>
  <c r="AJ11" i="18" s="1"/>
  <c r="AK10" i="18"/>
  <c r="AI10" i="18"/>
  <c r="AH10" i="18"/>
  <c r="AG10" i="18"/>
  <c r="AJ10" i="18" s="1"/>
  <c r="AK9" i="18"/>
  <c r="AI9" i="18"/>
  <c r="AH9" i="18"/>
  <c r="AG9" i="18"/>
  <c r="AJ9" i="18" s="1"/>
  <c r="AK8" i="18"/>
  <c r="AI8" i="18"/>
  <c r="AH8" i="18"/>
  <c r="AJ8" i="18" s="1"/>
  <c r="AG8" i="18"/>
  <c r="AK7" i="18"/>
  <c r="AI7" i="18"/>
  <c r="AH7" i="18"/>
  <c r="AG7" i="18"/>
  <c r="AJ7" i="18" s="1"/>
  <c r="AK6" i="18"/>
  <c r="AI6" i="18"/>
  <c r="AH6" i="18"/>
  <c r="AG6" i="18"/>
  <c r="AJ6" i="18" s="1"/>
  <c r="AK5" i="18"/>
  <c r="AI5" i="18"/>
  <c r="AH5" i="18"/>
  <c r="AG5" i="18"/>
  <c r="AJ5" i="18" s="1"/>
  <c r="AK4" i="18"/>
  <c r="AI4" i="18"/>
  <c r="AH4" i="18"/>
  <c r="AJ4" i="18" s="1"/>
  <c r="AG4" i="18"/>
  <c r="C114" i="17" l="1"/>
  <c r="D114" i="17"/>
  <c r="E114" i="17"/>
  <c r="F114" i="17"/>
  <c r="G114" i="17"/>
  <c r="H114" i="17"/>
  <c r="I114" i="17"/>
  <c r="J114" i="17"/>
  <c r="K114" i="17"/>
  <c r="L114" i="17"/>
  <c r="M114" i="17"/>
  <c r="N114" i="17"/>
  <c r="O114" i="17"/>
  <c r="P114" i="17"/>
  <c r="Q114" i="17"/>
  <c r="R114" i="17"/>
  <c r="S114" i="17"/>
  <c r="T114" i="17"/>
  <c r="U114" i="17"/>
  <c r="V114" i="17"/>
  <c r="W114" i="17"/>
  <c r="X114" i="17"/>
  <c r="Y114" i="17"/>
  <c r="Z114" i="17"/>
  <c r="AA114" i="17"/>
  <c r="AB114" i="17"/>
  <c r="AC114" i="17"/>
  <c r="AD114" i="17"/>
  <c r="AE114" i="17"/>
  <c r="AF114" i="17"/>
  <c r="AG114" i="17"/>
  <c r="AH114" i="17"/>
  <c r="AI114" i="17"/>
  <c r="AJ114" i="17"/>
  <c r="AK114" i="17"/>
  <c r="AL114" i="17"/>
  <c r="AM114" i="17"/>
  <c r="AN114" i="17"/>
  <c r="AO114" i="17"/>
  <c r="AP114" i="17"/>
  <c r="AQ114" i="17"/>
  <c r="AR114" i="17"/>
  <c r="AS114" i="17"/>
  <c r="AT114" i="17"/>
  <c r="AU114" i="17"/>
  <c r="AV114" i="17"/>
  <c r="AW114" i="17"/>
  <c r="AX114" i="17"/>
  <c r="AY114" i="17"/>
  <c r="AZ114" i="17"/>
  <c r="BA114" i="17"/>
  <c r="BB114" i="17"/>
  <c r="BC114" i="17"/>
  <c r="BD114" i="17"/>
  <c r="BE114" i="17"/>
  <c r="BF114" i="17"/>
  <c r="BG114" i="17"/>
  <c r="BH114" i="17"/>
  <c r="BI114" i="17"/>
  <c r="BJ114" i="17"/>
  <c r="BK114" i="17"/>
  <c r="BL114" i="17"/>
  <c r="BM114" i="17"/>
  <c r="BN114" i="17"/>
  <c r="BO114" i="17"/>
  <c r="BP114" i="17"/>
  <c r="BQ114" i="17"/>
  <c r="BR114" i="17"/>
  <c r="BS114" i="17"/>
  <c r="BT114" i="17"/>
  <c r="BU114" i="17"/>
  <c r="BV114" i="17"/>
  <c r="BW114" i="17"/>
  <c r="BX114" i="17"/>
  <c r="BY114" i="17"/>
  <c r="BZ114" i="17"/>
  <c r="CA114" i="17"/>
  <c r="CB114" i="17"/>
  <c r="CC114" i="17"/>
  <c r="CD114" i="17"/>
  <c r="CE114" i="17"/>
  <c r="CF114" i="17"/>
  <c r="CG114" i="17"/>
  <c r="CH114" i="17"/>
  <c r="B114" i="17"/>
  <c r="AL113" i="17"/>
  <c r="AK113" i="17"/>
  <c r="AI113" i="17"/>
  <c r="AH113" i="17"/>
  <c r="AG113" i="17"/>
  <c r="AL112" i="17"/>
  <c r="AK112" i="17"/>
  <c r="AI112" i="17"/>
  <c r="AH112" i="17"/>
  <c r="AG112" i="17"/>
  <c r="AL111" i="17"/>
  <c r="AK111" i="17"/>
  <c r="AI111" i="17"/>
  <c r="AH111" i="17"/>
  <c r="AG111" i="17"/>
  <c r="AL110" i="17"/>
  <c r="AK110" i="17"/>
  <c r="AI110" i="17"/>
  <c r="AH110" i="17"/>
  <c r="AG110" i="17"/>
  <c r="AL109" i="17"/>
  <c r="AK109" i="17"/>
  <c r="AI109" i="17"/>
  <c r="AH109" i="17"/>
  <c r="AG109" i="17"/>
  <c r="AJ109" i="17" s="1"/>
  <c r="AL108" i="17"/>
  <c r="AK108" i="17"/>
  <c r="AI108" i="17"/>
  <c r="AH108" i="17"/>
  <c r="AJ108" i="17" s="1"/>
  <c r="AG108" i="17"/>
  <c r="AL107" i="17"/>
  <c r="AK107" i="17"/>
  <c r="AI107" i="17"/>
  <c r="AH107" i="17"/>
  <c r="AG107" i="17"/>
  <c r="AL106" i="17"/>
  <c r="AK106" i="17"/>
  <c r="AI106" i="17"/>
  <c r="AH106" i="17"/>
  <c r="AG106" i="17"/>
  <c r="AL105" i="17"/>
  <c r="AK105" i="17"/>
  <c r="AI105" i="17"/>
  <c r="AH105" i="17"/>
  <c r="AG105" i="17"/>
  <c r="AJ105" i="17" s="1"/>
  <c r="AL104" i="17"/>
  <c r="AK104" i="17"/>
  <c r="AI104" i="17"/>
  <c r="AH104" i="17"/>
  <c r="AJ104" i="17" s="1"/>
  <c r="AG104" i="17"/>
  <c r="AL103" i="17"/>
  <c r="AK103" i="17"/>
  <c r="AJ103" i="17"/>
  <c r="AI103" i="17"/>
  <c r="AH103" i="17"/>
  <c r="AG103" i="17"/>
  <c r="AL102" i="17"/>
  <c r="AK102" i="17"/>
  <c r="AI102" i="17"/>
  <c r="AH102" i="17"/>
  <c r="AG102" i="17"/>
  <c r="AL101" i="17"/>
  <c r="AK101" i="17"/>
  <c r="AI101" i="17"/>
  <c r="AH101" i="17"/>
  <c r="AG101" i="17"/>
  <c r="AL100" i="17"/>
  <c r="AK100" i="17"/>
  <c r="AI100" i="17"/>
  <c r="AH100" i="17"/>
  <c r="AG100" i="17"/>
  <c r="AL99" i="17"/>
  <c r="AK99" i="17"/>
  <c r="AI99" i="17"/>
  <c r="AH99" i="17"/>
  <c r="AG99" i="17"/>
  <c r="AL98" i="17"/>
  <c r="AK98" i="17"/>
  <c r="AI98" i="17"/>
  <c r="AH98" i="17"/>
  <c r="AG98" i="17"/>
  <c r="AL97" i="17"/>
  <c r="AK97" i="17"/>
  <c r="AI97" i="17"/>
  <c r="AH97" i="17"/>
  <c r="AG97" i="17"/>
  <c r="AL96" i="17"/>
  <c r="AK96" i="17"/>
  <c r="AI96" i="17"/>
  <c r="AH96" i="17"/>
  <c r="AG96" i="17"/>
  <c r="AL95" i="17"/>
  <c r="AK95" i="17"/>
  <c r="AI95" i="17"/>
  <c r="AH95" i="17"/>
  <c r="AG95" i="17"/>
  <c r="AL94" i="17"/>
  <c r="AK94" i="17"/>
  <c r="AI94" i="17"/>
  <c r="AH94" i="17"/>
  <c r="AG94" i="17"/>
  <c r="AL93" i="17"/>
  <c r="AK93" i="17"/>
  <c r="AI93" i="17"/>
  <c r="AH93" i="17"/>
  <c r="AG93" i="17"/>
  <c r="AL92" i="17"/>
  <c r="AK92" i="17"/>
  <c r="AI92" i="17"/>
  <c r="AH92" i="17"/>
  <c r="AG92" i="17"/>
  <c r="AL91" i="17"/>
  <c r="AK91" i="17"/>
  <c r="AI91" i="17"/>
  <c r="AH91" i="17"/>
  <c r="AG91" i="17"/>
  <c r="AL90" i="17"/>
  <c r="AK90" i="17"/>
  <c r="AI90" i="17"/>
  <c r="AH90" i="17"/>
  <c r="AG90" i="17"/>
  <c r="AL89" i="17"/>
  <c r="AK89" i="17"/>
  <c r="AI89" i="17"/>
  <c r="AH89" i="17"/>
  <c r="AG89" i="17"/>
  <c r="AL88" i="17"/>
  <c r="AK88" i="17"/>
  <c r="AI88" i="17"/>
  <c r="AH88" i="17"/>
  <c r="AG88" i="17"/>
  <c r="AL87" i="17"/>
  <c r="AK87" i="17"/>
  <c r="AI87" i="17"/>
  <c r="AH87" i="17"/>
  <c r="AG87" i="17"/>
  <c r="AL86" i="17"/>
  <c r="AK86" i="17"/>
  <c r="AI86" i="17"/>
  <c r="AH86" i="17"/>
  <c r="AG86" i="17"/>
  <c r="AL85" i="17"/>
  <c r="AK85" i="17"/>
  <c r="AI85" i="17"/>
  <c r="AH85" i="17"/>
  <c r="AG85" i="17"/>
  <c r="AJ85" i="17" s="1"/>
  <c r="AL84" i="17"/>
  <c r="AK84" i="17"/>
  <c r="AI84" i="17"/>
  <c r="AH84" i="17"/>
  <c r="AG84" i="17"/>
  <c r="AL83" i="17"/>
  <c r="AK83" i="17"/>
  <c r="AI83" i="17"/>
  <c r="AH83" i="17"/>
  <c r="AG83" i="17"/>
  <c r="AL82" i="17"/>
  <c r="AK82" i="17"/>
  <c r="AI82" i="17"/>
  <c r="AH82" i="17"/>
  <c r="AG82" i="17"/>
  <c r="AL81" i="17"/>
  <c r="AK81" i="17"/>
  <c r="AI81" i="17"/>
  <c r="AH81" i="17"/>
  <c r="AG81" i="17"/>
  <c r="AL80" i="17"/>
  <c r="AK80" i="17"/>
  <c r="AI80" i="17"/>
  <c r="AH80" i="17"/>
  <c r="AG80" i="17"/>
  <c r="AL79" i="17"/>
  <c r="AK79" i="17"/>
  <c r="AI79" i="17"/>
  <c r="AH79" i="17"/>
  <c r="AG79" i="17"/>
  <c r="AL78" i="17"/>
  <c r="AK78" i="17"/>
  <c r="AI78" i="17"/>
  <c r="AH78" i="17"/>
  <c r="AG78" i="17"/>
  <c r="AL77" i="17"/>
  <c r="AK77" i="17"/>
  <c r="AI77" i="17"/>
  <c r="AH77" i="17"/>
  <c r="AG77" i="17"/>
  <c r="AL76" i="17"/>
  <c r="AK76" i="17"/>
  <c r="AI76" i="17"/>
  <c r="AH76" i="17"/>
  <c r="AG76" i="17"/>
  <c r="AL75" i="17"/>
  <c r="AK75" i="17"/>
  <c r="AI75" i="17"/>
  <c r="AH75" i="17"/>
  <c r="AG75" i="17"/>
  <c r="AL74" i="17"/>
  <c r="AK74" i="17"/>
  <c r="AI74" i="17"/>
  <c r="AH74" i="17"/>
  <c r="AG74" i="17"/>
  <c r="AL73" i="17"/>
  <c r="AK73" i="17"/>
  <c r="AI73" i="17"/>
  <c r="AH73" i="17"/>
  <c r="AG73" i="17"/>
  <c r="AJ73" i="17" s="1"/>
  <c r="AL72" i="17"/>
  <c r="AK72" i="17"/>
  <c r="AI72" i="17"/>
  <c r="AH72" i="17"/>
  <c r="AG72" i="17"/>
  <c r="AL71" i="17"/>
  <c r="AK71" i="17"/>
  <c r="AI71" i="17"/>
  <c r="AH71" i="17"/>
  <c r="AG71" i="17"/>
  <c r="AL70" i="17"/>
  <c r="AK70" i="17"/>
  <c r="AI70" i="17"/>
  <c r="AH70" i="17"/>
  <c r="AG70" i="17"/>
  <c r="AL69" i="17"/>
  <c r="AK69" i="17"/>
  <c r="AI69" i="17"/>
  <c r="AH69" i="17"/>
  <c r="AG69" i="17"/>
  <c r="AL68" i="17"/>
  <c r="AK68" i="17"/>
  <c r="AI68" i="17"/>
  <c r="AH68" i="17"/>
  <c r="AG68" i="17"/>
  <c r="AL67" i="17"/>
  <c r="AK67" i="17"/>
  <c r="AI67" i="17"/>
  <c r="AH67" i="17"/>
  <c r="AG67" i="17"/>
  <c r="AL66" i="17"/>
  <c r="AK66" i="17"/>
  <c r="AI66" i="17"/>
  <c r="AH66" i="17"/>
  <c r="AG66" i="17"/>
  <c r="AL65" i="17"/>
  <c r="AK65" i="17"/>
  <c r="AI65" i="17"/>
  <c r="AH65" i="17"/>
  <c r="AG65" i="17"/>
  <c r="AL64" i="17"/>
  <c r="AK64" i="17"/>
  <c r="AI64" i="17"/>
  <c r="AH64" i="17"/>
  <c r="AG64" i="17"/>
  <c r="Q64" i="17"/>
  <c r="AL63" i="17"/>
  <c r="AK63" i="17"/>
  <c r="AI63" i="17"/>
  <c r="AH63" i="17"/>
  <c r="AG63" i="17"/>
  <c r="AL62" i="17"/>
  <c r="AK62" i="17"/>
  <c r="AI62" i="17"/>
  <c r="AH62" i="17"/>
  <c r="AG62" i="17"/>
  <c r="AL61" i="17"/>
  <c r="AK61" i="17"/>
  <c r="AI61" i="17"/>
  <c r="AH61" i="17"/>
  <c r="AG61" i="17"/>
  <c r="AL60" i="17"/>
  <c r="AK60" i="17"/>
  <c r="AI60" i="17"/>
  <c r="AH60" i="17"/>
  <c r="AG60" i="17"/>
  <c r="AL59" i="17"/>
  <c r="AK59" i="17"/>
  <c r="AI59" i="17"/>
  <c r="AH59" i="17"/>
  <c r="AG59" i="17"/>
  <c r="AJ59" i="17" s="1"/>
  <c r="AL58" i="17"/>
  <c r="AK58" i="17"/>
  <c r="AI58" i="17"/>
  <c r="AH58" i="17"/>
  <c r="AG58" i="17"/>
  <c r="AL57" i="17"/>
  <c r="AK57" i="17"/>
  <c r="AI57" i="17"/>
  <c r="AH57" i="17"/>
  <c r="AG57" i="17"/>
  <c r="AL56" i="17"/>
  <c r="AK56" i="17"/>
  <c r="AI56" i="17"/>
  <c r="AH56" i="17"/>
  <c r="AG56" i="17"/>
  <c r="AL55" i="17"/>
  <c r="AK55" i="17"/>
  <c r="AI55" i="17"/>
  <c r="AH55" i="17"/>
  <c r="AG55" i="17"/>
  <c r="AJ55" i="17" s="1"/>
  <c r="AL54" i="17"/>
  <c r="AK54" i="17"/>
  <c r="AI54" i="17"/>
  <c r="AH54" i="17"/>
  <c r="AG54" i="17"/>
  <c r="AL53" i="17"/>
  <c r="AK53" i="17"/>
  <c r="AI53" i="17"/>
  <c r="AH53" i="17"/>
  <c r="AG53" i="17"/>
  <c r="AL52" i="17"/>
  <c r="AK52" i="17"/>
  <c r="AI52" i="17"/>
  <c r="AH52" i="17"/>
  <c r="AG52" i="17"/>
  <c r="AL51" i="17"/>
  <c r="AK51" i="17"/>
  <c r="AI51" i="17"/>
  <c r="AH51" i="17"/>
  <c r="AG51" i="17"/>
  <c r="AJ51" i="17" s="1"/>
  <c r="AL50" i="17"/>
  <c r="AK50" i="17"/>
  <c r="AI50" i="17"/>
  <c r="AH50" i="17"/>
  <c r="AG50" i="17"/>
  <c r="AL49" i="17"/>
  <c r="AK49" i="17"/>
  <c r="AI49" i="17"/>
  <c r="AH49" i="17"/>
  <c r="AG49" i="17"/>
  <c r="AL48" i="17"/>
  <c r="AK48" i="17"/>
  <c r="AI48" i="17"/>
  <c r="AH48" i="17"/>
  <c r="AG48" i="17"/>
  <c r="AL47" i="17"/>
  <c r="AK47" i="17"/>
  <c r="AI47" i="17"/>
  <c r="AH47" i="17"/>
  <c r="AG47" i="17"/>
  <c r="AJ47" i="17" s="1"/>
  <c r="AL46" i="17"/>
  <c r="AK46" i="17"/>
  <c r="AI46" i="17"/>
  <c r="AH46" i="17"/>
  <c r="AG46" i="17"/>
  <c r="AL45" i="17"/>
  <c r="AK45" i="17"/>
  <c r="AI45" i="17"/>
  <c r="AH45" i="17"/>
  <c r="AG45" i="17"/>
  <c r="AL44" i="17"/>
  <c r="AK44" i="17"/>
  <c r="AI44" i="17"/>
  <c r="AH44" i="17"/>
  <c r="AG44" i="17"/>
  <c r="AL43" i="17"/>
  <c r="AK43" i="17"/>
  <c r="AI43" i="17"/>
  <c r="AH43" i="17"/>
  <c r="AG43" i="17"/>
  <c r="AJ43" i="17" s="1"/>
  <c r="AL42" i="17"/>
  <c r="AK42" i="17"/>
  <c r="AI42" i="17"/>
  <c r="AH42" i="17"/>
  <c r="AG42" i="17"/>
  <c r="AL41" i="17"/>
  <c r="AK41" i="17"/>
  <c r="AI41" i="17"/>
  <c r="AH41" i="17"/>
  <c r="AG41" i="17"/>
  <c r="AL40" i="17"/>
  <c r="AK40" i="17"/>
  <c r="AI40" i="17"/>
  <c r="AH40" i="17"/>
  <c r="AG40" i="17"/>
  <c r="AL39" i="17"/>
  <c r="AK39" i="17"/>
  <c r="AI39" i="17"/>
  <c r="AH39" i="17"/>
  <c r="AG39" i="17"/>
  <c r="AJ39" i="17" s="1"/>
  <c r="AL38" i="17"/>
  <c r="AK38" i="17"/>
  <c r="AI38" i="17"/>
  <c r="AH38" i="17"/>
  <c r="AG38" i="17"/>
  <c r="AL37" i="17"/>
  <c r="AK37" i="17"/>
  <c r="AI37" i="17"/>
  <c r="AH37" i="17"/>
  <c r="AG37" i="17"/>
  <c r="AL36" i="17"/>
  <c r="AK36" i="17"/>
  <c r="AI36" i="17"/>
  <c r="AH36" i="17"/>
  <c r="AG36" i="17"/>
  <c r="AL35" i="17"/>
  <c r="AK35" i="17"/>
  <c r="AI35" i="17"/>
  <c r="AH35" i="17"/>
  <c r="AG35" i="17"/>
  <c r="AJ35" i="17" s="1"/>
  <c r="AL34" i="17"/>
  <c r="AK34" i="17"/>
  <c r="AI34" i="17"/>
  <c r="AH34" i="17"/>
  <c r="AG34" i="17"/>
  <c r="AL33" i="17"/>
  <c r="AK33" i="17"/>
  <c r="AI33" i="17"/>
  <c r="AH33" i="17"/>
  <c r="AG33" i="17"/>
  <c r="AL32" i="17"/>
  <c r="AK32" i="17"/>
  <c r="AI32" i="17"/>
  <c r="AJ32" i="17" s="1"/>
  <c r="AH32" i="17"/>
  <c r="AG32" i="17"/>
  <c r="AL31" i="17"/>
  <c r="AK31" i="17"/>
  <c r="AI31" i="17"/>
  <c r="AH31" i="17"/>
  <c r="AG31" i="17"/>
  <c r="AJ31" i="17" s="1"/>
  <c r="AL30" i="17"/>
  <c r="AK30" i="17"/>
  <c r="AI30" i="17"/>
  <c r="AH30" i="17"/>
  <c r="AG30" i="17"/>
  <c r="AL29" i="17"/>
  <c r="AK29" i="17"/>
  <c r="AI29" i="17"/>
  <c r="AH29" i="17"/>
  <c r="AG29" i="17"/>
  <c r="AL28" i="17"/>
  <c r="AK28" i="17"/>
  <c r="AI28" i="17"/>
  <c r="AJ28" i="17" s="1"/>
  <c r="AH28" i="17"/>
  <c r="AG28" i="17"/>
  <c r="AL27" i="17"/>
  <c r="AK27" i="17"/>
  <c r="AI27" i="17"/>
  <c r="AH27" i="17"/>
  <c r="AG27" i="17"/>
  <c r="AL26" i="17"/>
  <c r="AK26" i="17"/>
  <c r="AI26" i="17"/>
  <c r="AH26" i="17"/>
  <c r="AG26" i="17"/>
  <c r="AL25" i="17"/>
  <c r="AK25" i="17"/>
  <c r="AI25" i="17"/>
  <c r="AH25" i="17"/>
  <c r="AG25" i="17"/>
  <c r="AL24" i="17"/>
  <c r="AK24" i="17"/>
  <c r="AI24" i="17"/>
  <c r="AJ24" i="17" s="1"/>
  <c r="AH24" i="17"/>
  <c r="AG24" i="17"/>
  <c r="AL23" i="17"/>
  <c r="AK23" i="17"/>
  <c r="AI23" i="17"/>
  <c r="AH23" i="17"/>
  <c r="AG23" i="17"/>
  <c r="AL22" i="17"/>
  <c r="AK22" i="17"/>
  <c r="AI22" i="17"/>
  <c r="AH22" i="17"/>
  <c r="AG22" i="17"/>
  <c r="AL21" i="17"/>
  <c r="AK21" i="17"/>
  <c r="AI21" i="17"/>
  <c r="AH21" i="17"/>
  <c r="AG21" i="17"/>
  <c r="AL20" i="17"/>
  <c r="AK20" i="17"/>
  <c r="AI20" i="17"/>
  <c r="AJ20" i="17" s="1"/>
  <c r="AH20" i="17"/>
  <c r="AG20" i="17"/>
  <c r="AL19" i="17"/>
  <c r="AK19" i="17"/>
  <c r="AI19" i="17"/>
  <c r="AH19" i="17"/>
  <c r="AG19" i="17"/>
  <c r="AL18" i="17"/>
  <c r="AK18" i="17"/>
  <c r="AI18" i="17"/>
  <c r="AH18" i="17"/>
  <c r="AG18" i="17"/>
  <c r="AL17" i="17"/>
  <c r="AK17" i="17"/>
  <c r="AI17" i="17"/>
  <c r="AH17" i="17"/>
  <c r="AG17" i="17"/>
  <c r="AL16" i="17"/>
  <c r="AK16" i="17"/>
  <c r="AI16" i="17"/>
  <c r="AJ16" i="17" s="1"/>
  <c r="AH16" i="17"/>
  <c r="AG16" i="17"/>
  <c r="AL15" i="17"/>
  <c r="AK15" i="17"/>
  <c r="AI15" i="17"/>
  <c r="AH15" i="17"/>
  <c r="AG15" i="17"/>
  <c r="AL14" i="17"/>
  <c r="AK14" i="17"/>
  <c r="AI14" i="17"/>
  <c r="AH14" i="17"/>
  <c r="AG14" i="17"/>
  <c r="AL13" i="17"/>
  <c r="AK13" i="17"/>
  <c r="AI13" i="17"/>
  <c r="AH13" i="17"/>
  <c r="AG13" i="17"/>
  <c r="AL12" i="17"/>
  <c r="AK12" i="17"/>
  <c r="AI12" i="17"/>
  <c r="AH12" i="17"/>
  <c r="AG12" i="17"/>
  <c r="AL11" i="17"/>
  <c r="AK11" i="17"/>
  <c r="AI11" i="17"/>
  <c r="AH11" i="17"/>
  <c r="AG11" i="17"/>
  <c r="AL10" i="17"/>
  <c r="AK10" i="17"/>
  <c r="AI10" i="17"/>
  <c r="AH10" i="17"/>
  <c r="AG10" i="17"/>
  <c r="AL9" i="17"/>
  <c r="AK9" i="17"/>
  <c r="AI9" i="17"/>
  <c r="AH9" i="17"/>
  <c r="AG9" i="17"/>
  <c r="AL8" i="17"/>
  <c r="AK8" i="17"/>
  <c r="AI8" i="17"/>
  <c r="AH8" i="17"/>
  <c r="AG8" i="17"/>
  <c r="AL7" i="17"/>
  <c r="AK7" i="17"/>
  <c r="AI7" i="17"/>
  <c r="AH7" i="17"/>
  <c r="AG7" i="17"/>
  <c r="AL6" i="17"/>
  <c r="AK6" i="17"/>
  <c r="AI6" i="17"/>
  <c r="AH6" i="17"/>
  <c r="AG6" i="17"/>
  <c r="AL5" i="17"/>
  <c r="AK5" i="17"/>
  <c r="AI5" i="17"/>
  <c r="AH5" i="17"/>
  <c r="AG5" i="17"/>
  <c r="AL4" i="17"/>
  <c r="AK4" i="17"/>
  <c r="AI4" i="17"/>
  <c r="AH4" i="17"/>
  <c r="AG4" i="17"/>
  <c r="AJ86" i="17" l="1"/>
  <c r="AJ87" i="17"/>
  <c r="AJ91" i="17"/>
  <c r="AJ77" i="17"/>
  <c r="AJ63" i="17"/>
  <c r="AJ69" i="17"/>
  <c r="AJ93" i="17"/>
  <c r="AJ70" i="17"/>
  <c r="AJ15" i="17"/>
  <c r="AJ23" i="17"/>
  <c r="AJ27" i="17"/>
  <c r="AJ67" i="17"/>
  <c r="AJ81" i="17"/>
  <c r="AJ94" i="17"/>
  <c r="AJ95" i="17"/>
  <c r="AJ99" i="17"/>
  <c r="AJ101" i="17"/>
  <c r="AJ71" i="17"/>
  <c r="AJ75" i="17"/>
  <c r="AJ89" i="17"/>
  <c r="AJ8" i="17"/>
  <c r="AJ12" i="17"/>
  <c r="AJ36" i="17"/>
  <c r="AJ40" i="17"/>
  <c r="AJ44" i="17"/>
  <c r="AJ48" i="17"/>
  <c r="AJ52" i="17"/>
  <c r="AJ56" i="17"/>
  <c r="AJ60" i="17"/>
  <c r="AJ65" i="17"/>
  <c r="AJ78" i="17"/>
  <c r="AJ79" i="17"/>
  <c r="AJ83" i="17"/>
  <c r="AJ96" i="17"/>
  <c r="AJ97" i="17"/>
  <c r="AJ4" i="17"/>
  <c r="AJ7" i="17"/>
  <c r="AJ11" i="17"/>
  <c r="AJ19" i="17"/>
  <c r="AJ102" i="17"/>
  <c r="AJ6" i="17"/>
  <c r="AJ10" i="17"/>
  <c r="AJ14" i="17"/>
  <c r="AJ18" i="17"/>
  <c r="AJ22" i="17"/>
  <c r="AJ26" i="17"/>
  <c r="AJ30" i="17"/>
  <c r="AJ34" i="17"/>
  <c r="AJ38" i="17"/>
  <c r="AJ42" i="17"/>
  <c r="AJ46" i="17"/>
  <c r="AJ50" i="17"/>
  <c r="AJ54" i="17"/>
  <c r="AJ58" i="17"/>
  <c r="AJ62" i="17"/>
  <c r="AJ68" i="17"/>
  <c r="AJ76" i="17"/>
  <c r="AJ84" i="17"/>
  <c r="AJ92" i="17"/>
  <c r="AJ100" i="17"/>
  <c r="AJ106" i="17"/>
  <c r="AJ107" i="17"/>
  <c r="AJ110" i="17"/>
  <c r="AJ111" i="17"/>
  <c r="AJ5" i="17"/>
  <c r="AJ9" i="17"/>
  <c r="AJ13" i="17"/>
  <c r="AJ17" i="17"/>
  <c r="AJ21" i="17"/>
  <c r="AJ25" i="17"/>
  <c r="AJ29" i="17"/>
  <c r="AJ33" i="17"/>
  <c r="AJ37" i="17"/>
  <c r="AJ41" i="17"/>
  <c r="AJ45" i="17"/>
  <c r="AJ49" i="17"/>
  <c r="AJ53" i="17"/>
  <c r="AJ57" i="17"/>
  <c r="AJ61" i="17"/>
  <c r="AJ66" i="17"/>
  <c r="AJ74" i="17"/>
  <c r="AJ82" i="17"/>
  <c r="AJ90" i="17"/>
  <c r="AJ98" i="17"/>
  <c r="AJ112" i="17"/>
  <c r="AJ64" i="17"/>
  <c r="AJ72" i="17"/>
  <c r="AJ80" i="17"/>
  <c r="AJ88" i="17"/>
  <c r="AJ113" i="17"/>
  <c r="CH234" i="16"/>
  <c r="CG234" i="16"/>
  <c r="CF234" i="16"/>
  <c r="CE234" i="16"/>
  <c r="CD234" i="16"/>
  <c r="CC234" i="16"/>
  <c r="CB234" i="16"/>
  <c r="CA234" i="16"/>
  <c r="BZ234" i="16"/>
  <c r="BY234" i="16"/>
  <c r="BX234" i="16"/>
  <c r="BW234" i="16"/>
  <c r="BV234" i="16"/>
  <c r="BU234" i="16"/>
  <c r="BT234" i="16"/>
  <c r="BR234" i="16"/>
  <c r="BQ234" i="16"/>
  <c r="BP234" i="16"/>
  <c r="BO234" i="16"/>
  <c r="BN234" i="16"/>
  <c r="BM234" i="16"/>
  <c r="BL234" i="16"/>
  <c r="BK234" i="16"/>
  <c r="BJ234" i="16"/>
  <c r="BI234" i="16"/>
  <c r="BH234" i="16"/>
  <c r="BG234" i="16"/>
  <c r="BF234" i="16"/>
  <c r="BE234" i="16"/>
  <c r="BD234" i="16"/>
  <c r="BC234" i="16"/>
  <c r="BB234" i="16"/>
  <c r="BA234" i="16"/>
  <c r="AZ234" i="16"/>
  <c r="AY234" i="16"/>
  <c r="AX234" i="16"/>
  <c r="AW234" i="16"/>
  <c r="AV234" i="16"/>
  <c r="AU234" i="16"/>
  <c r="AT234" i="16"/>
  <c r="AS234" i="16"/>
  <c r="AR234" i="16"/>
  <c r="AQ234" i="16"/>
  <c r="AP234" i="16"/>
  <c r="AO234" i="16"/>
  <c r="AM234" i="16"/>
  <c r="AI234" i="16"/>
  <c r="AF234" i="16"/>
  <c r="AE234" i="16"/>
  <c r="AD234" i="16"/>
  <c r="AC234" i="16"/>
  <c r="AB234" i="16"/>
  <c r="AA234" i="16"/>
  <c r="Z234" i="16"/>
  <c r="Y234" i="16"/>
  <c r="X234" i="16"/>
  <c r="W234" i="16"/>
  <c r="V234" i="16"/>
  <c r="U234" i="16"/>
  <c r="T234" i="16"/>
  <c r="S234" i="16"/>
  <c r="R234" i="16"/>
  <c r="Q234" i="16"/>
  <c r="P234" i="16"/>
  <c r="O234" i="16"/>
  <c r="N234" i="16"/>
  <c r="M234" i="16"/>
  <c r="L234" i="16"/>
  <c r="K234" i="16"/>
  <c r="J234" i="16"/>
  <c r="I234" i="16"/>
  <c r="H234" i="16"/>
  <c r="G234" i="16"/>
  <c r="F234" i="16"/>
  <c r="E234" i="16"/>
  <c r="D234" i="16"/>
  <c r="C234" i="16"/>
  <c r="B234" i="16"/>
  <c r="AL233" i="16"/>
  <c r="AK233" i="16"/>
  <c r="AH233" i="16"/>
  <c r="AG233" i="16"/>
  <c r="AL232" i="16"/>
  <c r="AK232" i="16"/>
  <c r="AJ232" i="16"/>
  <c r="AH232" i="16"/>
  <c r="AG232" i="16"/>
  <c r="AL231" i="16"/>
  <c r="AK231" i="16"/>
  <c r="AH231" i="16"/>
  <c r="AG231" i="16"/>
  <c r="AJ231" i="16" s="1"/>
  <c r="AL230" i="16"/>
  <c r="AK230" i="16"/>
  <c r="AH230" i="16"/>
  <c r="AG230" i="16"/>
  <c r="AJ230" i="16" s="1"/>
  <c r="AL229" i="16"/>
  <c r="AK229" i="16"/>
  <c r="AH229" i="16"/>
  <c r="AG229" i="16"/>
  <c r="AJ229" i="16" s="1"/>
  <c r="AL228" i="16"/>
  <c r="AK228" i="16"/>
  <c r="AH228" i="16"/>
  <c r="AJ228" i="16" s="1"/>
  <c r="AG228" i="16"/>
  <c r="AL227" i="16"/>
  <c r="AK227" i="16"/>
  <c r="AH227" i="16"/>
  <c r="AJ227" i="16" s="1"/>
  <c r="AG227" i="16"/>
  <c r="AL226" i="16"/>
  <c r="AK226" i="16"/>
  <c r="AH226" i="16"/>
  <c r="AG226" i="16"/>
  <c r="AL225" i="16"/>
  <c r="AK225" i="16"/>
  <c r="AH225" i="16"/>
  <c r="AG225" i="16"/>
  <c r="AL224" i="16"/>
  <c r="AK224" i="16"/>
  <c r="AH224" i="16"/>
  <c r="AG224" i="16"/>
  <c r="AJ224" i="16" s="1"/>
  <c r="AL223" i="16"/>
  <c r="AK223" i="16"/>
  <c r="AH223" i="16"/>
  <c r="AG223" i="16"/>
  <c r="AL222" i="16"/>
  <c r="AK222" i="16"/>
  <c r="AH222" i="16"/>
  <c r="AG222" i="16"/>
  <c r="AJ222" i="16" s="1"/>
  <c r="AL221" i="16"/>
  <c r="AK221" i="16"/>
  <c r="AH221" i="16"/>
  <c r="AG221" i="16"/>
  <c r="AJ221" i="16" s="1"/>
  <c r="AL220" i="16"/>
  <c r="AK220" i="16"/>
  <c r="AH220" i="16"/>
  <c r="AG220" i="16"/>
  <c r="AJ220" i="16" s="1"/>
  <c r="AL219" i="16"/>
  <c r="AK219" i="16"/>
  <c r="AJ219" i="16"/>
  <c r="AH219" i="16"/>
  <c r="AG219" i="16"/>
  <c r="AL218" i="16"/>
  <c r="AK218" i="16"/>
  <c r="AH218" i="16"/>
  <c r="AG218" i="16"/>
  <c r="AJ218" i="16" s="1"/>
  <c r="AL217" i="16"/>
  <c r="AK217" i="16"/>
  <c r="AH217" i="16"/>
  <c r="AG217" i="16"/>
  <c r="AJ217" i="16" s="1"/>
  <c r="AL216" i="16"/>
  <c r="AK216" i="16"/>
  <c r="AH216" i="16"/>
  <c r="AJ216" i="16" s="1"/>
  <c r="AG216" i="16"/>
  <c r="AL215" i="16"/>
  <c r="AK215" i="16"/>
  <c r="AH215" i="16"/>
  <c r="AG215" i="16"/>
  <c r="AJ215" i="16" s="1"/>
  <c r="AL214" i="16"/>
  <c r="AK214" i="16"/>
  <c r="AH214" i="16"/>
  <c r="AG214" i="16"/>
  <c r="AJ214" i="16" s="1"/>
  <c r="AL213" i="16"/>
  <c r="AK213" i="16"/>
  <c r="AH213" i="16"/>
  <c r="AG213" i="16"/>
  <c r="AJ213" i="16" s="1"/>
  <c r="AL212" i="16"/>
  <c r="AK212" i="16"/>
  <c r="AH212" i="16"/>
  <c r="AG212" i="16"/>
  <c r="AJ212" i="16" s="1"/>
  <c r="AL211" i="16"/>
  <c r="AK211" i="16"/>
  <c r="AJ211" i="16"/>
  <c r="AH211" i="16"/>
  <c r="AG211" i="16"/>
  <c r="AL210" i="16"/>
  <c r="AK210" i="16"/>
  <c r="AH210" i="16"/>
  <c r="AG210" i="16"/>
  <c r="AJ210" i="16" s="1"/>
  <c r="AL209" i="16"/>
  <c r="AK209" i="16"/>
  <c r="AH209" i="16"/>
  <c r="AG209" i="16"/>
  <c r="AJ209" i="16" s="1"/>
  <c r="AL208" i="16"/>
  <c r="AK208" i="16"/>
  <c r="AH208" i="16"/>
  <c r="AJ208" i="16" s="1"/>
  <c r="AG208" i="16"/>
  <c r="AL207" i="16"/>
  <c r="AK207" i="16"/>
  <c r="AH207" i="16"/>
  <c r="AG207" i="16"/>
  <c r="AL206" i="16"/>
  <c r="AK206" i="16"/>
  <c r="AH206" i="16"/>
  <c r="AG206" i="16"/>
  <c r="AL205" i="16"/>
  <c r="AK205" i="16"/>
  <c r="AH205" i="16"/>
  <c r="AG205" i="16"/>
  <c r="AL204" i="16"/>
  <c r="AK204" i="16"/>
  <c r="AH204" i="16"/>
  <c r="AG204" i="16"/>
  <c r="AJ204" i="16" s="1"/>
  <c r="AL203" i="16"/>
  <c r="AK203" i="16"/>
  <c r="AH203" i="16"/>
  <c r="AG203" i="16"/>
  <c r="AJ203" i="16" s="1"/>
  <c r="AL202" i="16"/>
  <c r="AK202" i="16"/>
  <c r="AH202" i="16"/>
  <c r="AG202" i="16"/>
  <c r="AL201" i="16"/>
  <c r="AK201" i="16"/>
  <c r="AH201" i="16"/>
  <c r="AG201" i="16"/>
  <c r="AL200" i="16"/>
  <c r="AK200" i="16"/>
  <c r="AJ200" i="16"/>
  <c r="AH200" i="16"/>
  <c r="AG200" i="16"/>
  <c r="AL199" i="16"/>
  <c r="AK199" i="16"/>
  <c r="AH199" i="16"/>
  <c r="AJ199" i="16" s="1"/>
  <c r="AG199" i="16"/>
  <c r="AL198" i="16"/>
  <c r="AK198" i="16"/>
  <c r="AH198" i="16"/>
  <c r="AG198" i="16"/>
  <c r="AL197" i="16"/>
  <c r="AK197" i="16"/>
  <c r="AH197" i="16"/>
  <c r="AG197" i="16"/>
  <c r="AL196" i="16"/>
  <c r="AK196" i="16"/>
  <c r="AH196" i="16"/>
  <c r="AG196" i="16"/>
  <c r="AJ196" i="16" s="1"/>
  <c r="AL195" i="16"/>
  <c r="AK195" i="16"/>
  <c r="AH195" i="16"/>
  <c r="AG195" i="16"/>
  <c r="AL194" i="16"/>
  <c r="AK194" i="16"/>
  <c r="AH194" i="16"/>
  <c r="AG194" i="16"/>
  <c r="AJ194" i="16" s="1"/>
  <c r="AL193" i="16"/>
  <c r="AK193" i="16"/>
  <c r="AH193" i="16"/>
  <c r="AG193" i="16"/>
  <c r="AJ193" i="16" s="1"/>
  <c r="AL192" i="16"/>
  <c r="AK192" i="16"/>
  <c r="AH192" i="16"/>
  <c r="AG192" i="16"/>
  <c r="AJ192" i="16" s="1"/>
  <c r="AL191" i="16"/>
  <c r="AK191" i="16"/>
  <c r="AJ191" i="16"/>
  <c r="AH191" i="16"/>
  <c r="AG191" i="16"/>
  <c r="AL190" i="16"/>
  <c r="AK190" i="16"/>
  <c r="AH190" i="16"/>
  <c r="AG190" i="16"/>
  <c r="AJ190" i="16" s="1"/>
  <c r="AL189" i="16"/>
  <c r="AK189" i="16"/>
  <c r="AH189" i="16"/>
  <c r="AG189" i="16"/>
  <c r="AJ189" i="16" s="1"/>
  <c r="AL188" i="16"/>
  <c r="AK188" i="16"/>
  <c r="AH188" i="16"/>
  <c r="AJ188" i="16" s="1"/>
  <c r="AG188" i="16"/>
  <c r="AL187" i="16"/>
  <c r="AK187" i="16"/>
  <c r="AH187" i="16"/>
  <c r="AG187" i="16"/>
  <c r="AJ187" i="16" s="1"/>
  <c r="AL186" i="16"/>
  <c r="AK186" i="16"/>
  <c r="AH186" i="16"/>
  <c r="AG186" i="16"/>
  <c r="AJ186" i="16" s="1"/>
  <c r="AL185" i="16"/>
  <c r="AK185" i="16"/>
  <c r="AH185" i="16"/>
  <c r="AG185" i="16"/>
  <c r="AJ185" i="16" s="1"/>
  <c r="AL184" i="16"/>
  <c r="AK184" i="16"/>
  <c r="AH184" i="16"/>
  <c r="AG184" i="16"/>
  <c r="AJ184" i="16" s="1"/>
  <c r="AL183" i="16"/>
  <c r="AK183" i="16"/>
  <c r="AJ183" i="16"/>
  <c r="AH183" i="16"/>
  <c r="AG183" i="16"/>
  <c r="AL182" i="16"/>
  <c r="AK182" i="16"/>
  <c r="AH182" i="16"/>
  <c r="AG182" i="16"/>
  <c r="AJ182" i="16" s="1"/>
  <c r="AL181" i="16"/>
  <c r="AK181" i="16"/>
  <c r="AH181" i="16"/>
  <c r="AG181" i="16"/>
  <c r="AJ181" i="16" s="1"/>
  <c r="AL180" i="16"/>
  <c r="AK180" i="16"/>
  <c r="AH180" i="16"/>
  <c r="AJ180" i="16" s="1"/>
  <c r="AG180" i="16"/>
  <c r="AL179" i="16"/>
  <c r="AK179" i="16"/>
  <c r="AH179" i="16"/>
  <c r="AG179" i="16"/>
  <c r="AJ179" i="16" s="1"/>
  <c r="AL178" i="16"/>
  <c r="AK178" i="16"/>
  <c r="AH178" i="16"/>
  <c r="AG178" i="16"/>
  <c r="AJ178" i="16" s="1"/>
  <c r="AL177" i="16"/>
  <c r="AK177" i="16"/>
  <c r="AH177" i="16"/>
  <c r="AG177" i="16"/>
  <c r="AJ177" i="16" s="1"/>
  <c r="AL176" i="16"/>
  <c r="AK176" i="16"/>
  <c r="AH176" i="16"/>
  <c r="AG176" i="16"/>
  <c r="AJ176" i="16" s="1"/>
  <c r="AL175" i="16"/>
  <c r="AK175" i="16"/>
  <c r="AJ175" i="16"/>
  <c r="AH175" i="16"/>
  <c r="AG175" i="16"/>
  <c r="AL174" i="16"/>
  <c r="AK174" i="16"/>
  <c r="AH174" i="16"/>
  <c r="AG174" i="16"/>
  <c r="AJ174" i="16" s="1"/>
  <c r="AL173" i="16"/>
  <c r="AK173" i="16"/>
  <c r="AH173" i="16"/>
  <c r="AG173" i="16"/>
  <c r="AJ173" i="16" s="1"/>
  <c r="AL172" i="16"/>
  <c r="AK172" i="16"/>
  <c r="AH172" i="16"/>
  <c r="AJ172" i="16" s="1"/>
  <c r="AG172" i="16"/>
  <c r="AL171" i="16"/>
  <c r="AK171" i="16"/>
  <c r="AH171" i="16"/>
  <c r="AG171" i="16"/>
  <c r="AJ171" i="16" s="1"/>
  <c r="AL170" i="16"/>
  <c r="AK170" i="16"/>
  <c r="AH170" i="16"/>
  <c r="AG170" i="16"/>
  <c r="AJ170" i="16" s="1"/>
  <c r="AL169" i="16"/>
  <c r="AK169" i="16"/>
  <c r="AH169" i="16"/>
  <c r="AG169" i="16"/>
  <c r="AJ169" i="16" s="1"/>
  <c r="AL168" i="16"/>
  <c r="AK168" i="16"/>
  <c r="AH168" i="16"/>
  <c r="AG168" i="16"/>
  <c r="AJ168" i="16" s="1"/>
  <c r="AL167" i="16"/>
  <c r="AK167" i="16"/>
  <c r="AJ167" i="16"/>
  <c r="AH167" i="16"/>
  <c r="AG167" i="16"/>
  <c r="AL166" i="16"/>
  <c r="AK166" i="16"/>
  <c r="AH166" i="16"/>
  <c r="AG166" i="16"/>
  <c r="AJ166" i="16" s="1"/>
  <c r="AL165" i="16"/>
  <c r="AK165" i="16"/>
  <c r="AH165" i="16"/>
  <c r="AG165" i="16"/>
  <c r="AJ165" i="16" s="1"/>
  <c r="AL164" i="16"/>
  <c r="AK164" i="16"/>
  <c r="AH164" i="16"/>
  <c r="AJ164" i="16" s="1"/>
  <c r="AG164" i="16"/>
  <c r="AL163" i="16"/>
  <c r="AK163" i="16"/>
  <c r="AH163" i="16"/>
  <c r="AG163" i="16"/>
  <c r="AJ163" i="16" s="1"/>
  <c r="AL162" i="16"/>
  <c r="AK162" i="16"/>
  <c r="AH162" i="16"/>
  <c r="AG162" i="16"/>
  <c r="AJ162" i="16" s="1"/>
  <c r="AL161" i="16"/>
  <c r="AK161" i="16"/>
  <c r="AH161" i="16"/>
  <c r="AG161" i="16"/>
  <c r="AJ161" i="16" s="1"/>
  <c r="AL160" i="16"/>
  <c r="AK160" i="16"/>
  <c r="AH160" i="16"/>
  <c r="AG160" i="16"/>
  <c r="AJ160" i="16" s="1"/>
  <c r="AL159" i="16"/>
  <c r="AK159" i="16"/>
  <c r="AJ159" i="16"/>
  <c r="AH159" i="16"/>
  <c r="AG159" i="16"/>
  <c r="AL158" i="16"/>
  <c r="AK158" i="16"/>
  <c r="AH158" i="16"/>
  <c r="AG158" i="16"/>
  <c r="AJ158" i="16" s="1"/>
  <c r="AL157" i="16"/>
  <c r="AK157" i="16"/>
  <c r="AH157" i="16"/>
  <c r="AG157" i="16"/>
  <c r="AJ157" i="16" s="1"/>
  <c r="AL156" i="16"/>
  <c r="AK156" i="16"/>
  <c r="AH156" i="16"/>
  <c r="AJ156" i="16" s="1"/>
  <c r="AG156" i="16"/>
  <c r="AL155" i="16"/>
  <c r="AK155" i="16"/>
  <c r="AH155" i="16"/>
  <c r="AG155" i="16"/>
  <c r="AJ155" i="16" s="1"/>
  <c r="AL154" i="16"/>
  <c r="AK154" i="16"/>
  <c r="AH154" i="16"/>
  <c r="AG154" i="16"/>
  <c r="AJ154" i="16" s="1"/>
  <c r="AL153" i="16"/>
  <c r="AK153" i="16"/>
  <c r="AH153" i="16"/>
  <c r="AG153" i="16"/>
  <c r="AJ153" i="16" s="1"/>
  <c r="AL152" i="16"/>
  <c r="AK152" i="16"/>
  <c r="AH152" i="16"/>
  <c r="AG152" i="16"/>
  <c r="AJ152" i="16" s="1"/>
  <c r="AL151" i="16"/>
  <c r="AK151" i="16"/>
  <c r="AJ151" i="16"/>
  <c r="AH151" i="16"/>
  <c r="AG151" i="16"/>
  <c r="AL150" i="16"/>
  <c r="AK150" i="16"/>
  <c r="AH150" i="16"/>
  <c r="AG150" i="16"/>
  <c r="AJ150" i="16" s="1"/>
  <c r="AL149" i="16"/>
  <c r="AK149" i="16"/>
  <c r="AH149" i="16"/>
  <c r="AG149" i="16"/>
  <c r="AJ149" i="16" s="1"/>
  <c r="AL148" i="16"/>
  <c r="AK148" i="16"/>
  <c r="AH148" i="16"/>
  <c r="AJ148" i="16" s="1"/>
  <c r="AG148" i="16"/>
  <c r="AL147" i="16"/>
  <c r="AK147" i="16"/>
  <c r="AH147" i="16"/>
  <c r="AG147" i="16"/>
  <c r="AJ147" i="16" s="1"/>
  <c r="AL146" i="16"/>
  <c r="AK146" i="16"/>
  <c r="AH146" i="16"/>
  <c r="AG146" i="16"/>
  <c r="AJ146" i="16" s="1"/>
  <c r="AL145" i="16"/>
  <c r="AK145" i="16"/>
  <c r="AH145" i="16"/>
  <c r="AG145" i="16"/>
  <c r="AJ145" i="16" s="1"/>
  <c r="AL144" i="16"/>
  <c r="AK144" i="16"/>
  <c r="AH144" i="16"/>
  <c r="AG144" i="16"/>
  <c r="AJ144" i="16" s="1"/>
  <c r="AL143" i="16"/>
  <c r="AK143" i="16"/>
  <c r="AJ143" i="16"/>
  <c r="AH143" i="16"/>
  <c r="AG143" i="16"/>
  <c r="AL142" i="16"/>
  <c r="AK142" i="16"/>
  <c r="AH142" i="16"/>
  <c r="AG142" i="16"/>
  <c r="AJ142" i="16" s="1"/>
  <c r="AL141" i="16"/>
  <c r="AK141" i="16"/>
  <c r="AH141" i="16"/>
  <c r="AG141" i="16"/>
  <c r="AJ141" i="16" s="1"/>
  <c r="AL140" i="16"/>
  <c r="AK140" i="16"/>
  <c r="AH140" i="16"/>
  <c r="AJ140" i="16" s="1"/>
  <c r="AG140" i="16"/>
  <c r="AL139" i="16"/>
  <c r="AK139" i="16"/>
  <c r="AH139" i="16"/>
  <c r="AG139" i="16"/>
  <c r="AJ139" i="16" s="1"/>
  <c r="AL138" i="16"/>
  <c r="AK138" i="16"/>
  <c r="AH138" i="16"/>
  <c r="AG138" i="16"/>
  <c r="AJ138" i="16" s="1"/>
  <c r="AL137" i="16"/>
  <c r="AK137" i="16"/>
  <c r="AH137" i="16"/>
  <c r="AG137" i="16"/>
  <c r="AJ137" i="16" s="1"/>
  <c r="AL136" i="16"/>
  <c r="AK136" i="16"/>
  <c r="AH136" i="16"/>
  <c r="AG136" i="16"/>
  <c r="AJ136" i="16" s="1"/>
  <c r="AL135" i="16"/>
  <c r="AK135" i="16"/>
  <c r="AJ135" i="16"/>
  <c r="AH135" i="16"/>
  <c r="AG135" i="16"/>
  <c r="AL134" i="16"/>
  <c r="AK134" i="16"/>
  <c r="AH134" i="16"/>
  <c r="AG134" i="16"/>
  <c r="AJ134" i="16" s="1"/>
  <c r="AL133" i="16"/>
  <c r="AK133" i="16"/>
  <c r="AH133" i="16"/>
  <c r="AG133" i="16"/>
  <c r="AJ133" i="16" s="1"/>
  <c r="AL132" i="16"/>
  <c r="AK132" i="16"/>
  <c r="AH132" i="16"/>
  <c r="AJ132" i="16" s="1"/>
  <c r="AG132" i="16"/>
  <c r="AL131" i="16"/>
  <c r="AK131" i="16"/>
  <c r="AH131" i="16"/>
  <c r="AG131" i="16"/>
  <c r="AJ131" i="16" s="1"/>
  <c r="AL130" i="16"/>
  <c r="AK130" i="16"/>
  <c r="AH130" i="16"/>
  <c r="AG130" i="16"/>
  <c r="AJ130" i="16" s="1"/>
  <c r="AL129" i="16"/>
  <c r="AK129" i="16"/>
  <c r="AH129" i="16"/>
  <c r="AG129" i="16"/>
  <c r="AJ129" i="16" s="1"/>
  <c r="AL128" i="16"/>
  <c r="AK128" i="16"/>
  <c r="AH128" i="16"/>
  <c r="AG128" i="16"/>
  <c r="AJ128" i="16" s="1"/>
  <c r="AL127" i="16"/>
  <c r="AK127" i="16"/>
  <c r="AJ127" i="16"/>
  <c r="AH127" i="16"/>
  <c r="AG127" i="16"/>
  <c r="AL126" i="16"/>
  <c r="AK126" i="16"/>
  <c r="AH126" i="16"/>
  <c r="AG126" i="16"/>
  <c r="AJ126" i="16" s="1"/>
  <c r="AL125" i="16"/>
  <c r="AK125" i="16"/>
  <c r="AH125" i="16"/>
  <c r="AG125" i="16"/>
  <c r="AJ125" i="16" s="1"/>
  <c r="AL124" i="16"/>
  <c r="AK124" i="16"/>
  <c r="AH124" i="16"/>
  <c r="AJ124" i="16" s="1"/>
  <c r="AG124" i="16"/>
  <c r="AL123" i="16"/>
  <c r="AK123" i="16"/>
  <c r="AH123" i="16"/>
  <c r="AG123" i="16"/>
  <c r="AJ123" i="16" s="1"/>
  <c r="AL122" i="16"/>
  <c r="AK122" i="16"/>
  <c r="AH122" i="16"/>
  <c r="AG122" i="16"/>
  <c r="AJ122" i="16" s="1"/>
  <c r="AL121" i="16"/>
  <c r="AK121" i="16"/>
  <c r="AH121" i="16"/>
  <c r="AG121" i="16"/>
  <c r="AJ121" i="16" s="1"/>
  <c r="AL120" i="16"/>
  <c r="AK120" i="16"/>
  <c r="AH120" i="16"/>
  <c r="AG120" i="16"/>
  <c r="AJ120" i="16" s="1"/>
  <c r="AL119" i="16"/>
  <c r="AK119" i="16"/>
  <c r="AJ119" i="16"/>
  <c r="AH119" i="16"/>
  <c r="AG119" i="16"/>
  <c r="AL118" i="16"/>
  <c r="AK118" i="16"/>
  <c r="AH118" i="16"/>
  <c r="AG118" i="16"/>
  <c r="AJ118" i="16" s="1"/>
  <c r="AL117" i="16"/>
  <c r="AK117" i="16"/>
  <c r="AH117" i="16"/>
  <c r="AG117" i="16"/>
  <c r="AJ117" i="16" s="1"/>
  <c r="AL116" i="16"/>
  <c r="AK116" i="16"/>
  <c r="AH116" i="16"/>
  <c r="AJ116" i="16" s="1"/>
  <c r="AG116" i="16"/>
  <c r="AL115" i="16"/>
  <c r="AK115" i="16"/>
  <c r="AH115" i="16"/>
  <c r="AG115" i="16"/>
  <c r="AJ115" i="16" s="1"/>
  <c r="AL114" i="16"/>
  <c r="AK114" i="16"/>
  <c r="AH114" i="16"/>
  <c r="AG114" i="16"/>
  <c r="AJ114" i="16" s="1"/>
  <c r="AL113" i="16"/>
  <c r="AK113" i="16"/>
  <c r="AH113" i="16"/>
  <c r="AG113" i="16"/>
  <c r="AJ113" i="16" s="1"/>
  <c r="AL112" i="16"/>
  <c r="AK112" i="16"/>
  <c r="AH112" i="16"/>
  <c r="AG112" i="16"/>
  <c r="AJ112" i="16" s="1"/>
  <c r="AL111" i="16"/>
  <c r="AK111" i="16"/>
  <c r="AJ111" i="16"/>
  <c r="AH111" i="16"/>
  <c r="AG111" i="16"/>
  <c r="AL110" i="16"/>
  <c r="AK110" i="16"/>
  <c r="AH110" i="16"/>
  <c r="AG110" i="16"/>
  <c r="AJ110" i="16" s="1"/>
  <c r="AL109" i="16"/>
  <c r="AK109" i="16"/>
  <c r="AH109" i="16"/>
  <c r="AG109" i="16"/>
  <c r="AJ109" i="16" s="1"/>
  <c r="AL108" i="16"/>
  <c r="AK108" i="16"/>
  <c r="AH108" i="16"/>
  <c r="AJ108" i="16" s="1"/>
  <c r="AG108" i="16"/>
  <c r="AL107" i="16"/>
  <c r="AK107" i="16"/>
  <c r="AH107" i="16"/>
  <c r="AG107" i="16"/>
  <c r="AJ107" i="16" s="1"/>
  <c r="AL106" i="16"/>
  <c r="AK106" i="16"/>
  <c r="AH106" i="16"/>
  <c r="AG106" i="16"/>
  <c r="AJ106" i="16" s="1"/>
  <c r="AL105" i="16"/>
  <c r="AK105" i="16"/>
  <c r="AH105" i="16"/>
  <c r="AG105" i="16"/>
  <c r="AJ105" i="16" s="1"/>
  <c r="AL104" i="16"/>
  <c r="AK104" i="16"/>
  <c r="AH104" i="16"/>
  <c r="AG104" i="16"/>
  <c r="AJ104" i="16" s="1"/>
  <c r="AL103" i="16"/>
  <c r="AK103" i="16"/>
  <c r="AJ103" i="16"/>
  <c r="AH103" i="16"/>
  <c r="AG103" i="16"/>
  <c r="AL102" i="16"/>
  <c r="AK102" i="16"/>
  <c r="AH102" i="16"/>
  <c r="AG102" i="16"/>
  <c r="AJ102" i="16" s="1"/>
  <c r="AL101" i="16"/>
  <c r="AK101" i="16"/>
  <c r="AH101" i="16"/>
  <c r="AG101" i="16"/>
  <c r="AJ101" i="16" s="1"/>
  <c r="AL100" i="16"/>
  <c r="AK100" i="16"/>
  <c r="AH100" i="16"/>
  <c r="AJ100" i="16" s="1"/>
  <c r="AG100" i="16"/>
  <c r="AL99" i="16"/>
  <c r="AK99" i="16"/>
  <c r="AH99" i="16"/>
  <c r="AG99" i="16"/>
  <c r="AJ99" i="16" s="1"/>
  <c r="AL98" i="16"/>
  <c r="AK98" i="16"/>
  <c r="AH98" i="16"/>
  <c r="AG98" i="16"/>
  <c r="AJ98" i="16" s="1"/>
  <c r="AL97" i="16"/>
  <c r="AK97" i="16"/>
  <c r="AH97" i="16"/>
  <c r="AG97" i="16"/>
  <c r="AJ97" i="16" s="1"/>
  <c r="AL96" i="16"/>
  <c r="AK96" i="16"/>
  <c r="AH96" i="16"/>
  <c r="AG96" i="16"/>
  <c r="AJ96" i="16" s="1"/>
  <c r="AL95" i="16"/>
  <c r="AK95" i="16"/>
  <c r="AJ95" i="16"/>
  <c r="AH95" i="16"/>
  <c r="AG95" i="16"/>
  <c r="AL94" i="16"/>
  <c r="AK94" i="16"/>
  <c r="AH94" i="16"/>
  <c r="AG94" i="16"/>
  <c r="AJ94" i="16" s="1"/>
  <c r="AL93" i="16"/>
  <c r="AK93" i="16"/>
  <c r="AH93" i="16"/>
  <c r="AG93" i="16"/>
  <c r="AJ93" i="16" s="1"/>
  <c r="AL92" i="16"/>
  <c r="AK92" i="16"/>
  <c r="AH92" i="16"/>
  <c r="AJ92" i="16" s="1"/>
  <c r="AG92" i="16"/>
  <c r="AL91" i="16"/>
  <c r="AK91" i="16"/>
  <c r="AH91" i="16"/>
  <c r="AG91" i="16"/>
  <c r="AJ91" i="16" s="1"/>
  <c r="AL90" i="16"/>
  <c r="AK90" i="16"/>
  <c r="AH90" i="16"/>
  <c r="AG90" i="16"/>
  <c r="AJ90" i="16" s="1"/>
  <c r="AL89" i="16"/>
  <c r="AK89" i="16"/>
  <c r="AH89" i="16"/>
  <c r="AG89" i="16"/>
  <c r="AJ89" i="16" s="1"/>
  <c r="AL88" i="16"/>
  <c r="AK88" i="16"/>
  <c r="AH88" i="16"/>
  <c r="AG88" i="16"/>
  <c r="AJ88" i="16" s="1"/>
  <c r="AL87" i="16"/>
  <c r="AK87" i="16"/>
  <c r="AJ87" i="16"/>
  <c r="AH87" i="16"/>
  <c r="AG87" i="16"/>
  <c r="AL86" i="16"/>
  <c r="AK86" i="16"/>
  <c r="AH86" i="16"/>
  <c r="AG86" i="16"/>
  <c r="AJ86" i="16" s="1"/>
  <c r="AL85" i="16"/>
  <c r="AK85" i="16"/>
  <c r="AH85" i="16"/>
  <c r="AG85" i="16"/>
  <c r="AJ85" i="16" s="1"/>
  <c r="AL84" i="16"/>
  <c r="AK84" i="16"/>
  <c r="AH84" i="16"/>
  <c r="AJ84" i="16" s="1"/>
  <c r="AG84" i="16"/>
  <c r="AL83" i="16"/>
  <c r="AK83" i="16"/>
  <c r="AH83" i="16"/>
  <c r="AG83" i="16"/>
  <c r="AJ83" i="16" s="1"/>
  <c r="AL82" i="16"/>
  <c r="AK82" i="16"/>
  <c r="AH82" i="16"/>
  <c r="AG82" i="16"/>
  <c r="AJ82" i="16" s="1"/>
  <c r="AL81" i="16"/>
  <c r="AK81" i="16"/>
  <c r="AH81" i="16"/>
  <c r="AG81" i="16"/>
  <c r="AJ81" i="16" s="1"/>
  <c r="AL80" i="16"/>
  <c r="AK80" i="16"/>
  <c r="AH80" i="16"/>
  <c r="AG80" i="16"/>
  <c r="AJ80" i="16" s="1"/>
  <c r="AL79" i="16"/>
  <c r="AK79" i="16"/>
  <c r="AJ79" i="16"/>
  <c r="AH79" i="16"/>
  <c r="AG79" i="16"/>
  <c r="AL78" i="16"/>
  <c r="AK78" i="16"/>
  <c r="AH78" i="16"/>
  <c r="AG78" i="16"/>
  <c r="AJ78" i="16" s="1"/>
  <c r="AL77" i="16"/>
  <c r="AK77" i="16"/>
  <c r="AH77" i="16"/>
  <c r="AG77" i="16"/>
  <c r="AJ77" i="16" s="1"/>
  <c r="AL76" i="16"/>
  <c r="AK76" i="16"/>
  <c r="AH76" i="16"/>
  <c r="AJ76" i="16" s="1"/>
  <c r="AG76" i="16"/>
  <c r="AL75" i="16"/>
  <c r="AK75" i="16"/>
  <c r="AH75" i="16"/>
  <c r="AG75" i="16"/>
  <c r="AJ75" i="16" s="1"/>
  <c r="AL74" i="16"/>
  <c r="AK74" i="16"/>
  <c r="AH74" i="16"/>
  <c r="AG74" i="16"/>
  <c r="AJ74" i="16" s="1"/>
  <c r="AL73" i="16"/>
  <c r="AK73" i="16"/>
  <c r="AH73" i="16"/>
  <c r="AG73" i="16"/>
  <c r="AJ73" i="16" s="1"/>
  <c r="AL72" i="16"/>
  <c r="AK72" i="16"/>
  <c r="AH72" i="16"/>
  <c r="AG72" i="16"/>
  <c r="AJ72" i="16" s="1"/>
  <c r="AL71" i="16"/>
  <c r="AK71" i="16"/>
  <c r="AJ71" i="16"/>
  <c r="AH71" i="16"/>
  <c r="AG71" i="16"/>
  <c r="AL70" i="16"/>
  <c r="AK70" i="16"/>
  <c r="AH70" i="16"/>
  <c r="AG70" i="16"/>
  <c r="AJ70" i="16" s="1"/>
  <c r="AL69" i="16"/>
  <c r="AK69" i="16"/>
  <c r="AH69" i="16"/>
  <c r="AG69" i="16"/>
  <c r="AJ69" i="16" s="1"/>
  <c r="AL68" i="16"/>
  <c r="AK68" i="16"/>
  <c r="AH68" i="16"/>
  <c r="AJ68" i="16" s="1"/>
  <c r="AG68" i="16"/>
  <c r="AL67" i="16"/>
  <c r="AK67" i="16"/>
  <c r="AH67" i="16"/>
  <c r="AG67" i="16"/>
  <c r="AJ67" i="16" s="1"/>
  <c r="AL66" i="16"/>
  <c r="AK66" i="16"/>
  <c r="AH66" i="16"/>
  <c r="AG66" i="16"/>
  <c r="AJ66" i="16" s="1"/>
  <c r="AL65" i="16"/>
  <c r="AK65" i="16"/>
  <c r="AH65" i="16"/>
  <c r="AG65" i="16"/>
  <c r="AJ65" i="16" s="1"/>
  <c r="AL64" i="16"/>
  <c r="AK64" i="16"/>
  <c r="AH64" i="16"/>
  <c r="AG64" i="16"/>
  <c r="AJ64" i="16" s="1"/>
  <c r="AL63" i="16"/>
  <c r="AK63" i="16"/>
  <c r="AJ63" i="16"/>
  <c r="AH63" i="16"/>
  <c r="AG63" i="16"/>
  <c r="AL62" i="16"/>
  <c r="AK62" i="16"/>
  <c r="AH62" i="16"/>
  <c r="AG62" i="16"/>
  <c r="AJ62" i="16" s="1"/>
  <c r="AL61" i="16"/>
  <c r="AK61" i="16"/>
  <c r="AH61" i="16"/>
  <c r="AG61" i="16"/>
  <c r="AJ61" i="16" s="1"/>
  <c r="AL60" i="16"/>
  <c r="AK60" i="16"/>
  <c r="AH60" i="16"/>
  <c r="AJ60" i="16" s="1"/>
  <c r="AG60" i="16"/>
  <c r="AL59" i="16"/>
  <c r="AK59" i="16"/>
  <c r="AH59" i="16"/>
  <c r="AG59" i="16"/>
  <c r="AJ59" i="16" s="1"/>
  <c r="AL58" i="16"/>
  <c r="AK58" i="16"/>
  <c r="AH58" i="16"/>
  <c r="AG58" i="16"/>
  <c r="AJ58" i="16" s="1"/>
  <c r="AL57" i="16"/>
  <c r="AK57" i="16"/>
  <c r="AH57" i="16"/>
  <c r="AG57" i="16"/>
  <c r="AJ57" i="16" s="1"/>
  <c r="AL56" i="16"/>
  <c r="AK56" i="16"/>
  <c r="AH56" i="16"/>
  <c r="AG56" i="16"/>
  <c r="AJ56" i="16" s="1"/>
  <c r="AL55" i="16"/>
  <c r="AK55" i="16"/>
  <c r="AJ55" i="16"/>
  <c r="AH55" i="16"/>
  <c r="AG55" i="16"/>
  <c r="AL54" i="16"/>
  <c r="AK54" i="16"/>
  <c r="AH54" i="16"/>
  <c r="AG54" i="16"/>
  <c r="AJ54" i="16" s="1"/>
  <c r="AL53" i="16"/>
  <c r="AK53" i="16"/>
  <c r="AH53" i="16"/>
  <c r="AG53" i="16"/>
  <c r="AJ53" i="16" s="1"/>
  <c r="AL52" i="16"/>
  <c r="AK52" i="16"/>
  <c r="AH52" i="16"/>
  <c r="AJ52" i="16" s="1"/>
  <c r="AG52" i="16"/>
  <c r="AL51" i="16"/>
  <c r="AK51" i="16"/>
  <c r="AH51" i="16"/>
  <c r="AG51" i="16"/>
  <c r="AJ51" i="16" s="1"/>
  <c r="AL50" i="16"/>
  <c r="AK50" i="16"/>
  <c r="AH50" i="16"/>
  <c r="AG50" i="16"/>
  <c r="AJ50" i="16" s="1"/>
  <c r="AL49" i="16"/>
  <c r="AK49" i="16"/>
  <c r="AH49" i="16"/>
  <c r="AG49" i="16"/>
  <c r="AJ49" i="16" s="1"/>
  <c r="AL48" i="16"/>
  <c r="AK48" i="16"/>
  <c r="AH48" i="16"/>
  <c r="AG48" i="16"/>
  <c r="AJ48" i="16" s="1"/>
  <c r="AL47" i="16"/>
  <c r="AK47" i="16"/>
  <c r="AJ47" i="16"/>
  <c r="AH47" i="16"/>
  <c r="AG47" i="16"/>
  <c r="AL46" i="16"/>
  <c r="AK46" i="16"/>
  <c r="AH46" i="16"/>
  <c r="AG46" i="16"/>
  <c r="AJ46" i="16" s="1"/>
  <c r="AL45" i="16"/>
  <c r="AK45" i="16"/>
  <c r="AH45" i="16"/>
  <c r="AG45" i="16"/>
  <c r="AJ45" i="16" s="1"/>
  <c r="AL44" i="16"/>
  <c r="AK44" i="16"/>
  <c r="AH44" i="16"/>
  <c r="AJ44" i="16" s="1"/>
  <c r="AG44" i="16"/>
  <c r="AL43" i="16"/>
  <c r="AK43" i="16"/>
  <c r="AH43" i="16"/>
  <c r="AG43" i="16"/>
  <c r="AJ43" i="16" s="1"/>
  <c r="AL42" i="16"/>
  <c r="AK42" i="16"/>
  <c r="AH42" i="16"/>
  <c r="AG42" i="16"/>
  <c r="AJ42" i="16" s="1"/>
  <c r="AL41" i="16"/>
  <c r="AK41" i="16"/>
  <c r="AH41" i="16"/>
  <c r="AG41" i="16"/>
  <c r="AJ41" i="16" s="1"/>
  <c r="AL40" i="16"/>
  <c r="AK40" i="16"/>
  <c r="AH40" i="16"/>
  <c r="AG40" i="16"/>
  <c r="AJ40" i="16" s="1"/>
  <c r="AL39" i="16"/>
  <c r="AK39" i="16"/>
  <c r="AJ39" i="16"/>
  <c r="AH39" i="16"/>
  <c r="AG39" i="16"/>
  <c r="AL38" i="16"/>
  <c r="AK38" i="16"/>
  <c r="AH38" i="16"/>
  <c r="AG38" i="16"/>
  <c r="AJ38" i="16" s="1"/>
  <c r="AL37" i="16"/>
  <c r="AK37" i="16"/>
  <c r="AH37" i="16"/>
  <c r="AG37" i="16"/>
  <c r="AJ37" i="16" s="1"/>
  <c r="AL36" i="16"/>
  <c r="AK36" i="16"/>
  <c r="AH36" i="16"/>
  <c r="AJ36" i="16" s="1"/>
  <c r="AG36" i="16"/>
  <c r="AL35" i="16"/>
  <c r="AK35" i="16"/>
  <c r="AH35" i="16"/>
  <c r="AG35" i="16"/>
  <c r="AJ35" i="16" s="1"/>
  <c r="AL34" i="16"/>
  <c r="AK34" i="16"/>
  <c r="AH34" i="16"/>
  <c r="AG34" i="16"/>
  <c r="AJ34" i="16" s="1"/>
  <c r="AL33" i="16"/>
  <c r="AK33" i="16"/>
  <c r="AH33" i="16"/>
  <c r="AG33" i="16"/>
  <c r="AJ33" i="16" s="1"/>
  <c r="AL32" i="16"/>
  <c r="AK32" i="16"/>
  <c r="AH32" i="16"/>
  <c r="AG32" i="16"/>
  <c r="AJ32" i="16" s="1"/>
  <c r="AL31" i="16"/>
  <c r="AK31" i="16"/>
  <c r="AJ31" i="16"/>
  <c r="AH31" i="16"/>
  <c r="AG31" i="16"/>
  <c r="AL30" i="16"/>
  <c r="AK30" i="16"/>
  <c r="AH30" i="16"/>
  <c r="AG30" i="16"/>
  <c r="AJ30" i="16" s="1"/>
  <c r="AL29" i="16"/>
  <c r="AK29" i="16"/>
  <c r="AH29" i="16"/>
  <c r="AG29" i="16"/>
  <c r="AJ29" i="16" s="1"/>
  <c r="AL28" i="16"/>
  <c r="AK28" i="16"/>
  <c r="AH28" i="16"/>
  <c r="AJ28" i="16" s="1"/>
  <c r="AG28" i="16"/>
  <c r="AL27" i="16"/>
  <c r="AK27" i="16"/>
  <c r="AH27" i="16"/>
  <c r="AG27" i="16"/>
  <c r="AJ27" i="16" s="1"/>
  <c r="AL26" i="16"/>
  <c r="AK26" i="16"/>
  <c r="AH26" i="16"/>
  <c r="AG26" i="16"/>
  <c r="AJ26" i="16" s="1"/>
  <c r="AL25" i="16"/>
  <c r="AK25" i="16"/>
  <c r="AH25" i="16"/>
  <c r="AG25" i="16"/>
  <c r="AJ25" i="16" s="1"/>
  <c r="AL24" i="16"/>
  <c r="AK24" i="16"/>
  <c r="AH24" i="16"/>
  <c r="AG24" i="16"/>
  <c r="AJ24" i="16" s="1"/>
  <c r="AL23" i="16"/>
  <c r="AK23" i="16"/>
  <c r="AJ23" i="16"/>
  <c r="AH23" i="16"/>
  <c r="AG23" i="16"/>
  <c r="AL22" i="16"/>
  <c r="AK22" i="16"/>
  <c r="AH22" i="16"/>
  <c r="AG22" i="16"/>
  <c r="AJ22" i="16" s="1"/>
  <c r="AL21" i="16"/>
  <c r="AK21" i="16"/>
  <c r="AH21" i="16"/>
  <c r="AG21" i="16"/>
  <c r="AJ21" i="16" s="1"/>
  <c r="AL20" i="16"/>
  <c r="AK20" i="16"/>
  <c r="AH20" i="16"/>
  <c r="AJ20" i="16" s="1"/>
  <c r="AG20" i="16"/>
  <c r="AL19" i="16"/>
  <c r="AK19" i="16"/>
  <c r="AH19" i="16"/>
  <c r="AG19" i="16"/>
  <c r="AJ19" i="16" s="1"/>
  <c r="AL18" i="16"/>
  <c r="AK18" i="16"/>
  <c r="AH18" i="16"/>
  <c r="AG18" i="16"/>
  <c r="AJ18" i="16" s="1"/>
  <c r="AL17" i="16"/>
  <c r="AK17" i="16"/>
  <c r="AH17" i="16"/>
  <c r="AG17" i="16"/>
  <c r="AJ17" i="16" s="1"/>
  <c r="AL16" i="16"/>
  <c r="AK16" i="16"/>
  <c r="AH16" i="16"/>
  <c r="AG16" i="16"/>
  <c r="AJ16" i="16" s="1"/>
  <c r="AL15" i="16"/>
  <c r="AK15" i="16"/>
  <c r="AJ15" i="16"/>
  <c r="AH15" i="16"/>
  <c r="AG15" i="16"/>
  <c r="AL14" i="16"/>
  <c r="AK14" i="16"/>
  <c r="AH14" i="16"/>
  <c r="AG14" i="16"/>
  <c r="AJ14" i="16" s="1"/>
  <c r="AL13" i="16"/>
  <c r="AK13" i="16"/>
  <c r="AH13" i="16"/>
  <c r="AG13" i="16"/>
  <c r="AJ13" i="16" s="1"/>
  <c r="AL12" i="16"/>
  <c r="AK12" i="16"/>
  <c r="AH12" i="16"/>
  <c r="AJ12" i="16" s="1"/>
  <c r="AG12" i="16"/>
  <c r="AL11" i="16"/>
  <c r="AK11" i="16"/>
  <c r="AH11" i="16"/>
  <c r="AG11" i="16"/>
  <c r="AJ11" i="16" s="1"/>
  <c r="AL10" i="16"/>
  <c r="AK10" i="16"/>
  <c r="AH10" i="16"/>
  <c r="AG10" i="16"/>
  <c r="AJ10" i="16" s="1"/>
  <c r="AL9" i="16"/>
  <c r="AK9" i="16"/>
  <c r="AH9" i="16"/>
  <c r="AG9" i="16"/>
  <c r="AJ9" i="16" s="1"/>
  <c r="AL8" i="16"/>
  <c r="AK8" i="16"/>
  <c r="AH8" i="16"/>
  <c r="AG8" i="16"/>
  <c r="AJ8" i="16" s="1"/>
  <c r="AL7" i="16"/>
  <c r="AK7" i="16"/>
  <c r="AJ7" i="16"/>
  <c r="AH7" i="16"/>
  <c r="AG7" i="16"/>
  <c r="AL6" i="16"/>
  <c r="AK6" i="16"/>
  <c r="AH6" i="16"/>
  <c r="AG6" i="16"/>
  <c r="AJ6" i="16" s="1"/>
  <c r="AL5" i="16"/>
  <c r="AK5" i="16"/>
  <c r="AH5" i="16"/>
  <c r="AG5" i="16"/>
  <c r="AJ5" i="16" s="1"/>
  <c r="AL4" i="16"/>
  <c r="AK4" i="16"/>
  <c r="AK234" i="16" s="1"/>
  <c r="AH4" i="16"/>
  <c r="AG4" i="16"/>
  <c r="AG234" i="16" l="1"/>
  <c r="AL234" i="16"/>
  <c r="AJ195" i="16"/>
  <c r="AJ197" i="16"/>
  <c r="AJ198" i="16"/>
  <c r="AJ205" i="16"/>
  <c r="AJ206" i="16"/>
  <c r="AJ207" i="16"/>
  <c r="AJ223" i="16"/>
  <c r="AJ225" i="16"/>
  <c r="AJ226" i="16"/>
  <c r="AH234" i="16"/>
  <c r="AJ4" i="16"/>
  <c r="AJ201" i="16"/>
  <c r="AJ202" i="16"/>
  <c r="AJ233" i="16"/>
  <c r="AJ234" i="16"/>
  <c r="CH252" i="15" l="1"/>
  <c r="CG252" i="15"/>
  <c r="CF252" i="15"/>
  <c r="CE252" i="15"/>
  <c r="CD252" i="15"/>
  <c r="CC252" i="15"/>
  <c r="CB252" i="15"/>
  <c r="CA252" i="15"/>
  <c r="BZ252" i="15"/>
  <c r="BY252" i="15"/>
  <c r="BX252" i="15"/>
  <c r="BW252" i="15"/>
  <c r="BV252" i="15"/>
  <c r="BU252" i="15"/>
  <c r="BT252" i="15"/>
  <c r="BS252" i="15"/>
  <c r="BR252" i="15"/>
  <c r="BQ252" i="15"/>
  <c r="BP252" i="15"/>
  <c r="BO252" i="15"/>
  <c r="BN252" i="15"/>
  <c r="BM252" i="15"/>
  <c r="BL252" i="15"/>
  <c r="BK252" i="15"/>
  <c r="BJ252" i="15"/>
  <c r="BI252" i="15"/>
  <c r="BH252" i="15"/>
  <c r="BG252" i="15"/>
  <c r="BF252" i="15"/>
  <c r="BE252" i="15"/>
  <c r="BD252" i="15"/>
  <c r="BC252" i="15"/>
  <c r="BB252" i="15"/>
  <c r="BA252" i="15"/>
  <c r="AZ252" i="15"/>
  <c r="AY252" i="15"/>
  <c r="AX252" i="15"/>
  <c r="AW252" i="15"/>
  <c r="AV252" i="15"/>
  <c r="AU252" i="15"/>
  <c r="AT252" i="15"/>
  <c r="AS252" i="15"/>
  <c r="AR252" i="15"/>
  <c r="AQ252" i="15"/>
  <c r="AP252" i="15"/>
  <c r="AO252" i="15"/>
  <c r="AN252" i="15"/>
  <c r="AM252" i="15"/>
  <c r="AL252" i="15"/>
  <c r="AJ252" i="15"/>
  <c r="AI252" i="15"/>
  <c r="AH252" i="15"/>
  <c r="AG252" i="15"/>
  <c r="AF252" i="15"/>
  <c r="AE252" i="15"/>
  <c r="AD252" i="15"/>
  <c r="AC252" i="15"/>
  <c r="AB252" i="15"/>
  <c r="AA252" i="15"/>
  <c r="Z252" i="15"/>
  <c r="Y252" i="15"/>
  <c r="X252" i="15"/>
  <c r="W252" i="15"/>
  <c r="V252" i="15"/>
  <c r="U252" i="15"/>
  <c r="T252" i="15"/>
  <c r="S252" i="15"/>
  <c r="R252" i="15"/>
  <c r="Q252" i="15"/>
  <c r="P252" i="15"/>
  <c r="O252" i="15"/>
  <c r="N252" i="15"/>
  <c r="M252" i="15"/>
  <c r="L252" i="15"/>
  <c r="K252" i="15"/>
  <c r="J252" i="15"/>
  <c r="I252" i="15"/>
  <c r="H252" i="15"/>
  <c r="G252" i="15"/>
  <c r="F252" i="15"/>
  <c r="E252" i="15"/>
  <c r="D252" i="15"/>
  <c r="C252" i="15"/>
  <c r="B252" i="15"/>
  <c r="BE192" i="14" l="1"/>
  <c r="BF192" i="14"/>
  <c r="BG192" i="14"/>
  <c r="BH192" i="14"/>
  <c r="BI192" i="14"/>
  <c r="BJ192" i="14"/>
  <c r="BK192" i="14"/>
  <c r="BL192" i="14"/>
  <c r="BM192" i="14"/>
  <c r="BN192" i="14"/>
  <c r="BO192" i="14"/>
  <c r="BP192" i="14"/>
  <c r="BQ192" i="14"/>
  <c r="BR192" i="14"/>
  <c r="BS192" i="14"/>
  <c r="BT192" i="14"/>
  <c r="BU192" i="14"/>
  <c r="BV192" i="14"/>
  <c r="BW192" i="14"/>
  <c r="BX192" i="14"/>
  <c r="BY192" i="14"/>
  <c r="BZ192" i="14"/>
  <c r="CA192" i="14"/>
  <c r="CB192" i="14"/>
  <c r="CC192" i="14"/>
  <c r="CD192" i="14"/>
  <c r="CE192" i="14"/>
  <c r="CF192" i="14"/>
  <c r="CG192" i="14"/>
  <c r="CH192" i="14"/>
  <c r="AO192" i="14"/>
  <c r="AP192" i="14"/>
  <c r="AQ192" i="14"/>
  <c r="AR192" i="14"/>
  <c r="AS192" i="14"/>
  <c r="AT192" i="14"/>
  <c r="AU192" i="14"/>
  <c r="AV192" i="14"/>
  <c r="AW192" i="14"/>
  <c r="AX192" i="14"/>
  <c r="AY192" i="14"/>
  <c r="AZ192" i="14"/>
  <c r="BA192" i="14"/>
  <c r="BB192" i="14"/>
  <c r="BC192" i="14"/>
  <c r="BD192" i="14"/>
  <c r="R192" i="14"/>
  <c r="S192" i="14"/>
  <c r="T192" i="14"/>
  <c r="U192" i="14"/>
  <c r="V192" i="14"/>
  <c r="W192" i="14"/>
  <c r="X192" i="14"/>
  <c r="Y192" i="14"/>
  <c r="Z192" i="14"/>
  <c r="AA192" i="14"/>
  <c r="AB192" i="14"/>
  <c r="AC192" i="14"/>
  <c r="AD192" i="14"/>
  <c r="AE192" i="14"/>
  <c r="AF192" i="14"/>
  <c r="AI192" i="14"/>
  <c r="AK192" i="14"/>
  <c r="AL192" i="14"/>
  <c r="AM192" i="14"/>
  <c r="AN192" i="14"/>
  <c r="C192" i="14"/>
  <c r="D192" i="14"/>
  <c r="E192" i="14"/>
  <c r="F192" i="14"/>
  <c r="G192" i="14"/>
  <c r="H192" i="14"/>
  <c r="I192" i="14"/>
  <c r="J192" i="14"/>
  <c r="K192" i="14"/>
  <c r="L192" i="14"/>
  <c r="M192" i="14"/>
  <c r="N192" i="14"/>
  <c r="O192" i="14"/>
  <c r="P192" i="14"/>
  <c r="Q192" i="14"/>
  <c r="B192" i="14"/>
  <c r="AJ191" i="14"/>
  <c r="AH191" i="14"/>
  <c r="AG191" i="14"/>
  <c r="AJ190" i="14"/>
  <c r="AH190" i="14"/>
  <c r="AG190" i="14"/>
  <c r="AJ189" i="14"/>
  <c r="AH189" i="14"/>
  <c r="AG189" i="14"/>
  <c r="AJ188" i="14"/>
  <c r="AH188" i="14"/>
  <c r="AG188" i="14"/>
  <c r="AJ187" i="14"/>
  <c r="AH187" i="14"/>
  <c r="AG187" i="14"/>
  <c r="AJ186" i="14"/>
  <c r="AH186" i="14"/>
  <c r="AG186" i="14"/>
  <c r="AJ185" i="14"/>
  <c r="AH185" i="14"/>
  <c r="AG185" i="14"/>
  <c r="AJ184" i="14"/>
  <c r="AH184" i="14"/>
  <c r="AG184" i="14"/>
  <c r="AJ183" i="14"/>
  <c r="AH183" i="14"/>
  <c r="AG183" i="14"/>
  <c r="AJ182" i="14"/>
  <c r="AH182" i="14"/>
  <c r="AG182" i="14"/>
  <c r="AJ181" i="14"/>
  <c r="AH181" i="14"/>
  <c r="AG181" i="14"/>
  <c r="AJ180" i="14"/>
  <c r="AH180" i="14"/>
  <c r="AG180" i="14"/>
  <c r="AJ179" i="14"/>
  <c r="AH179" i="14"/>
  <c r="AG179" i="14"/>
  <c r="AJ178" i="14"/>
  <c r="AH178" i="14"/>
  <c r="AG178" i="14"/>
  <c r="AJ177" i="14"/>
  <c r="AH177" i="14"/>
  <c r="AG177" i="14"/>
  <c r="AJ176" i="14"/>
  <c r="AH176" i="14"/>
  <c r="AG176" i="14"/>
  <c r="AJ175" i="14"/>
  <c r="AH175" i="14"/>
  <c r="AG175" i="14"/>
  <c r="AJ174" i="14"/>
  <c r="AH174" i="14"/>
  <c r="AG174" i="14"/>
  <c r="AJ173" i="14"/>
  <c r="AH173" i="14"/>
  <c r="AG173" i="14"/>
  <c r="AJ172" i="14"/>
  <c r="AH172" i="14"/>
  <c r="AG172" i="14"/>
  <c r="AJ171" i="14"/>
  <c r="AH171" i="14"/>
  <c r="AG171" i="14"/>
  <c r="AJ170" i="14"/>
  <c r="AH170" i="14"/>
  <c r="AG170" i="14"/>
  <c r="AJ169" i="14"/>
  <c r="AH169" i="14"/>
  <c r="AG169" i="14"/>
  <c r="AJ168" i="14"/>
  <c r="AH168" i="14"/>
  <c r="AG168" i="14"/>
  <c r="AJ167" i="14"/>
  <c r="AH167" i="14"/>
  <c r="AG167" i="14"/>
  <c r="AJ166" i="14"/>
  <c r="AH166" i="14"/>
  <c r="AG166" i="14"/>
  <c r="AJ165" i="14"/>
  <c r="AH165" i="14"/>
  <c r="AG165" i="14"/>
  <c r="AJ164" i="14"/>
  <c r="AH164" i="14"/>
  <c r="AG164" i="14"/>
  <c r="AJ163" i="14"/>
  <c r="AH163" i="14"/>
  <c r="AG163" i="14"/>
  <c r="AJ162" i="14"/>
  <c r="AH162" i="14"/>
  <c r="AG162" i="14"/>
  <c r="AJ161" i="14"/>
  <c r="AH161" i="14"/>
  <c r="AG161" i="14"/>
  <c r="AJ160" i="14"/>
  <c r="AH160" i="14"/>
  <c r="AG160" i="14"/>
  <c r="AJ159" i="14"/>
  <c r="AH159" i="14"/>
  <c r="AG159" i="14"/>
  <c r="AJ158" i="14"/>
  <c r="AH158" i="14"/>
  <c r="AG158" i="14"/>
  <c r="AJ157" i="14"/>
  <c r="AH157" i="14"/>
  <c r="AG157" i="14"/>
  <c r="AJ156" i="14"/>
  <c r="AH156" i="14"/>
  <c r="AG156" i="14"/>
  <c r="AJ155" i="14"/>
  <c r="AH155" i="14"/>
  <c r="AG155" i="14"/>
  <c r="AJ154" i="14"/>
  <c r="AH154" i="14"/>
  <c r="AG154" i="14"/>
  <c r="AJ153" i="14"/>
  <c r="AH153" i="14"/>
  <c r="AG153" i="14"/>
  <c r="AJ152" i="14"/>
  <c r="AH152" i="14"/>
  <c r="AG152" i="14"/>
  <c r="AJ151" i="14"/>
  <c r="AH151" i="14"/>
  <c r="AG151" i="14"/>
  <c r="AJ150" i="14"/>
  <c r="AH150" i="14"/>
  <c r="AG150" i="14"/>
  <c r="AJ149" i="14"/>
  <c r="AH149" i="14"/>
  <c r="AG149" i="14"/>
  <c r="AJ148" i="14"/>
  <c r="AH148" i="14"/>
  <c r="AG148" i="14"/>
  <c r="AJ147" i="14"/>
  <c r="AH147" i="14"/>
  <c r="AG147" i="14"/>
  <c r="AJ146" i="14"/>
  <c r="AH146" i="14"/>
  <c r="AG146" i="14"/>
  <c r="AJ145" i="14"/>
  <c r="AH145" i="14"/>
  <c r="AG145" i="14"/>
  <c r="AJ144" i="14"/>
  <c r="AH144" i="14"/>
  <c r="AG144" i="14"/>
  <c r="AJ143" i="14"/>
  <c r="AH143" i="14"/>
  <c r="AG143" i="14"/>
  <c r="AJ142" i="14"/>
  <c r="AH142" i="14"/>
  <c r="AG142" i="14"/>
  <c r="AJ141" i="14"/>
  <c r="AH141" i="14"/>
  <c r="AG141" i="14"/>
  <c r="AJ140" i="14"/>
  <c r="AH140" i="14"/>
  <c r="AG140" i="14"/>
  <c r="AJ139" i="14"/>
  <c r="AH139" i="14"/>
  <c r="AG139" i="14"/>
  <c r="AJ138" i="14"/>
  <c r="AH138" i="14"/>
  <c r="AG138" i="14"/>
  <c r="AJ137" i="14"/>
  <c r="AH137" i="14"/>
  <c r="AG137" i="14"/>
  <c r="AJ136" i="14"/>
  <c r="AH136" i="14"/>
  <c r="AG136" i="14"/>
  <c r="AJ135" i="14"/>
  <c r="AH135" i="14"/>
  <c r="AG135" i="14"/>
  <c r="AJ134" i="14"/>
  <c r="AH134" i="14"/>
  <c r="AG134" i="14"/>
  <c r="AJ133" i="14"/>
  <c r="AH133" i="14"/>
  <c r="AG133" i="14"/>
  <c r="AJ132" i="14"/>
  <c r="AH132" i="14"/>
  <c r="AG132" i="14"/>
  <c r="AJ131" i="14"/>
  <c r="AH131" i="14"/>
  <c r="AG131" i="14"/>
  <c r="AJ130" i="14"/>
  <c r="AH130" i="14"/>
  <c r="AG130" i="14"/>
  <c r="AJ129" i="14"/>
  <c r="AH129" i="14"/>
  <c r="AG129" i="14"/>
  <c r="AJ128" i="14"/>
  <c r="AH128" i="14"/>
  <c r="AG128" i="14"/>
  <c r="AJ127" i="14"/>
  <c r="AH127" i="14"/>
  <c r="AG127" i="14"/>
  <c r="AJ126" i="14"/>
  <c r="AH126" i="14"/>
  <c r="AG126" i="14"/>
  <c r="AJ125" i="14"/>
  <c r="AH125" i="14"/>
  <c r="AG125" i="14"/>
  <c r="AJ124" i="14"/>
  <c r="AH124" i="14"/>
  <c r="AG124" i="14"/>
  <c r="AJ123" i="14"/>
  <c r="AH123" i="14"/>
  <c r="AG123" i="14"/>
  <c r="AJ122" i="14"/>
  <c r="AH122" i="14"/>
  <c r="AG122" i="14"/>
  <c r="AJ121" i="14"/>
  <c r="AH121" i="14"/>
  <c r="AG121" i="14"/>
  <c r="AJ120" i="14"/>
  <c r="AH120" i="14"/>
  <c r="AG120" i="14"/>
  <c r="AJ119" i="14"/>
  <c r="AH119" i="14"/>
  <c r="AG119" i="14"/>
  <c r="AJ118" i="14"/>
  <c r="AH118" i="14"/>
  <c r="AG118" i="14"/>
  <c r="AJ117" i="14"/>
  <c r="AH117" i="14"/>
  <c r="AG117" i="14"/>
  <c r="AJ116" i="14"/>
  <c r="AH116" i="14"/>
  <c r="AG116" i="14"/>
  <c r="AJ115" i="14"/>
  <c r="AH115" i="14"/>
  <c r="AG115" i="14"/>
  <c r="AJ114" i="14"/>
  <c r="AH114" i="14"/>
  <c r="AG114" i="14"/>
  <c r="AJ113" i="14"/>
  <c r="AH113" i="14"/>
  <c r="AG113" i="14"/>
  <c r="AJ112" i="14"/>
  <c r="AH112" i="14"/>
  <c r="AG112" i="14"/>
  <c r="AJ111" i="14"/>
  <c r="AH111" i="14"/>
  <c r="AG111" i="14"/>
  <c r="AJ110" i="14"/>
  <c r="AH110" i="14"/>
  <c r="AG110" i="14"/>
  <c r="AJ109" i="14"/>
  <c r="AH109" i="14"/>
  <c r="AG109" i="14"/>
  <c r="AJ108" i="14"/>
  <c r="AH108" i="14"/>
  <c r="AG108" i="14"/>
  <c r="AJ107" i="14"/>
  <c r="AH107" i="14"/>
  <c r="AG107" i="14"/>
  <c r="AJ106" i="14"/>
  <c r="AH106" i="14"/>
  <c r="AG106" i="14"/>
  <c r="AJ105" i="14"/>
  <c r="AH105" i="14"/>
  <c r="AG105" i="14"/>
  <c r="AJ104" i="14"/>
  <c r="AH104" i="14"/>
  <c r="AG104" i="14"/>
  <c r="AJ103" i="14"/>
  <c r="AH103" i="14"/>
  <c r="AG103" i="14"/>
  <c r="AJ102" i="14"/>
  <c r="AH102" i="14"/>
  <c r="AG102" i="14"/>
  <c r="AJ101" i="14"/>
  <c r="AH101" i="14"/>
  <c r="AG101" i="14"/>
  <c r="AJ100" i="14"/>
  <c r="AH100" i="14"/>
  <c r="AG100" i="14"/>
  <c r="AJ99" i="14"/>
  <c r="AH99" i="14"/>
  <c r="AG99" i="14"/>
  <c r="AJ98" i="14"/>
  <c r="AH98" i="14"/>
  <c r="AG98" i="14"/>
  <c r="AJ97" i="14"/>
  <c r="AH97" i="14"/>
  <c r="AG97" i="14"/>
  <c r="AJ96" i="14"/>
  <c r="AH96" i="14"/>
  <c r="AG96" i="14"/>
  <c r="AJ95" i="14"/>
  <c r="AH95" i="14"/>
  <c r="AG95" i="14"/>
  <c r="AJ94" i="14"/>
  <c r="AH94" i="14"/>
  <c r="AG94" i="14"/>
  <c r="AJ93" i="14"/>
  <c r="AH93" i="14"/>
  <c r="AG93" i="14"/>
  <c r="AJ92" i="14"/>
  <c r="AH92" i="14"/>
  <c r="AG92" i="14"/>
  <c r="AJ91" i="14"/>
  <c r="AH91" i="14"/>
  <c r="AG91" i="14"/>
  <c r="AJ90" i="14"/>
  <c r="AH90" i="14"/>
  <c r="AG90" i="14"/>
  <c r="AJ89" i="14"/>
  <c r="AH89" i="14"/>
  <c r="AG89" i="14"/>
  <c r="AJ88" i="14"/>
  <c r="AH88" i="14"/>
  <c r="AG88" i="14"/>
  <c r="AJ87" i="14"/>
  <c r="AH87" i="14"/>
  <c r="AG87" i="14"/>
  <c r="AJ86" i="14"/>
  <c r="AH86" i="14"/>
  <c r="AG86" i="14"/>
  <c r="AJ85" i="14"/>
  <c r="AH85" i="14"/>
  <c r="AG85" i="14"/>
  <c r="AJ84" i="14"/>
  <c r="AH84" i="14"/>
  <c r="AG84" i="14"/>
  <c r="AJ83" i="14"/>
  <c r="AH83" i="14"/>
  <c r="AG83" i="14"/>
  <c r="AJ82" i="14"/>
  <c r="AH82" i="14"/>
  <c r="AG82" i="14"/>
  <c r="AJ81" i="14"/>
  <c r="AH81" i="14"/>
  <c r="AG81" i="14"/>
  <c r="AJ80" i="14"/>
  <c r="AH80" i="14"/>
  <c r="AG80" i="14"/>
  <c r="AJ79" i="14"/>
  <c r="AH79" i="14"/>
  <c r="AG79" i="14"/>
  <c r="AJ78" i="14"/>
  <c r="AH78" i="14"/>
  <c r="AG78" i="14"/>
  <c r="AJ77" i="14"/>
  <c r="AH77" i="14"/>
  <c r="AG77" i="14"/>
  <c r="AJ76" i="14"/>
  <c r="AH76" i="14"/>
  <c r="AG76" i="14"/>
  <c r="AJ75" i="14"/>
  <c r="AH75" i="14"/>
  <c r="AG75" i="14"/>
  <c r="AJ74" i="14"/>
  <c r="AH74" i="14"/>
  <c r="AG74" i="14"/>
  <c r="AJ73" i="14"/>
  <c r="AH73" i="14"/>
  <c r="AG73" i="14"/>
  <c r="AJ72" i="14"/>
  <c r="AH72" i="14"/>
  <c r="AG72" i="14"/>
  <c r="AJ71" i="14"/>
  <c r="AH71" i="14"/>
  <c r="AG71" i="14"/>
  <c r="AJ70" i="14"/>
  <c r="AH70" i="14"/>
  <c r="AG70" i="14"/>
  <c r="AJ69" i="14"/>
  <c r="AH69" i="14"/>
  <c r="AG69" i="14"/>
  <c r="AJ68" i="14"/>
  <c r="AH68" i="14"/>
  <c r="AG68" i="14"/>
  <c r="AJ67" i="14"/>
  <c r="AH67" i="14"/>
  <c r="AG67" i="14"/>
  <c r="AJ66" i="14"/>
  <c r="AH66" i="14"/>
  <c r="AG66" i="14"/>
  <c r="AJ65" i="14"/>
  <c r="AH65" i="14"/>
  <c r="AG65" i="14"/>
  <c r="AJ64" i="14"/>
  <c r="AH64" i="14"/>
  <c r="AG64" i="14"/>
  <c r="AJ63" i="14"/>
  <c r="AH63" i="14"/>
  <c r="AG63" i="14"/>
  <c r="AJ62" i="14"/>
  <c r="AH62" i="14"/>
  <c r="AG62" i="14"/>
  <c r="AJ61" i="14"/>
  <c r="AH61" i="14"/>
  <c r="AG61" i="14"/>
  <c r="AJ60" i="14"/>
  <c r="AH60" i="14"/>
  <c r="AG60" i="14"/>
  <c r="AJ59" i="14"/>
  <c r="AH59" i="14"/>
  <c r="AG59" i="14"/>
  <c r="AJ58" i="14"/>
  <c r="AH58" i="14"/>
  <c r="AG58" i="14"/>
  <c r="AJ57" i="14"/>
  <c r="AH57" i="14"/>
  <c r="AG57" i="14"/>
  <c r="AJ56" i="14"/>
  <c r="AH56" i="14"/>
  <c r="AG56" i="14"/>
  <c r="AJ55" i="14"/>
  <c r="AH55" i="14"/>
  <c r="AG55" i="14"/>
  <c r="AJ54" i="14"/>
  <c r="AH54" i="14"/>
  <c r="AG54" i="14"/>
  <c r="AJ53" i="14"/>
  <c r="AH53" i="14"/>
  <c r="AG53" i="14"/>
  <c r="AJ52" i="14"/>
  <c r="AH52" i="14"/>
  <c r="AG52" i="14"/>
  <c r="AJ51" i="14"/>
  <c r="AH51" i="14"/>
  <c r="AG51" i="14"/>
  <c r="AJ50" i="14"/>
  <c r="AH50" i="14"/>
  <c r="AG50" i="14"/>
  <c r="AJ49" i="14"/>
  <c r="AH49" i="14"/>
  <c r="AG49" i="14"/>
  <c r="AJ48" i="14"/>
  <c r="AH48" i="14"/>
  <c r="AG48" i="14"/>
  <c r="AJ47" i="14"/>
  <c r="AH47" i="14"/>
  <c r="AG47" i="14"/>
  <c r="AJ46" i="14"/>
  <c r="AH46" i="14"/>
  <c r="AG46" i="14"/>
  <c r="AJ45" i="14"/>
  <c r="AH45" i="14"/>
  <c r="AG45" i="14"/>
  <c r="AJ44" i="14"/>
  <c r="AH44" i="14"/>
  <c r="AG44" i="14"/>
  <c r="AJ43" i="14"/>
  <c r="AH43" i="14"/>
  <c r="AG43" i="14"/>
  <c r="AJ42" i="14"/>
  <c r="AH42" i="14"/>
  <c r="AG42" i="14"/>
  <c r="AJ41" i="14"/>
  <c r="AH41" i="14"/>
  <c r="AG41" i="14"/>
  <c r="AJ40" i="14"/>
  <c r="AH40" i="14"/>
  <c r="AG40" i="14"/>
  <c r="AJ39" i="14"/>
  <c r="AH39" i="14"/>
  <c r="AG39" i="14"/>
  <c r="AJ38" i="14"/>
  <c r="AH38" i="14"/>
  <c r="AG38" i="14"/>
  <c r="AJ37" i="14"/>
  <c r="AH37" i="14"/>
  <c r="AG37" i="14"/>
  <c r="AJ36" i="14"/>
  <c r="AH36" i="14"/>
  <c r="AG36" i="14"/>
  <c r="AJ35" i="14"/>
  <c r="AH35" i="14"/>
  <c r="AG35" i="14"/>
  <c r="AJ34" i="14"/>
  <c r="AH34" i="14"/>
  <c r="AG34" i="14"/>
  <c r="AJ33" i="14"/>
  <c r="AH33" i="14"/>
  <c r="AG33" i="14"/>
  <c r="AJ32" i="14"/>
  <c r="AH32" i="14"/>
  <c r="AG32" i="14"/>
  <c r="AJ31" i="14"/>
  <c r="AH31" i="14"/>
  <c r="AG31" i="14"/>
  <c r="AJ30" i="14"/>
  <c r="AH30" i="14"/>
  <c r="AG30" i="14"/>
  <c r="AJ29" i="14"/>
  <c r="AH29" i="14"/>
  <c r="AG29" i="14"/>
  <c r="AJ28" i="14"/>
  <c r="AH28" i="14"/>
  <c r="AG28" i="14"/>
  <c r="AJ27" i="14"/>
  <c r="AH27" i="14"/>
  <c r="AG27" i="14"/>
  <c r="AJ26" i="14"/>
  <c r="AH26" i="14"/>
  <c r="AG26" i="14"/>
  <c r="AJ25" i="14"/>
  <c r="AH25" i="14"/>
  <c r="AG25" i="14"/>
  <c r="AJ24" i="14"/>
  <c r="AH24" i="14"/>
  <c r="AG24" i="14"/>
  <c r="AJ23" i="14"/>
  <c r="AH23" i="14"/>
  <c r="AG23" i="14"/>
  <c r="AJ22" i="14"/>
  <c r="AH22" i="14"/>
  <c r="AG22" i="14"/>
  <c r="AJ21" i="14"/>
  <c r="AH21" i="14"/>
  <c r="AG21" i="14"/>
  <c r="AJ20" i="14"/>
  <c r="AH20" i="14"/>
  <c r="AG20" i="14"/>
  <c r="AJ19" i="14"/>
  <c r="AH19" i="14"/>
  <c r="AG19" i="14"/>
  <c r="AJ18" i="14"/>
  <c r="AH18" i="14"/>
  <c r="AG18" i="14"/>
  <c r="AJ17" i="14"/>
  <c r="AH17" i="14"/>
  <c r="AG17" i="14"/>
  <c r="AJ16" i="14"/>
  <c r="AH16" i="14"/>
  <c r="AG16" i="14"/>
  <c r="AJ15" i="14"/>
  <c r="AH15" i="14"/>
  <c r="AG15" i="14"/>
  <c r="AJ14" i="14"/>
  <c r="AH14" i="14"/>
  <c r="AG14" i="14"/>
  <c r="AJ13" i="14"/>
  <c r="AH13" i="14"/>
  <c r="AG13" i="14"/>
  <c r="AJ12" i="14"/>
  <c r="AH12" i="14"/>
  <c r="AG12" i="14"/>
  <c r="AJ11" i="14"/>
  <c r="AH11" i="14"/>
  <c r="AG11" i="14"/>
  <c r="AJ10" i="14"/>
  <c r="AH10" i="14"/>
  <c r="AG10" i="14"/>
  <c r="AJ9" i="14"/>
  <c r="AH9" i="14"/>
  <c r="AG9" i="14"/>
  <c r="AJ8" i="14"/>
  <c r="AH8" i="14"/>
  <c r="AG8" i="14"/>
  <c r="AJ7" i="14"/>
  <c r="AH7" i="14"/>
  <c r="AJ6" i="14"/>
  <c r="AH6" i="14"/>
  <c r="AG6" i="14"/>
  <c r="AJ5" i="14"/>
  <c r="AH5" i="14"/>
  <c r="AG5" i="14"/>
  <c r="AJ4" i="14"/>
  <c r="AJ192" i="14" s="1"/>
  <c r="AH4" i="14"/>
  <c r="AH192" i="14" s="1"/>
  <c r="AG4" i="14"/>
  <c r="AG192" i="14" s="1"/>
  <c r="C136" i="13" l="1"/>
  <c r="D136" i="13"/>
  <c r="E136" i="13"/>
  <c r="F136" i="13"/>
  <c r="G136" i="13"/>
  <c r="H136" i="13"/>
  <c r="I136" i="13"/>
  <c r="J136" i="13"/>
  <c r="K136" i="13"/>
  <c r="L136" i="13"/>
  <c r="M136" i="13"/>
  <c r="N136" i="13"/>
  <c r="O136" i="13"/>
  <c r="P136" i="13"/>
  <c r="Q136" i="13"/>
  <c r="R136" i="13"/>
  <c r="S136" i="13"/>
  <c r="T136" i="13"/>
  <c r="U136" i="13"/>
  <c r="V136" i="13"/>
  <c r="W136" i="13"/>
  <c r="X136" i="13"/>
  <c r="Y136" i="13"/>
  <c r="Z136" i="13"/>
  <c r="AA136" i="13"/>
  <c r="AB136" i="13"/>
  <c r="AC136" i="13"/>
  <c r="AD136" i="13"/>
  <c r="AE136" i="13"/>
  <c r="AF136" i="13"/>
  <c r="AG136" i="13"/>
  <c r="AH136" i="13"/>
  <c r="AI136" i="13"/>
  <c r="AJ136" i="13"/>
  <c r="AK136" i="13"/>
  <c r="AL136" i="13"/>
  <c r="AM136" i="13"/>
  <c r="AN136" i="13"/>
  <c r="AO136" i="13"/>
  <c r="AP136" i="13"/>
  <c r="AQ136" i="13"/>
  <c r="AR136" i="13"/>
  <c r="AS136" i="13"/>
  <c r="AT136" i="13"/>
  <c r="AU136" i="13"/>
  <c r="AV136" i="13"/>
  <c r="AW136" i="13"/>
  <c r="AX136" i="13"/>
  <c r="AY136" i="13"/>
  <c r="AZ136" i="13"/>
  <c r="BA136" i="13"/>
  <c r="BB136" i="13"/>
  <c r="BC136" i="13"/>
  <c r="BD136" i="13"/>
  <c r="BE136" i="13"/>
  <c r="BF136" i="13"/>
  <c r="BG136" i="13"/>
  <c r="BH136" i="13"/>
  <c r="BI136" i="13"/>
  <c r="BJ136" i="13"/>
  <c r="BK136" i="13"/>
  <c r="BL136" i="13"/>
  <c r="BM136" i="13"/>
  <c r="BN136" i="13"/>
  <c r="BO136" i="13"/>
  <c r="BP136" i="13"/>
  <c r="BQ136" i="13"/>
  <c r="BR136" i="13"/>
  <c r="BS136" i="13"/>
  <c r="BT136" i="13"/>
  <c r="BU136" i="13"/>
  <c r="BV136" i="13"/>
  <c r="BW136" i="13"/>
  <c r="BX136" i="13"/>
  <c r="BY136" i="13"/>
  <c r="BZ136" i="13"/>
  <c r="CA136" i="13"/>
  <c r="CB136" i="13"/>
  <c r="CC136" i="13"/>
  <c r="CD136" i="13"/>
  <c r="CE136" i="13"/>
  <c r="CF136" i="13"/>
  <c r="CG136" i="13"/>
  <c r="CH136" i="13"/>
  <c r="B136" i="13"/>
  <c r="AN63" i="13"/>
  <c r="K106" i="13"/>
  <c r="AH131" i="13"/>
  <c r="AG131" i="13"/>
  <c r="AH15" i="13"/>
  <c r="AG15" i="13"/>
  <c r="AH7" i="13"/>
  <c r="AG7" i="13"/>
  <c r="AH91" i="13"/>
  <c r="AJ91" i="13" s="1"/>
  <c r="AH22" i="13"/>
  <c r="AJ22" i="13" s="1"/>
  <c r="AH127" i="13"/>
  <c r="AJ127" i="13" s="1"/>
  <c r="C81" i="12" l="1"/>
  <c r="D81" i="12"/>
  <c r="E81" i="12"/>
  <c r="F81" i="12"/>
  <c r="G81" i="12"/>
  <c r="H81" i="12"/>
  <c r="I81" i="12"/>
  <c r="J81" i="12"/>
  <c r="K81" i="12"/>
  <c r="L81" i="12"/>
  <c r="M81" i="12"/>
  <c r="N81" i="12"/>
  <c r="O81" i="12"/>
  <c r="P81" i="12"/>
  <c r="Q81" i="12"/>
  <c r="R81" i="12"/>
  <c r="S81" i="12"/>
  <c r="T81" i="12"/>
  <c r="U81" i="12"/>
  <c r="V81" i="12"/>
  <c r="W81" i="12"/>
  <c r="X81" i="12"/>
  <c r="Y81" i="12"/>
  <c r="Z81" i="12"/>
  <c r="AA81" i="12"/>
  <c r="AB81" i="12"/>
  <c r="AC81" i="12"/>
  <c r="AD81" i="12"/>
  <c r="AE81" i="12"/>
  <c r="AF81" i="12"/>
  <c r="AG81" i="12"/>
  <c r="AH81" i="12"/>
  <c r="AI81" i="12"/>
  <c r="AJ81" i="12"/>
  <c r="AK81" i="12"/>
  <c r="AL81" i="12"/>
  <c r="AM81" i="12"/>
  <c r="AN81" i="12"/>
  <c r="AO81" i="12"/>
  <c r="AP81" i="12"/>
  <c r="AQ81" i="12"/>
  <c r="AR81" i="12"/>
  <c r="AS81" i="12"/>
  <c r="AT81" i="12"/>
  <c r="AU81" i="12"/>
  <c r="AV81" i="12"/>
  <c r="AW81" i="12"/>
  <c r="AX81" i="12"/>
  <c r="AY81" i="12"/>
  <c r="AZ81" i="12"/>
  <c r="BA81" i="12"/>
  <c r="BB81" i="12"/>
  <c r="BC81" i="12"/>
  <c r="BD81" i="12"/>
  <c r="BE81" i="12"/>
  <c r="BF81" i="12"/>
  <c r="BG81" i="12"/>
  <c r="BH81" i="12"/>
  <c r="BI81" i="12"/>
  <c r="BJ81" i="12"/>
  <c r="BK81" i="12"/>
  <c r="BL81" i="12"/>
  <c r="BM81" i="12"/>
  <c r="BN81" i="12"/>
  <c r="BO81" i="12"/>
  <c r="BP81" i="12"/>
  <c r="BQ81" i="12"/>
  <c r="BR81" i="12"/>
  <c r="BS81" i="12"/>
  <c r="BT81" i="12"/>
  <c r="BU81" i="12"/>
  <c r="BV81" i="12"/>
  <c r="BW81" i="12"/>
  <c r="BX81" i="12"/>
  <c r="BY81" i="12"/>
  <c r="BZ81" i="12"/>
  <c r="CA81" i="12"/>
  <c r="CB81" i="12"/>
  <c r="CC81" i="12"/>
  <c r="CD81" i="12"/>
  <c r="CE81" i="12"/>
  <c r="CF81" i="12"/>
  <c r="CG81" i="12"/>
  <c r="CH81" i="12"/>
  <c r="B81" i="12"/>
  <c r="C83" i="11" l="1"/>
  <c r="D83" i="11"/>
  <c r="E83" i="11"/>
  <c r="F83" i="11"/>
  <c r="G83" i="11"/>
  <c r="H83" i="11"/>
  <c r="I83" i="11"/>
  <c r="J83" i="11"/>
  <c r="K83" i="11"/>
  <c r="L83" i="11"/>
  <c r="M83" i="11"/>
  <c r="N83" i="11"/>
  <c r="O83" i="11"/>
  <c r="P83" i="11"/>
  <c r="Q83" i="11"/>
  <c r="R83" i="11"/>
  <c r="S83" i="11"/>
  <c r="T83" i="11"/>
  <c r="U83" i="11"/>
  <c r="V83" i="11"/>
  <c r="W83" i="11"/>
  <c r="X83" i="11"/>
  <c r="Y83" i="11"/>
  <c r="Z83" i="11"/>
  <c r="AA83" i="11"/>
  <c r="AB83" i="11"/>
  <c r="AC83" i="11"/>
  <c r="AD83" i="11"/>
  <c r="AE83" i="11"/>
  <c r="AF83" i="11"/>
  <c r="AG83" i="11"/>
  <c r="AH83" i="11"/>
  <c r="AI83" i="11"/>
  <c r="AJ83" i="11"/>
  <c r="AK83" i="11"/>
  <c r="AL83" i="11"/>
  <c r="AM83" i="11"/>
  <c r="AN83" i="11"/>
  <c r="AO83" i="11"/>
  <c r="AP83" i="11"/>
  <c r="AQ83" i="11"/>
  <c r="AR83" i="11"/>
  <c r="AS83" i="11"/>
  <c r="AT83" i="11"/>
  <c r="AU83" i="11"/>
  <c r="AV83" i="11"/>
  <c r="AW83" i="11"/>
  <c r="AX83" i="11"/>
  <c r="AY83" i="11"/>
  <c r="AZ83" i="11"/>
  <c r="BA83" i="11"/>
  <c r="BB83" i="11"/>
  <c r="BC83" i="11"/>
  <c r="BD83" i="11"/>
  <c r="BE83" i="11"/>
  <c r="BF83" i="11"/>
  <c r="BG83" i="11"/>
  <c r="BH83" i="11"/>
  <c r="BI83" i="11"/>
  <c r="BJ83" i="11"/>
  <c r="BK83" i="11"/>
  <c r="BL83" i="11"/>
  <c r="BM83" i="11"/>
  <c r="BN83" i="11"/>
  <c r="BO83" i="11"/>
  <c r="BP83" i="11"/>
  <c r="BQ83" i="11"/>
  <c r="BR83" i="11"/>
  <c r="BS83" i="11"/>
  <c r="BT83" i="11"/>
  <c r="BU83" i="11"/>
  <c r="BV83" i="11"/>
  <c r="BW83" i="11"/>
  <c r="BX83" i="11"/>
  <c r="BY83" i="11"/>
  <c r="BZ83" i="11"/>
  <c r="CA83" i="11"/>
  <c r="CB83" i="11"/>
  <c r="CC83" i="11"/>
  <c r="CD83" i="11"/>
  <c r="CE83" i="11"/>
  <c r="CF83" i="11"/>
  <c r="CG83" i="11"/>
  <c r="CH83" i="11"/>
  <c r="B83" i="11"/>
  <c r="AL82" i="11"/>
  <c r="AK82" i="11"/>
  <c r="AI82" i="11"/>
  <c r="AH82" i="11"/>
  <c r="AG82" i="11"/>
  <c r="AJ82" i="11" s="1"/>
  <c r="AL81" i="11"/>
  <c r="AK81" i="11"/>
  <c r="AI81" i="11"/>
  <c r="AH81" i="11"/>
  <c r="AJ81" i="11" s="1"/>
  <c r="AG81" i="11"/>
  <c r="AL80" i="11"/>
  <c r="AK80" i="11"/>
  <c r="AI80" i="11"/>
  <c r="AH80" i="11"/>
  <c r="AG80" i="11"/>
  <c r="AJ80" i="11" s="1"/>
  <c r="AL79" i="11"/>
  <c r="AK79" i="11"/>
  <c r="AJ79" i="11"/>
  <c r="AI79" i="11"/>
  <c r="AH79" i="11"/>
  <c r="AG79" i="11"/>
  <c r="AL78" i="11"/>
  <c r="AK78" i="11"/>
  <c r="AI78" i="11"/>
  <c r="AH78" i="11"/>
  <c r="AG78" i="11"/>
  <c r="AJ78" i="11" s="1"/>
  <c r="AL77" i="11"/>
  <c r="AK77" i="11"/>
  <c r="AJ77" i="11"/>
  <c r="AI77" i="11"/>
  <c r="AH77" i="11"/>
  <c r="AG77" i="11"/>
  <c r="AL76" i="11"/>
  <c r="AK76" i="11"/>
  <c r="AI76" i="11"/>
  <c r="AH76" i="11"/>
  <c r="AG76" i="11"/>
  <c r="AJ76" i="11" s="1"/>
  <c r="AL75" i="11"/>
  <c r="AK75" i="11"/>
  <c r="AJ75" i="11"/>
  <c r="AI75" i="11"/>
  <c r="AH75" i="11"/>
  <c r="AG75" i="11"/>
  <c r="AL74" i="11"/>
  <c r="AK74" i="11"/>
  <c r="AI74" i="11"/>
  <c r="AH74" i="11"/>
  <c r="AG74" i="11"/>
  <c r="AJ74" i="11" s="1"/>
  <c r="AL73" i="11"/>
  <c r="AK73" i="11"/>
  <c r="AI73" i="11"/>
  <c r="AH73" i="11"/>
  <c r="AJ73" i="11" s="1"/>
  <c r="AG73" i="11"/>
  <c r="AL72" i="11"/>
  <c r="AK72" i="11"/>
  <c r="AI72" i="11"/>
  <c r="AH72" i="11"/>
  <c r="AJ72" i="11" s="1"/>
  <c r="AG72" i="11"/>
  <c r="AL71" i="11"/>
  <c r="AI71" i="11"/>
  <c r="AH71" i="11"/>
  <c r="AG71" i="11"/>
  <c r="AJ71" i="11" s="1"/>
  <c r="AL70" i="11"/>
  <c r="AK70" i="11"/>
  <c r="AI70" i="11"/>
  <c r="AH70" i="11"/>
  <c r="AG70" i="11"/>
  <c r="AJ70" i="11" s="1"/>
  <c r="AL69" i="11"/>
  <c r="AK69" i="11"/>
  <c r="AI69" i="11"/>
  <c r="AH69" i="11"/>
  <c r="AG69" i="11"/>
  <c r="AJ69" i="11" s="1"/>
  <c r="AL68" i="11"/>
  <c r="AK68" i="11"/>
  <c r="AI68" i="11"/>
  <c r="AH68" i="11"/>
  <c r="AG68" i="11"/>
  <c r="AJ68" i="11" s="1"/>
  <c r="AL67" i="11"/>
  <c r="AK67" i="11"/>
  <c r="AI67" i="11"/>
  <c r="AH67" i="11"/>
  <c r="AG67" i="11"/>
  <c r="AJ67" i="11" s="1"/>
  <c r="AL66" i="11"/>
  <c r="AK66" i="11"/>
  <c r="AJ66" i="11"/>
  <c r="AI66" i="11"/>
  <c r="AH66" i="11"/>
  <c r="AG66" i="11"/>
  <c r="AL65" i="11"/>
  <c r="AK65" i="11"/>
  <c r="AI65" i="11"/>
  <c r="AH65" i="11"/>
  <c r="AG65" i="11"/>
  <c r="AJ65" i="11" s="1"/>
  <c r="AL64" i="11"/>
  <c r="AK64" i="11"/>
  <c r="AJ64" i="11"/>
  <c r="AI64" i="11"/>
  <c r="AH64" i="11"/>
  <c r="AG64" i="11"/>
  <c r="AL63" i="11"/>
  <c r="AI63" i="11"/>
  <c r="AH63" i="11"/>
  <c r="AG63" i="11"/>
  <c r="AJ63" i="11" s="1"/>
  <c r="AL62" i="11"/>
  <c r="AI62" i="11"/>
  <c r="AH62" i="11"/>
  <c r="AG62" i="11"/>
  <c r="AJ62" i="11" s="1"/>
  <c r="AL61" i="11"/>
  <c r="AK61" i="11"/>
  <c r="AI61" i="11"/>
  <c r="AH61" i="11"/>
  <c r="AG61" i="11"/>
  <c r="AJ61" i="11" s="1"/>
  <c r="AL60" i="11"/>
  <c r="AK60" i="11"/>
  <c r="AI60" i="11"/>
  <c r="AH60" i="11"/>
  <c r="AG60" i="11"/>
  <c r="AJ60" i="11" s="1"/>
  <c r="AL59" i="11"/>
  <c r="AK59" i="11"/>
  <c r="AJ59" i="11"/>
  <c r="AI59" i="11"/>
  <c r="AH59" i="11"/>
  <c r="AG59" i="11"/>
  <c r="AL58" i="11"/>
  <c r="AK58" i="11"/>
  <c r="AI58" i="11"/>
  <c r="AH58" i="11"/>
  <c r="AG58" i="11"/>
  <c r="AJ58" i="11" s="1"/>
  <c r="AL57" i="11"/>
  <c r="AI57" i="11"/>
  <c r="AJ57" i="11" s="1"/>
  <c r="AH57" i="11"/>
  <c r="AG57" i="11"/>
  <c r="AL56" i="11"/>
  <c r="AJ56" i="11"/>
  <c r="AI56" i="11"/>
  <c r="AH56" i="11"/>
  <c r="AG56" i="11"/>
  <c r="AL55" i="11"/>
  <c r="AK55" i="11"/>
  <c r="AI55" i="11"/>
  <c r="AH55" i="11"/>
  <c r="AG55" i="11"/>
  <c r="AJ55" i="11" s="1"/>
  <c r="AL54" i="11"/>
  <c r="AI54" i="11"/>
  <c r="AH54" i="11"/>
  <c r="AJ54" i="11" s="1"/>
  <c r="AG54" i="11"/>
  <c r="AL53" i="11"/>
  <c r="AK53" i="11"/>
  <c r="AI53" i="11"/>
  <c r="AH53" i="11"/>
  <c r="AG53" i="11"/>
  <c r="AJ53" i="11" s="1"/>
  <c r="AL52" i="11"/>
  <c r="AI52" i="11"/>
  <c r="AH52" i="11"/>
  <c r="AG52" i="11"/>
  <c r="AJ52" i="11" s="1"/>
  <c r="AL51" i="11"/>
  <c r="AI51" i="11"/>
  <c r="AH51" i="11"/>
  <c r="AJ51" i="11" s="1"/>
  <c r="AG51" i="11"/>
  <c r="AL50" i="11"/>
  <c r="AJ50" i="11"/>
  <c r="AI50" i="11"/>
  <c r="AH50" i="11"/>
  <c r="AG50" i="11"/>
  <c r="AL49" i="11"/>
  <c r="AK49" i="11"/>
  <c r="AI49" i="11"/>
  <c r="AH49" i="11"/>
  <c r="AG49" i="11"/>
  <c r="AJ49" i="11" s="1"/>
  <c r="AL48" i="11"/>
  <c r="AK48" i="11"/>
  <c r="AJ48" i="11"/>
  <c r="AI48" i="11"/>
  <c r="AH48" i="11"/>
  <c r="AG48" i="11"/>
  <c r="AL47" i="11"/>
  <c r="AI47" i="11"/>
  <c r="AH47" i="11"/>
  <c r="AG47" i="11"/>
  <c r="AJ47" i="11" s="1"/>
  <c r="AL46" i="11"/>
  <c r="AK46" i="11"/>
  <c r="AI46" i="11"/>
  <c r="AH46" i="11"/>
  <c r="AJ46" i="11" s="1"/>
  <c r="AG46" i="11"/>
  <c r="AL45" i="11"/>
  <c r="AJ45" i="11"/>
  <c r="AI45" i="11"/>
  <c r="AH45" i="11"/>
  <c r="AG45" i="11"/>
  <c r="AL44" i="11"/>
  <c r="AK44" i="11"/>
  <c r="AI44" i="11"/>
  <c r="AH44" i="11"/>
  <c r="AG44" i="11"/>
  <c r="AJ44" i="11" s="1"/>
  <c r="AL43" i="11"/>
  <c r="AK43" i="11"/>
  <c r="AJ43" i="11"/>
  <c r="AI43" i="11"/>
  <c r="AH43" i="11"/>
  <c r="AG43" i="11"/>
  <c r="AL42" i="11"/>
  <c r="AK42" i="11"/>
  <c r="AI42" i="11"/>
  <c r="AH42" i="11"/>
  <c r="AG42" i="11"/>
  <c r="AJ42" i="11" s="1"/>
  <c r="AL41" i="11"/>
  <c r="AK41" i="11"/>
  <c r="AJ41" i="11"/>
  <c r="AI41" i="11"/>
  <c r="AH41" i="11"/>
  <c r="AG41" i="11"/>
  <c r="AL40" i="11"/>
  <c r="AK40" i="11"/>
  <c r="AI40" i="11"/>
  <c r="AH40" i="11"/>
  <c r="AG40" i="11"/>
  <c r="AJ40" i="11" s="1"/>
  <c r="AL39" i="11"/>
  <c r="AI39" i="11"/>
  <c r="AH39" i="11"/>
  <c r="AJ39" i="11" s="1"/>
  <c r="AG39" i="11"/>
  <c r="AL38" i="11"/>
  <c r="AK38" i="11"/>
  <c r="AI38" i="11"/>
  <c r="AH38" i="11"/>
  <c r="AG38" i="11"/>
  <c r="AJ38" i="11" s="1"/>
  <c r="AL37" i="11"/>
  <c r="AK37" i="11"/>
  <c r="AI37" i="11"/>
  <c r="AH37" i="11"/>
  <c r="AJ37" i="11" s="1"/>
  <c r="AG37" i="11"/>
  <c r="AL36" i="11"/>
  <c r="AK36" i="11"/>
  <c r="AI36" i="11"/>
  <c r="AH36" i="11"/>
  <c r="AG36" i="11"/>
  <c r="AJ36" i="11" s="1"/>
  <c r="AL35" i="11"/>
  <c r="AK35" i="11"/>
  <c r="AI35" i="11"/>
  <c r="AH35" i="11"/>
  <c r="AJ35" i="11" s="1"/>
  <c r="AG35" i="11"/>
  <c r="AL34" i="11"/>
  <c r="AK34" i="11"/>
  <c r="AI34" i="11"/>
  <c r="AH34" i="11"/>
  <c r="AG34" i="11"/>
  <c r="AJ34" i="11" s="1"/>
  <c r="AL33" i="11"/>
  <c r="AK33" i="11"/>
  <c r="AI33" i="11"/>
  <c r="AH33" i="11"/>
  <c r="AJ33" i="11" s="1"/>
  <c r="AG33" i="11"/>
  <c r="AL32" i="11"/>
  <c r="AI32" i="11"/>
  <c r="AJ32" i="11" s="1"/>
  <c r="AH32" i="11"/>
  <c r="AG32" i="11"/>
  <c r="AL31" i="11"/>
  <c r="AK31" i="11"/>
  <c r="AI31" i="11"/>
  <c r="AH31" i="11"/>
  <c r="AG31" i="11"/>
  <c r="AJ31" i="11" s="1"/>
  <c r="AL30" i="11"/>
  <c r="AI30" i="11"/>
  <c r="AH30" i="11"/>
  <c r="AJ30" i="11" s="1"/>
  <c r="AG30" i="11"/>
  <c r="AL29" i="11"/>
  <c r="AK29" i="11"/>
  <c r="AI29" i="11"/>
  <c r="AH29" i="11"/>
  <c r="AG29" i="11"/>
  <c r="AJ29" i="11" s="1"/>
  <c r="AL28" i="11"/>
  <c r="AI28" i="11"/>
  <c r="AH28" i="11"/>
  <c r="AG28" i="11"/>
  <c r="AJ28" i="11" s="1"/>
  <c r="AL27" i="11"/>
  <c r="AI27" i="11"/>
  <c r="AH27" i="11"/>
  <c r="AJ27" i="11" s="1"/>
  <c r="AG27" i="11"/>
  <c r="AL26" i="11"/>
  <c r="AI26" i="11"/>
  <c r="AJ26" i="11" s="1"/>
  <c r="AH26" i="11"/>
  <c r="AG26" i="11"/>
  <c r="AL25" i="11"/>
  <c r="AK25" i="11"/>
  <c r="AI25" i="11"/>
  <c r="AH25" i="11"/>
  <c r="AG25" i="11"/>
  <c r="AJ25" i="11" s="1"/>
  <c r="AL24" i="11"/>
  <c r="AI24" i="11"/>
  <c r="AH24" i="11"/>
  <c r="AJ24" i="11" s="1"/>
  <c r="AG24" i="11"/>
  <c r="AL23" i="11"/>
  <c r="AK23" i="11"/>
  <c r="AI23" i="11"/>
  <c r="AH23" i="11"/>
  <c r="AG23" i="11"/>
  <c r="AJ23" i="11" s="1"/>
  <c r="AL22" i="11"/>
  <c r="AI22" i="11"/>
  <c r="AH22" i="11"/>
  <c r="AG22" i="11"/>
  <c r="AJ22" i="11" s="1"/>
  <c r="AL21" i="11"/>
  <c r="AI21" i="11"/>
  <c r="AH21" i="11"/>
  <c r="AJ21" i="11" s="1"/>
  <c r="AG21" i="11"/>
  <c r="AL20" i="11"/>
  <c r="AK20" i="11"/>
  <c r="AI20" i="11"/>
  <c r="AH20" i="11"/>
  <c r="AG20" i="11"/>
  <c r="AJ20" i="11" s="1"/>
  <c r="AL19" i="11"/>
  <c r="AK19" i="11"/>
  <c r="AI19" i="11"/>
  <c r="AH19" i="11"/>
  <c r="AJ19" i="11" s="1"/>
  <c r="AG19" i="11"/>
  <c r="AL18" i="11"/>
  <c r="AK18" i="11"/>
  <c r="AI18" i="11"/>
  <c r="AH18" i="11"/>
  <c r="AG18" i="11"/>
  <c r="AJ18" i="11" s="1"/>
  <c r="AL17" i="11"/>
  <c r="AI17" i="11"/>
  <c r="AH17" i="11"/>
  <c r="AG17" i="11"/>
  <c r="AJ17" i="11" s="1"/>
  <c r="AL16" i="11"/>
  <c r="AI16" i="11"/>
  <c r="AH16" i="11"/>
  <c r="AJ16" i="11" s="1"/>
  <c r="AG16" i="11"/>
  <c r="AL15" i="11"/>
  <c r="AK15" i="11"/>
  <c r="AJ15" i="11"/>
  <c r="AI15" i="11"/>
  <c r="AH15" i="11"/>
  <c r="AG15" i="11"/>
  <c r="AL14" i="11"/>
  <c r="AK14" i="11"/>
  <c r="AI14" i="11"/>
  <c r="AH14" i="11"/>
  <c r="AJ14" i="11" s="1"/>
  <c r="AG14" i="11"/>
  <c r="AL13" i="11"/>
  <c r="AK13" i="11"/>
  <c r="AJ13" i="11"/>
  <c r="AI13" i="11"/>
  <c r="AH13" i="11"/>
  <c r="AG13" i="11"/>
  <c r="AL12" i="11"/>
  <c r="AK12" i="11"/>
  <c r="AI12" i="11"/>
  <c r="AH12" i="11"/>
  <c r="AJ12" i="11" s="1"/>
  <c r="AG12" i="11"/>
  <c r="AL11" i="11"/>
  <c r="AK11" i="11"/>
  <c r="AJ11" i="11"/>
  <c r="AI11" i="11"/>
  <c r="AH11" i="11"/>
  <c r="AG11" i="11"/>
  <c r="AL10" i="11"/>
  <c r="AK10" i="11"/>
  <c r="AI10" i="11"/>
  <c r="AH10" i="11"/>
  <c r="AJ10" i="11" s="1"/>
  <c r="AG10" i="11"/>
  <c r="AL9" i="11"/>
  <c r="AK9" i="11"/>
  <c r="AJ9" i="11"/>
  <c r="AI9" i="11"/>
  <c r="AH9" i="11"/>
  <c r="AG9" i="11"/>
  <c r="AL8" i="11"/>
  <c r="AK8" i="11"/>
  <c r="AI8" i="11"/>
  <c r="AH8" i="11"/>
  <c r="AJ8" i="11" s="1"/>
  <c r="AG8" i="11"/>
  <c r="AL7" i="11"/>
  <c r="AK7" i="11"/>
  <c r="AJ7" i="11"/>
  <c r="AI7" i="11"/>
  <c r="AH7" i="11"/>
  <c r="AG7" i="11"/>
  <c r="AL6" i="11"/>
  <c r="AI6" i="11"/>
  <c r="AH6" i="11"/>
  <c r="AG6" i="11"/>
  <c r="AJ6" i="11" s="1"/>
  <c r="AL5" i="11"/>
  <c r="AK5" i="11"/>
  <c r="AI5" i="11"/>
  <c r="AJ5" i="11" s="1"/>
  <c r="AH5" i="11"/>
  <c r="AG5" i="11"/>
  <c r="AL4" i="11"/>
  <c r="AK4" i="11"/>
  <c r="AI4" i="11"/>
  <c r="AH4" i="11"/>
  <c r="AG4" i="11"/>
  <c r="AJ4" i="11" s="1"/>
  <c r="C126" i="10" l="1"/>
  <c r="D126" i="10"/>
  <c r="E126" i="10"/>
  <c r="F126" i="10"/>
  <c r="G126" i="10"/>
  <c r="H126" i="10"/>
  <c r="I126" i="10"/>
  <c r="J126" i="10"/>
  <c r="K126" i="10"/>
  <c r="L126" i="10"/>
  <c r="M126" i="10"/>
  <c r="N126" i="10"/>
  <c r="O126" i="10"/>
  <c r="P126" i="10"/>
  <c r="Q126" i="10"/>
  <c r="R126" i="10"/>
  <c r="S126" i="10"/>
  <c r="T126" i="10"/>
  <c r="U126" i="10"/>
  <c r="V126" i="10"/>
  <c r="W126" i="10"/>
  <c r="X126" i="10"/>
  <c r="Y126" i="10"/>
  <c r="Z126" i="10"/>
  <c r="AA126" i="10"/>
  <c r="AB126" i="10"/>
  <c r="AC126" i="10"/>
  <c r="AD126" i="10"/>
  <c r="AE126" i="10"/>
  <c r="AF126" i="10"/>
  <c r="AG126" i="10"/>
  <c r="AH126" i="10"/>
  <c r="AI126" i="10"/>
  <c r="AJ126" i="10"/>
  <c r="AK126" i="10"/>
  <c r="AL126" i="10"/>
  <c r="AM126" i="10"/>
  <c r="AN126" i="10"/>
  <c r="AO126" i="10"/>
  <c r="AP126" i="10"/>
  <c r="AQ126" i="10"/>
  <c r="AR126" i="10"/>
  <c r="AS126" i="10"/>
  <c r="AT126" i="10"/>
  <c r="AU126" i="10"/>
  <c r="AV126" i="10"/>
  <c r="AW126" i="10"/>
  <c r="AX126" i="10"/>
  <c r="AY126" i="10"/>
  <c r="AZ126" i="10"/>
  <c r="BA126" i="10"/>
  <c r="BB126" i="10"/>
  <c r="BC126" i="10"/>
  <c r="BD126" i="10"/>
  <c r="BE126" i="10"/>
  <c r="BF126" i="10"/>
  <c r="BG126" i="10"/>
  <c r="BH126" i="10"/>
  <c r="BI126" i="10"/>
  <c r="BJ126" i="10"/>
  <c r="BK126" i="10"/>
  <c r="BL126" i="10"/>
  <c r="BM126" i="10"/>
  <c r="BN126" i="10"/>
  <c r="BO126" i="10"/>
  <c r="BP126" i="10"/>
  <c r="BQ126" i="10"/>
  <c r="BR126" i="10"/>
  <c r="BT126" i="10"/>
  <c r="BU126" i="10"/>
  <c r="BV126" i="10"/>
  <c r="BW126" i="10"/>
  <c r="BX126" i="10"/>
  <c r="BY126" i="10"/>
  <c r="BZ126" i="10"/>
  <c r="CA126" i="10"/>
  <c r="CB126" i="10"/>
  <c r="CC126" i="10"/>
  <c r="CD126" i="10"/>
  <c r="CE126" i="10"/>
  <c r="CF126" i="10"/>
  <c r="CG126" i="10"/>
  <c r="CH126" i="10"/>
  <c r="B126" i="10"/>
  <c r="C87" i="9" l="1"/>
  <c r="D87" i="9"/>
  <c r="E87" i="9"/>
  <c r="F87" i="9"/>
  <c r="G87" i="9"/>
  <c r="H87" i="9"/>
  <c r="I87" i="9"/>
  <c r="J87" i="9"/>
  <c r="K87" i="9"/>
  <c r="L87" i="9"/>
  <c r="M87" i="9"/>
  <c r="N87" i="9"/>
  <c r="O87" i="9"/>
  <c r="P87" i="9"/>
  <c r="Q87" i="9"/>
  <c r="R87" i="9"/>
  <c r="S87" i="9"/>
  <c r="T87" i="9"/>
  <c r="U87" i="9"/>
  <c r="V87" i="9"/>
  <c r="W87" i="9"/>
  <c r="X87" i="9"/>
  <c r="Y87" i="9"/>
  <c r="Z87" i="9"/>
  <c r="AA87" i="9"/>
  <c r="AB87" i="9"/>
  <c r="AC87" i="9"/>
  <c r="AD87" i="9"/>
  <c r="AE87" i="9"/>
  <c r="AF87" i="9"/>
  <c r="AG87" i="9"/>
  <c r="AH87" i="9"/>
  <c r="AI87" i="9"/>
  <c r="AJ87" i="9"/>
  <c r="AK87" i="9"/>
  <c r="AL87" i="9"/>
  <c r="AM87" i="9"/>
  <c r="AN87" i="9"/>
  <c r="AO87" i="9"/>
  <c r="AP87" i="9"/>
  <c r="AQ87" i="9"/>
  <c r="AR87" i="9"/>
  <c r="AS87" i="9"/>
  <c r="AT87" i="9"/>
  <c r="AU87" i="9"/>
  <c r="AV87" i="9"/>
  <c r="AW87" i="9"/>
  <c r="AX87" i="9"/>
  <c r="AY87" i="9"/>
  <c r="AZ87" i="9"/>
  <c r="BA87" i="9"/>
  <c r="BB87" i="9"/>
  <c r="BC87" i="9"/>
  <c r="BD87" i="9"/>
  <c r="BE87" i="9"/>
  <c r="BF87" i="9"/>
  <c r="BG87" i="9"/>
  <c r="BH87" i="9"/>
  <c r="BI87" i="9"/>
  <c r="BJ87" i="9"/>
  <c r="BK87" i="9"/>
  <c r="BL87" i="9"/>
  <c r="BM87" i="9"/>
  <c r="BN87" i="9"/>
  <c r="BO87" i="9"/>
  <c r="BP87" i="9"/>
  <c r="BQ87" i="9"/>
  <c r="BR87" i="9"/>
  <c r="BS87" i="9"/>
  <c r="BT87" i="9"/>
  <c r="BU87" i="9"/>
  <c r="BV87" i="9"/>
  <c r="BW87" i="9"/>
  <c r="BX87" i="9"/>
  <c r="BY87" i="9"/>
  <c r="BZ87" i="9"/>
  <c r="CA87" i="9"/>
  <c r="CB87" i="9"/>
  <c r="CC87" i="9"/>
  <c r="CD87" i="9"/>
  <c r="CE87" i="9"/>
  <c r="CF87" i="9"/>
  <c r="CG87" i="9"/>
  <c r="CH87" i="9"/>
  <c r="B87" i="9"/>
  <c r="C188" i="8" l="1"/>
  <c r="D188" i="8"/>
  <c r="E188" i="8"/>
  <c r="F188" i="8"/>
  <c r="G188" i="8"/>
  <c r="H188" i="8"/>
  <c r="I188" i="8"/>
  <c r="J188" i="8"/>
  <c r="K188" i="8"/>
  <c r="L188" i="8"/>
  <c r="M188" i="8"/>
  <c r="N188" i="8"/>
  <c r="O188" i="8"/>
  <c r="P188" i="8"/>
  <c r="Q188" i="8"/>
  <c r="R188" i="8"/>
  <c r="S188" i="8"/>
  <c r="T188" i="8"/>
  <c r="U188" i="8"/>
  <c r="V188" i="8"/>
  <c r="W188" i="8"/>
  <c r="X188" i="8"/>
  <c r="Y188" i="8"/>
  <c r="Z188" i="8"/>
  <c r="AA188" i="8"/>
  <c r="AB188" i="8"/>
  <c r="AC188" i="8"/>
  <c r="AD188" i="8"/>
  <c r="AE188" i="8"/>
  <c r="AF188" i="8"/>
  <c r="AG188" i="8"/>
  <c r="AH188" i="8"/>
  <c r="AI188" i="8"/>
  <c r="AJ188" i="8"/>
  <c r="AK188" i="8"/>
  <c r="AL188" i="8"/>
  <c r="AM188" i="8"/>
  <c r="AN188" i="8"/>
  <c r="AO188" i="8"/>
  <c r="AP188" i="8"/>
  <c r="AQ188" i="8"/>
  <c r="AR188" i="8"/>
  <c r="AS188" i="8"/>
  <c r="AT188" i="8"/>
  <c r="AU188" i="8"/>
  <c r="AV188" i="8"/>
  <c r="AW188" i="8"/>
  <c r="AX188" i="8"/>
  <c r="AY188" i="8"/>
  <c r="AZ188" i="8"/>
  <c r="BA188" i="8"/>
  <c r="BB188" i="8"/>
  <c r="BC188" i="8"/>
  <c r="BD188" i="8"/>
  <c r="BE188" i="8"/>
  <c r="BF188" i="8"/>
  <c r="BG188" i="8"/>
  <c r="BH188" i="8"/>
  <c r="BI188" i="8"/>
  <c r="BJ188" i="8"/>
  <c r="BK188" i="8"/>
  <c r="BL188" i="8"/>
  <c r="BM188" i="8"/>
  <c r="BN188" i="8"/>
  <c r="BO188" i="8"/>
  <c r="BP188" i="8"/>
  <c r="BQ188" i="8"/>
  <c r="BR188" i="8"/>
  <c r="BS188" i="8"/>
  <c r="BT188" i="8"/>
  <c r="BU188" i="8"/>
  <c r="BV188" i="8"/>
  <c r="BW188" i="8"/>
  <c r="BX188" i="8"/>
  <c r="BY188" i="8"/>
  <c r="BZ188" i="8"/>
  <c r="CA188" i="8"/>
  <c r="CB188" i="8"/>
  <c r="CC188" i="8"/>
  <c r="CD188" i="8"/>
  <c r="CE188" i="8"/>
  <c r="CF188" i="8"/>
  <c r="CG188" i="8"/>
  <c r="CH188" i="8"/>
  <c r="B188" i="8"/>
  <c r="AL187" i="8"/>
  <c r="AK187" i="8"/>
  <c r="AI187" i="8"/>
  <c r="AH187" i="8"/>
  <c r="AG187" i="8"/>
  <c r="AJ187" i="8" s="1"/>
  <c r="AL186" i="8"/>
  <c r="AK186" i="8"/>
  <c r="AI186" i="8"/>
  <c r="AH186" i="8"/>
  <c r="AG186" i="8"/>
  <c r="AJ186" i="8" s="1"/>
  <c r="AL185" i="8"/>
  <c r="AK185" i="8"/>
  <c r="AI185" i="8"/>
  <c r="AH185" i="8"/>
  <c r="AG185" i="8"/>
  <c r="AJ185" i="8" s="1"/>
  <c r="AL184" i="8"/>
  <c r="AK184" i="8"/>
  <c r="AI184" i="8"/>
  <c r="AH184" i="8"/>
  <c r="AJ184" i="8" s="1"/>
  <c r="AG184" i="8"/>
  <c r="AL183" i="8"/>
  <c r="AK183" i="8"/>
  <c r="AJ183" i="8"/>
  <c r="AI183" i="8"/>
  <c r="AH183" i="8"/>
  <c r="AG183" i="8"/>
  <c r="AL182" i="8"/>
  <c r="AK182" i="8"/>
  <c r="AI182" i="8"/>
  <c r="AH182" i="8"/>
  <c r="AJ182" i="8" s="1"/>
  <c r="AG182" i="8"/>
  <c r="AL181" i="8"/>
  <c r="AK181" i="8"/>
  <c r="AJ181" i="8"/>
  <c r="AI181" i="8"/>
  <c r="AH181" i="8"/>
  <c r="AG181" i="8"/>
  <c r="AL180" i="8"/>
  <c r="AK180" i="8"/>
  <c r="AI180" i="8"/>
  <c r="AH180" i="8"/>
  <c r="AJ180" i="8" s="1"/>
  <c r="AG180" i="8"/>
  <c r="AL179" i="8"/>
  <c r="AK179" i="8"/>
  <c r="AJ179" i="8"/>
  <c r="AI179" i="8"/>
  <c r="AH179" i="8"/>
  <c r="AG179" i="8"/>
  <c r="AL178" i="8"/>
  <c r="AK178" i="8"/>
  <c r="AI178" i="8"/>
  <c r="AH178" i="8"/>
  <c r="AJ178" i="8" s="1"/>
  <c r="AG178" i="8"/>
  <c r="AL177" i="8"/>
  <c r="AK177" i="8"/>
  <c r="AJ177" i="8"/>
  <c r="AI177" i="8"/>
  <c r="AH177" i="8"/>
  <c r="AG177" i="8"/>
  <c r="AL176" i="8"/>
  <c r="AK176" i="8"/>
  <c r="AI176" i="8"/>
  <c r="AH176" i="8"/>
  <c r="AJ176" i="8" s="1"/>
  <c r="AG176" i="8"/>
  <c r="AL175" i="8"/>
  <c r="AK175" i="8"/>
  <c r="AJ175" i="8"/>
  <c r="AI175" i="8"/>
  <c r="AH175" i="8"/>
  <c r="AG175" i="8"/>
  <c r="AL174" i="8"/>
  <c r="AK174" i="8"/>
  <c r="AI174" i="8"/>
  <c r="AH174" i="8"/>
  <c r="AJ174" i="8" s="1"/>
  <c r="AG174" i="8"/>
  <c r="AL173" i="8"/>
  <c r="AK173" i="8"/>
  <c r="AJ173" i="8"/>
  <c r="AI173" i="8"/>
  <c r="AH173" i="8"/>
  <c r="AG173" i="8"/>
  <c r="AL172" i="8"/>
  <c r="AK172" i="8"/>
  <c r="AI172" i="8"/>
  <c r="AH172" i="8"/>
  <c r="AJ172" i="8" s="1"/>
  <c r="AG172" i="8"/>
  <c r="AL171" i="8"/>
  <c r="AK171" i="8"/>
  <c r="AJ171" i="8"/>
  <c r="AI171" i="8"/>
  <c r="AH171" i="8"/>
  <c r="AG171" i="8"/>
  <c r="AL170" i="8"/>
  <c r="AK170" i="8"/>
  <c r="AI170" i="8"/>
  <c r="AH170" i="8"/>
  <c r="AJ170" i="8" s="1"/>
  <c r="AG170" i="8"/>
  <c r="AL169" i="8"/>
  <c r="AK169" i="8"/>
  <c r="AJ169" i="8"/>
  <c r="AI169" i="8"/>
  <c r="AH169" i="8"/>
  <c r="AG169" i="8"/>
  <c r="AL168" i="8"/>
  <c r="AK168" i="8"/>
  <c r="AI168" i="8"/>
  <c r="AH168" i="8"/>
  <c r="AJ168" i="8" s="1"/>
  <c r="AG168" i="8"/>
  <c r="AL167" i="8"/>
  <c r="AK167" i="8"/>
  <c r="AJ167" i="8"/>
  <c r="AI167" i="8"/>
  <c r="AH167" i="8"/>
  <c r="AG167" i="8"/>
  <c r="AL166" i="8"/>
  <c r="AK166" i="8"/>
  <c r="AI166" i="8"/>
  <c r="AH166" i="8"/>
  <c r="AJ166" i="8" s="1"/>
  <c r="AG166" i="8"/>
  <c r="AL165" i="8"/>
  <c r="AK165" i="8"/>
  <c r="AJ165" i="8"/>
  <c r="AI165" i="8"/>
  <c r="AH165" i="8"/>
  <c r="AG165" i="8"/>
  <c r="AL164" i="8"/>
  <c r="AK164" i="8"/>
  <c r="AI164" i="8"/>
  <c r="AH164" i="8"/>
  <c r="AJ164" i="8" s="1"/>
  <c r="AG164" i="8"/>
  <c r="AL163" i="8"/>
  <c r="AK163" i="8"/>
  <c r="AJ163" i="8"/>
  <c r="AI163" i="8"/>
  <c r="AH163" i="8"/>
  <c r="AG163" i="8"/>
  <c r="AL162" i="8"/>
  <c r="AK162" i="8"/>
  <c r="AI162" i="8"/>
  <c r="AH162" i="8"/>
  <c r="AJ162" i="8" s="1"/>
  <c r="AG162" i="8"/>
  <c r="AL161" i="8"/>
  <c r="AK161" i="8"/>
  <c r="AJ161" i="8"/>
  <c r="AI161" i="8"/>
  <c r="AH161" i="8"/>
  <c r="AG161" i="8"/>
  <c r="AL160" i="8"/>
  <c r="AK160" i="8"/>
  <c r="AI160" i="8"/>
  <c r="AH160" i="8"/>
  <c r="AJ160" i="8" s="1"/>
  <c r="AG160" i="8"/>
  <c r="AL159" i="8"/>
  <c r="AK159" i="8"/>
  <c r="AJ159" i="8"/>
  <c r="AI159" i="8"/>
  <c r="AH159" i="8"/>
  <c r="AG159" i="8"/>
  <c r="AL158" i="8"/>
  <c r="AK158" i="8"/>
  <c r="AI158" i="8"/>
  <c r="AH158" i="8"/>
  <c r="AJ158" i="8" s="1"/>
  <c r="AG158" i="8"/>
  <c r="AL157" i="8"/>
  <c r="AK157" i="8"/>
  <c r="AJ157" i="8"/>
  <c r="AI157" i="8"/>
  <c r="AH157" i="8"/>
  <c r="AG157" i="8"/>
  <c r="AL156" i="8"/>
  <c r="AK156" i="8"/>
  <c r="AI156" i="8"/>
  <c r="AH156" i="8"/>
  <c r="AJ156" i="8" s="1"/>
  <c r="AG156" i="8"/>
  <c r="AL155" i="8"/>
  <c r="AK155" i="8"/>
  <c r="AJ155" i="8"/>
  <c r="AI155" i="8"/>
  <c r="AH155" i="8"/>
  <c r="AG155" i="8"/>
  <c r="AL154" i="8"/>
  <c r="AK154" i="8"/>
  <c r="AI154" i="8"/>
  <c r="AH154" i="8"/>
  <c r="AJ154" i="8" s="1"/>
  <c r="AG154" i="8"/>
  <c r="AL153" i="8"/>
  <c r="AK153" i="8"/>
  <c r="AJ153" i="8"/>
  <c r="AI153" i="8"/>
  <c r="AH153" i="8"/>
  <c r="AG153" i="8"/>
  <c r="AL152" i="8"/>
  <c r="AK152" i="8"/>
  <c r="AI152" i="8"/>
  <c r="AH152" i="8"/>
  <c r="AJ152" i="8" s="1"/>
  <c r="AG152" i="8"/>
  <c r="AL151" i="8"/>
  <c r="AK151" i="8"/>
  <c r="AJ151" i="8"/>
  <c r="AI151" i="8"/>
  <c r="AH151" i="8"/>
  <c r="AG151" i="8"/>
  <c r="AL150" i="8"/>
  <c r="AK150" i="8"/>
  <c r="AI150" i="8"/>
  <c r="AH150" i="8"/>
  <c r="AJ150" i="8" s="1"/>
  <c r="AG150" i="8"/>
  <c r="AL149" i="8"/>
  <c r="AK149" i="8"/>
  <c r="AJ149" i="8"/>
  <c r="AI149" i="8"/>
  <c r="AH149" i="8"/>
  <c r="AG149" i="8"/>
  <c r="AL148" i="8"/>
  <c r="AK148" i="8"/>
  <c r="AI148" i="8"/>
  <c r="AH148" i="8"/>
  <c r="AJ148" i="8" s="1"/>
  <c r="AG148" i="8"/>
  <c r="AL147" i="8"/>
  <c r="AK147" i="8"/>
  <c r="AJ147" i="8"/>
  <c r="AI147" i="8"/>
  <c r="AH147" i="8"/>
  <c r="AG147" i="8"/>
  <c r="AL146" i="8"/>
  <c r="AK146" i="8"/>
  <c r="AI146" i="8"/>
  <c r="AH146" i="8"/>
  <c r="AJ146" i="8" s="1"/>
  <c r="AG146" i="8"/>
  <c r="AL145" i="8"/>
  <c r="AK145" i="8"/>
  <c r="AJ145" i="8"/>
  <c r="AI145" i="8"/>
  <c r="AH145" i="8"/>
  <c r="AG145" i="8"/>
  <c r="AL144" i="8"/>
  <c r="AK144" i="8"/>
  <c r="AI144" i="8"/>
  <c r="AH144" i="8"/>
  <c r="AJ144" i="8" s="1"/>
  <c r="AG144" i="8"/>
  <c r="AL143" i="8"/>
  <c r="AK143" i="8"/>
  <c r="AJ143" i="8"/>
  <c r="AI143" i="8"/>
  <c r="AH143" i="8"/>
  <c r="AG143" i="8"/>
  <c r="AL142" i="8"/>
  <c r="AK142" i="8"/>
  <c r="AI142" i="8"/>
  <c r="AH142" i="8"/>
  <c r="AJ142" i="8" s="1"/>
  <c r="AG142" i="8"/>
  <c r="AL141" i="8"/>
  <c r="AK141" i="8"/>
  <c r="AJ141" i="8"/>
  <c r="AI141" i="8"/>
  <c r="AH141" i="8"/>
  <c r="AG141" i="8"/>
  <c r="AL140" i="8"/>
  <c r="AK140" i="8"/>
  <c r="AI140" i="8"/>
  <c r="AH140" i="8"/>
  <c r="AJ140" i="8" s="1"/>
  <c r="AG140" i="8"/>
  <c r="AL139" i="8"/>
  <c r="AK139" i="8"/>
  <c r="AJ139" i="8"/>
  <c r="AI139" i="8"/>
  <c r="AH139" i="8"/>
  <c r="AG139" i="8"/>
  <c r="AL138" i="8"/>
  <c r="AK138" i="8"/>
  <c r="AI138" i="8"/>
  <c r="AH138" i="8"/>
  <c r="AJ138" i="8" s="1"/>
  <c r="AG138" i="8"/>
  <c r="AL137" i="8"/>
  <c r="AK137" i="8"/>
  <c r="AJ137" i="8"/>
  <c r="AI137" i="8"/>
  <c r="AH137" i="8"/>
  <c r="AG137" i="8"/>
  <c r="AL136" i="8"/>
  <c r="AK136" i="8"/>
  <c r="AI136" i="8"/>
  <c r="AH136" i="8"/>
  <c r="AJ136" i="8" s="1"/>
  <c r="AG136" i="8"/>
  <c r="AL135" i="8"/>
  <c r="AK135" i="8"/>
  <c r="AJ135" i="8"/>
  <c r="AI135" i="8"/>
  <c r="AH135" i="8"/>
  <c r="AG135" i="8"/>
  <c r="AL134" i="8"/>
  <c r="AK134" i="8"/>
  <c r="AI134" i="8"/>
  <c r="AH134" i="8"/>
  <c r="AJ134" i="8" s="1"/>
  <c r="AG134" i="8"/>
  <c r="AL133" i="8"/>
  <c r="AK133" i="8"/>
  <c r="AJ133" i="8"/>
  <c r="AI133" i="8"/>
  <c r="AH133" i="8"/>
  <c r="AG133" i="8"/>
  <c r="AL132" i="8"/>
  <c r="AK132" i="8"/>
  <c r="AI132" i="8"/>
  <c r="AH132" i="8"/>
  <c r="AJ132" i="8" s="1"/>
  <c r="AG132" i="8"/>
  <c r="AL131" i="8"/>
  <c r="AK131" i="8"/>
  <c r="AJ131" i="8"/>
  <c r="AI131" i="8"/>
  <c r="AH131" i="8"/>
  <c r="AG131" i="8"/>
  <c r="AL130" i="8"/>
  <c r="AK130" i="8"/>
  <c r="AI130" i="8"/>
  <c r="AH130" i="8"/>
  <c r="AJ130" i="8" s="1"/>
  <c r="AG130" i="8"/>
  <c r="AL129" i="8"/>
  <c r="AK129" i="8"/>
  <c r="AJ129" i="8"/>
  <c r="AI129" i="8"/>
  <c r="AH129" i="8"/>
  <c r="AG129" i="8"/>
  <c r="AL128" i="8"/>
  <c r="AK128" i="8"/>
  <c r="AI128" i="8"/>
  <c r="AH128" i="8"/>
  <c r="AJ128" i="8" s="1"/>
  <c r="AG128" i="8"/>
  <c r="AL127" i="8"/>
  <c r="AK127" i="8"/>
  <c r="AJ127" i="8"/>
  <c r="AI127" i="8"/>
  <c r="AH127" i="8"/>
  <c r="AG127" i="8"/>
  <c r="AL126" i="8"/>
  <c r="AK126" i="8"/>
  <c r="AI126" i="8"/>
  <c r="AH126" i="8"/>
  <c r="AJ126" i="8" s="1"/>
  <c r="AG126" i="8"/>
  <c r="AL125" i="8"/>
  <c r="AK125" i="8"/>
  <c r="AJ125" i="8"/>
  <c r="AI125" i="8"/>
  <c r="AH125" i="8"/>
  <c r="AG125" i="8"/>
  <c r="AL124" i="8"/>
  <c r="AK124" i="8"/>
  <c r="AI124" i="8"/>
  <c r="AH124" i="8"/>
  <c r="AJ124" i="8" s="1"/>
  <c r="AG124" i="8"/>
  <c r="AL123" i="8"/>
  <c r="AK123" i="8"/>
  <c r="AJ123" i="8"/>
  <c r="AI123" i="8"/>
  <c r="AH123" i="8"/>
  <c r="AG123" i="8"/>
  <c r="AL122" i="8"/>
  <c r="AK122" i="8"/>
  <c r="AI122" i="8"/>
  <c r="AH122" i="8"/>
  <c r="AJ122" i="8" s="1"/>
  <c r="AG122" i="8"/>
  <c r="AL121" i="8"/>
  <c r="AK121" i="8"/>
  <c r="AJ121" i="8"/>
  <c r="AI121" i="8"/>
  <c r="AH121" i="8"/>
  <c r="AG121" i="8"/>
  <c r="AL120" i="8"/>
  <c r="AK120" i="8"/>
  <c r="AI120" i="8"/>
  <c r="AH120" i="8"/>
  <c r="AJ120" i="8" s="1"/>
  <c r="AG120" i="8"/>
  <c r="AL119" i="8"/>
  <c r="AK119" i="8"/>
  <c r="AJ119" i="8"/>
  <c r="AI119" i="8"/>
  <c r="AH119" i="8"/>
  <c r="AG119" i="8"/>
  <c r="AL118" i="8"/>
  <c r="AK118" i="8"/>
  <c r="AI118" i="8"/>
  <c r="AH118" i="8"/>
  <c r="AJ118" i="8" s="1"/>
  <c r="AG118" i="8"/>
  <c r="AL117" i="8"/>
  <c r="AK117" i="8"/>
  <c r="AJ117" i="8"/>
  <c r="AI117" i="8"/>
  <c r="AH117" i="8"/>
  <c r="AG117" i="8"/>
  <c r="AL116" i="8"/>
  <c r="AK116" i="8"/>
  <c r="AI116" i="8"/>
  <c r="AH116" i="8"/>
  <c r="AJ116" i="8" s="1"/>
  <c r="AG116" i="8"/>
  <c r="AL115" i="8"/>
  <c r="AK115" i="8"/>
  <c r="AJ115" i="8"/>
  <c r="AI115" i="8"/>
  <c r="AH115" i="8"/>
  <c r="AG115" i="8"/>
  <c r="AL114" i="8"/>
  <c r="AK114" i="8"/>
  <c r="AI114" i="8"/>
  <c r="AH114" i="8"/>
  <c r="AJ114" i="8" s="1"/>
  <c r="AG114" i="8"/>
  <c r="AL113" i="8"/>
  <c r="AK113" i="8"/>
  <c r="AJ113" i="8"/>
  <c r="AI113" i="8"/>
  <c r="AH113" i="8"/>
  <c r="AG113" i="8"/>
  <c r="AL112" i="8"/>
  <c r="AK112" i="8"/>
  <c r="AI112" i="8"/>
  <c r="AH112" i="8"/>
  <c r="AJ112" i="8" s="1"/>
  <c r="AG112" i="8"/>
  <c r="AL111" i="8"/>
  <c r="AK111" i="8"/>
  <c r="AJ111" i="8"/>
  <c r="AI111" i="8"/>
  <c r="AH111" i="8"/>
  <c r="AG111" i="8"/>
  <c r="AL110" i="8"/>
  <c r="AK110" i="8"/>
  <c r="AI110" i="8"/>
  <c r="AH110" i="8"/>
  <c r="AJ110" i="8" s="1"/>
  <c r="AG110" i="8"/>
  <c r="AL109" i="8"/>
  <c r="AK109" i="8"/>
  <c r="AJ109" i="8"/>
  <c r="AI109" i="8"/>
  <c r="AH109" i="8"/>
  <c r="AG109" i="8"/>
  <c r="AL108" i="8"/>
  <c r="AK108" i="8"/>
  <c r="AI108" i="8"/>
  <c r="AH108" i="8"/>
  <c r="AJ108" i="8" s="1"/>
  <c r="AG108" i="8"/>
  <c r="AL107" i="8"/>
  <c r="AK107" i="8"/>
  <c r="AJ107" i="8"/>
  <c r="AI107" i="8"/>
  <c r="AH107" i="8"/>
  <c r="AG107" i="8"/>
  <c r="AL106" i="8"/>
  <c r="AK106" i="8"/>
  <c r="AI106" i="8"/>
  <c r="AH106" i="8"/>
  <c r="AJ106" i="8" s="1"/>
  <c r="AG106" i="8"/>
  <c r="AL105" i="8"/>
  <c r="AK105" i="8"/>
  <c r="AJ105" i="8"/>
  <c r="AI105" i="8"/>
  <c r="AH105" i="8"/>
  <c r="AG105" i="8"/>
  <c r="AL104" i="8"/>
  <c r="AK104" i="8"/>
  <c r="AI104" i="8"/>
  <c r="AH104" i="8"/>
  <c r="AJ104" i="8" s="1"/>
  <c r="AG104" i="8"/>
  <c r="AL103" i="8"/>
  <c r="AK103" i="8"/>
  <c r="AJ103" i="8"/>
  <c r="AI103" i="8"/>
  <c r="AH103" i="8"/>
  <c r="AG103" i="8"/>
  <c r="AL102" i="8"/>
  <c r="AK102" i="8"/>
  <c r="AI102" i="8"/>
  <c r="AH102" i="8"/>
  <c r="AJ102" i="8" s="1"/>
  <c r="AG102" i="8"/>
  <c r="AL101" i="8"/>
  <c r="AK101" i="8"/>
  <c r="AJ101" i="8"/>
  <c r="AI101" i="8"/>
  <c r="AH101" i="8"/>
  <c r="AG101" i="8"/>
  <c r="AL100" i="8"/>
  <c r="AK100" i="8"/>
  <c r="AI100" i="8"/>
  <c r="AH100" i="8"/>
  <c r="AJ100" i="8" s="1"/>
  <c r="AG100" i="8"/>
  <c r="AL99" i="8"/>
  <c r="AK99" i="8"/>
  <c r="AJ99" i="8"/>
  <c r="AI99" i="8"/>
  <c r="AH99" i="8"/>
  <c r="AG99" i="8"/>
  <c r="AL98" i="8"/>
  <c r="AK98" i="8"/>
  <c r="AI98" i="8"/>
  <c r="AH98" i="8"/>
  <c r="AJ98" i="8" s="1"/>
  <c r="AG98" i="8"/>
  <c r="AL97" i="8"/>
  <c r="AK97" i="8"/>
  <c r="AJ97" i="8"/>
  <c r="AI97" i="8"/>
  <c r="AH97" i="8"/>
  <c r="AG97" i="8"/>
  <c r="AL96" i="8"/>
  <c r="AK96" i="8"/>
  <c r="AI96" i="8"/>
  <c r="AH96" i="8"/>
  <c r="AJ96" i="8" s="1"/>
  <c r="AG96" i="8"/>
  <c r="AL95" i="8"/>
  <c r="AK95" i="8"/>
  <c r="AJ95" i="8"/>
  <c r="AI95" i="8"/>
  <c r="AH95" i="8"/>
  <c r="AG95" i="8"/>
  <c r="AL94" i="8"/>
  <c r="AK94" i="8"/>
  <c r="AI94" i="8"/>
  <c r="AH94" i="8"/>
  <c r="AJ94" i="8" s="1"/>
  <c r="AG94" i="8"/>
  <c r="AL93" i="8"/>
  <c r="AK93" i="8"/>
  <c r="AJ93" i="8"/>
  <c r="AI93" i="8"/>
  <c r="AH93" i="8"/>
  <c r="AG93" i="8"/>
  <c r="AL92" i="8"/>
  <c r="AK92" i="8"/>
  <c r="AI92" i="8"/>
  <c r="AH92" i="8"/>
  <c r="AJ92" i="8" s="1"/>
  <c r="AG92" i="8"/>
  <c r="AL91" i="8"/>
  <c r="AK91" i="8"/>
  <c r="AJ91" i="8"/>
  <c r="AI91" i="8"/>
  <c r="AH91" i="8"/>
  <c r="AG91" i="8"/>
  <c r="AL90" i="8"/>
  <c r="AK90" i="8"/>
  <c r="AI90" i="8"/>
  <c r="AH90" i="8"/>
  <c r="AJ90" i="8" s="1"/>
  <c r="AG90" i="8"/>
  <c r="AL89" i="8"/>
  <c r="AK89" i="8"/>
  <c r="AJ89" i="8"/>
  <c r="AI89" i="8"/>
  <c r="AH89" i="8"/>
  <c r="AG89" i="8"/>
  <c r="AL88" i="8"/>
  <c r="AK88" i="8"/>
  <c r="AI88" i="8"/>
  <c r="AH88" i="8"/>
  <c r="AJ88" i="8" s="1"/>
  <c r="AG88" i="8"/>
  <c r="AL87" i="8"/>
  <c r="AK87" i="8"/>
  <c r="AJ87" i="8"/>
  <c r="AI87" i="8"/>
  <c r="AH87" i="8"/>
  <c r="AG87" i="8"/>
  <c r="AL86" i="8"/>
  <c r="AK86" i="8"/>
  <c r="AI86" i="8"/>
  <c r="AH86" i="8"/>
  <c r="AJ86" i="8" s="1"/>
  <c r="AG86" i="8"/>
  <c r="AL85" i="8"/>
  <c r="AK85" i="8"/>
  <c r="AJ85" i="8"/>
  <c r="AI85" i="8"/>
  <c r="AH85" i="8"/>
  <c r="AG85" i="8"/>
  <c r="AL84" i="8"/>
  <c r="AK84" i="8"/>
  <c r="AI84" i="8"/>
  <c r="AH84" i="8"/>
  <c r="AJ84" i="8" s="1"/>
  <c r="AG84" i="8"/>
  <c r="AL83" i="8"/>
  <c r="AK83" i="8"/>
  <c r="AJ83" i="8"/>
  <c r="AI83" i="8"/>
  <c r="AH83" i="8"/>
  <c r="AG83" i="8"/>
  <c r="AL82" i="8"/>
  <c r="AK82" i="8"/>
  <c r="AI82" i="8"/>
  <c r="AH82" i="8"/>
  <c r="AJ82" i="8" s="1"/>
  <c r="AG82" i="8"/>
  <c r="AL81" i="8"/>
  <c r="AK81" i="8"/>
  <c r="AJ81" i="8"/>
  <c r="AI81" i="8"/>
  <c r="AH81" i="8"/>
  <c r="AG81" i="8"/>
  <c r="AL80" i="8"/>
  <c r="AK80" i="8"/>
  <c r="AI80" i="8"/>
  <c r="AH80" i="8"/>
  <c r="AJ80" i="8" s="1"/>
  <c r="AG80" i="8"/>
  <c r="AL79" i="8"/>
  <c r="AK79" i="8"/>
  <c r="AJ79" i="8"/>
  <c r="AI79" i="8"/>
  <c r="AH79" i="8"/>
  <c r="AG79" i="8"/>
  <c r="AL78" i="8"/>
  <c r="AK78" i="8"/>
  <c r="AI78" i="8"/>
  <c r="AH78" i="8"/>
  <c r="AJ78" i="8" s="1"/>
  <c r="AG78" i="8"/>
  <c r="AL77" i="8"/>
  <c r="AK77" i="8"/>
  <c r="AJ77" i="8"/>
  <c r="AI77" i="8"/>
  <c r="AH77" i="8"/>
  <c r="AG77" i="8"/>
  <c r="AL76" i="8"/>
  <c r="AK76" i="8"/>
  <c r="AI76" i="8"/>
  <c r="AH76" i="8"/>
  <c r="AJ76" i="8" s="1"/>
  <c r="AG76" i="8"/>
  <c r="AL75" i="8"/>
  <c r="AK75" i="8"/>
  <c r="AJ75" i="8"/>
  <c r="AI75" i="8"/>
  <c r="AH75" i="8"/>
  <c r="AG75" i="8"/>
  <c r="AL74" i="8"/>
  <c r="AK74" i="8"/>
  <c r="AI74" i="8"/>
  <c r="AH74" i="8"/>
  <c r="AJ74" i="8" s="1"/>
  <c r="AG74" i="8"/>
  <c r="AL73" i="8"/>
  <c r="AK73" i="8"/>
  <c r="AJ73" i="8"/>
  <c r="AI73" i="8"/>
  <c r="AH73" i="8"/>
  <c r="AG73" i="8"/>
  <c r="AL72" i="8"/>
  <c r="AK72" i="8"/>
  <c r="AI72" i="8"/>
  <c r="AH72" i="8"/>
  <c r="AJ72" i="8" s="1"/>
  <c r="AG72" i="8"/>
  <c r="AL71" i="8"/>
  <c r="AK71" i="8"/>
  <c r="AJ71" i="8"/>
  <c r="AI71" i="8"/>
  <c r="AH71" i="8"/>
  <c r="AG71" i="8"/>
  <c r="AL70" i="8"/>
  <c r="AK70" i="8"/>
  <c r="AI70" i="8"/>
  <c r="AH70" i="8"/>
  <c r="AJ70" i="8" s="1"/>
  <c r="AG70" i="8"/>
  <c r="AL69" i="8"/>
  <c r="AK69" i="8"/>
  <c r="AJ69" i="8"/>
  <c r="AI69" i="8"/>
  <c r="AH69" i="8"/>
  <c r="AG69" i="8"/>
  <c r="AL68" i="8"/>
  <c r="AK68" i="8"/>
  <c r="AI68" i="8"/>
  <c r="AH68" i="8"/>
  <c r="AJ68" i="8" s="1"/>
  <c r="AG68" i="8"/>
  <c r="AL67" i="8"/>
  <c r="AK67" i="8"/>
  <c r="AJ67" i="8"/>
  <c r="AI67" i="8"/>
  <c r="AH67" i="8"/>
  <c r="AG67" i="8"/>
  <c r="AL66" i="8"/>
  <c r="AK66" i="8"/>
  <c r="AI66" i="8"/>
  <c r="AH66" i="8"/>
  <c r="AJ66" i="8" s="1"/>
  <c r="AG66" i="8"/>
  <c r="AL65" i="8"/>
  <c r="AK65" i="8"/>
  <c r="AJ65" i="8"/>
  <c r="AI65" i="8"/>
  <c r="AH65" i="8"/>
  <c r="AG65" i="8"/>
  <c r="AL64" i="8"/>
  <c r="AK64" i="8"/>
  <c r="AI64" i="8"/>
  <c r="AH64" i="8"/>
  <c r="AJ64" i="8" s="1"/>
  <c r="AG64" i="8"/>
  <c r="AL63" i="8"/>
  <c r="AK63" i="8"/>
  <c r="AJ63" i="8"/>
  <c r="AI63" i="8"/>
  <c r="AH63" i="8"/>
  <c r="AG63" i="8"/>
  <c r="AL62" i="8"/>
  <c r="AK62" i="8"/>
  <c r="AI62" i="8"/>
  <c r="AH62" i="8"/>
  <c r="AJ62" i="8" s="1"/>
  <c r="AG62" i="8"/>
  <c r="AL61" i="8"/>
  <c r="AK61" i="8"/>
  <c r="AJ61" i="8"/>
  <c r="AI61" i="8"/>
  <c r="AH61" i="8"/>
  <c r="AG61" i="8"/>
  <c r="AL60" i="8"/>
  <c r="AK60" i="8"/>
  <c r="AI60" i="8"/>
  <c r="AH60" i="8"/>
  <c r="AJ60" i="8" s="1"/>
  <c r="AG60" i="8"/>
  <c r="AL59" i="8"/>
  <c r="AK59" i="8"/>
  <c r="AJ59" i="8"/>
  <c r="AI59" i="8"/>
  <c r="AH59" i="8"/>
  <c r="AG59" i="8"/>
  <c r="AL58" i="8"/>
  <c r="AK58" i="8"/>
  <c r="AI58" i="8"/>
  <c r="AH58" i="8"/>
  <c r="AJ58" i="8" s="1"/>
  <c r="AG58" i="8"/>
  <c r="AL57" i="8"/>
  <c r="AK57" i="8"/>
  <c r="AJ57" i="8"/>
  <c r="AI57" i="8"/>
  <c r="AH57" i="8"/>
  <c r="AG57" i="8"/>
  <c r="AL56" i="8"/>
  <c r="AK56" i="8"/>
  <c r="AI56" i="8"/>
  <c r="AH56" i="8"/>
  <c r="AJ56" i="8" s="1"/>
  <c r="AG56" i="8"/>
  <c r="AL55" i="8"/>
  <c r="AK55" i="8"/>
  <c r="AJ55" i="8"/>
  <c r="AI55" i="8"/>
  <c r="AH55" i="8"/>
  <c r="AG55" i="8"/>
  <c r="AL54" i="8"/>
  <c r="AK54" i="8"/>
  <c r="AI54" i="8"/>
  <c r="AH54" i="8"/>
  <c r="AJ54" i="8" s="1"/>
  <c r="AG54" i="8"/>
  <c r="AL53" i="8"/>
  <c r="AK53" i="8"/>
  <c r="AJ53" i="8"/>
  <c r="AI53" i="8"/>
  <c r="AH53" i="8"/>
  <c r="AG53" i="8"/>
  <c r="AL52" i="8"/>
  <c r="AK52" i="8"/>
  <c r="AI52" i="8"/>
  <c r="AH52" i="8"/>
  <c r="AJ52" i="8" s="1"/>
  <c r="AG52" i="8"/>
  <c r="AL51" i="8"/>
  <c r="AK51" i="8"/>
  <c r="AJ51" i="8"/>
  <c r="AI51" i="8"/>
  <c r="AH51" i="8"/>
  <c r="AG51" i="8"/>
  <c r="AL50" i="8"/>
  <c r="AK50" i="8"/>
  <c r="AI50" i="8"/>
  <c r="AH50" i="8"/>
  <c r="AJ50" i="8" s="1"/>
  <c r="AG50" i="8"/>
  <c r="AL49" i="8"/>
  <c r="AK49" i="8"/>
  <c r="AJ49" i="8"/>
  <c r="AI49" i="8"/>
  <c r="AH49" i="8"/>
  <c r="AG49" i="8"/>
  <c r="AL48" i="8"/>
  <c r="AK48" i="8"/>
  <c r="AI48" i="8"/>
  <c r="AH48" i="8"/>
  <c r="AJ48" i="8" s="1"/>
  <c r="AG48" i="8"/>
  <c r="AL47" i="8"/>
  <c r="AK47" i="8"/>
  <c r="AJ47" i="8"/>
  <c r="AI47" i="8"/>
  <c r="AH47" i="8"/>
  <c r="AG47" i="8"/>
  <c r="AL46" i="8"/>
  <c r="AK46" i="8"/>
  <c r="AI46" i="8"/>
  <c r="AH46" i="8"/>
  <c r="AJ46" i="8" s="1"/>
  <c r="AG46" i="8"/>
  <c r="AL45" i="8"/>
  <c r="AK45" i="8"/>
  <c r="AJ45" i="8"/>
  <c r="AI45" i="8"/>
  <c r="AH45" i="8"/>
  <c r="AG45" i="8"/>
  <c r="AL44" i="8"/>
  <c r="AK44" i="8"/>
  <c r="AI44" i="8"/>
  <c r="AH44" i="8"/>
  <c r="AJ44" i="8" s="1"/>
  <c r="AG44" i="8"/>
  <c r="AL43" i="8"/>
  <c r="AK43" i="8"/>
  <c r="AJ43" i="8"/>
  <c r="AI43" i="8"/>
  <c r="AH43" i="8"/>
  <c r="AG43" i="8"/>
  <c r="AL42" i="8"/>
  <c r="AK42" i="8"/>
  <c r="AI42" i="8"/>
  <c r="AH42" i="8"/>
  <c r="AJ42" i="8" s="1"/>
  <c r="AG42" i="8"/>
  <c r="AL41" i="8"/>
  <c r="AK41" i="8"/>
  <c r="AJ41" i="8"/>
  <c r="AI41" i="8"/>
  <c r="AH41" i="8"/>
  <c r="AG41" i="8"/>
  <c r="AL40" i="8"/>
  <c r="AK40" i="8"/>
  <c r="AI40" i="8"/>
  <c r="AH40" i="8"/>
  <c r="AJ40" i="8" s="1"/>
  <c r="AG40" i="8"/>
  <c r="AL39" i="8"/>
  <c r="AK39" i="8"/>
  <c r="AJ39" i="8"/>
  <c r="AI39" i="8"/>
  <c r="AH39" i="8"/>
  <c r="AG39" i="8"/>
  <c r="AL38" i="8"/>
  <c r="AK38" i="8"/>
  <c r="AI38" i="8"/>
  <c r="AH38" i="8"/>
  <c r="AJ38" i="8" s="1"/>
  <c r="AG38" i="8"/>
  <c r="AL37" i="8"/>
  <c r="AK37" i="8"/>
  <c r="AJ37" i="8"/>
  <c r="AI37" i="8"/>
  <c r="AH37" i="8"/>
  <c r="AG37" i="8"/>
  <c r="AL36" i="8"/>
  <c r="AK36" i="8"/>
  <c r="AI36" i="8"/>
  <c r="AH36" i="8"/>
  <c r="AJ36" i="8" s="1"/>
  <c r="AG36" i="8"/>
  <c r="AL35" i="8"/>
  <c r="AK35" i="8"/>
  <c r="AJ35" i="8"/>
  <c r="AI35" i="8"/>
  <c r="AH35" i="8"/>
  <c r="AG35" i="8"/>
  <c r="AL34" i="8"/>
  <c r="AK34" i="8"/>
  <c r="AI34" i="8"/>
  <c r="AH34" i="8"/>
  <c r="AJ34" i="8" s="1"/>
  <c r="AG34" i="8"/>
  <c r="AL33" i="8"/>
  <c r="AK33" i="8"/>
  <c r="AJ33" i="8"/>
  <c r="AI33" i="8"/>
  <c r="AH33" i="8"/>
  <c r="AG33" i="8"/>
  <c r="AL32" i="8"/>
  <c r="AK32" i="8"/>
  <c r="AI32" i="8"/>
  <c r="AH32" i="8"/>
  <c r="AJ32" i="8" s="1"/>
  <c r="AG32" i="8"/>
  <c r="AL31" i="8"/>
  <c r="AK31" i="8"/>
  <c r="AJ31" i="8"/>
  <c r="AI31" i="8"/>
  <c r="AH31" i="8"/>
  <c r="AG31" i="8"/>
  <c r="AL30" i="8"/>
  <c r="AK30" i="8"/>
  <c r="AI30" i="8"/>
  <c r="AH30" i="8"/>
  <c r="AJ30" i="8" s="1"/>
  <c r="AG30" i="8"/>
  <c r="AL29" i="8"/>
  <c r="AK29" i="8"/>
  <c r="AJ29" i="8"/>
  <c r="AI29" i="8"/>
  <c r="AH29" i="8"/>
  <c r="AG29" i="8"/>
  <c r="AL28" i="8"/>
  <c r="AK28" i="8"/>
  <c r="AI28" i="8"/>
  <c r="AH28" i="8"/>
  <c r="AJ28" i="8" s="1"/>
  <c r="AG28" i="8"/>
  <c r="AL27" i="8"/>
  <c r="AK27" i="8"/>
  <c r="AJ27" i="8"/>
  <c r="AI27" i="8"/>
  <c r="AH27" i="8"/>
  <c r="AG27" i="8"/>
  <c r="AL26" i="8"/>
  <c r="AK26" i="8"/>
  <c r="AI26" i="8"/>
  <c r="AH26" i="8"/>
  <c r="AJ26" i="8" s="1"/>
  <c r="AG26" i="8"/>
  <c r="AL25" i="8"/>
  <c r="AK25" i="8"/>
  <c r="AJ25" i="8"/>
  <c r="AI25" i="8"/>
  <c r="AH25" i="8"/>
  <c r="AG25" i="8"/>
  <c r="AL24" i="8"/>
  <c r="AK24" i="8"/>
  <c r="AI24" i="8"/>
  <c r="AH24" i="8"/>
  <c r="AJ24" i="8" s="1"/>
  <c r="AG24" i="8"/>
  <c r="AL23" i="8"/>
  <c r="AK23" i="8"/>
  <c r="AJ23" i="8"/>
  <c r="AI23" i="8"/>
  <c r="AH23" i="8"/>
  <c r="AG23" i="8"/>
  <c r="AL22" i="8"/>
  <c r="AK22" i="8"/>
  <c r="AI22" i="8"/>
  <c r="AH22" i="8"/>
  <c r="AJ22" i="8" s="1"/>
  <c r="AG22" i="8"/>
  <c r="AL21" i="8"/>
  <c r="AK21" i="8"/>
  <c r="AJ21" i="8"/>
  <c r="AI21" i="8"/>
  <c r="AH21" i="8"/>
  <c r="AG21" i="8"/>
  <c r="AL20" i="8"/>
  <c r="AK20" i="8"/>
  <c r="AI20" i="8"/>
  <c r="AH20" i="8"/>
  <c r="AJ20" i="8" s="1"/>
  <c r="AG20" i="8"/>
  <c r="AL19" i="8"/>
  <c r="AK19" i="8"/>
  <c r="AJ19" i="8"/>
  <c r="AI19" i="8"/>
  <c r="AH19" i="8"/>
  <c r="AG19" i="8"/>
  <c r="AL18" i="8"/>
  <c r="AK18" i="8"/>
  <c r="AI18" i="8"/>
  <c r="AH18" i="8"/>
  <c r="AJ18" i="8" s="1"/>
  <c r="AG18" i="8"/>
  <c r="AK17" i="8"/>
  <c r="AI17" i="8"/>
  <c r="AH17" i="8"/>
  <c r="AG17" i="8"/>
  <c r="AL16" i="8"/>
  <c r="AK16" i="8"/>
  <c r="AI16" i="8"/>
  <c r="AH16" i="8"/>
  <c r="AG16" i="8"/>
  <c r="AJ16" i="8" s="1"/>
  <c r="AL15" i="8"/>
  <c r="AK15" i="8"/>
  <c r="AI15" i="8"/>
  <c r="AH15" i="8"/>
  <c r="AG15" i="8"/>
  <c r="AJ15" i="8" s="1"/>
  <c r="AL14" i="8"/>
  <c r="AK14" i="8"/>
  <c r="AI14" i="8"/>
  <c r="AH14" i="8"/>
  <c r="AG14" i="8"/>
  <c r="AL13" i="8"/>
  <c r="AK13" i="8"/>
  <c r="AI13" i="8"/>
  <c r="AH13" i="8"/>
  <c r="AG13" i="8"/>
  <c r="AL12" i="8"/>
  <c r="AK12" i="8"/>
  <c r="AI12" i="8"/>
  <c r="AH12" i="8"/>
  <c r="AG12" i="8"/>
  <c r="AJ12" i="8" s="1"/>
  <c r="AL11" i="8"/>
  <c r="AK11" i="8"/>
  <c r="AI11" i="8"/>
  <c r="AH11" i="8"/>
  <c r="AG11" i="8"/>
  <c r="AJ11" i="8" s="1"/>
  <c r="AL10" i="8"/>
  <c r="AK10" i="8"/>
  <c r="AI10" i="8"/>
  <c r="AH10" i="8"/>
  <c r="AG10" i="8"/>
  <c r="AL9" i="8"/>
  <c r="AK9" i="8"/>
  <c r="AI9" i="8"/>
  <c r="AH9" i="8"/>
  <c r="AG9" i="8"/>
  <c r="AL8" i="8"/>
  <c r="AK8" i="8"/>
  <c r="AI8" i="8"/>
  <c r="AH8" i="8"/>
  <c r="AG8" i="8"/>
  <c r="AJ8" i="8" s="1"/>
  <c r="AL7" i="8"/>
  <c r="AK7" i="8"/>
  <c r="AI7" i="8"/>
  <c r="AH7" i="8"/>
  <c r="AG7" i="8"/>
  <c r="AJ7" i="8" s="1"/>
  <c r="AL6" i="8"/>
  <c r="AK6" i="8"/>
  <c r="AI6" i="8"/>
  <c r="AH6" i="8"/>
  <c r="AG6" i="8"/>
  <c r="AL5" i="8"/>
  <c r="AK5" i="8"/>
  <c r="AJ5" i="8"/>
  <c r="AI5" i="8"/>
  <c r="AH5" i="8"/>
  <c r="AG5" i="8"/>
  <c r="AL4" i="8"/>
  <c r="AK4" i="8"/>
  <c r="AI4" i="8"/>
  <c r="AH4" i="8"/>
  <c r="AJ4" i="8" s="1"/>
  <c r="AG4" i="8"/>
  <c r="AJ9" i="8" l="1"/>
  <c r="AJ17" i="8"/>
  <c r="AJ6" i="8"/>
  <c r="AJ10" i="8"/>
  <c r="AJ14" i="8"/>
  <c r="AJ13" i="8"/>
  <c r="CH113" i="7"/>
  <c r="CG113" i="7"/>
  <c r="CF113" i="7"/>
  <c r="CE113" i="7"/>
  <c r="CD113" i="7"/>
  <c r="CC113" i="7"/>
  <c r="CB113" i="7"/>
  <c r="CA113" i="7"/>
  <c r="BZ113" i="7"/>
  <c r="BY113" i="7"/>
  <c r="BX113" i="7"/>
  <c r="BW113" i="7"/>
  <c r="BV113" i="7"/>
  <c r="BU113" i="7"/>
  <c r="BT113" i="7"/>
  <c r="BR113" i="7"/>
  <c r="BQ113" i="7"/>
  <c r="BP113" i="7"/>
  <c r="BO113" i="7"/>
  <c r="BN113" i="7"/>
  <c r="BM113" i="7"/>
  <c r="BL113" i="7"/>
  <c r="BK113" i="7"/>
  <c r="BJ113" i="7"/>
  <c r="BI113" i="7"/>
  <c r="BH113" i="7"/>
  <c r="BG113" i="7"/>
  <c r="BF113" i="7"/>
  <c r="BE113" i="7"/>
  <c r="BD113" i="7"/>
  <c r="BC113" i="7"/>
  <c r="BB113" i="7"/>
  <c r="BA113" i="7"/>
  <c r="AZ113" i="7"/>
  <c r="AY113" i="7"/>
  <c r="AX113" i="7"/>
  <c r="AW113" i="7"/>
  <c r="AV113" i="7"/>
  <c r="AU113" i="7"/>
  <c r="AT113" i="7"/>
  <c r="AS113" i="7"/>
  <c r="AR113" i="7"/>
  <c r="AQ113" i="7"/>
  <c r="AP113" i="7"/>
  <c r="AO113" i="7"/>
  <c r="AM113" i="7"/>
  <c r="AF113" i="7"/>
  <c r="AE113" i="7"/>
  <c r="AD113" i="7"/>
  <c r="AC113" i="7"/>
  <c r="AB113" i="7"/>
  <c r="AA113" i="7"/>
  <c r="Z113" i="7"/>
  <c r="Y113" i="7"/>
  <c r="X113" i="7"/>
  <c r="W113" i="7"/>
  <c r="V113" i="7"/>
  <c r="U113" i="7"/>
  <c r="T113" i="7"/>
  <c r="S113" i="7"/>
  <c r="R113" i="7"/>
  <c r="P113" i="7"/>
  <c r="O113" i="7"/>
  <c r="N113" i="7"/>
  <c r="M113" i="7"/>
  <c r="L113" i="7"/>
  <c r="J113" i="7"/>
  <c r="I113" i="7"/>
  <c r="H113" i="7"/>
  <c r="G113" i="7"/>
  <c r="F113" i="7"/>
  <c r="E113" i="7"/>
  <c r="D113" i="7"/>
  <c r="C113" i="7"/>
  <c r="B113" i="7"/>
  <c r="AG113" i="7" s="1"/>
  <c r="AK112" i="7"/>
  <c r="AH112" i="7"/>
  <c r="AG112" i="7"/>
  <c r="AK111" i="7"/>
  <c r="AH111" i="7"/>
  <c r="AG111" i="7"/>
  <c r="AJ111" i="7" s="1"/>
  <c r="AK110" i="7"/>
  <c r="AH110" i="7"/>
  <c r="AG110" i="7"/>
  <c r="AK109" i="7"/>
  <c r="AH109" i="7"/>
  <c r="AG109" i="7"/>
  <c r="AJ109" i="7" s="1"/>
  <c r="AK108" i="7"/>
  <c r="AH108" i="7"/>
  <c r="AG108" i="7"/>
  <c r="AK107" i="7"/>
  <c r="AH107" i="7"/>
  <c r="AG107" i="7"/>
  <c r="AK106" i="7"/>
  <c r="AH106" i="7"/>
  <c r="AG106" i="7"/>
  <c r="AK105" i="7"/>
  <c r="AH105" i="7"/>
  <c r="AG105" i="7"/>
  <c r="AJ105" i="7" s="1"/>
  <c r="AK104" i="7"/>
  <c r="AH104" i="7"/>
  <c r="AG104" i="7"/>
  <c r="AK103" i="7"/>
  <c r="AH103" i="7"/>
  <c r="AG103" i="7"/>
  <c r="K103" i="7"/>
  <c r="AK102" i="7"/>
  <c r="AH102" i="7"/>
  <c r="AG102" i="7"/>
  <c r="AK101" i="7"/>
  <c r="AH101" i="7"/>
  <c r="AJ101" i="7" s="1"/>
  <c r="AG101" i="7"/>
  <c r="AK100" i="7"/>
  <c r="AH100" i="7"/>
  <c r="AG100" i="7"/>
  <c r="AK99" i="7"/>
  <c r="AH99" i="7"/>
  <c r="AJ99" i="7" s="1"/>
  <c r="AG99" i="7"/>
  <c r="AK98" i="7"/>
  <c r="AH98" i="7"/>
  <c r="AG98" i="7"/>
  <c r="AK97" i="7"/>
  <c r="AH97" i="7"/>
  <c r="AJ97" i="7" s="1"/>
  <c r="AG97" i="7"/>
  <c r="AK96" i="7"/>
  <c r="AH96" i="7"/>
  <c r="AG96" i="7"/>
  <c r="AK95" i="7"/>
  <c r="AH95" i="7"/>
  <c r="AJ95" i="7" s="1"/>
  <c r="AG95" i="7"/>
  <c r="AK94" i="7"/>
  <c r="AG94" i="7"/>
  <c r="K94" i="7"/>
  <c r="AH94" i="7" s="1"/>
  <c r="AJ94" i="7" s="1"/>
  <c r="AK93" i="7"/>
  <c r="AH93" i="7"/>
  <c r="AG93" i="7"/>
  <c r="AK92" i="7"/>
  <c r="AH92" i="7"/>
  <c r="AG92" i="7"/>
  <c r="AJ92" i="7" s="1"/>
  <c r="AK91" i="7"/>
  <c r="AH91" i="7"/>
  <c r="AG91" i="7"/>
  <c r="AK90" i="7"/>
  <c r="AH90" i="7"/>
  <c r="AG90" i="7"/>
  <c r="AJ90" i="7" s="1"/>
  <c r="AK89" i="7"/>
  <c r="AH89" i="7"/>
  <c r="AJ89" i="7" s="1"/>
  <c r="AG89" i="7"/>
  <c r="AK88" i="7"/>
  <c r="AH88" i="7"/>
  <c r="AG88" i="7"/>
  <c r="AK87" i="7"/>
  <c r="AH87" i="7"/>
  <c r="AJ87" i="7" s="1"/>
  <c r="AG87" i="7"/>
  <c r="AK86" i="7"/>
  <c r="AH86" i="7"/>
  <c r="AG86" i="7"/>
  <c r="AK85" i="7"/>
  <c r="AH85" i="7"/>
  <c r="AJ85" i="7" s="1"/>
  <c r="AG85" i="7"/>
  <c r="AK84" i="7"/>
  <c r="AH84" i="7"/>
  <c r="AG84" i="7"/>
  <c r="AK83" i="7"/>
  <c r="AH83" i="7"/>
  <c r="AJ83" i="7" s="1"/>
  <c r="AG83" i="7"/>
  <c r="AK82" i="7"/>
  <c r="AH82" i="7"/>
  <c r="AG82" i="7"/>
  <c r="AK81" i="7"/>
  <c r="AH81" i="7"/>
  <c r="AJ81" i="7" s="1"/>
  <c r="AG81" i="7"/>
  <c r="AK80" i="7"/>
  <c r="AG80" i="7"/>
  <c r="K80" i="7"/>
  <c r="AH80" i="7" s="1"/>
  <c r="AJ80" i="7" s="1"/>
  <c r="AK79" i="7"/>
  <c r="AH79" i="7"/>
  <c r="AG79" i="7"/>
  <c r="AK78" i="7"/>
  <c r="AG78" i="7"/>
  <c r="K78" i="7"/>
  <c r="AH78" i="7" s="1"/>
  <c r="AK77" i="7"/>
  <c r="AG77" i="7"/>
  <c r="Q77" i="7"/>
  <c r="AH77" i="7" s="1"/>
  <c r="AK76" i="7"/>
  <c r="AH76" i="7"/>
  <c r="AG76" i="7"/>
  <c r="AJ76" i="7" s="1"/>
  <c r="AK75" i="7"/>
  <c r="AH75" i="7"/>
  <c r="AG75" i="7"/>
  <c r="AK74" i="7"/>
  <c r="AH74" i="7"/>
  <c r="AG74" i="7"/>
  <c r="AJ74" i="7" s="1"/>
  <c r="AK73" i="7"/>
  <c r="AH73" i="7"/>
  <c r="AG73" i="7"/>
  <c r="AK72" i="7"/>
  <c r="AH72" i="7"/>
  <c r="AG72" i="7"/>
  <c r="AJ72" i="7" s="1"/>
  <c r="AK71" i="7"/>
  <c r="AH71" i="7"/>
  <c r="AG71" i="7"/>
  <c r="AK70" i="7"/>
  <c r="AH70" i="7"/>
  <c r="AG70" i="7"/>
  <c r="AJ70" i="7" s="1"/>
  <c r="AK69" i="7"/>
  <c r="AH69" i="7"/>
  <c r="AG69" i="7"/>
  <c r="AK68" i="7"/>
  <c r="AH68" i="7"/>
  <c r="AG68" i="7"/>
  <c r="AJ68" i="7" s="1"/>
  <c r="AK67" i="7"/>
  <c r="AH67" i="7"/>
  <c r="AG67" i="7"/>
  <c r="AK66" i="7"/>
  <c r="AH66" i="7"/>
  <c r="AG66" i="7"/>
  <c r="AJ66" i="7" s="1"/>
  <c r="AK65" i="7"/>
  <c r="AG65" i="7"/>
  <c r="Q65" i="7"/>
  <c r="K65" i="7"/>
  <c r="AH65" i="7" s="1"/>
  <c r="AJ65" i="7" s="1"/>
  <c r="AK64" i="7"/>
  <c r="AH64" i="7"/>
  <c r="AG64" i="7"/>
  <c r="AK63" i="7"/>
  <c r="AH63" i="7"/>
  <c r="AG63" i="7"/>
  <c r="AK62" i="7"/>
  <c r="AH62" i="7"/>
  <c r="AG62" i="7"/>
  <c r="AK61" i="7"/>
  <c r="AH61" i="7"/>
  <c r="AG61" i="7"/>
  <c r="AJ61" i="7" s="1"/>
  <c r="AK60" i="7"/>
  <c r="AH60" i="7"/>
  <c r="AG60" i="7"/>
  <c r="AK59" i="7"/>
  <c r="AH59" i="7"/>
  <c r="AG59" i="7"/>
  <c r="AK58" i="7"/>
  <c r="AH58" i="7"/>
  <c r="AG58" i="7"/>
  <c r="AK57" i="7"/>
  <c r="AH57" i="7"/>
  <c r="AG57" i="7"/>
  <c r="AJ57" i="7" s="1"/>
  <c r="AK56" i="7"/>
  <c r="AH56" i="7"/>
  <c r="AG56" i="7"/>
  <c r="AK55" i="7"/>
  <c r="AH55" i="7"/>
  <c r="AG55" i="7"/>
  <c r="AK54" i="7"/>
  <c r="AH54" i="7"/>
  <c r="AG54" i="7"/>
  <c r="AK53" i="7"/>
  <c r="AG53" i="7"/>
  <c r="K53" i="7"/>
  <c r="AH53" i="7" s="1"/>
  <c r="AK52" i="7"/>
  <c r="AG52" i="7"/>
  <c r="Q52" i="7"/>
  <c r="AH52" i="7" s="1"/>
  <c r="AK51" i="7"/>
  <c r="AH51" i="7"/>
  <c r="AG51" i="7"/>
  <c r="AK50" i="7"/>
  <c r="AH50" i="7"/>
  <c r="AJ50" i="7" s="1"/>
  <c r="AG50" i="7"/>
  <c r="AK49" i="7"/>
  <c r="AH49" i="7"/>
  <c r="AG49" i="7"/>
  <c r="AK48" i="7"/>
  <c r="AG48" i="7"/>
  <c r="K48" i="7"/>
  <c r="AH48" i="7" s="1"/>
  <c r="AK47" i="7"/>
  <c r="AH47" i="7"/>
  <c r="AG47" i="7"/>
  <c r="AJ47" i="7" s="1"/>
  <c r="AK46" i="7"/>
  <c r="AH46" i="7"/>
  <c r="AG46" i="7"/>
  <c r="AK45" i="7"/>
  <c r="AH45" i="7"/>
  <c r="AG45" i="7"/>
  <c r="AJ45" i="7" s="1"/>
  <c r="AK44" i="7"/>
  <c r="AH44" i="7"/>
  <c r="AG44" i="7"/>
  <c r="AK43" i="7"/>
  <c r="AH43" i="7"/>
  <c r="AG43" i="7"/>
  <c r="AJ43" i="7" s="1"/>
  <c r="AK42" i="7"/>
  <c r="AH42" i="7"/>
  <c r="AG42" i="7"/>
  <c r="AK41" i="7"/>
  <c r="AH41" i="7"/>
  <c r="AG41" i="7"/>
  <c r="AJ41" i="7" s="1"/>
  <c r="AK40" i="7"/>
  <c r="AH40" i="7"/>
  <c r="AG40" i="7"/>
  <c r="AK39" i="7"/>
  <c r="AH39" i="7"/>
  <c r="AG39" i="7"/>
  <c r="AJ39" i="7" s="1"/>
  <c r="AK38" i="7"/>
  <c r="AH38" i="7"/>
  <c r="AG38" i="7"/>
  <c r="AK37" i="7"/>
  <c r="AH37" i="7"/>
  <c r="AG37" i="7"/>
  <c r="AJ37" i="7" s="1"/>
  <c r="AK36" i="7"/>
  <c r="AH36" i="7"/>
  <c r="AG36" i="7"/>
  <c r="AK35" i="7"/>
  <c r="AH35" i="7"/>
  <c r="AG35" i="7"/>
  <c r="AJ35" i="7" s="1"/>
  <c r="AK34" i="7"/>
  <c r="AH34" i="7"/>
  <c r="AG34" i="7"/>
  <c r="AK33" i="7"/>
  <c r="AG33" i="7"/>
  <c r="K33" i="7"/>
  <c r="AH33" i="7" s="1"/>
  <c r="AJ33" i="7" s="1"/>
  <c r="AK32" i="7"/>
  <c r="AH32" i="7"/>
  <c r="AG32" i="7"/>
  <c r="AK31" i="7"/>
  <c r="AH31" i="7"/>
  <c r="AG31" i="7"/>
  <c r="AJ31" i="7" s="1"/>
  <c r="AK30" i="7"/>
  <c r="AG30" i="7"/>
  <c r="K30" i="7"/>
  <c r="AH30" i="7" s="1"/>
  <c r="AK29" i="7"/>
  <c r="AH29" i="7"/>
  <c r="AG29" i="7"/>
  <c r="AJ29" i="7" s="1"/>
  <c r="AK28" i="7"/>
  <c r="AH28" i="7"/>
  <c r="AG28" i="7"/>
  <c r="AK27" i="7"/>
  <c r="AG27" i="7"/>
  <c r="K27" i="7"/>
  <c r="AH27" i="7" s="1"/>
  <c r="AK26" i="7"/>
  <c r="AH26" i="7"/>
  <c r="AG26" i="7"/>
  <c r="AK25" i="7"/>
  <c r="AH25" i="7"/>
  <c r="AG25" i="7"/>
  <c r="AK24" i="7"/>
  <c r="AH24" i="7"/>
  <c r="AG24" i="7"/>
  <c r="AK23" i="7"/>
  <c r="AH23" i="7"/>
  <c r="AG23" i="7"/>
  <c r="AK22" i="7"/>
  <c r="AH22" i="7"/>
  <c r="AG22" i="7"/>
  <c r="AK21" i="7"/>
  <c r="AH21" i="7"/>
  <c r="AG21" i="7"/>
  <c r="AK20" i="7"/>
  <c r="AH20" i="7"/>
  <c r="AG20" i="7"/>
  <c r="AK19" i="7"/>
  <c r="AH19" i="7"/>
  <c r="AG19" i="7"/>
  <c r="AK18" i="7"/>
  <c r="AH18" i="7"/>
  <c r="AG18" i="7"/>
  <c r="AK17" i="7"/>
  <c r="AH17" i="7"/>
  <c r="AG17" i="7"/>
  <c r="K17" i="7"/>
  <c r="AK16" i="7"/>
  <c r="AH16" i="7"/>
  <c r="AJ16" i="7" s="1"/>
  <c r="AG16" i="7"/>
  <c r="AK15" i="7"/>
  <c r="AH15" i="7"/>
  <c r="AG15" i="7"/>
  <c r="AK14" i="7"/>
  <c r="AG14" i="7"/>
  <c r="K14" i="7"/>
  <c r="AH14" i="7" s="1"/>
  <c r="AK13" i="7"/>
  <c r="AH13" i="7"/>
  <c r="AG13" i="7"/>
  <c r="AJ13" i="7" s="1"/>
  <c r="AK12" i="7"/>
  <c r="AH12" i="7"/>
  <c r="AG12" i="7"/>
  <c r="AK11" i="7"/>
  <c r="AH11" i="7"/>
  <c r="AG11" i="7"/>
  <c r="AK10" i="7"/>
  <c r="AH10" i="7"/>
  <c r="AG10" i="7"/>
  <c r="AK9" i="7"/>
  <c r="AG9" i="7"/>
  <c r="K9" i="7"/>
  <c r="AH9" i="7" s="1"/>
  <c r="AK8" i="7"/>
  <c r="AH8" i="7"/>
  <c r="AG8" i="7"/>
  <c r="AK7" i="7"/>
  <c r="AH7" i="7"/>
  <c r="AG7" i="7"/>
  <c r="AK6" i="7"/>
  <c r="AH6" i="7"/>
  <c r="AG6" i="7"/>
  <c r="AK5" i="7"/>
  <c r="AG5" i="7"/>
  <c r="Q5" i="7"/>
  <c r="Q113" i="7" s="1"/>
  <c r="K5" i="7"/>
  <c r="AK4" i="7"/>
  <c r="AH4" i="7"/>
  <c r="AG4" i="7"/>
  <c r="AJ27" i="7" l="1"/>
  <c r="AJ4" i="7"/>
  <c r="AJ8" i="7"/>
  <c r="AJ12" i="7"/>
  <c r="AJ18" i="7"/>
  <c r="AJ22" i="7"/>
  <c r="AJ26" i="7"/>
  <c r="AJ34" i="7"/>
  <c r="AJ38" i="7"/>
  <c r="AJ42" i="7"/>
  <c r="AJ46" i="7"/>
  <c r="AJ51" i="7"/>
  <c r="AJ54" i="7"/>
  <c r="AJ58" i="7"/>
  <c r="AJ62" i="7"/>
  <c r="AJ67" i="7"/>
  <c r="AJ71" i="7"/>
  <c r="AJ75" i="7"/>
  <c r="AJ91" i="7"/>
  <c r="AJ96" i="7"/>
  <c r="AJ100" i="7"/>
  <c r="AJ6" i="7"/>
  <c r="AJ10" i="7"/>
  <c r="AJ14" i="7"/>
  <c r="AJ15" i="7"/>
  <c r="AJ36" i="7"/>
  <c r="AJ40" i="7"/>
  <c r="AJ44" i="7"/>
  <c r="AJ48" i="7"/>
  <c r="AJ69" i="7"/>
  <c r="AJ73" i="7"/>
  <c r="AJ93" i="7"/>
  <c r="AJ98" i="7"/>
  <c r="AJ102" i="7"/>
  <c r="AJ55" i="7"/>
  <c r="AJ59" i="7"/>
  <c r="AJ63" i="7"/>
  <c r="AJ103" i="7"/>
  <c r="AJ107" i="7"/>
  <c r="AJ17" i="7"/>
  <c r="AJ25" i="7"/>
  <c r="AJ79" i="7"/>
  <c r="AJ84" i="7"/>
  <c r="AJ88" i="7"/>
  <c r="AJ106" i="7"/>
  <c r="AJ110" i="7"/>
  <c r="AJ24" i="7"/>
  <c r="AJ21" i="7"/>
  <c r="AH5" i="7"/>
  <c r="AJ5" i="7" s="1"/>
  <c r="AJ20" i="7"/>
  <c r="AJ49" i="7"/>
  <c r="K113" i="7"/>
  <c r="AH113" i="7" s="1"/>
  <c r="AJ7" i="7"/>
  <c r="AJ11" i="7"/>
  <c r="AJ19" i="7"/>
  <c r="AJ23" i="7"/>
  <c r="AJ28" i="7"/>
  <c r="AJ32" i="7"/>
  <c r="AJ52" i="7"/>
  <c r="AJ56" i="7"/>
  <c r="AJ60" i="7"/>
  <c r="AJ64" i="7"/>
  <c r="AJ77" i="7"/>
  <c r="AJ82" i="7"/>
  <c r="AJ86" i="7"/>
  <c r="AJ104" i="7"/>
  <c r="AJ108" i="7"/>
  <c r="AJ112" i="7"/>
  <c r="AK113" i="7"/>
  <c r="AJ9" i="7"/>
  <c r="AJ30" i="7"/>
  <c r="AJ53" i="7"/>
  <c r="AJ78" i="7"/>
  <c r="C65" i="6"/>
  <c r="D65" i="6"/>
  <c r="E65" i="6"/>
  <c r="F65" i="6"/>
  <c r="G65" i="6"/>
  <c r="H65" i="6"/>
  <c r="I65" i="6"/>
  <c r="J65" i="6"/>
  <c r="K65" i="6"/>
  <c r="L65" i="6"/>
  <c r="M65" i="6"/>
  <c r="N65" i="6"/>
  <c r="O65" i="6"/>
  <c r="P65" i="6"/>
  <c r="Q65" i="6"/>
  <c r="R65" i="6"/>
  <c r="S65" i="6"/>
  <c r="T65" i="6"/>
  <c r="U65" i="6"/>
  <c r="V65" i="6"/>
  <c r="W65" i="6"/>
  <c r="X65" i="6"/>
  <c r="Y65" i="6"/>
  <c r="Z65" i="6"/>
  <c r="AA65" i="6"/>
  <c r="AB65" i="6"/>
  <c r="AC65" i="6"/>
  <c r="AD65" i="6"/>
  <c r="AE65" i="6"/>
  <c r="AF65" i="6"/>
  <c r="AG65" i="6"/>
  <c r="AH65" i="6"/>
  <c r="AI65" i="6"/>
  <c r="AJ65" i="6"/>
  <c r="AK65" i="6"/>
  <c r="AL65" i="6"/>
  <c r="AM65" i="6"/>
  <c r="AN65" i="6"/>
  <c r="AO65" i="6"/>
  <c r="AP65" i="6"/>
  <c r="AQ65" i="6"/>
  <c r="AR65" i="6"/>
  <c r="AS65" i="6"/>
  <c r="AT65" i="6"/>
  <c r="AU65" i="6"/>
  <c r="AV65" i="6"/>
  <c r="AW65" i="6"/>
  <c r="AX65" i="6"/>
  <c r="AY65" i="6"/>
  <c r="AZ65" i="6"/>
  <c r="BA65" i="6"/>
  <c r="BB65" i="6"/>
  <c r="BC65" i="6"/>
  <c r="BD65" i="6"/>
  <c r="BE65" i="6"/>
  <c r="BF65" i="6"/>
  <c r="BG65" i="6"/>
  <c r="BH65" i="6"/>
  <c r="BI65" i="6"/>
  <c r="BJ65" i="6"/>
  <c r="BK65" i="6"/>
  <c r="BL65" i="6"/>
  <c r="BM65" i="6"/>
  <c r="BN65" i="6"/>
  <c r="BO65" i="6"/>
  <c r="BP65" i="6"/>
  <c r="BQ65" i="6"/>
  <c r="BR65" i="6"/>
  <c r="BS65" i="6"/>
  <c r="BT65" i="6"/>
  <c r="BU65" i="6"/>
  <c r="BV65" i="6"/>
  <c r="BW65" i="6"/>
  <c r="BX65" i="6"/>
  <c r="BY65" i="6"/>
  <c r="BZ65" i="6"/>
  <c r="CA65" i="6"/>
  <c r="CB65" i="6"/>
  <c r="CC65" i="6"/>
  <c r="CD65" i="6"/>
  <c r="CE65" i="6"/>
  <c r="CF65" i="6"/>
  <c r="CG65" i="6"/>
  <c r="CH65" i="6"/>
  <c r="B65" i="6"/>
  <c r="AH64" i="6"/>
  <c r="AG64" i="6"/>
  <c r="AJ64" i="6" s="1"/>
  <c r="AH63" i="6"/>
  <c r="AG63" i="6"/>
  <c r="AJ63" i="6" s="1"/>
  <c r="AH62" i="6"/>
  <c r="AG62" i="6"/>
  <c r="AJ62" i="6" s="1"/>
  <c r="AH61" i="6"/>
  <c r="AG61" i="6"/>
  <c r="AJ61" i="6" s="1"/>
  <c r="AH60" i="6"/>
  <c r="AG60" i="6"/>
  <c r="AJ60" i="6" s="1"/>
  <c r="AH59" i="6"/>
  <c r="AG59" i="6"/>
  <c r="AJ59" i="6" s="1"/>
  <c r="AH58" i="6"/>
  <c r="AG58" i="6"/>
  <c r="AJ58" i="6" s="1"/>
  <c r="AH57" i="6"/>
  <c r="AJ57" i="6" s="1"/>
  <c r="AG57" i="6"/>
  <c r="AH56" i="6"/>
  <c r="AG56" i="6"/>
  <c r="AJ56" i="6" s="1"/>
  <c r="AH55" i="6"/>
  <c r="AG55" i="6"/>
  <c r="AJ55" i="6" s="1"/>
  <c r="AH54" i="6"/>
  <c r="AG54" i="6"/>
  <c r="AJ54" i="6" s="1"/>
  <c r="AH53" i="6"/>
  <c r="AJ53" i="6" s="1"/>
  <c r="AG53" i="6"/>
  <c r="AH52" i="6"/>
  <c r="AG52" i="6"/>
  <c r="AJ52" i="6" s="1"/>
  <c r="AH51" i="6"/>
  <c r="AG51" i="6"/>
  <c r="AJ51" i="6" s="1"/>
  <c r="AH50" i="6"/>
  <c r="AG50" i="6"/>
  <c r="AJ50" i="6" s="1"/>
  <c r="AH49" i="6"/>
  <c r="AG49" i="6"/>
  <c r="AJ49" i="6" s="1"/>
  <c r="AH48" i="6"/>
  <c r="AG48" i="6"/>
  <c r="AJ48" i="6" s="1"/>
  <c r="AH47" i="6"/>
  <c r="AG47" i="6"/>
  <c r="AJ47" i="6" s="1"/>
  <c r="AH46" i="6"/>
  <c r="AG46" i="6"/>
  <c r="AJ46" i="6" s="1"/>
  <c r="AH45" i="6"/>
  <c r="AG45" i="6"/>
  <c r="AJ45" i="6" s="1"/>
  <c r="AH44" i="6"/>
  <c r="AG44" i="6"/>
  <c r="AJ44" i="6" s="1"/>
  <c r="AH43" i="6"/>
  <c r="AG43" i="6"/>
  <c r="AJ43" i="6" s="1"/>
  <c r="AJ42" i="6"/>
  <c r="AH42" i="6"/>
  <c r="AG42" i="6"/>
  <c r="AH41" i="6"/>
  <c r="AG41" i="6"/>
  <c r="AJ41" i="6" s="1"/>
  <c r="AH40" i="6"/>
  <c r="AG40" i="6"/>
  <c r="AJ40" i="6" s="1"/>
  <c r="AJ39" i="6"/>
  <c r="AH39" i="6"/>
  <c r="AG39" i="6"/>
  <c r="AJ38" i="6"/>
  <c r="AH38" i="6"/>
  <c r="AG38" i="6"/>
  <c r="AH37" i="6"/>
  <c r="AG37" i="6"/>
  <c r="AJ37" i="6" s="1"/>
  <c r="AH36" i="6"/>
  <c r="AG36" i="6"/>
  <c r="AJ36" i="6" s="1"/>
  <c r="AJ35" i="6"/>
  <c r="AH35" i="6"/>
  <c r="AG35" i="6"/>
  <c r="AH34" i="6"/>
  <c r="AJ34" i="6" s="1"/>
  <c r="AG34" i="6"/>
  <c r="AH33" i="6"/>
  <c r="AG33" i="6"/>
  <c r="AJ33" i="6" s="1"/>
  <c r="AH32" i="6"/>
  <c r="AG32" i="6"/>
  <c r="AJ32" i="6" s="1"/>
  <c r="AJ31" i="6"/>
  <c r="AH31" i="6"/>
  <c r="AG31" i="6"/>
  <c r="AH30" i="6"/>
  <c r="AJ30" i="6" s="1"/>
  <c r="AG30" i="6"/>
  <c r="AH29" i="6"/>
  <c r="AG29" i="6"/>
  <c r="AJ29" i="6" s="1"/>
  <c r="AH28" i="6"/>
  <c r="AG28" i="6"/>
  <c r="AJ28" i="6" s="1"/>
  <c r="AJ27" i="6"/>
  <c r="AH27" i="6"/>
  <c r="AG27" i="6"/>
  <c r="AH26" i="6"/>
  <c r="AG26" i="6"/>
  <c r="AJ26" i="6" s="1"/>
  <c r="AH25" i="6"/>
  <c r="AG25" i="6"/>
  <c r="AJ25" i="6" s="1"/>
  <c r="AH24" i="6"/>
  <c r="AG24" i="6"/>
  <c r="AJ24" i="6" s="1"/>
  <c r="AJ23" i="6"/>
  <c r="AH23" i="6"/>
  <c r="AG23" i="6"/>
  <c r="AH22" i="6"/>
  <c r="AG22" i="6"/>
  <c r="AJ22" i="6" s="1"/>
  <c r="AH21" i="6"/>
  <c r="AG21" i="6"/>
  <c r="AJ21" i="6" s="1"/>
  <c r="AH20" i="6"/>
  <c r="AG20" i="6"/>
  <c r="AJ20" i="6" s="1"/>
  <c r="AJ19" i="6"/>
  <c r="AH19" i="6"/>
  <c r="AG19" i="6"/>
  <c r="AH18" i="6"/>
  <c r="AG18" i="6"/>
  <c r="AJ18" i="6" s="1"/>
  <c r="AH17" i="6"/>
  <c r="AG17" i="6"/>
  <c r="AJ17" i="6" s="1"/>
  <c r="AH16" i="6"/>
  <c r="AG16" i="6"/>
  <c r="AJ16" i="6" s="1"/>
  <c r="AJ15" i="6"/>
  <c r="AH15" i="6"/>
  <c r="AG15" i="6"/>
  <c r="AH14" i="6"/>
  <c r="AG14" i="6"/>
  <c r="AJ14" i="6" s="1"/>
  <c r="AH13" i="6"/>
  <c r="AG13" i="6"/>
  <c r="AJ13" i="6" s="1"/>
  <c r="AH12" i="6"/>
  <c r="AG12" i="6"/>
  <c r="AJ12" i="6" s="1"/>
  <c r="AJ11" i="6"/>
  <c r="AH11" i="6"/>
  <c r="AG11" i="6"/>
  <c r="AH10" i="6"/>
  <c r="AG10" i="6"/>
  <c r="AJ10" i="6" s="1"/>
  <c r="AH9" i="6"/>
  <c r="AG9" i="6"/>
  <c r="AJ9" i="6" s="1"/>
  <c r="AH8" i="6"/>
  <c r="AG8" i="6"/>
  <c r="AJ8" i="6" s="1"/>
  <c r="AH7" i="6"/>
  <c r="AJ7" i="6" s="1"/>
  <c r="AG7" i="6"/>
  <c r="AH6" i="6"/>
  <c r="AG6" i="6"/>
  <c r="AJ6" i="6" s="1"/>
  <c r="AH5" i="6"/>
  <c r="AG5" i="6"/>
  <c r="AJ5" i="6" s="1"/>
  <c r="AJ4" i="6"/>
  <c r="AH4" i="6"/>
  <c r="AG4" i="6"/>
  <c r="AJ113" i="7" l="1"/>
  <c r="C363" i="5"/>
  <c r="D363" i="5"/>
  <c r="E363" i="5"/>
  <c r="F363" i="5"/>
  <c r="G363" i="5"/>
  <c r="H363" i="5"/>
  <c r="I363" i="5"/>
  <c r="J363" i="5"/>
  <c r="K363" i="5"/>
  <c r="L363" i="5"/>
  <c r="M363" i="5"/>
  <c r="N363" i="5"/>
  <c r="O363" i="5"/>
  <c r="P363" i="5"/>
  <c r="Q363" i="5"/>
  <c r="R363" i="5"/>
  <c r="S363" i="5"/>
  <c r="T363" i="5"/>
  <c r="U363" i="5"/>
  <c r="V363" i="5"/>
  <c r="W363" i="5"/>
  <c r="X363" i="5"/>
  <c r="Y363" i="5"/>
  <c r="Z363" i="5"/>
  <c r="AA363" i="5"/>
  <c r="AB363" i="5"/>
  <c r="AC363" i="5"/>
  <c r="AD363" i="5"/>
  <c r="AE363" i="5"/>
  <c r="AF363" i="5"/>
  <c r="AG363" i="5"/>
  <c r="AH363" i="5"/>
  <c r="AI363" i="5"/>
  <c r="AJ363" i="5"/>
  <c r="AK363" i="5"/>
  <c r="AL363" i="5"/>
  <c r="AM363" i="5"/>
  <c r="AN363" i="5"/>
  <c r="AO363" i="5"/>
  <c r="AP363" i="5"/>
  <c r="AQ363" i="5"/>
  <c r="AR363" i="5"/>
  <c r="AS363" i="5"/>
  <c r="AT363" i="5"/>
  <c r="AU363" i="5"/>
  <c r="AV363" i="5"/>
  <c r="AW363" i="5"/>
  <c r="AX363" i="5"/>
  <c r="AY363" i="5"/>
  <c r="AZ363" i="5"/>
  <c r="BA363" i="5"/>
  <c r="BB363" i="5"/>
  <c r="BC363" i="5"/>
  <c r="BD363" i="5"/>
  <c r="BE363" i="5"/>
  <c r="BF363" i="5"/>
  <c r="BG363" i="5"/>
  <c r="BH363" i="5"/>
  <c r="BI363" i="5"/>
  <c r="BJ363" i="5"/>
  <c r="BK363" i="5"/>
  <c r="BL363" i="5"/>
  <c r="BM363" i="5"/>
  <c r="BN363" i="5"/>
  <c r="BO363" i="5"/>
  <c r="BP363" i="5"/>
  <c r="BQ363" i="5"/>
  <c r="BR363" i="5"/>
  <c r="BS363" i="5"/>
  <c r="BT363" i="5"/>
  <c r="BU363" i="5"/>
  <c r="BV363" i="5"/>
  <c r="BW363" i="5"/>
  <c r="BX363" i="5"/>
  <c r="BY363" i="5"/>
  <c r="BZ363" i="5"/>
  <c r="CA363" i="5"/>
  <c r="CB363" i="5"/>
  <c r="CC363" i="5"/>
  <c r="CD363" i="5"/>
  <c r="CE363" i="5"/>
  <c r="CF363" i="5"/>
  <c r="CG363" i="5"/>
  <c r="CH363" i="5"/>
  <c r="B363" i="5"/>
  <c r="AJ356" i="5"/>
  <c r="AH282" i="5"/>
  <c r="AH252" i="5"/>
  <c r="AH216" i="5"/>
  <c r="AH172" i="5"/>
  <c r="AJ163" i="5"/>
  <c r="AJ156" i="5"/>
  <c r="AJ154" i="5"/>
  <c r="AJ116" i="5"/>
  <c r="AJ11" i="5"/>
  <c r="C81" i="4" l="1"/>
  <c r="D81" i="4"/>
  <c r="E81" i="4"/>
  <c r="F81" i="4"/>
  <c r="G81" i="4"/>
  <c r="H81" i="4"/>
  <c r="I81" i="4"/>
  <c r="J81" i="4"/>
  <c r="K81" i="4"/>
  <c r="L81" i="4"/>
  <c r="M81" i="4"/>
  <c r="N81" i="4"/>
  <c r="O81" i="4"/>
  <c r="P81" i="4"/>
  <c r="Q81" i="4"/>
  <c r="R81" i="4"/>
  <c r="S81" i="4"/>
  <c r="T81" i="4"/>
  <c r="U81" i="4"/>
  <c r="V81" i="4"/>
  <c r="W81" i="4"/>
  <c r="X81" i="4"/>
  <c r="Y81" i="4"/>
  <c r="Z81" i="4"/>
  <c r="AA81" i="4"/>
  <c r="AB81" i="4"/>
  <c r="AC81" i="4"/>
  <c r="AD81" i="4"/>
  <c r="AE81" i="4"/>
  <c r="AF81" i="4"/>
  <c r="AM81" i="4"/>
  <c r="AN81" i="4"/>
  <c r="AO81" i="4"/>
  <c r="AP81" i="4"/>
  <c r="AQ81" i="4"/>
  <c r="AR81" i="4"/>
  <c r="AS81" i="4"/>
  <c r="AT81" i="4"/>
  <c r="AU81" i="4"/>
  <c r="AV81" i="4"/>
  <c r="AW81" i="4"/>
  <c r="AX81" i="4"/>
  <c r="AY81" i="4"/>
  <c r="AZ81" i="4"/>
  <c r="BA81" i="4"/>
  <c r="BB81" i="4"/>
  <c r="BC81" i="4"/>
  <c r="BD81" i="4"/>
  <c r="BE81" i="4"/>
  <c r="BF81" i="4"/>
  <c r="BG81" i="4"/>
  <c r="BH81" i="4"/>
  <c r="BI81" i="4"/>
  <c r="BJ81" i="4"/>
  <c r="BK81" i="4"/>
  <c r="BL81" i="4"/>
  <c r="BM81" i="4"/>
  <c r="BN81" i="4"/>
  <c r="BO81" i="4"/>
  <c r="BP81" i="4"/>
  <c r="BQ81" i="4"/>
  <c r="BR81" i="4"/>
  <c r="BT81" i="4"/>
  <c r="BU81" i="4"/>
  <c r="BV81" i="4"/>
  <c r="BW81" i="4"/>
  <c r="BX81" i="4"/>
  <c r="BY81" i="4"/>
  <c r="BZ81" i="4"/>
  <c r="CA81" i="4"/>
  <c r="CB81" i="4"/>
  <c r="CC81" i="4"/>
  <c r="CD81" i="4"/>
  <c r="CE81" i="4"/>
  <c r="CF81" i="4"/>
  <c r="CG81" i="4"/>
  <c r="CH81" i="4"/>
  <c r="B81" i="4"/>
  <c r="AL80" i="4"/>
  <c r="AK80" i="4"/>
  <c r="AI80" i="4"/>
  <c r="AH80" i="4"/>
  <c r="AG80" i="4"/>
  <c r="AL79" i="4"/>
  <c r="AK79" i="4"/>
  <c r="AI79" i="4"/>
  <c r="AH79" i="4"/>
  <c r="AJ79" i="4" s="1"/>
  <c r="AG79" i="4"/>
  <c r="AL78" i="4"/>
  <c r="AK78" i="4"/>
  <c r="AI78" i="4"/>
  <c r="AH78" i="4"/>
  <c r="AG78" i="4"/>
  <c r="AJ78" i="4" s="1"/>
  <c r="AL77" i="4"/>
  <c r="AK77" i="4"/>
  <c r="AI77" i="4"/>
  <c r="AH77" i="4"/>
  <c r="AJ77" i="4" s="1"/>
  <c r="AG77" i="4"/>
  <c r="AL76" i="4"/>
  <c r="AK76" i="4"/>
  <c r="AI76" i="4"/>
  <c r="AH76" i="4"/>
  <c r="AG76" i="4"/>
  <c r="AL75" i="4"/>
  <c r="AK75" i="4"/>
  <c r="AI75" i="4"/>
  <c r="AH75" i="4"/>
  <c r="AJ75" i="4" s="1"/>
  <c r="AG75" i="4"/>
  <c r="AL74" i="4"/>
  <c r="AK74" i="4"/>
  <c r="AI74" i="4"/>
  <c r="AH74" i="4"/>
  <c r="AG74" i="4"/>
  <c r="AL73" i="4"/>
  <c r="AK73" i="4"/>
  <c r="AI73" i="4"/>
  <c r="AH73" i="4"/>
  <c r="AJ73" i="4" s="1"/>
  <c r="AG73" i="4"/>
  <c r="AL72" i="4"/>
  <c r="AK72" i="4"/>
  <c r="AI72" i="4"/>
  <c r="AH72" i="4"/>
  <c r="AG72" i="4"/>
  <c r="AL71" i="4"/>
  <c r="AK71" i="4"/>
  <c r="AI71" i="4"/>
  <c r="AH71" i="4"/>
  <c r="AJ71" i="4" s="1"/>
  <c r="AG71" i="4"/>
  <c r="AL70" i="4"/>
  <c r="AK70" i="4"/>
  <c r="AI70" i="4"/>
  <c r="AH70" i="4"/>
  <c r="AG70" i="4"/>
  <c r="AL69" i="4"/>
  <c r="AK69" i="4"/>
  <c r="AI69" i="4"/>
  <c r="AH69" i="4"/>
  <c r="AJ69" i="4" s="1"/>
  <c r="AG69" i="4"/>
  <c r="AL68" i="4"/>
  <c r="AK68" i="4"/>
  <c r="AI68" i="4"/>
  <c r="AH68" i="4"/>
  <c r="AG68" i="4"/>
  <c r="AL67" i="4"/>
  <c r="AK67" i="4"/>
  <c r="AI67" i="4"/>
  <c r="AH67" i="4"/>
  <c r="AJ67" i="4" s="1"/>
  <c r="AG67" i="4"/>
  <c r="AL66" i="4"/>
  <c r="AK66" i="4"/>
  <c r="AI66" i="4"/>
  <c r="AH66" i="4"/>
  <c r="AG66" i="4"/>
  <c r="AL65" i="4"/>
  <c r="AK65" i="4"/>
  <c r="AI65" i="4"/>
  <c r="AH65" i="4"/>
  <c r="AJ65" i="4" s="1"/>
  <c r="AG65" i="4"/>
  <c r="AL64" i="4"/>
  <c r="AK64" i="4"/>
  <c r="AI64" i="4"/>
  <c r="AH64" i="4"/>
  <c r="AG64" i="4"/>
  <c r="AL63" i="4"/>
  <c r="AK63" i="4"/>
  <c r="AI63" i="4"/>
  <c r="AH63" i="4"/>
  <c r="AJ63" i="4" s="1"/>
  <c r="AG63" i="4"/>
  <c r="AL62" i="4"/>
  <c r="AK62" i="4"/>
  <c r="AI62" i="4"/>
  <c r="AH62" i="4"/>
  <c r="AG62" i="4"/>
  <c r="AL61" i="4"/>
  <c r="AK61" i="4"/>
  <c r="AI61" i="4"/>
  <c r="AH61" i="4"/>
  <c r="AJ61" i="4" s="1"/>
  <c r="AG61" i="4"/>
  <c r="AL60" i="4"/>
  <c r="AK60" i="4"/>
  <c r="AI60" i="4"/>
  <c r="AH60" i="4"/>
  <c r="AG60" i="4"/>
  <c r="AL59" i="4"/>
  <c r="AK59" i="4"/>
  <c r="AI59" i="4"/>
  <c r="AH59" i="4"/>
  <c r="AJ59" i="4" s="1"/>
  <c r="AG59" i="4"/>
  <c r="AL58" i="4"/>
  <c r="AK58" i="4"/>
  <c r="AI58" i="4"/>
  <c r="AH58" i="4"/>
  <c r="AG58" i="4"/>
  <c r="AL57" i="4"/>
  <c r="AK57" i="4"/>
  <c r="AI57" i="4"/>
  <c r="AH57" i="4"/>
  <c r="AJ57" i="4" s="1"/>
  <c r="AG57" i="4"/>
  <c r="AL56" i="4"/>
  <c r="AK56" i="4"/>
  <c r="AI56" i="4"/>
  <c r="AH56" i="4"/>
  <c r="AG56" i="4"/>
  <c r="AL55" i="4"/>
  <c r="AK55" i="4"/>
  <c r="AI55" i="4"/>
  <c r="AH55" i="4"/>
  <c r="AJ55" i="4" s="1"/>
  <c r="AG55" i="4"/>
  <c r="AL54" i="4"/>
  <c r="AK54" i="4"/>
  <c r="AI54" i="4"/>
  <c r="AH54" i="4"/>
  <c r="AG54" i="4"/>
  <c r="AL53" i="4"/>
  <c r="AK53" i="4"/>
  <c r="AI53" i="4"/>
  <c r="AH53" i="4"/>
  <c r="AJ53" i="4" s="1"/>
  <c r="AG53" i="4"/>
  <c r="AL52" i="4"/>
  <c r="AK52" i="4"/>
  <c r="AI52" i="4"/>
  <c r="AH52" i="4"/>
  <c r="AG52" i="4"/>
  <c r="AL51" i="4"/>
  <c r="AK51" i="4"/>
  <c r="AI51" i="4"/>
  <c r="AH51" i="4"/>
  <c r="AJ51" i="4" s="1"/>
  <c r="AG51" i="4"/>
  <c r="AL50" i="4"/>
  <c r="AK50" i="4"/>
  <c r="AI50" i="4"/>
  <c r="AH50" i="4"/>
  <c r="AG50" i="4"/>
  <c r="AL49" i="4"/>
  <c r="AK49" i="4"/>
  <c r="AI49" i="4"/>
  <c r="AH49" i="4"/>
  <c r="AJ49" i="4" s="1"/>
  <c r="AG49" i="4"/>
  <c r="AL48" i="4"/>
  <c r="AK48" i="4"/>
  <c r="AI48" i="4"/>
  <c r="AH48" i="4"/>
  <c r="AG48" i="4"/>
  <c r="AL47" i="4"/>
  <c r="AK47" i="4"/>
  <c r="AI47" i="4"/>
  <c r="AH47" i="4"/>
  <c r="AJ47" i="4" s="1"/>
  <c r="AG47" i="4"/>
  <c r="AL46" i="4"/>
  <c r="AK46" i="4"/>
  <c r="AI46" i="4"/>
  <c r="AH46" i="4"/>
  <c r="AG46" i="4"/>
  <c r="AL45" i="4"/>
  <c r="AK45" i="4"/>
  <c r="AI45" i="4"/>
  <c r="AH45" i="4"/>
  <c r="AJ45" i="4" s="1"/>
  <c r="AG45" i="4"/>
  <c r="AL44" i="4"/>
  <c r="AK44" i="4"/>
  <c r="AI44" i="4"/>
  <c r="AH44" i="4"/>
  <c r="AG44" i="4"/>
  <c r="AL43" i="4"/>
  <c r="AK43" i="4"/>
  <c r="AI43" i="4"/>
  <c r="AH43" i="4"/>
  <c r="AJ43" i="4" s="1"/>
  <c r="AG43" i="4"/>
  <c r="AL42" i="4"/>
  <c r="AK42" i="4"/>
  <c r="AI42" i="4"/>
  <c r="AH42" i="4"/>
  <c r="AG42" i="4"/>
  <c r="AL41" i="4"/>
  <c r="AK41" i="4"/>
  <c r="AI41" i="4"/>
  <c r="AH41" i="4"/>
  <c r="AJ41" i="4" s="1"/>
  <c r="AG41" i="4"/>
  <c r="AL40" i="4"/>
  <c r="AK40" i="4"/>
  <c r="AI40" i="4"/>
  <c r="AH40" i="4"/>
  <c r="AG40" i="4"/>
  <c r="AL39" i="4"/>
  <c r="AK39" i="4"/>
  <c r="AI39" i="4"/>
  <c r="AH39" i="4"/>
  <c r="AJ39" i="4" s="1"/>
  <c r="AG39" i="4"/>
  <c r="AL38" i="4"/>
  <c r="AK38" i="4"/>
  <c r="AI38" i="4"/>
  <c r="AH38" i="4"/>
  <c r="AG38" i="4"/>
  <c r="AL37" i="4"/>
  <c r="AK37" i="4"/>
  <c r="AI37" i="4"/>
  <c r="AH37" i="4"/>
  <c r="AJ37" i="4" s="1"/>
  <c r="AG37" i="4"/>
  <c r="AL36" i="4"/>
  <c r="AK36" i="4"/>
  <c r="AI36" i="4"/>
  <c r="AH36" i="4"/>
  <c r="AG36" i="4"/>
  <c r="AL35" i="4"/>
  <c r="AK35" i="4"/>
  <c r="AI35" i="4"/>
  <c r="AH35" i="4"/>
  <c r="AJ35" i="4" s="1"/>
  <c r="AG35" i="4"/>
  <c r="AL34" i="4"/>
  <c r="AK34" i="4"/>
  <c r="AI34" i="4"/>
  <c r="AH34" i="4"/>
  <c r="AG34" i="4"/>
  <c r="AL33" i="4"/>
  <c r="AK33" i="4"/>
  <c r="AI33" i="4"/>
  <c r="AH33" i="4"/>
  <c r="AG33" i="4"/>
  <c r="AJ33" i="4" s="1"/>
  <c r="AL32" i="4"/>
  <c r="AK32" i="4"/>
  <c r="AI32" i="4"/>
  <c r="AH32" i="4"/>
  <c r="AJ32" i="4" s="1"/>
  <c r="AG32" i="4"/>
  <c r="AL31" i="4"/>
  <c r="AK31" i="4"/>
  <c r="AI31" i="4"/>
  <c r="AH31" i="4"/>
  <c r="AJ31" i="4" s="1"/>
  <c r="AG31" i="4"/>
  <c r="AL30" i="4"/>
  <c r="AK30" i="4"/>
  <c r="AI30" i="4"/>
  <c r="AH30" i="4"/>
  <c r="AG30" i="4"/>
  <c r="AL29" i="4"/>
  <c r="AK29" i="4"/>
  <c r="AI29" i="4"/>
  <c r="AH29" i="4"/>
  <c r="AG29" i="4"/>
  <c r="AJ29" i="4" s="1"/>
  <c r="AL28" i="4"/>
  <c r="AK28" i="4"/>
  <c r="AI28" i="4"/>
  <c r="AH28" i="4"/>
  <c r="AJ28" i="4" s="1"/>
  <c r="AG28" i="4"/>
  <c r="AL27" i="4"/>
  <c r="AK27" i="4"/>
  <c r="AJ27" i="4"/>
  <c r="AI27" i="4"/>
  <c r="AH27" i="4"/>
  <c r="AG27" i="4"/>
  <c r="AL26" i="4"/>
  <c r="AK26" i="4"/>
  <c r="AI26" i="4"/>
  <c r="AH26" i="4"/>
  <c r="AG26" i="4"/>
  <c r="AL25" i="4"/>
  <c r="AK25" i="4"/>
  <c r="AI25" i="4"/>
  <c r="AH25" i="4"/>
  <c r="AG25" i="4"/>
  <c r="AJ25" i="4" s="1"/>
  <c r="AL24" i="4"/>
  <c r="AK24" i="4"/>
  <c r="AI24" i="4"/>
  <c r="AH24" i="4"/>
  <c r="AJ24" i="4" s="1"/>
  <c r="AG24" i="4"/>
  <c r="AL23" i="4"/>
  <c r="AK23" i="4"/>
  <c r="AI23" i="4"/>
  <c r="AH23" i="4"/>
  <c r="AJ23" i="4" s="1"/>
  <c r="AG23" i="4"/>
  <c r="AL22" i="4"/>
  <c r="AK22" i="4"/>
  <c r="AI22" i="4"/>
  <c r="AH22" i="4"/>
  <c r="AG22" i="4"/>
  <c r="AL21" i="4"/>
  <c r="AK21" i="4"/>
  <c r="AI21" i="4"/>
  <c r="AH21" i="4"/>
  <c r="AG21" i="4"/>
  <c r="AJ21" i="4" s="1"/>
  <c r="AL20" i="4"/>
  <c r="AK20" i="4"/>
  <c r="AI20" i="4"/>
  <c r="AH20" i="4"/>
  <c r="AJ20" i="4" s="1"/>
  <c r="AG20" i="4"/>
  <c r="AL19" i="4"/>
  <c r="AK19" i="4"/>
  <c r="AJ19" i="4"/>
  <c r="AI19" i="4"/>
  <c r="AH19" i="4"/>
  <c r="AG19" i="4"/>
  <c r="AL18" i="4"/>
  <c r="AK18" i="4"/>
  <c r="AI18" i="4"/>
  <c r="AH18" i="4"/>
  <c r="AG18" i="4"/>
  <c r="AL17" i="4"/>
  <c r="AK17" i="4"/>
  <c r="AI17" i="4"/>
  <c r="AH17" i="4"/>
  <c r="AG17" i="4"/>
  <c r="AJ17" i="4" s="1"/>
  <c r="AL16" i="4"/>
  <c r="AK16" i="4"/>
  <c r="AI16" i="4"/>
  <c r="AH16" i="4"/>
  <c r="AJ16" i="4" s="1"/>
  <c r="AG16" i="4"/>
  <c r="AL15" i="4"/>
  <c r="AK15" i="4"/>
  <c r="AI15" i="4"/>
  <c r="AH15" i="4"/>
  <c r="AJ15" i="4" s="1"/>
  <c r="AG15" i="4"/>
  <c r="AL14" i="4"/>
  <c r="AK14" i="4"/>
  <c r="AI14" i="4"/>
  <c r="AH14" i="4"/>
  <c r="AG14" i="4"/>
  <c r="AL13" i="4"/>
  <c r="AK13" i="4"/>
  <c r="AI13" i="4"/>
  <c r="AH13" i="4"/>
  <c r="AG13" i="4"/>
  <c r="AJ13" i="4" s="1"/>
  <c r="AL12" i="4"/>
  <c r="AK12" i="4"/>
  <c r="AI12" i="4"/>
  <c r="AH12" i="4"/>
  <c r="AJ12" i="4" s="1"/>
  <c r="AG12" i="4"/>
  <c r="AL11" i="4"/>
  <c r="AK11" i="4"/>
  <c r="AJ11" i="4"/>
  <c r="AI11" i="4"/>
  <c r="AH11" i="4"/>
  <c r="AG11" i="4"/>
  <c r="AL10" i="4"/>
  <c r="AK10" i="4"/>
  <c r="AI10" i="4"/>
  <c r="AH10" i="4"/>
  <c r="AG10" i="4"/>
  <c r="AL9" i="4"/>
  <c r="AK9" i="4"/>
  <c r="AI9" i="4"/>
  <c r="AH9" i="4"/>
  <c r="AG9" i="4"/>
  <c r="AJ9" i="4" s="1"/>
  <c r="AL8" i="4"/>
  <c r="AK8" i="4"/>
  <c r="AI8" i="4"/>
  <c r="AH8" i="4"/>
  <c r="AJ8" i="4" s="1"/>
  <c r="AG8" i="4"/>
  <c r="AL7" i="4"/>
  <c r="AK7" i="4"/>
  <c r="AI7" i="4"/>
  <c r="AH7" i="4"/>
  <c r="AJ7" i="4" s="1"/>
  <c r="AG7" i="4"/>
  <c r="AL6" i="4"/>
  <c r="AK6" i="4"/>
  <c r="AI6" i="4"/>
  <c r="AH6" i="4"/>
  <c r="AG6" i="4"/>
  <c r="AL5" i="4"/>
  <c r="AK5" i="4"/>
  <c r="AI5" i="4"/>
  <c r="AH5" i="4"/>
  <c r="AG5" i="4"/>
  <c r="AJ5" i="4" s="1"/>
  <c r="AL4" i="4"/>
  <c r="AL81" i="4" s="1"/>
  <c r="AK4" i="4"/>
  <c r="AK81" i="4" s="1"/>
  <c r="AI4" i="4"/>
  <c r="AI81" i="4" s="1"/>
  <c r="AH4" i="4"/>
  <c r="AJ4" i="4" s="1"/>
  <c r="AG4" i="4"/>
  <c r="AG81" i="4" s="1"/>
  <c r="AH81" i="4" l="1"/>
  <c r="AJ10" i="4"/>
  <c r="AJ18" i="4"/>
  <c r="AJ26" i="4"/>
  <c r="AJ34" i="4"/>
  <c r="AJ38" i="4"/>
  <c r="AJ42" i="4"/>
  <c r="AJ46" i="4"/>
  <c r="AJ50" i="4"/>
  <c r="AJ54" i="4"/>
  <c r="AJ58" i="4"/>
  <c r="AJ62" i="4"/>
  <c r="AJ66" i="4"/>
  <c r="AJ70" i="4"/>
  <c r="AJ74" i="4"/>
  <c r="AJ76" i="4"/>
  <c r="AJ80" i="4"/>
  <c r="AJ6" i="4"/>
  <c r="AJ14" i="4"/>
  <c r="AJ81" i="4" s="1"/>
  <c r="AJ22" i="4"/>
  <c r="AJ30" i="4"/>
  <c r="AJ36" i="4"/>
  <c r="AJ40" i="4"/>
  <c r="AJ44" i="4"/>
  <c r="AJ48" i="4"/>
  <c r="AJ52" i="4"/>
  <c r="AJ56" i="4"/>
  <c r="AJ60" i="4"/>
  <c r="AJ64" i="4"/>
  <c r="AJ68" i="4"/>
  <c r="AJ72" i="4"/>
  <c r="CH306" i="3"/>
  <c r="CG306" i="3"/>
  <c r="CF306" i="3"/>
  <c r="CE306" i="3"/>
  <c r="CD306" i="3"/>
  <c r="CC306" i="3"/>
  <c r="CB306" i="3"/>
  <c r="CA306" i="3"/>
  <c r="BZ306" i="3"/>
  <c r="BY306" i="3"/>
  <c r="BX306" i="3"/>
  <c r="BW306" i="3"/>
  <c r="BV306" i="3"/>
  <c r="BU306" i="3"/>
  <c r="BT306" i="3"/>
  <c r="BS306" i="3"/>
  <c r="BR306" i="3"/>
  <c r="BQ306" i="3"/>
  <c r="BP306" i="3"/>
  <c r="BO306" i="3"/>
  <c r="BN306" i="3"/>
  <c r="BM306" i="3"/>
  <c r="BL306" i="3"/>
  <c r="BK306" i="3"/>
  <c r="BJ306" i="3"/>
  <c r="BI306" i="3"/>
  <c r="BH306" i="3"/>
  <c r="BG306" i="3"/>
  <c r="BF306" i="3"/>
  <c r="BE306" i="3"/>
  <c r="BD306" i="3"/>
  <c r="BC306" i="3"/>
  <c r="BB306" i="3"/>
  <c r="BA306" i="3"/>
  <c r="AZ306" i="3"/>
  <c r="AY306" i="3"/>
  <c r="AX306" i="3"/>
  <c r="AW306" i="3"/>
  <c r="AV306" i="3"/>
  <c r="AU306" i="3"/>
  <c r="AT306" i="3"/>
  <c r="AS306" i="3"/>
  <c r="AR306" i="3"/>
  <c r="AQ306" i="3"/>
  <c r="AP306" i="3"/>
  <c r="AO306" i="3"/>
  <c r="AN306" i="3"/>
  <c r="AM306" i="3"/>
  <c r="AL306" i="3"/>
  <c r="AK306" i="3"/>
  <c r="AF306" i="3"/>
  <c r="AE306" i="3"/>
  <c r="AD306" i="3"/>
  <c r="AC306" i="3"/>
  <c r="AB306" i="3"/>
  <c r="AA306" i="3"/>
  <c r="Z306" i="3"/>
  <c r="Y306" i="3"/>
  <c r="X306" i="3"/>
  <c r="W306" i="3"/>
  <c r="V306" i="3"/>
  <c r="U306" i="3"/>
  <c r="T306" i="3"/>
  <c r="S306" i="3"/>
  <c r="R306" i="3"/>
  <c r="P306" i="3"/>
  <c r="O306" i="3"/>
  <c r="M306" i="3"/>
  <c r="L306" i="3"/>
  <c r="K306" i="3"/>
  <c r="J306" i="3"/>
  <c r="I306" i="3"/>
  <c r="H306" i="3"/>
  <c r="G306" i="3"/>
  <c r="F306" i="3"/>
  <c r="D306" i="3"/>
  <c r="C306" i="3"/>
  <c r="B306" i="3"/>
  <c r="AI305" i="3"/>
  <c r="AH305" i="3"/>
  <c r="AG305" i="3"/>
  <c r="AI304" i="3"/>
  <c r="AH304" i="3"/>
  <c r="AG304" i="3"/>
  <c r="AI303" i="3"/>
  <c r="AH303" i="3"/>
  <c r="AG303" i="3"/>
  <c r="AI302" i="3"/>
  <c r="AH302" i="3"/>
  <c r="AG302" i="3"/>
  <c r="AJ302" i="3" s="1"/>
  <c r="AI301" i="3"/>
  <c r="AH301" i="3"/>
  <c r="AG301" i="3"/>
  <c r="AI300" i="3"/>
  <c r="AH300" i="3"/>
  <c r="AG300" i="3"/>
  <c r="AI299" i="3"/>
  <c r="AH299" i="3"/>
  <c r="AG299" i="3"/>
  <c r="AI298" i="3"/>
  <c r="AH298" i="3"/>
  <c r="AG298" i="3"/>
  <c r="AJ298" i="3" s="1"/>
  <c r="AI297" i="3"/>
  <c r="AH297" i="3"/>
  <c r="AG297" i="3"/>
  <c r="AI296" i="3"/>
  <c r="AH296" i="3"/>
  <c r="AG296" i="3"/>
  <c r="AI295" i="3"/>
  <c r="AH295" i="3"/>
  <c r="AG295" i="3"/>
  <c r="AI294" i="3"/>
  <c r="AH294" i="3"/>
  <c r="AG294" i="3"/>
  <c r="AJ294" i="3" s="1"/>
  <c r="AI293" i="3"/>
  <c r="AH293" i="3"/>
  <c r="AG293" i="3"/>
  <c r="AI292" i="3"/>
  <c r="AH292" i="3"/>
  <c r="AG292" i="3"/>
  <c r="AI291" i="3"/>
  <c r="AH291" i="3"/>
  <c r="AG291" i="3"/>
  <c r="AI290" i="3"/>
  <c r="AH290" i="3"/>
  <c r="AG290" i="3"/>
  <c r="AJ290" i="3" s="1"/>
  <c r="AI289" i="3"/>
  <c r="AH289" i="3"/>
  <c r="AG289" i="3"/>
  <c r="AI288" i="3"/>
  <c r="AH288" i="3"/>
  <c r="AG288" i="3"/>
  <c r="AI287" i="3"/>
  <c r="AH287" i="3"/>
  <c r="AG287" i="3"/>
  <c r="AI286" i="3"/>
  <c r="AH286" i="3"/>
  <c r="AG286" i="3"/>
  <c r="AJ286" i="3" s="1"/>
  <c r="AI285" i="3"/>
  <c r="AH285" i="3"/>
  <c r="AG285" i="3"/>
  <c r="AI284" i="3"/>
  <c r="AH284" i="3"/>
  <c r="AG284" i="3"/>
  <c r="AI283" i="3"/>
  <c r="AH283" i="3"/>
  <c r="AG283" i="3"/>
  <c r="AI282" i="3"/>
  <c r="AH282" i="3"/>
  <c r="AG282" i="3"/>
  <c r="AJ282" i="3" s="1"/>
  <c r="AI281" i="3"/>
  <c r="AH281" i="3"/>
  <c r="AG281" i="3"/>
  <c r="AI280" i="3"/>
  <c r="AH280" i="3"/>
  <c r="AG280" i="3"/>
  <c r="AI279" i="3"/>
  <c r="AH279" i="3"/>
  <c r="AG279" i="3"/>
  <c r="AI278" i="3"/>
  <c r="AH278" i="3"/>
  <c r="AG278" i="3"/>
  <c r="AJ278" i="3" s="1"/>
  <c r="AI277" i="3"/>
  <c r="AH277" i="3"/>
  <c r="AG277" i="3"/>
  <c r="AI276" i="3"/>
  <c r="AH276" i="3"/>
  <c r="AG276" i="3"/>
  <c r="AI275" i="3"/>
  <c r="AH275" i="3"/>
  <c r="AG275" i="3"/>
  <c r="AI274" i="3"/>
  <c r="AH274" i="3"/>
  <c r="AG274" i="3"/>
  <c r="AJ274" i="3" s="1"/>
  <c r="AI273" i="3"/>
  <c r="AH273" i="3"/>
  <c r="AG273" i="3"/>
  <c r="AI272" i="3"/>
  <c r="AH272" i="3"/>
  <c r="AG272" i="3"/>
  <c r="AI271" i="3"/>
  <c r="AH271" i="3"/>
  <c r="AG271" i="3"/>
  <c r="AI270" i="3"/>
  <c r="AH270" i="3"/>
  <c r="AG270" i="3"/>
  <c r="AJ270" i="3" s="1"/>
  <c r="AI269" i="3"/>
  <c r="AH269" i="3"/>
  <c r="AG269" i="3"/>
  <c r="AI268" i="3"/>
  <c r="AH268" i="3"/>
  <c r="AG268" i="3"/>
  <c r="AI267" i="3"/>
  <c r="AH267" i="3"/>
  <c r="AG267" i="3"/>
  <c r="AI266" i="3"/>
  <c r="AH266" i="3"/>
  <c r="AG266" i="3"/>
  <c r="AJ266" i="3" s="1"/>
  <c r="AI265" i="3"/>
  <c r="AH265" i="3"/>
  <c r="AG265" i="3"/>
  <c r="AI264" i="3"/>
  <c r="AH264" i="3"/>
  <c r="AG264" i="3"/>
  <c r="AI263" i="3"/>
  <c r="AH263" i="3"/>
  <c r="AG263" i="3"/>
  <c r="AI262" i="3"/>
  <c r="AH262" i="3"/>
  <c r="AG262" i="3"/>
  <c r="AJ262" i="3" s="1"/>
  <c r="AI261" i="3"/>
  <c r="AH261" i="3"/>
  <c r="AG261" i="3"/>
  <c r="AI260" i="3"/>
  <c r="AH260" i="3"/>
  <c r="AG260" i="3"/>
  <c r="AI259" i="3"/>
  <c r="AH259" i="3"/>
  <c r="AG259" i="3"/>
  <c r="AI258" i="3"/>
  <c r="AH258" i="3"/>
  <c r="AG258" i="3"/>
  <c r="AJ258" i="3" s="1"/>
  <c r="AI257" i="3"/>
  <c r="AH257" i="3"/>
  <c r="AG257" i="3"/>
  <c r="AI256" i="3"/>
  <c r="AH256" i="3"/>
  <c r="AG256" i="3"/>
  <c r="AI255" i="3"/>
  <c r="AH255" i="3"/>
  <c r="AG255" i="3"/>
  <c r="AI254" i="3"/>
  <c r="AH254" i="3"/>
  <c r="AG254" i="3"/>
  <c r="AJ254" i="3" s="1"/>
  <c r="AI253" i="3"/>
  <c r="AH253" i="3"/>
  <c r="AG253" i="3"/>
  <c r="AI252" i="3"/>
  <c r="AH252" i="3"/>
  <c r="AG252" i="3"/>
  <c r="AI251" i="3"/>
  <c r="AH251" i="3"/>
  <c r="AG251" i="3"/>
  <c r="AI250" i="3"/>
  <c r="AG250" i="3"/>
  <c r="N250" i="3"/>
  <c r="N306" i="3" s="1"/>
  <c r="AI249" i="3"/>
  <c r="AH249" i="3"/>
  <c r="AG249" i="3"/>
  <c r="AI248" i="3"/>
  <c r="AJ248" i="3" s="1"/>
  <c r="AH248" i="3"/>
  <c r="AG248" i="3"/>
  <c r="AI247" i="3"/>
  <c r="AJ247" i="3" s="1"/>
  <c r="AH247" i="3"/>
  <c r="AG247" i="3"/>
  <c r="AI246" i="3"/>
  <c r="AH246" i="3"/>
  <c r="AG246" i="3"/>
  <c r="AI245" i="3"/>
  <c r="AH245" i="3"/>
  <c r="AG245" i="3"/>
  <c r="AI244" i="3"/>
  <c r="AJ244" i="3" s="1"/>
  <c r="AH244" i="3"/>
  <c r="AG244" i="3"/>
  <c r="AI243" i="3"/>
  <c r="AJ243" i="3" s="1"/>
  <c r="AH243" i="3"/>
  <c r="AG243" i="3"/>
  <c r="AI242" i="3"/>
  <c r="AH242" i="3"/>
  <c r="AG242" i="3"/>
  <c r="AI241" i="3"/>
  <c r="AH241" i="3"/>
  <c r="AG241" i="3"/>
  <c r="AI240" i="3"/>
  <c r="AJ240" i="3" s="1"/>
  <c r="AH240" i="3"/>
  <c r="AG240" i="3"/>
  <c r="AI239" i="3"/>
  <c r="AJ239" i="3" s="1"/>
  <c r="AH239" i="3"/>
  <c r="AG239" i="3"/>
  <c r="AI238" i="3"/>
  <c r="AH238" i="3"/>
  <c r="AJ238" i="3" s="1"/>
  <c r="AG238" i="3"/>
  <c r="AI237" i="3"/>
  <c r="AH237" i="3"/>
  <c r="AG237" i="3"/>
  <c r="AI236" i="3"/>
  <c r="AH236" i="3"/>
  <c r="AG236" i="3"/>
  <c r="AI235" i="3"/>
  <c r="AH235" i="3"/>
  <c r="AG235" i="3"/>
  <c r="AI234" i="3"/>
  <c r="AH234" i="3"/>
  <c r="AJ234" i="3" s="1"/>
  <c r="AG234" i="3"/>
  <c r="AI233" i="3"/>
  <c r="AH233" i="3"/>
  <c r="AG233" i="3"/>
  <c r="AI232" i="3"/>
  <c r="AH232" i="3"/>
  <c r="AG232" i="3"/>
  <c r="AI231" i="3"/>
  <c r="AH231" i="3"/>
  <c r="AG231" i="3"/>
  <c r="AI230" i="3"/>
  <c r="AH230" i="3"/>
  <c r="AJ230" i="3" s="1"/>
  <c r="AG230" i="3"/>
  <c r="AI229" i="3"/>
  <c r="AH229" i="3"/>
  <c r="AG229" i="3"/>
  <c r="AI228" i="3"/>
  <c r="AH228" i="3"/>
  <c r="AG228" i="3"/>
  <c r="AI227" i="3"/>
  <c r="AH227" i="3"/>
  <c r="AG227" i="3"/>
  <c r="AI226" i="3"/>
  <c r="AH226" i="3"/>
  <c r="AJ226" i="3" s="1"/>
  <c r="AG226" i="3"/>
  <c r="AI225" i="3"/>
  <c r="AH225" i="3"/>
  <c r="AG225" i="3"/>
  <c r="AI224" i="3"/>
  <c r="AH224" i="3"/>
  <c r="AG224" i="3"/>
  <c r="AI223" i="3"/>
  <c r="AH223" i="3"/>
  <c r="AG223" i="3"/>
  <c r="AI222" i="3"/>
  <c r="AH222" i="3"/>
  <c r="AJ222" i="3" s="1"/>
  <c r="AG222" i="3"/>
  <c r="AI221" i="3"/>
  <c r="AH221" i="3"/>
  <c r="AG221" i="3"/>
  <c r="AI220" i="3"/>
  <c r="AH220" i="3"/>
  <c r="AG220" i="3"/>
  <c r="AI219" i="3"/>
  <c r="AH219" i="3"/>
  <c r="AG219" i="3"/>
  <c r="AI218" i="3"/>
  <c r="AH218" i="3"/>
  <c r="AJ218" i="3" s="1"/>
  <c r="AG218" i="3"/>
  <c r="AI217" i="3"/>
  <c r="AH217" i="3"/>
  <c r="AG217" i="3"/>
  <c r="AI216" i="3"/>
  <c r="AH216" i="3"/>
  <c r="AG216" i="3"/>
  <c r="AI215" i="3"/>
  <c r="AH215" i="3"/>
  <c r="AG215" i="3"/>
  <c r="AI214" i="3"/>
  <c r="AH214" i="3"/>
  <c r="AJ214" i="3" s="1"/>
  <c r="AG214" i="3"/>
  <c r="AI213" i="3"/>
  <c r="AH213" i="3"/>
  <c r="AG213" i="3"/>
  <c r="AI212" i="3"/>
  <c r="AH212" i="3"/>
  <c r="AG212" i="3"/>
  <c r="AI211" i="3"/>
  <c r="AH211" i="3"/>
  <c r="AG211" i="3"/>
  <c r="AI210" i="3"/>
  <c r="AH210" i="3"/>
  <c r="AJ210" i="3" s="1"/>
  <c r="AG210" i="3"/>
  <c r="AI209" i="3"/>
  <c r="AH209" i="3"/>
  <c r="AG209" i="3"/>
  <c r="AI208" i="3"/>
  <c r="AH208" i="3"/>
  <c r="AG208" i="3"/>
  <c r="AI207" i="3"/>
  <c r="AH207" i="3"/>
  <c r="AG207" i="3"/>
  <c r="AI206" i="3"/>
  <c r="AH206" i="3"/>
  <c r="AJ206" i="3" s="1"/>
  <c r="AG206" i="3"/>
  <c r="AI205" i="3"/>
  <c r="AH205" i="3"/>
  <c r="AG205" i="3"/>
  <c r="AI204" i="3"/>
  <c r="AH204" i="3"/>
  <c r="AG204" i="3"/>
  <c r="AI203" i="3"/>
  <c r="AH203" i="3"/>
  <c r="AG203" i="3"/>
  <c r="AI202" i="3"/>
  <c r="AH202" i="3"/>
  <c r="AJ202" i="3" s="1"/>
  <c r="AG202" i="3"/>
  <c r="AI201" i="3"/>
  <c r="AH201" i="3"/>
  <c r="AG201" i="3"/>
  <c r="AI200" i="3"/>
  <c r="AH200" i="3"/>
  <c r="AG200" i="3"/>
  <c r="AI199" i="3"/>
  <c r="AH199" i="3"/>
  <c r="AG199" i="3"/>
  <c r="AI198" i="3"/>
  <c r="AH198" i="3"/>
  <c r="AJ198" i="3" s="1"/>
  <c r="AG198" i="3"/>
  <c r="AI197" i="3"/>
  <c r="AH197" i="3"/>
  <c r="AG197" i="3"/>
  <c r="AI196" i="3"/>
  <c r="AH196" i="3"/>
  <c r="AG196" i="3"/>
  <c r="AI195" i="3"/>
  <c r="AH195" i="3"/>
  <c r="AG195" i="3"/>
  <c r="AI194" i="3"/>
  <c r="AH194" i="3"/>
  <c r="AJ194" i="3" s="1"/>
  <c r="AG194" i="3"/>
  <c r="AI193" i="3"/>
  <c r="AH193" i="3"/>
  <c r="AG193" i="3"/>
  <c r="AI192" i="3"/>
  <c r="AH192" i="3"/>
  <c r="AG192" i="3"/>
  <c r="AI191" i="3"/>
  <c r="AH191" i="3"/>
  <c r="AG191" i="3"/>
  <c r="AI190" i="3"/>
  <c r="AH190" i="3"/>
  <c r="AJ190" i="3" s="1"/>
  <c r="AG190" i="3"/>
  <c r="AI189" i="3"/>
  <c r="AH189" i="3"/>
  <c r="AG189" i="3"/>
  <c r="AI188" i="3"/>
  <c r="AH188" i="3"/>
  <c r="AG188" i="3"/>
  <c r="AI187" i="3"/>
  <c r="AH187" i="3"/>
  <c r="AG187" i="3"/>
  <c r="AI186" i="3"/>
  <c r="AH186" i="3"/>
  <c r="AJ186" i="3" s="1"/>
  <c r="AG186" i="3"/>
  <c r="AI185" i="3"/>
  <c r="AH185" i="3"/>
  <c r="AG185" i="3"/>
  <c r="AI184" i="3"/>
  <c r="AH184" i="3"/>
  <c r="AG184" i="3"/>
  <c r="AI183" i="3"/>
  <c r="AH183" i="3"/>
  <c r="AG183" i="3"/>
  <c r="AI182" i="3"/>
  <c r="AH182" i="3"/>
  <c r="AJ182" i="3" s="1"/>
  <c r="AG182" i="3"/>
  <c r="AI181" i="3"/>
  <c r="AH181" i="3"/>
  <c r="AG181" i="3"/>
  <c r="AI180" i="3"/>
  <c r="AH180" i="3"/>
  <c r="AG180" i="3"/>
  <c r="AI179" i="3"/>
  <c r="AH179" i="3"/>
  <c r="AG179" i="3"/>
  <c r="AI178" i="3"/>
  <c r="AH178" i="3"/>
  <c r="AJ178" i="3" s="1"/>
  <c r="AG178" i="3"/>
  <c r="AI177" i="3"/>
  <c r="AH177" i="3"/>
  <c r="AG177" i="3"/>
  <c r="AI176" i="3"/>
  <c r="AH176" i="3"/>
  <c r="AG176" i="3"/>
  <c r="AI175" i="3"/>
  <c r="AH175" i="3"/>
  <c r="AG175" i="3"/>
  <c r="AI174" i="3"/>
  <c r="AH174" i="3"/>
  <c r="AJ174" i="3" s="1"/>
  <c r="AG174" i="3"/>
  <c r="AI173" i="3"/>
  <c r="AH173" i="3"/>
  <c r="AG173" i="3"/>
  <c r="AI172" i="3"/>
  <c r="AH172" i="3"/>
  <c r="AG172" i="3"/>
  <c r="AI171" i="3"/>
  <c r="AH171" i="3"/>
  <c r="AG171" i="3"/>
  <c r="AI170" i="3"/>
  <c r="AH170" i="3"/>
  <c r="AJ170" i="3" s="1"/>
  <c r="AG170" i="3"/>
  <c r="AI169" i="3"/>
  <c r="AH169" i="3"/>
  <c r="AG169" i="3"/>
  <c r="AI168" i="3"/>
  <c r="AH168" i="3"/>
  <c r="AG168" i="3"/>
  <c r="AI167" i="3"/>
  <c r="AH167" i="3"/>
  <c r="AG167" i="3"/>
  <c r="AI166" i="3"/>
  <c r="AH166" i="3"/>
  <c r="AJ166" i="3" s="1"/>
  <c r="AG166" i="3"/>
  <c r="AI165" i="3"/>
  <c r="AH165" i="3"/>
  <c r="AG165" i="3"/>
  <c r="AI164" i="3"/>
  <c r="AH164" i="3"/>
  <c r="AG164" i="3"/>
  <c r="AI163" i="3"/>
  <c r="AH163" i="3"/>
  <c r="AG163" i="3"/>
  <c r="AI162" i="3"/>
  <c r="AH162" i="3"/>
  <c r="AJ162" i="3" s="1"/>
  <c r="AG162" i="3"/>
  <c r="AI161" i="3"/>
  <c r="AH161" i="3"/>
  <c r="AG161" i="3"/>
  <c r="AI160" i="3"/>
  <c r="AH160" i="3"/>
  <c r="AG160" i="3"/>
  <c r="AI159" i="3"/>
  <c r="AH159" i="3"/>
  <c r="AG159" i="3"/>
  <c r="AI158" i="3"/>
  <c r="AH158" i="3"/>
  <c r="AJ158" i="3" s="1"/>
  <c r="AG158" i="3"/>
  <c r="AI157" i="3"/>
  <c r="AH157" i="3"/>
  <c r="AG157" i="3"/>
  <c r="AI156" i="3"/>
  <c r="AH156" i="3"/>
  <c r="AG156" i="3"/>
  <c r="AI155" i="3"/>
  <c r="AH155" i="3"/>
  <c r="AG155" i="3"/>
  <c r="AI154" i="3"/>
  <c r="AH154" i="3"/>
  <c r="AJ154" i="3" s="1"/>
  <c r="AG154" i="3"/>
  <c r="AI153" i="3"/>
  <c r="AH153" i="3"/>
  <c r="AG153" i="3"/>
  <c r="AI152" i="3"/>
  <c r="AH152" i="3"/>
  <c r="AG152" i="3"/>
  <c r="AI151" i="3"/>
  <c r="AH151" i="3"/>
  <c r="AG151" i="3"/>
  <c r="AI150" i="3"/>
  <c r="AH150" i="3"/>
  <c r="AJ150" i="3" s="1"/>
  <c r="AG150" i="3"/>
  <c r="AI149" i="3"/>
  <c r="AH149" i="3"/>
  <c r="AG149" i="3"/>
  <c r="AI148" i="3"/>
  <c r="AH148" i="3"/>
  <c r="AG148" i="3"/>
  <c r="AI147" i="3"/>
  <c r="AH147" i="3"/>
  <c r="AG147" i="3"/>
  <c r="AI146" i="3"/>
  <c r="AH146" i="3"/>
  <c r="AJ146" i="3" s="1"/>
  <c r="AG146" i="3"/>
  <c r="AI145" i="3"/>
  <c r="AH145" i="3"/>
  <c r="AG145" i="3"/>
  <c r="AI144" i="3"/>
  <c r="AH144" i="3"/>
  <c r="AG144" i="3"/>
  <c r="AI143" i="3"/>
  <c r="AH143" i="3"/>
  <c r="AG143" i="3"/>
  <c r="AI142" i="3"/>
  <c r="AH142" i="3"/>
  <c r="AJ142" i="3" s="1"/>
  <c r="AG142" i="3"/>
  <c r="AI141" i="3"/>
  <c r="AH141" i="3"/>
  <c r="AG141" i="3"/>
  <c r="AI140" i="3"/>
  <c r="AH140" i="3"/>
  <c r="AG140" i="3"/>
  <c r="AI139" i="3"/>
  <c r="AH139" i="3"/>
  <c r="AG139" i="3"/>
  <c r="AI138" i="3"/>
  <c r="AH138" i="3"/>
  <c r="AJ138" i="3" s="1"/>
  <c r="AG138" i="3"/>
  <c r="AI137" i="3"/>
  <c r="AH137" i="3"/>
  <c r="AG137" i="3"/>
  <c r="AI136" i="3"/>
  <c r="AH136" i="3"/>
  <c r="AG136" i="3"/>
  <c r="AI135" i="3"/>
  <c r="AH135" i="3"/>
  <c r="AG135" i="3"/>
  <c r="AI134" i="3"/>
  <c r="AH134" i="3"/>
  <c r="AJ134" i="3" s="1"/>
  <c r="AG134" i="3"/>
  <c r="AI133" i="3"/>
  <c r="AH133" i="3"/>
  <c r="AG133" i="3"/>
  <c r="AI132" i="3"/>
  <c r="AH132" i="3"/>
  <c r="AG132" i="3"/>
  <c r="AI131" i="3"/>
  <c r="AH131" i="3"/>
  <c r="AG131" i="3"/>
  <c r="AI130" i="3"/>
  <c r="AH130" i="3"/>
  <c r="AJ130" i="3" s="1"/>
  <c r="AG130" i="3"/>
  <c r="AI129" i="3"/>
  <c r="AH129" i="3"/>
  <c r="AG129" i="3"/>
  <c r="AI128" i="3"/>
  <c r="AH128" i="3"/>
  <c r="AG128" i="3"/>
  <c r="AI127" i="3"/>
  <c r="AH127" i="3"/>
  <c r="AG127" i="3"/>
  <c r="AI126" i="3"/>
  <c r="AH126" i="3"/>
  <c r="AJ126" i="3" s="1"/>
  <c r="AG126" i="3"/>
  <c r="AI125" i="3"/>
  <c r="AH125" i="3"/>
  <c r="AG125" i="3"/>
  <c r="AI124" i="3"/>
  <c r="AH124" i="3"/>
  <c r="AG124" i="3"/>
  <c r="AI123" i="3"/>
  <c r="AH123" i="3"/>
  <c r="AG123" i="3"/>
  <c r="AI122" i="3"/>
  <c r="AH122" i="3"/>
  <c r="AJ122" i="3" s="1"/>
  <c r="AG122" i="3"/>
  <c r="AI121" i="3"/>
  <c r="AH121" i="3"/>
  <c r="AG121" i="3"/>
  <c r="AI120" i="3"/>
  <c r="AH120" i="3"/>
  <c r="AG120" i="3"/>
  <c r="AI119" i="3"/>
  <c r="AH119" i="3"/>
  <c r="AG119" i="3"/>
  <c r="AI118" i="3"/>
  <c r="AH118" i="3"/>
  <c r="AJ118" i="3" s="1"/>
  <c r="AG118" i="3"/>
  <c r="AI117" i="3"/>
  <c r="AH117" i="3"/>
  <c r="AG117" i="3"/>
  <c r="AI116" i="3"/>
  <c r="AH116" i="3"/>
  <c r="AG116" i="3"/>
  <c r="AI115" i="3"/>
  <c r="AH115" i="3"/>
  <c r="AG115" i="3"/>
  <c r="AI114" i="3"/>
  <c r="AH114" i="3"/>
  <c r="AJ114" i="3" s="1"/>
  <c r="AG114" i="3"/>
  <c r="AI113" i="3"/>
  <c r="AH113" i="3"/>
  <c r="AG113" i="3"/>
  <c r="AI112" i="3"/>
  <c r="AH112" i="3"/>
  <c r="AG112" i="3"/>
  <c r="AI111" i="3"/>
  <c r="AH111" i="3"/>
  <c r="AG111" i="3"/>
  <c r="AI110" i="3"/>
  <c r="AH110" i="3"/>
  <c r="AJ110" i="3" s="1"/>
  <c r="AG110" i="3"/>
  <c r="AI109" i="3"/>
  <c r="AH109" i="3"/>
  <c r="AG109" i="3"/>
  <c r="AI108" i="3"/>
  <c r="AH108" i="3"/>
  <c r="AG108" i="3"/>
  <c r="AI107" i="3"/>
  <c r="AH107" i="3"/>
  <c r="AG107" i="3"/>
  <c r="AI106" i="3"/>
  <c r="AH106" i="3"/>
  <c r="AJ106" i="3" s="1"/>
  <c r="AG106" i="3"/>
  <c r="AI105" i="3"/>
  <c r="AH105" i="3"/>
  <c r="AG105" i="3"/>
  <c r="AI104" i="3"/>
  <c r="AH104" i="3"/>
  <c r="AG104" i="3"/>
  <c r="AI103" i="3"/>
  <c r="AH103" i="3"/>
  <c r="AG103" i="3"/>
  <c r="AI102" i="3"/>
  <c r="AH102" i="3"/>
  <c r="AJ102" i="3" s="1"/>
  <c r="AG102" i="3"/>
  <c r="AI101" i="3"/>
  <c r="AH101" i="3"/>
  <c r="AG101" i="3"/>
  <c r="AI100" i="3"/>
  <c r="AH100" i="3"/>
  <c r="AG100" i="3"/>
  <c r="AI99" i="3"/>
  <c r="AH99" i="3"/>
  <c r="AG99" i="3"/>
  <c r="AI98" i="3"/>
  <c r="AH98" i="3"/>
  <c r="AJ98" i="3" s="1"/>
  <c r="AG98" i="3"/>
  <c r="AI97" i="3"/>
  <c r="AH97" i="3"/>
  <c r="AG97" i="3"/>
  <c r="AI96" i="3"/>
  <c r="AH96" i="3"/>
  <c r="AG96" i="3"/>
  <c r="AI95" i="3"/>
  <c r="AH95" i="3"/>
  <c r="AG95" i="3"/>
  <c r="AI94" i="3"/>
  <c r="AH94" i="3"/>
  <c r="AJ94" i="3" s="1"/>
  <c r="AG94" i="3"/>
  <c r="AI93" i="3"/>
  <c r="AH93" i="3"/>
  <c r="AG93" i="3"/>
  <c r="AI92" i="3"/>
  <c r="AH92" i="3"/>
  <c r="AG92" i="3"/>
  <c r="AI91" i="3"/>
  <c r="AH91" i="3"/>
  <c r="AJ91" i="3" s="1"/>
  <c r="AG91" i="3"/>
  <c r="AI90" i="3"/>
  <c r="AH90" i="3"/>
  <c r="AG90" i="3"/>
  <c r="AI89" i="3"/>
  <c r="AH89" i="3"/>
  <c r="AG89" i="3"/>
  <c r="AI88" i="3"/>
  <c r="AH88" i="3"/>
  <c r="AG88" i="3"/>
  <c r="AI87" i="3"/>
  <c r="AH87" i="3"/>
  <c r="AJ87" i="3" s="1"/>
  <c r="AG87" i="3"/>
  <c r="AI86" i="3"/>
  <c r="AH86" i="3"/>
  <c r="AG86" i="3"/>
  <c r="AI85" i="3"/>
  <c r="AH85" i="3"/>
  <c r="AG85" i="3"/>
  <c r="AI84" i="3"/>
  <c r="AH84" i="3"/>
  <c r="AG84" i="3"/>
  <c r="AI83" i="3"/>
  <c r="AH83" i="3"/>
  <c r="AJ83" i="3" s="1"/>
  <c r="AG83" i="3"/>
  <c r="AI82" i="3"/>
  <c r="AH82" i="3"/>
  <c r="AG82" i="3"/>
  <c r="AI81" i="3"/>
  <c r="AH81" i="3"/>
  <c r="AG81" i="3"/>
  <c r="AI80" i="3"/>
  <c r="AH80" i="3"/>
  <c r="AG80" i="3"/>
  <c r="AI79" i="3"/>
  <c r="AH79" i="3"/>
  <c r="AJ79" i="3" s="1"/>
  <c r="AG79" i="3"/>
  <c r="AI78" i="3"/>
  <c r="AH78" i="3"/>
  <c r="AG78" i="3"/>
  <c r="AI77" i="3"/>
  <c r="AH77" i="3"/>
  <c r="AG77" i="3"/>
  <c r="AI76" i="3"/>
  <c r="AH76" i="3"/>
  <c r="AG76" i="3"/>
  <c r="AI75" i="3"/>
  <c r="AH75" i="3"/>
  <c r="AJ75" i="3" s="1"/>
  <c r="AG75" i="3"/>
  <c r="AI74" i="3"/>
  <c r="AH74" i="3"/>
  <c r="AG74" i="3"/>
  <c r="AI73" i="3"/>
  <c r="AH73" i="3"/>
  <c r="AG73" i="3"/>
  <c r="AI72" i="3"/>
  <c r="AH72" i="3"/>
  <c r="AG72" i="3"/>
  <c r="AI71" i="3"/>
  <c r="AH71" i="3"/>
  <c r="AJ71" i="3" s="1"/>
  <c r="AG71" i="3"/>
  <c r="AI70" i="3"/>
  <c r="AH70" i="3"/>
  <c r="AG70" i="3"/>
  <c r="AI69" i="3"/>
  <c r="AH69" i="3"/>
  <c r="AG69" i="3"/>
  <c r="AI68" i="3"/>
  <c r="AH68" i="3"/>
  <c r="AG68" i="3"/>
  <c r="AI67" i="3"/>
  <c r="AH67" i="3"/>
  <c r="AJ67" i="3" s="1"/>
  <c r="AG67" i="3"/>
  <c r="AI66" i="3"/>
  <c r="AH66" i="3"/>
  <c r="AG66" i="3"/>
  <c r="AI65" i="3"/>
  <c r="AH65" i="3"/>
  <c r="AG65" i="3"/>
  <c r="AI64" i="3"/>
  <c r="AH64" i="3"/>
  <c r="AG64" i="3"/>
  <c r="AI63" i="3"/>
  <c r="AH63" i="3"/>
  <c r="AJ63" i="3" s="1"/>
  <c r="AG63" i="3"/>
  <c r="AI62" i="3"/>
  <c r="AH62" i="3"/>
  <c r="AG62" i="3"/>
  <c r="AI61" i="3"/>
  <c r="AH61" i="3"/>
  <c r="AG61" i="3"/>
  <c r="AI60" i="3"/>
  <c r="AH60" i="3"/>
  <c r="AG60" i="3"/>
  <c r="AI59" i="3"/>
  <c r="AH59" i="3"/>
  <c r="AJ59" i="3" s="1"/>
  <c r="AG59" i="3"/>
  <c r="AI58" i="3"/>
  <c r="AH58" i="3"/>
  <c r="AG58" i="3"/>
  <c r="AI57" i="3"/>
  <c r="AH57" i="3"/>
  <c r="AG57" i="3"/>
  <c r="AI56" i="3"/>
  <c r="AH56" i="3"/>
  <c r="AG56" i="3"/>
  <c r="AI55" i="3"/>
  <c r="AH55" i="3"/>
  <c r="AJ55" i="3" s="1"/>
  <c r="AG55" i="3"/>
  <c r="AI54" i="3"/>
  <c r="AH54" i="3"/>
  <c r="AG54" i="3"/>
  <c r="AI53" i="3"/>
  <c r="AH53" i="3"/>
  <c r="AG53" i="3"/>
  <c r="AI52" i="3"/>
  <c r="AH52" i="3"/>
  <c r="AG52" i="3"/>
  <c r="AI51" i="3"/>
  <c r="AH51" i="3"/>
  <c r="AJ51" i="3" s="1"/>
  <c r="AG51" i="3"/>
  <c r="AI50" i="3"/>
  <c r="AH50" i="3"/>
  <c r="AG50" i="3"/>
  <c r="AI49" i="3"/>
  <c r="AH49" i="3"/>
  <c r="AG49" i="3"/>
  <c r="AI48" i="3"/>
  <c r="AH48" i="3"/>
  <c r="AG48" i="3"/>
  <c r="AI47" i="3"/>
  <c r="AH47" i="3"/>
  <c r="AJ47" i="3" s="1"/>
  <c r="AG47" i="3"/>
  <c r="AI46" i="3"/>
  <c r="AH46" i="3"/>
  <c r="AG46" i="3"/>
  <c r="AI45" i="3"/>
  <c r="AH45" i="3"/>
  <c r="AG45" i="3"/>
  <c r="AI44" i="3"/>
  <c r="AH44" i="3"/>
  <c r="AG44" i="3"/>
  <c r="AI43" i="3"/>
  <c r="AH43" i="3"/>
  <c r="AJ43" i="3" s="1"/>
  <c r="AG43" i="3"/>
  <c r="AI42" i="3"/>
  <c r="AH42" i="3"/>
  <c r="AG42" i="3"/>
  <c r="AI41" i="3"/>
  <c r="AG41" i="3"/>
  <c r="Q41" i="3"/>
  <c r="E41" i="3"/>
  <c r="E306" i="3" s="1"/>
  <c r="AI40" i="3"/>
  <c r="AH40" i="3"/>
  <c r="AG40" i="3"/>
  <c r="AJ40" i="3" s="1"/>
  <c r="AI39" i="3"/>
  <c r="AH39" i="3"/>
  <c r="AG39" i="3"/>
  <c r="AI38" i="3"/>
  <c r="AH38" i="3"/>
  <c r="AG38" i="3"/>
  <c r="AI37" i="3"/>
  <c r="AH37" i="3"/>
  <c r="AG37" i="3"/>
  <c r="AJ37" i="3" s="1"/>
  <c r="AI36" i="3"/>
  <c r="AH36" i="3"/>
  <c r="AG36" i="3"/>
  <c r="AJ36" i="3" s="1"/>
  <c r="AI35" i="3"/>
  <c r="AH35" i="3"/>
  <c r="AG35" i="3"/>
  <c r="AI34" i="3"/>
  <c r="AH34" i="3"/>
  <c r="AG34" i="3"/>
  <c r="AI33" i="3"/>
  <c r="AH33" i="3"/>
  <c r="AG33" i="3"/>
  <c r="AJ33" i="3" s="1"/>
  <c r="AI32" i="3"/>
  <c r="AH32" i="3"/>
  <c r="AG32" i="3"/>
  <c r="AJ32" i="3" s="1"/>
  <c r="AI31" i="3"/>
  <c r="AH31" i="3"/>
  <c r="AG31" i="3"/>
  <c r="AI30" i="3"/>
  <c r="AH30" i="3"/>
  <c r="AG30" i="3"/>
  <c r="AI29" i="3"/>
  <c r="AH29" i="3"/>
  <c r="AG29" i="3"/>
  <c r="AJ29" i="3" s="1"/>
  <c r="AI28" i="3"/>
  <c r="AH28" i="3"/>
  <c r="AG28" i="3"/>
  <c r="AJ28" i="3" s="1"/>
  <c r="AI27" i="3"/>
  <c r="AH27" i="3"/>
  <c r="AG27" i="3"/>
  <c r="AI26" i="3"/>
  <c r="AH26" i="3"/>
  <c r="AG26" i="3"/>
  <c r="AI25" i="3"/>
  <c r="AH25" i="3"/>
  <c r="AG25" i="3"/>
  <c r="AJ25" i="3" s="1"/>
  <c r="AI24" i="3"/>
  <c r="AH24" i="3"/>
  <c r="AG24" i="3"/>
  <c r="AJ24" i="3" s="1"/>
  <c r="AI23" i="3"/>
  <c r="AH23" i="3"/>
  <c r="AG23" i="3"/>
  <c r="AI22" i="3"/>
  <c r="AJ22" i="3" s="1"/>
  <c r="AH22" i="3"/>
  <c r="AG22" i="3"/>
  <c r="AI21" i="3"/>
  <c r="AJ21" i="3" s="1"/>
  <c r="AH21" i="3"/>
  <c r="AG21" i="3"/>
  <c r="AI20" i="3"/>
  <c r="AJ20" i="3" s="1"/>
  <c r="AH20" i="3"/>
  <c r="AG20" i="3"/>
  <c r="AI19" i="3"/>
  <c r="AJ19" i="3" s="1"/>
  <c r="AH19" i="3"/>
  <c r="AG19" i="3"/>
  <c r="AI18" i="3"/>
  <c r="AJ18" i="3" s="1"/>
  <c r="AH18" i="3"/>
  <c r="AG18" i="3"/>
  <c r="AI17" i="3"/>
  <c r="AJ17" i="3" s="1"/>
  <c r="AH17" i="3"/>
  <c r="AG17" i="3"/>
  <c r="AI16" i="3"/>
  <c r="AJ16" i="3" s="1"/>
  <c r="AH16" i="3"/>
  <c r="AG16" i="3"/>
  <c r="AI15" i="3"/>
  <c r="AH15" i="3"/>
  <c r="AJ15" i="3" s="1"/>
  <c r="AG15" i="3"/>
  <c r="AI14" i="3"/>
  <c r="AH14" i="3"/>
  <c r="AG14" i="3"/>
  <c r="AI13" i="3"/>
  <c r="AH13" i="3"/>
  <c r="AG13" i="3"/>
  <c r="AI12" i="3"/>
  <c r="AH12" i="3"/>
  <c r="AG12" i="3"/>
  <c r="AI11" i="3"/>
  <c r="AH11" i="3"/>
  <c r="AJ11" i="3" s="1"/>
  <c r="AG11" i="3"/>
  <c r="AI10" i="3"/>
  <c r="AH10" i="3"/>
  <c r="AG10" i="3"/>
  <c r="AI9" i="3"/>
  <c r="AH9" i="3"/>
  <c r="AG9" i="3"/>
  <c r="AI8" i="3"/>
  <c r="AH8" i="3"/>
  <c r="AG8" i="3"/>
  <c r="AI7" i="3"/>
  <c r="AH7" i="3"/>
  <c r="AJ7" i="3" s="1"/>
  <c r="AG7" i="3"/>
  <c r="AI6" i="3"/>
  <c r="AH6" i="3"/>
  <c r="AG6" i="3"/>
  <c r="AI5" i="3"/>
  <c r="AH5" i="3"/>
  <c r="AG5" i="3"/>
  <c r="AI4" i="3"/>
  <c r="AI306" i="3" s="1"/>
  <c r="AH4" i="3"/>
  <c r="AG4" i="3"/>
  <c r="AG306" i="3" l="1"/>
  <c r="AJ5" i="3"/>
  <c r="AJ9" i="3"/>
  <c r="AJ13" i="3"/>
  <c r="AJ23" i="3"/>
  <c r="AJ27" i="3"/>
  <c r="AJ31" i="3"/>
  <c r="AJ35" i="3"/>
  <c r="AJ39" i="3"/>
  <c r="AJ8" i="3"/>
  <c r="AJ12" i="3"/>
  <c r="AJ26" i="3"/>
  <c r="AJ30" i="3"/>
  <c r="AJ34" i="3"/>
  <c r="AJ38" i="3"/>
  <c r="AJ44" i="3"/>
  <c r="AJ48" i="3"/>
  <c r="AJ6" i="3"/>
  <c r="AJ10" i="3"/>
  <c r="AJ14" i="3"/>
  <c r="Q306" i="3"/>
  <c r="AH41" i="3"/>
  <c r="AJ41" i="3" s="1"/>
  <c r="AJ42" i="3"/>
  <c r="AJ46" i="3"/>
  <c r="AJ50" i="3"/>
  <c r="AJ54" i="3"/>
  <c r="AJ58" i="3"/>
  <c r="AJ62" i="3"/>
  <c r="AJ66" i="3"/>
  <c r="AJ70" i="3"/>
  <c r="AJ74" i="3"/>
  <c r="AJ78" i="3"/>
  <c r="AJ82" i="3"/>
  <c r="AJ86" i="3"/>
  <c r="AJ90" i="3"/>
  <c r="AJ52" i="3"/>
  <c r="AJ56" i="3"/>
  <c r="AJ60" i="3"/>
  <c r="AJ64" i="3"/>
  <c r="AJ68" i="3"/>
  <c r="AJ72" i="3"/>
  <c r="AJ76" i="3"/>
  <c r="AJ80" i="3"/>
  <c r="AJ84" i="3"/>
  <c r="AJ88" i="3"/>
  <c r="AJ92" i="3"/>
  <c r="AJ216" i="3"/>
  <c r="AJ220" i="3"/>
  <c r="AJ224" i="3"/>
  <c r="AJ228" i="3"/>
  <c r="AJ232" i="3"/>
  <c r="AJ236" i="3"/>
  <c r="AJ241" i="3"/>
  <c r="AJ245" i="3"/>
  <c r="AJ249" i="3"/>
  <c r="AJ252" i="3"/>
  <c r="AJ256" i="3"/>
  <c r="AJ260" i="3"/>
  <c r="AJ264" i="3"/>
  <c r="AJ268" i="3"/>
  <c r="AJ272" i="3"/>
  <c r="AJ276" i="3"/>
  <c r="AJ280" i="3"/>
  <c r="AJ284" i="3"/>
  <c r="AJ288" i="3"/>
  <c r="AJ292" i="3"/>
  <c r="AJ296" i="3"/>
  <c r="AJ300" i="3"/>
  <c r="AJ304" i="3"/>
  <c r="AJ215" i="3"/>
  <c r="AJ219" i="3"/>
  <c r="AJ223" i="3"/>
  <c r="AJ227" i="3"/>
  <c r="AJ231" i="3"/>
  <c r="AJ235" i="3"/>
  <c r="AJ251" i="3"/>
  <c r="AJ255" i="3"/>
  <c r="AJ259" i="3"/>
  <c r="AJ263" i="3"/>
  <c r="AJ267" i="3"/>
  <c r="AJ271" i="3"/>
  <c r="AJ275" i="3"/>
  <c r="AJ279" i="3"/>
  <c r="AJ283" i="3"/>
  <c r="AJ287" i="3"/>
  <c r="AJ291" i="3"/>
  <c r="AJ295" i="3"/>
  <c r="AJ299" i="3"/>
  <c r="AJ303" i="3"/>
  <c r="AJ45" i="3"/>
  <c r="AJ49" i="3"/>
  <c r="AJ53" i="3"/>
  <c r="AJ57" i="3"/>
  <c r="AJ61" i="3"/>
  <c r="AJ65" i="3"/>
  <c r="AJ69" i="3"/>
  <c r="AJ73" i="3"/>
  <c r="AJ77" i="3"/>
  <c r="AJ81" i="3"/>
  <c r="AJ85" i="3"/>
  <c r="AJ89" i="3"/>
  <c r="AJ93" i="3"/>
  <c r="AJ97" i="3"/>
  <c r="AJ101" i="3"/>
  <c r="AJ105" i="3"/>
  <c r="AJ109" i="3"/>
  <c r="AJ113" i="3"/>
  <c r="AJ117" i="3"/>
  <c r="AJ121" i="3"/>
  <c r="AJ125" i="3"/>
  <c r="AJ129" i="3"/>
  <c r="AJ133" i="3"/>
  <c r="AJ137" i="3"/>
  <c r="AJ141" i="3"/>
  <c r="AJ145" i="3"/>
  <c r="AJ149" i="3"/>
  <c r="AJ153" i="3"/>
  <c r="AJ157" i="3"/>
  <c r="AJ161" i="3"/>
  <c r="AJ165" i="3"/>
  <c r="AJ169" i="3"/>
  <c r="AJ173" i="3"/>
  <c r="AJ177" i="3"/>
  <c r="AJ181" i="3"/>
  <c r="AJ185" i="3"/>
  <c r="AJ189" i="3"/>
  <c r="AJ193" i="3"/>
  <c r="AJ197" i="3"/>
  <c r="AJ201" i="3"/>
  <c r="AJ205" i="3"/>
  <c r="AJ209" i="3"/>
  <c r="AJ213" i="3"/>
  <c r="AJ217" i="3"/>
  <c r="AJ221" i="3"/>
  <c r="AJ225" i="3"/>
  <c r="AJ229" i="3"/>
  <c r="AJ233" i="3"/>
  <c r="AJ237" i="3"/>
  <c r="AJ242" i="3"/>
  <c r="AJ246" i="3"/>
  <c r="AH250" i="3"/>
  <c r="AJ250" i="3" s="1"/>
  <c r="AJ253" i="3"/>
  <c r="AJ257" i="3"/>
  <c r="AJ261" i="3"/>
  <c r="AJ265" i="3"/>
  <c r="AJ269" i="3"/>
  <c r="AJ273" i="3"/>
  <c r="AJ277" i="3"/>
  <c r="AJ281" i="3"/>
  <c r="AJ285" i="3"/>
  <c r="AJ289" i="3"/>
  <c r="AJ293" i="3"/>
  <c r="AJ297" i="3"/>
  <c r="AJ301" i="3"/>
  <c r="AJ305" i="3"/>
  <c r="AJ96" i="3"/>
  <c r="AJ100" i="3"/>
  <c r="AJ104" i="3"/>
  <c r="AJ108" i="3"/>
  <c r="AJ112" i="3"/>
  <c r="AJ116" i="3"/>
  <c r="AJ120" i="3"/>
  <c r="AJ124" i="3"/>
  <c r="AJ128" i="3"/>
  <c r="AJ132" i="3"/>
  <c r="AJ136" i="3"/>
  <c r="AJ140" i="3"/>
  <c r="AJ144" i="3"/>
  <c r="AJ148" i="3"/>
  <c r="AJ152" i="3"/>
  <c r="AJ156" i="3"/>
  <c r="AJ160" i="3"/>
  <c r="AJ164" i="3"/>
  <c r="AJ95" i="3"/>
  <c r="AJ99" i="3"/>
  <c r="AJ103" i="3"/>
  <c r="AJ107" i="3"/>
  <c r="AJ111" i="3"/>
  <c r="AJ115" i="3"/>
  <c r="AJ119" i="3"/>
  <c r="AJ123" i="3"/>
  <c r="AJ127" i="3"/>
  <c r="AJ131" i="3"/>
  <c r="AJ135" i="3"/>
  <c r="AJ139" i="3"/>
  <c r="AJ143" i="3"/>
  <c r="AJ147" i="3"/>
  <c r="AJ151" i="3"/>
  <c r="AJ155" i="3"/>
  <c r="AJ159" i="3"/>
  <c r="AJ163" i="3"/>
  <c r="AJ167" i="3"/>
  <c r="AJ171" i="3"/>
  <c r="AJ175" i="3"/>
  <c r="AJ179" i="3"/>
  <c r="AJ183" i="3"/>
  <c r="AJ187" i="3"/>
  <c r="AJ191" i="3"/>
  <c r="AJ195" i="3"/>
  <c r="AJ199" i="3"/>
  <c r="AJ203" i="3"/>
  <c r="AJ207" i="3"/>
  <c r="AJ211" i="3"/>
  <c r="AJ4" i="3"/>
  <c r="AJ168" i="3"/>
  <c r="AJ172" i="3"/>
  <c r="AJ176" i="3"/>
  <c r="AJ180" i="3"/>
  <c r="AJ184" i="3"/>
  <c r="AJ188" i="3"/>
  <c r="AJ192" i="3"/>
  <c r="AJ196" i="3"/>
  <c r="AJ200" i="3"/>
  <c r="AJ204" i="3"/>
  <c r="AJ208" i="3"/>
  <c r="AJ212" i="3"/>
  <c r="AM125" i="2"/>
  <c r="AL125" i="2"/>
  <c r="AK125" i="2"/>
  <c r="AH125" i="2"/>
  <c r="AG125" i="2"/>
  <c r="AC125" i="2"/>
  <c r="R125" i="2"/>
  <c r="Q125" i="2"/>
  <c r="O125" i="2"/>
  <c r="N125" i="2"/>
  <c r="L125" i="2"/>
  <c r="K125" i="2"/>
  <c r="I125" i="2"/>
  <c r="H125" i="2"/>
  <c r="E125" i="2"/>
  <c r="C125" i="2"/>
  <c r="B125" i="2"/>
  <c r="AH306" i="3" l="1"/>
  <c r="AJ306" i="3"/>
  <c r="C29" i="1"/>
  <c r="D29" i="1"/>
  <c r="E29" i="1"/>
  <c r="F29" i="1"/>
  <c r="G29" i="1"/>
  <c r="H29" i="1"/>
  <c r="I29" i="1"/>
  <c r="J29" i="1"/>
  <c r="K29" i="1"/>
  <c r="L29" i="1"/>
  <c r="M29" i="1"/>
  <c r="N29" i="1"/>
  <c r="O29" i="1"/>
  <c r="P29" i="1"/>
  <c r="Q29" i="1"/>
  <c r="R29" i="1"/>
  <c r="S29" i="1"/>
  <c r="T29" i="1"/>
  <c r="U29" i="1"/>
  <c r="V29" i="1"/>
  <c r="W29" i="1"/>
  <c r="X29" i="1"/>
  <c r="Y29" i="1"/>
  <c r="Z29" i="1"/>
  <c r="AA29" i="1"/>
  <c r="AB29" i="1"/>
  <c r="AC29" i="1"/>
  <c r="AD29" i="1"/>
  <c r="AE29" i="1"/>
  <c r="AF29" i="1"/>
  <c r="AG29" i="1"/>
  <c r="AH29" i="1"/>
  <c r="AI29" i="1"/>
  <c r="AJ29" i="1"/>
  <c r="AK29" i="1"/>
  <c r="AL29" i="1"/>
  <c r="AM29" i="1"/>
  <c r="AN29" i="1"/>
  <c r="AO29" i="1"/>
  <c r="AP29" i="1"/>
  <c r="AQ29" i="1"/>
  <c r="AR29" i="1"/>
  <c r="AS29" i="1"/>
  <c r="AT29" i="1"/>
  <c r="AU29" i="1"/>
  <c r="AV29" i="1"/>
  <c r="AW29" i="1"/>
  <c r="AX29" i="1"/>
  <c r="AY29" i="1"/>
  <c r="AZ29" i="1"/>
  <c r="BA29" i="1"/>
  <c r="BB29" i="1"/>
  <c r="BC29" i="1"/>
  <c r="BD29" i="1"/>
  <c r="BE29" i="1"/>
  <c r="BF29" i="1"/>
  <c r="BG29" i="1"/>
  <c r="BH29" i="1"/>
  <c r="BI29" i="1"/>
  <c r="BJ29" i="1"/>
  <c r="BK29" i="1"/>
  <c r="BL29" i="1"/>
  <c r="BM29" i="1"/>
  <c r="BN29" i="1"/>
  <c r="BO29" i="1"/>
  <c r="BP29" i="1"/>
  <c r="BQ29" i="1"/>
  <c r="BR29" i="1"/>
  <c r="BS29" i="1"/>
  <c r="BT29" i="1"/>
  <c r="BU29" i="1"/>
  <c r="BV29" i="1"/>
  <c r="BW29" i="1"/>
  <c r="BX29" i="1"/>
  <c r="BY29" i="1"/>
  <c r="BZ29" i="1"/>
  <c r="CA29" i="1"/>
  <c r="CB29" i="1"/>
  <c r="CC29" i="1"/>
  <c r="CD29" i="1"/>
  <c r="CE29" i="1"/>
  <c r="CF29" i="1"/>
  <c r="CG29" i="1"/>
  <c r="CH29" i="1"/>
  <c r="B29" i="1"/>
  <c r="AH5" i="1" l="1"/>
  <c r="AJ5" i="1" s="1"/>
</calcChain>
</file>

<file path=xl/sharedStrings.xml><?xml version="1.0" encoding="utf-8"?>
<sst xmlns="http://schemas.openxmlformats.org/spreadsheetml/2006/main" count="6878" uniqueCount="4258">
  <si>
    <t>Önkormányzati törvényességi felügyeleti információs rendszer</t>
  </si>
  <si>
    <t>Döntések és törvényességi felhívások</t>
  </si>
  <si>
    <t>Jogszabálysértések</t>
  </si>
  <si>
    <t>Önkormányzati rendelet jogszabállyal való összehangjának bírósági felülvizsgálata</t>
  </si>
  <si>
    <t>Önkormányzati határozat elleni bírósági eljárások</t>
  </si>
  <si>
    <t>Önkormányzati határozathozatali kötelezettség elmulasztása</t>
  </si>
  <si>
    <t>Önkormányzati feladatellátási kötelezettség elmulasztása</t>
  </si>
  <si>
    <t>Önkormányzati rendelet Alaptörvénybe ütközése</t>
  </si>
  <si>
    <t>Törvényességi felügyeleti bírság</t>
  </si>
  <si>
    <t>Jogalkotási kötelezettség elmulasztása, pótlása</t>
  </si>
  <si>
    <t>Képviselő-testület összehívása</t>
  </si>
  <si>
    <t>Alaptörvénnyel ellentétesen működő képviselő-testület feloszlatása</t>
  </si>
  <si>
    <t>Helyi önkormányzati rendeletek</t>
  </si>
  <si>
    <t>Polgármester által hozott határozatok</t>
  </si>
  <si>
    <t>Képviselő-testület / megyei közgyűlés által hozott határozatok</t>
  </si>
  <si>
    <t>Képviselő-testületi bizottság által hozott határozatok</t>
  </si>
  <si>
    <t>Nemzetiségi önkormányzat által hozott határozatok</t>
  </si>
  <si>
    <t>Társulás által hozott határozatok</t>
  </si>
  <si>
    <t>Területfejlesztési tanács által hozott határozatok</t>
  </si>
  <si>
    <t>Részönkormányzat által hozott határozatok</t>
  </si>
  <si>
    <t>Megyei közgyűlés elnöke által hozott határozatok</t>
  </si>
  <si>
    <t>Egyéb törvényességi felhívások</t>
  </si>
  <si>
    <t>Normatív utasítások</t>
  </si>
  <si>
    <t>Döntések összesített adatai</t>
  </si>
  <si>
    <t>Törvényességi felhívások összesített adatai</t>
  </si>
  <si>
    <t>Az észlelt jogszabálysértések száma összesen</t>
  </si>
  <si>
    <t>A megsértett jogszabályhelyek megjelölése</t>
  </si>
  <si>
    <t>Bírósági indítványok száma</t>
  </si>
  <si>
    <t>Visszavont bírósági indítványok száma</t>
  </si>
  <si>
    <t>Érdemi vizsgálat nélkül elutasított indítványok száma</t>
  </si>
  <si>
    <t>Az önkormányzati rendelet vagy annak valamely rendelkezése jogszabályba ütközését megállapító bírósági határozatok száma</t>
  </si>
  <si>
    <t>Az indítványt érdemi vizsgálatot követően elutasító bírósági határozatok száma</t>
  </si>
  <si>
    <t>Önkormányzati határozat jogszabálysértő voltát megállapító bírósági határozatok száma</t>
  </si>
  <si>
    <t>Önkormányzati határozat végrehajtását felfüggesztő bírósági határozatok száma</t>
  </si>
  <si>
    <t>A határozathozatali kötelezettség elmulasztását megállapító és az önkormányzatot a határozat meghozatalára kötelező bírósági határozatok száma</t>
  </si>
  <si>
    <t>A határozathozatali kötelezettség kormányhivatal általi pótlásának elrendelése iránti kezdeményezések száma</t>
  </si>
  <si>
    <t>A határozathozatali kötelezettség kormányhivatal általi pótlását elrendelő bírósági határozatok száma</t>
  </si>
  <si>
    <t>A kormányhivatal által pótolt önkormányzati határozatok száma</t>
  </si>
  <si>
    <t>A feladatellátási kötelezettség elmulasztását megállapító és az önkormányzatot a feladatellátás biztosítására kötelező bírósági határozatok száma</t>
  </si>
  <si>
    <t>A Kormánynál kezdeményezett alkotmánybírósági indítványok száma összesen</t>
  </si>
  <si>
    <t>Indítványt elutasító alkotmánybírósági döntések száma</t>
  </si>
  <si>
    <t>Indítványt érdemi vizsgálat nélkül visszautasító alkotmánybírósági döntések száma</t>
  </si>
  <si>
    <t>Döntést megsemmisítő alkotmánybírósági döntések száma</t>
  </si>
  <si>
    <t>Eljárást megszüntető alkotmánybírósági döntések száma</t>
  </si>
  <si>
    <t>Törvényességi felügyeleti bírságot kiszabó döntések száma</t>
  </si>
  <si>
    <t>A kiszabott bírságok átlagos összege</t>
  </si>
  <si>
    <t>A törvényességi felügyeleti bírságot kiszabó döntésekkel szembeni felülvizsgálati kérelmek száma</t>
  </si>
  <si>
    <t>A kormányhivatal döntését megváltoztató bírósági határozatok száma</t>
  </si>
  <si>
    <t>A felülvizsgálati kérelmet elutasító bírósági határozatok száma</t>
  </si>
  <si>
    <t>Jogalkotási kötelezettség elmulasztásának megállapítására irányuló bírósági indítványok száma</t>
  </si>
  <si>
    <t>A jogalkotási kötelezettség elmulasztását megállapító bírósági határozatok száma</t>
  </si>
  <si>
    <t>A fővárosi és megyei kormányhivatal jogalkotási kötelezettség elmulasztásának megállapítása iránti indítványát elutasító bírósági határozatok száma</t>
  </si>
  <si>
    <t>A mulasztás fővárosi és megyei kormányhivatal által történő orvoslásának elrendelése iránti indítványok száma</t>
  </si>
  <si>
    <t>A mulasztás fővárosi és megyei kormányhivatal által történő orvoslásának elrendelése iránti indítványt elutasító bírósági határozatok száma</t>
  </si>
  <si>
    <t>A mulasztás fővárosi és megyei kormányhivatal által történő orvoslását elrendelő bírósági határozatok száma</t>
  </si>
  <si>
    <t>A fővárosi és megyei kormányhivatalok által megalkotott önkormányzati rendeletek száma</t>
  </si>
  <si>
    <t>A fővárosi és megyei kormányhivatalok által megalkotott önkormányzati rendeletek tárgya</t>
  </si>
  <si>
    <t>A fővárosi és megyei kormányhivatal képviselő-testület ülésének összehívása iránti kezdeményezéseinek száma</t>
  </si>
  <si>
    <t>A fővárosi és megyei kormányhivatal által összehívott képviselő-testületi ülések száma</t>
  </si>
  <si>
    <t>Alaptörvénnyel ellentétesen működő képviselő-testület feloszlatásának kezdeményezésére irányuló javaslatok száma</t>
  </si>
  <si>
    <t>Az Országgyűlés által Alaptörvénnyel ellentétes működés miatt feloszlatott képviselő-testületek</t>
  </si>
  <si>
    <t>Település, fővárosi kerület, megyei önkormányzat megnevezése</t>
  </si>
  <si>
    <t>Összes rendelet száma</t>
  </si>
  <si>
    <t>Törvényességi felhívások
száma</t>
  </si>
  <si>
    <t>Ebből az el nem fogadott felhívások száma</t>
  </si>
  <si>
    <t>Összes határozat száma</t>
  </si>
  <si>
    <t>Egyéb, a többi csoportba nem sorolható törvényességi felhívások száma</t>
  </si>
  <si>
    <t>Ebből az el nem fogadott törvényességi felhívások száma</t>
  </si>
  <si>
    <t>Polgármester, főpolgármester, megyei közgyűlés elnöke által kiadott normatív utasítások száma</t>
  </si>
  <si>
    <t>Jegyző által kiadott normatív utasítások száma</t>
  </si>
  <si>
    <t>Összes normatív utasítás száma</t>
  </si>
  <si>
    <t>Összes döntés száma (rendelet, határozat, normatív utasítás)</t>
  </si>
  <si>
    <t>Összes törvényességi felhívás száma</t>
  </si>
  <si>
    <t>Az összes el nem fogadott törvényességi felhívás száma</t>
  </si>
  <si>
    <t>Budapest Főváros Önkormányzata</t>
  </si>
  <si>
    <t>Budapest 01. kerület</t>
  </si>
  <si>
    <t>368/2011. (XII. 31.) Korm. rendelet 52. § (1) bekezdés c) pontja, 52. § (7) bekezdése, 59 § (1) bekezdése, 57. § (4) bekezdése</t>
  </si>
  <si>
    <t>Budapest 02. kerület</t>
  </si>
  <si>
    <t>Budapest 03. kerület</t>
  </si>
  <si>
    <t>Budapest 04. kerület</t>
  </si>
  <si>
    <t>2005. évi CLXIV. tv. 6. § (1) bek.; 2011. évi CLXXIX. tv. 95. § (3) bek.</t>
  </si>
  <si>
    <t>Budapest 05. kerület</t>
  </si>
  <si>
    <t>2011. évi CLXXIX. törvény 95. § (3) bek.</t>
  </si>
  <si>
    <t>Budapest 06. kerület</t>
  </si>
  <si>
    <t>2011. évi CLXXXIX. törvény 52.§ és 60.§</t>
  </si>
  <si>
    <t>Budapest 07. kerület</t>
  </si>
  <si>
    <t>Budapest 08. kerület</t>
  </si>
  <si>
    <t>Budapest 09. kerület</t>
  </si>
  <si>
    <t>Budapest 10. kerület</t>
  </si>
  <si>
    <t>Budapest 11. kerület</t>
  </si>
  <si>
    <t>Budapest 12. kerület</t>
  </si>
  <si>
    <t>Budapest 13. kerület</t>
  </si>
  <si>
    <t>Budapest 14. kerület</t>
  </si>
  <si>
    <t>2011. évi CLXXIX. törvény 95. § (2)-(3) bek.</t>
  </si>
  <si>
    <t>Budapest 15. kerület</t>
  </si>
  <si>
    <t>Budapest 16. kerület</t>
  </si>
  <si>
    <t>Budapest 17. kerület</t>
  </si>
  <si>
    <t>2011. évi CLXXIX. törvény 52. § (2)</t>
  </si>
  <si>
    <t>Budapest 18. kerület</t>
  </si>
  <si>
    <t>Budapest 19. kerület</t>
  </si>
  <si>
    <t>Budapest 20. kerület</t>
  </si>
  <si>
    <t>Budapest 21. kerület</t>
  </si>
  <si>
    <t>Budapest 22. kerület</t>
  </si>
  <si>
    <t>Budapest 23. kerület</t>
  </si>
  <si>
    <t>Országos Nemzetiségi Önkormányzatok</t>
  </si>
  <si>
    <t>Njtv. 91. § (2) és (5) bekezdései, 95. §  (1) és (3)-(4) bekezdései, 96. § (2) bekezdése, 102. § , 104. § (1) és (4) bekezdései, 112. § (1) bekezdése, Mötv. 71. § (6) bekezdése, Áht. 24. § (2)-(3) bekezdései, 23/2012. (IV. 25.( KIM rend. 2. §</t>
  </si>
  <si>
    <t>Összesen</t>
  </si>
  <si>
    <t>Ágasegyháza</t>
  </si>
  <si>
    <t>23/2012. KIM rendelet 1.§ (3)</t>
  </si>
  <si>
    <t>Akasztó</t>
  </si>
  <si>
    <t>Apostag</t>
  </si>
  <si>
    <t>Mötv.80.§(3)/Mötv. 143.§ (4) bekezdés f) pont/Mötv. 143.§ (2) bekezdés</t>
  </si>
  <si>
    <t>Bácsalmás</t>
  </si>
  <si>
    <t>Bácsbokod</t>
  </si>
  <si>
    <t>Bácsborsód</t>
  </si>
  <si>
    <t>Áht. 87.§ Áht. 91.§ (1)</t>
  </si>
  <si>
    <t>Bácsszentgyörgy</t>
  </si>
  <si>
    <t>Bácsszőlős</t>
  </si>
  <si>
    <t>Baja</t>
  </si>
  <si>
    <t>Ballószög</t>
  </si>
  <si>
    <t>Balotaszállás</t>
  </si>
  <si>
    <t>Bátmonostor</t>
  </si>
  <si>
    <t>Ht. 2. § (1) 27.,34.,43., 35. § (1) b),c), Jat. 2. (1), Vgvt. 1. melléklet 37., 38., 45. § (6), 44/D. § (7), 44/H. § (1), 44/F. § (3), 44/G. § (2)-(5), Korm.r. 6. § (2), (8), 9. § (1) Kvtv. 101. § (1), Njtv. 80. § (1)-(3), 90. §, 97. §</t>
  </si>
  <si>
    <t>Bátya</t>
  </si>
  <si>
    <t>Bócsa</t>
  </si>
  <si>
    <t>Mötv.43.§ (3), Bkr. 15-16.§, Mötv.14.§</t>
  </si>
  <si>
    <t>Borota</t>
  </si>
  <si>
    <t>Mötv. 43.§;Áht. 91.§ (1) bek.</t>
  </si>
  <si>
    <t>Bugac</t>
  </si>
  <si>
    <t>Bugacpusztaháza</t>
  </si>
  <si>
    <t>Bugac-Bugacpusztaháza</t>
  </si>
  <si>
    <t>Császártöltés</t>
  </si>
  <si>
    <t>Csátalja</t>
  </si>
  <si>
    <t>Csávoly</t>
  </si>
  <si>
    <t>Csengőd</t>
  </si>
  <si>
    <t>Áht. 91.§ (1) bek.</t>
  </si>
  <si>
    <t>Csikéria</t>
  </si>
  <si>
    <t>Csólyospálos</t>
  </si>
  <si>
    <t>Dávod</t>
  </si>
  <si>
    <t xml:space="preserve">Jat. 2. § (1), 5. § (1a), (4), 6. § (3), Szt. 92. § (1), 101. § (2) c), 102. §, 115/A. § (1), IRM  rendelet 52. § (4), 54. § (1), 55. § (1) </t>
  </si>
  <si>
    <t>Drágszél</t>
  </si>
  <si>
    <t>Dunaegyháza</t>
  </si>
  <si>
    <t>Mötv. 80.§ (2) bekezdés/Mötv. 143.§ (2) bekezdés/Mötv. 57.§ (1) bekezdés</t>
  </si>
  <si>
    <t>Dunafalva</t>
  </si>
  <si>
    <t>Dunapataj</t>
  </si>
  <si>
    <t>Dunaszentbenedek</t>
  </si>
  <si>
    <t>Dunatetétlen</t>
  </si>
  <si>
    <t>Dunavecse</t>
  </si>
  <si>
    <t>Ht. 35.§ (1) bekezdés e) pont/Ht. 35.§ e) pont/Jat. 2.§ (1) bekezdés/Ht. 1.§ (1) és 2.§ (1) bekezdései</t>
  </si>
  <si>
    <t>Dusnok</t>
  </si>
  <si>
    <t>Érsekcsanád</t>
  </si>
  <si>
    <t>Ht. 2. § (1) több pontja, 33. § (2), 35. § (1) c), 41. § (1), 42. § (1) f), (2), 44. § (1)</t>
  </si>
  <si>
    <t>Érsekhalma</t>
  </si>
  <si>
    <t>Fajsz</t>
  </si>
  <si>
    <t>Felsőlajos</t>
  </si>
  <si>
    <t>Felsőszentiván</t>
  </si>
  <si>
    <t>Jat. 5. § (4), Mötv. 60. §, 95. § (4), 23/2012.(IV.25.) KIM. R. 2. §, 1. § (1), (3),  Vgtv.4.§(2)d) és 44/C.§ (2)</t>
  </si>
  <si>
    <t>Foktő</t>
  </si>
  <si>
    <t>Mötv. 52.§(1) g) , SZMSZ, Mötv.41.§ (1)</t>
  </si>
  <si>
    <t>Fülöpháza</t>
  </si>
  <si>
    <t>Fülöpjakab</t>
  </si>
  <si>
    <t>Fülöpszállás</t>
  </si>
  <si>
    <t>Gara</t>
  </si>
  <si>
    <t>Gátér</t>
  </si>
  <si>
    <t>Géderlak</t>
  </si>
  <si>
    <t>Hajós</t>
  </si>
  <si>
    <t>Vgtv.4.§(2) d) és Vgtv 44/C.§ (2), Jat.5§ (4), Mötv.52.§(2) és 23/2012. KIM rend.1.§ (3)</t>
  </si>
  <si>
    <t>Harkakötöny</t>
  </si>
  <si>
    <t>Harta</t>
  </si>
  <si>
    <t>Helvécia</t>
  </si>
  <si>
    <t>Hercegszántó</t>
  </si>
  <si>
    <t>Homokmégy</t>
  </si>
  <si>
    <t>Vgtv.4.§(2)d) és Vgtv 44/C.§ (2), Jat.5§ (4), Mötv.52.§(2) és 23/2012. KIM rend.1.§ (3)</t>
  </si>
  <si>
    <t>Imrehegy</t>
  </si>
  <si>
    <t>Izsák</t>
  </si>
  <si>
    <t>Jakabszállás</t>
  </si>
  <si>
    <t>Jánoshalma</t>
  </si>
  <si>
    <t>Jászszentlászló</t>
  </si>
  <si>
    <t>Kalocsa</t>
  </si>
  <si>
    <t>Kaskantyú</t>
  </si>
  <si>
    <t>Katymár</t>
  </si>
  <si>
    <t>Mötv. 43.§ és Áht. 91§ (1)</t>
  </si>
  <si>
    <t>Kecel</t>
  </si>
  <si>
    <t>Kecskemét</t>
  </si>
  <si>
    <t>Kelebia</t>
  </si>
  <si>
    <t>Kéleshalom</t>
  </si>
  <si>
    <t>Mötv. 43.§</t>
  </si>
  <si>
    <t>Kerekegyháza</t>
  </si>
  <si>
    <t>Kiskőrös</t>
  </si>
  <si>
    <t>Kiskunfélegyháza</t>
  </si>
  <si>
    <t>Kiskunhalas</t>
  </si>
  <si>
    <t>helyi vagyonrendelet; 4/2013. (I.11.) korm. rendelet 22.§ (2) bek. a), 50.§; 2000. évi C.tv. 14.§ (4) bek.</t>
  </si>
  <si>
    <t>Kiskunmajsa</t>
  </si>
  <si>
    <t>Kkt. 32.§ (6) bekezdés/Étv. 9.§ (2) bekezdés és a 314/2012.(XI.8.) Korm. Rendelet 11.§ (3) bekezdés és 5-6. mellélkeletei/Ptk. 6:95.§</t>
  </si>
  <si>
    <t>Kisszállás</t>
  </si>
  <si>
    <t>Mötv. 14.§ (2) bek. a)</t>
  </si>
  <si>
    <t>Kömpöc</t>
  </si>
  <si>
    <t>Kunadacs</t>
  </si>
  <si>
    <t>Kunbaja</t>
  </si>
  <si>
    <t>Vgtv.4.§(2) d)és Vgtv 44/C.§ (2), Jat.5§ (4)</t>
  </si>
  <si>
    <t>Kunbaracs</t>
  </si>
  <si>
    <t>Mötv. 53.§ (1);48.§ (4);53.§ (3); 59.§ (2); 82.§ (3); 84.§ (2);Áht. 2.§ (1); 61/2009.(XII.14.) Korm.rendelet 127.§ (1); Nsztv. 92.§; IRM rendelet 100.§ (2)</t>
  </si>
  <si>
    <t>Kunfehértó</t>
  </si>
  <si>
    <t>Kunpeszér</t>
  </si>
  <si>
    <t>Kunszállás</t>
  </si>
  <si>
    <t>Kunszentmiklós</t>
  </si>
  <si>
    <t>Sztv. 92.§ (1)-(2) bekezdések;115.§ (1)-(2)bekezdések</t>
  </si>
  <si>
    <t>Ladánybene</t>
  </si>
  <si>
    <t>Lajosmizse</t>
  </si>
  <si>
    <t>Lakitelek</t>
  </si>
  <si>
    <t>338/2011.(XII.29.)Korm.rendelet 4.§ (1), (2).(3)23/2012.(IV.25.) KIM rendelet, Mötv.49.§(3) Mötv.46.§, 48.§ 49.§,36.§ 52.§ 32.§,53-54.§</t>
  </si>
  <si>
    <t>Madaras</t>
  </si>
  <si>
    <t>Vgtv.4.§(2) d) és Vgtv 44/C.§ (2), Jat.5§ (4)</t>
  </si>
  <si>
    <t>Mátételke</t>
  </si>
  <si>
    <t>Mélykút</t>
  </si>
  <si>
    <t>Miske</t>
  </si>
  <si>
    <t>Móricgát</t>
  </si>
  <si>
    <t>Nagybaracska</t>
  </si>
  <si>
    <t>Nemesnádudvar</t>
  </si>
  <si>
    <t>Nyárlőrinc</t>
  </si>
  <si>
    <t>Ordas</t>
  </si>
  <si>
    <t>Mötv.74.§(1)</t>
  </si>
  <si>
    <t>Orgovány</t>
  </si>
  <si>
    <t>23/2012. KIM rendelet 2§</t>
  </si>
  <si>
    <t>Öregcsertő</t>
  </si>
  <si>
    <t>Vgtv.4.§(2) d) és Vgtv 44/C.§ (2), Jat.5§ (4), Mötv.52.§(2) és 23/2012. KIM rend.1.§ (3), Mötv.95.§ (3)</t>
  </si>
  <si>
    <t>Páhi</t>
  </si>
  <si>
    <t>Mötv.52.§(2) és 23/2012. KIM rend.1.§ (3)</t>
  </si>
  <si>
    <t>150000,-</t>
  </si>
  <si>
    <t>Pálmonostora</t>
  </si>
  <si>
    <t>Petőfiszállás</t>
  </si>
  <si>
    <t>Pirtó</t>
  </si>
  <si>
    <t>Rém</t>
  </si>
  <si>
    <t>Solt</t>
  </si>
  <si>
    <t>Soltszentimre</t>
  </si>
  <si>
    <t>100000,-</t>
  </si>
  <si>
    <t>Soltvadkert</t>
  </si>
  <si>
    <t>Sükösd</t>
  </si>
  <si>
    <t>Szabadszállás</t>
  </si>
  <si>
    <t>Szakmár</t>
  </si>
  <si>
    <t>Szalkszentmárton</t>
  </si>
  <si>
    <t>Szank</t>
  </si>
  <si>
    <t>Áht. 26.§ (1) bekezdés, Njt.114.§ (1) bekezdés d) pont/Áht. 23.§ (2) bekezdés ab) és bb) pontok</t>
  </si>
  <si>
    <t>Szentkirály</t>
  </si>
  <si>
    <t>Szeremle</t>
  </si>
  <si>
    <t>Tabdi</t>
  </si>
  <si>
    <t>Tass</t>
  </si>
  <si>
    <t>Tataháza</t>
  </si>
  <si>
    <t>Tázlár</t>
  </si>
  <si>
    <t>Mötv43.§ (3)</t>
  </si>
  <si>
    <t>Tiszaalpár</t>
  </si>
  <si>
    <t>Tiszakécske</t>
  </si>
  <si>
    <t>Tiszaug</t>
  </si>
  <si>
    <t>Tompa</t>
  </si>
  <si>
    <t>Újsolt</t>
  </si>
  <si>
    <t>Vgtv.44/c§(2)</t>
  </si>
  <si>
    <t>Újtelek</t>
  </si>
  <si>
    <t>Uszód</t>
  </si>
  <si>
    <t>Városföld</t>
  </si>
  <si>
    <t>Mötv. 43.§;Mötv. 14.§ (2) bek. a)</t>
  </si>
  <si>
    <t>Vaskút</t>
  </si>
  <si>
    <t>Ht. 2. § (1) több pontja, 39. § (1), 35. § (1) b) és c), Jat. 2. § (1), Vgtv. 1 melléklet 37. és 38. pont</t>
  </si>
  <si>
    <t>Zsana</t>
  </si>
  <si>
    <t>Bács-Kiskun Megyei Önkormányzat</t>
  </si>
  <si>
    <t>Abaliget</t>
  </si>
  <si>
    <t>Adorjás</t>
  </si>
  <si>
    <t>2012.évi CLXXXV.tv. 88.§ (4)bek.</t>
  </si>
  <si>
    <t>Ág</t>
  </si>
  <si>
    <t xml:space="preserve">Mötv.54.§; 23/2012. (IV.25.) KIM rendelet </t>
  </si>
  <si>
    <t>Almamellék</t>
  </si>
  <si>
    <t>Htv.  11. §, 24. §, 6. § d) pont.;  2010. évi CXXX. tv. 3. §</t>
  </si>
  <si>
    <t>Almáskeresztúr</t>
  </si>
  <si>
    <t>Alsómocsolád</t>
  </si>
  <si>
    <t>Alsószentmárton</t>
  </si>
  <si>
    <t xml:space="preserve">Mötv. 71. § (4) bekezdés b) pontja; Mötv. 71. § (6) bekezdés </t>
  </si>
  <si>
    <t>Apátvarasd</t>
  </si>
  <si>
    <t>Htv. több rendelkezése; 2012.évi CLXXXV.tv. 88.§ (4)bek.</t>
  </si>
  <si>
    <t xml:space="preserve">Aranyosgadány  </t>
  </si>
  <si>
    <t xml:space="preserve">Áta  </t>
  </si>
  <si>
    <t>Mötv. 41-57.§ 143.§; 2012.évi CLXXXV.tv. 88.§ (4)bek.</t>
  </si>
  <si>
    <t>Babarc</t>
  </si>
  <si>
    <t>Babarcszőlős</t>
  </si>
  <si>
    <t xml:space="preserve">Mötv. 54.§;23/2012. (IV.25.) KIM rendelet; Mötv. 52. § (2) bekezdése  </t>
  </si>
  <si>
    <t>Bakóca</t>
  </si>
  <si>
    <t>Bakonya</t>
  </si>
  <si>
    <t>Baksa</t>
  </si>
  <si>
    <t>Bánfa</t>
  </si>
  <si>
    <t>Mötv.52.§ (2)bek.,23/2012.(IV.25.) KIM rendelet 1.§(3) bek., 338/2011.(XII.29.)Korm.r. 4.§ (5)bek.; 2012.évi CLXXXV.tv. 88.§ (4)bek.</t>
  </si>
  <si>
    <t>Bár</t>
  </si>
  <si>
    <t>Áht. 91. § (1) bekezdés</t>
  </si>
  <si>
    <t>Baranya Megyei Önkormányzat</t>
  </si>
  <si>
    <t>Nektv. 106.§ (10) bek.</t>
  </si>
  <si>
    <t>Baranyahídvég</t>
  </si>
  <si>
    <t>Baranyajenő</t>
  </si>
  <si>
    <t>Htv. több rendelkezése; Jat.3.§</t>
  </si>
  <si>
    <t>Baranyaszentgyörgy</t>
  </si>
  <si>
    <t>2012.évi CLXXXV.tv. 88.§ (4)bek.; 1995. évi LVII.tv. 45.§ (6) bek.</t>
  </si>
  <si>
    <t>Basal</t>
  </si>
  <si>
    <t>Belvárdgyula</t>
  </si>
  <si>
    <t>Mötv. 58. § (1) és 79. § (2); 2012.évi CLXXXV.tv. 88.§ (4)bek.</t>
  </si>
  <si>
    <t xml:space="preserve">Beremend  </t>
  </si>
  <si>
    <t>Htv. 7. § e) pont, 6. § d) pont</t>
  </si>
  <si>
    <t>Berkesd</t>
  </si>
  <si>
    <t>Besence</t>
  </si>
  <si>
    <t>Mötv. 36. § (1) bekezdés h) pont; 1995. évi LVII.tv. 45.§ (6) bek.</t>
  </si>
  <si>
    <t>Bezedek</t>
  </si>
  <si>
    <t>Áht. 91. § (1) bekezdés; 1995. évi LVII.tv. 45.§ (6) bek.</t>
  </si>
  <si>
    <t xml:space="preserve">Bicsérd   </t>
  </si>
  <si>
    <t>Htv. 37.§ (2), 2010.évi CXXIII.tv, 2003.évi XCII.tv</t>
  </si>
  <si>
    <t xml:space="preserve">Bikal  </t>
  </si>
  <si>
    <t>Birján</t>
  </si>
  <si>
    <t>Bisse</t>
  </si>
  <si>
    <t>Boda</t>
  </si>
  <si>
    <t xml:space="preserve">Htv.52.§ 56.pont,35.§ (2), 37.§(2),Htv.39.§,7.§ e)pont,52.§ 22.pont,Htv.11.§ (1), 12.§, 18.§, 24.§, 6.§ a) pont </t>
  </si>
  <si>
    <t>Bodolyabér</t>
  </si>
  <si>
    <t xml:space="preserve">Bogád  </t>
  </si>
  <si>
    <t>1995. évi LVII.tv. 45.§ (6) bek.</t>
  </si>
  <si>
    <t>Bogádmindszent</t>
  </si>
  <si>
    <t>Bogdása</t>
  </si>
  <si>
    <t>Boldogasszonyfa</t>
  </si>
  <si>
    <t xml:space="preserve">Htv. 6. § d) pontja </t>
  </si>
  <si>
    <t>Bóly</t>
  </si>
  <si>
    <t>Mötv. 58. § (1) és 79. § (2)</t>
  </si>
  <si>
    <t xml:space="preserve">Borjád   </t>
  </si>
  <si>
    <t>Bosta</t>
  </si>
  <si>
    <t>Botykapeterd</t>
  </si>
  <si>
    <t>Bükkösd</t>
  </si>
  <si>
    <t>Htv.több rendelkezése</t>
  </si>
  <si>
    <t>Bürüs</t>
  </si>
  <si>
    <t>Cún</t>
  </si>
  <si>
    <t>Htv. több rendelkezése; 1995. évi LVII.tv. 45.§ (6) bek.</t>
  </si>
  <si>
    <t>Csányoszró</t>
  </si>
  <si>
    <t xml:space="preserve">Csarnóta </t>
  </si>
  <si>
    <t>Csebény</t>
  </si>
  <si>
    <t>Htv.24. §, 2010. évi CXXX. tv. 3. §</t>
  </si>
  <si>
    <t>Cserdi</t>
  </si>
  <si>
    <t xml:space="preserve">Cserkút </t>
  </si>
  <si>
    <t xml:space="preserve">Csertő </t>
  </si>
  <si>
    <t xml:space="preserve">Csonkamindszent </t>
  </si>
  <si>
    <t>Dencsháza</t>
  </si>
  <si>
    <t>Mötv.52.§ (2)bek.,23/2012.(IV.25.) KIM  rendelet 1.§(3)bek, 338/2011.(XII.29.) Korm.r. 4.§ (5)bek.; 2012.évi CLXXXV.tv. 88.§ (4)bek.</t>
  </si>
  <si>
    <t xml:space="preserve">Dinnyeberki </t>
  </si>
  <si>
    <t>Htv. 35.§ (2),37.§ (2),3.§ (2),39/D.§,39.§ (1)bek.</t>
  </si>
  <si>
    <t xml:space="preserve">Diósviszló </t>
  </si>
  <si>
    <t xml:space="preserve">Drávacsehi </t>
  </si>
  <si>
    <t>Drávacsepely</t>
  </si>
  <si>
    <t>Mötv. 74. § (1) bek.; Htv. több rendelkezése; Jat. 3. §; 2012.évi CLXXXV.tv. 88.§ (4)bek.; 1995. évi LVII.tv. 45.§ (6) bek.</t>
  </si>
  <si>
    <t>Drávafok</t>
  </si>
  <si>
    <t xml:space="preserve">Drávaiványi  </t>
  </si>
  <si>
    <t>Drávakeresztúr</t>
  </si>
  <si>
    <t xml:space="preserve">Htv. több rendelkezése; Pttv. 4/A. § (1) bekezdés; Mötv. 52. § (2) bekezdés  </t>
  </si>
  <si>
    <t xml:space="preserve">Drávapalkonya </t>
  </si>
  <si>
    <t>Drávapiski</t>
  </si>
  <si>
    <t>Mötv. 74. § (1) bek.; Htv. több rendelkezése; Jat. 3. §; 1995. évi LVII.tv. 45.§ (6) bek.</t>
  </si>
  <si>
    <t xml:space="preserve">Drávaszabolcs </t>
  </si>
  <si>
    <t>Mötv. 54.§</t>
  </si>
  <si>
    <t>Drávaszerdahely</t>
  </si>
  <si>
    <t xml:space="preserve">Drávasztára  </t>
  </si>
  <si>
    <t>Htv. több rendelkezése; 46/2014. (IX. 25.) BM rendelet 7. § (1) bek.;</t>
  </si>
  <si>
    <t>Dunaszekcső</t>
  </si>
  <si>
    <t>Egerág</t>
  </si>
  <si>
    <t>Egyházasharaszti</t>
  </si>
  <si>
    <t xml:space="preserve">Egyházaskozár  </t>
  </si>
  <si>
    <t>Ellend</t>
  </si>
  <si>
    <t>Endrőc</t>
  </si>
  <si>
    <t>Erdősmárok</t>
  </si>
  <si>
    <t>Erdősmecske</t>
  </si>
  <si>
    <t>Mötv. 52.§ (2) bek.</t>
  </si>
  <si>
    <t xml:space="preserve">Erzsébet  </t>
  </si>
  <si>
    <t>Htv. 24.§,25.§ 2003. évi CXII. törvény 134.§ (1)</t>
  </si>
  <si>
    <t>Fazekasboda</t>
  </si>
  <si>
    <t>Feked</t>
  </si>
  <si>
    <t>Felsőegerszeg</t>
  </si>
  <si>
    <t>Felsőszentmárton</t>
  </si>
  <si>
    <t xml:space="preserve">Htv. több rendelkezése; Mötv. 52. § (2) bek. ,54.§; Nektv. 80. § (2) bekezdés </t>
  </si>
  <si>
    <t xml:space="preserve">Garé </t>
  </si>
  <si>
    <t>Gerde</t>
  </si>
  <si>
    <t>Gerényes</t>
  </si>
  <si>
    <t xml:space="preserve">Geresdlak </t>
  </si>
  <si>
    <t xml:space="preserve">Htv. több rendelkezése, 2003. évi LXXXIX. törvény 12.§ (3) </t>
  </si>
  <si>
    <t>Gilvánfa</t>
  </si>
  <si>
    <t xml:space="preserve">Gordisa </t>
  </si>
  <si>
    <t>Gödre</t>
  </si>
  <si>
    <t>Görcsöny</t>
  </si>
  <si>
    <t>Görcsönydoboka</t>
  </si>
  <si>
    <t>Gyód</t>
  </si>
  <si>
    <t xml:space="preserve">Gyöngyfa  </t>
  </si>
  <si>
    <t>Gyöngyösmellék</t>
  </si>
  <si>
    <t xml:space="preserve">Harkány </t>
  </si>
  <si>
    <t xml:space="preserve">Hásságy </t>
  </si>
  <si>
    <t xml:space="preserve">Hegyhátmaróc  </t>
  </si>
  <si>
    <t>Hegyszentmárton</t>
  </si>
  <si>
    <t>Helesfa</t>
  </si>
  <si>
    <t xml:space="preserve">Hetvehely  </t>
  </si>
  <si>
    <t>Hidas</t>
  </si>
  <si>
    <t>Himesháza</t>
  </si>
  <si>
    <t>Hirics</t>
  </si>
  <si>
    <t>Hobol</t>
  </si>
  <si>
    <t>Mötv.52.§ (2) bej.;,23/2012.(IV.25.) KIM rendelet 1.§(3)bek., 338/2011.(XII.29.) Korm.r.  4.§ (5)bek.; 2012.évi CLXXXV.tv. 88.§ (4)bek.</t>
  </si>
  <si>
    <t>Homorúd</t>
  </si>
  <si>
    <t>Horváthertelend</t>
  </si>
  <si>
    <t>Htv. 24. §</t>
  </si>
  <si>
    <t>Hosszúhetény</t>
  </si>
  <si>
    <t>Husztót</t>
  </si>
  <si>
    <t>Ibafa</t>
  </si>
  <si>
    <t>Htv. 24. §-a, 2010. évi CXXX. tv. 3. §</t>
  </si>
  <si>
    <t xml:space="preserve">Illocska  </t>
  </si>
  <si>
    <t>Ipacsfa</t>
  </si>
  <si>
    <t xml:space="preserve">Ivánbattyán </t>
  </si>
  <si>
    <t>Ivándárda</t>
  </si>
  <si>
    <t>Áht. 91. § (1) bekezdés; 2012.évi CLXXXV.tv. 88.§ (4)bek.; 1995. évi LVII.tv. 45.§ (6) bek.</t>
  </si>
  <si>
    <t xml:space="preserve">Kacsóta </t>
  </si>
  <si>
    <t xml:space="preserve">Kákics  </t>
  </si>
  <si>
    <t>Kárász</t>
  </si>
  <si>
    <t>2003. évi LXXXIX. törvény 11.§ (2), 12.§ (3) , 2003. évi CXII. törvény 10.§ (1),1995. évi LIII. törvény 58.§ (2) bek; 2012.évi CLXXXV.tv. 88.§ (4)bek.</t>
  </si>
  <si>
    <t xml:space="preserve">Kásád  </t>
  </si>
  <si>
    <t>Mötv. 57. § (1) és 39. § (3) és 37. §; 1995. évi LVII.tv. 45.§ (6) bek.</t>
  </si>
  <si>
    <t>Katádfa</t>
  </si>
  <si>
    <t xml:space="preserve">Kátoly  </t>
  </si>
  <si>
    <t xml:space="preserve">Kékesd  </t>
  </si>
  <si>
    <t>Kémes</t>
  </si>
  <si>
    <t>Kemse</t>
  </si>
  <si>
    <t>Keszü</t>
  </si>
  <si>
    <t>Kétújfalu</t>
  </si>
  <si>
    <t xml:space="preserve">Királyegyháza  </t>
  </si>
  <si>
    <t>Kisasszonyfa</t>
  </si>
  <si>
    <t>Kisbeszterce</t>
  </si>
  <si>
    <t xml:space="preserve">Kisbudmér   </t>
  </si>
  <si>
    <t>Mötv. 58. § (1) és 79. § (2);Jat. 3. §; Htv. 6. § 12. §, 18. § 24. § 39. § (1)</t>
  </si>
  <si>
    <t>Kisdér</t>
  </si>
  <si>
    <t>Kisdobsza</t>
  </si>
  <si>
    <t>Kishajmás</t>
  </si>
  <si>
    <t>Kisharsány</t>
  </si>
  <si>
    <t>Kisherend</t>
  </si>
  <si>
    <t>Kisjakabfalva</t>
  </si>
  <si>
    <t>Kiskassa</t>
  </si>
  <si>
    <t xml:space="preserve">Kislippó  </t>
  </si>
  <si>
    <t xml:space="preserve">Kisnyárád  </t>
  </si>
  <si>
    <t xml:space="preserve">Kistamási </t>
  </si>
  <si>
    <t xml:space="preserve">Kistapolca  </t>
  </si>
  <si>
    <t>Kistótfalu</t>
  </si>
  <si>
    <t>Kisvaszar</t>
  </si>
  <si>
    <t>Kisszentmárton</t>
  </si>
  <si>
    <t xml:space="preserve">Komló </t>
  </si>
  <si>
    <t>Kórós</t>
  </si>
  <si>
    <t>Kovácshida</t>
  </si>
  <si>
    <t>Htv. több rendelkezése; Jat. 3. §; 2012.évi CLXXXV.tv. 88.§ (4)bek.; 1995. évi LVII.tv. 45.§ (6) bek.</t>
  </si>
  <si>
    <t>Kovácsszénája</t>
  </si>
  <si>
    <t>Kozármisleny</t>
  </si>
  <si>
    <t>Köblény</t>
  </si>
  <si>
    <t>Kökény</t>
  </si>
  <si>
    <t>Kölked</t>
  </si>
  <si>
    <t>Kővágószőlős</t>
  </si>
  <si>
    <t>Kővágótöttös</t>
  </si>
  <si>
    <t xml:space="preserve">Lánycsók  </t>
  </si>
  <si>
    <t xml:space="preserve">Lapáncsa  </t>
  </si>
  <si>
    <t>Liget</t>
  </si>
  <si>
    <t xml:space="preserve">Mötv. 54.§  </t>
  </si>
  <si>
    <t>Lippó</t>
  </si>
  <si>
    <t>Liptód</t>
  </si>
  <si>
    <t>Lothárd</t>
  </si>
  <si>
    <t>Lovászhetény</t>
  </si>
  <si>
    <t>Htv. 24.§, 37.§ (2) bek.; 2012.évi CLXXXV.tv. 88.§ (4)bek.</t>
  </si>
  <si>
    <t>Lúzsok</t>
  </si>
  <si>
    <t xml:space="preserve">Mágocs  </t>
  </si>
  <si>
    <t xml:space="preserve">Magyarbóly  </t>
  </si>
  <si>
    <t xml:space="preserve">Magyaregregy </t>
  </si>
  <si>
    <t>Magyarhertelend</t>
  </si>
  <si>
    <t>Mötv. 46.§ (1), 1993. évi III. törvény 92.§ (1) bekezdés b)pont.</t>
  </si>
  <si>
    <t>Magyarlukafa</t>
  </si>
  <si>
    <t>Htv. 11. § (2)-(3) bek., 31. §, 6. § d) pont.; 2003. évi XCII tv. 10. § (1) bek., és 134. § (1) bek.; 2012.évi CLXXXV.tv. 88.§ (4)bek.</t>
  </si>
  <si>
    <t>Magyarmecske</t>
  </si>
  <si>
    <t xml:space="preserve">Magyarsarlós   </t>
  </si>
  <si>
    <t>Magyarszék</t>
  </si>
  <si>
    <t>Mötv. 35.§ (1) bek.</t>
  </si>
  <si>
    <t>Magyartelek</t>
  </si>
  <si>
    <t>Majs</t>
  </si>
  <si>
    <t>Mánfa</t>
  </si>
  <si>
    <t>Maráza</t>
  </si>
  <si>
    <t>Márfa</t>
  </si>
  <si>
    <t xml:space="preserve">Máriakéménd </t>
  </si>
  <si>
    <t>Markóc</t>
  </si>
  <si>
    <t xml:space="preserve">Marócsa  </t>
  </si>
  <si>
    <t>Márok</t>
  </si>
  <si>
    <t>Martonfa</t>
  </si>
  <si>
    <t>Htv. 24.§</t>
  </si>
  <si>
    <t>Matty</t>
  </si>
  <si>
    <t>Máza</t>
  </si>
  <si>
    <t>Mecseknádasd</t>
  </si>
  <si>
    <t>Mötv. 52.§ (2) bek.,54.§., 80. § (2)bek., Htv. több rendelkezése; 2012.évi CLXXXV.tv. 88.§ (4)bek.</t>
  </si>
  <si>
    <t>Mecsekpölöske</t>
  </si>
  <si>
    <t xml:space="preserve">Mekényes  </t>
  </si>
  <si>
    <t>Merenye</t>
  </si>
  <si>
    <t>Meződ</t>
  </si>
  <si>
    <t>Mindszentgodisa</t>
  </si>
  <si>
    <t xml:space="preserve">Mohács  </t>
  </si>
  <si>
    <t xml:space="preserve">Molvány </t>
  </si>
  <si>
    <t xml:space="preserve">Monyoród </t>
  </si>
  <si>
    <t>Mozsgó</t>
  </si>
  <si>
    <t xml:space="preserve">Nagybudmér  </t>
  </si>
  <si>
    <t>Nagycsány</t>
  </si>
  <si>
    <t>Nagydobsza</t>
  </si>
  <si>
    <t xml:space="preserve">Nagyhajmás  </t>
  </si>
  <si>
    <t>Nagyharsány</t>
  </si>
  <si>
    <t xml:space="preserve">Nagykozár   </t>
  </si>
  <si>
    <t>Nagynyárád</t>
  </si>
  <si>
    <t xml:space="preserve">Nagypall </t>
  </si>
  <si>
    <t xml:space="preserve">Nagypeterd  </t>
  </si>
  <si>
    <t>Nagytótfalu</t>
  </si>
  <si>
    <t>Nagyváty</t>
  </si>
  <si>
    <t xml:space="preserve">Nemeske </t>
  </si>
  <si>
    <t>Nyugotszenterzsébet</t>
  </si>
  <si>
    <t>Óbánya</t>
  </si>
  <si>
    <t>Mötv.2.§ (1)bek. 52.§ (2) bek., 54.§, 80. § (2) bek., Htv. több rendelkezése; 2003. évi XCII. törvény 134. §; 2012.évi CLXXXV.tv. 88.§ (4)bek.</t>
  </si>
  <si>
    <t>Ócsárd</t>
  </si>
  <si>
    <t>Ófalu</t>
  </si>
  <si>
    <t>Mötv. 52.§ (2) bek., 54.§; 2012.évi CLXXXV.tv. 88.§ (4)bek.</t>
  </si>
  <si>
    <t xml:space="preserve">Okorág  </t>
  </si>
  <si>
    <t xml:space="preserve">Okorvölgy  </t>
  </si>
  <si>
    <t>Olasz</t>
  </si>
  <si>
    <t>Old</t>
  </si>
  <si>
    <t>Orfű</t>
  </si>
  <si>
    <t>Oroszló</t>
  </si>
  <si>
    <t>Ózdfalu</t>
  </si>
  <si>
    <t>Palé</t>
  </si>
  <si>
    <t>Palkonya</t>
  </si>
  <si>
    <t>Palotabozsok</t>
  </si>
  <si>
    <t>Htv. több rendelkezése;Art. 134. §</t>
  </si>
  <si>
    <t>Páprád</t>
  </si>
  <si>
    <t>Patapoklosi</t>
  </si>
  <si>
    <t xml:space="preserve">Pécs </t>
  </si>
  <si>
    <t>Pécsbagota</t>
  </si>
  <si>
    <t>Pécsdevecser</t>
  </si>
  <si>
    <t>Pécsudvard</t>
  </si>
  <si>
    <t>Pécsvárad</t>
  </si>
  <si>
    <t>Mötv. 43.§(3) bek., 79.§ (2)bek.; 2012.évi CLXXXV.tv. 88.§ (4)bek.</t>
  </si>
  <si>
    <t xml:space="preserve">Pellérd  </t>
  </si>
  <si>
    <t xml:space="preserve">Pereked  </t>
  </si>
  <si>
    <t>Peterd</t>
  </si>
  <si>
    <t xml:space="preserve">Pettend </t>
  </si>
  <si>
    <t>Piskó</t>
  </si>
  <si>
    <t xml:space="preserve">Pócsa   </t>
  </si>
  <si>
    <t>Pogány</t>
  </si>
  <si>
    <t>Mötv. 41-57.§ 143.§; 1995. évi LVII.tv. 45.§ (6) bek.</t>
  </si>
  <si>
    <t xml:space="preserve">Rádfalva </t>
  </si>
  <si>
    <t>Regenye</t>
  </si>
  <si>
    <t xml:space="preserve">Romonya  </t>
  </si>
  <si>
    <t>Rózsafa</t>
  </si>
  <si>
    <t>Mötv.52.§ (2)bek.,23/2012.(IV.25.) KIM rendelet 1.§(3) bek., 338/2011.(XII.29.)Korm.r.  4.§ (5) bek.; 2012.évi CLXXXV.tv. 88.§ (4)bek.</t>
  </si>
  <si>
    <t>Sámod</t>
  </si>
  <si>
    <t>Sárok</t>
  </si>
  <si>
    <t>Sásd</t>
  </si>
  <si>
    <t>Sátorhely</t>
  </si>
  <si>
    <t xml:space="preserve">Sellye  </t>
  </si>
  <si>
    <t>Siklós</t>
  </si>
  <si>
    <t>Siklósbodony</t>
  </si>
  <si>
    <t xml:space="preserve">Mötv. 54.§; 23/2012. (IV.25.) KIM rendelet;  Mötv. 52. § (2) bekezdése  </t>
  </si>
  <si>
    <t>Siklósnagyfalu</t>
  </si>
  <si>
    <t>Somberek</t>
  </si>
  <si>
    <t>Somogyapáti</t>
  </si>
  <si>
    <t>Somogyhárságy</t>
  </si>
  <si>
    <t xml:space="preserve">Somogyhatvan </t>
  </si>
  <si>
    <t>Mötv. 54.§,Mötv. 2.§ (2)bek; 1995. évi LVII.tv. 45.§ (6) bek.</t>
  </si>
  <si>
    <t>Somogyviszló</t>
  </si>
  <si>
    <t xml:space="preserve">Sósvertike  </t>
  </si>
  <si>
    <t xml:space="preserve">Sumony  </t>
  </si>
  <si>
    <t>Szabadszentkirály</t>
  </si>
  <si>
    <t>Szágy</t>
  </si>
  <si>
    <t>Szajk</t>
  </si>
  <si>
    <t>Szalánta</t>
  </si>
  <si>
    <t>Szalatnak</t>
  </si>
  <si>
    <t>Htv. 37.§(2) bek.,39.§(1),41.§; 2012.évi CLXXXV.tv. 88.§ (4)bek.</t>
  </si>
  <si>
    <t>Szaporca</t>
  </si>
  <si>
    <t xml:space="preserve">Szárász  </t>
  </si>
  <si>
    <t xml:space="preserve">Szászvár </t>
  </si>
  <si>
    <t>Htv.11.§(1) bek.,52.§16.,20.§ (2)bek., 61/2009. (XII.14.) IRM rendelet 67. § (1) , Mötv. 50.§</t>
  </si>
  <si>
    <t>Szava</t>
  </si>
  <si>
    <t>Szebény</t>
  </si>
  <si>
    <t>Szederkény</t>
  </si>
  <si>
    <t>Székelyszabar</t>
  </si>
  <si>
    <t xml:space="preserve">Szellő  </t>
  </si>
  <si>
    <t>Szemely</t>
  </si>
  <si>
    <t>Mötv. 41-57.§ 143.§</t>
  </si>
  <si>
    <t>Szentdénes</t>
  </si>
  <si>
    <t>Szentegát</t>
  </si>
  <si>
    <t>Mötv.52.§ (2)bek.,23/2012.(IV.25.) KIM rendelet 1.§(3)bek., 338/2011.(XII.29.) Korm.r. 4.§ (5)bek.; 2012.évi CLXXXV.tv. 88.§ (4)bek.</t>
  </si>
  <si>
    <t xml:space="preserve">Szentkatalin  </t>
  </si>
  <si>
    <t>Szentlászló</t>
  </si>
  <si>
    <t xml:space="preserve">Szentlőrinc </t>
  </si>
  <si>
    <t>Szigetvár</t>
  </si>
  <si>
    <t xml:space="preserve">Htv. 7. § e), 24. §, </t>
  </si>
  <si>
    <t>Szilágy</t>
  </si>
  <si>
    <t>Szilvás</t>
  </si>
  <si>
    <t>Szőke</t>
  </si>
  <si>
    <t>Szőkéd</t>
  </si>
  <si>
    <t>Szörény</t>
  </si>
  <si>
    <t>Szulimán</t>
  </si>
  <si>
    <t>Szűr</t>
  </si>
  <si>
    <t>Tarrós</t>
  </si>
  <si>
    <t>Tékes</t>
  </si>
  <si>
    <t>Teklafalu</t>
  </si>
  <si>
    <t>Tengeri</t>
  </si>
  <si>
    <t>Tésenfa</t>
  </si>
  <si>
    <t>Téseny</t>
  </si>
  <si>
    <t xml:space="preserve">Tófű  </t>
  </si>
  <si>
    <t>Tormás</t>
  </si>
  <si>
    <t xml:space="preserve">Tótszentgyörgy </t>
  </si>
  <si>
    <t>Töttös</t>
  </si>
  <si>
    <t xml:space="preserve">Túrony </t>
  </si>
  <si>
    <t>Udvar</t>
  </si>
  <si>
    <t>Újpetre</t>
  </si>
  <si>
    <t>Vajszló</t>
  </si>
  <si>
    <t>Várad</t>
  </si>
  <si>
    <t>Varga</t>
  </si>
  <si>
    <t>Vásárosbéc</t>
  </si>
  <si>
    <t>Vásárosdombó</t>
  </si>
  <si>
    <t>Vázsnok</t>
  </si>
  <si>
    <t>Vejti</t>
  </si>
  <si>
    <t xml:space="preserve">Vékény </t>
  </si>
  <si>
    <t>Htv. 11.§(1) bek.,52.§16.,20.§ (2)bek.,  61/2009. (XII.14.) IRM rendelet 67. § (1)bek.; 2012.évi CLXXXV.tv. 88.§ (4)bek.</t>
  </si>
  <si>
    <t>Velény</t>
  </si>
  <si>
    <t>Véménd</t>
  </si>
  <si>
    <t xml:space="preserve">Versend  </t>
  </si>
  <si>
    <t>Villány</t>
  </si>
  <si>
    <t>Ámr. 57. § (4) és 52. § (1) bek. c) pont, (7) és (7a) bek., és 59. § (1)bek.; 2012.évi CLXXXV.tv. 88.§ (4)bek.</t>
  </si>
  <si>
    <t xml:space="preserve">Villánykövesd </t>
  </si>
  <si>
    <t>Vokány</t>
  </si>
  <si>
    <t>Zádor</t>
  </si>
  <si>
    <t>Zaláta</t>
  </si>
  <si>
    <t>Zengővárkony</t>
  </si>
  <si>
    <t xml:space="preserve">Zók  </t>
  </si>
  <si>
    <t>Htv. 37.§ (2)bek ,2010.évi CXXIII.tv, 2003.évi XCII.tv</t>
  </si>
  <si>
    <t>Békés Megye</t>
  </si>
  <si>
    <t>Almáskamarás</t>
  </si>
  <si>
    <t>Battonya</t>
  </si>
  <si>
    <t>Békés</t>
  </si>
  <si>
    <t>Békéscsaba</t>
  </si>
  <si>
    <t>Békéssámson</t>
  </si>
  <si>
    <t>Békésszentandrás</t>
  </si>
  <si>
    <t>1. tf. Mötv. 48.§; 2. tf. Ht 33.§ (1)</t>
  </si>
  <si>
    <t>Bélmegyer</t>
  </si>
  <si>
    <t xml:space="preserve">Mötv. 58. § (1), 79. § (2) </t>
  </si>
  <si>
    <t>Biharugra</t>
  </si>
  <si>
    <t>Bucsa</t>
  </si>
  <si>
    <t>Csabacsűd</t>
  </si>
  <si>
    <t>Csabaszabadi</t>
  </si>
  <si>
    <t xml:space="preserve">Mötv. 13. § (1) bekezdés 19. pontja; Ht. 33. § (1) bekezdés, Ht. 34. § (1), (5) bekezdés </t>
  </si>
  <si>
    <t>Csanádapáca</t>
  </si>
  <si>
    <t>Csárdaszállás</t>
  </si>
  <si>
    <t>Csorvás</t>
  </si>
  <si>
    <t>Dévaványa</t>
  </si>
  <si>
    <t>Doboz</t>
  </si>
  <si>
    <t>Dombegyház</t>
  </si>
  <si>
    <t>Mötv. 14. § (2) bekezdés</t>
  </si>
  <si>
    <t>Dombiratos</t>
  </si>
  <si>
    <t>Ecsegfalva</t>
  </si>
  <si>
    <t>Elek</t>
  </si>
  <si>
    <t>Mötv. 51. § (5) bekezdése ; Mötv. 143. § (3) bekezdése , Jat. 5. § (4) bekezdése;Mötv. 14. § (2) bekezdés a)-b) pontjai , Mötv. 52. § (2) bekezdés</t>
  </si>
  <si>
    <t>Füzesgyarmat</t>
  </si>
  <si>
    <t>Gádoros</t>
  </si>
  <si>
    <t>Gerendás</t>
  </si>
  <si>
    <t>Geszt</t>
  </si>
  <si>
    <t>Mötv. 52. § (2) bekezdés, Mötv. 60. §</t>
  </si>
  <si>
    <t>Gyomaendrőd</t>
  </si>
  <si>
    <t>Gyula</t>
  </si>
  <si>
    <t>Hunya</t>
  </si>
  <si>
    <t>Kamut</t>
  </si>
  <si>
    <t>Kardos</t>
  </si>
  <si>
    <t>Kardoskút</t>
  </si>
  <si>
    <t>Kaszaper</t>
  </si>
  <si>
    <t>Mötv. 52. § (2)</t>
  </si>
  <si>
    <t>Kertészsziget</t>
  </si>
  <si>
    <t>Kétegyháza</t>
  </si>
  <si>
    <t>Kétsoprony</t>
  </si>
  <si>
    <t>Kevermes</t>
  </si>
  <si>
    <t xml:space="preserve">Mötv. 14. § (2) bekezdés a)-b) pontjai </t>
  </si>
  <si>
    <t>Kisdombegyház</t>
  </si>
  <si>
    <t>Kondoros</t>
  </si>
  <si>
    <t>Körösladány</t>
  </si>
  <si>
    <t>Körösnagyharsány</t>
  </si>
  <si>
    <t>Köröstarcsa</t>
  </si>
  <si>
    <t>Körösújfalu</t>
  </si>
  <si>
    <t>Kötegyán</t>
  </si>
  <si>
    <t>Mötv. 71. § (6) bekezdés</t>
  </si>
  <si>
    <t>Kunágota</t>
  </si>
  <si>
    <t>Lőkösháza</t>
  </si>
  <si>
    <t>Magyarbánhegyes</t>
  </si>
  <si>
    <t>Magyardombegyház</t>
  </si>
  <si>
    <t>Medgyesbodzás</t>
  </si>
  <si>
    <t>Medgyesegyháza</t>
  </si>
  <si>
    <t>Méhkerék</t>
  </si>
  <si>
    <t>Mezőberény</t>
  </si>
  <si>
    <t>97/C 209/03 számú Európai Bizottsági közlemény, Mötv. 109. § (4) bekezdés, Mötv. 108. § (2) bekezdés, Jat. 3. §, Jat. 2. § (1) bekezdés</t>
  </si>
  <si>
    <t>Mezőgyán</t>
  </si>
  <si>
    <t>Mezőhegyes</t>
  </si>
  <si>
    <t>Mezőkovácsháza</t>
  </si>
  <si>
    <t>Murony</t>
  </si>
  <si>
    <t>Nagybánhegyes</t>
  </si>
  <si>
    <t>Nagykamarás</t>
  </si>
  <si>
    <t>Pttv. 13. §, Kttv. 225/L. §,  Mötv. 74. § (1)</t>
  </si>
  <si>
    <t>Nagyszénás</t>
  </si>
  <si>
    <t>Okány</t>
  </si>
  <si>
    <t xml:space="preserve">Mötv. 51. § (5) bekezdése ; Mötv. 143. § (3) bekezdése , Jat. 5. § (4) bekezdése;Mötv. 14. § (2) bekezdés a)-b) pontjai </t>
  </si>
  <si>
    <t>Orosháza</t>
  </si>
  <si>
    <t>Mötv.14. § (2)</t>
  </si>
  <si>
    <t>Örménykút</t>
  </si>
  <si>
    <t>Pusztaföldvár</t>
  </si>
  <si>
    <t>Pusztaottlaka</t>
  </si>
  <si>
    <t>Sarkad</t>
  </si>
  <si>
    <t>Sarkadkeresztúr</t>
  </si>
  <si>
    <t>Mötv. 52. § (2) bekezdés, Mötv. 60. §, 338/2011. (XII. 29.) Korm. Rend. 4. §</t>
  </si>
  <si>
    <t>Szabadkígyós</t>
  </si>
  <si>
    <t>Ht. 33. § (1) bekezdés</t>
  </si>
  <si>
    <t>Szarvas</t>
  </si>
  <si>
    <t>Szeghalom</t>
  </si>
  <si>
    <t>Tarhos</t>
  </si>
  <si>
    <t>Telekgerendás</t>
  </si>
  <si>
    <t>Tótkomlós</t>
  </si>
  <si>
    <t>Újkígyós</t>
  </si>
  <si>
    <t>Újszalonta</t>
  </si>
  <si>
    <t>Végegyháza</t>
  </si>
  <si>
    <t>Vésztő</t>
  </si>
  <si>
    <t>Zsadány</t>
  </si>
  <si>
    <t>Magyarországi Románok Országos Önkormányzata</t>
  </si>
  <si>
    <t>Mötv. 71. § (6) bekezdés, Njtv. 10. § (3) bekezdés</t>
  </si>
  <si>
    <t>Abaújalpár</t>
  </si>
  <si>
    <t>Abaújkér</t>
  </si>
  <si>
    <t>Abaújlak</t>
  </si>
  <si>
    <t>Abaújszántó</t>
  </si>
  <si>
    <t>Alaptörvény 32. cikk (2)-(3) XV.cikk (1),(2) és (4), XIX.cikk (1)-(3), XXVII.cikk(1), 2003. évi CXXV. Törvény 4.§ b), 24.§b), 2011. évi CVI. tv.,1993. évi III.törvény 7.§ (1), 2010. évi CXXX.törvény 3.§, 61/2009. (XII.14.) IRM rendelet 53.§ (2), 54.§ (1), 55. (1) és (5), 2003. évi CXXV.tv.</t>
  </si>
  <si>
    <t>Abaújszolnok</t>
  </si>
  <si>
    <t>Abaújvár</t>
  </si>
  <si>
    <t>Abod</t>
  </si>
  <si>
    <t>Aggtelek</t>
  </si>
  <si>
    <t>Alacska</t>
  </si>
  <si>
    <t>Alsóberecki</t>
  </si>
  <si>
    <t>Alsódobsza</t>
  </si>
  <si>
    <t>Alsógagy</t>
  </si>
  <si>
    <t>Alsóregmec</t>
  </si>
  <si>
    <t>Alsószuha</t>
  </si>
  <si>
    <t>Alsótelekes</t>
  </si>
  <si>
    <t>Alsóvadász</t>
  </si>
  <si>
    <t>Alsózsolca</t>
  </si>
  <si>
    <t>Arka</t>
  </si>
  <si>
    <t>Arló</t>
  </si>
  <si>
    <t>Arnót</t>
  </si>
  <si>
    <t>Ároktő</t>
  </si>
  <si>
    <t>Aszaló</t>
  </si>
  <si>
    <t>Baktakék</t>
  </si>
  <si>
    <t>Balajt</t>
  </si>
  <si>
    <t>Bánhorváti</t>
  </si>
  <si>
    <t>Bánréve</t>
  </si>
  <si>
    <t>Baskó</t>
  </si>
  <si>
    <t>Becskeháza</t>
  </si>
  <si>
    <t>Bekecs</t>
  </si>
  <si>
    <t>Berente</t>
  </si>
  <si>
    <t>Beret</t>
  </si>
  <si>
    <t>Berzék</t>
  </si>
  <si>
    <t xml:space="preserve">Bodroghalom </t>
  </si>
  <si>
    <t>Magyarország helyi önkormányzatairól szóló 2011.évi CLXXXIX.törv.</t>
  </si>
  <si>
    <t>Bodrogkeresztúr</t>
  </si>
  <si>
    <t>Bodrogkisfalud</t>
  </si>
  <si>
    <t>Bodrogolaszi</t>
  </si>
  <si>
    <t>Bódvalenke</t>
  </si>
  <si>
    <t>Bódvarákó</t>
  </si>
  <si>
    <t>Bódvaszilas</t>
  </si>
  <si>
    <t>Bogács</t>
  </si>
  <si>
    <t>Boldogkőújfalu</t>
  </si>
  <si>
    <t>Boldogkőváralja</t>
  </si>
  <si>
    <t>Boldva</t>
  </si>
  <si>
    <t>Borsodbóta</t>
  </si>
  <si>
    <t>Borsodgeszt</t>
  </si>
  <si>
    <t>Borsodivánka</t>
  </si>
  <si>
    <t>Borsodnádasd</t>
  </si>
  <si>
    <t>Borsodszentgyörgy</t>
  </si>
  <si>
    <t>Borsodszirák</t>
  </si>
  <si>
    <t>Bózsva</t>
  </si>
  <si>
    <t>Bőcs</t>
  </si>
  <si>
    <t>Bükkábrány</t>
  </si>
  <si>
    <t>Bükkaranyos</t>
  </si>
  <si>
    <t>Bükkmogyorósd</t>
  </si>
  <si>
    <t>Bükkszentkereszt</t>
  </si>
  <si>
    <t>Bükkzsérc</t>
  </si>
  <si>
    <t>Büttös</t>
  </si>
  <si>
    <t>Cigánd</t>
  </si>
  <si>
    <t>Csenyéte</t>
  </si>
  <si>
    <t>Cserépfalu</t>
  </si>
  <si>
    <t>Cserépváralja</t>
  </si>
  <si>
    <t>Csernely</t>
  </si>
  <si>
    <t>Csincse</t>
  </si>
  <si>
    <t>Csobád</t>
  </si>
  <si>
    <t>Csobaj</t>
  </si>
  <si>
    <t>Csokvaomány</t>
  </si>
  <si>
    <t>Damak</t>
  </si>
  <si>
    <t>Dámóc</t>
  </si>
  <si>
    <t>Debréte</t>
  </si>
  <si>
    <t>Dédestapolcsány</t>
  </si>
  <si>
    <t>Detek</t>
  </si>
  <si>
    <t>Domaháza</t>
  </si>
  <si>
    <t>Dövény</t>
  </si>
  <si>
    <t>Dubicsány</t>
  </si>
  <si>
    <t>Edelény</t>
  </si>
  <si>
    <t>Egerlövő</t>
  </si>
  <si>
    <t>Égerszög</t>
  </si>
  <si>
    <t>Emőd</t>
  </si>
  <si>
    <t>Encs</t>
  </si>
  <si>
    <t>Erdőbénye</t>
  </si>
  <si>
    <t>Mötv. 71.§ (2) bek., 71.§ (4) bek., b)</t>
  </si>
  <si>
    <t>Erdőhorváti</t>
  </si>
  <si>
    <t>Fáj</t>
  </si>
  <si>
    <t>Fancsal</t>
  </si>
  <si>
    <t>Mötv. 46.§ (1)-(2)-(3) bek.,Mötv. 86.§ (1) bek.,32/2010.(XII.31.)Kim. r.2.§ (2) bek. E), Jat. 3.§, Mötv. 60.§, 82.§ (3) bek., Jszr. 80.§ (1) bek., 119.§ (1) bek., Mötv. 51.§ (2) bek</t>
  </si>
  <si>
    <t>Farkaslyuk</t>
  </si>
  <si>
    <t>Felsőberecki</t>
  </si>
  <si>
    <t>Felsődobsza</t>
  </si>
  <si>
    <t>Felsőgagy</t>
  </si>
  <si>
    <t>Felsőkelecsény</t>
  </si>
  <si>
    <t>Felsőnyárád</t>
  </si>
  <si>
    <t>Felsőregmec</t>
  </si>
  <si>
    <t>Felsőtelekes</t>
  </si>
  <si>
    <t>Felsővadász</t>
  </si>
  <si>
    <t>Felsőzsolca</t>
  </si>
  <si>
    <t>Filkeháza</t>
  </si>
  <si>
    <t>Fony</t>
  </si>
  <si>
    <t>Forró</t>
  </si>
  <si>
    <t>Fulókércs</t>
  </si>
  <si>
    <t>Füzér</t>
  </si>
  <si>
    <t>2011. CLXXXIX.tv 43.§ (3) bek., 74.§ (1) bek.</t>
  </si>
  <si>
    <t>Füzérkajata</t>
  </si>
  <si>
    <t xml:space="preserve">Füzérkomlós </t>
  </si>
  <si>
    <t>Füzérradvány</t>
  </si>
  <si>
    <t>Gadna</t>
  </si>
  <si>
    <t>Gagyapáti</t>
  </si>
  <si>
    <t>Gagybátor</t>
  </si>
  <si>
    <t>Gagyvendégi</t>
  </si>
  <si>
    <t>Galvács</t>
  </si>
  <si>
    <t xml:space="preserve">Garadna </t>
  </si>
  <si>
    <t>Gelej</t>
  </si>
  <si>
    <t xml:space="preserve">Mötv 71. § (4) bek. b), Mötv. 71. § (6) bek.,Mötv. 74.§ (1) bek </t>
  </si>
  <si>
    <t>Gesztely</t>
  </si>
  <si>
    <t>Gibárt</t>
  </si>
  <si>
    <t>Girincs</t>
  </si>
  <si>
    <t>Golop</t>
  </si>
  <si>
    <t>Gömörszőlős</t>
  </si>
  <si>
    <t>Gönc</t>
  </si>
  <si>
    <t>Göncruszka</t>
  </si>
  <si>
    <t>Györgytarló</t>
  </si>
  <si>
    <t>Halmaj</t>
  </si>
  <si>
    <t>Hangács</t>
  </si>
  <si>
    <t>Hangony</t>
  </si>
  <si>
    <t>Alaptörvény 32. cikk (2) bek., Jszr. 53. § (2) bek., Mötv. 10. § (2) bek., Szoctv. 132. § (4) bekezdés g) pont, Etv. 7. § (1) bek., Alaptörvény 27. cikk (1) bek.</t>
  </si>
  <si>
    <t>Háromhuta</t>
  </si>
  <si>
    <t>Harsány</t>
  </si>
  <si>
    <t>Hegymeg</t>
  </si>
  <si>
    <t>Hejce</t>
  </si>
  <si>
    <t>Hejőbába</t>
  </si>
  <si>
    <t>Hejőkeresztúr</t>
  </si>
  <si>
    <t>Hejőkürt</t>
  </si>
  <si>
    <t>Hejőpapi</t>
  </si>
  <si>
    <t>Hejőszalonta</t>
  </si>
  <si>
    <t>Hercegkút</t>
  </si>
  <si>
    <t>Hernádbűd</t>
  </si>
  <si>
    <t>Hernádcéce</t>
  </si>
  <si>
    <t>Hernádkak</t>
  </si>
  <si>
    <t>Hernádkércs</t>
  </si>
  <si>
    <t>Hernádnémeti</t>
  </si>
  <si>
    <t xml:space="preserve">Nek.tv. 116.§ (2) </t>
  </si>
  <si>
    <t>Hernádpetri</t>
  </si>
  <si>
    <t>Hernádszentandrás</t>
  </si>
  <si>
    <t>Hernádszurdok</t>
  </si>
  <si>
    <t>Hernádvécse</t>
  </si>
  <si>
    <t>Hét</t>
  </si>
  <si>
    <t>Hidasnémeti</t>
  </si>
  <si>
    <t>Nek.tv. 124.§. (1) és 126.§ (2) bek., Áht. 53/A.§ (2) bek.</t>
  </si>
  <si>
    <t>Hidvégardó</t>
  </si>
  <si>
    <t>Hollóháza</t>
  </si>
  <si>
    <t>Mötv.74.§ (1) bek., 43.§ (3) bek.</t>
  </si>
  <si>
    <t>Homrogd</t>
  </si>
  <si>
    <t>Igrici</t>
  </si>
  <si>
    <t>Imola</t>
  </si>
  <si>
    <t>Ináncs</t>
  </si>
  <si>
    <t>Irota</t>
  </si>
  <si>
    <t>Izsófalva</t>
  </si>
  <si>
    <t>Mötv.74.§ (1), 43.§ (3)</t>
  </si>
  <si>
    <t>Jákfalva</t>
  </si>
  <si>
    <t>Járdánháza</t>
  </si>
  <si>
    <t>Jósvafő</t>
  </si>
  <si>
    <t>Kács</t>
  </si>
  <si>
    <t>Kánó</t>
  </si>
  <si>
    <t>Kány</t>
  </si>
  <si>
    <t>Karcsa</t>
  </si>
  <si>
    <t>Mötv. 51.§ (5) bek., Mötv. 143.§  (3) bek.</t>
  </si>
  <si>
    <t>Karos</t>
  </si>
  <si>
    <t>Kazincbarcika</t>
  </si>
  <si>
    <t>Kázsmárk</t>
  </si>
  <si>
    <t>Kéked</t>
  </si>
  <si>
    <t>Kelemér</t>
  </si>
  <si>
    <t>Kenézlő</t>
  </si>
  <si>
    <t>Keresztéte</t>
  </si>
  <si>
    <t>Kesznyéten</t>
  </si>
  <si>
    <t>Királd</t>
  </si>
  <si>
    <t>Kiscsécs</t>
  </si>
  <si>
    <t>Kisgyőr</t>
  </si>
  <si>
    <t>Kishuta</t>
  </si>
  <si>
    <t>Kiskinizs</t>
  </si>
  <si>
    <t>Kisrozvágy</t>
  </si>
  <si>
    <t>Kissikátor</t>
  </si>
  <si>
    <t>Kistokaj</t>
  </si>
  <si>
    <t>Komjáti</t>
  </si>
  <si>
    <t>Komlóska</t>
  </si>
  <si>
    <t>Mötv.71.§(4) bek. a)</t>
  </si>
  <si>
    <t>Kondó</t>
  </si>
  <si>
    <t>Korlát</t>
  </si>
  <si>
    <t>Kovácsvágás</t>
  </si>
  <si>
    <t>Köröm</t>
  </si>
  <si>
    <t xml:space="preserve">2011. évi CLXXXIX tv. 111.§ (4); 146.§ (3) </t>
  </si>
  <si>
    <t>Krasznokvajda</t>
  </si>
  <si>
    <t>Kupa</t>
  </si>
  <si>
    <t>Kurityán</t>
  </si>
  <si>
    <t>Lácacséke</t>
  </si>
  <si>
    <t>Ládbesenyő</t>
  </si>
  <si>
    <t>Lak</t>
  </si>
  <si>
    <t>Legyesbénye</t>
  </si>
  <si>
    <t>Léh</t>
  </si>
  <si>
    <t>Lénárddaróc</t>
  </si>
  <si>
    <t>Litka</t>
  </si>
  <si>
    <t>Mád</t>
  </si>
  <si>
    <t>Makkoshotyka</t>
  </si>
  <si>
    <t>Mályi</t>
  </si>
  <si>
    <t>Mályinka</t>
  </si>
  <si>
    <t>Martonyi</t>
  </si>
  <si>
    <t>Megyaszó</t>
  </si>
  <si>
    <t>Méra</t>
  </si>
  <si>
    <t>Meszes</t>
  </si>
  <si>
    <t>Mezőcsát</t>
  </si>
  <si>
    <t>Mezőkeresztes</t>
  </si>
  <si>
    <t>Mezőkövesd</t>
  </si>
  <si>
    <t>Mezőnagymihály</t>
  </si>
  <si>
    <t>Mezőnyárád</t>
  </si>
  <si>
    <t>Mezőzombor</t>
  </si>
  <si>
    <t>Mikóháza</t>
  </si>
  <si>
    <t>Miskolc</t>
  </si>
  <si>
    <t>Mogyoróska</t>
  </si>
  <si>
    <t>Monaj</t>
  </si>
  <si>
    <t>Monok</t>
  </si>
  <si>
    <t>Alaptörvény, 2011. évi CLXXXIX. Tv, 1993. évi III. Tv, 61/2009. (XII. 14. ) IRM rendelet, 2010. évi CXXX. Tv, 2003. évi CXXV. Tv, 1993. évi LXXVIII. Tv</t>
  </si>
  <si>
    <t>Múcsony</t>
  </si>
  <si>
    <t>Muhi</t>
  </si>
  <si>
    <t>Nagybarca</t>
  </si>
  <si>
    <t>Nagycsécs</t>
  </si>
  <si>
    <t>Nagyhuta</t>
  </si>
  <si>
    <t>Nagykinizs</t>
  </si>
  <si>
    <t>Nagyrozvágy</t>
  </si>
  <si>
    <t>Négyes</t>
  </si>
  <si>
    <t>Nekézseny</t>
  </si>
  <si>
    <t>Nemesbikk</t>
  </si>
  <si>
    <t xml:space="preserve">Novajidrány </t>
  </si>
  <si>
    <t>Mötv. 74.§ (1), és (3)bek, Mötv. 52.§ (2)</t>
  </si>
  <si>
    <t>Nyékládháza</t>
  </si>
  <si>
    <t>Nyésta</t>
  </si>
  <si>
    <t xml:space="preserve">Nyíri </t>
  </si>
  <si>
    <t>Nyomár</t>
  </si>
  <si>
    <t>Olaszliszka</t>
  </si>
  <si>
    <t xml:space="preserve">Mötv. 74. § (1) bek., Mötv. 43. § (3) bek.,Mötv. 45. § (1) bek </t>
  </si>
  <si>
    <t>Onga</t>
  </si>
  <si>
    <t>Ónod</t>
  </si>
  <si>
    <t>Ormosbánya</t>
  </si>
  <si>
    <t>Oszlár</t>
  </si>
  <si>
    <t>Ózd</t>
  </si>
  <si>
    <t xml:space="preserve">Alaptv. XIX.,XXII. Cikk (1)-(2), Mötv. 41.§ (2), 1993.évi LXXVIII.TV. 3.§(1), 2003.évi CXXV. tv. 4.§ b), 7.§(1), 8.§, 26.§(1) </t>
  </si>
  <si>
    <t>Pácin</t>
  </si>
  <si>
    <t>Pálháza</t>
  </si>
  <si>
    <t>Pamlény</t>
  </si>
  <si>
    <t>Pányok</t>
  </si>
  <si>
    <t>Parasznya</t>
  </si>
  <si>
    <t>Pere</t>
  </si>
  <si>
    <t>Perecse</t>
  </si>
  <si>
    <t>Perkupa</t>
  </si>
  <si>
    <t>Prügy</t>
  </si>
  <si>
    <t>Pusztafalu</t>
  </si>
  <si>
    <t>Pusztaradvány</t>
  </si>
  <si>
    <t>Putnok</t>
  </si>
  <si>
    <t>Radostyán</t>
  </si>
  <si>
    <t>Ragály</t>
  </si>
  <si>
    <t>Rakaca</t>
  </si>
  <si>
    <t>Rakacaszend</t>
  </si>
  <si>
    <t>Rásonysápberencs</t>
  </si>
  <si>
    <t>Rátka</t>
  </si>
  <si>
    <t>Regéc</t>
  </si>
  <si>
    <t>Répáshuta</t>
  </si>
  <si>
    <t>Révleányvár</t>
  </si>
  <si>
    <t>Ricse</t>
  </si>
  <si>
    <t>Rudabánya</t>
  </si>
  <si>
    <t>Alaptörvény 32. cikk (2)-(3) XV.cikk (1),(2) és (4), XIX.cikk (1)-(3), XXVII.cikk(1), 2003. évi CXXV. Törvény 4.§ b), 24.§b), 1993. évi III.törvény 7.§ (1), 2003. évi CXXV.tv.,</t>
  </si>
  <si>
    <t>Rudolftelep</t>
  </si>
  <si>
    <t>Sajóbábony</t>
  </si>
  <si>
    <t>Sajóecseg</t>
  </si>
  <si>
    <t>Sajógalgóc</t>
  </si>
  <si>
    <t>Sajóhídvég</t>
  </si>
  <si>
    <t>Sajóivánka</t>
  </si>
  <si>
    <t>Sajókápolna</t>
  </si>
  <si>
    <t>Sajókaza</t>
  </si>
  <si>
    <t>Alaptörvény 32. cikk (2)-(3) XV.cikk (1),(2) és (4), XIX.cikk (1)-(3), XXVII.cikk(1), 2003. évi CXXV. Törvény 4.§ b), 24.§b), 1993. évi III.törvény 7.§ (1), , 2003. évi CXXV.tv., Nektv. 116.§(2) bek.</t>
  </si>
  <si>
    <t>Sajókeresztúr</t>
  </si>
  <si>
    <t xml:space="preserve">Sajólád </t>
  </si>
  <si>
    <t>Sajólászlófalva</t>
  </si>
  <si>
    <t>Sajómercse</t>
  </si>
  <si>
    <t>Sajónémeti</t>
  </si>
  <si>
    <t>Sajóörös</t>
  </si>
  <si>
    <t>Sajópálfala</t>
  </si>
  <si>
    <t>Sajópetri</t>
  </si>
  <si>
    <t>Sajópüspöki</t>
  </si>
  <si>
    <t>Sajósenye</t>
  </si>
  <si>
    <t>Sajószentpéter</t>
  </si>
  <si>
    <t>Sajószöged</t>
  </si>
  <si>
    <t>Sajóvámos</t>
  </si>
  <si>
    <t>Sajóvelezd</t>
  </si>
  <si>
    <t>Sály</t>
  </si>
  <si>
    <t>Sárazsadány</t>
  </si>
  <si>
    <t>Sárospatak</t>
  </si>
  <si>
    <t>Sáta</t>
  </si>
  <si>
    <t>Sátoraljaújhely</t>
  </si>
  <si>
    <t>Alaptörvény 32. cikk (2)-(3) XV.cikk (1),(2) és (4), XIX.cikk (1)-(3), XXVII.cikk(1), 2003. évi CXXV. Törvény 4.§ b), 24.§b), 1993. évi III.törvény 7.§ (1), 2010. évi CXXX.törvény 3.§, 61/2009. (XII.14.) IRM rendelet 53.§ (2), 54.§ (1), 55. (1) és (5), 2003. évi CXXV.tv.</t>
  </si>
  <si>
    <t>Selyeb</t>
  </si>
  <si>
    <t>Semjén</t>
  </si>
  <si>
    <t>Serényfalva</t>
  </si>
  <si>
    <t>Sima</t>
  </si>
  <si>
    <t>Sóstófalva</t>
  </si>
  <si>
    <t>Szakácsi</t>
  </si>
  <si>
    <t>Szakáld</t>
  </si>
  <si>
    <t>Szalaszend</t>
  </si>
  <si>
    <t>Szalonna</t>
  </si>
  <si>
    <t>Szászfa</t>
  </si>
  <si>
    <t>Szegi</t>
  </si>
  <si>
    <t>Szegilong</t>
  </si>
  <si>
    <t>Szemere</t>
  </si>
  <si>
    <t>Szendrő</t>
  </si>
  <si>
    <t>Szendrőlád</t>
  </si>
  <si>
    <t>Szentistván</t>
  </si>
  <si>
    <t xml:space="preserve">Njtv. 80. § (1) és (3)-(4) </t>
  </si>
  <si>
    <t>Szentistvánbaksa</t>
  </si>
  <si>
    <t>Szerencs</t>
  </si>
  <si>
    <t>1993. évi III. tv 45.§ (1), 7.§ (1); 1993. évi LXXVIII. tv 3.§ (1); 2011. évi CLXXXIX. tv</t>
  </si>
  <si>
    <t>Szikszó</t>
  </si>
  <si>
    <t>Szin</t>
  </si>
  <si>
    <t>Szinpetri</t>
  </si>
  <si>
    <t>Szirmabesenyő</t>
  </si>
  <si>
    <t>Htv. 13.§, Htv. 6.-7.§, Jszr. 36.§ (2), 37.§(1)</t>
  </si>
  <si>
    <t>Szomolya</t>
  </si>
  <si>
    <t>Szögliget</t>
  </si>
  <si>
    <t>Szőlősardó</t>
  </si>
  <si>
    <t>Szuhafő</t>
  </si>
  <si>
    <t>Szuhakálló</t>
  </si>
  <si>
    <t>Szuhogy</t>
  </si>
  <si>
    <t>Taktabáj</t>
  </si>
  <si>
    <t>Taktaharkány</t>
  </si>
  <si>
    <t>Taktakenéz</t>
  </si>
  <si>
    <t>Taktaszada</t>
  </si>
  <si>
    <t>Tállya</t>
  </si>
  <si>
    <t>Tarcal</t>
  </si>
  <si>
    <t>Tard</t>
  </si>
  <si>
    <t>Tardona</t>
  </si>
  <si>
    <t>Telkibánya</t>
  </si>
  <si>
    <t>Teresztenye</t>
  </si>
  <si>
    <t>Tibolddaróc</t>
  </si>
  <si>
    <t>Tiszabábolna</t>
  </si>
  <si>
    <t>Tiszacsermely</t>
  </si>
  <si>
    <t>Tiszadorogma</t>
  </si>
  <si>
    <t>Tiszakarád</t>
  </si>
  <si>
    <t>Tiszakeszi</t>
  </si>
  <si>
    <t>Tiszaladány</t>
  </si>
  <si>
    <t>Tiszalúc</t>
  </si>
  <si>
    <t>Tiszapalkonya</t>
  </si>
  <si>
    <t>Tiszatardos</t>
  </si>
  <si>
    <t>Tiszatarján</t>
  </si>
  <si>
    <t>Tiszaújváros</t>
  </si>
  <si>
    <t>Tiszavalk</t>
  </si>
  <si>
    <t>Tokaj</t>
  </si>
  <si>
    <t xml:space="preserve">Tolcsva </t>
  </si>
  <si>
    <t>Tomor</t>
  </si>
  <si>
    <t>Tornabarakony</t>
  </si>
  <si>
    <t>Tornakápolna</t>
  </si>
  <si>
    <t>Tornanádaska</t>
  </si>
  <si>
    <t>Tornaszentandrás</t>
  </si>
  <si>
    <t>Tornaszentjakab</t>
  </si>
  <si>
    <t>Tornyosnémeti</t>
  </si>
  <si>
    <t>Trizs</t>
  </si>
  <si>
    <t>Újcsanálos</t>
  </si>
  <si>
    <t>Uppony</t>
  </si>
  <si>
    <t>Vadna</t>
  </si>
  <si>
    <t>Vágáshuta</t>
  </si>
  <si>
    <t>Vajdácska</t>
  </si>
  <si>
    <t>Vámosújfalu</t>
  </si>
  <si>
    <t>Varbó</t>
  </si>
  <si>
    <t>Varbóc</t>
  </si>
  <si>
    <t>Vatta</t>
  </si>
  <si>
    <t>Vilmány</t>
  </si>
  <si>
    <t>Vílyvitány</t>
  </si>
  <si>
    <t xml:space="preserve">61/2009. (XII.14.) IRM rendelet 53. § (2) bek., 54. § (1) bek., 55. § (1), (5) bek.; Alaptörvény 32. cikk (2) bek.; 2010. évi CXXX tv. 2. § (1) bek., 3. §; 2003. évi CXXV. tv. 4. § b) pont, 7. § (1) bek., 8. §, 24. § b) pont; Alaptörvény XV cikk., XIX.cikk; 375/2010. (XII.31.) Korm. rendelet; Alaptörvény VI cikk (1) bek. </t>
  </si>
  <si>
    <t>Viss</t>
  </si>
  <si>
    <t>Viszló</t>
  </si>
  <si>
    <t>Vizsoly</t>
  </si>
  <si>
    <t>Zádorfalva</t>
  </si>
  <si>
    <t>Zalkod</t>
  </si>
  <si>
    <t>Zemplénagárd</t>
  </si>
  <si>
    <t>Ziliz</t>
  </si>
  <si>
    <t>Zubogy</t>
  </si>
  <si>
    <t>Zsujta</t>
  </si>
  <si>
    <t>Borsod-Abaúj-Zemplén Megyei Önkormányzat</t>
  </si>
  <si>
    <t>Csongrád Megyei Önkormányzat</t>
  </si>
  <si>
    <t>Algyő</t>
  </si>
  <si>
    <t>Ambrózfalva</t>
  </si>
  <si>
    <t>Mötv. 47. § (2), 63. §, 71. § (5), 74. § (1), Mötv. 80. § (2)</t>
  </si>
  <si>
    <t>Apátfalva</t>
  </si>
  <si>
    <t>Árpádhalom</t>
  </si>
  <si>
    <t>Vgtv. 44/C. § (1)-(2)</t>
  </si>
  <si>
    <t>Ásotthalom</t>
  </si>
  <si>
    <t>Jat. 17-18. §, Kttv. 251. §, Mötv. 51. § (6), 53. § (3), 63. §, 71. § (6), 80. § (3)</t>
  </si>
  <si>
    <t>Baks</t>
  </si>
  <si>
    <t>23/2012. (IV. 25.) KIM rendelet 1. § (3), 78/2012. (XII. 28.) BM rendelet, Alaptörvény A) cikk, 32. cikk (2), Bszi. 19. § (1), Jat. 3. §, Jszr. 2. §, Jszr. 29. §, Kjt. 21. § (1), 23. § (1), 83/A. § (1), Ksktv. 10. § (1), Mötv. 32. § (2) a), 35. § (1), 43. § (1), 46. § (2), 49. § (2), 51. § (6), 52. § (1), 53. § (1), (3), 63. §, 67. § g), 81. § (3), 82. § (1)-(2), Vgtv. 44/C. § (1), 44/G. § (1)</t>
  </si>
  <si>
    <t>Balástya</t>
  </si>
  <si>
    <t>Alaptörvény 32. cikk (2), Htv. 30. § (1) a), 32. § a), 42/B. § (1), (3), 52. § 30. pont, Jat. 6. § (2), 17.-18. §, Mötv. 52. § (1), 74. § (1), 80. § (2)</t>
  </si>
  <si>
    <t>Bordány</t>
  </si>
  <si>
    <t>Csanádalberti</t>
  </si>
  <si>
    <t>Mötv. 74. § (1), 80. § (2)</t>
  </si>
  <si>
    <t>Csanádpalota</t>
  </si>
  <si>
    <t>Csanytelek</t>
  </si>
  <si>
    <t>455/2013. (XI. 29.) Korm. rendelet 6. §, Vgtv. 44/C. §</t>
  </si>
  <si>
    <t>Csengele</t>
  </si>
  <si>
    <t>Alaptörvény B) cikk (1), Jat. 2. § (1), 3. §, 7. § (1)-(2), 17-18. §, Jszr. 2. §, 29. §, 51. § (1), Mötv. 13. § (1), 33. §, 35. § (1), 37. § (1)-(2), 43. § (1), 46. § (2)-(3), 49. § (2), 51. § (6), 53. § (3), 60. §, 67. § f)-g), 74. § (1), 84. § (1)</t>
  </si>
  <si>
    <t xml:space="preserve">Csongrád  </t>
  </si>
  <si>
    <t>Derekegyház</t>
  </si>
  <si>
    <t>Alaptörvény B) cikk (1), Mötv. 71. § (5), 74. § (1), 80. § (2)</t>
  </si>
  <si>
    <t>Deszk</t>
  </si>
  <si>
    <t>Dóc</t>
  </si>
  <si>
    <t>Alaptörvény B) cikk (1), Mötv. 42. § 2. pont, Mötv. 50. §, 51. § (6), 53. § (1) k), 53. § (3), 57. § (3)</t>
  </si>
  <si>
    <t>Domaszék</t>
  </si>
  <si>
    <t>Alaptörvény B) cikk (1), Jat. 17. §-18. §, , Mötv. 45. §, 46. § (2) b), 49. § (1)-(2), 50. §, 51. § (6), 53. § (1) k), 53. § (3), 75. §</t>
  </si>
  <si>
    <t>Eperjes</t>
  </si>
  <si>
    <t>Fábiánsebestyén</t>
  </si>
  <si>
    <t>Mötv. 41. § (4), 46. § (2), 74. § (1)</t>
  </si>
  <si>
    <t>Felgyő</t>
  </si>
  <si>
    <t>Ferencszállás</t>
  </si>
  <si>
    <t>Jat. 17-18. §, Kttv. 251. §, Mötv. 41. § (2), 46. § (2) b), 49. § (2), 53. § (1) b), 82. § (2)</t>
  </si>
  <si>
    <t>Forráskút</t>
  </si>
  <si>
    <t>Földeák</t>
  </si>
  <si>
    <t>Hódmezővásárhely</t>
  </si>
  <si>
    <t>Királyhegyes</t>
  </si>
  <si>
    <t>Kistelek</t>
  </si>
  <si>
    <t>Jszr., Mötv. 46. § (2) b), Mötv. 49. § (1)-(2), 52. § (1) l), 53. § (3), 58. § (1), 74. § (2), 79. § (2), 80. § (3), 82. § (1)</t>
  </si>
  <si>
    <t>Kiszombor</t>
  </si>
  <si>
    <t>Klárafalva</t>
  </si>
  <si>
    <t>Jat. 17-18. §, 251. §, Mötv. 41. § (2), 46. § (2) b), 49. § (2), 53. § (1) b), 82. § (2)</t>
  </si>
  <si>
    <t>Kövegy</t>
  </si>
  <si>
    <t>Kübekháza</t>
  </si>
  <si>
    <t>46/2014. (IX. 25.) BM rendelet 2. § (1), Kttv. 251. §, Mötv. 49. § (2), Mötv. 60. §, Njtv. 80. § (2), Szt. 4. § (1) f)</t>
  </si>
  <si>
    <t>Magyarcsanád</t>
  </si>
  <si>
    <t>Makó</t>
  </si>
  <si>
    <t>Maroslele</t>
  </si>
  <si>
    <t>Mártély</t>
  </si>
  <si>
    <t>Mindszent</t>
  </si>
  <si>
    <t>Mórahalom</t>
  </si>
  <si>
    <t>Mötv. 43. § (3), 46. § (2), 46. § (2), 72. § (2), 79. § (2), SZMSZ 7. § (2)</t>
  </si>
  <si>
    <t>Nagyér</t>
  </si>
  <si>
    <t>Nagylak</t>
  </si>
  <si>
    <t>Nagymágocs</t>
  </si>
  <si>
    <t>Nagytőke</t>
  </si>
  <si>
    <t>Alaptörvény 32. cikk (2), Jat. 2. §, 3.§, 17. §, Jszr. 52-59. §, Mötv. 44. §, 53. § (1)</t>
  </si>
  <si>
    <t>Óföldeák</t>
  </si>
  <si>
    <t>Ópusztaszer</t>
  </si>
  <si>
    <t>78/2012. (XII. 28.) BM rendelet, Alaptörvény T) cikk, Jat. 17-18. §, Jat. 2. § (1), Jszr. 2. §, 3. § (1), Mötv. 32. § (2) a), 36. § (1), 42. § 2. pont, 46. § (2) b), 47. § (2), 49. § (2), 51. § (6), 52. § (1) l)-m), 53. § (3), 57. § (1), 71. § (5), 74. § (1), 74. § (1), 74. § (2), 82. § (1), 82. § (1), Szt. 48. § (1)</t>
  </si>
  <si>
    <t>Öttömös</t>
  </si>
  <si>
    <t>Jszr. 8. § (2), Ket. 100. § (1)-(2)</t>
  </si>
  <si>
    <t>Pitvaros</t>
  </si>
  <si>
    <t>Pusztamérges</t>
  </si>
  <si>
    <t>Pusztaszer</t>
  </si>
  <si>
    <t>345/2014. (XII. 23.) Korm. r. 4. § (1), Kttv. 251. §, Mötv. 43. § (1), 45. §, 58. § (1), 74. § (1), 79. § (2), SZMSZ</t>
  </si>
  <si>
    <t>Röszke</t>
  </si>
  <si>
    <t>Ruzsa</t>
  </si>
  <si>
    <t>Sándorfalva</t>
  </si>
  <si>
    <t>Szatymaz</t>
  </si>
  <si>
    <t>Alaptörvény B) cikk (1), Ebktv. 4. § b)</t>
  </si>
  <si>
    <t>Szeged</t>
  </si>
  <si>
    <t>Szegvár</t>
  </si>
  <si>
    <t>Mötv. 74. § (1), Mötv. 80. § (2), Mötv. 80. § (2)</t>
  </si>
  <si>
    <t>Székkutas</t>
  </si>
  <si>
    <t>Szentes</t>
  </si>
  <si>
    <t>Tiszasziget</t>
  </si>
  <si>
    <t>23/2012. (IV. 25.) KIM rendelet 1. § (1) és (3), Alaptörvény B) cikk (1), Infotv. 32-37. §, Mötv. 40. § (1), 42. § 2. pont, 44. §, 49. § (2), 50. §, 51. § (2), 51. § (6), 53. § (3), 57. § (1), 71. § (5), 79. § (2), Njtv. 80. § (2)</t>
  </si>
  <si>
    <t>Tömörkény</t>
  </si>
  <si>
    <t>Újszentiván</t>
  </si>
  <si>
    <t>Alaptörvény B) cikk (1), Étv. 8. § (1)-(3), 8. § (1)-(3), Mötv. 74. § (1), 80. § (2)</t>
  </si>
  <si>
    <t>Üllés</t>
  </si>
  <si>
    <t>Zákányszék</t>
  </si>
  <si>
    <t>Zsombó</t>
  </si>
  <si>
    <t>1990. évi C. törvény 1/A. §-a, 23/2012. (IV. 25.) KIM rendelet 1. § (1) és (3), 2. §, Jszr. 55. § (1) és (5), Mötv. 51. § (2), 52. § (2)</t>
  </si>
  <si>
    <t>A Kormány által Alaptörvénnyel ellentétes működés miatt feloszlatott képviselő-testületek</t>
  </si>
  <si>
    <t>2/2014 (II.14.) önk. rend. 20.§ (1) , (6),  Mötv. 39.§ (1), 48. (1),52.§ (1) k), 54.§, 81.§ (3), 93.§ 14. pont, 119.§ (5),  1994. évi XXXIV. tv. 8.§ (4),  1991. XX. rv. 138.§ (3) bek. g) pont, 2/2015 (II.18.) önk. rend. 16.§ (1)-(2), Vnytv. 3.§ (3) eb),4.§ d) 5.§ (1), 10,§</t>
  </si>
  <si>
    <t>Mötv. 43. § (3) bek, 143. § (4) bek. f) pont, Jat. 5. § (4) bek.</t>
  </si>
  <si>
    <t xml:space="preserve">Mötv. 143. § (4) f), 43. § (3), IRM 54. § (2), Jat. 5. § (4) 
Mötv. 13. § (1), 42. § 8., 14. § (1)-(2), </t>
  </si>
  <si>
    <t>Mötv. 13.§ (1) 3., 14.§, 42.§ 8)</t>
  </si>
  <si>
    <t xml:space="preserve">Nektv. 80. § (1)-(2), 103. § (1)- (3), 113. § a) </t>
  </si>
  <si>
    <t>Mötv. 43. § (3), 143. § (4) f)
Mötv. 13. § (1) 3., 14. § (1)-(3)</t>
  </si>
  <si>
    <t>Mötv. 13. § (1) bek. 4. pont, 14. § (1)-(2) bek., 48. § 8. pont</t>
  </si>
  <si>
    <t xml:space="preserve">Mötv. 52. § (1)-(2), 47. § (1), 49. § (1), 71. § (6), 79. § (2), Kttv. 131. § (1); Nektv. 103. § (1)-(3) </t>
  </si>
  <si>
    <t>Mötv. 51.§ (2), Kim. Rendelet 1.§, 2.§; Mötv. 13.§ (1) 3., 14.§, 42.§ 8)</t>
  </si>
  <si>
    <t xml:space="preserve">Mötv. 143. § (4) f), 43. § (3), IRM 54. § (2), Jat. 5. § (4) </t>
  </si>
  <si>
    <t xml:space="preserve">Mötv. 13. § (1), 42. § 8., 14. § (1)-(2), </t>
  </si>
  <si>
    <t xml:space="preserve">Mötv. 13. § (1) bek. 3. pont, 14. § (1)-(2) bek., 43. § (3) bek., 143. § (4) bek. f) pont, Jat. 5. § (4) bek. </t>
  </si>
  <si>
    <t>Mötv. 13. § (1) 3., 14. § (1)-(3)</t>
  </si>
  <si>
    <t>Mötv. 43.§ (3), Mötv. 14.§ (2)</t>
  </si>
  <si>
    <t xml:space="preserve">Mötv. 43.§ (3), 143.§ (4) f), Jat. 5.§ (4), </t>
  </si>
  <si>
    <t>Mötv. 43.§ (3)</t>
  </si>
  <si>
    <t xml:space="preserve">Mötv. 43.§ (3), 143.§ (4) f), Jat. 5.§ (4); Mötv. 13.§ (1) 3., 14.§, </t>
  </si>
  <si>
    <t xml:space="preserve">Mötv. 13. § (1) bek. 3. pont, 14. § (1)-(2) bek., Nektv.  103. § (1)-(3) </t>
  </si>
  <si>
    <t xml:space="preserve">Mötv. 13.§ (1) 3., 14.§, 42.§ 8); Mötv. 43.§ (3), 143.§ (4) f), Jat. 5.§ (4), </t>
  </si>
  <si>
    <t xml:space="preserve">Nektv. 103. § (1)-(3) </t>
  </si>
  <si>
    <t>Mötv.  43. § (3),143. § (4) f)
Mötv. 13. § (1) 3., 14. § (1)-(3)</t>
  </si>
  <si>
    <t xml:space="preserve">Étv. 2.§, 8.§ (3), 11., 9/b.§ (2), 60.§, ; 314/2012. (XI.8.) Korm. rendelet 28.§, 32.§ (1), 43.§ (2), Jat. 13.§ (2), Jszr. 118.§ (2), </t>
  </si>
  <si>
    <t xml:space="preserve">Mötv. 51.§ (2), Kim. Rendelet 1.§, 2.§, </t>
  </si>
  <si>
    <t xml:space="preserve">Kttv. 225/C.§ (2)-(3), 225/J.§, </t>
  </si>
  <si>
    <t>Mötv. 43.§ (3), 143.§ (4) f),  Jat. 5.§ (4)</t>
  </si>
  <si>
    <t xml:space="preserve">Mötv. 43. § (3), 74. § (1) Mötv. 13. § (1), Áht. 3/A. §, 2. § 7/A. §, 8/A. § ; Nektv. 103. § (1)-(3) </t>
  </si>
  <si>
    <t>Mötv. 43. § (3) bek., 143. § (4) bek. f) pont, Jat. 5. § (4) bek.</t>
  </si>
  <si>
    <t xml:space="preserve">Mötv. 52.§ (2), 51.(1), (3), 1952. évi III. tv. 195.§ (1), 2012. évi C. tv. 343.§ (1), Alaptörvény 32 cikk (3), Jat. 2.§ (4), 27.§ (2), Jszr. 70.§ (1), 1990. évi C. tv. </t>
  </si>
  <si>
    <t>Mötv. 13. § (1) bek. 3. pont, 14. § (1)-(2) bek., 42. § 8. pont</t>
  </si>
  <si>
    <t xml:space="preserve">
Mötv.  43. § (3), 143. § (4) f)</t>
  </si>
  <si>
    <t>Nektv. 80. § (1)-(2),103. § (1)-(3)</t>
  </si>
  <si>
    <t>Mötv. 13. § (1) 19., Mötv. 20. § (1), Vgt. 44/C (1) - (2), 44/F (3)</t>
  </si>
  <si>
    <t>Mötv. 43.§ (3), Mötv. 52.§ (2), 23/2012. (IV.25.) KIM r. 2.§</t>
  </si>
  <si>
    <t>Mötv. 13. § (1) bek. 3. pont, 14. § (1)-(2) bek., 42. § 8. pont, 43. § (3) bek., 143. § (4) bek. f) pont; Jat. 5. § (4) bek., 54. § (2) bek.</t>
  </si>
  <si>
    <t xml:space="preserve">Mötv. 43.§ (3), 143.§ (4) f), Jat. 5.§ (4); Alaptörvény 32. cikk (3), Jat. 2.§ (4), 7.§ (1)-(2), 8.§ (2), Jszr. 52.§ (1), 54.§, 55.§ (1), </t>
  </si>
  <si>
    <t xml:space="preserve">Mötv. 43. § (3) bek., 143. § (4) f) pont; Jat. 5. § (4) bek., 54. § (2) bek. ; Nektv. 103. § (1)-(3) </t>
  </si>
  <si>
    <t xml:space="preserve">Mötv. 13.§ (1) 3., 14.§;  Mötv. 43.§ (3), 143.§ (4) f), Jszr. 54.§ (2), Jat. 5.§ (4), ; Nektv. 103. § (1)-(3) </t>
  </si>
  <si>
    <t xml:space="preserve">Alaptörvény 32. cikk (3), Htv. 24.§, 26.§, Jat. 2.§ (1),(4), 6.§, 28.§ (2), Jszr. 2.§, 5.§ (1)-(2), 8.§ (2), 52.§ (1)-(2), 55.§ (1), 70.§ (1), </t>
  </si>
  <si>
    <t xml:space="preserve">Mötv. 13.§ (1) 3., 14.§, 42.§ 8); Mötv. 35.§ (1)-(3); 474/2013. (XII.12.) Korm. rendelet 2.§, 3.§ (4), 5.§ (1), 2013. évi CXXII. tv. 21.§, </t>
  </si>
  <si>
    <t>Mötv. 13.§ (1) 3. pont, 14.§,(1)-(2), 42. § (4)</t>
  </si>
  <si>
    <t>Mötv. 52.§ (2), 23/2012. (IV.25.) KIM r. 2.§, Mötv. 133.§</t>
  </si>
  <si>
    <t>Mötv. 51.§ (2), Kim. Rendelet 1.§, 2.§, ; Mötv. 39. § (1)-(2), 47.§, 57.§ (2), 81.§ (3) e); Mötv. 13.§ (1) 3., 14.§, 42.§ 8)</t>
  </si>
  <si>
    <t>Aba</t>
  </si>
  <si>
    <t>Adony</t>
  </si>
  <si>
    <t>Alap</t>
  </si>
  <si>
    <t>Alcsútdoboz</t>
  </si>
  <si>
    <t>Alsószentiván</t>
  </si>
  <si>
    <t>Bakonycsernye</t>
  </si>
  <si>
    <t>Bakonykúti</t>
  </si>
  <si>
    <t>Balinka</t>
  </si>
  <si>
    <t>Baracs</t>
  </si>
  <si>
    <t>Baracska</t>
  </si>
  <si>
    <t>Beloiannisz</t>
  </si>
  <si>
    <t>Besnyő</t>
  </si>
  <si>
    <t>Bicske</t>
  </si>
  <si>
    <t>Bodajk</t>
  </si>
  <si>
    <t>Bodmér</t>
  </si>
  <si>
    <t>Cece</t>
  </si>
  <si>
    <t>Csabdi</t>
  </si>
  <si>
    <t>Csákberény</t>
  </si>
  <si>
    <t>Csákvár</t>
  </si>
  <si>
    <t>Csókakő</t>
  </si>
  <si>
    <t>Csór</t>
  </si>
  <si>
    <t>Csősz</t>
  </si>
  <si>
    <t>Daruszentmiklós</t>
  </si>
  <si>
    <t>Dég</t>
  </si>
  <si>
    <t>Dunaújváros</t>
  </si>
  <si>
    <t>Előszállás</t>
  </si>
  <si>
    <t>Enying</t>
  </si>
  <si>
    <t>Ercsi</t>
  </si>
  <si>
    <t>Etyek</t>
  </si>
  <si>
    <t>Fehérvárcsurgó</t>
  </si>
  <si>
    <t>Felcsút</t>
  </si>
  <si>
    <t>Füle</t>
  </si>
  <si>
    <t>Gánt</t>
  </si>
  <si>
    <t>Gárdony</t>
  </si>
  <si>
    <t>Gyúró</t>
  </si>
  <si>
    <t>Hantos</t>
  </si>
  <si>
    <t>Igar</t>
  </si>
  <si>
    <t>Iszkaszentgyörgy</t>
  </si>
  <si>
    <t>Isztimér</t>
  </si>
  <si>
    <t>Iváncsa</t>
  </si>
  <si>
    <t>Jenő</t>
  </si>
  <si>
    <t>Kajászó</t>
  </si>
  <si>
    <t xml:space="preserve">Káloz </t>
  </si>
  <si>
    <t>Kápolnásnyék</t>
  </si>
  <si>
    <t>Kincsesbánya</t>
  </si>
  <si>
    <t>Kisapostag</t>
  </si>
  <si>
    <t>Kisláng</t>
  </si>
  <si>
    <t>Kőszárhegy</t>
  </si>
  <si>
    <t>Kulcs</t>
  </si>
  <si>
    <t>Lajoskomárom</t>
  </si>
  <si>
    <t>Lepsény</t>
  </si>
  <si>
    <t>Lovasberény</t>
  </si>
  <si>
    <t>Magyaralmás</t>
  </si>
  <si>
    <t>Mány</t>
  </si>
  <si>
    <t>Martonvásár</t>
  </si>
  <si>
    <t>Mátyásdomb</t>
  </si>
  <si>
    <t>Mezőfalva</t>
  </si>
  <si>
    <t>Mezőkomárom</t>
  </si>
  <si>
    <t>Mezőszentgyörgy</t>
  </si>
  <si>
    <t>Mezőszilas</t>
  </si>
  <si>
    <t>Moha</t>
  </si>
  <si>
    <t>Mór</t>
  </si>
  <si>
    <t>Nadap</t>
  </si>
  <si>
    <t>Nádasdladány</t>
  </si>
  <si>
    <t>Nagykarácsony</t>
  </si>
  <si>
    <t>Nagylók</t>
  </si>
  <si>
    <t>Nagyveleg</t>
  </si>
  <si>
    <t>Nagyvenyim</t>
  </si>
  <si>
    <t>Óbarok</t>
  </si>
  <si>
    <t>Pákozd</t>
  </si>
  <si>
    <t>Pátka</t>
  </si>
  <si>
    <t>Pázmánd</t>
  </si>
  <si>
    <t>Perkáta</t>
  </si>
  <si>
    <t>Polgárdi</t>
  </si>
  <si>
    <t>Pusztaszabolcs</t>
  </si>
  <si>
    <t>Pusztavám</t>
  </si>
  <si>
    <t>Rácalmás</t>
  </si>
  <si>
    <t>Ráckeresztúr</t>
  </si>
  <si>
    <t>Sárbogárd</t>
  </si>
  <si>
    <t>Sáregres</t>
  </si>
  <si>
    <t>Sárkeresztes</t>
  </si>
  <si>
    <t xml:space="preserve">Sárkeresztúr </t>
  </si>
  <si>
    <t>Sárkeszi</t>
  </si>
  <si>
    <t>Sárosd</t>
  </si>
  <si>
    <t>Sárszentágota</t>
  </si>
  <si>
    <t>Sárszentmihály</t>
  </si>
  <si>
    <t>Seregélyes</t>
  </si>
  <si>
    <t>Soponya</t>
  </si>
  <si>
    <t>Söréd</t>
  </si>
  <si>
    <t>Sukoró</t>
  </si>
  <si>
    <t>Szabadbattyán</t>
  </si>
  <si>
    <t>Szabadegyháza</t>
  </si>
  <si>
    <t>Szabadhidvég</t>
  </si>
  <si>
    <t>Szár</t>
  </si>
  <si>
    <t>Székesfehérvár</t>
  </si>
  <si>
    <t>Tabajd</t>
  </si>
  <si>
    <t>Tác</t>
  </si>
  <si>
    <t>Tordas</t>
  </si>
  <si>
    <t>Újbarok</t>
  </si>
  <si>
    <t>Úrhida</t>
  </si>
  <si>
    <t>Vajta</t>
  </si>
  <si>
    <t>Vál</t>
  </si>
  <si>
    <t>Velence</t>
  </si>
  <si>
    <t>Vereb</t>
  </si>
  <si>
    <t>Vértesacsa</t>
  </si>
  <si>
    <t>Vértesboglár</t>
  </si>
  <si>
    <t>Zámoly</t>
  </si>
  <si>
    <t>Zichyújfalu</t>
  </si>
  <si>
    <t>Fejér megye</t>
  </si>
  <si>
    <t>Győr-Moson-Sopron Megyei Önkormányzat</t>
  </si>
  <si>
    <t>Abda</t>
  </si>
  <si>
    <t xml:space="preserve">Mötv. 45. §, 48-49. §, 53. §, 68. §, 61/2009. (XII. 14. ) IRM. Rend. 3. §, 55. §, Jat. 3. §, Infotv. 3. §, 2013. évi CCXXXVIII. törvény </t>
  </si>
  <si>
    <t>Acsalag</t>
  </si>
  <si>
    <t>Ágfalva</t>
  </si>
  <si>
    <t>32/2010. KIM rendelet 9. § (2) bekezdés; 61/2009. (XII. 14.) IRM rendelet 53. § (2) bekezdés, 55. § (3) bekezdés, 73. § (1) bekezdés; Mötv. 57. § (1) bekezdés, 82. § (3) bekezdés, Kttv. 87. § (1) bekezdés</t>
  </si>
  <si>
    <t>Agyagosszergény</t>
  </si>
  <si>
    <t>61/2009. (XII. 14.) IRM Rendelet 53. § (2) bekezdés, 73. § (1) bekezdés; Mötv. 33. §, 53. § (1) bekezdés j) pont, 82. § (3) bekezdés; Jat. 3. §; 2013. évi CCXXXVIII. Törvény 92. §</t>
  </si>
  <si>
    <t>Árpás</t>
  </si>
  <si>
    <t>Mötv. 82. § (3) bekezdés</t>
  </si>
  <si>
    <t>Ásványráró</t>
  </si>
  <si>
    <t>Babót</t>
  </si>
  <si>
    <t>Bágyogszovát</t>
  </si>
  <si>
    <t>Bakonygyirót</t>
  </si>
  <si>
    <t>Mötv. 89. § (1) bekezdés, Mötv. 89. § (2) bekezdés</t>
  </si>
  <si>
    <t>Bakonypéterd</t>
  </si>
  <si>
    <t>Bakonyszentlászló</t>
  </si>
  <si>
    <t>Barbacs</t>
  </si>
  <si>
    <t>Beled</t>
  </si>
  <si>
    <t>Étv. 8. § (1) és (2) bekezdés</t>
  </si>
  <si>
    <t>Bezenye</t>
  </si>
  <si>
    <t>Bezi</t>
  </si>
  <si>
    <t>54/2014. (XII. 5.) BM rendelet 225. § (1) bekezdés</t>
  </si>
  <si>
    <t>Bodonhely</t>
  </si>
  <si>
    <t>Bogyoszló</t>
  </si>
  <si>
    <t>Mötv. 58. § (1) bekezdés, 79. § (2) bekezdés; 2005. évi XC. törvény 3. § (1)-(2) bekezdései, 6. § (1) bekezdése, 2011. évi CXII. törvény 33. § (2)-(3) bekezdései, 37. § (1) bekezdése, Mötv. 51. § (2) bekezdése</t>
  </si>
  <si>
    <t>Bőny</t>
  </si>
  <si>
    <t>Börcs</t>
  </si>
  <si>
    <t xml:space="preserve">Étv. 8. § (1)-(2) bekezdés, 314/2012. (XI. 8.) Korm. rendelet 28. § (2) bekezdés, Mötv. 45. §, 48-49. §, 53. §, 68. §, 61/2009. (XII. 14. ) IRM rendelet 3. §, 55. §, Jat. 3. §, Infotv. 3. § </t>
  </si>
  <si>
    <t>Bősárkány</t>
  </si>
  <si>
    <t>Cakóháza</t>
  </si>
  <si>
    <t>Cirák</t>
  </si>
  <si>
    <t>Mötv. 43. § (3) bekezdés</t>
  </si>
  <si>
    <t>Csáfordjánosfa</t>
  </si>
  <si>
    <t>Csapod</t>
  </si>
  <si>
    <t>Csér</t>
  </si>
  <si>
    <t>Csikvánd</t>
  </si>
  <si>
    <t>Csorna</t>
  </si>
  <si>
    <t>Mötv. 57. § (1) bekezdése, SZMSZ 55. § (4) bekezdése</t>
  </si>
  <si>
    <t>Darnózseli</t>
  </si>
  <si>
    <t>Dénesfa</t>
  </si>
  <si>
    <t>Dör</t>
  </si>
  <si>
    <t>Dunakiliti</t>
  </si>
  <si>
    <t>Dunaremete</t>
  </si>
  <si>
    <t>Dunaszeg</t>
  </si>
  <si>
    <t>Dunaszentpál</t>
  </si>
  <si>
    <t>Dunasziget</t>
  </si>
  <si>
    <t>Ebergőc</t>
  </si>
  <si>
    <t>Écs</t>
  </si>
  <si>
    <t>61/2009. (XII. 14.) IRM rendelet 54. § (2) bekezdés, 55. § (1) bekezdés; Mötv. 52. § (2) bekezdés; 23/2012. (IV. 25.) KIM rendelet 2. §</t>
  </si>
  <si>
    <t>Edve</t>
  </si>
  <si>
    <t>Egyed</t>
  </si>
  <si>
    <t>Mötv. 58. § (1) bekezdés, Mötv. 79. § (2) bekezdés, 116. § (5) bekezdés</t>
  </si>
  <si>
    <t>Egyházasfalu</t>
  </si>
  <si>
    <t>Enese</t>
  </si>
  <si>
    <t>Farád</t>
  </si>
  <si>
    <t>Mötv. 58. § (1) bekezdés, 79. § (2) bekezdés</t>
  </si>
  <si>
    <t>Fehértó</t>
  </si>
  <si>
    <t>Feketeerdő</t>
  </si>
  <si>
    <t>Felpéc</t>
  </si>
  <si>
    <t>Fenyőfő</t>
  </si>
  <si>
    <t>Fertőboz</t>
  </si>
  <si>
    <t>61/2009. (XII. 14.) IRM Rendelet 53. § (2) bekezdés, 55. § (5) bekezdés, 73. § (1) bekezdés; Mötv. 53. § (1) bekezdés b) pont, 82. § (3) bekezdés, Kttv. 87. § (1) bekezdés</t>
  </si>
  <si>
    <t>Fertőd</t>
  </si>
  <si>
    <t>Mötv. 53. § (1) bekezdés j) pont, 82. § (3) bekezdés, Jat. 2. § (1) bekezdés</t>
  </si>
  <si>
    <t>Fertőendréd</t>
  </si>
  <si>
    <t>Fertőhomok</t>
  </si>
  <si>
    <t>61/2009. (XII. 14.) IRM rendelet 73. § (1) bekezdés, 53. § (2) bekezdés; Mötv. 52. § (1) bekezdés n) pont, 53. § (1) bekezdés j) pont, 82. § (3) bekezdés; Kttv. 87. § (1) bekezdés</t>
  </si>
  <si>
    <t>Fertőrákos</t>
  </si>
  <si>
    <t>Jat. 2. § (1) bekezdés, Mötv. 46. § (2) bekezdés, 53. § (1) bekezdés j) pont, 53. § (3) bekezdés, 82. § (3) bekezdés</t>
  </si>
  <si>
    <t>Fertőszentmiklós</t>
  </si>
  <si>
    <t>61/2009. (XII. 14.) IRM rendelet 36. § (1)-(3) bekezdés; Mötv. 53. § (1) bekezdés b) pont, 82. § (3) bekezdés; 2013. évi CCXXXVIII. Törvény</t>
  </si>
  <si>
    <t>Fertőszéplak</t>
  </si>
  <si>
    <t>Mötv. 52. § (2) bekezdés; 23/2012. (IV. 25.) KIM rendelet 2. §</t>
  </si>
  <si>
    <t>Gönyű</t>
  </si>
  <si>
    <t>Gyalóka</t>
  </si>
  <si>
    <t>Gyarmat</t>
  </si>
  <si>
    <t>Mötv. 53. § (1) bekezdés k) pont, 58. § (1) bekezdés, 82. § (1) bekezdés, 82. § (3) bekezdés</t>
  </si>
  <si>
    <t>Gyóró</t>
  </si>
  <si>
    <t>Gyömöre</t>
  </si>
  <si>
    <t>Mötv. 43. § (3) bekezdés, 57. § (1) bekezdés, 53. § (1) bekezdés b), j) pontok, 82. § (3) bekezdés, 116. § (5) bekezdés</t>
  </si>
  <si>
    <t>Győr</t>
  </si>
  <si>
    <t>Győrasszonyfa</t>
  </si>
  <si>
    <t>Győrladamér</t>
  </si>
  <si>
    <t xml:space="preserve">Alaptörvény 32. cikk. (1) bekezdés f) pont; Áht. 91. § (1) bekezdés; Mötv. 116. § (5) bekezdés  </t>
  </si>
  <si>
    <t>Győrság</t>
  </si>
  <si>
    <t>Győrsövényház</t>
  </si>
  <si>
    <t xml:space="preserve">Mötv. 116. § (5) bekezdés,  54/2014. (XII. 5.) BM rendelet 225. § (1) bekezdés </t>
  </si>
  <si>
    <t>Győrszemere</t>
  </si>
  <si>
    <t>Mötv. 58. § (1) bekezdés</t>
  </si>
  <si>
    <t>Győrújbarát</t>
  </si>
  <si>
    <t>Mötv. 47. § (2) bekezdés, Kttv. 251. §, Nkt. 67. § (7) bekezdés, KJt. 20/A. - 20/B. §, 326/2013. (VIII. 30.) Korm. rendelet 21. §, Mötv. 58. § (1) bekezdés, 79. § (2) bekezdés
 </t>
  </si>
  <si>
    <t>Győrújfalu</t>
  </si>
  <si>
    <t>Győrzámoly</t>
  </si>
  <si>
    <t>Halászi</t>
  </si>
  <si>
    <t>Harka</t>
  </si>
  <si>
    <t>32/2010. KIM rendelet 9. § (2) bekezdés; 61/2009. (XII. 14.) IRM rendelet 53. § (2) bekezdés, 55. § (3) bekezdés, 73. § (1) bekezdés; Mötv. 82. § (3) bekezdés, Kttv. 87. § (1) bekezdés</t>
  </si>
  <si>
    <t>Hédervár</t>
  </si>
  <si>
    <t>Hegyeshalom</t>
  </si>
  <si>
    <t>Hegykő</t>
  </si>
  <si>
    <t>Hidegség</t>
  </si>
  <si>
    <t>Himod</t>
  </si>
  <si>
    <t>Mötv. 43. § (3) bekezdés, Mötv. 74. § (1) bekezdés.</t>
  </si>
  <si>
    <t>Hövej</t>
  </si>
  <si>
    <t>Ikrény</t>
  </si>
  <si>
    <t xml:space="preserve">Mötv. 45. §, 48-49. §, 53. §, 68. §; 61/2009. (XII. 14. ) IRM rendelet 3. §, 55. §; Jat. 3. §; Infotv. 3. § </t>
  </si>
  <si>
    <t>Iván</t>
  </si>
  <si>
    <t>Jánossomorja</t>
  </si>
  <si>
    <t>Jobaháza</t>
  </si>
  <si>
    <t>Mötv. 116. § (5) bekezdés</t>
  </si>
  <si>
    <t>Kajárpéc</t>
  </si>
  <si>
    <t>Kapuvár</t>
  </si>
  <si>
    <t>Károlyháza</t>
  </si>
  <si>
    <t>Kimle</t>
  </si>
  <si>
    <t>Kisbabot</t>
  </si>
  <si>
    <t>Kisbajcs</t>
  </si>
  <si>
    <t>Kisbodak</t>
  </si>
  <si>
    <t>Kisfalud</t>
  </si>
  <si>
    <t>Kóny</t>
  </si>
  <si>
    <t>Kópháza</t>
  </si>
  <si>
    <t>338/2011. (XII. 29.) Korm. rendelet 4. § (1)-(3) bekezdések; 23/2012. KIM rendelet 1. § (3)-(4) bekezdések; 61/2009. IRM rendelet 52. § (2) bekezdés, 53. § (2) bekezdés, 55. § (5) bekezdés; Mötv. 39. § (3) bekezdés, 53. § (1) bekezdés a), b), k) pontok, 53. § (3) bekezdés, 82. § (1) bekezdés; Jat. 3. §; 7. § (1) bekezdés; 2013. évi CCXXXVIII. törvény</t>
  </si>
  <si>
    <t>Koroncó</t>
  </si>
  <si>
    <t>Étv. 8. § (1)-(2) bekezdés, 314/2012. (XI. 8.) Korm. rendelet 28. § (2) bekezdés</t>
  </si>
  <si>
    <t>Kunsziget</t>
  </si>
  <si>
    <t>Mötv. 46. § (2) bekezdés a) pont</t>
  </si>
  <si>
    <t>Lázi</t>
  </si>
  <si>
    <t>Áht. 9. §, Ávr. 1. melléklet</t>
  </si>
  <si>
    <t>Lébény</t>
  </si>
  <si>
    <t>Levél</t>
  </si>
  <si>
    <t>Lipót</t>
  </si>
  <si>
    <t>Jat. 17. § (1) bekezdés, Htv. 6. § c) pont,  20. § (3) bekezdés</t>
  </si>
  <si>
    <t>Lövő</t>
  </si>
  <si>
    <t>Maglóca</t>
  </si>
  <si>
    <t>Magyarkeresztúr</t>
  </si>
  <si>
    <t>Máriakálnok</t>
  </si>
  <si>
    <t>Markotabödöge</t>
  </si>
  <si>
    <t>Mecsér</t>
  </si>
  <si>
    <t>Mérges</t>
  </si>
  <si>
    <t>Mezőörs</t>
  </si>
  <si>
    <t>Mihályi</t>
  </si>
  <si>
    <t>Mórichida</t>
  </si>
  <si>
    <t>Mosonmagyaróvár</t>
  </si>
  <si>
    <t>Mosonszentmiklós</t>
  </si>
  <si>
    <t>Mosonszolnok</t>
  </si>
  <si>
    <t>Mosonudvar</t>
  </si>
  <si>
    <t>Nagybajcs</t>
  </si>
  <si>
    <t>Nagycenk</t>
  </si>
  <si>
    <t>Nagylózs</t>
  </si>
  <si>
    <t>Nagyszentjános</t>
  </si>
  <si>
    <t>Nemeskér</t>
  </si>
  <si>
    <t>Nyalka</t>
  </si>
  <si>
    <t>Ve. 206. §; Mötv. 47. § (2) bekezdés, Mötv. 60. §,  Mötv. 74. § (1) bekezdés; Nszt. 92. §; Jat. 2. § (1) bekezedés</t>
  </si>
  <si>
    <t>Nyúl</t>
  </si>
  <si>
    <t xml:space="preserve">Mötv. 58. § (1) bekezdés, Mötv. 79. § (2) bekezdés </t>
  </si>
  <si>
    <t>Osli</t>
  </si>
  <si>
    <t>Öttevény</t>
  </si>
  <si>
    <t>Páli</t>
  </si>
  <si>
    <t>Pannonhalma</t>
  </si>
  <si>
    <t>Pásztori</t>
  </si>
  <si>
    <t>Pázmándfalu</t>
  </si>
  <si>
    <t>Pér</t>
  </si>
  <si>
    <t>Pereszteg</t>
  </si>
  <si>
    <t>Petőháza</t>
  </si>
  <si>
    <t>Pinnye</t>
  </si>
  <si>
    <t>Potyond</t>
  </si>
  <si>
    <t>Pusztacsalád</t>
  </si>
  <si>
    <t>Püski</t>
  </si>
  <si>
    <t>Rábacsanak</t>
  </si>
  <si>
    <t>Mötv. 53. § (1) bekezdés b), j), k) pontok, 82. § (3) bekezdés</t>
  </si>
  <si>
    <t>Rábacsécsény</t>
  </si>
  <si>
    <t>Rábakecöl</t>
  </si>
  <si>
    <t>Rábapatona</t>
  </si>
  <si>
    <t>Rábapordány</t>
  </si>
  <si>
    <t>Rábasebes</t>
  </si>
  <si>
    <t>Rábaszentandrás</t>
  </si>
  <si>
    <t>Rábaszentmihály</t>
  </si>
  <si>
    <t>Rábaszentmiklós</t>
  </si>
  <si>
    <t>Rábatamási</t>
  </si>
  <si>
    <t>Mötv. 52. § (2) bekezdés, 23/2012. (IV. 25.) KIM rendelet 2. §; Mötv. 116. § (5) bekezdés</t>
  </si>
  <si>
    <t>Rábcakapi</t>
  </si>
  <si>
    <t>Rajka</t>
  </si>
  <si>
    <t>Ravazd</t>
  </si>
  <si>
    <t xml:space="preserve">Mötv. 89. § (1) bekezdés, Mötv. 89. § (2) bekezdés, Mötv. 116. § (5) bekezdés </t>
  </si>
  <si>
    <t>Répceszemere</t>
  </si>
  <si>
    <t>Répcevis</t>
  </si>
  <si>
    <t>Rétalap</t>
  </si>
  <si>
    <t xml:space="preserve">Htv. 2. §, 6. §, 35. § (2) bekezdés </t>
  </si>
  <si>
    <t>Románd</t>
  </si>
  <si>
    <t>Htv. 52. § 21. pont, Art. 178. § 7. pont</t>
  </si>
  <si>
    <t>Röjtökmuzsaj</t>
  </si>
  <si>
    <t>Sarród</t>
  </si>
  <si>
    <t>Sikátor</t>
  </si>
  <si>
    <t>Sobor</t>
  </si>
  <si>
    <t>Sokorópátka</t>
  </si>
  <si>
    <t>Jat. 6. § (1) bekezdés; OTSZ 225. § (1) bekezdés, 226. § (1) bekezdés</t>
  </si>
  <si>
    <t>Sopron</t>
  </si>
  <si>
    <t>Sopronhorpács</t>
  </si>
  <si>
    <t>Sopronkövesd</t>
  </si>
  <si>
    <t>Sopronnémeti</t>
  </si>
  <si>
    <t>Szakony</t>
  </si>
  <si>
    <t>Htv. 6.§ d)</t>
  </si>
  <si>
    <t>Szany</t>
  </si>
  <si>
    <t>Mötv. 53. § (1) bekezdés b), j), k) pontok, Kttv. 251. §</t>
  </si>
  <si>
    <t>Szárföld</t>
  </si>
  <si>
    <t>Szerecseny</t>
  </si>
  <si>
    <t>Mötv. 53. § (1) bekezdés, 57. § (1) bekezdés, 82. § (3) bekezdés, 116. § (5) bekezdés</t>
  </si>
  <si>
    <t>Szil</t>
  </si>
  <si>
    <t>Szilsárkány</t>
  </si>
  <si>
    <t>Táp</t>
  </si>
  <si>
    <t>Ve. 206. §; Mötv. 47. § (2) bekezdés, Mötv. 58. § (1) bekezdés, Mötv. 60. §,  Mötv. 64. § (1) bekezdés, Mötv. 74. § (1) bekezdés; Nszt. 92. §; Jat. 2. § (1) bekezdés</t>
  </si>
  <si>
    <t>Tápszentmiklós</t>
  </si>
  <si>
    <t>Tarjánpuszta</t>
  </si>
  <si>
    <t xml:space="preserve">Mötv. 116. § (5) bekezdés  </t>
  </si>
  <si>
    <t>Tárnokréti</t>
  </si>
  <si>
    <t>Tényő</t>
  </si>
  <si>
    <t>Tét</t>
  </si>
  <si>
    <t xml:space="preserve">Alaptörvény 32. cikk (2) bekezdés, 61/2009. (XII. 14.) IRM rendelet 54. § (1) bekezdés, 55. § (5) bekezdés, 2010. évi CXXX. törvény 15. § (1) bekezdés, Mötv. 80. § (2) bekezdés, 158. § a) pont
</t>
  </si>
  <si>
    <t>Töltéstava</t>
  </si>
  <si>
    <t>Újkér</t>
  </si>
  <si>
    <t>Újrónafő</t>
  </si>
  <si>
    <t>Und</t>
  </si>
  <si>
    <t>Vadosfa</t>
  </si>
  <si>
    <t>Vág</t>
  </si>
  <si>
    <t>Vámosszabadi</t>
  </si>
  <si>
    <t>2003. évi XCII. törvény 2. számú mellékletének II. fejezete; Jat. 3. §</t>
  </si>
  <si>
    <t>Várbalog</t>
  </si>
  <si>
    <t>Vásárosfalu</t>
  </si>
  <si>
    <t>Vének</t>
  </si>
  <si>
    <t>Veszkény</t>
  </si>
  <si>
    <t>Veszprémvarsány</t>
  </si>
  <si>
    <t>Vitnyéd</t>
  </si>
  <si>
    <t>Völcsej</t>
  </si>
  <si>
    <t>Zsebeháza</t>
  </si>
  <si>
    <t>Zsira</t>
  </si>
  <si>
    <t>Álmosd</t>
  </si>
  <si>
    <t>Njt.95.§ (3), 89.§, 103.§, 97.§, Mötv. 35. § (1) bekezdés,  39. § (2) bekezdés,  58. § (1) bekezdés,  143. § (3) bekezdés, Ht.33.§(1),Vgt.44/G. § (1), 44/C.§ (2),   Áht. 24. § (3)</t>
  </si>
  <si>
    <t>Ártánd</t>
  </si>
  <si>
    <t>Jat. 5§</t>
  </si>
  <si>
    <t>Bagamér</t>
  </si>
  <si>
    <t>Ht. 33.§ (1),</t>
  </si>
  <si>
    <t>Bakonszeg</t>
  </si>
  <si>
    <t xml:space="preserve">Mötv. 32. § (2) 41. § 45. §, 41.§ (9) ,74. § IRM 52. § (1), Jat. 7. § (1) </t>
  </si>
  <si>
    <t>Balmazújváros</t>
  </si>
  <si>
    <t>Mötv. 32. § (2) 41. § 45. §, 41.§ (9) ,74. § IRM 52. § (1),   Jat. 2. § (1), IRM rendelet, NJT, Mötv. 53. § Áht. 84. § (4) Szt.</t>
  </si>
  <si>
    <t>Báránd</t>
  </si>
  <si>
    <t>Mötv. 71. § (4), 48. § (1), 74. § (1), 43. § (3), Mötv. 35. §, 52. § (3), 46. § (1), 60. §, 71. §, Vgt. 44/C. §, Gyvt., 61/2009. IRM rendelet 100. §, Kbt. 22. § (5), Jat. 3. §, 5. §, Mötv. 52. § (1), 43. § (2), 33. §, 39. §, 52. § (2)</t>
  </si>
  <si>
    <t>Bedő</t>
  </si>
  <si>
    <t>Njt. 95.§ (3)Vgt. 44/C §, 44/D §, Mötv 43. § (3), 80§,     Jat 5.§</t>
  </si>
  <si>
    <t>Berekböszörmény</t>
  </si>
  <si>
    <t>Mötv. 46. §(1) (2),49. § 52. § (1) f), (2) 67.c), 74. § (1)- (2), 75. § (2), Jat. 2.§, 5§ 7. §, 21. § (2), Kttv. 225/A- 225/J § Étv. 54. § (5), Ket. 12. § (2), Mötv 46. § (1), (2), 338/2011 Korm. Rend 4.§,  23/2012 KIM rend. 1. § (3), Vgt 44/C.§ , 455/2013 Korm. Rend 17. §                 46/2014. BM rend. 2. §</t>
  </si>
  <si>
    <t>Berettyóújfalu</t>
  </si>
  <si>
    <t>Mötv. 45. § (1), 52. § (2), Áht. 24. § (3)</t>
  </si>
  <si>
    <t>Bihardancsháza</t>
  </si>
  <si>
    <t>Vgt. 44/D. §, Szt. , 2011. CXCIV. törvény</t>
  </si>
  <si>
    <t>Biharkeresztes</t>
  </si>
  <si>
    <t>Jat. 5. §</t>
  </si>
  <si>
    <t>Biharnagybajom</t>
  </si>
  <si>
    <t>Njt. 95.§ (3), 97.§, 89.§, Mötv. 52. § (2), 54. §, 43. § (3), 48. § (1), 48. § (3), 68. § (3), Jat. 5. §, 314/2012. Korm. rend. 43. §, Mörtv. 74. § (1), Áht. 24. § (3)</t>
  </si>
  <si>
    <t>Bihartorda</t>
  </si>
  <si>
    <t xml:space="preserve">Szt. 45. § (1), Jat. 5. §, 61/2009. IRM rendelet 51. § (1), 80. § (1), Mötv. 52. § (1), 43. § (3),  39. § (3), 33. §, 59. §, 43. § (1), Jat. 5. §, 7. §, Gyvt,  </t>
  </si>
  <si>
    <t>Bocskaikert</t>
  </si>
  <si>
    <t>-</t>
  </si>
  <si>
    <t>Bojt</t>
  </si>
  <si>
    <t>Csökmő</t>
  </si>
  <si>
    <t xml:space="preserve">Mötv. 32. § 37. § 45. §, 46. §, IRM 52. § (1),   Nek.tv. 105. §, Jat. 3.§ , 2009. évi CLV. tv., Njt. 95.§ (3) </t>
  </si>
  <si>
    <t>Darvas</t>
  </si>
  <si>
    <t>Mötv 80. §, Jat 5.§, 2013. évi CCXXXVIII. tv</t>
  </si>
  <si>
    <t>Debrecen</t>
  </si>
  <si>
    <t>Áht. 24. § (3), Mötv. 52. § (2)</t>
  </si>
  <si>
    <t>Derecske</t>
  </si>
  <si>
    <t>Ebes</t>
  </si>
  <si>
    <t xml:space="preserve">Mötv. 52. § (1)  14/A. §, 23/2012. (IV. 25.) KIM rendelet 1-2. §, 61/2009. (XII. 14.) IRM rendelet 54. § (1), 52. § (3), 55. § (5), Jat. 2. § (1), 2013. évi CCXXXVIII. törvény 92. §, Gyvt. 29. § (1), 354/2014. (XII. 23.) Korm. rendelet 2. § (1), 4.§ (1), Szt. 92/B.§ (1) c).  </t>
  </si>
  <si>
    <t>Egyek</t>
  </si>
  <si>
    <t xml:space="preserve"> Jat. 2. § (1), Htv., IRM rendelet, Mötv. 33. § 2011. évi CXCVI. törvény 13. § (1) Szt.</t>
  </si>
  <si>
    <t>Esztár</t>
  </si>
  <si>
    <t xml:space="preserve">61/2009. (XII.14.) IRM rendelet 52. § (1)  b), 59. § (4), Mötv. 43. § (3) , 46. § (2), 52. § (1)  j), k), 60. §,    32. § (2) f), 49. § (2) bek., 53. §(3) bek., 68. § (2)-(4) , 82. § (3)  Nktv. 80.§ (2) ,Njt. 95.§ (4)
</t>
  </si>
  <si>
    <t>Folyás</t>
  </si>
  <si>
    <t>Kttv. 225/H.§ (1) bekezdés</t>
  </si>
  <si>
    <t>Földes</t>
  </si>
  <si>
    <t xml:space="preserve">Njt. 90.§, 103.§ 314/2012. Korm. r. 43. § (1), Mötv. 43. § (3), 74. § (1), 48. § (1), 60. §, 52. § (1), 61/2009. IRM 127. §, Vagyontv. 11. § (8), Jat. 5. §, </t>
  </si>
  <si>
    <t>Furta</t>
  </si>
  <si>
    <t xml:space="preserve">Mötv. 32. § (2) 41. § 45. §, 41.§ (9) ,74. § IRM 52. § (1), 1995. évi LVII. tv., Art. 1. mell. </t>
  </si>
  <si>
    <t>Fülöp</t>
  </si>
  <si>
    <t>23/2012. (IV. 25.) KIM rendelet 2. §</t>
  </si>
  <si>
    <t>Gáborján</t>
  </si>
  <si>
    <t>Njt. 95.§ (4), 80.§ (2), 97.§, Jat. 7. § (1), IRM 52. § (1), Mötv. 52. § (2)</t>
  </si>
  <si>
    <t>Görbeháza</t>
  </si>
  <si>
    <t>61/2009. (XII. 14.) IRM rendelet 54. § (1), 55. § (5), Ht. 2. § (1), 35. § (1) a), c), 43. § (3) a), 385/2014. (XII. 31.) Korm. r. 4. § (7), 368/2011. (XII. 31.) Korm. r. 5. § (4).</t>
  </si>
  <si>
    <t>Hajdúbagos</t>
  </si>
  <si>
    <t xml:space="preserve">32/2010. (XII. 31.) KIM r. 9. § (2), 368/2011. (XII. 31.) Korm. r. 13. § (2) g) , Mötv. 35. §, 52. §, 74.§, 79. § Kjt. 83/A (1), Njt.95.§(4)
</t>
  </si>
  <si>
    <t>Hajdú-Bihar Megyei Önkormányzat</t>
  </si>
  <si>
    <t>Hajdúböszörmény</t>
  </si>
  <si>
    <t>2010. évi CXXX. törvény 2. § (1) , IRM, 1999. XLIII. tv. Mötv. 143. (4) b), Szt., Áht. 24. § (3)</t>
  </si>
  <si>
    <t>Hajdúdorog</t>
  </si>
  <si>
    <t>SZMSZ II. 24. §, Szt. 45. § , Mötv. 47. §</t>
  </si>
  <si>
    <t>Hajdúhadház</t>
  </si>
  <si>
    <t>2011. évi CXCIV. tv. 32. §, Áht. 24. § (3)</t>
  </si>
  <si>
    <t>Hajdúnánás</t>
  </si>
  <si>
    <t>Mötv. 48. § (1)  52. § (1)  m), 60. §, Áht. 23. § (2)-(4),  91. § (2)</t>
  </si>
  <si>
    <t>Hajdúsámson</t>
  </si>
  <si>
    <t>Njt.77.§, 114.§, 103.§</t>
  </si>
  <si>
    <t>Hajdúszoboszló</t>
  </si>
  <si>
    <t>Mötv. 71. §(4) 40.§ (4),35.§ (2),143.§ (4), 43. § (3) 23/2012.(IV.25.) KIM r. 2.§, Ht. 33.§ (1), 39.§ (1), 88.§ (4), 43.§ (3), 42.§ (1), 35.§, Áht. 26.§ (1), Vgt.44/G. § (1), 44/C.§ (2), Áht. 24. § (3), 52. § (2)</t>
  </si>
  <si>
    <t>Hajdúszovát</t>
  </si>
  <si>
    <t>Mötv. 43. § (3)</t>
  </si>
  <si>
    <t>Hencida</t>
  </si>
  <si>
    <t xml:space="preserve">Njt. 97.§, 95.§ (3) Mötv 43. § (3), 52. § (1)(2) Jat 5, 46/2014. BM rend. 2.§, 338/2011. Korm r.4. §, 23/2012. KIM 1. §, Vgt 44/D §, Áht. 24. § (3), Mötv. 52. § (2) </t>
  </si>
  <si>
    <t>Hortobágy</t>
  </si>
  <si>
    <t>IRM rendelet  Jat. 2. § (1), Szt.</t>
  </si>
  <si>
    <t>Hosszúpályi</t>
  </si>
  <si>
    <t xml:space="preserve">61/2009. (XII.14.) IRM r. 6. § b), 50. § (2), 107. § (1), 52. §  Jat. 5. §, 17.§. 18.§, 32/2010. (XII. 31.) KIM r. 9. § (2)  f), Njt.103.§, 97.§, Mötv. 52. § (2)
</t>
  </si>
  <si>
    <t>Kaba</t>
  </si>
  <si>
    <t>Vgt. 44/C. §, Kttv. Njt. 90.§, 97.§, Áht. 24. § (3), Mötv. 52. § (2), Mötv. 95. § (1), Mötv. 93. §</t>
  </si>
  <si>
    <t>Kismarja</t>
  </si>
  <si>
    <t>23/2012. (IV. 25.) KIM r. 2. §, Mötv. 52. § (2), 74.§, Vgt.44/G.§ (1), 44/C.§ (2)</t>
  </si>
  <si>
    <t>Kokad</t>
  </si>
  <si>
    <t>Mötv. 74. §, Vgt. 44/C.§, 44/D.§</t>
  </si>
  <si>
    <t>Komádi</t>
  </si>
  <si>
    <t>Njt. 95.§ (4), Ltv. 22. §, 25. §, 29. § 38. § (1), 53.§, 54. § (1), Jat. 3. §, Mötv. 95. § (1), Áht. 24. § (3), Mötv. 52. § (2)</t>
  </si>
  <si>
    <t>Konyár</t>
  </si>
  <si>
    <t>Mötv. 36. § (1)  i), Mötv. 52. § (1)  m), Vgt. 44/D. § (6), 314/2012. (XI. 8.) Korm. r. 28. § (2), Ptk. 3:378. §</t>
  </si>
  <si>
    <t>Körösszakál</t>
  </si>
  <si>
    <t>Njt. 95.§(4), Njt. 95.§ (4) Vgt 44/C §, 455/2013. Korm. r. 17. § (1)</t>
  </si>
  <si>
    <t>Körösszegapáti</t>
  </si>
  <si>
    <t>Njt.91.§, 77.§, 103.§, Mötv. 74. § (3), Jat. § 7. § (1), 32/2010.(XII. 31.) KIM.r.</t>
  </si>
  <si>
    <t>Létavértes</t>
  </si>
  <si>
    <t>Vgt.44/C.§, 44/D.§</t>
  </si>
  <si>
    <t>Magyarhomorog</t>
  </si>
  <si>
    <t xml:space="preserve">Mötv. 71. §, Jat. 7. § (1), Mötv. 52. (2), Mötv. 95. § (1), Áht. 24. § (3) </t>
  </si>
  <si>
    <t>Mezőpeterd</t>
  </si>
  <si>
    <t xml:space="preserve"> Mötv. 32. § (2), 49. § (1) Kttv. 225/J §, Vgt. 44/G.§ </t>
  </si>
  <si>
    <t>Mezősas</t>
  </si>
  <si>
    <t>Mötv. 41. § (9)</t>
  </si>
  <si>
    <t>Mikepércs</t>
  </si>
  <si>
    <t>32/2010. (XII. 31.) KIM r. 9. § (2), 13. § (1), Mötv. 35. § (3), 40. § (1),. 52. § (1) , 52. §, 33. §, 2011. évi CCII. tv. 24. § (9), Njt. 95.§ (4), 77.§, Vgt.44/G.§ (1), 44/C.§ (2)</t>
  </si>
  <si>
    <t>Monostorpályi</t>
  </si>
  <si>
    <t>Mötv. 58. § (1), 32. § (2), 33. §, 39. § (3), 143. § (3)
Ht. 2. § (1), 42. § (1) a), d), 35. § (1) c), e), 43. § (3),    Jat. 2. § (1), 16/2002. (IV. 10.) EüM r. 10. § (2), Vgt.44/G.§(1), 44/C.§ (2)</t>
  </si>
  <si>
    <t>Nádudvar</t>
  </si>
  <si>
    <t>Njt. 95.§ (4), 61/2009. (XII. 14.) IRM r. 53. § (2), 52. § (1), 55. § (5), 10. § (1), Ht. 43. § (3), 16/2012. (IV. 10.) EüM r. 10. § (2) Mötv. 43. § (3), 68. § (2), 41. § (2), 84. § (5) a), 45. §</t>
  </si>
  <si>
    <t>Nagyhegyes</t>
  </si>
  <si>
    <t>23/2012. (IV. 25.) KIM r. 1-2. §, 61/2009. (XII. 14.) IRM 55. § (5), 54. § (1), Jat. 2. § (1), Ht. 86. § (1)</t>
  </si>
  <si>
    <t>Nagykereki</t>
  </si>
  <si>
    <t>Jat 5. §</t>
  </si>
  <si>
    <t>Nagyrábé</t>
  </si>
  <si>
    <t>Mötv. 52. § (2), 60. §, Vgt. 44/D. §, Nkt. 25. §</t>
  </si>
  <si>
    <t>Nyírábrány</t>
  </si>
  <si>
    <t xml:space="preserve">Njt. 103.§, 90.§, 80.§, Mötv. 46. § (2), Gyer. 29. § (1)  Kbt. 22. § (5), Ht. 33. § (1), 35. §, 38. § (1), 39. § (1) </t>
  </si>
  <si>
    <t>Nyíracsád</t>
  </si>
  <si>
    <t>Njt. 89.§, 103.§, 23/2012. (IV. 25.) KIM r. 2. §</t>
  </si>
  <si>
    <t>Nyíradony</t>
  </si>
  <si>
    <t>Njt.80.§, 77.§, Mötv. 45. §. (1)</t>
  </si>
  <si>
    <t>Nyírmártonfalva</t>
  </si>
  <si>
    <t>Njt. 90.§, 103.§, 80.§</t>
  </si>
  <si>
    <t>Pocsaj</t>
  </si>
  <si>
    <t>Mötv. 74. § (1), 40. § (1), 67. § (1)  f), 61/2009. (XII. 14.) IRM r. 52. § (3), Jat. 2. § (1), 3. §, 8. § (2), Vgt. 44/G. § (1), 44/C. § (2), Áht. 24. § (3)</t>
  </si>
  <si>
    <t>Polgár</t>
  </si>
  <si>
    <t>Mötv. 68. § (2), 32. § (2) a), 46. § (3), 46. § (2) c), 28. § (1), 143. § (3), 52. § (1) m), 71. § (4), 9. §
Jat., 2. § (1), 7. § (2), 9. § (2)
61/2009. (XII. 14.) IRM r. 10. § (1), 54. § (1), 55. § (1), (5), 139. § (1) a), 112. § (1)
Kvédtv. 46. § (1) c), 48. § (4) b), 48. § (2), 
Kttv. 154. § (2)
Ht. 43. § (3)</t>
  </si>
  <si>
    <t>Püspökladány</t>
  </si>
  <si>
    <t>Áht. 24. § (3), Mötv. 52. § (2), Jat 5. §</t>
  </si>
  <si>
    <t>Sáp</t>
  </si>
  <si>
    <t>Mötv. 52. § (1), 46. § (1), 59. §, 82. §, Jat. 5. §, Vgt. 44/C. §, 44/D. §, 61/2009. IRM r. 50. § (2), Szt. 45. § (1), Mötv. 52. § (1), 74. § (1), 43. § (3)</t>
  </si>
  <si>
    <t>Sáránd</t>
  </si>
  <si>
    <t>Mötv. 52. § (2), 61/2009.(XII.14.)IRM r. 55.§, Njt.95.§ (4),116.§ (2),103.§</t>
  </si>
  <si>
    <t>Sárrétudvari</t>
  </si>
  <si>
    <t>Vgt. 44/C. §, 44/G. §, 44/D. §, Mötv. 74. § (1), 68. §, 2011/CXCIV. tv., 2011/CXCVI. tv, 2013/CCXXXVIII. tv, Jat. 5. §, Mötv. 33. §</t>
  </si>
  <si>
    <t>Szentpéterszeg</t>
  </si>
  <si>
    <t>Njt.77.§, 99.§ (2) ,75.§, Mötv. 43. § (3),46. § (3) 60. §, 68. § (3), 53. § (3), 2011. évi CLXXIX tv. 80. § (2)</t>
  </si>
  <si>
    <t>Szerep</t>
  </si>
  <si>
    <t>Mötv. 52.§, 2013. évi CCXXXVIII. tv. 92. §, Jat. 2. § (1), Mötv. 13. § (1) 5.,  11. pont, 54. §, 74. § (1), 2013/CCXXXVIII. tv., Jat. 5. §, Mötv. 33. §, 46/2014. BM rendelet, Mötv. 60. §, Vgt.44/G.(1),44/C.§ (2)</t>
  </si>
  <si>
    <t>Téglás</t>
  </si>
  <si>
    <t>Tépe</t>
  </si>
  <si>
    <t>Mötv. 33.§, 52. §(2)</t>
  </si>
  <si>
    <t>Tetétlen</t>
  </si>
  <si>
    <t xml:space="preserve">Njt. 89.§, 80.§, 103.§ Jat. 5. §, Vgt. 44/C. §, Gyvt.,   Szabs. tv. 1. § (1), </t>
  </si>
  <si>
    <t>Tiszacsege</t>
  </si>
  <si>
    <t>Njt. 80.§, 77.§, 90.§ Mötv. 33.§, 49.§, 71. § (4), (6)  345/2014. (XII. 23.) Korm. r., Mötv. 46. § (1), 60. §</t>
  </si>
  <si>
    <t>Tiszagyulaháza</t>
  </si>
  <si>
    <t xml:space="preserve">1995. évi LIII. tv. 48. § (4)  b) </t>
  </si>
  <si>
    <t>Told</t>
  </si>
  <si>
    <t>Jat 5. §, Mötv. 80. § (3)</t>
  </si>
  <si>
    <t>Újiráz</t>
  </si>
  <si>
    <t>Mötv. 32. § (2), 49. § (1) Kttv. 225/J §, Vgt.44/G. § (1), 44/C.§ (2)</t>
  </si>
  <si>
    <t>Újléta</t>
  </si>
  <si>
    <t>Ht. 33.§ (1)</t>
  </si>
  <si>
    <t>Újszentmargita</t>
  </si>
  <si>
    <t xml:space="preserve">Szt., Mötv. 36. § 52.§ Áht. 84. § (4) </t>
  </si>
  <si>
    <t>Újtikos</t>
  </si>
  <si>
    <t xml:space="preserve">Mötv. 52. § (1)  m), Pp. 22. § (2) </t>
  </si>
  <si>
    <t>Vámospércs</t>
  </si>
  <si>
    <t>Njt. 97. §, 100.§, 103.§, Ht.33.§ (1)</t>
  </si>
  <si>
    <t>Váncsod</t>
  </si>
  <si>
    <t>345/2014. (XII. 23.) Korm.r., Mötv. 32. § (2) f), 33. §, 42.§   4. §, 60. §, 72. § (2), 82. § (1) IRM 52. § (2), 2009. évi CLV. tv., 2013. évi CCXXXV. tv. 92. §, Njt. 97</t>
  </si>
  <si>
    <t>Vekerd</t>
  </si>
  <si>
    <t xml:space="preserve">Mötv. 32. § (2), 35.§ (3), 41. § (9), 45. §, 41. § (9) ,       74. § (1) IRM 52. § (1),  </t>
  </si>
  <si>
    <t>Zsáka</t>
  </si>
  <si>
    <t>Sz. 45. § (1), Mötv. 33. §, 57. §, Vgt.44/G.§ (1), 44/C.§ (2)</t>
  </si>
  <si>
    <t>Abasár</t>
  </si>
  <si>
    <t>Mötv.52.§ (2)</t>
  </si>
  <si>
    <t>Adács</t>
  </si>
  <si>
    <t xml:space="preserve">Htv. 35.§ (1), 2.§ (1); Mötv. 47. § (2), 60.§, 44.§
 </t>
  </si>
  <si>
    <t>Aldebrő</t>
  </si>
  <si>
    <r>
      <t>Htv. a 35. §</t>
    </r>
    <r>
      <rPr>
        <b/>
        <sz val="11"/>
        <color theme="1"/>
        <rFont val="Calibri"/>
        <family val="2"/>
        <charset val="238"/>
        <scheme val="minor"/>
      </rPr>
      <t xml:space="preserve"> </t>
    </r>
    <r>
      <rPr>
        <sz val="11"/>
        <color theme="1"/>
        <rFont val="Calibri"/>
        <family val="2"/>
        <scheme val="minor"/>
      </rPr>
      <t xml:space="preserve">(1), (2) Vgt. 44/C. § (2), 
Mötv. 13. § (1), </t>
    </r>
  </si>
  <si>
    <t>Andornaktálya</t>
  </si>
  <si>
    <t>Apc</t>
  </si>
  <si>
    <t>Átány</t>
  </si>
  <si>
    <t>2011:CLXXXIX: törvény 46. § (2) bekezdés, 49. § (1), (1a) bekezdés, 50. §</t>
  </si>
  <si>
    <t>Atkár</t>
  </si>
  <si>
    <t>2011:CLXXXIX. törvény 53. § (1) bekezdés d) pont</t>
  </si>
  <si>
    <t>Balaton</t>
  </si>
  <si>
    <t>Mötv. 58(1),32(2)b),IRM.36(2)</t>
  </si>
  <si>
    <t>Bátor</t>
  </si>
  <si>
    <t>Mötv.80(3),Jat.2(4)</t>
  </si>
  <si>
    <t>Bekölce</t>
  </si>
  <si>
    <t>Bélapátfalva</t>
  </si>
  <si>
    <t>Mötv.71(6),80(3),32(2),60,69(2),49(2)
53(1)i),Njtv.80(2)</t>
  </si>
  <si>
    <t>Besenyőtelek</t>
  </si>
  <si>
    <t>2011:CLXXXIX: törvény 46. § (2) bekezdés, 52. § (2) bekezdés, 13. § (1) bekezdés 9., 16. pont
46/2014. (IX: 25.) BM rendelet 2. § (1), 
2010:CXXX.törvény 2. § (1) bekezdés
2011:CLXXXIX. törvény 92. § (1) és (2) bekezdése, 103. § (3) bekezdése,
1993:III. törvény 2. §</t>
  </si>
  <si>
    <t>Boconád</t>
  </si>
  <si>
    <t xml:space="preserve">Vgt. 44/C. § (2) Htv. a 35. § (1), (2) </t>
  </si>
  <si>
    <t>Bodony</t>
  </si>
  <si>
    <t xml:space="preserve">Jat.2.§ (4), Htv.35.§ (1),385/2014.(XII.31.) Korm.rend. 7.§ (1) (2),2012.évi II.tv.
</t>
  </si>
  <si>
    <t>Boldog</t>
  </si>
  <si>
    <t>Bükkszék</t>
  </si>
  <si>
    <t xml:space="preserve">Mötv.52.§ (2), Jat.2.§ (4),Htv.35.§ (1), 52.§ (1-6), 385/2014.(XII.31.) Korm.rend. 7.§ (1) (2), 2012. II.tv.
</t>
  </si>
  <si>
    <t>Bükkszenterzsébet</t>
  </si>
  <si>
    <t>Mötv.43(3),79(2),68(2),32(29,45,49(2)
Art.10(1)c),Njtv.80(2)</t>
  </si>
  <si>
    <t>Bükkszentmárton</t>
  </si>
  <si>
    <t>Mötv.80(3),32(2),60,69(2),49(2)
53(1)i),Njtv.80(2)</t>
  </si>
  <si>
    <t>Csány</t>
  </si>
  <si>
    <t xml:space="preserve">Htv. 35.§ (1), 2.§ (1); Mötv. 47. § 2.,7., 67.§(1) f., 84.§(2)
 </t>
  </si>
  <si>
    <t>Demjén</t>
  </si>
  <si>
    <t>Detk</t>
  </si>
  <si>
    <t>2010:CXXX. törvény 2. § (4) bekezdés, 
2012:CLXXXV. törvény 88. § (4)
 bekezdés,
2011:CLXXXIX. törvény 37. § (1) (2) bekezdés, 52. § (3) bekezdés, 53. § (1) bekezdés b) d) pont, 43. § (3), 57. § (1), 58. § (2) bekezdés,
2013:CCXXXVIII. törvény 34. § (2) bekezdés</t>
  </si>
  <si>
    <t>Domoszló</t>
  </si>
  <si>
    <t>2011:CLXXXIX: törvény 43. § (3) bekezdés, 52. § (2) bekezdés, 58. § (1) bekezdés, 71. § (4) bekezdés c) pont, (6) bekezdés, 79. § (2),
46/2014. (IX: 25.) BM rendelet 2. § (1), 
2010:CXXX.törvény 2. § (1) bekezdés, 61/2009. (XII. 14.) IRM rendelet 48. § (1) bekezdés</t>
  </si>
  <si>
    <t>Dormánd</t>
  </si>
  <si>
    <t>46/2014. (IX: 25.) BM rendelet 2. § (1), 
2010:CXXX.törvény 2. § (1) bekezdés,
2011:CLXXIX. törvény 92. § , 88. § (1) 
bekezdés, 103. §,
1995:LVII. törvény 44/C. § (1) bekezdés,
45. § (6) bekezdés</t>
  </si>
  <si>
    <t>Ecséd</t>
  </si>
  <si>
    <t>Htv. 35.§ (1)</t>
  </si>
  <si>
    <t>Eger</t>
  </si>
  <si>
    <t>Egerbakta</t>
  </si>
  <si>
    <t>Mötv.80(3),52(2),Jat.2(4),Njtv.95(2)-(3)</t>
  </si>
  <si>
    <t>Egerbocs</t>
  </si>
  <si>
    <t>Mötv.32(2),59(2),60,82(3),1999:XLIII.tv
8(1),40(2)c),IRM.55,6.b),36(2)</t>
  </si>
  <si>
    <t>Egercsehi</t>
  </si>
  <si>
    <t>Mötv.32(2),59(2),60,82(3),46(2),84(2),
IRM.55,6.b),36(2),10(2)b),Njtv.92(2),95(2)-(3),95(3)</t>
  </si>
  <si>
    <t>Egerfarmos</t>
  </si>
  <si>
    <t>46/2014. (IX: 25.) BM rendelet 2. § (1), 
2010:CXXX.törvény 2. § (1) bekezdés</t>
  </si>
  <si>
    <t>Egerszalók</t>
  </si>
  <si>
    <t>Egerszólát</t>
  </si>
  <si>
    <t>Erdőkövesd</t>
  </si>
  <si>
    <t>Mötv.43(3),40(1),68(2),32(2),45,49(2)
Njtv.2(1),IRM.36(2)</t>
  </si>
  <si>
    <t>Erdőtelek</t>
  </si>
  <si>
    <t xml:space="preserve">Htv. 35. § (1) </t>
  </si>
  <si>
    <t>Erk</t>
  </si>
  <si>
    <t xml:space="preserve">Htv. 35.§ (1),; Mötv. 52. §(2), 74.§(1), 39.§(3), 49.§ (2),82.§ (3)
 </t>
  </si>
  <si>
    <t>Fedémes</t>
  </si>
  <si>
    <t>Mötv.32(2),49(2),IRM.54-55,Jat.7(1)-(2)</t>
  </si>
  <si>
    <t>Feldebrő</t>
  </si>
  <si>
    <t xml:space="preserve">Htv. 35.§ (1), 2.§ (1); Mötv. 80. § (2)-(3), 46.§(3), 71.§(5), 82.§(3)
 </t>
  </si>
  <si>
    <t>Felsőtárkány</t>
  </si>
  <si>
    <t xml:space="preserve">Njtv. 103. § (3) </t>
  </si>
  <si>
    <t>Füzesabony</t>
  </si>
  <si>
    <t xml:space="preserve">Htv. 35.§ (1), 2. Njtv. 103. § (3) </t>
  </si>
  <si>
    <t>Gyöngyös</t>
  </si>
  <si>
    <t>Gyöngyöshalász</t>
  </si>
  <si>
    <t>Gyöngyösoroszi</t>
  </si>
  <si>
    <t>Mötv.52.§(2)</t>
  </si>
  <si>
    <t>Gyöngyöspata</t>
  </si>
  <si>
    <t>Gyöngyössolymos</t>
  </si>
  <si>
    <t>Gyöngyöstarján</t>
  </si>
  <si>
    <t>Halmajugra</t>
  </si>
  <si>
    <t xml:space="preserve">Mötv. 52. § (2), Mötv. 80. § (2)
 Mötv. 58. § (1) </t>
  </si>
  <si>
    <t>Hatvan</t>
  </si>
  <si>
    <t>Heréd</t>
  </si>
  <si>
    <t>Heves</t>
  </si>
  <si>
    <t>Hevesaranyos</t>
  </si>
  <si>
    <t>Mötv.80(3),52(2),Jat.2(4)</t>
  </si>
  <si>
    <r>
      <rPr>
        <sz val="11"/>
        <rFont val="Calibri"/>
        <family val="2"/>
        <charset val="238"/>
      </rPr>
      <t>Heves megye</t>
    </r>
    <r>
      <rPr>
        <sz val="11"/>
        <color indexed="10"/>
        <rFont val="Calibri"/>
        <family val="2"/>
        <charset val="238"/>
      </rPr>
      <t xml:space="preserve"> </t>
    </r>
  </si>
  <si>
    <t>Hevesvezekény</t>
  </si>
  <si>
    <t>Hort</t>
  </si>
  <si>
    <t>Istenmezeje</t>
  </si>
  <si>
    <t>Mötv.43(3),40(1),68(2),32(2),45,49(2),
46(2),60,IRM.36(2)</t>
  </si>
  <si>
    <t>Ivád</t>
  </si>
  <si>
    <t>Mötv.43(3),40(1),68(2),32(2),45,49(2),
46(2),IRM.36(2)</t>
  </si>
  <si>
    <t>Kál</t>
  </si>
  <si>
    <t xml:space="preserve">Htv. 35. § (1) Vgt. 44/C. § (2) </t>
  </si>
  <si>
    <t>Kápolna</t>
  </si>
  <si>
    <t xml:space="preserve">Njt. 103. (3), Htv. 35. § (1) </t>
  </si>
  <si>
    <t>Karácsond</t>
  </si>
  <si>
    <t>Mötv.52.§ (2),Mötv.74.§ (1)</t>
  </si>
  <si>
    <t>Kerecsend</t>
  </si>
  <si>
    <r>
      <rPr>
        <sz val="11"/>
        <rFont val="Calibri"/>
        <family val="2"/>
        <charset val="238"/>
      </rPr>
      <t>Kerekharaszt</t>
    </r>
    <r>
      <rPr>
        <sz val="11"/>
        <color indexed="10"/>
        <rFont val="Calibri"/>
        <family val="2"/>
        <charset val="238"/>
      </rPr>
      <t xml:space="preserve"> </t>
    </r>
  </si>
  <si>
    <t>Kisfüzes</t>
  </si>
  <si>
    <t>Mötv.43(2),80(3),32(2),44,Áht.24(3),
IRM.53,55,36(2),Jat.7(1)-(2)</t>
  </si>
  <si>
    <t>Kisköre</t>
  </si>
  <si>
    <t>Kisnána</t>
  </si>
  <si>
    <t>2011:CLXXXIX: törvény 52. § (2) bekezdés, 63. §, 79. § (2) bekezdés
46/2014. (IX: 25.) BM rendelet 2. § (1), 
2010:CXXX.törvény 2. § (1) bekezdés, 61/2009. (XII. 14.) IRM rendelet 48. § (1) bekezdés</t>
  </si>
  <si>
    <t>Kompolt</t>
  </si>
  <si>
    <t xml:space="preserve">Vgt. 44/C. § (1)-(2), illetve a 45. § (6)  bek. 
Htv. 35. § (1),  Njtv. 103. § (3) Az Mötv. 13. § (1) bekezdésének 19. pontja </t>
  </si>
  <si>
    <t>Kömlő</t>
  </si>
  <si>
    <t>61/2009. (XII. 14.) IRM rendelet 52. § (2) 
bekezdés, 119. § (1) bekezdés, 
2011: CLXXXIX. törvény 33. §, 
46. § (1) bekezdés, 53. § (1) bekezdés, 
60. § (1) bekezdés, , 74. §, 82. § (3) 
bekezdés, 2013:CCXXXVIII. Törvény
36. § (1) bekezdés, 50. §</t>
  </si>
  <si>
    <t>Lőrinci</t>
  </si>
  <si>
    <t>Ludas</t>
  </si>
  <si>
    <t xml:space="preserve">Mötv. 13. § (1) bekezdésének 19. pont, </t>
  </si>
  <si>
    <t>Maklár</t>
  </si>
  <si>
    <t>46/2014. (IX: 25.) BM rendelet 2. § (1), 
2010:CXXX.törvény 2. § (1), (4) bekezdés, 3. §, 21. § (1) (2) bekezdés, 8. § (1) bekezdés
2011:CLXXIX. törvény 92. § , 88. § (1) 
bekezdés, 103. §, 
2012:CLXXXV. törvény 88. § (4)
 bekezdés,
2011:CLXXXIX. törvény 71. § (6) bekezdés, 32. § (2) bekezdés b) pont,, 47. § (2) bekezdés, 48. § (3) bekezdés, 49. § (2) bekezdés, 53. § (3) bekezdés, 59. § (2) bekezdés 61. § (2) bekezdés, 67. § f) g) pont, 83. § b) pont, 59. § (2) bekezdés, 87. §, 71. § (4) bekezdés,
61/2009. (XII. 14.) IRM rendelet 37. § (1) bekezdés, 46. § (1), 52. § (2) bekezdés, 119. § (1) bekezdés</t>
  </si>
  <si>
    <t>Markaz</t>
  </si>
  <si>
    <t xml:space="preserve">Vgtv.  44/C. § (1)-(2), illetve a 45. § (6) bek. 
284/2007. (X. 29.) Korm. rendelet 4. § (1) bekezdése, Htv. 35. § (1) bek. </t>
  </si>
  <si>
    <t>Mátraballa</t>
  </si>
  <si>
    <t>Mötv.45,46(1),82(2)-(3),IRM.10(2)b),53-
55,46-47</t>
  </si>
  <si>
    <t>Mátraderecske</t>
  </si>
  <si>
    <t>Mátraszentimre</t>
  </si>
  <si>
    <t xml:space="preserve">Htv.35.§ (1),385/2014.(XII.31.) Korm.rend. 7.§ (1),(2)
</t>
  </si>
  <si>
    <t>Mezőszemere</t>
  </si>
  <si>
    <t xml:space="preserve">Mötv. 52. (2) </t>
  </si>
  <si>
    <t>Mezőtárkány</t>
  </si>
  <si>
    <t>2011:CLXXXIX: törvény 52. § (2) bekezdés, 71. § (4) bekezdés,
46/2014. (IX: 25.) BM rendelet 2. § (1), 
2010:CXXX.törvény 2. § (1) bekezdés, 61/2009. (XII. 14.) IRM rendelet 48. § (1) bekezdés</t>
  </si>
  <si>
    <t>Mikófalva</t>
  </si>
  <si>
    <t>Mötv. 32(2),IRM.36(2)</t>
  </si>
  <si>
    <t>Mónosbél</t>
  </si>
  <si>
    <t>Mötv.43(3),80(3),32(2),60,82(3),49(2)
53(1)i)</t>
  </si>
  <si>
    <t>Nagyfüged</t>
  </si>
  <si>
    <t xml:space="preserve">Mötv. 13. § (1) bekezdésének 19. pont, 
Njtv. 103. § (3) </t>
  </si>
  <si>
    <t>Nagykökényes</t>
  </si>
  <si>
    <t>Nagyréde</t>
  </si>
  <si>
    <t>Nagytálya</t>
  </si>
  <si>
    <t>2010:CXXX.törvény 2. § (1), (4) bekezdés, 3. §, 21. § (1) (2) bekezdés, 8. § (1) bekezdés,
2012:CLXXXV. törvény 88. § (4)
 bekezdés,
2011:CLXXXIX. törvény 71. § (6) bekezdés, 32. § (2) bekezdés b) pont,, 47. § (2) bekezdés, 48. § (3) bekezdés, 49. § (2) bekezdés, 53. § (3) bekezdés, 59. § (2) bekezdés 61. § (2) bekezdés, 67. § f) g) pont, 83. § b) pont, 59. § (2) bekezdés, 87. §, 71. § (4) bekezdés,
61/2009. (XII. 14.) IRM rendelet 37. § (1) bekezdés, 46. § (1), 52. § (2) bekezdés, 119. § (1) bekezdés</t>
  </si>
  <si>
    <t>Nagyút</t>
  </si>
  <si>
    <t xml:space="preserve">Vgt. 44/C. § (1)-(2), illetve a 45. § (6), 
Mötv. 13. § (1) bekezdésének 19. pontja </t>
  </si>
  <si>
    <t>Nagyvisnyó</t>
  </si>
  <si>
    <t>Noszvaj</t>
  </si>
  <si>
    <t>Novaj</t>
  </si>
  <si>
    <t>2010:CXXX. törvény 2. § (4) bekezdés, 
2012:CLXXXV. törvény 88. § (4)
 bekezdés</t>
  </si>
  <si>
    <t>Ostoros</t>
  </si>
  <si>
    <r>
      <rPr>
        <sz val="11"/>
        <rFont val="Calibri"/>
        <family val="2"/>
        <charset val="238"/>
      </rPr>
      <t>Pálosvörösmart</t>
    </r>
    <r>
      <rPr>
        <sz val="11"/>
        <color indexed="10"/>
        <rFont val="Calibri"/>
        <family val="2"/>
        <charset val="238"/>
      </rPr>
      <t xml:space="preserve"> </t>
    </r>
  </si>
  <si>
    <t xml:space="preserve">Jat.2.§ (4), Htv.35.§ (1),385/2014.(XII.31.) Korm.rend. 7.§ (1) (2),2012.évi II.tv. IRM.rend. 127.§,Mötv.58.§ (1),2008.évi XLVI.tv.6.§ (6)
</t>
  </si>
  <si>
    <t>Parád</t>
  </si>
  <si>
    <t xml:space="preserve">Jat.2.§ (4), Htv.35.§ (1),385/2014.(XII.31.) Korm.rend. 7.§ (1) (2),2012.évi II.tv. </t>
  </si>
  <si>
    <t>Parádsasvár</t>
  </si>
  <si>
    <t xml:space="preserve">Jat.2.§ (4), Htv. 35.§ (1), 52.§ (1-6), 2012. évi II.tv
</t>
  </si>
  <si>
    <t>Pély</t>
  </si>
  <si>
    <t>2011:CLXXXIX: törvény 52. § (2) bekezdés</t>
  </si>
  <si>
    <t>Pétervására</t>
  </si>
  <si>
    <t>Mötv.43(2),80(3),32(2),48(4),Áht.24(3),
IRM.53,55,36(2),Jat.7(1)-(2)</t>
  </si>
  <si>
    <t>Petőfibánya</t>
  </si>
  <si>
    <t>Poroszló</t>
  </si>
  <si>
    <t>2011:CLXXXIX: törvény 80 § (3) bekezdés, 1995:LVII. törvény 44/C. § (1) bekezdés,
45. § (6) bekezdés</t>
  </si>
  <si>
    <t>Recsk</t>
  </si>
  <si>
    <t xml:space="preserve">Jat.2.§(4),Htv.35.§ (1),385/2014.(XII.31.) Korm.rend 7.§ (1-2)
</t>
  </si>
  <si>
    <t>Rózsaszentmárton</t>
  </si>
  <si>
    <t>Sarud</t>
  </si>
  <si>
    <t>2011:CLXXXIX: törvény 46. § (2) bekezdés
53. § (1) bekezdés, 2010:CXXX. törvény 8. § (1) bekezdés,
1995:LVII. törvény 44/C. § (1) bekezdés,
45. § (6) bekezdés</t>
  </si>
  <si>
    <t>Sirok</t>
  </si>
  <si>
    <t xml:space="preserve">Mötv.52.§ (2), Jat.2.§ (4),Htv.35.§ (1), 385/2014.(XII.31.) Korm.rend. 7.§ (1) (2), 
</t>
  </si>
  <si>
    <t>Szajla</t>
  </si>
  <si>
    <t>Szarvaskő</t>
  </si>
  <si>
    <t>Mötv.43(3),Jat.2(4)</t>
  </si>
  <si>
    <t>Szentdomonkos</t>
  </si>
  <si>
    <t>Szihalom</t>
  </si>
  <si>
    <t>Szilvásvárad</t>
  </si>
  <si>
    <t>Szúcs</t>
  </si>
  <si>
    <t>Mötv.32(2),58(1),60,82(3),28(2),
Njtv.80(2)</t>
  </si>
  <si>
    <t>Szűcsi</t>
  </si>
  <si>
    <t>Tarnabod</t>
  </si>
  <si>
    <t xml:space="preserve">Vgt. 44/C. § (1)-(2), illetve a 45. § (6) </t>
  </si>
  <si>
    <t>Tarnalelesz</t>
  </si>
  <si>
    <t>Mötv.32(2),47(1),58(1),IRM.54-55,
Jat.7(1)-(2)</t>
  </si>
  <si>
    <t>Tarnaméra</t>
  </si>
  <si>
    <t>Tarnaörs</t>
  </si>
  <si>
    <t xml:space="preserve">Htv. 35.§ (1), 2.§ (1); Mötv. 39. § (3), 37.§(3)
 </t>
  </si>
  <si>
    <t>Tarnaszentmária</t>
  </si>
  <si>
    <t>Tarnaszentmiklós</t>
  </si>
  <si>
    <t>2011:CLXXXIX: törvény 52. § (2) bekezdés, 14. § (2) bekezdés b) pont</t>
  </si>
  <si>
    <t>Tarnazsadány</t>
  </si>
  <si>
    <t>Tenk</t>
  </si>
  <si>
    <t>Terpes</t>
  </si>
  <si>
    <t xml:space="preserve">Mötv.52.§ (2), Jat.2.§ (4). Htv. 35.§ (1),385/2014.(XII.31.) Korm.rend. 7.§ (1) (2)
</t>
  </si>
  <si>
    <t>Tiszanána</t>
  </si>
  <si>
    <t>Tófalu</t>
  </si>
  <si>
    <t>Njt. 103. (3), Htv. 35. § (1),
Mötv. 13. § (1) bekezdésének 19</t>
  </si>
  <si>
    <t>Újlőrincfalva</t>
  </si>
  <si>
    <t>Vámosgyörk</t>
  </si>
  <si>
    <t>Váraszó</t>
  </si>
  <si>
    <t>Mötv.43(2),80(3),32(2),Áht.24(3),
IRM.53,55,36(2),Jat.7(1)-(2)</t>
  </si>
  <si>
    <t>Vécs</t>
  </si>
  <si>
    <t>Verpelét</t>
  </si>
  <si>
    <t>Visonta</t>
  </si>
  <si>
    <t>Jat.2.§ (4), Htv.35.§ (1),Vgt.44.§/C(2)</t>
  </si>
  <si>
    <t>Visznek</t>
  </si>
  <si>
    <t>Zagyvaszántó</t>
  </si>
  <si>
    <t>Zaránk</t>
  </si>
  <si>
    <t>Jász-Nagykun-Szolnok Megyei Önk.</t>
  </si>
  <si>
    <t>Abádszalók</t>
  </si>
  <si>
    <t>2010. évi CXXX. tv. (Jat.) 6. § (3) bek.
Alaptörvény 32. cikk (2)-(3) bek., 2010. évi CXXX. tv. (Jat.) 3. §; 1990. évi C. tv. (Htv.) 6. §
61/2009. (XII.14.) IRM rend. (Jszr.) 46. és 48. §
Alaptörvény B) cikk (1) bek.,
1990. évi C. tv. (Htv.) 43. § (2) bek., 
2003. évi XCII. tv. (Art.) 2. számú melléklet II.A) 2.a) pont, 134. §
61/2009. (XII.14.) IRM rend. (Jszr.) 70. § (1) bek.
2011. évi CLXXXIX. tv. (Mötv.) 74. § (2) bek.</t>
  </si>
  <si>
    <t>Alattyán</t>
  </si>
  <si>
    <t>1990. évi C. tv. (Htv.) 39/C. § (3) bek.
1990. évi C. tv. (Htv.) 40. § (2) bek.,
1990. évi C. tv. (Htv.) 40. § (4) bek.,
Alaptörvény B) cikk (1) bek.
2010. évi CXXX. tv. (Jat.) 6. § (3) bek.
Alaptörvény 32. cikk (2) bek., 1990. évi C. tv. (Htv.) 24. §, 2010. évi CXXX.tv. (Jat.) 3. §</t>
  </si>
  <si>
    <t>Berekfürdő</t>
  </si>
  <si>
    <t>2010. évi CXXX. tv. (Jat.) 6 § (3) bek.
Alaptörvény 32. cikk (2) bek.,
1990. évi C. tv. (Htv.) 6. § c) pont, 7. § e) pont
Kúria Önkormányzati Tanácsa Köf.5025/2014/4. hat.
Kúria Önkormányzati Tanácsának Köf.5.076/2012/4. határozatának 9. pontja 
23/2012. (IV.25.) KIM rendelet 1. § (3) bek.</t>
  </si>
  <si>
    <t>Besenyszög</t>
  </si>
  <si>
    <t>Alaptörvény 32. cikk (2) bek., 2010. évi CXXX. tv. (Jat.) 3. §
23/2012. (IV.25.) KIM rendelet 1. § (3) bek.</t>
  </si>
  <si>
    <t>Cibakháza</t>
  </si>
  <si>
    <t xml:space="preserve">Csataszög
</t>
  </si>
  <si>
    <t>1990. évi C. tv. (Htv.) 117 § (2) bek.
Alaptörvény 32. cikk (2) bek., 2010. évi CXXX. tv. (Jat.) 3. §, 1990. évi C. tv. (Htv.) 6. §, 12. §, 14. §
Alaptörvény B) cikk (1) bek.,
1990. évi C. tv. (Htv.) 7. § e) pont, 19. §
1990. évi C. tv. (Htv.) 43. § (2) bek.
61/2009. (XII.14.) IRM rend. (Jszr.) 46. és 48. §-ok
Kúria Önkormányzati Tanácsának Köf.5073/2013/4. sz. határozata; 61/2009. (XII.14.) IRM rend. (Jszr.) 70. § (1) bek.
2011. évi CLXXXIX. tv. (Mötv.) 116. § (5) bek.</t>
  </si>
  <si>
    <t>Csépa</t>
  </si>
  <si>
    <t>61/2009. (XII.14.) IRM rend. (Jszr.) 51. §
2010. évi CXXX. tv. (Jat.) 3. §</t>
  </si>
  <si>
    <t>Cserkeszőlő</t>
  </si>
  <si>
    <t xml:space="preserve">2010. évi CXXX. tv. (Jat.) 6. § (3) bek.
2010. évi CXXX. tv. (Jat.) 3. §
Alaptörvény B) cikk (1) bek.
</t>
  </si>
  <si>
    <t xml:space="preserve">Fegyvernek
</t>
  </si>
  <si>
    <t>Alaptörvény 32. cikk (2) bek., 
1990. évi C. tv. (Htv.) 6. §, 
2010. évi CXXX. tv. (Jat.) 3. §, 2. §
1990. évi C. tv. (Htv.) 6. §, d) pont
1990. évi C. tv. (Htv.) 7. §, e) pont, 39/C. §
Alaptörvény B) cikk (1) bek.
1990. évi C. tv. (Htv.) 39/C. § 
2011. évi CLXXXIX. tv. (Mötv.) 13. § (1) bek.</t>
  </si>
  <si>
    <t>Hunyadfalva</t>
  </si>
  <si>
    <t>Alaptörvény 32. cikk (2) bek., 2010. évi CXXX. tv. (Jat.) 3. §; 1990. évi C. tv. (Htv.) 6. § , 3. § (5) bek.,
Kúria Önkormányzati Tanácsának Köf.5073/2013/4. sz. határozata; 61/2009. (XII.14.) IRM rend. (Jszr.) 70. § (1) bek.
2011. évi CLXXXIX. tv. (Mötv.) 116. § (5) bek.</t>
  </si>
  <si>
    <t>Jánoshida</t>
  </si>
  <si>
    <t>2010. évi CXXX. tv. (Jat.) 3. §
2011. évi CLXXXIX. tv. (Mötv.) 52. § (2) bek.;</t>
  </si>
  <si>
    <t>Jászágó</t>
  </si>
  <si>
    <t>1990. évi C. tv. (Htv.) 24. §.,
Alaptörvény 32.  cikk (2) bek.
1990. évi C. tv. (Htv.) 37. § (2) bek.</t>
  </si>
  <si>
    <t>Jászalsószentgyörgy</t>
  </si>
  <si>
    <t>Alaptörvény B) cikk (1) bek., 32. cikk (2) bek.
2011. évi CLXXXIX. tv. (Mötv.) 52. § (2) bek.
2010. évi CXXX. tv. (Jat.) 6. § (3) bek.
1990. évi C. tv. (Htv.) 24. §.,</t>
  </si>
  <si>
    <t>Jászapáti</t>
  </si>
  <si>
    <t>Alaptörvény B) cikk (1) bek.
1990. évi C. tv. (Htv.) 24. §,
2010. évi CXXX. tv. (Jat.) 3. §
2010. évi CXXX. tv. (Jat.) 7. § (7) bek.</t>
  </si>
  <si>
    <t>Jászárokszállás</t>
  </si>
  <si>
    <t>23/2012. (IV.25.) KIM rendelet 1. § (3) bek.</t>
  </si>
  <si>
    <t>Jászberény</t>
  </si>
  <si>
    <t>Jászboldogháza</t>
  </si>
  <si>
    <t xml:space="preserve">2010. évi CXXX. tv. (Jat.) 6. § (3) bek.
61/2009. (XII.14.) IRM rend. (Jszr.) 51. § (1)-(2) bek.
Alaptörvény 32. cikk (2) bek., 2010. évi CXXX. tv. (Jat.) 3. §; 1990. évi C. tv. (Htv.) 24. §
Alaptörvény B) cikk (1) bek.,
2010. évi CXXX. tv. (Jat.) 3. §;
2011. évi CLXXXIX. tv. (Mötv.) 116. § (5) bek.
</t>
  </si>
  <si>
    <t>Jászdózsa</t>
  </si>
  <si>
    <t>2010. évi CXXX. tv. (Jat.) 6. § (3) bek.
23/2012. (IV.25.) KIM rendelet 1. § (3) bek.
2011. évi CLXXXIX. tv. (Mötv.) 52. § (2) bek., 60. §</t>
  </si>
  <si>
    <t>Jászfelsőszentgyörgy</t>
  </si>
  <si>
    <t>2010. évi CXXX. tv. (Jat.) 3. §
Alaptörvény B) cikk (1) bek.
Alaptörvény 32. cikk (2) bek.
1990. évi C. tv. (Htv.) 24. §,</t>
  </si>
  <si>
    <t>Jászfényszaru</t>
  </si>
  <si>
    <t>2010. évi CXXX. tv. (Jat.) 6. § (3) bek.
1990. évi C. tv. (Htv.) 40. § (2) bek., 7. § a) pont
Alaptörvény B) cikk (1) bek.</t>
  </si>
  <si>
    <t>Jászivány</t>
  </si>
  <si>
    <t>2010. évi CXXX. tv. (Jat.) 6. § (3) bek.
Alaptörvény B) cikk (1) bek.</t>
  </si>
  <si>
    <t>Jászjákóhalma</t>
  </si>
  <si>
    <t>2010. évi CXXX. tv. (Jat.) 3. §
23/2012. (IV.25.) KIM rendelet 1. § (3) bek.</t>
  </si>
  <si>
    <t>Jászkisér</t>
  </si>
  <si>
    <t xml:space="preserve">2011. évi CLXXXIX.tv.(Mötv.) 52. § (2) bek.
2011. évi CLXXXIX.tv.(Mötv.) 60. §
2010. évi CXXX. tv. (Jat.) 6. § (3) bek.
2010. évi CXXX. tv. (Jat.) 3. § 
2011. évi CLXXXIX. tv. (Mötv.) 60. § </t>
  </si>
  <si>
    <t>Jászladány</t>
  </si>
  <si>
    <t>2010. évi CXXX. tv. (Jat.) 6. § (3) bek.
23/2012. (IV.25.) KIM rendelet 1. § (3) bek.</t>
  </si>
  <si>
    <t>Jászszentandrás</t>
  </si>
  <si>
    <t>Jásztelek</t>
  </si>
  <si>
    <t>2010. évi CXXX. tv. (Jat.) 3. § 
1990. évi C. tv. (Htv.) 24. §,
Alaptörvény B) cikk (1) bek.
Alaptörvény 32. cikk (2) bek.
2011. évi CLXXXIX. tv. (Mötv.) 116. § (5) bek.</t>
  </si>
  <si>
    <t>Karcag</t>
  </si>
  <si>
    <t xml:space="preserve">2010. évi CXXX. tv. (Jat.) 6. § (3) bek.
Alaptörvény 32. cikk (2) bek., 2010. évi CXXX. tv. (Jat.) 3. §; 1990. évi C. tv. (Htv.) 6. § </t>
  </si>
  <si>
    <t>Kenderes</t>
  </si>
  <si>
    <t>2010. évi CXXX. tv. (Jat.) 3. §
Alaptörvény 32. cikk (1) bek. h) pont
2011. évi CLXXXIX. tv. (Mötv.) 116. § (5) bek.</t>
  </si>
  <si>
    <t>Kengyel</t>
  </si>
  <si>
    <t>Alaptörvény 32. cikk (2)-(3) bek., 
1990. évi C. tv. (Htv.) 6. §, 24. §, 43. § (1)-(2) bek., 52. §
2010. évi CXXX. tv. (Jat.) 3. §
Alaptörvény B) cikk (1) bek.
1990. évi C. tv. (Htv.) 39. § (1) bek,, 7. § e) pont
2010. évi CXXX. tv. (Jat.) 6. § (3) bek.
2003. évi XCII. tv. (Art.) 2. számú melléklet II.A)2.a) pont
61/2009. (XII.14.) IRM rend. (Jszr.) 70. § (1) bek.</t>
  </si>
  <si>
    <t xml:space="preserve">Kétpó
</t>
  </si>
  <si>
    <t>2010. évi CXXX. tv. (Jat.) 6. § (3) bek.
1990. évi C. tv. (Htv.) 7. § e) pont
Alaptörvény 32. cikk (2)-(3) bek., Alaptörvény B) cikk (1) bek., 2010. évi CXXX. tv. (Jat.) 2. § (1) bek.;
2010. évi CXXX. tv. (Jat.) 3. §; 1990. évi C. tv. (Htv.) 6. §</t>
  </si>
  <si>
    <t>Kisújszállás</t>
  </si>
  <si>
    <t>Kőtelek</t>
  </si>
  <si>
    <t>Alaptörvény 32. cikk (2)-(3) bek., 2010. évi CXXX. tv. (Jat.) 3. §; 1990. évi C. tv. (Htv.) 6. §
Alaptörvény B) cikk (1) bek., 1990. évi C. tv. (Htv.) 3. § (5) bek., 33. § a) pont,
Kúria Önkormányzati Tanácsának Köf.5073/2013/4. sz. határozata; 61/2009. (XII.14.) IRM rend. (Jszr.) 70. § (1) bek.
2011. évi CLXXXIX. tv. (Mötv.) 116. § (5) bek.</t>
  </si>
  <si>
    <t>Kuncsorba</t>
  </si>
  <si>
    <t>2010. évi CXXX. tv. (Jat.) 6. § (3) bek. 
Alaptörvény 32. cikk (2)-(3) bek., 2010. évi CXXX. tv. (Jat.) 3. §; 1990. évi C. tv. (Htv.) 6. §
Kúria Önkormányzati Tanácsának Köf.5045/2014/5. számú határozata Alaptörvény B) cikk (1) bek. 2010. évi CXXX. tv. (Jat.) 2. § (1)
2011. évi CLXXXIX. tv. (Mötv.) 13. § (1) bek.</t>
  </si>
  <si>
    <t>Kunhegyes</t>
  </si>
  <si>
    <t>2010. évi CXXX. tv. (Jat.) 6. § (3) bek.
Alaptörvény 32. cikk (2)-(3) bek.,, 2010. évi CXXX. tv. (Jat.) 3. § 1990. évi C. tv. (Htv.) 6. §, 11. §, 12. §
1990. évi C. tv. (Htv.) 7. § e) pont
Alaptörvény B) cikk (1) bek.,
1990. évi C. tv. (Htv.) 3. § (5) bek.
2003. évi CXII.tv.(Art.) 32. § (2)-(3) bek.,
1990. évi C. tv. (Htv.) 43. § (2) bek.
61/2009. (XII.14.) IRM rend. (Jszr.) 46. és 48. §
Kúria Önkormányzati Tanácsa Köf.5025/2014/4. hat.
2003. évi XCII. tv. (Art.) 32. § (2) bek.
61/2009. (XII.14.) IRM rend. (Jszr.) 70. § (1) bek.
Kúria Önkormányzati Tanácsának Köf.5073/2013/4. sz. határozata; 61/2009. (XII.14.) IRM rend. (Jszr.) 70. § (1) bek</t>
  </si>
  <si>
    <t>Kunmadaras</t>
  </si>
  <si>
    <t xml:space="preserve">2011. évi CLXXXIX. tv. (Mötv.) 43. § (1) bek., 3/2011. (IV.1.) ÖR 20. § (2) bek.
Alaptörvény 32. cikk (2) bek., 2010. évi CXXX. tv. (Jat.) 3. §; 1990. évi C. tv. (Htv.) 6. § 
Alaptörvény B) cikk (1) bek. 1990. évi C. tv. (Htv.) 39/C. § (2) bek. 
Alaptörvény 32. cikk (2) bek., 2010. évi CXXX. tv. (Jat.) 3. §; 1990. évi C. tv. (Htv.) 6. § 
</t>
  </si>
  <si>
    <t>Kunszentmárton</t>
  </si>
  <si>
    <t>2010. évi CXXX. tv. (Jat.) 3. §, 1990. évi C. tv. (Htv.) 6. § 
1990. évi C. tv. (Htv.) 3. § (5) bek. 
1990. évi C. tv. (Htv.) 3. § (2) bek. 
1990. évi C. tv. (Htv.) 7. § e) pont
Alaptörvény B) cikk (1) bek
1990. évi C. tv. (Htv.) 3. § (5) bek. 
1990. évi C. tv. (Htv.) 11. § (2) bek.
1990. évi C. tv. (Htv.) 7. § e) pont
1990. évi C. tv. (Htv.) 12. § (1) bek.
61/2009. (XII.14.) IRM rend. (Jszr.) 70. § (1) bek.</t>
  </si>
  <si>
    <t xml:space="preserve">Martfű
</t>
  </si>
  <si>
    <t>2010. évi CXXX. tv. (Jat.) 6. § (3) bek.
2010. évi CXXX. tv. (Jat.) 3. §</t>
  </si>
  <si>
    <t>Mesterszállás</t>
  </si>
  <si>
    <t>Alaptörvény 32. cikk (2) bek., 2010. évi CXXX. tv. (Jat.) 3. §; 1990. évi C. tv. (Htv.) 6. §, 43. § (2) bek.,
Alaptörvény B) cikk (1) bek., 61/2009. (XII.14.) IRM rend. (Jszr.) 2. §
2003. évi XCII. tv. (Art.) 32. § (2) bek.</t>
  </si>
  <si>
    <t>Mezőhék</t>
  </si>
  <si>
    <t>Alaptörvény 32. cikk (2) bek., 2010. évi CXXX. tv. (Jat.) 3. §; 1990. évi C. tv. (Htv.) 6. §
1990. évi C. tv. (Htv.) 37. § (2) bek.
1990. évi C. tv. (Htv.) 39/C. § (1) bek.; 7. § e) pont</t>
  </si>
  <si>
    <t>Mezőtúr</t>
  </si>
  <si>
    <t>Alaptörvény 32. cikk (2)-(3) bek., 
1990. évi C. tv. (Htv.) 11. § ,
 1990. évi C. tv. (Htv.) 6. §, 
2010. évi CXXX. tv. (Jat.) 3. §
1990. évi C. tv. (Htv.) 7. § e) pont
Alaptörvény B) cikk (1) bek.
1990. évi C. tv. (Htv.) 24. § 
2010. évi CXXX. tv. (Jat.) 3. §,61/2009. (XII.14.) IRM rend. (Jszr.) 70. § (1) bek.</t>
  </si>
  <si>
    <t>Nagyiván</t>
  </si>
  <si>
    <t>2011. évi CLXXXIX.tv.(Mötv.) 43. § (3) bek.
Alaptörvény 32. cikk (2) bek., 2010. évi CXXX. tv. (Jat.) 3. §; 6. + (3) bek., 1990. évi C. tv. (Htv.) 6. §, 43. § (2) bek., 52. §
1990. évi C. tv. (Htv.) 37. § (2) bek.
Alaptörvény 32. cikk (2) bek.;
Alaptörvény B) cikk (1) bek.,
1990. évi C. tv. (Htv.) 24. §, 25. §,
2003. évi XCII. tv. (Art.) 2. számú melléklet II.A)2.a) pont
61/2009. (XII.14.) IRM rend. (Jszr.) 70. § (1) bek.
2013. évi V. tv. (Ptk.) 8:1. § (1) bek.,
2011. évi CLXXXIX. tv. (Mötv.) 116. § (5) bek.</t>
  </si>
  <si>
    <t>Nagykörű</t>
  </si>
  <si>
    <t>2010. évi CXXX. tv. (Jat.) 6. § (3) bek. 
1990. évi C. tv. (Htv.) 11. § (2) bek.
Alaptörvény 32. cikk (2) bek., 2010. évi CXXX. tv. (Jat.) 3. §; 1990. évi C. tv. (Htv.) 6. §, 11. §,  39. §, 39/A. §, 39/B. §,  43. § (2) bek.
1990. évi C. tv. (Htv.) 12. § (2) bek.
1990. évi C. tv. (Htv.) 43. § (2) bek., 2003. évi XCII. tv. (Art.) 2. számú melléklet II.A) 1. pont
61/2009. (XII.14.) IRM rend. (Jszr.) 70. § (1) bek.
2011. évi CLXXXIX. tv. (Mötv.) 116. § (5) bek.</t>
  </si>
  <si>
    <t>Nagyrév</t>
  </si>
  <si>
    <t>2011. évi CLXXXIX.tv.(Mötv.) 43. § (3) bek.
2010. évi CXXX. tv. (Jat.) 3. §
2010. évi CXXX. tv. (Jat.) 6. § (3) bek.
Kúria Önkormányzati Tanácsának Köf. 5025/2014/4. határozat 14. pont,  Kúria Önkormányzati Tanácsának Köf. 5076/2012/4. határozat 9. pont
1990. évi C. tv. (Htv.) 7. § e) pont</t>
  </si>
  <si>
    <t>Öcsöd</t>
  </si>
  <si>
    <t>Örményes</t>
  </si>
  <si>
    <t>1990. évi C. tv. (Htv.) 6. §, 24. §, 52. § 16. pont
Alaptörvény 32. cikk (2) bek.,
2010. évi CXXX. tv. (Jat.) 3. §, 6. § (3) bek.,
61/2009. (XII.14.) IRM rend. (Jszr.) 70. § (1) bek.
2011. évi CLXXXIX. tv. (Mötv.) 13. § (1) bek.</t>
  </si>
  <si>
    <t>Pusztamonostor</t>
  </si>
  <si>
    <t>1990. évi C. tv. (Htv.) 24. §,
Alaptörvény 32. cikk (2) bek.,
1990. évi C. tv. (Htv.) 37. § (2) bek.
23/2012. (IV.25.) KIM rendelet 1. § (3) bek.</t>
  </si>
  <si>
    <t>Rákóczifalva</t>
  </si>
  <si>
    <t>2010. évi CXXX. tv. (Jat.) 3. §
1990. évi C. tv. (Htv.) 7. § a), e) pont
Alaptörvény B) cikk (1) bek.
1990. évi C. tv. (Htv.) 6. § c) pont
23/2012. (IV.25.) KIM rendelet 1. § (3) bek.</t>
  </si>
  <si>
    <t>Rákócziújfalu</t>
  </si>
  <si>
    <t>2010. évi CXXX. tv. (Jat.) 6. § (3) bek.
2011. évi CXCIV. tv. (Stabtv.) 10. § (13) bek.</t>
  </si>
  <si>
    <t>Szajol</t>
  </si>
  <si>
    <t>2010. évi CXXX. tv. (Jat.) 6. § (3) bek.
Alaptörvény 32. cikk (2) bek., 1990. évi C. tv. (Htv.) 11. § (1) bek., 2010. évi CXXX. tv. (Jat.) 3. §</t>
  </si>
  <si>
    <t>Szászberek</t>
  </si>
  <si>
    <t>2011. évi CLXXXIX. tv. (Mötv.) 52. § (2) bek.
1990. évi C. tv. (Htv.) 7. § e) pont
2010. évi CXXX. tv. (Jat.) 6. § (3) bek.
Alaptörvény 32. cikk (2) bek., 
2010. évi CXXX. tv. (Jat.) 3. §, 
1990. évi C. tv. (Htv.) 17. §</t>
  </si>
  <si>
    <t>Szelevény</t>
  </si>
  <si>
    <t>2010. évi CXXX. tv. (Jat.) 6. § (3) bek.
2010. évi CXXX. tv. (Jat.) 3. §
61/2009. (XII.14.) IRM rend. (Jszr.) 44. § (4) bek., 2. §,
Alaptörvény B) cikk (1) bek.
2011. évi CLXXXIX. tv. (Mötv.) 116. § (5) bek.</t>
  </si>
  <si>
    <t xml:space="preserve">Szolnok
</t>
  </si>
  <si>
    <t xml:space="preserve">2012. évi XC. tv. (Kiktv.) 5. § (1)-(2) bek
2011. évi CLXXXIX. tv. (Mötv.) 14. § (2) bek.
2010. évi CXXX. tv. (Jat.) 6. § (3) bek.
Alaptörvény 32. cikk (2) bek., 2010. évi CXXX. tv. (Jat.) 3. §; 1990. évi C. tv. (Htv.) 11. § (1) bek., 35. § (1) bek.,
Kúria Önkormányzati Tanácsának Köf.5025/2014/4. számú határozat,
</t>
  </si>
  <si>
    <t>Tiszabő</t>
  </si>
  <si>
    <t>2011. évi CLXXXIX.tv.(Mötv.) 52. § (2) bek.
1993. évi III. tv. (Szoc.tv.) 5. § (1) bek., 45. § (1) és (8) bek., 47. § (3) bek., 
2004. évi CXL. tv. (Ket.)
1993. évi III. tv. (Szoc.tv.) 45. § (4) bek., 132. § (4) bek.,
 14/2009. (XI.19.) ÖR
SzMSz-ről szóló 8/2009. (VIII.3.) ÖR 17. § 4. pont 
2011. évi CLXXXIX. tv. (Mötv.) 46. § (2) bek. a) pont, 52. § (2) bek.,
Alaptörvény 32. cikk (2)-(3) bek., 2010. évi CXXX. tv. (Jat.) 3. §; 1990. évi C. tv. (Htv.) 6. §, 39/C. § (2) bek., 41. §, 43. § (2) bek.,
2003. évi XCII. tv. (Art.) 32. § (1) bek.
32/2010. (XII.31.) KIM rend. 2. §</t>
  </si>
  <si>
    <t>Tiszabura</t>
  </si>
  <si>
    <t xml:space="preserve">Alaptörvény 32. cikk (2) bek., 2010. évi CXXX. tv. (Jat.) 3. §; 1990. évi C. tv. (Htv.) 6. §
Alaptörvény B) cikk (1) bek., 1990. évi C. tv. (Htv.) 3. § (5) bek., 39. § (1)-(3) bek., 41. §
2003. évi XCII. tv. (Art.) 10. §, 134. §
</t>
  </si>
  <si>
    <t xml:space="preserve">Tiszaderzs
</t>
  </si>
  <si>
    <t>Alaptörvény 32. cikk (2) bek., 2010. évi CXXX. tv. (Jat.) 3. §; 1990. évi C. tv. (Htv.) 6. §, 43. § (2) bek.,
Alaptörvény B) cikk (1) bek.,
1990. évi C. tv. (Htv.) 37. § (1) (2) bek.
2003. évi XCII. tv. (Art.) 2. számú melléklet II.A)2.b) pont
Kúria Önkormányzati Tanácsának Köf.5025/2014/4. határozat 14. pontja, Kúria Önkormányzati Tanácsának Köf.5076/2012/4. határozatának 9. pontja,
2011. évi CLXXXIX. tv. (Mötv.) 116. § (5) bek.</t>
  </si>
  <si>
    <t>Tiszaföldvár</t>
  </si>
  <si>
    <t>Tiszafüred</t>
  </si>
  <si>
    <t xml:space="preserve">2010. évi CXXX. tv. (Jat.) 6. § (1) bek.
Alaptörvény 32. cikk (2) bek., 2010. évi CXXX. tv. (Jat.) 3. §; 1990. évi C. tv. (Htv.) 6. §, 11. § (1) bek.
1990. évi C. tv. (Htv.) 6. § d) pont, 7. § e) pont
61/2009. (XII.14.) IRM rend. (Jszr.) 70. § (1) bek.
</t>
  </si>
  <si>
    <t>Tiszagyenda</t>
  </si>
  <si>
    <t>2011. évi CLXXXIX.tv.(Mötv.) 43. § (3) bek.
2011. évi CLXXXIX. tv. (Mötv.) 14. § (2) bek.
Alaptörvény 32. cikk (2) bek., 2010. évi CXXX. tv. (Jat.) 3. §; 1990. évi C. tv. (Htv.) 6. §
2011. évi CLXXXIX. tv. (Mötv.) 116. § (5) bek.</t>
  </si>
  <si>
    <t xml:space="preserve">Tiszaigar
</t>
  </si>
  <si>
    <t>Alaptörvény 32. cikk (2) bek., 
Alaptörvény B. cikk (1) bek.; 
2010. évi CXXX. tv. (Jat.) 3. §; 
1990. évi C. tv. (Htv.) 6. §,
2010. évi CXXX. tv. (Jat.) 6. § (3) bek.
1990. évi C. tv. (Htv.) 52. § 6. és 16. pontjai
61/2009. (XII.14.) IRM rend. (Jszr.) 70. § (1) bek.
2011. évi CLXXXIX. tv. (Mötv.) 116. § (5) bek., 46. § (2) bek.a) pont</t>
  </si>
  <si>
    <t>Tiszainoka</t>
  </si>
  <si>
    <t xml:space="preserve">Tiszajenő
</t>
  </si>
  <si>
    <t>1990. évi C. tv. (Htv.) 6. §, 
Kúria Önkormányzati Tanácsának Köf.5.025/2014/4. határozatának 14. pontja, 
Kúria Önkormányzati Tanácsának Köf.5.076/2012/4. határozatának 9. pontja 
2011. évi CLXXXIX. tv. (Mötv.) 116. § (5) bek.</t>
  </si>
  <si>
    <t>Tiszakürt</t>
  </si>
  <si>
    <t>2010. évi CXXX. tv. (Jat.) 6. § (3) bek.
2010. évi CXXX. tv. (Jat.) 3. §
Alaptörvény 32. cikk (2) bek.,
1990. évi C. tv. (Htv.) 6. §
Kúria Önkormányzati Tanácsának Köf. 5025/2014/4. határozat 22. pont,  Alaptörvény B) cikk (1) bek., 61/2009. (XII.14.) IRM end. (Jszr.) 2. §
Alaptörvény B) cikk (1) bek., 61/2009. (XII.14.) IRM end. (Jszr.) 2. §
2011. évi CLXXXIX. tv. (Mötv.) 2. § (2) bek.</t>
  </si>
  <si>
    <t>Tiszaörs</t>
  </si>
  <si>
    <t>1990. évi C. tv. (Htv.) 7. § e) pont</t>
  </si>
  <si>
    <t>Tiszapüspöki</t>
  </si>
  <si>
    <t>Tiszaroff</t>
  </si>
  <si>
    <t>Alaptörvény 32. cikk (2)-(3) bek., 2010. évi CXXX. tv. (Jat.) 3. §; 1990. évi C. tv. (Htv.) 6. §, 35. § (1) bek., 36. §
2011. évi CXCIV. tv. (Stabtv.) 32. §
2011. évi CLXXXIX. tv. (Mötv.) 52. § (2) bek.
2011. évi CLXXXIX. tv. (Mötv.) 116. § (5) bek.</t>
  </si>
  <si>
    <t xml:space="preserve">Tiszasas
</t>
  </si>
  <si>
    <t xml:space="preserve">2010. évi CXXX. tv. (Jat.) 6. § (3) bek.
2010. évi CXXX. tv. (Jat.) 3. §
2010. évi CXXX. tv. (Jat.) 6. § (3) bek.
2010. évi CXXX. tv. (Jat.) 3. §
1990. évi C. tv. (Htv.) 3. § (5) bek.
1990. évi C. tv. (Htv.) 6. § d) pont, 
Kúria Önkormányzai Tanácsának Köf. 5025/2014/4. határozatának 14. pontja, 
A Kúria Önkormányzati tanácsának Köf. 5076/2012/4. határozatának 9. pontja
</t>
  </si>
  <si>
    <t>Tiszasüly</t>
  </si>
  <si>
    <t>2011. évi CLXXIX. tv. (Njt.) 95. § (2) bek. f) pont
2010. évi CXXX. tv. (Jat.) 6. § (3) bek.
Alaptörvény 32. cikk (2) bek., 
1990. évi C.tv.(Htv.) 7. § e) pont,
2010. évi CXXX. tv. (Jat.) 3. §
61/2009. (XII.14.) IRM rend. (Jszr.) 70. § (1) bek.
2011. évi CLXXXIX. tv. (Mötv.) 116. § (5) bek.</t>
  </si>
  <si>
    <t>Tiszaszentimre</t>
  </si>
  <si>
    <t>Alaptörvény 32. cikk (2) bek.,
2010. évi CXXX. tv. (Jat.) 3. §</t>
  </si>
  <si>
    <t>Tiszaszőlős</t>
  </si>
  <si>
    <t xml:space="preserve">2010. évi CXXX. tv. (Jat.) 6. § (1) bek.
Alaptörvény 32. cikk (2) bek., 2010. évi CXXX. tv. (Jat.) 3. §; 1990. évi C. tv. (Htv.) 6. §, 7. § e) pont, 24. §, 52. § 16. pont, 30. § (1) bek. a) pont, 37. § (2) bek., Alaptörvény B) cikk (1) bek.
61/2009. (XII.14.) IRM rend. (Jszr.) 70. § (1) bek.
Kúria Önkormányzati Tanácsának Köf.5025/2014/4. számú határozat 14. pontja, Kúria Önkormányzati Tanácsának Köf. 5076/2012/4. számú határozat 9. pontjja, 
2003. évi XCII. tv. (Art.) 2. számú melléklet II.A)2.a) pont
2011. évi CLXXXIX. tv. (Mötv.) 116. § (5) bek.
</t>
  </si>
  <si>
    <t>Tiszatenyő</t>
  </si>
  <si>
    <t>Alaptörvény 32. cikk (2) bek., 
2010. évi CXXX. tv. (Jat.) 3. §; 
1990. évi C. tv. (Htv.) 6. §, 39/C. § (1) bek.,
 2011. évi CLXXXIX. tv. (Mötv.) 116. § (5) bek.</t>
  </si>
  <si>
    <t>Tiszavárkony</t>
  </si>
  <si>
    <t>2010. évi CXXX. tv. (Jat.) 6. § (3) bek.
2010. évi CXXX. tv. (Jat.) 3. §
Alaptörvény B) cikk (1) bek.
Alaptörvény 32. cikk (2) bek.,
23/2012. (IV.25.) KIM rendelet 1. § (3) bek.</t>
  </si>
  <si>
    <t xml:space="preserve">Tomajmonostora
</t>
  </si>
  <si>
    <t>Alaptörvény 32. cikk (2) bek.,
2010. évi CXXX. tv. (Jat.) 3. §,
1990. évi C. tv. (Htv.) 6. §
1990. évi C. tv. (Htv.) 3. § (4) bek.
1990. évi C. tv. (Htv.) 6. § d) pont,
Kúria Önkormányzai Tanácsának Köf. 5025/2014/4. határozata
1990. évi C. tv. (Htv.) 43. § (2)-(3) bek.
61/2009. (XII.14.) IRM rend. (Jszr.) 70. § (1) bek.</t>
  </si>
  <si>
    <t>Tószeg</t>
  </si>
  <si>
    <t>1990. évi C. tv. (Htv.) 11. §, Alaptörvény 32. cikk (2) bek., 2010. évi CXXX. tv. (Jat.) 3. §
1990. évi C. tv. (Htv.) 7. § e) pont, 24. §, 
Alaptörvény B) cikk (1) bek.</t>
  </si>
  <si>
    <t>Törökszentmiklós</t>
  </si>
  <si>
    <t xml:space="preserve">Alaptörvény 32. cikk (2) bek.,Alaptörvény B) cikk (1) bek., 
2010. évi CXXX. tv. (Jat.) 3. §; 6. § (3) bek., 2. § (1) bek.,
1990. évi C. tv. (Htv.) 6. §, 7. § e) pont
2011. évi CLXXXIX. tv. (Mötv.) 52. § (1) bek.m) pont; 46. § (2)-(3) bek.,
 32/2010. (XII.31.) KIM rendelet 13. § (1)-(2) bek., 17. §
32/2010. (XII.31.) KIM rendelet 13. § (1)-(2) bek., 17. §
23/2012. (IV.25.) KIM rendelet 2. §
61/2009. (XII.14.) IRM rend. (Jszr.) 44-48. § (1) bek., 67. § (1)-(2) bek., 69. § (3) bek.
2011. évi CXII. tv. (Infotv.) 26-27. § 
</t>
  </si>
  <si>
    <t>Túrkeve</t>
  </si>
  <si>
    <t>Alaptörvény 32. cikk (2)-(3) bek., 2010. évi CXXX. tv. (Jat.) 3. §; 1990. évi C. tv. (Htv.) 6. § 
Kúria Önkormányzati Tanácsának Köf.5045/2014/5. számú határozata Alaptörvény B) cikk (1) bek.
61/2009. (XII.14.) IRM rend. (Jszr.) 69. § (1) és (3) bek.
2011. évi CLXXXIX. tv. (Mötv.) 52. § (1) bek.; 47. § (2) bek., 50. §, 116. § (5) bek.</t>
  </si>
  <si>
    <t xml:space="preserve">Újszász
</t>
  </si>
  <si>
    <t>Alaptörvény 32. cikk (2) bek., B) cikk (1) bek.1990. évi C. tv. (Htv.) 6. §, 24. §
1990. évi C. tv. (Htv.) 7. § e) pont</t>
  </si>
  <si>
    <t xml:space="preserve">Vezseny
</t>
  </si>
  <si>
    <t>1990. évi C. tv. (Htv.) 7. § e) pont
2010. évi CXXX. tv. (Jat.) 3. §
2011. évi CLXXXIX. tv. (Mötv.) 116. § (5) bek.
23/2012. (IV.25.) KIM rendelet 1. § (3) bek.</t>
  </si>
  <si>
    <t>Zagyvarékas</t>
  </si>
  <si>
    <t>Alaptörvény 32. cikk (2) bek.,
1990. évi C. tv. (Htv.) 11. § (1) bek.
1990. évi C. tv. (Htv.) 7. § e) pont
2010. évi CXXX. tv. (Jat.) 6. § (3) bek. 
23/2012. (IV.25.) KIM rendelet 1. § (3) bek.</t>
  </si>
  <si>
    <t>Ács</t>
  </si>
  <si>
    <t>Ácsteszér</t>
  </si>
  <si>
    <t>Aka</t>
  </si>
  <si>
    <t>Almásfüzitő</t>
  </si>
  <si>
    <t>1992. évi XXXIII. törvény 20/B. §
 (1) bek.</t>
  </si>
  <si>
    <t>Annavögy</t>
  </si>
  <si>
    <t>Ászár</t>
  </si>
  <si>
    <t>Bábolna</t>
  </si>
  <si>
    <t>Baj</t>
  </si>
  <si>
    <t>Bajna</t>
  </si>
  <si>
    <t>Bajót</t>
  </si>
  <si>
    <t>Bakonybánk</t>
  </si>
  <si>
    <t>Bakonysárkány</t>
  </si>
  <si>
    <t>Bakonyszombathely</t>
  </si>
  <si>
    <t>Bana</t>
  </si>
  <si>
    <t>Bársonyos</t>
  </si>
  <si>
    <t>Bokod</t>
  </si>
  <si>
    <t>Császár</t>
  </si>
  <si>
    <t>2011. évi CLXXXIX. törvény 58. § 
(1) bek., 79. § (2) bek.</t>
  </si>
  <si>
    <t>Csatka</t>
  </si>
  <si>
    <t>Csém</t>
  </si>
  <si>
    <t>Csép</t>
  </si>
  <si>
    <t>Csolnok</t>
  </si>
  <si>
    <t>Dad</t>
  </si>
  <si>
    <t>Dág</t>
  </si>
  <si>
    <t>Dorog</t>
  </si>
  <si>
    <t>Dömös</t>
  </si>
  <si>
    <t>2010. évi CXXX. törvény 2. § (1) bek., 
2011. évi CXCIV. törvény 38/B. § (5) bek., 
2011. évi CLXXXIX. törvény 143. § (4) bek.  b) pont, 2004. évi CXL. 94/A. § (1a), (4) bek.  2012. évi CLXXXV. törvény 35. § (1) bek., 88. § (4) bek.</t>
  </si>
  <si>
    <t>Dunaalmás</t>
  </si>
  <si>
    <t>Dunaszentmiklós</t>
  </si>
  <si>
    <t>Epöl</t>
  </si>
  <si>
    <t>Esztergom</t>
  </si>
  <si>
    <t xml:space="preserve">2011. évi CLXXXIX. törvény 41. § 
(2) bek., 81. § (3) bek., 2011. évi CLXXXIX. törvény  58. § (1) bek., 62. § (4) bek., </t>
  </si>
  <si>
    <t>Ete</t>
  </si>
  <si>
    <t>Gyermely</t>
  </si>
  <si>
    <t>Héreg</t>
  </si>
  <si>
    <t>Kecskéd</t>
  </si>
  <si>
    <t>Kerékteleki</t>
  </si>
  <si>
    <t>Kesztölc</t>
  </si>
  <si>
    <t>Kisbér</t>
  </si>
  <si>
    <t>Kisigmánd</t>
  </si>
  <si>
    <t>Kocs</t>
  </si>
  <si>
    <t>Komárom</t>
  </si>
  <si>
    <t>Kömlőd</t>
  </si>
  <si>
    <t>Környe</t>
  </si>
  <si>
    <t>Lábatlan</t>
  </si>
  <si>
    <t>Leányvár</t>
  </si>
  <si>
    <t>Máriahalom</t>
  </si>
  <si>
    <t>Mocsa</t>
  </si>
  <si>
    <t>Mogyorósbánya</t>
  </si>
  <si>
    <t>Nagyigmánd</t>
  </si>
  <si>
    <t>Nagysáp</t>
  </si>
  <si>
    <t>Naszály</t>
  </si>
  <si>
    <t>Neszmély</t>
  </si>
  <si>
    <t>Nyergesújfalu</t>
  </si>
  <si>
    <t>Oroszlány</t>
  </si>
  <si>
    <t>2011. évi CLXXXIX. törvény 71. §
 (4) bek. d) pontja, 2011. évi CLXXXIX. törvény 71. § (6) bek.</t>
  </si>
  <si>
    <t>Piliscsév</t>
  </si>
  <si>
    <t>Pilismarót</t>
  </si>
  <si>
    <t>Réde</t>
  </si>
  <si>
    <t>2011. évi CLXXXIX. törvény 43. § 
(3) bek., 74. §</t>
  </si>
  <si>
    <t>Sárisáp</t>
  </si>
  <si>
    <t>Súr</t>
  </si>
  <si>
    <t>1990. évi C. törvény 1/A. § (4)bek.,
 2003. évi XCII. törvény 19. § (1 bek.,
 26. § (1) bek., 43. § (3) bek.,</t>
  </si>
  <si>
    <t>Süttő</t>
  </si>
  <si>
    <t>Szákszend</t>
  </si>
  <si>
    <t>Szárliget</t>
  </si>
  <si>
    <t>1990. évi C. törvény 6.§, 1990. évi C. 
törvény 32.§ a) 1. pont, a 2011. évi 
CXCIV. törvény 32. §, 2003. évi XCII. törvény 118.§ (4) bek., 2003. évi XCII. törvény 172. §, 2010. évi CXXX. törvény 2.§ (1) bek., 2010. évi CXXX. törvény 3.§, 61/2009. (XII. 14.) IRM rendelet 2.§, 61/2009. (XII. 14.) IRM rendelet 
70.§ (1) bek.</t>
  </si>
  <si>
    <t>Szomód</t>
  </si>
  <si>
    <t>Szomor</t>
  </si>
  <si>
    <t>Tardos</t>
  </si>
  <si>
    <t>Tarján</t>
  </si>
  <si>
    <t>Tárkány</t>
  </si>
  <si>
    <t>2010. évi CXXX. törvény 7.§ 
(1) bek., 1990. évi C. törvény 
6.§ a) pont, 1990. évi C. törvény 7. § e) pont</t>
  </si>
  <si>
    <t>Tát</t>
  </si>
  <si>
    <t>Tata</t>
  </si>
  <si>
    <t>2011. évi CLXXIX. törvény 92. § 
(1) bek.,  97. §</t>
  </si>
  <si>
    <t>Tatabánya</t>
  </si>
  <si>
    <t>Tokod</t>
  </si>
  <si>
    <t>Tokodaltáró</t>
  </si>
  <si>
    <t>Úny</t>
  </si>
  <si>
    <t>2013. évi CCXII. tv. 103/A.§ (2) bek.</t>
  </si>
  <si>
    <t>Várgesztes</t>
  </si>
  <si>
    <t>Vérteskethely</t>
  </si>
  <si>
    <t>Vértessomló</t>
  </si>
  <si>
    <t>Vértestolna</t>
  </si>
  <si>
    <t>Vértesszőlős</t>
  </si>
  <si>
    <t>Komárom-Esztergom Megyi Közgyűlés</t>
  </si>
  <si>
    <t>Szügy</t>
  </si>
  <si>
    <t>Njtv. 95.§ (3) bekezdés, Mötv. 52.§ (2), 61/2009 (XII.14.) IRM rendelet 6.§ b), Jat. 8.§ (2), Sztv., Mötv. 66.§, 2013. évi XXXVI. Tv. 206.§ Mötv. 71.§ (4),Njtv. 80.§ (2 ) bek., Jat. 8.§ (2), 1995. évi LVII. Tv. 45.§ (6) bek.</t>
  </si>
  <si>
    <t>Csesztve</t>
  </si>
  <si>
    <t>1995. évi CXVII. Tv. 1.§ (3) bekezdés, Mötv. 52.§ (3), Sztv. , Mötv. 66.§ Mötv. 43.§ (1) bek., 2013. évi XXXVI. Tv. 206.§ Mötv. 71.§, 56.§ a), 1995. évi LVII. Tv. 45.§ (6)</t>
  </si>
  <si>
    <t>Nógrádmarcal</t>
  </si>
  <si>
    <t>1995. évi CXVII. Tv. 1.§ (3) bekezdés, Njtv. 95.§ (3), Mötv. 52.§ (2), Sztv., Mötv. 66.§, Mötv. 43.§ (1), 2013. évi XXXVI. Tv. 206.§, Mötv. 71.§ (4) bek., Njtv. 80.§ (2), 1995. évi LVII. Tv. 45.§ (6)</t>
  </si>
  <si>
    <t>Mötv. 49.§ (1)</t>
  </si>
  <si>
    <t>Ipolytarnóc</t>
  </si>
  <si>
    <t>Mihálygerge</t>
  </si>
  <si>
    <t>Litke</t>
  </si>
  <si>
    <t>1995. évi LVII. Tv. 44/C.§ (2) bek.</t>
  </si>
  <si>
    <t>Alsópetény</t>
  </si>
  <si>
    <t>1999. évi XLIII. Tv. 3.§ b), 6.§ (4), 16.§,</t>
  </si>
  <si>
    <t>Mátraszele</t>
  </si>
  <si>
    <t>1995. évi LVII. Tv. 44/C.§ (2)</t>
  </si>
  <si>
    <t>Vizslás</t>
  </si>
  <si>
    <t>Hollókő</t>
  </si>
  <si>
    <t>Mötv. 43.§ (3) bek., 57.§ (1),</t>
  </si>
  <si>
    <t>Ecseg</t>
  </si>
  <si>
    <t>Njtv. 95.§ (3) bekezdés, Mötv. 43.§ (3),</t>
  </si>
  <si>
    <t>Csécse</t>
  </si>
  <si>
    <t>Mötv. 43.§ (3) bek.,</t>
  </si>
  <si>
    <t>Szuha</t>
  </si>
  <si>
    <t>Nézsa</t>
  </si>
  <si>
    <t>Kisbágyon</t>
  </si>
  <si>
    <t>1995. évi LVII. Törvény 44/C §</t>
  </si>
  <si>
    <t>Palotás</t>
  </si>
  <si>
    <t>1995.évi LVII. Törvény 44/C §, Mötv. 43.§ (3) bekezedése, Mötv. 74.§ (1)</t>
  </si>
  <si>
    <t>Szarvasgede</t>
  </si>
  <si>
    <t>2012. évi CLXXXV. Tv. 33.§, 1995. évi LVII. Tv. 44/C.§ (2)</t>
  </si>
  <si>
    <t>Mötv. 49.§ (1), (1a), Mötv. 80.§ (3),</t>
  </si>
  <si>
    <t>1995. évi LVII. Tv. 44/C.§ (2), 2012. évi CLXXXV. Tv.</t>
  </si>
  <si>
    <t>Bánk</t>
  </si>
  <si>
    <t>1995. évi LVII. Tv. 45.§ (6)</t>
  </si>
  <si>
    <t>Borsosberény</t>
  </si>
  <si>
    <t>Tolmács</t>
  </si>
  <si>
    <t>Szécsénke</t>
  </si>
  <si>
    <t>Mötv. 52.§ (2), 1995. évi LVII. Tv. 44/C. § (2)</t>
  </si>
  <si>
    <t>Ságújfalu</t>
  </si>
  <si>
    <t>Njtv 95.§ (3), Mötv. 43.§ (3),</t>
  </si>
  <si>
    <t>Kishartyán</t>
  </si>
  <si>
    <t>Karancsság</t>
  </si>
  <si>
    <t>Legénd</t>
  </si>
  <si>
    <t>Héhalom</t>
  </si>
  <si>
    <t>Njtv. 95.§ (3) bekezdés, Mötv. 52.§ (2), Mötv. 43.§ (3), 1995. évi LVII. Tv. 45.§ (6) bek.</t>
  </si>
  <si>
    <t>Njtv. 95.§ (3) bekezdés, Mötv. 43.§ (3), 1995. évi LVII. Tv. 45.§ (6) bek.</t>
  </si>
  <si>
    <t>Njtv. 95.§ (3) bekezdés, Mötv. 43.§ (3), 1995. évi LVII: tv. 45.§ (6) bek.</t>
  </si>
  <si>
    <t>Mátramindszent</t>
  </si>
  <si>
    <t>Buják</t>
  </si>
  <si>
    <t>Mötv. 41.§ (2), 61/2009. (XII.14.) IRM 6.§ b), Mötv. 50.§, Jat. 3.§ Mötv. 46.§ (2), Mötv. 81.§, Mötv. 84.§ (1), 2013. évi CCXXXVIII. Tv., 1995. évi LVII. Tv. 45.§ (6)</t>
  </si>
  <si>
    <t>Bokor</t>
  </si>
  <si>
    <t xml:space="preserve">1995. évi LVII. Tv. 45.§ (6) </t>
  </si>
  <si>
    <t>Cserhátszentiván</t>
  </si>
  <si>
    <t>Felsőtold</t>
  </si>
  <si>
    <t>Garáb</t>
  </si>
  <si>
    <t>Kutasó</t>
  </si>
  <si>
    <t>1995. évi LVII. Tv. 45.§ (6).</t>
  </si>
  <si>
    <t>Mátraszőlős</t>
  </si>
  <si>
    <t>Mötv. 43.§ (3) bek., 1995. évi LVII. Tv. 45.§ (6)</t>
  </si>
  <si>
    <t>Romhány</t>
  </si>
  <si>
    <t>Galgaguta</t>
  </si>
  <si>
    <t>1995. évi LVII. Tv. 44/C.§ (2), 2012. évi CLXXXV. Tv., Mötv. 48.§ (1), Mötv. 52.§ (1)</t>
  </si>
  <si>
    <t>Magyarnándor</t>
  </si>
  <si>
    <t>Cserháthaláp</t>
  </si>
  <si>
    <t>Szanda</t>
  </si>
  <si>
    <t>Terény</t>
  </si>
  <si>
    <t>Nógrád Megye Önkormányzata</t>
  </si>
  <si>
    <t>Mötv. 13.§, Mötv.57.§,  Mötv. 71.§ (4), 2011. évi CXCV., Jat. 2.§ (2) bek., 61/2009. ( XII.14.) IRM rendelet 6.§ b), Mötv. 47.§ (2),</t>
  </si>
  <si>
    <t>Karancsberény</t>
  </si>
  <si>
    <t>Cserhátsurány</t>
  </si>
  <si>
    <t>Herencsény</t>
  </si>
  <si>
    <t>Mohora</t>
  </si>
  <si>
    <t>Somoskőújfalu</t>
  </si>
  <si>
    <t>Jobbágyi</t>
  </si>
  <si>
    <t>2011. évi CLXXXIX. törvény 43. § (3) bek. 
1995. évi LVII. törvény 45. § (6) bek.
2012. évi CLXXXV. törvény 33. § (1) bek. Njtv. 95.§ (3) bek.</t>
  </si>
  <si>
    <t>Rétság</t>
  </si>
  <si>
    <t>Magyargéc</t>
  </si>
  <si>
    <t>Felsőpetény</t>
  </si>
  <si>
    <t>Nőtincs</t>
  </si>
  <si>
    <t>Nagyoroszi</t>
  </si>
  <si>
    <t>2012. évi CLXXXV. Tv., 1995. évi LVII. Tv. 45.§ (6)</t>
  </si>
  <si>
    <t>Horpács</t>
  </si>
  <si>
    <t>1995. évi LVII. Tv. 45.§ (6), 2012. évi CLXXXV. tv.</t>
  </si>
  <si>
    <t>Pusztaberki</t>
  </si>
  <si>
    <t xml:space="preserve">1995. évi LVII. Tv. 44/C.§, 2012. évi CLXXXV. Tv. </t>
  </si>
  <si>
    <t>Bercel</t>
  </si>
  <si>
    <t>Mötv.80.§(3);1995. évi LVII.tv.44/C.§(2); Mötv. 52.§ (1) bek l) pont,
2012.évi CLXXXV.</t>
  </si>
  <si>
    <t>Karancslapujtő</t>
  </si>
  <si>
    <t>Magyarország helyi önkormányzatairól szóló 2011. évi CLXXXIX. törvény 52§ (2), Njtv. 95.§ (3), 1995. évi LVII. tv. 44/C.§ (2) bek.,
Magyarország helyi önkormányzatairól szóló 2011. évi CLXXXIX. törvény 80§ (2)
A hulladékról szóló 2012. évi CLXXXV. Törvény
Alaptörvény XII. cikk (2) bekezdés és XV. cikk (2) bekezdés, 2013. évi CCXL. tv. 280.§ (2)</t>
  </si>
  <si>
    <t>Etes</t>
  </si>
  <si>
    <t>Njtv 95.§ (3), Mötv. 74.§ , Mötv. 80.§ (2)-(3),Mötv. 71.§</t>
  </si>
  <si>
    <t>Sóshartyán</t>
  </si>
  <si>
    <t>Njtv 95.§ (3)</t>
  </si>
  <si>
    <t>Egyházasgerge</t>
  </si>
  <si>
    <t>Nógrád</t>
  </si>
  <si>
    <t>Mötv.74.§ (1), Mötv. 43.§ (3), 1995. évi LVII. Tv. 45.§ (6)</t>
  </si>
  <si>
    <t>Balassagyarmat</t>
  </si>
  <si>
    <t>Ipolyszög</t>
  </si>
  <si>
    <t>Patvarc</t>
  </si>
  <si>
    <t>Szalmatercs</t>
  </si>
  <si>
    <t>Őrhalom</t>
  </si>
  <si>
    <t>Mötv. 74.§, Mötv. 43.§ (3), Mötv. 47.§ (2),  Mötv. 49.§ (1), Mötv. 71.§ (4)-(6), 1995. évi LVII. Tv. 45.§ (6) bek.</t>
  </si>
  <si>
    <t>Csitár</t>
  </si>
  <si>
    <t>Mötv. 52.§ (1), Mötv. 48.§ (1) bek. Mötv. 49.§ (1), Mötv. 52.§ (1), Mötv. 71.§, Mötv. 49.§ (1a), Mötv. 80.§, 1995. évi LVII. Tv. 45.§ (6) bek.</t>
  </si>
  <si>
    <t>Iliny</t>
  </si>
  <si>
    <t>Mötv. 52.§ (1), Mötv. 48.§ (1) bek. Mötv. 48.§ (1), Mötv. 52.§ (1), Mötv. 71.§, 1995. évi LVII. Tv. 45.§ (6)</t>
  </si>
  <si>
    <t>Mötv. 52.§ (2)</t>
  </si>
  <si>
    <t>Alsótold</t>
  </si>
  <si>
    <t>Kozárd</t>
  </si>
  <si>
    <t>Tar</t>
  </si>
  <si>
    <t>Bárna</t>
  </si>
  <si>
    <t>1995. LVII. Tv. 44/C.§ (2)</t>
  </si>
  <si>
    <t>Nógrádsipek</t>
  </si>
  <si>
    <t>Varsány</t>
  </si>
  <si>
    <t>Mötv. 57.§ (1) bek. Mötv. 49.§ (1),</t>
  </si>
  <si>
    <t>Dejtár</t>
  </si>
  <si>
    <t xml:space="preserve">Mötv. 66.§, Mötv. 82.§ (2), 2013. évi CCXXXVIII. Tv. 92.§, 2012. évi CLXXXV. Tv.Mötv. 49.§ (1), (1a), </t>
  </si>
  <si>
    <t>Drégelypalánk</t>
  </si>
  <si>
    <t>Mötv. 66.§, Mötv. 82.§ (2), 2013. évi CCXXXVIII. Tv. 92.§, Sztv., 2012. évi CLXXXV. Tv., Mötv. 49.§ (1), (1a),</t>
  </si>
  <si>
    <t xml:space="preserve">Mötv. 66.§, Mötv. 82.§ (2), 2013. évi CCXXXVIII. Tv. 92.§, Sztv. , 2012. évi CLXXXV. Tv. Mötv. 49.§ (1), 49.§ (1a), </t>
  </si>
  <si>
    <t>Ipolyvece</t>
  </si>
  <si>
    <t>Mötv. 66.§, Mötv. 82.§ (2), 2013. évi CCXXXVIII. Tv. 92.§, Sztv. 2012. évi CLXXXV. Tv. Mötv. 49.§ (1), (1a),</t>
  </si>
  <si>
    <t>Patak</t>
  </si>
  <si>
    <t>Mötv. 66.§, Sztv.,  Mötv. 82.§ (2), 2013. évi CCXXXVIII. Tv. 92.§, 2012. évi CLXXXV. Tv. Mötv. 49.§ (1), (1a), Mötv. 35.§ (1),</t>
  </si>
  <si>
    <t>Mötv. 43.§ (3) bek., 1995. évi LVII. Tv. 44/C.§ (2) bek.</t>
  </si>
  <si>
    <t>Salgótarján</t>
  </si>
  <si>
    <t xml:space="preserve">A hulladékról szóló 2012. évi CLXXXV. Törvény
 68. § (1) bekezdése
</t>
  </si>
  <si>
    <t>2012. évi CLXXXV. Tv.</t>
  </si>
  <si>
    <t>Tereske</t>
  </si>
  <si>
    <t>Keszeg</t>
  </si>
  <si>
    <t>Pásztó</t>
  </si>
  <si>
    <t>Piliny</t>
  </si>
  <si>
    <t>Njtv. 95.§ (3) bekezdés</t>
  </si>
  <si>
    <t>Hugyag</t>
  </si>
  <si>
    <t>Mötv. 74.§ (1), Mötv. 48.§ (4), 48.§ (1), 71.§ (4)-(6), Mötv. 80.§ (1)-(3), 1995. évi LVII. Tv. 45.§ (6),</t>
  </si>
  <si>
    <t>Ludányhalászi</t>
  </si>
  <si>
    <t>Áht. 24.§ (3) bek., Áht. 26.§ (1), Njtv. 134.§ (1),</t>
  </si>
  <si>
    <t>Bátonyterenye</t>
  </si>
  <si>
    <t>Mötv. 43.§ (1), (3),</t>
  </si>
  <si>
    <t>Nógrádszakál</t>
  </si>
  <si>
    <t>Mátraverebély</t>
  </si>
  <si>
    <t>Mötv. 13.§, Mötv.57.§,  Mötv. 71.§ (4), 2011. évi CXCV., Jat. 2.§ (2) bek., 61/2009. ( XII.14.) IRM rendelet 6.§ b)</t>
  </si>
  <si>
    <t>Szirák</t>
  </si>
  <si>
    <t xml:space="preserve">1995. évi LVII. Tv. 44/C.§ </t>
  </si>
  <si>
    <t>Diósjenő</t>
  </si>
  <si>
    <t>2012. évi CLXXXV. Tv. , 1995. évi LVII. Tv. 44/C. § (2) bek. 20/1984. (XII.21.) KM rendelet 10/A. § (1)-(2),</t>
  </si>
  <si>
    <t>Nagybárkány</t>
  </si>
  <si>
    <t>Sámsonháza</t>
  </si>
  <si>
    <t>Mötv. 74.§ (1),</t>
  </si>
  <si>
    <t>Erdőtarcsa</t>
  </si>
  <si>
    <t>Erdőkürt</t>
  </si>
  <si>
    <t>Vanyarc</t>
  </si>
  <si>
    <t>Szente</t>
  </si>
  <si>
    <t>Szendehely</t>
  </si>
  <si>
    <t>Szécsényfelfalu</t>
  </si>
  <si>
    <t>Szécsény</t>
  </si>
  <si>
    <t>Szátok</t>
  </si>
  <si>
    <t>Rimóc</t>
  </si>
  <si>
    <t>Rákóczibánya</t>
  </si>
  <si>
    <t>Ősagárd</t>
  </si>
  <si>
    <t>Nógrádsáp</t>
  </si>
  <si>
    <t>Nógrádmegyer</t>
  </si>
  <si>
    <t>Nógrádkövesd</t>
  </si>
  <si>
    <t>Nemti</t>
  </si>
  <si>
    <t>Nagykeresztúr</t>
  </si>
  <si>
    <t>Mátranovák</t>
  </si>
  <si>
    <t>Márkháza</t>
  </si>
  <si>
    <t>Lucfalva</t>
  </si>
  <si>
    <t>Kisecset</t>
  </si>
  <si>
    <t>Kisbárkány</t>
  </si>
  <si>
    <t>Kétbodony</t>
  </si>
  <si>
    <t>Kazár</t>
  </si>
  <si>
    <t>Karancskeszi</t>
  </si>
  <si>
    <t>Karancsalja</t>
  </si>
  <si>
    <t>Kálló</t>
  </si>
  <si>
    <t>Hont</t>
  </si>
  <si>
    <t>Érsekvadkert</t>
  </si>
  <si>
    <t>Endrefalva</t>
  </si>
  <si>
    <t>Egyházasdengeleg</t>
  </si>
  <si>
    <t>Dorogháza</t>
  </si>
  <si>
    <t>Debercsény</t>
  </si>
  <si>
    <t>Becske</t>
  </si>
  <si>
    <t>Bér</t>
  </si>
  <si>
    <t>Berkenye</t>
  </si>
  <si>
    <t>Cered</t>
  </si>
  <si>
    <t>Mátraterenye</t>
  </si>
  <si>
    <t>Szilaspogony</t>
  </si>
  <si>
    <t>Szurdokpüspöki</t>
  </si>
  <si>
    <t>Zabar</t>
  </si>
  <si>
    <t xml:space="preserve">Abony  </t>
  </si>
  <si>
    <t xml:space="preserve">Mötv. 14. § (2) bek. </t>
  </si>
  <si>
    <t xml:space="preserve">Acsa  </t>
  </si>
  <si>
    <t>Mötv. 14. § (2)-(3)</t>
  </si>
  <si>
    <t xml:space="preserve">Albertirsa  </t>
  </si>
  <si>
    <t xml:space="preserve">Alsónémedi  </t>
  </si>
  <si>
    <t xml:space="preserve">Apaj  </t>
  </si>
  <si>
    <t xml:space="preserve">Áporka  </t>
  </si>
  <si>
    <t xml:space="preserve">Aszód  </t>
  </si>
  <si>
    <t xml:space="preserve">Bag  </t>
  </si>
  <si>
    <t xml:space="preserve">Bénye  </t>
  </si>
  <si>
    <t xml:space="preserve">Bernecebaráti  </t>
  </si>
  <si>
    <t xml:space="preserve">Biatorbágy  </t>
  </si>
  <si>
    <t xml:space="preserve">Budajenő  </t>
  </si>
  <si>
    <t xml:space="preserve">Budakalász   </t>
  </si>
  <si>
    <t xml:space="preserve">Budakeszi  </t>
  </si>
  <si>
    <t xml:space="preserve">Budaörs </t>
  </si>
  <si>
    <t xml:space="preserve">Étv. 34. § (1) bek., 312/2012. (XI. 8.) Korm. rend. 18. § (1) bek. e) pont ec alpont, Mötv. 71. § (2) bek., 71. § (6) bek., Kttv. 131. § (1), Mötv. 80. § (1) bek.  </t>
  </si>
  <si>
    <t xml:space="preserve">Bugyi  </t>
  </si>
  <si>
    <t xml:space="preserve">Cegléd  </t>
  </si>
  <si>
    <t xml:space="preserve">Ceglédbercel  </t>
  </si>
  <si>
    <t xml:space="preserve">Csemő  </t>
  </si>
  <si>
    <t>Mötv. 58. § (1), Mötv. 79. § (2)</t>
  </si>
  <si>
    <t xml:space="preserve">Csévharaszt  </t>
  </si>
  <si>
    <t xml:space="preserve">Csobánka  </t>
  </si>
  <si>
    <t xml:space="preserve">Csomád  </t>
  </si>
  <si>
    <t xml:space="preserve">Csömör  </t>
  </si>
  <si>
    <t xml:space="preserve">Csörög  </t>
  </si>
  <si>
    <t xml:space="preserve">Csővár  </t>
  </si>
  <si>
    <t xml:space="preserve">Dabas  </t>
  </si>
  <si>
    <t xml:space="preserve">Dánszentmiklós  </t>
  </si>
  <si>
    <t xml:space="preserve">Dány  </t>
  </si>
  <si>
    <t xml:space="preserve">Délegyháza </t>
  </si>
  <si>
    <t>Diósd</t>
  </si>
  <si>
    <t xml:space="preserve">Domony </t>
  </si>
  <si>
    <t xml:space="preserve">Dömsöd </t>
  </si>
  <si>
    <t>Dunabogdány</t>
  </si>
  <si>
    <t xml:space="preserve">Dunaharaszti </t>
  </si>
  <si>
    <t xml:space="preserve">Dunakeszi </t>
  </si>
  <si>
    <t xml:space="preserve">Mötv. 71. § (6) bek., Kttv. 131. § (1) bek., Mötv. 14. § (2)-(3) bek. </t>
  </si>
  <si>
    <t xml:space="preserve">Dunavarsány </t>
  </si>
  <si>
    <t xml:space="preserve">Ecser </t>
  </si>
  <si>
    <t xml:space="preserve">Érd </t>
  </si>
  <si>
    <t xml:space="preserve">Erdőkertes </t>
  </si>
  <si>
    <t xml:space="preserve">Farmos </t>
  </si>
  <si>
    <t>Felsőpakony</t>
  </si>
  <si>
    <t>Fót</t>
  </si>
  <si>
    <t xml:space="preserve">Galgagyörk </t>
  </si>
  <si>
    <t xml:space="preserve">Galgahévíz </t>
  </si>
  <si>
    <t xml:space="preserve">Galgamácsa </t>
  </si>
  <si>
    <t xml:space="preserve">Gomba </t>
  </si>
  <si>
    <t xml:space="preserve">Göd </t>
  </si>
  <si>
    <t xml:space="preserve">Mötv. 14. § (2)-(3) bek. </t>
  </si>
  <si>
    <t>Gödöllő</t>
  </si>
  <si>
    <t xml:space="preserve">Gyál </t>
  </si>
  <si>
    <t xml:space="preserve">Gyömrő </t>
  </si>
  <si>
    <t xml:space="preserve">Halásztelek </t>
  </si>
  <si>
    <t xml:space="preserve">Herceghalom </t>
  </si>
  <si>
    <t xml:space="preserve">Hernád </t>
  </si>
  <si>
    <t xml:space="preserve">Hévízgyörk </t>
  </si>
  <si>
    <t xml:space="preserve">Iklad </t>
  </si>
  <si>
    <t>Inárcs</t>
  </si>
  <si>
    <t xml:space="preserve">Ipolydamásd </t>
  </si>
  <si>
    <t xml:space="preserve">Ipolytölgyes </t>
  </si>
  <si>
    <t>Isaszeg</t>
  </si>
  <si>
    <t xml:space="preserve">Jászkarajenő </t>
  </si>
  <si>
    <t xml:space="preserve">Kakucs </t>
  </si>
  <si>
    <t xml:space="preserve">Kartal </t>
  </si>
  <si>
    <t xml:space="preserve">Káva </t>
  </si>
  <si>
    <t xml:space="preserve">Kemence </t>
  </si>
  <si>
    <t xml:space="preserve">Kerepes </t>
  </si>
  <si>
    <t xml:space="preserve">Kiskunlacháza </t>
  </si>
  <si>
    <t xml:space="preserve">Kismaros </t>
  </si>
  <si>
    <t xml:space="preserve">Kisnémedi </t>
  </si>
  <si>
    <t>Kisoroszi</t>
  </si>
  <si>
    <t xml:space="preserve">Kistarcsa </t>
  </si>
  <si>
    <t>Ve. 144. § (5) bek.</t>
  </si>
  <si>
    <t xml:space="preserve">Kocsér </t>
  </si>
  <si>
    <t xml:space="preserve">Kóka </t>
  </si>
  <si>
    <t xml:space="preserve">Kosd </t>
  </si>
  <si>
    <t xml:space="preserve">Kóspallag </t>
  </si>
  <si>
    <t>Mötv.52.§ (2) bek., KIM rendelet 1. § (1), (3) bek., és 2.§</t>
  </si>
  <si>
    <t xml:space="preserve">Kőröstetétlen </t>
  </si>
  <si>
    <t>Leányfalu</t>
  </si>
  <si>
    <t xml:space="preserve">Letkés </t>
  </si>
  <si>
    <t xml:space="preserve">Lórév </t>
  </si>
  <si>
    <t xml:space="preserve">Maglód </t>
  </si>
  <si>
    <t xml:space="preserve">Majosháza </t>
  </si>
  <si>
    <t xml:space="preserve">Makád </t>
  </si>
  <si>
    <t xml:space="preserve">Márianosztra </t>
  </si>
  <si>
    <t xml:space="preserve">Mende </t>
  </si>
  <si>
    <t xml:space="preserve">Mikebuda </t>
  </si>
  <si>
    <t xml:space="preserve">Mogyoród </t>
  </si>
  <si>
    <t xml:space="preserve">Monor </t>
  </si>
  <si>
    <t>Monorierdő</t>
  </si>
  <si>
    <t xml:space="preserve">Nagybörzsöny </t>
  </si>
  <si>
    <t xml:space="preserve">Nagykáta </t>
  </si>
  <si>
    <t xml:space="preserve">Nagykovácsi </t>
  </si>
  <si>
    <t xml:space="preserve">Nagykőrös </t>
  </si>
  <si>
    <t xml:space="preserve">Nagymaros </t>
  </si>
  <si>
    <t xml:space="preserve">Mötv. 71. § (6) bek., Kttv. 59. § (2) bek.,151. § (1) bek., </t>
  </si>
  <si>
    <t xml:space="preserve">Nagytarcsa </t>
  </si>
  <si>
    <t xml:space="preserve">Nyáregyháza </t>
  </si>
  <si>
    <t xml:space="preserve">Nyársapát </t>
  </si>
  <si>
    <t xml:space="preserve">Ócsa </t>
  </si>
  <si>
    <t xml:space="preserve">Őrbottyán </t>
  </si>
  <si>
    <t xml:space="preserve">Örkény </t>
  </si>
  <si>
    <t xml:space="preserve">Pánd  </t>
  </si>
  <si>
    <t xml:space="preserve">Páty </t>
  </si>
  <si>
    <t xml:space="preserve">Pécel  </t>
  </si>
  <si>
    <t xml:space="preserve">Penc  </t>
  </si>
  <si>
    <t>Perbál</t>
  </si>
  <si>
    <t>Perőcsény</t>
  </si>
  <si>
    <t>Mötv. 71.§ (6) bek.</t>
  </si>
  <si>
    <t xml:space="preserve">Péteri  </t>
  </si>
  <si>
    <t xml:space="preserve">Pilis  </t>
  </si>
  <si>
    <t xml:space="preserve">Pilisborosjenő  </t>
  </si>
  <si>
    <t xml:space="preserve">Jat. 27. § (2) bek., 18. § (2) bek., IRM r. 41. § (3) bek., 127. § (1) bek.; Hatv. 6. § c), d) pont, 7. § e) pont, 11. § (1) bek., 15. § a) pont, 24. §, 40. § (2) bek., 52. § 7. és 49. pont  </t>
  </si>
  <si>
    <t xml:space="preserve">Piliscsaba  </t>
  </si>
  <si>
    <t>Szoc.tv. 4/A. § (1) bek., Mötv. 14. § (2) bek.</t>
  </si>
  <si>
    <t xml:space="preserve">Pilisjászfalu  </t>
  </si>
  <si>
    <t xml:space="preserve">Pilisvörösvár  </t>
  </si>
  <si>
    <t xml:space="preserve">Pilisszántó  </t>
  </si>
  <si>
    <t>Mötv. 14. § (2) bek.; Étv: 13. § (1) bek., 312/2012. (XI. 8.) Korm.r. 13. § (2) bek., 6. mellék. 2. pont, 314/2012. (XI. 8.) Korm.r. 18. § (1) bek.</t>
  </si>
  <si>
    <t xml:space="preserve">Pilisszentiván  </t>
  </si>
  <si>
    <t xml:space="preserve">Pilisszentkereszt  </t>
  </si>
  <si>
    <t>Pilisszentlászló</t>
  </si>
  <si>
    <t>Pócsmegyer</t>
  </si>
  <si>
    <t>Pomáz</t>
  </si>
  <si>
    <t xml:space="preserve">Pusztavacs </t>
  </si>
  <si>
    <t>Pusztazámor</t>
  </si>
  <si>
    <t>Mötv. 58. § (1), 79. § (2)</t>
  </si>
  <si>
    <t xml:space="preserve">Püspökhatvan  </t>
  </si>
  <si>
    <t xml:space="preserve">Püspökszilágy  </t>
  </si>
  <si>
    <t>Mötv. 14. § (2)-(3); 58. § (1), 79. § (2)</t>
  </si>
  <si>
    <t xml:space="preserve">Ráckeve  </t>
  </si>
  <si>
    <t>Rád</t>
  </si>
  <si>
    <t xml:space="preserve">Remeteszőlős  </t>
  </si>
  <si>
    <t xml:space="preserve">Solymár  </t>
  </si>
  <si>
    <t>Mötv. 43. § (3) bek., 74. § (1) bek., Mötv. 14. § (2) bek.</t>
  </si>
  <si>
    <t>Sóskút</t>
  </si>
  <si>
    <t xml:space="preserve">Sülysáp  </t>
  </si>
  <si>
    <t xml:space="preserve">Szada  </t>
  </si>
  <si>
    <t xml:space="preserve">Százhalombatta  </t>
  </si>
  <si>
    <t>Szentendre</t>
  </si>
  <si>
    <t xml:space="preserve">Mötv. 14. § (2) bek. ; Étv. 2. § 13. pontja </t>
  </si>
  <si>
    <t xml:space="preserve">Szentlőrinckáta  </t>
  </si>
  <si>
    <t xml:space="preserve">Szentmártonkáta  </t>
  </si>
  <si>
    <t xml:space="preserve">Szigetbecse  </t>
  </si>
  <si>
    <t xml:space="preserve">Szigetcsép  </t>
  </si>
  <si>
    <t xml:space="preserve">Szigethalom  </t>
  </si>
  <si>
    <t>Szigetmonostor</t>
  </si>
  <si>
    <t xml:space="preserve">Szigetszentmárton  </t>
  </si>
  <si>
    <t xml:space="preserve">Szigetszentmiklós  </t>
  </si>
  <si>
    <t xml:space="preserve">Szigetújfalu  </t>
  </si>
  <si>
    <t>Szob</t>
  </si>
  <si>
    <t xml:space="preserve">Szokolya  </t>
  </si>
  <si>
    <t xml:space="preserve">Sződ  </t>
  </si>
  <si>
    <t xml:space="preserve">Sződliget  </t>
  </si>
  <si>
    <t xml:space="preserve">Táborfalva  </t>
  </si>
  <si>
    <t>Tahitótfalu</t>
  </si>
  <si>
    <t xml:space="preserve">Taksony  </t>
  </si>
  <si>
    <t xml:space="preserve">Tápióbicske  </t>
  </si>
  <si>
    <t xml:space="preserve">Tápiógyörgye  </t>
  </si>
  <si>
    <t xml:space="preserve">Tápióság  </t>
  </si>
  <si>
    <t xml:space="preserve">Tápiószecső  </t>
  </si>
  <si>
    <t xml:space="preserve">Tápiószele  </t>
  </si>
  <si>
    <t xml:space="preserve">Tápiószentmárton  </t>
  </si>
  <si>
    <t xml:space="preserve">Tápiószőlős  </t>
  </si>
  <si>
    <t>Tárnok</t>
  </si>
  <si>
    <t xml:space="preserve">Tatárszentgyörgy  </t>
  </si>
  <si>
    <t xml:space="preserve">Telki  </t>
  </si>
  <si>
    <t>Tésa</t>
  </si>
  <si>
    <t xml:space="preserve">Tinnye  </t>
  </si>
  <si>
    <t xml:space="preserve">Tóalmás  </t>
  </si>
  <si>
    <t xml:space="preserve">Tök  </t>
  </si>
  <si>
    <t>Mötv. 14. § (2)-(3) bek.</t>
  </si>
  <si>
    <t xml:space="preserve">Tököl  </t>
  </si>
  <si>
    <t xml:space="preserve">Törökbálint  </t>
  </si>
  <si>
    <t xml:space="preserve">Törtel  </t>
  </si>
  <si>
    <t xml:space="preserve">Tura  </t>
  </si>
  <si>
    <t xml:space="preserve">Újhartyán  </t>
  </si>
  <si>
    <t xml:space="preserve">Kttv. 225/H.§ (1) bek, 225/L. § (1) bek. Mötv. 14. § (2)-(3) bek  </t>
  </si>
  <si>
    <t xml:space="preserve">Újlengyel  </t>
  </si>
  <si>
    <t xml:space="preserve">Újszilvás  </t>
  </si>
  <si>
    <t xml:space="preserve">Úri  </t>
  </si>
  <si>
    <t xml:space="preserve">Üllő  </t>
  </si>
  <si>
    <t xml:space="preserve">Üröm  </t>
  </si>
  <si>
    <t>Mötv. 14. § (2) bek.</t>
  </si>
  <si>
    <t xml:space="preserve">Vác  </t>
  </si>
  <si>
    <t xml:space="preserve">Vácduka  </t>
  </si>
  <si>
    <t xml:space="preserve">Vácegres  </t>
  </si>
  <si>
    <t xml:space="preserve">Váchartyán  </t>
  </si>
  <si>
    <t xml:space="preserve">Váckisújfalu  </t>
  </si>
  <si>
    <t>Mötv. 51. § (2), 53. § (1), 74. § (1), 80. § (3), Jat. 7. § (1), (2)</t>
  </si>
  <si>
    <t xml:space="preserve">Vácrátót  </t>
  </si>
  <si>
    <t>Mötv.14. § (2)-(3)</t>
  </si>
  <si>
    <t xml:space="preserve">Vácszentlászló  </t>
  </si>
  <si>
    <t xml:space="preserve">Valkó  </t>
  </si>
  <si>
    <t>Vámosmikola</t>
  </si>
  <si>
    <t xml:space="preserve">Vasad  </t>
  </si>
  <si>
    <t xml:space="preserve">Vecsés  </t>
  </si>
  <si>
    <t xml:space="preserve">Veresegyház  </t>
  </si>
  <si>
    <t xml:space="preserve">Verőce  </t>
  </si>
  <si>
    <t xml:space="preserve">Verseg  </t>
  </si>
  <si>
    <t xml:space="preserve">Visegrád  </t>
  </si>
  <si>
    <t xml:space="preserve">Zebegény  </t>
  </si>
  <si>
    <t xml:space="preserve">Zsámbék  </t>
  </si>
  <si>
    <t xml:space="preserve">Zsámbok  </t>
  </si>
  <si>
    <t>Pest megye</t>
  </si>
  <si>
    <t>Somogy Megyei Önkormányzat</t>
  </si>
  <si>
    <t>Ádánd</t>
  </si>
  <si>
    <t>Alsóbogát</t>
  </si>
  <si>
    <t>Andocs</t>
  </si>
  <si>
    <t>Babócsa</t>
  </si>
  <si>
    <t>Mötv. 14.§ (2) bek., Njtv. 113.§ a) pont</t>
  </si>
  <si>
    <t>Bábonymegyer</t>
  </si>
  <si>
    <t>Bakháza</t>
  </si>
  <si>
    <t>Áht. 8/A. § (2) bek, Njtv. 80. § (2) bek., 97. § , Mötv. 116. § (5) bek., Htav. 24-25. § Art. 133-134. §, Vgtv. 44/C. §, Ht. 35. §</t>
  </si>
  <si>
    <t>Balatonberény</t>
  </si>
  <si>
    <t>Balatonboglár</t>
  </si>
  <si>
    <t>2007. évi CLXXI. 6. §, 8.§, 9. §, 2.§ (1)bek.b) és c) pont, 10. §, 11. §, 12. §(1), 15. §, Jszr. 53. § (2), 55.§ (1) és (5), 128. § (1), 5. § (1) és (2), 107. § (1), 2. §, 54. § (1), Jat. 8. § (2), 12. § (1), 7. § (1), 17. §, 18. §, 3. §, 1997. évi CXL. tv,  Civiltv., Áht. 53. §, Mötv. 41. § (9), 143. § (4) bek. f), 52. § (4), 35. § (1), 33. §, 43. § (3), 45. §</t>
  </si>
  <si>
    <t>Balatonendréd</t>
  </si>
  <si>
    <t>Balatonfenyves</t>
  </si>
  <si>
    <t>Mötv. 13. § (1)</t>
  </si>
  <si>
    <t>Balatonföldvár</t>
  </si>
  <si>
    <t>Balatonkeresztúr</t>
  </si>
  <si>
    <t>Balatonlelle</t>
  </si>
  <si>
    <t>Ht. 35. § (1) bek. e)-f), Jat. 2. § (1) bek., Alaptv. T) cikk (2),(3) bek.</t>
  </si>
  <si>
    <t>Balatonmáriafürdő</t>
  </si>
  <si>
    <t>Balatonőszöd</t>
  </si>
  <si>
    <t>Balatonszabadi</t>
  </si>
  <si>
    <t>Balatonszárszó</t>
  </si>
  <si>
    <t>326/2013.(VIII.30.) Korm. R. 24.§ (1) bek.</t>
  </si>
  <si>
    <t>Balatonszemes</t>
  </si>
  <si>
    <t>Balatonszentgyörgy</t>
  </si>
  <si>
    <t>Balatonújlak</t>
  </si>
  <si>
    <t>Vgt. 44/C.§ (2) bek., Jat. 5.§ (4) bek.</t>
  </si>
  <si>
    <t>Balatonvilágos</t>
  </si>
  <si>
    <t>Mötv. 74.§ (1) bek.</t>
  </si>
  <si>
    <t>Bálványos</t>
  </si>
  <si>
    <t>Mötv. 14.§ (2) bek.</t>
  </si>
  <si>
    <t>Barcs</t>
  </si>
  <si>
    <t>Bárdudvarnok</t>
  </si>
  <si>
    <r>
      <t xml:space="preserve">Áht. 87. § </t>
    </r>
    <r>
      <rPr>
        <i/>
        <sz val="11"/>
        <color theme="1"/>
        <rFont val="Calibri"/>
        <family val="2"/>
        <charset val="238"/>
      </rPr>
      <t xml:space="preserve">a)-b) </t>
    </r>
    <r>
      <rPr>
        <sz val="11"/>
        <color theme="1"/>
        <rFont val="Calibri"/>
        <family val="2"/>
        <charset val="238"/>
      </rPr>
      <t>pont, Áht. 24. § (3) bek.</t>
    </r>
  </si>
  <si>
    <t>Baté</t>
  </si>
  <si>
    <t>Bedegkér</t>
  </si>
  <si>
    <t>Bélavár</t>
  </si>
  <si>
    <t>Mötv. 43.§ (3) bek.</t>
  </si>
  <si>
    <t>Beleg</t>
  </si>
  <si>
    <t>Berzence</t>
  </si>
  <si>
    <t>IRM rendelet 1. mell. 2.3.4. pont, 7.5.1.4. pont, 54. § (!9 bek., Htv. 4. §, 14. § 37. § (2) bek.</t>
  </si>
  <si>
    <t>Bodrog</t>
  </si>
  <si>
    <t>Bolhás</t>
  </si>
  <si>
    <t>Bolhó</t>
  </si>
  <si>
    <t>Bonnya</t>
  </si>
  <si>
    <t>Böhönye</t>
  </si>
  <si>
    <t>Bőszénfa</t>
  </si>
  <si>
    <t>Buzsák</t>
  </si>
  <si>
    <t>Art. 82. § (1) bek.</t>
  </si>
  <si>
    <t>Büssü</t>
  </si>
  <si>
    <t>Mötv. 116. § (1), (5)</t>
  </si>
  <si>
    <t>Csákány</t>
  </si>
  <si>
    <t xml:space="preserve">Cserénfa </t>
  </si>
  <si>
    <t>Csokonyavisonta</t>
  </si>
  <si>
    <t>Njtv. 113.§ a) pont</t>
  </si>
  <si>
    <t>Csoma</t>
  </si>
  <si>
    <t>Jszr. 55.§ (2); 55. § (1), (2), 1.§ (2), 127. §, Jat. 8. § (2), 17. §, 18. §, Mötv. 53. § (1), 49. § (2), 57. § (1), (2), 158. § b), 12. § (2), (3), 43. § (3), Kttv. 247. §</t>
  </si>
  <si>
    <t>Csombárd</t>
  </si>
  <si>
    <t>Csököly</t>
  </si>
  <si>
    <t>Áht. 91. § (1) bek.</t>
  </si>
  <si>
    <t>Csömend</t>
  </si>
  <si>
    <t>Csurgó</t>
  </si>
  <si>
    <t>Csurgónagymarton</t>
  </si>
  <si>
    <t>Darány</t>
  </si>
  <si>
    <t>Drávagárdony</t>
  </si>
  <si>
    <t>Drávatamási</t>
  </si>
  <si>
    <t>Ecseny</t>
  </si>
  <si>
    <t>Edde</t>
  </si>
  <si>
    <t>Felsőmocsolád</t>
  </si>
  <si>
    <t>Mötv. 54. §</t>
  </si>
  <si>
    <t>Fiad</t>
  </si>
  <si>
    <t xml:space="preserve">Fonó </t>
  </si>
  <si>
    <t>Fonyód</t>
  </si>
  <si>
    <t>Mötv. 14.§ (2) bek. (2x), 54.§</t>
  </si>
  <si>
    <t>Főnyed</t>
  </si>
  <si>
    <t>Gadács</t>
  </si>
  <si>
    <t>Gadány</t>
  </si>
  <si>
    <t>Gálosfa</t>
  </si>
  <si>
    <t>Gamás</t>
  </si>
  <si>
    <t>Gige</t>
  </si>
  <si>
    <t>Gölle</t>
  </si>
  <si>
    <t>Mötv. 116. § (1), (5), Njtv. 80. § (1), (2)</t>
  </si>
  <si>
    <t>Görgeteg</t>
  </si>
  <si>
    <t>Gyékényes</t>
  </si>
  <si>
    <t xml:space="preserve">Mötv. 43. § (1) bek., </t>
  </si>
  <si>
    <t>Gyugy</t>
  </si>
  <si>
    <t>Hács</t>
  </si>
  <si>
    <t xml:space="preserve">Hajmás </t>
  </si>
  <si>
    <t>Háromfa</t>
  </si>
  <si>
    <t>Hedrehely</t>
  </si>
  <si>
    <t>Hencse</t>
  </si>
  <si>
    <t>Heresznye</t>
  </si>
  <si>
    <t>Hetes</t>
  </si>
  <si>
    <t>Hollád</t>
  </si>
  <si>
    <t>Homokszentgyörgy</t>
  </si>
  <si>
    <t>Hosszúvíz</t>
  </si>
  <si>
    <t>Igal</t>
  </si>
  <si>
    <t>Iharos</t>
  </si>
  <si>
    <t>Iharosberény</t>
  </si>
  <si>
    <t>Áht. 26. § (1) bek., 23/2012.(IV.25.)KIM rendelet</t>
  </si>
  <si>
    <t>Inke</t>
  </si>
  <si>
    <t>Mötv. 13. § (1) bek.,</t>
  </si>
  <si>
    <t>Istvándi</t>
  </si>
  <si>
    <t>Kastélyosdombó</t>
  </si>
  <si>
    <t>Jákó</t>
  </si>
  <si>
    <t>Áht. 24. § (3) bek.</t>
  </si>
  <si>
    <t>Juta</t>
  </si>
  <si>
    <t xml:space="preserve">Vgtv. 45. § (6) bek., Vgtv. 44/C. § (2) bek. </t>
  </si>
  <si>
    <t>Kadarkút</t>
  </si>
  <si>
    <t>Kálmáncsa</t>
  </si>
  <si>
    <t>Mötv. 54.§, Njtv. 80.§ (2) bek., 113.§ a) pont</t>
  </si>
  <si>
    <t>Kánya</t>
  </si>
  <si>
    <t>Kapoly</t>
  </si>
  <si>
    <t>Kaposfő</t>
  </si>
  <si>
    <t xml:space="preserve">Kaposgyarmat </t>
  </si>
  <si>
    <t>Kaposhomok</t>
  </si>
  <si>
    <t>Kaposkeresztúr</t>
  </si>
  <si>
    <t>Kaposmérő</t>
  </si>
  <si>
    <t>Kaposújlak</t>
  </si>
  <si>
    <t xml:space="preserve">Kaposvár </t>
  </si>
  <si>
    <t xml:space="preserve">Kaposszerdahely </t>
  </si>
  <si>
    <t>Kára</t>
  </si>
  <si>
    <t>Karád</t>
  </si>
  <si>
    <t xml:space="preserve">IRM rendelet 1. mell. 2.3.4. pont, 55. §, 36. § (2) bek., Jat. 2. §, Mötv. 71. § (6) bek., </t>
  </si>
  <si>
    <t>Kaszó</t>
  </si>
  <si>
    <t>Kazsok</t>
  </si>
  <si>
    <t>Kelevíz</t>
  </si>
  <si>
    <t>Kercseliget</t>
  </si>
  <si>
    <t>Kereki</t>
  </si>
  <si>
    <t>Mötv. 43.§ (3) bek., Mötv. 45.§</t>
  </si>
  <si>
    <t>Kéthely</t>
  </si>
  <si>
    <t>Vgt. 44/C.§ (2) bek., Alaptv. 32.cikk (3) bek.</t>
  </si>
  <si>
    <t>Kisasszond</t>
  </si>
  <si>
    <t>Kisbajom</t>
  </si>
  <si>
    <t>Áht. 8/A. § (2) bek, Njtv. 80. § (2) bek., 97. § , Mötv. 116. § (5) bek., 57. § (1) bek., 52. § (1)-(2) bek., 43. § (3) bek., Ávr. 52. § (7) bek., Hatv. 24. §, Vgtv. 40/C.§, Ht. 35. §</t>
  </si>
  <si>
    <t>Kisbárapáti</t>
  </si>
  <si>
    <t>Kisberény</t>
  </si>
  <si>
    <t>Kisgyalán</t>
  </si>
  <si>
    <t>Kiskorpád</t>
  </si>
  <si>
    <t>Komlósd</t>
  </si>
  <si>
    <t>Kőkút</t>
  </si>
  <si>
    <t>Kőröshegy</t>
  </si>
  <si>
    <t>Kötcse</t>
  </si>
  <si>
    <t>Kutas</t>
  </si>
  <si>
    <t>Áht. 8/A. § (2) bek, Njtv. 80. § (2) bek., Mötv. 116. § (5) bek., 57. § (1) bek., 52. § (1)-(2) bek., 43. § (3) bek., Ávr. 52. § (7) bek., Htav. 34-39. §, 40/A. §, Jat. 20. § (1) bek., Vgtv. 44/C. §, Ht. 35. §</t>
  </si>
  <si>
    <t>Lábod</t>
  </si>
  <si>
    <t>Lad</t>
  </si>
  <si>
    <t>Kttv. 225/L.§, Mötv. 80.§ (3) bek., Njtv. 113.§ a) pont</t>
  </si>
  <si>
    <t>Lakócsa</t>
  </si>
  <si>
    <t>Látrány</t>
  </si>
  <si>
    <t>Mötv. 32. §,  14. § (2)</t>
  </si>
  <si>
    <t xml:space="preserve">Lengyeltóti </t>
  </si>
  <si>
    <t>Libickozma</t>
  </si>
  <si>
    <t>Lulla</t>
  </si>
  <si>
    <t>Magyaratád</t>
  </si>
  <si>
    <t>Magyaregres</t>
  </si>
  <si>
    <t>Marcali</t>
  </si>
  <si>
    <t>Mötv. 14. § (2) bek., 46. § (2) bek. a) pont</t>
  </si>
  <si>
    <t xml:space="preserve">Mernye </t>
  </si>
  <si>
    <t xml:space="preserve">Mötv. 54. §, Mötv. 13. § (1) bek. 1.,2.,11., Vgtv. 4. § (1) bek. F) , Étv. 7. § (3) bek. A) </t>
  </si>
  <si>
    <t>Mesztegnyő</t>
  </si>
  <si>
    <t>Mötv. 52. § (1), (2) bek., 116. § (5) bek.</t>
  </si>
  <si>
    <t>Mezőcsokonya</t>
  </si>
  <si>
    <t>Mike</t>
  </si>
  <si>
    <t>Miklósi</t>
  </si>
  <si>
    <t>Mosdós</t>
  </si>
  <si>
    <t>Nágocs</t>
  </si>
  <si>
    <t>Mötv. 2.§ (2) bek., Mötv. 54.§</t>
  </si>
  <si>
    <t>Nagyatád</t>
  </si>
  <si>
    <t>Nagybajom</t>
  </si>
  <si>
    <t>Áht. 24. § (3) bek., Mötv.13. § (1) bek., Mötv. 14. § (2) bek.</t>
  </si>
  <si>
    <t>Nagyberény</t>
  </si>
  <si>
    <t>Nagyberki</t>
  </si>
  <si>
    <t>Nagycsepely</t>
  </si>
  <si>
    <t>Nagykorpád</t>
  </si>
  <si>
    <t>Njtv. 80. § (2) bek.</t>
  </si>
  <si>
    <t>Nagyszakácsi</t>
  </si>
  <si>
    <t>Mötv. 13. § (1) bek.</t>
  </si>
  <si>
    <t>Nemesdéd</t>
  </si>
  <si>
    <t xml:space="preserve">Nemeskisfalud </t>
  </si>
  <si>
    <t>Nemesvid</t>
  </si>
  <si>
    <t>Nikla</t>
  </si>
  <si>
    <t xml:space="preserve">Nyim </t>
  </si>
  <si>
    <t xml:space="preserve">Orci </t>
  </si>
  <si>
    <t>Ordacsehi</t>
  </si>
  <si>
    <t>Osztopán</t>
  </si>
  <si>
    <t>Öreglak</t>
  </si>
  <si>
    <t>Őrtilos</t>
  </si>
  <si>
    <t>Ötvöskónyi</t>
  </si>
  <si>
    <t>Pálmajor</t>
  </si>
  <si>
    <t>Pamuk</t>
  </si>
  <si>
    <t>Mötv. 116. § (5) bek.</t>
  </si>
  <si>
    <t>Patalom</t>
  </si>
  <si>
    <t>Patca</t>
  </si>
  <si>
    <t>Patosfa</t>
  </si>
  <si>
    <t>Kttv. 225/L.§, Mötv. 80.§ (3) bek.</t>
  </si>
  <si>
    <t>Péterhida</t>
  </si>
  <si>
    <t>Helyi rendeletek: 6/2006.(III.31.) 3.§ (1) bek., 8/2007.(IV.12.)</t>
  </si>
  <si>
    <t>Pogányszentpéter</t>
  </si>
  <si>
    <t>Áht. 26. § (1) bek.</t>
  </si>
  <si>
    <t>Polány</t>
  </si>
  <si>
    <t>Porrog</t>
  </si>
  <si>
    <t>Porrogszentkirály</t>
  </si>
  <si>
    <t>Porrogszentpál</t>
  </si>
  <si>
    <t>Potony</t>
  </si>
  <si>
    <t>Pusztakovácsi</t>
  </si>
  <si>
    <t>Pusztaszemes</t>
  </si>
  <si>
    <t>Ráksi</t>
  </si>
  <si>
    <t>Rinyabesenyő</t>
  </si>
  <si>
    <t>Rinyakovácsi</t>
  </si>
  <si>
    <t>Rinyaszentkirály</t>
  </si>
  <si>
    <t>Rinyaújlak</t>
  </si>
  <si>
    <t>Rinyaújnép</t>
  </si>
  <si>
    <t xml:space="preserve">Ságvár </t>
  </si>
  <si>
    <t>Mötv. 14. § (2)</t>
  </si>
  <si>
    <t>Sántos</t>
  </si>
  <si>
    <t>Sávoly</t>
  </si>
  <si>
    <t>Segesd</t>
  </si>
  <si>
    <t>Sérsekszőlős</t>
  </si>
  <si>
    <t>Simonfa</t>
  </si>
  <si>
    <t>Siófok</t>
  </si>
  <si>
    <t>Siójut</t>
  </si>
  <si>
    <t xml:space="preserve">Som </t>
  </si>
  <si>
    <t>Somodor</t>
  </si>
  <si>
    <t xml:space="preserve">Vgtv. 4. § (2) bek.d), Vgtv. 44/C.§ (1)-(2) bek., Vgtv. 44/B. §, Vgtv. 45. § (6) , Mötv. 116. § (1), Mötv. 116. § (5) bek. </t>
  </si>
  <si>
    <t>Somogyacsa</t>
  </si>
  <si>
    <t>Somogyaracs</t>
  </si>
  <si>
    <t>Somogyaszaló</t>
  </si>
  <si>
    <t>Vgtv. 4. § (2) bek.d), Vgtv. 44/C.§ (1)-(2) bek., Vgtv. 44/B. §, Vgtv. 45. § (6) , Mötv. 116. § (1), Mötv. 116. § (5) bek. ,</t>
  </si>
  <si>
    <t>Somogybabod</t>
  </si>
  <si>
    <t>Somogybükkösd</t>
  </si>
  <si>
    <t>Somogycsicsó</t>
  </si>
  <si>
    <t>Somogydöröcske</t>
  </si>
  <si>
    <t>Somogyegres</t>
  </si>
  <si>
    <t>Somogyfajsz</t>
  </si>
  <si>
    <t xml:space="preserve">Somogygeszti </t>
  </si>
  <si>
    <t>Somogyjád</t>
  </si>
  <si>
    <t>Somogymeggyes</t>
  </si>
  <si>
    <t>Étv. 8.§ (2) bek., 314/2012.(XI.8) Korm.r. 1.§, 28.§ (1), (2) bek.</t>
  </si>
  <si>
    <t>Somogysámson</t>
  </si>
  <si>
    <t>Somogysárd</t>
  </si>
  <si>
    <t>Mötv.13. § (1) bek., Mötv. 14. § (2) bek.</t>
  </si>
  <si>
    <t>Somogysimonyi</t>
  </si>
  <si>
    <t>Somogyszentpál</t>
  </si>
  <si>
    <t>Somogyszil</t>
  </si>
  <si>
    <t>Somogyszob</t>
  </si>
  <si>
    <t>Somogytúr</t>
  </si>
  <si>
    <t>Somogyudvarhely</t>
  </si>
  <si>
    <t>Somogyvámos</t>
  </si>
  <si>
    <t>Somogyvár</t>
  </si>
  <si>
    <t>Mötv. 116. § (5) bek., Njtv. 80. § (2) bek., Njtv. 80. § (2) bek.</t>
  </si>
  <si>
    <t>Somogyzsitfa</t>
  </si>
  <si>
    <t>Szabadi</t>
  </si>
  <si>
    <t>Szabás</t>
  </si>
  <si>
    <t>Áht. 8/A. § (2) bek, Njtv. 80. § (2) bek., 97. § , Mötv. 116. § (5) bek., 43. § (3) bek., Htv. 24-25. §, Vgtv. 44/C. §, Ht. 35. §</t>
  </si>
  <si>
    <t>Szántód</t>
  </si>
  <si>
    <t>Szegerdő</t>
  </si>
  <si>
    <t>Vgt. 44/C.§ (2) bek.</t>
  </si>
  <si>
    <t>Szenna</t>
  </si>
  <si>
    <t>Szenta</t>
  </si>
  <si>
    <t xml:space="preserve">Szentbalázs </t>
  </si>
  <si>
    <t>Szentborbás</t>
  </si>
  <si>
    <t>Szentgáloskér</t>
  </si>
  <si>
    <t>Infotv. 3.§; Mötv. 46. § (2); Mötv. 116. §, Mötv. 116. (5)</t>
  </si>
  <si>
    <t>Szenyér</t>
  </si>
  <si>
    <t>Szilvásszentmárton</t>
  </si>
  <si>
    <t>Szólád</t>
  </si>
  <si>
    <t>Szorosad</t>
  </si>
  <si>
    <t>Szőkedencs</t>
  </si>
  <si>
    <t>Szőlősgyörök</t>
  </si>
  <si>
    <t>Szulok</t>
  </si>
  <si>
    <t>Mötv. 14.§ (2) bek., Njtv. 80.§ (2) bek., 113.§ a) pont</t>
  </si>
  <si>
    <t>Tab</t>
  </si>
  <si>
    <t>Tapsony</t>
  </si>
  <si>
    <t>Mötv. 14. § (2) bek., Vgt. 44/G. § (2) bek., Inf.tv. 33. §, Njtv. 80. §, 95. §, Áht. 24.§, 26.§, Étv. 9.§ (2),(3),(4),(6),(7), OTÉK 1.§ (1) bek., Jat. 2.§ (4) bek., 3.§, Jszr. 52.§ (2) bek., 55.§ (1) bek., Art. 14.§ (1) bek., 19.§ (1) bek., Gt. 133. § a) pont, 2010. évi XC. tv. 24.§, Hatv. 2.§, 3.§ (1), (2) bek., 6.§ d) pont, 7.§, 11. § (3) bek., 12.§ (1), (3) bek., 13.§, 14.§ (1), (3), (4) bek.,  15.§, 20.§ (1),(2) bek., 24.§, 25.§ (2) bek., 35.§ (2) bek., 37.§ (2) bek., 39.§, 40.§ (2) bek., 41.§, 42.§ (2) bek., 43.§</t>
  </si>
  <si>
    <t>Tarany</t>
  </si>
  <si>
    <t>Áht. 8/A. § (2) bek, Njtv. 80. § (2) bek., 97. § , Mötv. 116. § (5) bek., Hatv. 24. §, 35-37. §, Vgtv. 44/C. §, Ht. 35. §</t>
  </si>
  <si>
    <t>Táska</t>
  </si>
  <si>
    <t>Taszár</t>
  </si>
  <si>
    <t>Teleki</t>
  </si>
  <si>
    <t>Tengőd</t>
  </si>
  <si>
    <t>Mötv. 2.§ (2) bek., Mötv. 54.§, Mötv. 41.§ (4) bek., 46/2014.(IX.25.)BM rend.</t>
  </si>
  <si>
    <t>Tikos</t>
  </si>
  <si>
    <t>Torvaj</t>
  </si>
  <si>
    <t>Tótújfalu</t>
  </si>
  <si>
    <t>Törökkoppány</t>
  </si>
  <si>
    <t>Újvárfalva</t>
  </si>
  <si>
    <t>Varászló</t>
  </si>
  <si>
    <t>Várda</t>
  </si>
  <si>
    <t>Vése</t>
  </si>
  <si>
    <t xml:space="preserve">Mötv. 13. § 81) bek., </t>
  </si>
  <si>
    <t>Visnye</t>
  </si>
  <si>
    <t>Visz</t>
  </si>
  <si>
    <t>Vízvár</t>
  </si>
  <si>
    <t>Vörs</t>
  </si>
  <si>
    <t>Zákány</t>
  </si>
  <si>
    <t>Zákányfalu</t>
  </si>
  <si>
    <t>Zala</t>
  </si>
  <si>
    <t xml:space="preserve">Zamárdi </t>
  </si>
  <si>
    <t>Zics</t>
  </si>
  <si>
    <t>Mötv.58.§ (1) bek., Mötv. 79.§ (2) bek.</t>
  </si>
  <si>
    <t>Zimány</t>
  </si>
  <si>
    <t>Zselickisfalud</t>
  </si>
  <si>
    <t>Zselickislak</t>
  </si>
  <si>
    <t>Zselicszentpál</t>
  </si>
  <si>
    <t>Össszesen</t>
  </si>
  <si>
    <t>Szabolcs-Szatmár-Bereg Megyei Önkormányzat</t>
  </si>
  <si>
    <t>Ajak</t>
  </si>
  <si>
    <t xml:space="preserve">49. § (1) bekezdés, Kttv. 131. § (1) bekezdés Njtv. 87. § (5) bekezdés, 94. § (2) bekezdés, Info tv. 4. §, 5. §, Mötv. 46. § (2) a), Mötv. 36. § (1) h), Mötv. 13. § (1) bekezdés 8a. pontja, Jat. 5. § (4) bekezdése </t>
  </si>
  <si>
    <t>Anarcs</t>
  </si>
  <si>
    <t xml:space="preserve">Mötv. 14. § (2) és (3) bekezdései </t>
  </si>
  <si>
    <t>Apagy</t>
  </si>
  <si>
    <t>Njt. 10. § (6), Mötv. 52. § (2)</t>
  </si>
  <si>
    <t>Aranyosapáti</t>
  </si>
  <si>
    <t>Nektv. 94.§ (2), 95.§ (3), 103.§ (3)Infotv. 4. és 5. §,  Mötv. 35. § (1) bekezdés, 40. § (4) bekezdés, 49. § (1) bekezdés, 52. § (1) bekezdés j) és m) pontjai, 48. § (1) bekezdés</t>
  </si>
  <si>
    <t>Baktalórántháza</t>
  </si>
  <si>
    <t xml:space="preserve">Kttv. 225/E, Njtv. 95. § (2) e) pont, 95. § (3)-(4)., 87. § (5)., 92. § (1).,103. § (3).,  Info tv. 5. § (1)., </t>
  </si>
  <si>
    <t>Balkány</t>
  </si>
  <si>
    <t>Mötv. 38. § (5), 49. § (2),  33. §, 52.§ (3), 53. § (1) b), 67. § (1) g), 18. § (2), 81. § (4), 82. § (3), 116.§, 78/2012. (XII.28.) BM.r. melléklete U.1., Njtv. 80.§ (3) c), 91.§, 103.§ (3), 109.§</t>
  </si>
  <si>
    <t>Balsa</t>
  </si>
  <si>
    <t>Mötv.46.§(1), Mötv.49.§ (1),Mötv.41.§(7) Mötv.52.§(1),Jat.7.§(2), Jat.3.§ Infotv.5.§(1)</t>
  </si>
  <si>
    <t>Barabás</t>
  </si>
  <si>
    <t xml:space="preserve">Mötv.  49. § (1) bekezdés, 71. § (6) bekezdés, 74. § (1) bek.,  82. § (3) bekezdés, Infotv. 4. és 5. §, </t>
  </si>
  <si>
    <t>Bátorliget</t>
  </si>
  <si>
    <t>Mötv. 14. § (2), (3) bek.; 49. § (1) bek.; 80. § (2) - (3) bek.; 103. § (3) bek.</t>
  </si>
  <si>
    <t>Benk</t>
  </si>
  <si>
    <t xml:space="preserve">338/2011.(XII.29.) Korm.r.4.§(4)-(5),  Mötv.46.§(1) e), Mötv.49.§ (1) , Mötv.52.§ (2)                                                                                                                                                                                                                                                                                                                                                                                                                                                                                                                                                                                                                                                                                                                                                                                                                                                                                                                                                                                                                                                                                                                                                                                                                                                                                                                                                                                                                                                                                                                                                                                                                                                                                                                                                                                                                          </t>
  </si>
  <si>
    <t>Beregdaróc</t>
  </si>
  <si>
    <t>Mötv.  49. § (1) bek., 75. § (2) bekezdés,  53. § (1) bekezdés, 80. § (2) bekezdés; Infotv. 4. és 5. §</t>
  </si>
  <si>
    <t>Beregsurány</t>
  </si>
  <si>
    <t>Mötv. 43. § (3) bek., 46. § (1) bek. b) pontja , 49. § (1) bek., 80. § (2) és (3) bekezdés, 23/2012. (IV. 25.) KIM rend. 2. §</t>
  </si>
  <si>
    <t>Berkesz</t>
  </si>
  <si>
    <t>Jat.2.§(2),Mötv.49.§ (1), Mötv.80.§(2) , Mötv.52.§(2),Njt.95.§(3)</t>
  </si>
  <si>
    <t>Besenyőd</t>
  </si>
  <si>
    <t>Beszterec</t>
  </si>
  <si>
    <t>338/2011.(XII.29.) Korm.r.4.§(4)-(5), Mötv.80.§(2) Mötv.52.§ (2),Mötv.49.§ (1), Njt.95.§(3),</t>
  </si>
  <si>
    <t>Biri</t>
  </si>
  <si>
    <t>Mötv. 18.§ (2), 38. § (5), 48. § (4), 57.§ (1), 71. § (5), 82. § (3), Gyvt. 18.§ (2), 19.§ (2), 20. § (3), 20/C. § (2), Ket. 99.§ (1), Pp. 22. § (2), Jat. 2. § (1)</t>
  </si>
  <si>
    <t>Botpalád</t>
  </si>
  <si>
    <t xml:space="preserve">Mötv. 49.§ (1), 52. § (1) l), f), Kttv. 131. § (1), 225/H. § (1), Jat. 7. § (2), Njtv. 95. § (1), Njtv. 72. § (3) </t>
  </si>
  <si>
    <t>Bököny</t>
  </si>
  <si>
    <t>Buj</t>
  </si>
  <si>
    <t>IRM rendelet 6. § b) pont, Mötv. 35. § (1) bekezdés, 40. § (4) bekezdés, 49. § (1) bekezdés, Jat. 7. § (2) bekezdés</t>
  </si>
  <si>
    <t>Cégénydányád</t>
  </si>
  <si>
    <t>Mötv.14. § (2), (3) bek.; 49. § (1) bek.;</t>
  </si>
  <si>
    <t>Csaholc</t>
  </si>
  <si>
    <t xml:space="preserve"> Mötv. 44. §, Mötv. 52. § (1), (2), Mötv. 116. § (5), 338/2011. (XII.29.) Korm. rendelet 4. § (4), (5) , Szt. 4/A., Njtv. 95. § (2), Mötv. 35. § (1), 49.§ (1), 80. § (2),  Jat. 7. § (2) </t>
  </si>
  <si>
    <t>Csaroda</t>
  </si>
  <si>
    <t>Mötv. 45. §, 46. § (1) bek. b) pontja , 49. § (1) bek., 51. § (2) bek., 80. § (2) és (3) bek.,  82. § (3) bek., 143. § (4) bek. f) pontja, 23/2012.(IV. 25.) KIM rend. 2.§</t>
  </si>
  <si>
    <t>Császló</t>
  </si>
  <si>
    <t xml:space="preserve">Mötv. 43. § (3) bek.; 49. § (1) bek.;                                  Mötv. 87. § (5) bek.; 97. § </t>
  </si>
  <si>
    <t>Csegöld</t>
  </si>
  <si>
    <t>Mötv. 40. § (1) bek.; 49. § (1) bek.; 71. § (5) bek.; 80. § (2), (3) bek.</t>
  </si>
  <si>
    <t>Csenger</t>
  </si>
  <si>
    <t>Jat. 7. § (1) bekezdése, Jszr. 52.§ (2); 53. § (2) és 55. § (1) és (5) bekezdése, Jszr. 128. § (1) bekezdése; Jszr. 133. § (4) bekezdése; Mötv. 58. § (1) és 60.§-a, és 36. § (1) bekezdés e) pontja; Mötv. 49. § (1) bekezdése; Infotv. 4. § (1) bekezdése; Njtv. 93. § (1)-(2) bekezdése; Njtv. 104. § (2) és (8) bekezdése; Mötv. 40. § (2) és 36. § (1) bekezdés e) pontja, 2011. évi CXII. törvény 4. § (1) bekezdése; Njtv. 105. § (1) bekezdése; Njtv. 95. § (3) bekezdése</t>
  </si>
  <si>
    <t>Csengersima</t>
  </si>
  <si>
    <t>Njtv. 97. §; Mötv. 48. § (1) és 52. § (1) bekezdése; Mötv. 58. § (1) bekezdése, 60. § -a, 36. § (1) bekezdés e) pontja; Infotv.4.§ (1) bekezdése; Mötv. 43. § (2) bekezdése; Mötv. 45. §-a; Mötv. 80. § (2) bekezdése; Mötv. 71. § (6) bekezdése; Jat.27. § (2) bekezdése; Mötv. 143. § (4) bekezdés f) pontja; Jszr. 53. § (1) bekezdése; Jszr. 119. § (1) és (4) bekezdése; Njtv. 93. § (1)-(2) bekezdése; Njtv. 104. § (2) és (8) bekezdése; Mötv. 40. § (2) és 36. § (1) bekezdés e) pontja, 2011. évi CXII. törvény 4. § (1) bekezdése; Njtv. 105. § (1) bekezdése; Njtv. 95. § (3) bekezdése</t>
  </si>
  <si>
    <t>Csengerújfalu</t>
  </si>
  <si>
    <t>Njtv. 97. §; Mötv. 58. § (1) bekezdése; Infotv.4.§ (1) bekezdése; Mötv. 80. § (2) bekezdése; Mötv. 58. § (1) bekezdése; Mötv. 49. § (1) bekezdése</t>
  </si>
  <si>
    <t>Darnó</t>
  </si>
  <si>
    <t>Mötv. 49. § (1) bek.; 54. §; 71. § (2), (4), (5), (6) bek.; 80. § (2), (3) bek.;                                                   97. §</t>
  </si>
  <si>
    <t>Demecser</t>
  </si>
  <si>
    <t>Dombrád</t>
  </si>
  <si>
    <t xml:space="preserve">Mötv. 46. § (2) a) pont, Mötv. 43. § (3) bekezdése, Mötv. 74. § (1) bekezdése, </t>
  </si>
  <si>
    <t>Döge</t>
  </si>
  <si>
    <t xml:space="preserve">Jszr. 9. §, Mötv. 49. § (1) bekezdés Mötv. 47. § (1) bekezdés, Info tv. 4. §, 5. §. Mötv. 72. § (2) bekezdés, </t>
  </si>
  <si>
    <t>Encsencs</t>
  </si>
  <si>
    <t xml:space="preserve">Mötv. 49. § (1) bekezdése; Mötv. 42. § 2.pontja; Mötv. 57. § (3) bekezdése; Mötv. 58. § (1) bekezdése Mötv. 80. § (2) bekezdése; </t>
  </si>
  <si>
    <t>Eperjeske</t>
  </si>
  <si>
    <t>338/2011.(XII.29.) Korm.r.4.§(4)-(5), Mötv.49.§ (1), Mötv.52.§-(2), Njt.95.§(3),</t>
  </si>
  <si>
    <t>Érpatak</t>
  </si>
  <si>
    <t xml:space="preserve">Mötv. 43. § (3) bekezdése , Mötv. 14. § (2) és (3) bekezdései </t>
  </si>
  <si>
    <t>Fábiánháza</t>
  </si>
  <si>
    <t xml:space="preserve">2011. évi CLXXXIX. törvény 14. § (2), (3) bek.; 71. § (2), (4), (5) bek.; 80. § (2), (3) bek.; </t>
  </si>
  <si>
    <t>Fehérgyarmat</t>
  </si>
  <si>
    <t xml:space="preserve">Mötv. 49. § (1) bek.; 71. § (2), (4), (6) bek.; 82. § (3) bek.;                             61/2009. (XII.14.) IRM rendelet 1. melléklet 9.2.3. minta;                         Mötv. 80. § (2) bek.;              </t>
  </si>
  <si>
    <t>Fényeslitke</t>
  </si>
  <si>
    <t xml:space="preserve">Mötv. 49. § (1) bekezdés Njtv. 87. § (5) bekezdés, 95. § (3), (4) bekezdés, Info tv. 4. §, 5. § Mötv. 46. § (2) a) pont, Áht. 24. § (3) bekezdése, Áht, 24. § (2), Áht. 25. § (1) bekezdése, Mötv. 14. § (2) és (3) bekezdései, </t>
  </si>
  <si>
    <t>Fülesd</t>
  </si>
  <si>
    <t>Fülpösdaróc</t>
  </si>
  <si>
    <t xml:space="preserve">2011. évi CLXXXIX. törvény 46. § (2) bek. b) pont; 48. § (3) bek.; 49. § (1) bek.; 71. § (5) bek.; 80. § (2) bek.; 82. § (3) bek.;                                        2011. évi CLXXIX. törvény 10. § (6) bek. a) pont; </t>
  </si>
  <si>
    <t>Gacsály</t>
  </si>
  <si>
    <t>Garbolc</t>
  </si>
  <si>
    <t xml:space="preserve">Mötv. 49. § (1) bek.; 71. § (2), (4), (6) bek.; 82. § (3) bek.;                            61/2009. (XII.14.) IRM rendelet 1. melléklet 9.2.3. minta;                                    </t>
  </si>
  <si>
    <t>Gávavencsellő</t>
  </si>
  <si>
    <t>Ttv.39.(1)-(2), SZMSZ.14.§ (4), Mötv.49.§ (1), Mötv.52.§ (2),</t>
  </si>
  <si>
    <t>Géberjén</t>
  </si>
  <si>
    <t>2011, évi CLXXXIX. törvény 43. § (3) bek.; 49. § (1) bek.; 71. § (5) bek.; 80. § (2) bek.; 116. § (5) bek.;           61/2009. (XII. 14.) IRM rendelet 1. melléklet 9.2.3. minta</t>
  </si>
  <si>
    <t>Gégény</t>
  </si>
  <si>
    <t>Gelénes</t>
  </si>
  <si>
    <t>Mötv.49. § (1) bek., 80. § (2) és (3) bek.</t>
  </si>
  <si>
    <t>Gemzse</t>
  </si>
  <si>
    <t>Mötv.  49. § (1) bek.,  80. § (2) és (3) bekezdés, Nek tv. 90. §</t>
  </si>
  <si>
    <t>Geszteréd</t>
  </si>
  <si>
    <t>Mötv. 57.§ (1), 38. § (5), 71. § (5), 82.§ (3), 49.§ (1)</t>
  </si>
  <si>
    <t>Gulács</t>
  </si>
  <si>
    <t>Győrecske</t>
  </si>
  <si>
    <t xml:space="preserve"> Infotv.5.§(1)</t>
  </si>
  <si>
    <t>Győrtelek</t>
  </si>
  <si>
    <t xml:space="preserve">2011. évi CLXXXIX. törvény 40. § (1) bek.; 41. § (4) bek.; 46. § (2) bek. b) pont; 48. § (3) bek.; 49. § (1) bek.; 71. § (5) bek.; 80. § (2) bek.; 82. § (3) bek.; </t>
  </si>
  <si>
    <t>Gyulaháza</t>
  </si>
  <si>
    <t>Gyügye</t>
  </si>
  <si>
    <t>Gyüre</t>
  </si>
  <si>
    <t>Mötv. 43. § (3) bek., 74. § (1) bek.,Mötv.  49. § (1) bekezdés,  Infotv. 4. és 5. §, Nek tv. 92. § (1) bekezdés, 95. § (3) bekezdés</t>
  </si>
  <si>
    <t>Hermánszeg</t>
  </si>
  <si>
    <t xml:space="preserve">Mötv. 49. § (1) bek.; 71. § (2), (4), (6) bek.; 82. § (3) bek.; 116. § (5) bek.;                                                    Mötv. 80. § (2) bek.; 80. § (3) bek. c) pont;             </t>
  </si>
  <si>
    <t>Hetefejércse</t>
  </si>
  <si>
    <t>Mötv. 46. § (1) bek. b) pontja , 47. § (1) bek., 49. § (1) bek., 51. § (2) bek.,  80. § (2) és (3) bek.,  82. § (3) bek.</t>
  </si>
  <si>
    <t>Hodász</t>
  </si>
  <si>
    <t>2011. évi CLXXIX. törvény 88. § (1) bek.; 155. §;                                                2011. évi CLXXXIX. törvény 49. § (1) bek.; 71. § (2), (4), (5), (6) bek.; 80. § (2) bek.</t>
  </si>
  <si>
    <t>Ibrány</t>
  </si>
  <si>
    <t>Mötv.49.§ (1),</t>
  </si>
  <si>
    <t>Ilk</t>
  </si>
  <si>
    <t>Mötv. 49. § (1) bek, 82. § (3) bekezdés, Jat. 7. § (2) bek., Nek tv. 94. § (2) bekezdés</t>
  </si>
  <si>
    <t>Jánd</t>
  </si>
  <si>
    <t>Mötv. Mötv. 49. § (1) bek.,  71. § (6) bek., 80. § (3) bekezdése,  Infotv. 4. és 5. §., Nek tv. 90. §, 95. § (3) bekezdés, Infotv. 4. és 5. §</t>
  </si>
  <si>
    <t>Jánkmajtis</t>
  </si>
  <si>
    <t>Mötv. 49. § (1) bek.; 54. §; 71. § (1), bek.; 80. § (2), (3) bek.;                                                    97. §</t>
  </si>
  <si>
    <t>Jármi</t>
  </si>
  <si>
    <t>2011. évi CLXXXIX. törvény 49. § (1) bek.; 57. § (1) bek.</t>
  </si>
  <si>
    <t>Jéke</t>
  </si>
  <si>
    <t xml:space="preserve">Mötv. 80. § (2), (3) bekezdés, Mötv. 14. § (2) és (3) bekezdései </t>
  </si>
  <si>
    <t>Kállósemjén</t>
  </si>
  <si>
    <t>Ávr. 52. § (7), Ávr. 55. § (2), Mötv. 33. §, 35.§ (4), 40.§ (4), 49. § (1), 52.§ (3), 80. § (3), 82.§ (2) Kszt. 131. § (1), Jat. 2. § (1)</t>
  </si>
  <si>
    <t>Kálmánháza</t>
  </si>
  <si>
    <t>Közműv.tv. 78.§ (5) c)</t>
  </si>
  <si>
    <t>Kántorjánosi</t>
  </si>
  <si>
    <t xml:space="preserve">61/2009. (XII.14.) IRM rendelet 1. melléklet 9.2.3. minta                            2011. évi CLXXXIX. törvény 49. § (1) bek.; 71. § (5) bek.; 80. § (2) bek.; </t>
  </si>
  <si>
    <t>Kék</t>
  </si>
  <si>
    <t>338/2011.(XII.29.) Korm.r.4.§(4)-(5),Mötv.46.§(1) b), Mötv.49.§ (1),Mötv.80. §(2),Jat.7.§(2), Jszr. 54.§ (1)Infotv.5.§(1)</t>
  </si>
  <si>
    <t>Kékcse</t>
  </si>
  <si>
    <t xml:space="preserve">Mötv. 49. § (1) bekezdés </t>
  </si>
  <si>
    <t>Kemecse</t>
  </si>
  <si>
    <t>Mötv.14.§(2), Mötv.54.§ ,Njtv.80.§(2)</t>
  </si>
  <si>
    <t>Kérsemjén</t>
  </si>
  <si>
    <t>2011.évi CXII. 4. § 5. §, Mötv. 49.§ (1), 80. § (2), Kttv. 131. § (1)</t>
  </si>
  <si>
    <t>Kisar</t>
  </si>
  <si>
    <t>Mötv. 14. § (2) és (3) bekezdése</t>
  </si>
  <si>
    <t>Kishódos</t>
  </si>
  <si>
    <t>Mötv. 49. § (1) bek.; 82. § (3) bek.; 116. § (5) bek.;        61/2009. (XII.14.) IRM rendelet 1. melléklet 9.2.3 minta</t>
  </si>
  <si>
    <t>Kisléta</t>
  </si>
  <si>
    <t>Mötv. 13. § (1) bekezdés 3. pontja és 14. §-a; Mötv. 52. § (1) bekezdés l) és e) pontja;  Mötv. 52. § (1) h) és m) pontja; Mötv. 49. § (1) bekezdése; ; Infotv.4.§ (1) bekezdése; Mötv. 80. § (2) bekezdése; Jat.27. § (2) bekezdése; Jszr. 53. § (1) bekezdése; Mötv. 143. § (4) bekezdés f) pontja; Mötv. 33. § -a ; Mötv. 51. § (1) bekezdése; Mötv. 52. § (2) bekezdése</t>
  </si>
  <si>
    <t>Kisnamény</t>
  </si>
  <si>
    <t xml:space="preserve"> Mötv. 44. §, Mötv. 52. § (1), (2), Mötv. 116. § (5), 338/2011. (XII.29.) Korm. rendelet 4. § (4), (5), Mötv. 32. § (1) i), 49.§ (1), 80. § (2)  </t>
  </si>
  <si>
    <t>Kispalád</t>
  </si>
  <si>
    <t>Kisszekeres</t>
  </si>
  <si>
    <t>Jszr. I. melléklet 9.1., 2011.évi CXII. 4. § 5. §, Szt. 48. § (1)</t>
  </si>
  <si>
    <t>Kisvárda</t>
  </si>
  <si>
    <t xml:space="preserve">Mötv. 49. § (1) bekezdés,  Mötv. 43. § (3) bekezdése, Mötv. 74. § (1) bekezdése, </t>
  </si>
  <si>
    <t>Kisvarsány</t>
  </si>
  <si>
    <t>Mötv. 49. § (1) bek, 82. § (3) bekezdés, Jat. 2. § (1) bek., Nek tv. 94. § (2) bekezdés, 23/2012. (IV. 25.) KIM rendelet 2. §</t>
  </si>
  <si>
    <t>Kocsord</t>
  </si>
  <si>
    <t>Komlódtótfalu</t>
  </si>
  <si>
    <t>Mötv. 58. § (1) bekezdése; Infotv.4.§ (1) bekezdése; Mötv. 80. § (2) bekezdése; Mötv. 58. § (1) bekezdése; Mötv. 49. § (1) bekezdése</t>
  </si>
  <si>
    <t>Komoró</t>
  </si>
  <si>
    <t>Kótaj</t>
  </si>
  <si>
    <t>Mötv. 143. § (3), 37.§ (2), 39.§ (3), 45.§, 48.§ (1), 49.§ (1)-(2), 58. § (1), 80. § (2), 82.§ (3), Njtv. 25.§ (2) e), 78.§ (3), 80.§ (1)-(4), 88.§ (1), 92.§ (1), 95.§ (2) bek. a) pont, 97.§, 104.§ (2), 116.§ Áht. 9.§ b), 29/A.§, Szabs.tv. 254.§ (2), Ptk. 2:48.§
Kszt. 131. § (1),  Szt. 50.§ (3)</t>
  </si>
  <si>
    <t>40.000</t>
  </si>
  <si>
    <t>Kölcse</t>
  </si>
  <si>
    <t xml:space="preserve">Mötv.; 49. § (1) bek.; 54. §; 57. § (1) bek.; 71. § (1) bek.; 79. § (2) bek.;               61/2009. (XII.14.) IRM rendelet 1. melléklet 9.2.3 minta;                            </t>
  </si>
  <si>
    <t>Kömörő</t>
  </si>
  <si>
    <t>Mötv. 49. § (1), 52.§ (1) f), 71. § (6), 80. § (2), Njtv. 87. § (5), 92. § (1), 94. § (2), 95. § (2) f), (3), (4), 103. § (3), Jat. § (3)</t>
  </si>
  <si>
    <t>Laskod</t>
  </si>
  <si>
    <t>Mötv. 43. § (3), 52. § (1), 74. § (1), Info tv. 5. § (1), Mötv. 52. § (1) d) pontja, 63. §, Njtv. 95. §. (2) e) pont, 95. § (4), 87. § (5), 92. § (1), 103. § (3), 105. § (1)</t>
  </si>
  <si>
    <t>Levelek</t>
  </si>
  <si>
    <t>Lónya</t>
  </si>
  <si>
    <t>Mötv.  49. § (1) bekezdés,   82. § (3) bekezdés, Infotv. 4. és 5. §, Szoctv. 48. § (1) bek., Nek tv 87. § (1) bekezdés, 89. §, 90. §</t>
  </si>
  <si>
    <t>Lövőpetri</t>
  </si>
  <si>
    <t xml:space="preserve">Mötv. 49. § (1) bekezdés, 80. § (3) bekezdés </t>
  </si>
  <si>
    <t>Magosliget</t>
  </si>
  <si>
    <t>Magy</t>
  </si>
  <si>
    <t>338/2011. (XII.29.) Korm. rendelet 4. § (4), (5), Mötv. 44. §,  49. §, 52. § (2), 53. § (1) c)</t>
  </si>
  <si>
    <t>Mánd</t>
  </si>
  <si>
    <t>2011.évi CXII. 4. § 5. §, Mötv. 80. § (2), Jszr. I. melléklet 9.1., Szt. 48. § (1),</t>
  </si>
  <si>
    <t>Mándok</t>
  </si>
  <si>
    <t xml:space="preserve">Mötv. 52. § (1) bekezdés l), m) pontok, 49. § (1) bekezdés  </t>
  </si>
  <si>
    <t>Máriapócs</t>
  </si>
  <si>
    <t>Márokpapi</t>
  </si>
  <si>
    <t>Mátészalka</t>
  </si>
  <si>
    <t>2011. évi CLXXXIX. törvény 71. § (6) bek.;                                                         2011. évi CLXXIX. törvény 103. § (3) bek.</t>
  </si>
  <si>
    <t>Mátyus</t>
  </si>
  <si>
    <t>Mötv.  49. § (1) bekezdés, 71. § (6) bekezdés, 82. § (3) bekezdés, Infotv. 4. és 5. §, Szoctv. 48. § (1) bek.</t>
  </si>
  <si>
    <t>Méhtelek</t>
  </si>
  <si>
    <t>Mérk</t>
  </si>
  <si>
    <t xml:space="preserve">Mötv. 43. § (3) bekezdése </t>
  </si>
  <si>
    <t>Mezőladány</t>
  </si>
  <si>
    <t>47. § (2) bekezdések, 49. § (1) bekezdés, Info tv. 4. §, 5. §</t>
  </si>
  <si>
    <t>Milota</t>
  </si>
  <si>
    <t>2011.évi CXII. 4. § 5. §, Mötv. 80. § (2), 2011. évi CXII. § (4), (5)</t>
  </si>
  <si>
    <t>Nábrád</t>
  </si>
  <si>
    <t xml:space="preserve">2011.évi CXII. 4. § 5. §, Mötv. 49.§ (1), 80. § (2), Kttv. 131. § (1), </t>
  </si>
  <si>
    <t>Nagyar</t>
  </si>
  <si>
    <t>Njtv. 72. § (3), 87. § (5), 92. § (1), 94. § (2), 95. § (2) f), (3), (4), Mötv. 49. § (1), 80. § (3), 52. § (1) f), 71. § (6)</t>
  </si>
  <si>
    <t>Nagycserkesz</t>
  </si>
  <si>
    <t>Mötv. 14. §</t>
  </si>
  <si>
    <t>Nagydobos</t>
  </si>
  <si>
    <t xml:space="preserve">2011. évi CLXXXIX. törvény 43. § (3) bek.; 49. § (1) bek.;                                  2011. évi CLXXIX. törvény 87. § (5) bek.; 97. § </t>
  </si>
  <si>
    <t>Nagyecsed</t>
  </si>
  <si>
    <t>Nagyhalász</t>
  </si>
  <si>
    <t>Mötv.80.§(2), Mötv.49.§ (1), Mötv.52.§(2),</t>
  </si>
  <si>
    <t>Nagyhódos</t>
  </si>
  <si>
    <t xml:space="preserve">Mötv. 14. § (2), (3) bek.; 49. § (1) bek.; 54. §; 57. § (1) bek.; 71. § (1) bek.; 79. § (2) bek.;               61/2009. (XII.14.) IRM rendelet 1. melléklet 9.2.3 minta;                            2011. évi CXCIX. törvény 225/L. § (1) bek. </t>
  </si>
  <si>
    <t>Nagykálló</t>
  </si>
  <si>
    <t>Nagyszekeres</t>
  </si>
  <si>
    <t>Mötv. 49. § (1), Jszr. I. melléklet 9.1., 2011.évi CXII. tv. 4. § 5. §</t>
  </si>
  <si>
    <t>Nagyvarsány</t>
  </si>
  <si>
    <t>Mötv.  49. § (1) bekezdés,  Infotv. 4. és 5. §</t>
  </si>
  <si>
    <t>Napkor</t>
  </si>
  <si>
    <t xml:space="preserve">Ávr. 55.§ (2), Mötv.  37. § (2), 46.§ (2),  51.§ (2), 52.§ (1) e), (3), 57. § (1),  76.§, 80. § (2), 82. § (3), Njt. 80. § (3), Szt.45.§, Infotv. 3. § 5. és 10. pont, 78/2012. (XII.8.) BM r. melléklete U.1., 1. Jat.2.§ (1) bek.
</t>
  </si>
  <si>
    <t>Nemesborzova</t>
  </si>
  <si>
    <t xml:space="preserve">Jszr. I. melléklet 9.1., 2011.évi CXII. tv. 4. § 5. §, Szt. 48.§ (1) </t>
  </si>
  <si>
    <t>Nyírbátor</t>
  </si>
  <si>
    <t>Mötv. 13. § (1) bekezdés 3. pontja és 14. §-a; Mötv. 49. § (1) bekezdése; Mötv. 40. § (4) bekezdése; Mötv. 143. § (4) bekezdés f) pontja; Jat. 2. § (1) bekezdése, Jat. 3. § -a.;Infotv.4.§ (1); Jszr. 107. § (1) bekezdés b) pontja</t>
  </si>
  <si>
    <t>Nyírbéltek</t>
  </si>
  <si>
    <t>Nyírbogát</t>
  </si>
  <si>
    <t>Mötv. 48. § (1) bekezdése; Mötv. 49. § (1) bekezdése;Jszr. 107. § (1) bekezdés b) pontja és 133. § (4) bekezdés c) pontja; Mötv. 52. § (1) bekezdés m) pontja; Mötv. 80. § (2) bekezdése; Nkt.67. § (1) bekezdése; Kjt 20. § (2) bekezdés c) pontja;326/2013. (VIII.30.)  Korm. rendelet 22. § (7) bekezdés c) pontja; 20/2012. (VIII.30.) EMMI rendelet 186. § (6) bekezdése</t>
  </si>
  <si>
    <t>Nyírbogdány</t>
  </si>
  <si>
    <t>338/2011.(XII.29.) Korm.r.4.§(4)-(5),Njtv.80.§(2)</t>
  </si>
  <si>
    <t>Nyírcsaholy</t>
  </si>
  <si>
    <t>2011. évi CLXXXIX. törvény 49. § (1) bek.; 54. §; 71. § (2), (4), (5), (6) bek.; 80. § (2), (3) bek.; 132. § (3) bek. b) pont;                                                   2011. évi CLXXIX. törvény 97. §</t>
  </si>
  <si>
    <t>Nyírcsászári</t>
  </si>
  <si>
    <t>Mötv. 14. § (2), (3) bek.; 49. § (1) bek.;                                80. § (2) - (3) bek.; 103. § (3) bek.</t>
  </si>
  <si>
    <t>Nyírderzs</t>
  </si>
  <si>
    <t>Mötv. 47. § (1) bekezdése; Mötv. 52. § (1) bekezdés e) pontja; Mötv. 49. § (1) bekezdése; Mötv. 71. § (6) bekezdése; Mötv. 80. § (2) bekezdése; Mötv. 143. § (4) bekezdés f) pontja; Jszr. 52. § (2) bekezdése; Jszr. 6. § b) pontja; Mötv. 51. § (1) bekezdése;Mötv. 52. § (2) bekezdése</t>
  </si>
  <si>
    <t>Nyíregyháza</t>
  </si>
  <si>
    <t>Mötv. 13. § (1) bekezdés 3. pontja és 14. §-a; Mötv. 49. § (1) bekezdése; Njtv. 87. § (5) bekezdése</t>
  </si>
  <si>
    <t>Nyírgelse</t>
  </si>
  <si>
    <t>Mötv. 13. § (1) bekezdés 3. pontja és 14. §-a; Mötv. 49. § (1) bekezdése;Mötv. 80. § (2) bekezdése; Mötv. 143. § (4) bekezdés f) pontja; Mötv. 52. § (1) bekezdés m) pontja; Mötv. 46. § (2) bekezdésének b) pontja</t>
  </si>
  <si>
    <t>Nyírgyulaj</t>
  </si>
  <si>
    <t>Mötv. 49. § (1) bekezdése</t>
  </si>
  <si>
    <t>Nyíribrony</t>
  </si>
  <si>
    <t xml:space="preserve">338/2011. (XII.29.) Korm. rendelet 4. § (4), (5) </t>
  </si>
  <si>
    <t>Nyírjákó</t>
  </si>
  <si>
    <t xml:space="preserve">Mötv. 52. § (1) d) pontja, 63. §, Info tv. 5. § (1) </t>
  </si>
  <si>
    <t>Nyírkarász</t>
  </si>
  <si>
    <t xml:space="preserve">Mötv.47. § (2) bekezdések, 49. § (1) bekezdés, Info tv. 4. §, 5. §, Ttv. 41. § (3) bekezdés, Ttv. 40. § (4) bekezdés, Mötv. 46. § (2) a) pont,  Mötv. 43. § (3) bekezdése, Mötv. 74. § (1) bekezdése, </t>
  </si>
  <si>
    <t>Nyírkáta</t>
  </si>
  <si>
    <t>2011. évi CLXXXIX. törvény 71. § (2), (4), (5), (6) bek.; 80. § (2), (3) bek.;       2011. évi CLXXIX. törvény 80. § (2), (3) bek.; 103. § (3) bek.</t>
  </si>
  <si>
    <t>Nyírkércs</t>
  </si>
  <si>
    <t>Nyírlövő</t>
  </si>
  <si>
    <t xml:space="preserve">Mötv.49. § (1) bekezdés, 80. § (3) bekezdés </t>
  </si>
  <si>
    <t>Nyírlugos</t>
  </si>
  <si>
    <t>Nyírmada</t>
  </si>
  <si>
    <t xml:space="preserve">Jat. 3. §, 7. § (2) bekezdés, 27. § (2) bekezdés, Mötv. 46. § (2), 41. § (3) bekezdés, 2000. évi XCVI. törvény 10/A. § (1) bekezdése  </t>
  </si>
  <si>
    <t>Nyírmeggyes</t>
  </si>
  <si>
    <t>2011. évi CLXXXIX. törvény 14. § (2), (3) bek.; 49. § (1) bek.; 132. § (3) bek. b) pont</t>
  </si>
  <si>
    <t>Nyírmihálydi</t>
  </si>
  <si>
    <t xml:space="preserve">1999. évi XLIII. törvény 40. § (3) bekezdés, 2011. évi CLXXIX. törvény 103. § (3) bekezdés, Mötv. 14. § (2) és (3) bekezdései  </t>
  </si>
  <si>
    <t>Nyírparasznya</t>
  </si>
  <si>
    <t xml:space="preserve">61/2009. (XII.14.) IRM rendelet 1. melléklet 9.2.3 minta;                           2011. évi CLXXXIX. törvény 49. § (1) bek.; 54. § </t>
  </si>
  <si>
    <t>Nyírpazony</t>
  </si>
  <si>
    <t>Mötv. 57.§ (1), 37. § (2), 48.§ (1), (4) 49.§ (1)-(2), 52.§ (1) e), 74. § (1), 80.§ (2), 82.§ (3), 158.§ b),  Kszt. 131.§ (1), Jat. 7.§ (2)</t>
  </si>
  <si>
    <t>Nyírpilis</t>
  </si>
  <si>
    <t xml:space="preserve">61/2009. (XII.14.) IRM rendelet 1. melléklet 9.2.3 minta;                           Mötv. 49. § (1) bek.; 54. § </t>
  </si>
  <si>
    <t>Nyírtass</t>
  </si>
  <si>
    <t xml:space="preserve">Mötv. 52. § (1) bekezdés, 49. § (1) bekezdés, 52. § (2) bekezdés, Mötv. 14. § (2) és (3) bekezdései , Mötv. 53. § (1) bekezdés </t>
  </si>
  <si>
    <t>Nyírtelek</t>
  </si>
  <si>
    <t>Mötv. 35. § (1), Njt. 95.§ (3)</t>
  </si>
  <si>
    <t>Nyírtét</t>
  </si>
  <si>
    <t>Mötv.71.§(7), Mötv.49.§ (1),Mötv.80.§(2)és(3),Jat.7.§1) , Jszr.52.§(2),</t>
  </si>
  <si>
    <t>Nyírtura</t>
  </si>
  <si>
    <t>Mötv. 49.§ (1), 52. § (3), 71. § (6), 80.§ (2), Jat. 7.§ (2)</t>
  </si>
  <si>
    <t>Nyírvasvári</t>
  </si>
  <si>
    <t>Mötv. 13. § (1) bekezdés 3. pontja és 14. §-a; Mötv. 43. § (2) bekezdése; Jat.27. § (2) bekezdése; Jat. 7. § (2) bekezdése;   Jszr. 52. § (2) bekezdése; Alaptörvény 32. cikk (2) bekezdése; Jszr. 53.§ (2) bekezdése; Jszr. 55. § (1) bekezdése; Jszr. 6. § b) pontja; Jat. 2. § (1) bekezdés; Mötv. 50. § - a; Jat. 3. § -a; Mötv. 47. § (2) bekezdése; Mötv.48. § (3) bekezdése, Mötv. 45. §-a; Mötv.  83. § (3) bekezdése; Mötv. 48. § (1) bekezdése; Mötv. 80. § (2) bekezdése</t>
  </si>
  <si>
    <t>Ófehértó</t>
  </si>
  <si>
    <t xml:space="preserve">Njtv. 95.§ (3), Mötv. 14. § (2), (3)  </t>
  </si>
  <si>
    <t>Olcsva</t>
  </si>
  <si>
    <t>Mötv. Mötv. 49. § (1) bek.,  71. § (6) bek.,  Infotv. 4. és 5. §, Kttv. 131. § (1) bek.</t>
  </si>
  <si>
    <t>Olcsvaapáti</t>
  </si>
  <si>
    <t>Ópályi</t>
  </si>
  <si>
    <t>2011. évi CLXXXIX. törvény 14. § (2), (3) bek.; 49. § (1) bek.;                               2011. évi CLXXIX. törvény 80. § (2) - (3) bek.; 103. § (3) bek.</t>
  </si>
  <si>
    <t>Ököritófülpös</t>
  </si>
  <si>
    <t xml:space="preserve">2011. évi CLXXXIX. törvény 49. § (1) bek.; 71. § (2), (4), (6) bek.; 82. § (3) bek.; 116. § (5) bek.;                             61/2009. (XII.14.) IRM rendelet 1. melléklet 9.2.3. minta;                         2011. évi CLXXIX. törvény 80. § (2) bek.; 80. § (3) bek. c) pont; 90. §; 91. § (3), (4) bek.; 95. § (3) bek.; 97. §; 155. §                 </t>
  </si>
  <si>
    <t>Ömböly</t>
  </si>
  <si>
    <t xml:space="preserve">Mötv. 14. § (2), (3) </t>
  </si>
  <si>
    <t>Őr</t>
  </si>
  <si>
    <t xml:space="preserve">2011. évi CLXXXIX. törvény 14. § (2), (3) bek.; 49. § (1) bek.; 54. §; 57. § (1) bek.; 71. § (1) bek.; 79. § (2) bek.;               61/2009. (XII.14.) IRM rendelet 1. melléklet 9.2.3 minta;                            2011. évi CXCIX. törvény 225/L. § (1) bek. </t>
  </si>
  <si>
    <t>Panyola</t>
  </si>
  <si>
    <t>Pap</t>
  </si>
  <si>
    <t>Mötv. 49. § (1) bekezdés, Kttv. 131. § (1) bekezdés</t>
  </si>
  <si>
    <t>Papos</t>
  </si>
  <si>
    <t>2011. évi CLXXXIX. törvény 49. § (1) bek.</t>
  </si>
  <si>
    <t>Paszab</t>
  </si>
  <si>
    <t xml:space="preserve"> Mötv.49.§ (1),Mötv.80.§(2),Njtv.95.§(3) 93.§ (1)Mötv.52.§(2)</t>
  </si>
  <si>
    <t>Pátroha</t>
  </si>
  <si>
    <t>Mötv. 46. § (2) bekezdés b) pont, 49. § (1) bekezdés, 52. § (1) bekezdés a) pont, 52. § (2) bekezdés</t>
  </si>
  <si>
    <t>Pátyod</t>
  </si>
  <si>
    <t xml:space="preserve"> Mötv. 44. §, Mötv. 52. § (1), (2), Mötv. 43. § (3)  </t>
  </si>
  <si>
    <t>Penészlek</t>
  </si>
  <si>
    <t>Mötv. 13. § (1) bekezdés 3. pontja és 14. §-a; Mötv.46. § (2) bekezdés b) pontja; Mötv. 52. § (2) bekezdés l) és m) pontja; Mötv. 58. § (1) bekezdése; Mötv. 49. § (1) bekezdés; Mötv. 80. § (2) bekezdése; Mötv. 58. § (1) bekezdése; Mötv. 42. § 5. pontja</t>
  </si>
  <si>
    <t>Penyige</t>
  </si>
  <si>
    <t>Petneháza</t>
  </si>
  <si>
    <t>Piricse</t>
  </si>
  <si>
    <t>Mötv. 14. § (2), (3) , Info tv. 5. § (1), Mötv. 49. § (1)</t>
  </si>
  <si>
    <t>Pócspetri</t>
  </si>
  <si>
    <t>Mötv. 52. § (3)</t>
  </si>
  <si>
    <t>Porcsalma</t>
  </si>
  <si>
    <t xml:space="preserve">Mötv. 43. § (3), 44. §, 52. § (1), (2) </t>
  </si>
  <si>
    <t>Pusztadobos</t>
  </si>
  <si>
    <t>Mötv.  49. § (1) bekezdés, Jat. 7. § (2) bek., Nek tv. 90. § és 93. § (1) bekezdés, 23/2012. (IV. 25.) KIM rendelet 2. §-a</t>
  </si>
  <si>
    <t>Rakamaz</t>
  </si>
  <si>
    <t>Ramocsaháza</t>
  </si>
  <si>
    <t>338/2011. (XII.29.) Korm. rendelet 4. § (4), (5), Njtv. 105. § (2), Mötv. 49. § (1), 52. § (1) i), 82. § (3),   Njt. 95. § (4)</t>
  </si>
  <si>
    <t>Rápolt</t>
  </si>
  <si>
    <t>2011. évi CLXXXIX. törvény 49. § (1) bek.; 82. § (3) bek.; 116. § (5) bek.;        61/2009. (XII.14.) IRM rendelet 1. melléklet 9.2.3 minta</t>
  </si>
  <si>
    <t>Rétközberencs</t>
  </si>
  <si>
    <t>Mötv. 49. § (1) bekezdés, 52. § (2) bekezdés, 80. § (2) bekezdés</t>
  </si>
  <si>
    <t>Rohod</t>
  </si>
  <si>
    <t>Rozsály</t>
  </si>
  <si>
    <t>Sényő</t>
  </si>
  <si>
    <t>Mötv. 49.§ (1), 52. § (3), 71.§ (6), 80.§ (2), Jat.7.§ (2), Jszr. 54.§ (1), 55.§ (1), Hgt. 35.§ (1) e), g)</t>
  </si>
  <si>
    <t>Sonkád</t>
  </si>
  <si>
    <t xml:space="preserve">Mötv. 14. § (2), (3) bek.; 49. § (1) bek.; </t>
  </si>
  <si>
    <t>Szabolcs</t>
  </si>
  <si>
    <t>Szabolcsbáka</t>
  </si>
  <si>
    <t>Mötv. 49. § (1) bekezdés, 71. § (6) bekezdés, 47. § (1) bekezdés Mötv. 47. § (1) bekezdés, Mötv. 57. § (1) bekezdés, Mötv. 41. § (2) bekezdés, Mötv. 42. § 2. pont</t>
  </si>
  <si>
    <t>Szabolcsveresmart</t>
  </si>
  <si>
    <t>Mötv. 49. § (1) bekezdés</t>
  </si>
  <si>
    <t>Szakoly</t>
  </si>
  <si>
    <t>Étv. 9. § (2)-(3), (6)-(7), (9), Étv. 10. § (3), Étv. 12.§ (3), Mötv. 82.§ (1), (3), Ptk. 2. könyv 48. § (2)</t>
  </si>
  <si>
    <t>Szamosangyalos</t>
  </si>
  <si>
    <t>Mötv. 58. § (1) bekezdése 60.§-a, és 36. § (1) bekezdés e) pontja; Infotv.4.§ (1) bekezdése; Mötv. 80. § (2) bekezdése; Mötv. 58. § (1) bekezdése; Mötv. 49. § (1) bekezdése; Njtv. 93. § (1)-(2) bekezdése; Njtv. 104. § (2) és (8) bekezdése; Mötv. 40. § (2) és 36. § (1) bekezdés e) pontja, 2011. évi CXII. törvény 4. § (1) bekezdése; Njtv. 105. § (1) bekezdése; Njtv. 95. § (3) bekezdése</t>
  </si>
  <si>
    <t>Szamosbecs</t>
  </si>
  <si>
    <t>Mötv. 58. § (1) bekezdése 60.§-a, és 36. § (1) bekezdés e) pontja; Infotv.4.§ (1) bekezdése; Mötv. 80. § (2) bekezdése; Mötv. 58. § (1) bekezdése; Mötv. 49. § (1) bekezdése</t>
  </si>
  <si>
    <t>Szamoskér</t>
  </si>
  <si>
    <t xml:space="preserve">2011. évi CLXXXIX. törvény 49. § (1) bek.; 80. § (2), (3) bek.;                              2011. évi CLXXIX. törvény 103. § (3) bek.; 80. § (2) bek.; 80. § (3) bek. c) pont; </t>
  </si>
  <si>
    <t>Szamossályi</t>
  </si>
  <si>
    <t xml:space="preserve">Mötv. 14. § (2), (3) bek.; 71. § (2), (4), (5) bek.; 80. § (2), (3) bek.; </t>
  </si>
  <si>
    <t>Szamosszeg</t>
  </si>
  <si>
    <t>2011. évi CLXXXIX. törvény 40. § (1) bek.; 49. § (1) bek.; 80. § (3) bek.;             2011. évi CLXXIX. törvény 103. § (3) bek.; 80. § (2) bek.; 80. § (3) bek. c) pont; 97. §</t>
  </si>
  <si>
    <t>Szamostatárfalva</t>
  </si>
  <si>
    <t>Mötv. 58. § (1) bekezdése, 60. § -a, 36. § (1) bekezdés e) pontja; Infotv.4.§ (1) bekezdése; Mötv. 49. § (1) bekezdése; Infotv.4.§ (1) bekezdése; Njtv. 93. § (1)-(2) bekezdése; Njtv. 104. § (2) és (8) bekezdése; Mötv. 40. § (2) és 36. § (1) bekezdés e) pontja, 2011. évi CXII. törvény 4. § (1) bekezdése; Njtv. 105. § (1) bekezdése; Njtv. 95. § (3) bekezdése</t>
  </si>
  <si>
    <t>Szamosújlak</t>
  </si>
  <si>
    <t>Szatmárcseke</t>
  </si>
  <si>
    <t>Mötv. 49. § (1), 80. § (3), 52. § (1) l), Jat. 3. §, Jat. 7. § (2), Jszr. 55. § (2), Njtv. 72. § (3) a), 87. § (5), 88. § (1), 92. § (1), 94. § (2), 95. § (3), (4), 103. § (3)</t>
  </si>
  <si>
    <t>Székely</t>
  </si>
  <si>
    <t>Mötv.52.§(2), Mötv.49.§ (1),Mötv.80.§(2)-(3),Jszr.52.0(29, Jszr.107.§,</t>
  </si>
  <si>
    <t>Szorgalmatos</t>
  </si>
  <si>
    <t>Tákos</t>
  </si>
  <si>
    <t>Mötv. 43. § (3) bek., 74. § (1) bek. Mötv. 47. § (1) bek.,  49. § (1) bek.</t>
  </si>
  <si>
    <t>Tarpa</t>
  </si>
  <si>
    <t>Terem</t>
  </si>
  <si>
    <t>Mötv. 43. § (3) bekezdése és 74. § (1) bekezdése,Jat. 7. § (1) bekezdés, Mötv. 44. §, 52. § (2) bekezdés,  Mötv. 38. §, Mötv. 14. § (2), (3) bek.; 49. § (1) bek.;                                80. § (2) - (3) bek.; 103. § (3) bek.</t>
  </si>
  <si>
    <t>Tiborszállás</t>
  </si>
  <si>
    <t>Timár</t>
  </si>
  <si>
    <t>Mötv. 43. § (3), 1. Njtv. 104.§ (6), 105. § (1), Ávr. 55.§ (1)</t>
  </si>
  <si>
    <t>Tiszaadony</t>
  </si>
  <si>
    <t>Mötv.  49. § (1) bekezdés, 82. § (3) bekezdés, Infotv. 4. és 5. §., Nek tv 87. § (1) bekezdés, 89. §, 90. §, 95. § (2) bek. a) és e) pont</t>
  </si>
  <si>
    <t>Tiszabecs</t>
  </si>
  <si>
    <t>Mötv. 49.§ (1), 52. § (1) e), l), f), 57. § (1), 60. §,Kttv. 131. § (1), Jat. 7. § (2), Njtv. 95. § (1), (2) f),(3), Njtv. 72. § (3), Szt. § 45. § (1), Njtv. 116. § (2)</t>
  </si>
  <si>
    <t>Tiszabercel</t>
  </si>
  <si>
    <t xml:space="preserve">Mötv.52.§(2), </t>
  </si>
  <si>
    <t>Tiszabezdéd</t>
  </si>
  <si>
    <t xml:space="preserve">Mötv. 49. § (1) bekezdés, 80. §, Info tv. 4.§ 5. § </t>
  </si>
  <si>
    <t>Tiszacsécse</t>
  </si>
  <si>
    <t>2011.évi CXII. 4. § 5. §, Mötv. 80. § (3)</t>
  </si>
  <si>
    <t>Tiszadada</t>
  </si>
  <si>
    <t>Tiszadob</t>
  </si>
  <si>
    <t>Tiszaeszlár</t>
  </si>
  <si>
    <t>Mötv. 14. § (2), (3), Mötv. 49. § (1), 52. § (1) l) pontja, 71. § (6), 80. § (2)</t>
  </si>
  <si>
    <t>Tiszakanyár</t>
  </si>
  <si>
    <t>Info tv. 4. §, 5. §</t>
  </si>
  <si>
    <t>Tiszakerecseny</t>
  </si>
  <si>
    <t>Mötv.  49. § (1) bekezdés, 82. § (3) bekezdés, Infotv. 4. és 5. §</t>
  </si>
  <si>
    <t>Tiszakóród</t>
  </si>
  <si>
    <t>2011.évi CXII. 4. § 5. §, Mötv. 80. § (2) (3), 2011. évi CXII. § (4), (5)</t>
  </si>
  <si>
    <t>Tiszalök</t>
  </si>
  <si>
    <t>Tiszamogyorós</t>
  </si>
  <si>
    <t>338/2011.(XII.29.) Korm.r.4.§(4)-(5),Mötv.52.§(1) e, Mötv.49.§ (1),Mötv.80.§(2) Mötv.52.§(2),</t>
  </si>
  <si>
    <t>Tiszanagyfalu</t>
  </si>
  <si>
    <t>Tiszarád</t>
  </si>
  <si>
    <t>Jszr.55.§(1)Mötv.46.§(1), Mötv.49.§ (1),Mötv.80.§(3) ,</t>
  </si>
  <si>
    <t>Tiszaszalka</t>
  </si>
  <si>
    <t>Mötv.49. § (1) bek., Infotv. 4. és 5.§</t>
  </si>
  <si>
    <t>Tiszaszentmárton</t>
  </si>
  <si>
    <t>Mötv. 64. § (1) bekezdés, 49. § (1) bekezdés, 80. §, 41. § (2) bekezdés, Jat. Mötv. 47. § (1) bekezdés, 87. § (5) bekezdés, Njtv. 95. § (2) bekezdés e) pont, 103. § (3) bekezdés</t>
  </si>
  <si>
    <t>Tiszatelek</t>
  </si>
  <si>
    <t xml:space="preserve">Mötv.49.§ (1), Mötv.80.§(2) </t>
  </si>
  <si>
    <t>Tiszavasvári</t>
  </si>
  <si>
    <t>Tiszavid</t>
  </si>
  <si>
    <t>Mötv.49. § (1) bek., 80. § (2) és (3) bek., Nek tv 87. § (1) bekezdés, 89. §, 90. §, 95. § (3) bek.</t>
  </si>
  <si>
    <t>Tisztaberek</t>
  </si>
  <si>
    <t xml:space="preserve">Mötv. 46. § (2) bek. b) pont; 48. § (3) bek.; 49. § (1) bek.; 71. § (5) bek.; 80. § (2) bek.; 82. § (3) bek.;                                        Mötv. 10. § (6) bek. a) pont; </t>
  </si>
  <si>
    <t>Tivadar</t>
  </si>
  <si>
    <t>Tornyospálca</t>
  </si>
  <si>
    <t>Mötv. 57. § (1) bekezdés, 75. § (2) bekezdés, Kttv. 225/J. § (1) bekezdés</t>
  </si>
  <si>
    <t>Tunyogmatolcs</t>
  </si>
  <si>
    <t>Mötv. 32. § (2) i), 49.§ (1), 52. § (1) f), 71. § (6), 80. § (2), Njtv. 87. § (5), 92. § (1), 94. § (2), 95. § (1), (2) l), 95. § (3), 338/2011. (XII.29.) Korm. rendelet 4. § (4), (5)</t>
  </si>
  <si>
    <t>Túristvándi</t>
  </si>
  <si>
    <t>Njtv. 87. § (5), 92. § (1), 94. § (2), 95. § (3), (4), 103. § (3), Jat. 3. §, Mötv. 49. § (1), Mötv. 71. § (6), 80. § (2), Jszr. 55. § (2),  KIM R. 2. §-a</t>
  </si>
  <si>
    <t>Túrricse</t>
  </si>
  <si>
    <t xml:space="preserve"> Mötv. 44. §, Mötv. 52. § (1), (2), 338/2011. (XII.29.) Korm. rendelet 4. § (4), (5), Mötv. 35. § (1), 49.§ (1), 80. § (2), 52. § (1) f) </t>
  </si>
  <si>
    <t>Tuzsér</t>
  </si>
  <si>
    <t>Mötv. 49. § (1) bekezdés, 58. § (1) bekezdés</t>
  </si>
  <si>
    <t>Tyukod</t>
  </si>
  <si>
    <t>Újdombrád</t>
  </si>
  <si>
    <t>Újfehértó</t>
  </si>
  <si>
    <t>Mötv. 49.§ (1), 52. § (2), 82.§ (3), Jat. 2. § (1) bek.</t>
  </si>
  <si>
    <t>Újkenéz</t>
  </si>
  <si>
    <t>Mötv. 49. § (1) bekezdés, 64. §, 71. § (6) bekezdés, 57. § (1) bekezdés, 45. §, 48. § (1), (3) bekezdés, 82. § (3) bekezdés, 84. § (5) bekezdés, 75. § (1) bekezdés, 80. §, Jat. 2. § (1) bekezdés Njtv. 95. § (3) bekezdés, 103. § (3) bekezdés, Jat. 2. § (1) bekezdés</t>
  </si>
  <si>
    <t>Ura</t>
  </si>
  <si>
    <t>Uszka</t>
  </si>
  <si>
    <t xml:space="preserve">Mötv. 32.§ (2) i), 49.§ (1), 52. § (1) l), f), (2), Kttv. 131. § (1), 225/H. § (1), Njtv. 72. § (3), 78. § (3), 95. § (1), (2) f),(3), </t>
  </si>
  <si>
    <t>Vaja</t>
  </si>
  <si>
    <t>2011. évi CLXXXIX. törvény 40. § (1) bek.; 49. § (1) bek.; 71. § (5) bek.; 80. § (2), (3) bek.</t>
  </si>
  <si>
    <t>Vállaj</t>
  </si>
  <si>
    <t xml:space="preserve">2011. évi CXCIX. törvény 225/L. §            2011. évi CLXXXIX. törvény 57. § (1) bek.; </t>
  </si>
  <si>
    <t>Vámosatya</t>
  </si>
  <si>
    <t>Vámosoroszi</t>
  </si>
  <si>
    <t xml:space="preserve"> Mötv. 44. §, Mötv. 52. § (1), (2), Mötv. 116. § (5), 338/2011. (XII.29.) Korm. rendelet 4. § (4), (5), Mötv. 32. § (2) i), 49.§ (1), 80. § (2), Jat. 7.§   </t>
  </si>
  <si>
    <t>Vásárosnamény</t>
  </si>
  <si>
    <t>Mötv.  49. § (1) bekezdés, 52. § (1) bek., 71. § (6) bek.,  80. § (3) bek., Infotv. 4. és 5. §, Kttv. 131. § (1) bek., Nek tv. 93. § (1) bekezdés, 95. § (3) bek</t>
  </si>
  <si>
    <t>Vasmegyer</t>
  </si>
  <si>
    <t>Mötv.46.§(1), Mötv.49.§ (1), Infotv.5.§(1)</t>
  </si>
  <si>
    <t>Záhony</t>
  </si>
  <si>
    <t>Mötv.72.§(2), Mötv.49.§ (1), Infotv.5.§(1)</t>
  </si>
  <si>
    <t>Zajta</t>
  </si>
  <si>
    <t xml:space="preserve">Mötv. 43. § (3) bek.; 49. § (1) bek.; 71. § (5) bek.; 80. § (2) bek.; 116. § (5) bek.; 82. § (3), 71. § (1) </t>
  </si>
  <si>
    <t>Zsarolyán</t>
  </si>
  <si>
    <t>Jszr. I. melléklet 9.1., 2011.évi CXII. tv. 4. § 5. §, Mötv. 43. § (1) Mötv. 52. § (1) l)</t>
  </si>
  <si>
    <t>Zsurk</t>
  </si>
  <si>
    <t>Alsónána</t>
  </si>
  <si>
    <t xml:space="preserve">Htv. 24. §, 12. §, 18. §, 11. § (1) bek., 17. §, 52. § 47. pont, 7. § a) pont, 43. § (3) bek., Art. 2. számú melléklet II. pont,  IRM rendelet 52. § (2) bek. b) pont, 52. § (3) bek., 55. § (1) és (5) bek., Jat. 3. §, 7. § (1)-(2) bek., 27. § (2) bek., IRM rendelet 54. § (1) bek., </t>
  </si>
  <si>
    <t>Alsónyék</t>
  </si>
  <si>
    <t xml:space="preserve">Htv. 24. §, 12. §, 18. §, 11. § (1) bek., 17. §, 52. § 1. pont, 7. § a) pont, 43. § (3) bek., Art. 134. §,  IRM rendelet 52. § (3) bek., 55. § (1) és (5) bek., </t>
  </si>
  <si>
    <t>Aparhant</t>
  </si>
  <si>
    <t>Attala</t>
  </si>
  <si>
    <t>Ht. 47/A. § (1) bekezdés, 88. § (3) b) pont bb) alpont és (4) bekezdés, 35. § (1) bekezdés, 39. § (2) és (5) bekezdés, Vgtv. 4. § (2) bekezdés d) pont</t>
  </si>
  <si>
    <t>Báta</t>
  </si>
  <si>
    <t>Bátaapáti</t>
  </si>
  <si>
    <t>Bátaszék</t>
  </si>
  <si>
    <t>Belecska</t>
  </si>
  <si>
    <t>Bikács</t>
  </si>
  <si>
    <t xml:space="preserve">Ht. 35. § (1) bek. c), f) pont, IRM rendelet 3. § (2) bek, 54. § (1) bek., 55. § (1) és (5) bek. </t>
  </si>
  <si>
    <t>Bogyiszló</t>
  </si>
  <si>
    <t>Bonyhád</t>
  </si>
  <si>
    <t>Bonyhádvarasd</t>
  </si>
  <si>
    <t>Htv. 24. §, Alaptv. 32. cikk (3) bek, Htv. 40. § (1) bek, Jat. 2. § (1), IRM rendelet 54. § (1) bek ,55. § (1),(5)bek, 1. melléklet 7.5.1.4. pontja, 52. § (3) bek, 58. § (1) bek</t>
  </si>
  <si>
    <t>Bölcske</t>
  </si>
  <si>
    <t>Szoctv. 92. § (1) bek.</t>
  </si>
  <si>
    <t>Cikó</t>
  </si>
  <si>
    <t>Csibrák</t>
  </si>
  <si>
    <t>Mötv. 14. § (1) bekezdés</t>
  </si>
  <si>
    <t>Csikóstőttős</t>
  </si>
  <si>
    <t>Mötv. 95. § (1) bekezdés, 95. § (3) bek, 43. § (3) bekezdés</t>
  </si>
  <si>
    <t>Dalmand</t>
  </si>
  <si>
    <t>Decs</t>
  </si>
  <si>
    <t>Mötv. 57. § (2) bek., Mhötv. 74. § (1) bek.</t>
  </si>
  <si>
    <t>Diósberény</t>
  </si>
  <si>
    <t>Dombóvár</t>
  </si>
  <si>
    <t>Ht. 2. § (1) bekezdés, 31. § (1) bekezdés, 32. § (2) bekezdés,  35. § (1) bekezdés, 34. § (5)-(7) bekezdés, 47. § (1)-(2) bekezdés, 61/2009. (XII.14.) IRM 2. §, 3. § (2) bekezdés, 6. § b) pont, 54. § (1) bek, 55. § (1) és (5) bek, 64/2008. (III.28.) Korm. rendelet 7. §, Jat. 7. § (1) bekezdés, 1995. évi LIII. törvény 48. § (3) bekezdés, 1995. évi LVII. törvény 4. § (2) bekezdés</t>
  </si>
  <si>
    <t>Döbrököz</t>
  </si>
  <si>
    <t>Dunaföldvár</t>
  </si>
  <si>
    <t>Dunaszentgyörgy</t>
  </si>
  <si>
    <t xml:space="preserve">Dúzs </t>
  </si>
  <si>
    <t>Áht. 91. § (1)-(2) bek;  Mötv. 52. § (2) bek n) pont; SZMSZ 26. § (3) bek.</t>
  </si>
  <si>
    <t>Értény</t>
  </si>
  <si>
    <t>Fácánkert</t>
  </si>
  <si>
    <t>Fadd</t>
  </si>
  <si>
    <t>Felsőnána</t>
  </si>
  <si>
    <t>Felsőnyék</t>
  </si>
  <si>
    <t>Fürged</t>
  </si>
  <si>
    <t>Gerjen</t>
  </si>
  <si>
    <t>Grábóc</t>
  </si>
  <si>
    <t>Gyönk</t>
  </si>
  <si>
    <t>Györe</t>
  </si>
  <si>
    <t>Ávr. 52. § (1) bek. c) pont, Ávr. 52. § (6) bek., Mötv. 52. § (1) bek. h) pont, Mötv. 43. § (3) bek., Mötv. 52. § (2) bek.,
Ht. 35. § és 88. § (4) bek., Jat. 2. § (1) bek., 385/2014. (XII.31.) Korm. rendelet 7. § (1)-(2) bek., Ht. 2. § (1) bek. 2. 4. 21. 22. 36. 39. 43. 48., IRM rend. 6. § b) pont, 52. § (2) bek. b) pont, 54. § (1) bek., 55. § (1) és (5) bek., 70. § (1) bek., 128. § (1) bek.</t>
  </si>
  <si>
    <t>Györköny</t>
  </si>
  <si>
    <t>Gyulaj</t>
  </si>
  <si>
    <t>Harc</t>
  </si>
  <si>
    <t>Ht. 35. § és 88. § (4) bekezdés</t>
  </si>
  <si>
    <t>Hőgyész</t>
  </si>
  <si>
    <t>Iregszemcse</t>
  </si>
  <si>
    <t xml:space="preserve">Izmény </t>
  </si>
  <si>
    <t>Jágónak</t>
  </si>
  <si>
    <t>Kajdacs</t>
  </si>
  <si>
    <t>Kakasd</t>
  </si>
  <si>
    <t>Kalaznó</t>
  </si>
  <si>
    <t>Kapospula</t>
  </si>
  <si>
    <t>Kaposszekcső</t>
  </si>
  <si>
    <t>Keszőhidegkút</t>
  </si>
  <si>
    <t>Kéty</t>
  </si>
  <si>
    <t>Kisdorog</t>
  </si>
  <si>
    <t>Kismányok</t>
  </si>
  <si>
    <t>Kisszékely</t>
  </si>
  <si>
    <t>Kistormás</t>
  </si>
  <si>
    <t>Ht. 2. § (1) bekezdés, 31. § (1) bekezdés, 32. § (2) bekezdés,  35. § (1) bekezdés, 34. § (5)-(7) bekezdés, 47. § (1)-(2) bekezdés, 61/2009. (XII.14.) IRM 2. §, 3. § (2) bekezdés, 6. § b) pont, 54. § (1) bek, 55. § (1) és (5) bek, 64/2008. (III.28.) Korm. rendelet 7. §, Jat. 7. § (1) bekezdés, 1995. évi LIII. törvény 48. § (3) bekezdés, 1995. évi LVII. törvény 4. § (2) bekezdés, Mötv. 38. § (1) bek d) pont</t>
  </si>
  <si>
    <t>Kisvejke</t>
  </si>
  <si>
    <t>Htv. 35. § (2) bek, Alaptv. 32. cikk (3) bek, Htv. 40. § (1) bek, Jat. 2. § (1) bek, IRM rendelet 54. § (1) bek, 55. § (1), (5) bek, 1. melléklet 7.5.1.4 pont, 52. § (3) bek, 58. § (1) bek.</t>
  </si>
  <si>
    <t>Kocsola</t>
  </si>
  <si>
    <t>Koppányszántó</t>
  </si>
  <si>
    <t>Kölesd</t>
  </si>
  <si>
    <t>Mötv. 14. § (2)
Ht. 2. § (1) bekezdés, 31. § (1) bekezdés, 32. § (2) bekezdés,  35. § (1) bekezdés, 34. § (5)-(7) bekezdés, 47. § (1)-(2) bekezdés, 61/2009. (XII.14.) IRM 2. §, 3. § (2) bekezdés, 6. § b) pont, 54. § (1) bek, 55. § (1) és (5) bek, 64/2008. (III.28.) Korm. rendelet 7. §, Jat. 7. § (1) bekezdés, 1995. évi LIII. törvény 48. § (3) bekezdés, 1995. évi LVII. törvény 4. § (2) bekezdés</t>
  </si>
  <si>
    <t>Kurd</t>
  </si>
  <si>
    <t>Lápafő</t>
  </si>
  <si>
    <t>Lengyel</t>
  </si>
  <si>
    <t xml:space="preserve">Mhötv. 14. § (2) bek.,
Htv. 24. §, 12. §, 18. §, 11. § (1) bek., 17. §, IRM rendelet 67. § (1)-(2) bek., Jat. 27. § (2) bek., IRM rendelet 54. § (1) bek., </t>
  </si>
  <si>
    <t>Madocsa</t>
  </si>
  <si>
    <t>Magyarkeszi</t>
  </si>
  <si>
    <t xml:space="preserve">Medina </t>
  </si>
  <si>
    <t xml:space="preserve">Miszla </t>
  </si>
  <si>
    <t xml:space="preserve">Ht. 2. § (1) bek. 27. pont, 34. § (5) bek., 35. § (1) bek. c) pont, IRM rendelet 2. §, 3. § (2) bek., 52. § (2) és (3) bek. b) pont, 53. § (2) bek., 54. § (1) bek., 55. § (1) és (5) bek., 1. melléklet 7.5.1.4. pont, Vgtv. 44./C. § (2) bek. b)-c) és f) pont, 44/F. § 1.§, (3) bek. c) pont, Htv. 24. §   </t>
  </si>
  <si>
    <t>Mórágy</t>
  </si>
  <si>
    <t xml:space="preserve">Htv. 43. § (3) bek., Art. 44. §, Jat. 3.§, </t>
  </si>
  <si>
    <t>Mőcsény</t>
  </si>
  <si>
    <t>Mucsfa</t>
  </si>
  <si>
    <t>Mucsi</t>
  </si>
  <si>
    <t>Murga</t>
  </si>
  <si>
    <t>Nagydorog</t>
  </si>
  <si>
    <t>Nagykónyi</t>
  </si>
  <si>
    <t xml:space="preserve">Szt. 3. § (1) bek;Szt. 7. § (1) bek; 25. § (3) bek. A) ac) pont; 2014. évi XCIX tv. 429. §;63/2006. (III. 27.) Korm. rend. ; IRM rendelet 128. § (1) bek;Szt. 10. § (2) bek. B) pont;Szt. 17. § (4)-(5) bek; Szt. 9. §; Szt. 50. § (3) bek; Szt. 37. § (1) bek. c) pont; Jat. 3. §; Szt. 37/A § (2) bek. c) pont; Szt. 33. § (7) bek; Gyvt. 18. § (2) bek; Szt. 92. § (1) bek b) pont; Szt. 60. § (1) bek;  67. § (1) bek; Jat. 7. § (1)-(2) bek; Szt. 132. § (4) bek. b)-c) E) F) pont ; IRM. rendelet  1. mell. 2.3.4. pont;  IRM. rendelet 10. § (2) bek. b) pont; IRM. 55.§ (1) és (5) bek; IRM 6. § b) pont; IRM 52. § -58. §;  IRM 1. mell. 7.5.4.1.pont; </t>
  </si>
  <si>
    <t>Nagymányok</t>
  </si>
  <si>
    <t>Nagyszékely</t>
  </si>
  <si>
    <t>Nagyszokoly</t>
  </si>
  <si>
    <t xml:space="preserve">Alaptörvény 32. cikk (3) bek.; Szt. 3. § (1) bek;Szt. 7. § (1) bek;  2014. évi XCIX tv. 429. §;63/2006. (III. 27.) Korm. rend. ; IRM rendelet 128. § (1) bek;Szt. 10. § (2) bek. B) pont;Szt. 17. § (4)-(5) bek; Szt. 9. §; Szt. 25. § (3) bek; Jat. 2. § (1) bek; Szt. 13. § (2) bek; Szt. 42. § (2) bek; Szt. 50. § (3) bek; Szt. 37. § (1) bek. c) és d) pont; Jat. 3. §; Szt. 37/A § (2) bek. c) pont; Szt. 33. § (7) bek; Szt. 45. §, Gyvt. 18. § (2) bek; Szt. 54. § (1) bek; Jat. 7. § (1)-(2) bek; Szt. 132. § (4) bek. b) f) g) pont ; IRM. rendelet  1. mell. 2.3.4. pont;  IRM. rendelet 10. § (2) bek. b) pont; IRM. 55.§ (1) és (5) bek; IRM 6. § b) pont; IRM 52. § -58. §;  IRM 1. mell. 7.5.4.1.pont; </t>
  </si>
  <si>
    <t>Nagyvejke</t>
  </si>
  <si>
    <t xml:space="preserve">Ht. 39. § (3) bek., Jat. 3. §, Ht. 35. § (1) bek. c) pont, 385/2014. (XII.31.) Korm. rendelet 7. § (1)-(2) bek., IRM rendelet 54. § (1) bek., 55. § (1) és (5) bek., Vgtv. 44/C. § (2) bek., </t>
  </si>
  <si>
    <t>Nak</t>
  </si>
  <si>
    <t xml:space="preserve">Németkér </t>
  </si>
  <si>
    <t xml:space="preserve">Alaptörvény 32. cikk (3) bekezdés, Htv. 24. §, 25. §, 35. §, 39. § (1), (3) bekezdés, 40. §, Jat. 7. § (1) és (2) bekezdés 27. § (2) bekezdés, IRM rendelet 6. § b) pont, 52. § (3) bekezdés, 55. § (1) és (5) bekezdés és 1. melléklet 2.3.4. pont </t>
  </si>
  <si>
    <t>Ozora</t>
  </si>
  <si>
    <t>őcsény</t>
  </si>
  <si>
    <t>Paks</t>
  </si>
  <si>
    <t>Pálfa</t>
  </si>
  <si>
    <t>Pári</t>
  </si>
  <si>
    <t xml:space="preserve">SZMSZ 23. § (1) bekezdés d) pont;  13. § (2) bek. B) pont; 44. § (3) bek. C) pont; 
Mötv. 54. § </t>
  </si>
  <si>
    <t>Pincehely</t>
  </si>
  <si>
    <t>Pörböly</t>
  </si>
  <si>
    <t>Pusztahencse</t>
  </si>
  <si>
    <t>Regöly</t>
  </si>
  <si>
    <t>Sárpilis</t>
  </si>
  <si>
    <t>Sárszentlőrinc</t>
  </si>
  <si>
    <t>Simontornya</t>
  </si>
  <si>
    <t xml:space="preserve">Njtv. 102. § (2) bek.; Njtv. 95. § (3) bek. </t>
  </si>
  <si>
    <t>Sióagárd</t>
  </si>
  <si>
    <t xml:space="preserve">Szakadát </t>
  </si>
  <si>
    <t xml:space="preserve">Alaptörvény 32. cikk (3) bekezdés, Htv. 35. § (2) bekezdés, Htv. 39. §, Jat. 7. § (1) és (2) bekezdés 27. § (2) bekezdés, IRM rendelet 6. § b) pont, 52. § (3) bekezdés, 55. § (1) és (5) bekezdés és 1. melléklet 2.3.4. pont </t>
  </si>
  <si>
    <t xml:space="preserve">Szakály  </t>
  </si>
  <si>
    <t>Szakcs</t>
  </si>
  <si>
    <t>Szálka</t>
  </si>
  <si>
    <t xml:space="preserve">Szárazd </t>
  </si>
  <si>
    <t xml:space="preserve">Ht.2. § (1) bek. 27. és 43. pont, 35. § (1) bek., 39. § (2) és (5) bek., 88. § (4) bek.,64/2008. (III. 8.) Korm. rend. 7-9. §, Jat. 3. §, 385/2014. (XII. 31.) Korm. rend. 7. § (1) bek., IRM 55. § (1) és (5) bek.,  </t>
  </si>
  <si>
    <t>Szedres</t>
  </si>
  <si>
    <t>IRM rendelet 3. § (2) bek, 54. § (1) bek, 55. § (1) bek, (5) bek, 52. § (3) bek, Ht. 2. § (1) bek. 19.pont, 27. pont, 34. pont, Ht. 38. § (1) bek, 35. § (1) bek. f) pont, Ht.</t>
  </si>
  <si>
    <t>Szekszárd</t>
  </si>
  <si>
    <t>Mötv. 13. § (1) bekezdés</t>
  </si>
  <si>
    <t>Tamási</t>
  </si>
  <si>
    <t>Tengelic</t>
  </si>
  <si>
    <t xml:space="preserve">Tevel </t>
  </si>
  <si>
    <t xml:space="preserve">Htv. 24. §, 12. §, 18. §, 11. § (1) bek., 17. §, IRM rendelet 67. § (1)-(2) bek., Jat. 27. § (2) bek., IRM rendelet 54. § (1) bek., </t>
  </si>
  <si>
    <t>Tolna</t>
  </si>
  <si>
    <t>Htv., Alaptörvény, IRM rendelet, Art., Jat.</t>
  </si>
  <si>
    <t>Tolnanémedi</t>
  </si>
  <si>
    <t xml:space="preserve">Udvari </t>
  </si>
  <si>
    <t xml:space="preserve">Ht. 2. § (1) bek. 27. pont, 34. § (5) bek., 35. § (1) bek. c) pont, IRM rendelet 2. §, 3. § (2) bek., 52. § (2) bek. b) pont, 53. § (2) bek., 54. § (1) bek., 55. § (1) és (3) bek., 1. melléklet 7.5.1.4. pont, Vgtv. 44./C. § (2) bek. b)-c) és f) pont, 44/F. § 1.§, (3) bek. c) pont, Htv. 24. §, Gktv. 37. § (1) és (4) bek.    </t>
  </si>
  <si>
    <t>Újireg</t>
  </si>
  <si>
    <t>Alaptörvény 32. cikk (3) bek.,IRM rendelet 51. § (3) bek. a);Ht. 2. § (1) bek. 43. pont, 27. pont, IRM rendelet 3. § (2) bek;Mötv. 81. § (1) bek; Ht. 2. § (1) bek. 22. pont; EÜM rendelet 2. § (1) bek. A) pont, Ht. 2. § (1) bek. 48. pont; 36. pont, 41. pont, IRM rendelet 70. § (1) bek;Jat. 7. § (1)-(2) bek.;IRM rendelet 128. § (1) bek;Ht. 35. § (1) bek c), f, g pont; IRM rendelet 54. § (1) bek és 55. § (1) bek; IRM rendelet 6. § b) pont; IRM rendelet 1. mell. 7.5.1.4.pont;1995. évi LIII. tv. 48. § (3) bek; Jat. 3. § Ht. 35. § (1) bek. e) pont; Vgtv. 44/C. § (2) bek; Szt. 3. § (1) bek;Szt. 7. § (1) bek;  Szt. 25. § (3) bek. a) pont ac) alpont; 2014. évi XCIX tv. 429. §; 63/2006. (III. 27.) Korm. rend. ; IRM rendelet 128. § (1) bek;Szt. 10. § (2) bek. B) pont;Szt. 17. § (4)-(5) bek; Szt. 9. §; Szt. 50 § (3) bek; Szt. 37. § (1) bek. c) pont; Jat. 3. § ; Szt. 37/A § (2) bek c) pont; Szt. 33. § (7) bek;  Gyvt. 18. § (2) bek; Szt. 132. § (4) bek b) f) g) pont;  IRM. rendelet 10. § (2) bek. b) pont; IRM. 55.§ (1) és (5) bek; IRM 6. § b) pont; IRM 52. § -58. §;  IRM 1. mell. 7.5.4.1.pont;</t>
  </si>
  <si>
    <t>Váralja</t>
  </si>
  <si>
    <t>IRM rendelet 1. melléklet 7.5.1.4. pont, 55. § (1) bek, (5) bek, 52. § (3) bek, 58. § (1) bek, Htv. 35. § (2) bek, Htv. 40. § (1) bek, Jat. 2. § (1) bek.</t>
  </si>
  <si>
    <t xml:space="preserve">Várdomb </t>
  </si>
  <si>
    <t>Várong</t>
  </si>
  <si>
    <t xml:space="preserve">Varsád </t>
  </si>
  <si>
    <t xml:space="preserve">Alaptörvény 32. cikk (3) bek., Htv. 3.§, 4.§, 39. §, 40/A. §, 24. §, Jat. 7. § (1) és (2) bekezdés 27. § (2) bekezdés, IRM rendelet 6. § b) pont, 52. § (3) bekezdés, 55. § (1) és (5) bekezdés és 1. melléklet 2.3.4. pont </t>
  </si>
  <si>
    <t>Závod</t>
  </si>
  <si>
    <t>Htv. 24. §, 12. §, 18. §, 11. § (1) bek., 17. §, IRM rendelet 67. § (1)-(2) bek., Jat. 27. § (2) bek., IRM rendelet 54. § (1) bek., 
271/2001. (XII.21.) Korm. rendelet 2. § (2) bek. e)-f) pontok, Alaptörvény 32. cikk (3) bek., Jat. 2. § (1) bek., Ht. 35. § (1) bek. és 88. § (4) bek., Jat. 27. § (2) bek., IRM rendelet 54. § (1) bek., Vgtv. 44/C. § (2) bek., Htv. 1. § (1) bek., Temetőtv. 40. § (2)-(3) bek., 41. § (3) bek. e) pont,</t>
  </si>
  <si>
    <t>Zomba</t>
  </si>
  <si>
    <t>Mhötv. 14. § (2) bek.,</t>
  </si>
  <si>
    <t>Tolna Megyei Önkormányzat</t>
  </si>
  <si>
    <t>Vas Megyei Önkormányzat</t>
  </si>
  <si>
    <t>Acsád</t>
  </si>
  <si>
    <t>A jegyzőkönyvek meg nem küldése  - Az önkormányzati rendeleteknek és jegyzőkönyveknek a fővárosi és megyei kormányhivatalok részére történő megküldésének rendjéről szóló 23/2012. (IV.25.) számú KIM rendelet (a továbbiakban: KIM rendelet) 2. §</t>
  </si>
  <si>
    <t>Alsószölnök</t>
  </si>
  <si>
    <t>Alsóújlak</t>
  </si>
  <si>
    <t>Andrásfa</t>
  </si>
  <si>
    <t>Apátistvánfalva</t>
  </si>
  <si>
    <t>Bajánsenye</t>
  </si>
  <si>
    <t>A képviselő-testület elmulasztotta a nem közművel összegyűjttött háztartási szennyvíz begyűjtését szabályozó helyi önkormányzati rendelet megalkotását - A vízgazdálkodásról szóló 1995. évi LVII. törvény (a továbbiakban: Vgt.) 45. § (6) bekezdés, 4. § (2) bekezdés d) pont, 44/C. § (1)-(2) bekezdés, 2010. évi CXXX. törvény (a továbbiakban: Jat.) 5. § (4) bekezdés.</t>
  </si>
  <si>
    <t>Balogunyom</t>
  </si>
  <si>
    <t>Bejcgyertyános</t>
  </si>
  <si>
    <t>Bérbaltavár</t>
  </si>
  <si>
    <t>SZMSZ megalkotására, felülvizsgálatára az alakuló, vagy az azt követó ülésen nem került sor - A Magyarország helyi önkormányzatairól szóló 2011. évi CLXXXIX. törvény (a továbbiakban: Mötv.)  43. § (3) bekezdés.</t>
  </si>
  <si>
    <t>Boba</t>
  </si>
  <si>
    <t>Borgáta</t>
  </si>
  <si>
    <t>Bozsok</t>
  </si>
  <si>
    <t>Bozzai</t>
  </si>
  <si>
    <t>Bő</t>
  </si>
  <si>
    <t>Bögöt</t>
  </si>
  <si>
    <t>Bögöte</t>
  </si>
  <si>
    <t>Bucsu</t>
  </si>
  <si>
    <t>Bük</t>
  </si>
  <si>
    <t>Cák</t>
  </si>
  <si>
    <t>Celldömölk</t>
  </si>
  <si>
    <t>Chernelházadamonya</t>
  </si>
  <si>
    <t>Csákánydoroszló</t>
  </si>
  <si>
    <t>Csánig</t>
  </si>
  <si>
    <t>A hulladékgazdálkodásról szóló rendelet (a továbbiakban: Rendelet) a közszolgáltatásra vonatkozó szerződés egyes tartalmi elemeire vonatkozóan nem tartalmaz rendelkezéseket - Vgt. 44/C. § (2) bekezdés c) pont; 
A képviselő-testület nem állapította meg az ingatlantulajdonost terhelő díj legmagasabb mértékét - Vgt. 44/C § (2) bekezdés e) pont;
Nem rendelkezik a hulladékgazdálkodási közszolgáltatással összefüggő személyes adatok kezeléséről - Vgt. 44/C. § (2) bekezdés g) pont</t>
  </si>
  <si>
    <t>Csehi</t>
  </si>
  <si>
    <t>Csehimindszent</t>
  </si>
  <si>
    <t>SZMSZ megalkotására, felülvizsgálatára az alakuló, vagy az azt követó ülésen nem került sor -Mötv. 43. § (3) bekezdés.</t>
  </si>
  <si>
    <t>Csempeszkopács</t>
  </si>
  <si>
    <t>Csénye</t>
  </si>
  <si>
    <t>SZMSZ megalkotására, felülvizsgálatára az alakuló, vagy az azt követó ülésen nem került sor - Mötv. 43. § (3) bekezdés.</t>
  </si>
  <si>
    <t>Csepreg</t>
  </si>
  <si>
    <t>Csipkerek</t>
  </si>
  <si>
    <t>Csönge</t>
  </si>
  <si>
    <t>Csörötnek</t>
  </si>
  <si>
    <t>Daraboshegy</t>
  </si>
  <si>
    <t>Dozmat</t>
  </si>
  <si>
    <t>Döbörhegy</t>
  </si>
  <si>
    <t>Döröske</t>
  </si>
  <si>
    <t>Duka</t>
  </si>
  <si>
    <t>Egervölgy</t>
  </si>
  <si>
    <t>Egyházashetye</t>
  </si>
  <si>
    <t>Egyházashollós</t>
  </si>
  <si>
    <t>Egyházasrádóc</t>
  </si>
  <si>
    <t xml:space="preserve">A képviselő-testület nem tartott közmeghallgatást - Mötv. 54. § </t>
  </si>
  <si>
    <t>Felsőcsatár</t>
  </si>
  <si>
    <t xml:space="preserve">A jegyzőkönyvek jelentős késéssel való megküldése  - KIM rendelet 2. § </t>
  </si>
  <si>
    <t>Felsőjánosfa</t>
  </si>
  <si>
    <t>A képviselő-testület elmulasztotta a nem közművel összegyűjttött háztartási szennyvíz begyűjtését szabályozó helyi önkormányzati rendelet megalkotását - Vgt. 45. § (6) bekezdés, 4. § (2) bekezdés d) pont, 44/C. § (1)-(2) bekezdés, Jat. 5. § (4) bekezdés.</t>
  </si>
  <si>
    <t>Felsőmarác</t>
  </si>
  <si>
    <t>A képviselő-testület elmulasztotta a nem közművel összegyűjttött háztartási szennyvíz begyűjtését szabályozó helyi önkormányzati rendelet megalkotását - Vgt. 4. § (2) bekezdés d) pont;
Költségvetési rendeletét nem alkotta meg határidőben - Az államháztartásról szóló 2011. évi CXCV. törvény (a továbbiakban: Áht.) 24. § (1) és (3) bekezdés.</t>
  </si>
  <si>
    <t>Felsőszölnök</t>
  </si>
  <si>
    <t>Gasztony</t>
  </si>
  <si>
    <t>Gencsapáti</t>
  </si>
  <si>
    <t>Gérce</t>
  </si>
  <si>
    <t>Gersekarát</t>
  </si>
  <si>
    <t>Gór</t>
  </si>
  <si>
    <t>Gyanógeregye</t>
  </si>
  <si>
    <t>Gyöngyösfalu</t>
  </si>
  <si>
    <t>Győrvár</t>
  </si>
  <si>
    <t>Halastó</t>
  </si>
  <si>
    <t>Halogy</t>
  </si>
  <si>
    <t>Harasztifalu</t>
  </si>
  <si>
    <t>Hegyfalu</t>
  </si>
  <si>
    <t>Hegyháthodász</t>
  </si>
  <si>
    <t>Hegyhátsál</t>
  </si>
  <si>
    <t>Hegyhátszentjakab</t>
  </si>
  <si>
    <t>Hegyhátszentmárton</t>
  </si>
  <si>
    <t>Költségvetési rendeletét nem alkotta meg határidőben - Áht. 24. § (1) és (3) bekezdés.</t>
  </si>
  <si>
    <t>Hegyhátszentpéter</t>
  </si>
  <si>
    <t>Horvátlövő</t>
  </si>
  <si>
    <t>Horvátzsidány</t>
  </si>
  <si>
    <t>Hosszúpereszteg</t>
  </si>
  <si>
    <t>Ikervár</t>
  </si>
  <si>
    <t>Iklanberény</t>
  </si>
  <si>
    <t>Ispánk</t>
  </si>
  <si>
    <t>Ivánc</t>
  </si>
  <si>
    <t>Ják</t>
  </si>
  <si>
    <t>Jákfa</t>
  </si>
  <si>
    <t xml:space="preserve">
A képviselő-testület a Rendeletben nem határozta meg annak a működési területnek a határait, amelyen belül a közszolgáltató a közszolgáltatást rendszeresen ellátni köteles, és az ártalmatlanítás céljából történő átadási helyet - Vgt. 44/C § (2) bekezdés b) pont;
A Rendelet a közszolgáltatásra vonatkozó szerződés egyes tartalmi elemeire vonatkozóan nem tartalmaz rendelkezéseket - Vgt. 44/C. § (2) bekezdés c) pont; 
A képviselő-testület nem állapította meg az ingatlantulajdonost terhelő díj legmagasabb mértékét - Vgt. 44/C § (2) bekezdés e) pont;
Nem rendelkezik a hulladékgazdálkodási közszolgáltatással összefüggő személyes adatok kezeléséről - Vgt. 44/C. § (2) bekezdés g) pont</t>
  </si>
  <si>
    <t>Jánosháza</t>
  </si>
  <si>
    <t>Káld</t>
  </si>
  <si>
    <t>Kám</t>
  </si>
  <si>
    <t>Karakó</t>
  </si>
  <si>
    <t>Katafa</t>
  </si>
  <si>
    <t>Keléd</t>
  </si>
  <si>
    <t>Kemeneskápolna</t>
  </si>
  <si>
    <t>Kemenesmagasi</t>
  </si>
  <si>
    <t>A képviselő-testület a 2014. évben nem tartott közmeghallgatást - Mötv. 54. §</t>
  </si>
  <si>
    <t>Kemenesmihályfa</t>
  </si>
  <si>
    <t>Kemenespálfa</t>
  </si>
  <si>
    <t>Kemenessömjén</t>
  </si>
  <si>
    <t>Kemenesszentmárton</t>
  </si>
  <si>
    <t>Kemestaródfa</t>
  </si>
  <si>
    <t>Kenéz</t>
  </si>
  <si>
    <t>Kenyeri</t>
  </si>
  <si>
    <t>Kercaszomor</t>
  </si>
  <si>
    <t>Kerkáskápolna</t>
  </si>
  <si>
    <t>Kétvölgy</t>
  </si>
  <si>
    <t>Kisrákos</t>
  </si>
  <si>
    <t>Kissomlyó</t>
  </si>
  <si>
    <t>Kisunyom</t>
  </si>
  <si>
    <t>Kiszsidány</t>
  </si>
  <si>
    <t>Kondorfa</t>
  </si>
  <si>
    <t>Köcsk</t>
  </si>
  <si>
    <t>Körmend</t>
  </si>
  <si>
    <t>Kőszeg</t>
  </si>
  <si>
    <t>Kőszegdoroszló</t>
  </si>
  <si>
    <t>Kőszegpaty</t>
  </si>
  <si>
    <t>Kőszegszerdahely</t>
  </si>
  <si>
    <t>Lócs</t>
  </si>
  <si>
    <t>Lukácsháza</t>
  </si>
  <si>
    <t>Magyarlak</t>
  </si>
  <si>
    <t>Magyarnádalja</t>
  </si>
  <si>
    <t>Magyarszecsőd</t>
  </si>
  <si>
    <t>Magyarszombatfa</t>
  </si>
  <si>
    <t>Meggyeskovácsi</t>
  </si>
  <si>
    <t>Megyehid</t>
  </si>
  <si>
    <t>Mersevát</t>
  </si>
  <si>
    <t>Mesterháza</t>
  </si>
  <si>
    <t>Mesteri</t>
  </si>
  <si>
    <t>Meszlen</t>
  </si>
  <si>
    <t>Mikosszéplak</t>
  </si>
  <si>
    <t>Molnaszecsőd</t>
  </si>
  <si>
    <t>Nádasd</t>
  </si>
  <si>
    <t>Nagygeresd</t>
  </si>
  <si>
    <t>Nagykölked</t>
  </si>
  <si>
    <t>Nagymizdó</t>
  </si>
  <si>
    <t>Nagyrákos</t>
  </si>
  <si>
    <t>Nagysimonyi</t>
  </si>
  <si>
    <t>Nagytilaj</t>
  </si>
  <si>
    <t>Nárai</t>
  </si>
  <si>
    <t>Narda</t>
  </si>
  <si>
    <t>Nemesbőd</t>
  </si>
  <si>
    <t>Nemescsó</t>
  </si>
  <si>
    <t>Nemeskeresztúr</t>
  </si>
  <si>
    <t>Nemeskocs</t>
  </si>
  <si>
    <t>Nemeskolta</t>
  </si>
  <si>
    <t>Nemesládony</t>
  </si>
  <si>
    <t>Nemesmedves</t>
  </si>
  <si>
    <t>Nemesrempehollós</t>
  </si>
  <si>
    <t>Nick</t>
  </si>
  <si>
    <t xml:space="preserve">
A Rendelet hulladékgazdálkodási bírságra vonatkozó szabályokat tartalmaz - A hulladékról szóló 2012. évi CLXXXV. törvény (a továbbiakban: Ht.)</t>
  </si>
  <si>
    <t>Nyőgér</t>
  </si>
  <si>
    <t>Olaszfa</t>
  </si>
  <si>
    <t>Ólmod</t>
  </si>
  <si>
    <t>Orfalu</t>
  </si>
  <si>
    <t>A képviselő-testületi ülések településen kívüli helyszíne jogszabálysértő - Mötv. 2. § (2) bekezdés, Mötv. 46. § (1) bekezdés.</t>
  </si>
  <si>
    <t>Ostffyasszonyfa</t>
  </si>
  <si>
    <t>Oszkó</t>
  </si>
  <si>
    <t>Ölbő</t>
  </si>
  <si>
    <t xml:space="preserve">
A képviselő-testület nem állapította meg az ingatlantulajdonost terhelő díj legmagasabb mértékét - Vgt. 44/C § (2) bekezdés e) pont;
Nem rendelkezik a hulladékgazdálkodási közszolgáltatással összefüggő személyes adatok kezeléséről - Vgt. 44/C. § (2) bekezdés g) pont.</t>
  </si>
  <si>
    <t>Őrimagyarósd</t>
  </si>
  <si>
    <t>Őriszentpéter</t>
  </si>
  <si>
    <t>Pácsony</t>
  </si>
  <si>
    <t>Pankasz</t>
  </si>
  <si>
    <t>Pápoc</t>
  </si>
  <si>
    <t>Pecöl</t>
  </si>
  <si>
    <t>SZMSZ megalkotása, felülvizsgálata az alakuló, vagy az azt követó ülésen elmaradt - Mötv.  43. § (3) bekezdés.;
A képviselő-testület elmulasztotta a nem közművel összegyűjttött háztartási szennyvíz begyűjtését szabályozó helyi önkormányzati rendelet megalkotását - Vgt. 4. § (2) bekezdés d) pont.</t>
  </si>
  <si>
    <t>Perenye</t>
  </si>
  <si>
    <t>Peresznye</t>
  </si>
  <si>
    <t>Petőmihályfa</t>
  </si>
  <si>
    <t>Pinkamindszent</t>
  </si>
  <si>
    <t>Pornóapáti</t>
  </si>
  <si>
    <t>Porpác</t>
  </si>
  <si>
    <t>Pósfa</t>
  </si>
  <si>
    <t>Pusztacsó</t>
  </si>
  <si>
    <t>Püspökmolnári</t>
  </si>
  <si>
    <t>Rábagyarmat</t>
  </si>
  <si>
    <t>Rábahidvég</t>
  </si>
  <si>
    <t>Rábapaty</t>
  </si>
  <si>
    <t>A képviselő-testület a Rendeletben nem határozta meg annak a működési területnek a határait, amelyen belül a közszolgáltató a közszolgáltatást rendszeresen ellátni köteles, és az ártalmatlanítás céljából történő átadási helyet - Vgt. 44/C § (2) bekezdés b) pont;
A Rendelet a közszolgáltatásra vonatkozó szerződés egyes tartalmi elemeire vonatkozóan nem tartalmaz rendelkezéseket - Vgt. 44/C. § (2) bekezdés c) pont; 
A képviselő-testület nem állapította meg az ingatlantulajdonost terhelő díj legmagasabb mértékét - Vgt. 44/C § (2) bekezdés e) pont;</t>
  </si>
  <si>
    <t>Rábatöttös</t>
  </si>
  <si>
    <t>Rádóckölked</t>
  </si>
  <si>
    <t>Rátót</t>
  </si>
  <si>
    <t>Répcelak</t>
  </si>
  <si>
    <t>Nem rendelkezik a hulladékgazdálkodási közszolgáltatással összefüggő személyes adatok kezeléséről - Vgt. 44/C. § (2) bekezdés g) pont;
A Rendelet hulladékgazdálkodási bírságra vonatkozó szabályokat tartalmaz - Ht.</t>
  </si>
  <si>
    <t>Répceszentgyörgy</t>
  </si>
  <si>
    <t>Rönök</t>
  </si>
  <si>
    <t>Rum</t>
  </si>
  <si>
    <t>Sajtoskál</t>
  </si>
  <si>
    <t>Salköveskút</t>
  </si>
  <si>
    <t>Sárfimizdó</t>
  </si>
  <si>
    <t>Sárvár</t>
  </si>
  <si>
    <t>Sé</t>
  </si>
  <si>
    <t>Simaság</t>
  </si>
  <si>
    <t>Sitke</t>
  </si>
  <si>
    <t>Sorkifalud</t>
  </si>
  <si>
    <t>Sorkikápolna</t>
  </si>
  <si>
    <t>Sorokpolány</t>
  </si>
  <si>
    <t>Sótony</t>
  </si>
  <si>
    <t>Söpte</t>
  </si>
  <si>
    <t>Szaknyér</t>
  </si>
  <si>
    <t>Szakonyfalu</t>
  </si>
  <si>
    <t>Szalafő</t>
  </si>
  <si>
    <t>A képviselő-testület elmulasztotta a nem közművel összegyűjttött háztartási szennyvíz begyűjtését szabályozó helyi önkormányzati rendelet megalkotását - Vgt. 45. § (6) bekezdés, 4. § (2) bekezdés d) pont, 44/C. § (1)-(2) bekezdés, 2010. évi CXXX. törvény (Jat.) 5. § (4) bekezdés.</t>
  </si>
  <si>
    <t>Szarvaskend</t>
  </si>
  <si>
    <t>Szatta</t>
  </si>
  <si>
    <t>Szeleste</t>
  </si>
  <si>
    <t>Szemenye</t>
  </si>
  <si>
    <t>Szentgotthárd</t>
  </si>
  <si>
    <t>Szentpéterfa</t>
  </si>
  <si>
    <t>Szergény</t>
  </si>
  <si>
    <t>Szombathely</t>
  </si>
  <si>
    <t>Szőce</t>
  </si>
  <si>
    <t>Tanakajd</t>
  </si>
  <si>
    <t>Táplánszentkereszt</t>
  </si>
  <si>
    <t>Telekes</t>
  </si>
  <si>
    <t>Tokorcs</t>
  </si>
  <si>
    <t>Tompaládony</t>
  </si>
  <si>
    <t>Tormásliget</t>
  </si>
  <si>
    <t>Torony</t>
  </si>
  <si>
    <t>Tömörd</t>
  </si>
  <si>
    <t>Uraiújfalu</t>
  </si>
  <si>
    <t>A Rendelet a közszolgáltatásra vonatkozó szerződés egyes tartalmi elemeire vonatkozóan nem tartalmaz rendelkezéseket - Vgt. 44/C. § (2) bekezdés c) pont; 
t. 44/C § (2) bekezdés e) pont;
Nem rendelkezik a hulladékgazdálkodási közszolgáltatással összefüggő személyes adatok kezeléséről - Vgt. 44/C. § (2) bekezdés g) pont
A Rendelet hulladékgazdálkodási bírságra vonatkozó szabályokat tartalmaz - Ht.
A Rendelet szabálysértési rendelkezéseket tartalmaz - A szabálysértésekről, a szabálysértési eljárásról, és a szabálysértési nyilvántartási rendszerről szóló 2012. évi II. törvény (a továbbiakban: Szabs. tv.) 254. § (2) bekezdés</t>
  </si>
  <si>
    <t>Vámoscsalád</t>
  </si>
  <si>
    <t>Vasalja</t>
  </si>
  <si>
    <t>Vásárosmiske</t>
  </si>
  <si>
    <t>Vasasszonyfa</t>
  </si>
  <si>
    <t>Vasegerszeg</t>
  </si>
  <si>
    <t>Vashosszúfalu</t>
  </si>
  <si>
    <t>Vaskeresztes</t>
  </si>
  <si>
    <t>Vassurány</t>
  </si>
  <si>
    <t>Vasszécseny</t>
  </si>
  <si>
    <t>A polgármester az építési engedélyt nem ismertette a képviselő-testület előtt, így az nem élehetett jogorvoslati jogával, hatáskörét nem gyakorolhatta - Mötv. 41. § (3) bekezdés</t>
  </si>
  <si>
    <t>Vasszentmihály</t>
  </si>
  <si>
    <t>Vasszilvágy</t>
  </si>
  <si>
    <t>Vasvár</t>
  </si>
  <si>
    <t>Vát</t>
  </si>
  <si>
    <t>Velem</t>
  </si>
  <si>
    <t>Velemér</t>
  </si>
  <si>
    <t>Vép</t>
  </si>
  <si>
    <t>Viszák</t>
  </si>
  <si>
    <t>Vönöck</t>
  </si>
  <si>
    <t>Zsédeny</t>
  </si>
  <si>
    <t>Zsennye</t>
  </si>
  <si>
    <t>Ábrahámhegy</t>
  </si>
  <si>
    <t>Adásztevel</t>
  </si>
  <si>
    <t>Adorjánháza</t>
  </si>
  <si>
    <t>2013.évi CCXXXVIII.tv. 34.§ (2); 36.§ (1); 92. §</t>
  </si>
  <si>
    <t>Ajka</t>
  </si>
  <si>
    <t>Alsóörs</t>
  </si>
  <si>
    <t xml:space="preserve">Mötv. 14. § (2), Htv. 35. §,  jat 2. § (4) bekezdés d) pontja, 32/2010. (XII. 31.) KIM rendelet 9. § (2), 61/2009. (XII. 14.) IRM rendelet 5. § (3) , 7. § (2), 41. § (4) , 44. § (4), 48. § és 79. § (1) </t>
  </si>
  <si>
    <t>Apácatorna</t>
  </si>
  <si>
    <t>Htv. 1/A. § (1)</t>
  </si>
  <si>
    <t>Aszófő</t>
  </si>
  <si>
    <t>Badacsonytomaj</t>
  </si>
  <si>
    <t>Badacsonytördemic</t>
  </si>
  <si>
    <t xml:space="preserve">Mötv. 74. § (1),  2012. évi CLXXXV. tv. 88. § (4) c) </t>
  </si>
  <si>
    <t>Bakonybél</t>
  </si>
  <si>
    <t>1995. évi LVII. tv. 45.§ (6)</t>
  </si>
  <si>
    <t>Bakonyjákó</t>
  </si>
  <si>
    <t>Bakonykoppány</t>
  </si>
  <si>
    <t xml:space="preserve">2012. évi CLXXXV. tv. 88. § (4) c) </t>
  </si>
  <si>
    <t>Bakonynána</t>
  </si>
  <si>
    <t>Bakonyoszlop</t>
  </si>
  <si>
    <t>Bakonypölöske</t>
  </si>
  <si>
    <t>Bakonyság</t>
  </si>
  <si>
    <t>Bakonyszentiván</t>
  </si>
  <si>
    <t>Bakonyszentkirály</t>
  </si>
  <si>
    <t>Bakonyszücs</t>
  </si>
  <si>
    <t>Bakonytamási</t>
  </si>
  <si>
    <t>Balatonakali</t>
  </si>
  <si>
    <t>Balatonakarattya</t>
  </si>
  <si>
    <t xml:space="preserve">2011. évi CLXXXIX. törvény, 2010. évi CXXX. törvény, 338/2011.(XII.29.) Korm.rendelet, 23/2012.(IV.25.) KIM rendelet; Mötv. 14. § (2); 2012. évi CLXXXV. tv. 88.§ (4) </t>
  </si>
  <si>
    <t>Balatonalmádi</t>
  </si>
  <si>
    <t>Balatoncsicsó</t>
  </si>
  <si>
    <t xml:space="preserve">Htv. 35. §,  jat 2. § (1), Jat. 2. § (4) 
bekezdés d) pontja, 61/2009. (XII. 14.) 
IRM rendelet 5. § (2), 7. § (2) és (4), 21. § 
(5), 40. § (1), 52. § (3), 68. § (1) </t>
  </si>
  <si>
    <t>Balatonederics</t>
  </si>
  <si>
    <t>Htv. 88. § (4) bek. c)pont</t>
  </si>
  <si>
    <t>Balatonfőkajár</t>
  </si>
  <si>
    <t>Balatonfüred</t>
  </si>
  <si>
    <t>Mötv. 14. § (2), Htv. 35. §,  jat 2. § (4) bekezdés b) és d) pontja, 32/2010. (XII. 31.) KIM rendelet 9. § (2), 61/2009. (XII. 14.) IRM rendelet 6. § b) pontja, 7. § (2), 21. § (5), 37. § (1), 41. § (3), 52. § (2)-(3) és 128. §, Mötv. 43. § (3)</t>
  </si>
  <si>
    <t>Balatonfűzfő</t>
  </si>
  <si>
    <t>Mötv. 14. § (2); 2012. évi CLXXXV. tv. 88.§ (4) c)</t>
  </si>
  <si>
    <t>Balatonhenye</t>
  </si>
  <si>
    <t>Vgtv. 44/C. § (2)</t>
  </si>
  <si>
    <t>Balatonkenese</t>
  </si>
  <si>
    <t>Mötv. 14. § (2); Jat. 2. § (1).; Mötv. 64. § (1)-(2); 2013. évi CCXXXVIII. tv.</t>
  </si>
  <si>
    <t>Balatonrendes</t>
  </si>
  <si>
    <t>Balatonszepezd</t>
  </si>
  <si>
    <t>Htv. 35. §,  jat 2. § (4) bekezdés d) pont, 61/2009. (XII. 14.) IRM rendelet 5. § (2), 7. § (2) és (4), 21. § (5), 37. § (1) , 41. § (3) , 52. § (3)  és 68. § (1), Vgtv. 44/C. § (2)</t>
  </si>
  <si>
    <t>Balatonszőlős</t>
  </si>
  <si>
    <t xml:space="preserve">Htv. 88. § (4)  c), Mötv. 43. § (3), Vgtv. 44/C. § (2) </t>
  </si>
  <si>
    <t>Balatonudvari</t>
  </si>
  <si>
    <t>Bánd</t>
  </si>
  <si>
    <t xml:space="preserve">SZMSZ 15. § (8) és (9),az Mötv. 43. § (3), 57.§, 80. § (2) és (3) </t>
  </si>
  <si>
    <t>Barnag</t>
  </si>
  <si>
    <t>Bazsi</t>
  </si>
  <si>
    <t xml:space="preserve">Htv. 88. § (4)  c) , Mötv. 52. § (2) </t>
  </si>
  <si>
    <t>Béb</t>
  </si>
  <si>
    <t>2012. évi CLXXXV. tv. 88.§ (4) c)</t>
  </si>
  <si>
    <t>Békás</t>
  </si>
  <si>
    <t>Berhida</t>
  </si>
  <si>
    <t>Bodorfa</t>
  </si>
  <si>
    <t xml:space="preserve">Htv. 88. § (4)  c) </t>
  </si>
  <si>
    <t>Borszörcsök</t>
  </si>
  <si>
    <t>Mötv. 33. §; Jszr. 54. § (1)</t>
  </si>
  <si>
    <t>Borzavár</t>
  </si>
  <si>
    <t>Csabrendek</t>
  </si>
  <si>
    <t>Csajág</t>
  </si>
  <si>
    <t>Csehbánya</t>
  </si>
  <si>
    <t>Csesznek</t>
  </si>
  <si>
    <t>Csetény</t>
  </si>
  <si>
    <t>Mötv. 81. § és 82. §, Htv. 35. §,  jat 2. § (1) és (4) bekezdés d) pontja, 32/2010. (XII. 31.) KIM rendelet 9. § (2), 61/2009. (XII. 14.) IRM rendelet 5. § (3), 6. § b) pontja, 7. § (2), 21. § (5), 40. § (1)-(2) , 52. § (2)-(3), 128. § és 130. § (1)-(2), Htv. 88. § (4) bekezdés c) pontja, Mötv. 14.§ (2), Vgtv. 44/C. § (2), Mötv. 51. § (2)</t>
  </si>
  <si>
    <t>Csopak</t>
  </si>
  <si>
    <t>Csót</t>
  </si>
  <si>
    <t>Csögle</t>
  </si>
  <si>
    <t xml:space="preserve">Mötv. 14.§ (2); 2013.évi CCXXXVIII.tv.
34.§ (2); 36.§ (1); 92.§ </t>
  </si>
  <si>
    <t>Dabronc</t>
  </si>
  <si>
    <t>Dabrony</t>
  </si>
  <si>
    <t>1995.évi LVII.tv. 44/D.§ (5)</t>
  </si>
  <si>
    <t>Dáka</t>
  </si>
  <si>
    <t>Devecser</t>
  </si>
  <si>
    <t>2013. évi CCXXXVIII. tv.</t>
  </si>
  <si>
    <t>Doba</t>
  </si>
  <si>
    <t>Döbrönte</t>
  </si>
  <si>
    <t>Dörgicse</t>
  </si>
  <si>
    <t>Mötv. 43. § (3), Htv. 88. § (4) bekezdés
 c) pontja</t>
  </si>
  <si>
    <t>Dudar</t>
  </si>
  <si>
    <t>Egeralja</t>
  </si>
  <si>
    <t>2013.évi CCXXXVIII.tv. 34. § (2); 
36.§ (1); 92.§</t>
  </si>
  <si>
    <t>Egyházaskesző</t>
  </si>
  <si>
    <t>Eplény</t>
  </si>
  <si>
    <t>1995. évi LVII. 45. § (6)</t>
  </si>
  <si>
    <t>Farkasgyepű</t>
  </si>
  <si>
    <t>2012. évi CLXXXV. tv. 88.§ (4) c); Mötv. 52. § (2)</t>
  </si>
  <si>
    <t>Felsőörs</t>
  </si>
  <si>
    <t>Mötv. 33. §</t>
  </si>
  <si>
    <t>Ganna</t>
  </si>
  <si>
    <t>Gecse</t>
  </si>
  <si>
    <t>Gic</t>
  </si>
  <si>
    <t>Gógánfa</t>
  </si>
  <si>
    <t>Gyepükaján</t>
  </si>
  <si>
    <t>Gyulakeszi</t>
  </si>
  <si>
    <t>Hajmáskér</t>
  </si>
  <si>
    <t xml:space="preserve">Njtv. 95. § (3) </t>
  </si>
  <si>
    <t>Halimba</t>
  </si>
  <si>
    <t>2012. évi CLXXXV. tv. 88. § (4) c)</t>
  </si>
  <si>
    <t>Hárskút</t>
  </si>
  <si>
    <t xml:space="preserve">Képviselő-testület Szervezeti és Működési Szabályzatról szóló 9/2013. (VII.4.) önkormányzati rendelet 12. § (2), 15. § (8) és (9), Mötv. 43. § (3) ,57. §,  80. § (2) és (3), az Önkormányzat vagyonáról, a vagyonnal való gazdálkodás egyes szabályairól szóló 8/2013.(VI.13.) rendelet 10. § (1) b), c) és d)  , Mötv. 52. § (1)  f)  </t>
  </si>
  <si>
    <t>Hegyesd</t>
  </si>
  <si>
    <t>Htv. 88. § (4) bekezdés c) pont</t>
  </si>
  <si>
    <t>Hegymagas</t>
  </si>
  <si>
    <t>Herend</t>
  </si>
  <si>
    <t xml:space="preserve">Jat. 3. §, Ket. 13. § (3) </t>
  </si>
  <si>
    <t>Hetyefő</t>
  </si>
  <si>
    <t>Hidegkút</t>
  </si>
  <si>
    <t>Homokbödöge</t>
  </si>
  <si>
    <t>Hosztót</t>
  </si>
  <si>
    <t>Iszkáz</t>
  </si>
  <si>
    <t>Jásd</t>
  </si>
  <si>
    <t>Kamond</t>
  </si>
  <si>
    <t>2013.évi CCXXXVIII.tv. 34.§ (2);
36.§ (1); 92.§</t>
  </si>
  <si>
    <t>Kapolcs</t>
  </si>
  <si>
    <t>Káptalanfa</t>
  </si>
  <si>
    <t>Káptalantóti</t>
  </si>
  <si>
    <t>Karakószörcsök</t>
  </si>
  <si>
    <t>2013.évi CCXXXVIII.tv.34.§ (2);
36.§ (1); 92.§</t>
  </si>
  <si>
    <t>Kékkút</t>
  </si>
  <si>
    <t>Kemeneshőgyész</t>
  </si>
  <si>
    <t>Kemenesszentpéter</t>
  </si>
  <si>
    <t>Kerta</t>
  </si>
  <si>
    <t>2013.évi CCXXXVIII.tv. 34.§ (2);
36.§ (1); 92.§; Mötv. 14.§ (2)</t>
  </si>
  <si>
    <t>Királyszentistván</t>
  </si>
  <si>
    <t>Kisapáti</t>
  </si>
  <si>
    <t>Kisberzseny</t>
  </si>
  <si>
    <t>Kiscsősz</t>
  </si>
  <si>
    <t>Kislőd</t>
  </si>
  <si>
    <t>Kispirit</t>
  </si>
  <si>
    <t>Kisszőlős</t>
  </si>
  <si>
    <t>Kolontár</t>
  </si>
  <si>
    <t>Kővágóörs</t>
  </si>
  <si>
    <t>Köveskál</t>
  </si>
  <si>
    <t>Mötv. 14. § (2), Vgtv. 44/C. § (2)</t>
  </si>
  <si>
    <t>Kup</t>
  </si>
  <si>
    <t>Külsővat</t>
  </si>
  <si>
    <t>Küngös</t>
  </si>
  <si>
    <t>Lesencefalu</t>
  </si>
  <si>
    <t>Htv. 88. § (4) c)</t>
  </si>
  <si>
    <t>Lesenceistvánd</t>
  </si>
  <si>
    <t>Lesencetomaj</t>
  </si>
  <si>
    <t>Litér</t>
  </si>
  <si>
    <t>Lókút</t>
  </si>
  <si>
    <t>Lovas</t>
  </si>
  <si>
    <t xml:space="preserve">Htv. 35. §,  jat 2. § (4) bekezdés d) pontja,  61/2009. (XII. 14.) IRM rendelet 5. § (2), 7. § (2) és (4), 21. §, 40. § (2), 41. § (4), 48. §, 79. § (1) és 128. §, Mötv. 49. § (2), 68/2013. (XII. 29.) NGM rendelet 2. § (1), Mötv. 57. § (1), Mötv. 46. § (2) bekezdésének b) pont, Mötv. 14.§ (2) </t>
  </si>
  <si>
    <t>Lovászpatona</t>
  </si>
  <si>
    <t>Magyargencs</t>
  </si>
  <si>
    <t>Magyarpolány</t>
  </si>
  <si>
    <t>Malomsok</t>
  </si>
  <si>
    <t>Marcalgergelyi</t>
  </si>
  <si>
    <t>Marcaltő</t>
  </si>
  <si>
    <t>Márkó</t>
  </si>
  <si>
    <t xml:space="preserve">SZMSZ 15. § (8) és (9), Mötv. 43. § (3) ,57. §,  80. § (2) és (3), Mötv. 52. § (1) f),az államháztartáson kívüli forrás átvételére és átadására vonatkozó szabályokról szóló 1/2014.(I.22.) ör 2. § (2)  c), 3. § (1), 3. § (3)  c) és d) </t>
  </si>
  <si>
    <t>Megyer</t>
  </si>
  <si>
    <t>Mencshely</t>
  </si>
  <si>
    <t xml:space="preserve">Ör. rendelet 7/2014.(VIII.29.) 2. § (2)  c) ,  3. § (1) ,  3. § (3)  d) </t>
  </si>
  <si>
    <t>Mezőlak</t>
  </si>
  <si>
    <t>Mihályháza</t>
  </si>
  <si>
    <t>Mindszentkálla</t>
  </si>
  <si>
    <t>Monostorapáti</t>
  </si>
  <si>
    <t>Monoszló</t>
  </si>
  <si>
    <t>Mötv. 81. § és 82. §, Htv. 35. §,  jat 2. § (1) és (4) bekezdés d) pont, 61/2009. (XII. 14.) IRM rendelet 5. § (2), 6. § b) pont, 7. § (2) és (4) bekezdés, 44. § (4) bekezdés, 52. § (2)-(3) és 68. § (1), Vgtv. 44/C. § (2)</t>
  </si>
  <si>
    <t>Nagyacsád</t>
  </si>
  <si>
    <t>Nagyalásony</t>
  </si>
  <si>
    <t>2012. évi CLXXXV. tv. 88.§ (4) c);
1995.évi LVII.tv. 44/D.§ (5); Mötv. 52.§ 
(1) f); 9/2013.(XI.15.)Ör. 3.§ (1),(3)</t>
  </si>
  <si>
    <t>Nagydém</t>
  </si>
  <si>
    <t>Mötv. 74.§ (1), 2012. évi CLXXXV. tv. 88.§ (4) c)</t>
  </si>
  <si>
    <t>Nagyesztergár</t>
  </si>
  <si>
    <t>Mötv. 14.§ (2)</t>
  </si>
  <si>
    <t>Nagygyimót</t>
  </si>
  <si>
    <t>Nagypirit</t>
  </si>
  <si>
    <t>Nagytevel</t>
  </si>
  <si>
    <t>Nagyvázsony</t>
  </si>
  <si>
    <t>Mötv. 82. § (3) , Mötv. 52. § (1)  f) , a államháztartáson kívüli forrás átvételére és átadására vonatkozó szabályokról szóló  4/2014.(III.14.) ör 3. § (1) , 3. § (3) c) és d), Mötv. 33. §</t>
  </si>
  <si>
    <t>Nemesgörzsöny</t>
  </si>
  <si>
    <t>Nemesgulács</t>
  </si>
  <si>
    <t>Mötv. 14. § (2), 2012. évi CLXXXV. tv. 88. § (4)</t>
  </si>
  <si>
    <t>Nemeshany</t>
  </si>
  <si>
    <t>Nemesszalók</t>
  </si>
  <si>
    <t>Mötv. 14. § (2), 1993. évi III. tv. 62. § (2), 92. § (1)-(2), 2012. évi CLXXXV. tv. 88. § (4)</t>
  </si>
  <si>
    <t>Nemesvámos</t>
  </si>
  <si>
    <t>Nemesvita</t>
  </si>
  <si>
    <t>Németbánya</t>
  </si>
  <si>
    <t>Nóráp</t>
  </si>
  <si>
    <t>Noszlop</t>
  </si>
  <si>
    <t>2013.évi CCXXXVIII.tv.; Mötv.14.§ (2)</t>
  </si>
  <si>
    <t>Nyárád</t>
  </si>
  <si>
    <t>2012. évi CLXXXV. tv. 88.§ (4) c);</t>
  </si>
  <si>
    <t>Nyirád</t>
  </si>
  <si>
    <t>Óbudavár</t>
  </si>
  <si>
    <t>Htv. 35. §,  jat 2. § (1) és (4) bekezdés d) pont, 61/2009. (XII. 14.) IRM rendelet 5. § (2), 6. § b) pont, 7. § (2), 21. § (5), 40. § (1) és 52. § (3)</t>
  </si>
  <si>
    <t>Olaszfalu</t>
  </si>
  <si>
    <t>Oroszi</t>
  </si>
  <si>
    <t>Öcs</t>
  </si>
  <si>
    <t xml:space="preserve">2012. évi CLXXXV. Tv. 88. § (4) c); Mötv. 14. § (2) </t>
  </si>
  <si>
    <t>Örvényes</t>
  </si>
  <si>
    <t>Ősi</t>
  </si>
  <si>
    <t>Htv. 35. §, Jat. 5. § (4), jat 2. § (1) és (4) bekezdés d) pontja, 32/2010. (XII. 31.) KIM rendelet 9. § (2), 61/2009. (XII. 14.) IRM rendelet 2. §, 5. § (2) , 7. § (2) és (4), 21. § (5), 37. § (1), 41. § (3), 52. § (2)-(3) és 48. §, Mötv. 14. § (2), Vgtv. 44/C. § (2)</t>
  </si>
  <si>
    <t>Öskü</t>
  </si>
  <si>
    <t>Paloznak</t>
  </si>
  <si>
    <t xml:space="preserve">Htv. 35. §,  jat 2. § (4) bekezdés d) pontja,  61/2009. (XII. 14.) IRM rendelet 7. § (2) és (4) és 68. § (3), 37. § (1), 3. § (2), 48. §, 49. (1), Mötv. 49. § (2), 68/2013. (XII. 29.) NGM rendelet 2. § (1), Mötv. 57. § (1), Mötv. 46. § (2) bekezdésének b) pont, Mötv. 14.§ (2) </t>
  </si>
  <si>
    <t>Pápa</t>
  </si>
  <si>
    <t>Pápadereske</t>
  </si>
  <si>
    <t>Pápakovácsi</t>
  </si>
  <si>
    <t>Pápasalamon</t>
  </si>
  <si>
    <t>Pápateszér</t>
  </si>
  <si>
    <t>Papkeszi</t>
  </si>
  <si>
    <t>Ht. 35. § (1) c) és f) pontja; Ht. 2. § (1) 5. és 6. pontja</t>
  </si>
  <si>
    <t>Pécsely</t>
  </si>
  <si>
    <t>Htv. 88. § (4)  c), Mötv. 43. § (3), Htv. 35. §,  jat 2. § (4) bekezdés d) pontja, 5. § (4)  32/2010. (XII. 31.) KIM rendelet 9. § (2), 61/2009. (XII. 14.) IRM rendelet 52. § (2)-(3)</t>
  </si>
  <si>
    <t>Pénzesgyőr</t>
  </si>
  <si>
    <t>Pétfürdő</t>
  </si>
  <si>
    <t>Porva</t>
  </si>
  <si>
    <t>Pula</t>
  </si>
  <si>
    <t>Pusztamiske</t>
  </si>
  <si>
    <t>Raposka</t>
  </si>
  <si>
    <t>Révfülöp</t>
  </si>
  <si>
    <t>Vnytv. 4. § d)</t>
  </si>
  <si>
    <t>Rigács</t>
  </si>
  <si>
    <t>Salföld</t>
  </si>
  <si>
    <t>Sáska</t>
  </si>
  <si>
    <t>Sóly</t>
  </si>
  <si>
    <t>Somlójenő</t>
  </si>
  <si>
    <t>2012. évi CLXXXV. tv. 88.§ (4) c); Njtv. 103. § (3) 
Mötv.33.§;  Jszr. 54. § (1)</t>
  </si>
  <si>
    <t>Somlószőlős</t>
  </si>
  <si>
    <t>2012. évi CLXXXV. tv. 88.§ (4) c); 
Mötv.33.§;  Jszr. 54. § (1)</t>
  </si>
  <si>
    <t>Somlóvásárhely</t>
  </si>
  <si>
    <t>2012. évi CLXXXV. tv. 88.§ (4) c);
Mötv.33.§; Jszr. 54. § (1)</t>
  </si>
  <si>
    <t>Somlóvecse</t>
  </si>
  <si>
    <t>Sümeg</t>
  </si>
  <si>
    <t xml:space="preserve">Mötv. 41. § (4) és (9) </t>
  </si>
  <si>
    <t>Sümegprága</t>
  </si>
  <si>
    <t>Szápár</t>
  </si>
  <si>
    <t>Htv. 35. §, Jat. 5. § (4), jat 2. § (1), (5) és (4) bekezdés d) pontja, 32/2010. (XII. 31.) 
KIM rendelet 9. § (2), 61/2009. (XII. 14.) 
IRM rendelet 7. § (2), 40. § (1),(2) és (3) és 52. § (2)-(3), Htv. 88. § (4)  b) és c), Vgtv. 44/C. § (2), Mötv. 57. § (1), Mötv. 156. § (3)</t>
  </si>
  <si>
    <t>Szentantalfa</t>
  </si>
  <si>
    <t>Htv. 35. §,  jat 2. § (1) és (4) bekezdés d) pont, 61/2009. (XII. 14.) IRM rendelet 5. § (2), 6. § b) pont, 7. § (2), 21. § (5), 40. § (1) és 52. § (3), Htv. 88. § (4) bekezdés c) pont</t>
  </si>
  <si>
    <t>Szentbékkálla</t>
  </si>
  <si>
    <t>Szentgál</t>
  </si>
  <si>
    <t>Mötv. 14. § (2)</t>
  </si>
  <si>
    <t>Szentimrefalva</t>
  </si>
  <si>
    <t>Szentjakabfa</t>
  </si>
  <si>
    <t>Szentkirályszabadja</t>
  </si>
  <si>
    <t>2012. évi XC. törvény  13. § (3) , 1995. évi LVII. törvény 44/C. § , 2012. évi CLXXXV. törvény  2. § (1) 6. és 34.,35. § (1)  e) és f)</t>
  </si>
  <si>
    <t>Szigliget</t>
  </si>
  <si>
    <t>Szőc</t>
  </si>
  <si>
    <t>Tagyon</t>
  </si>
  <si>
    <t>Htv. 35. §,  jat 2. § (1) és (4) bekezdés d) pont, 61/2009. (XII. 14.) IRM rendelet 55. § (2), 6. § b) pont, 7. § (2), 21. § (5), 40. § (1) és 52. § (3), Htv. 88. § (4) bekezdés c) pont</t>
  </si>
  <si>
    <t>Takácsi</t>
  </si>
  <si>
    <t>Taliándörögd</t>
  </si>
  <si>
    <t>Tapolca</t>
  </si>
  <si>
    <t>Tés</t>
  </si>
  <si>
    <t>Tihany</t>
  </si>
  <si>
    <r>
      <t>Mötv. 49. § (2), Mötv. 46. § (2) 
bekezdésének b) és c) pont, 2013. évi 
CCXXXVIII. törvény,  jat 2. § (1) és (4) 
bekezdés d) pont, 61/2009. (XII. 14.) IRM 
rendelet 40. § (2), 7. § (2) és (4), 48. §, 
21. §, 5. §. (2)</t>
    </r>
    <r>
      <rPr>
        <sz val="12"/>
        <color indexed="8"/>
        <rFont val="Arial"/>
        <family val="2"/>
        <charset val="238"/>
      </rPr>
      <t xml:space="preserve"> </t>
    </r>
  </si>
  <si>
    <t>Tótvázsony</t>
  </si>
  <si>
    <t>Tüskevár</t>
  </si>
  <si>
    <t>Ugod</t>
  </si>
  <si>
    <t>Mötv. 74.§ (1)</t>
  </si>
  <si>
    <t>Ukk</t>
  </si>
  <si>
    <t>Úrkút</t>
  </si>
  <si>
    <t>Uzsa</t>
  </si>
  <si>
    <t>Mötv. 33. §, Jat. 2. §, Jszr. 2. §,</t>
  </si>
  <si>
    <t>Vanyola</t>
  </si>
  <si>
    <t>Várkesző</t>
  </si>
  <si>
    <t>2012. évi CLXXXV. tv. 88.§ (4)c)</t>
  </si>
  <si>
    <t>Városlőd</t>
  </si>
  <si>
    <t>Várpalota</t>
  </si>
  <si>
    <t>Mötv. 14.§ (2)bek., 2011. évi CXII. tv. 33.§ (1)</t>
  </si>
  <si>
    <t>Vaszar</t>
  </si>
  <si>
    <t>Vászoly</t>
  </si>
  <si>
    <t xml:space="preserve">Htv. 88. § (4)  c) , Mötv. 43. § (3) </t>
  </si>
  <si>
    <t>Veszprém</t>
  </si>
  <si>
    <t>Veszprémfajsz</t>
  </si>
  <si>
    <t>Veszprémgalsa</t>
  </si>
  <si>
    <t>Vid</t>
  </si>
  <si>
    <t>2012. évi CLXXXV. tv. 88.§ (4) c); 
Mötv. 14. § (2)</t>
  </si>
  <si>
    <t>Vigántpetend</t>
  </si>
  <si>
    <t>Htv. 88. § (4)  c)</t>
  </si>
  <si>
    <t>Vilonya</t>
  </si>
  <si>
    <t>Vinár</t>
  </si>
  <si>
    <t>1993. évi III. tv. 62. § (2), 92. § (1)-(2), 2012. évi CLXXXV. tv. 88. § (4)</t>
  </si>
  <si>
    <t>Vöröstó</t>
  </si>
  <si>
    <t>Zalaerdőd</t>
  </si>
  <si>
    <t>Zalagyömörő</t>
  </si>
  <si>
    <t>Zalahaláp</t>
  </si>
  <si>
    <t>Mötv. 14. § (2), Htv. 88. § (4) c)</t>
  </si>
  <si>
    <t>Zalameggyes</t>
  </si>
  <si>
    <t>Zalaszegvár</t>
  </si>
  <si>
    <t>Zánka</t>
  </si>
  <si>
    <t xml:space="preserve"> Mötv. 81. § és 82. §, Htv. 35. §,  jat 2. § (1) és (4) bekezdés d) pont, 61/2009. (XII. 14.) IRM rendelet 5. § (2), 6. § b) pontjának, 7. § (2) és (4), 52. § (2)-(3) és 68. § (1), Mötv. 14. § (2)</t>
  </si>
  <si>
    <t>Zirc</t>
  </si>
  <si>
    <t>Megyei Önkormányzat</t>
  </si>
  <si>
    <t xml:space="preserve">Njtv. 104. § (6) </t>
  </si>
  <si>
    <t xml:space="preserve">  </t>
  </si>
  <si>
    <t>Zala Megyei Önkormányzat</t>
  </si>
  <si>
    <t xml:space="preserve">Alibánfa </t>
  </si>
  <si>
    <t>Almásháza</t>
  </si>
  <si>
    <t>Alsónemesapáti</t>
  </si>
  <si>
    <t xml:space="preserve">Mötv. 52.§ (2) 
</t>
  </si>
  <si>
    <t xml:space="preserve">Alsópáhok </t>
  </si>
  <si>
    <t>Alsórajk</t>
  </si>
  <si>
    <t xml:space="preserve">Alsószenterzsébet </t>
  </si>
  <si>
    <t>Babosdöbréte</t>
  </si>
  <si>
    <t>Baglad</t>
  </si>
  <si>
    <t>Bagod</t>
  </si>
  <si>
    <t>Bak</t>
  </si>
  <si>
    <t>Baktüttös</t>
  </si>
  <si>
    <t>Mötv.134. §</t>
  </si>
  <si>
    <t>Balatongyörök</t>
  </si>
  <si>
    <t>Balatonmagyaród</t>
  </si>
  <si>
    <t>Bánokszentgyörgy</t>
  </si>
  <si>
    <t>Barlahida</t>
  </si>
  <si>
    <t>Batyk</t>
  </si>
  <si>
    <t>Bázakerettye</t>
  </si>
  <si>
    <t>Becsehely</t>
  </si>
  <si>
    <t>Becsvölgye</t>
  </si>
  <si>
    <t xml:space="preserve">Belezna </t>
  </si>
  <si>
    <t>Belsősárd</t>
  </si>
  <si>
    <t>Bezeréd</t>
  </si>
  <si>
    <t>Bocfölde</t>
  </si>
  <si>
    <t xml:space="preserve">Bocska </t>
  </si>
  <si>
    <t xml:space="preserve">Bókaháza </t>
  </si>
  <si>
    <t>Boncodfölde</t>
  </si>
  <si>
    <t>Borsfa</t>
  </si>
  <si>
    <t>Böde</t>
  </si>
  <si>
    <t>Bödeháza</t>
  </si>
  <si>
    <t xml:space="preserve">Börzönce </t>
  </si>
  <si>
    <t>Búcsúszentlászló</t>
  </si>
  <si>
    <t>Bucsuta</t>
  </si>
  <si>
    <t>Csapi</t>
  </si>
  <si>
    <t>Csatár</t>
  </si>
  <si>
    <t>Cserszegtomaj</t>
  </si>
  <si>
    <t>Csertalakos</t>
  </si>
  <si>
    <t xml:space="preserve">Csesztreg </t>
  </si>
  <si>
    <t>Csonkahegyhát</t>
  </si>
  <si>
    <t>Csöde</t>
  </si>
  <si>
    <t>Csömödér</t>
  </si>
  <si>
    <t>Csörnyeföld</t>
  </si>
  <si>
    <t>Mötv. 43.§ (3) és 51.§ (2); 
2011.évi CXII.tv. 1.melléklet</t>
  </si>
  <si>
    <t xml:space="preserve">Dióskál </t>
  </si>
  <si>
    <t>Dobri</t>
  </si>
  <si>
    <t>Dobronhegy</t>
  </si>
  <si>
    <t>Döbröce</t>
  </si>
  <si>
    <t>Dötk</t>
  </si>
  <si>
    <t xml:space="preserve">Egeraracsa </t>
  </si>
  <si>
    <t>Egervár</t>
  </si>
  <si>
    <t>Eszteregnye</t>
  </si>
  <si>
    <t xml:space="preserve">Esztergályhorváti </t>
  </si>
  <si>
    <t>Nektv. 107.§ (3); Nektv. 80. § (4)</t>
  </si>
  <si>
    <t>Felsőpáhok</t>
  </si>
  <si>
    <t>Felsőrajk</t>
  </si>
  <si>
    <t xml:space="preserve">Felsőszenterzsébet </t>
  </si>
  <si>
    <t xml:space="preserve">Fityeház </t>
  </si>
  <si>
    <t xml:space="preserve">Fűzvölgy </t>
  </si>
  <si>
    <t>Gáborjánháza</t>
  </si>
  <si>
    <t xml:space="preserve">Galambok </t>
  </si>
  <si>
    <t xml:space="preserve">Garabonc </t>
  </si>
  <si>
    <t>16/2002.(IV.10.) EüM rendelet 5.§ (2)</t>
  </si>
  <si>
    <t>Gellénháza</t>
  </si>
  <si>
    <t>Gelse</t>
  </si>
  <si>
    <t>Gelsesziget</t>
  </si>
  <si>
    <t>Gétye</t>
  </si>
  <si>
    <t xml:space="preserve">Gombosszeg </t>
  </si>
  <si>
    <t>Gosztola</t>
  </si>
  <si>
    <t>Gősfa</t>
  </si>
  <si>
    <t>Gutorfölde</t>
  </si>
  <si>
    <t>Gyenesdiás</t>
  </si>
  <si>
    <t>Gyűrűs</t>
  </si>
  <si>
    <t xml:space="preserve">Hagyárosbörönd </t>
  </si>
  <si>
    <t xml:space="preserve">Hahót </t>
  </si>
  <si>
    <t>Hernyék</t>
  </si>
  <si>
    <t>Hévíz</t>
  </si>
  <si>
    <t xml:space="preserve">Hosszúvölgy </t>
  </si>
  <si>
    <t xml:space="preserve">Homokkomárom </t>
  </si>
  <si>
    <t>Hottó</t>
  </si>
  <si>
    <t xml:space="preserve">Iborfia </t>
  </si>
  <si>
    <t>Iklódbördőce</t>
  </si>
  <si>
    <t>Kacorlak</t>
  </si>
  <si>
    <t>Kallósd</t>
  </si>
  <si>
    <t>Kálócfa</t>
  </si>
  <si>
    <t>Kányavár</t>
  </si>
  <si>
    <t>Karmacs</t>
  </si>
  <si>
    <t>Kávás</t>
  </si>
  <si>
    <t>Kehidakustány</t>
  </si>
  <si>
    <t>Kemendollár</t>
  </si>
  <si>
    <t>Keménfa</t>
  </si>
  <si>
    <t>Kerecseny</t>
  </si>
  <si>
    <t>Kerkabarabás</t>
  </si>
  <si>
    <t>Kerkafalva</t>
  </si>
  <si>
    <t xml:space="preserve">Kerkakutas </t>
  </si>
  <si>
    <t>Kerkaszentkirály</t>
  </si>
  <si>
    <t>Kerkateskánd</t>
  </si>
  <si>
    <t xml:space="preserve">Keszthely </t>
  </si>
  <si>
    <t>Kilimán</t>
  </si>
  <si>
    <t>Kisbucsa</t>
  </si>
  <si>
    <t>Kiscsehi</t>
  </si>
  <si>
    <t>Kisgörbő</t>
  </si>
  <si>
    <t>Nektv. 97.§</t>
  </si>
  <si>
    <t xml:space="preserve">Kiskutas </t>
  </si>
  <si>
    <t>Kispáli</t>
  </si>
  <si>
    <t>Kisrécse</t>
  </si>
  <si>
    <t>Kissziget</t>
  </si>
  <si>
    <t xml:space="preserve">Kistolmács </t>
  </si>
  <si>
    <t xml:space="preserve"> 1995. évi LVII. törvény 45. § (6) bekezdés</t>
  </si>
  <si>
    <t>Kisvsárhely</t>
  </si>
  <si>
    <t>Kozmadombja</t>
  </si>
  <si>
    <t>Kustánszeg</t>
  </si>
  <si>
    <t>Külsősárd</t>
  </si>
  <si>
    <t>Lakhegy</t>
  </si>
  <si>
    <t>Lasztonya</t>
  </si>
  <si>
    <t>Lendvadedes</t>
  </si>
  <si>
    <t>Ledvajakabfa</t>
  </si>
  <si>
    <t xml:space="preserve">Lenti </t>
  </si>
  <si>
    <t xml:space="preserve">Letenye </t>
  </si>
  <si>
    <t>Lickóvadamos</t>
  </si>
  <si>
    <t>Ligetfalva</t>
  </si>
  <si>
    <t>2012. évi CLXXXV. törvény 35. § (1)</t>
  </si>
  <si>
    <t>Lispeszentadorján</t>
  </si>
  <si>
    <t xml:space="preserve">Liszó </t>
  </si>
  <si>
    <t>Lovászi</t>
  </si>
  <si>
    <t xml:space="preserve">Magyarföld </t>
  </si>
  <si>
    <t>Magyarszentmiklós</t>
  </si>
  <si>
    <t xml:space="preserve">Magyarszerdahely </t>
  </si>
  <si>
    <t>Maróc</t>
  </si>
  <si>
    <t xml:space="preserve">Márokföld </t>
  </si>
  <si>
    <t>Miháld</t>
  </si>
  <si>
    <t>Mötv. 52.§ (2) bek.; 
23/2012.(IV.25.) KIM rendelet 2.§</t>
  </si>
  <si>
    <t>Mihályfa</t>
  </si>
  <si>
    <t>Mikekarácsonyfa</t>
  </si>
  <si>
    <t>Milejszeg</t>
  </si>
  <si>
    <t>Misefa</t>
  </si>
  <si>
    <t>Molnári</t>
  </si>
  <si>
    <t>Murakeresztúr</t>
  </si>
  <si>
    <t xml:space="preserve">Murarátka </t>
  </si>
  <si>
    <t>Muraszemenye</t>
  </si>
  <si>
    <t>Nagybakónak</t>
  </si>
  <si>
    <t>Nagygörbő</t>
  </si>
  <si>
    <t>Nagykanizsa</t>
  </si>
  <si>
    <t>Nagykapornak</t>
  </si>
  <si>
    <t xml:space="preserve">Nagykutas </t>
  </si>
  <si>
    <t xml:space="preserve">Nagylengyel </t>
  </si>
  <si>
    <t>Nagypáli</t>
  </si>
  <si>
    <t>Nagyrada</t>
  </si>
  <si>
    <t>16/2002. (IV.10.) EüM rendelet 5. § (2)</t>
  </si>
  <si>
    <t>Nagyrécse</t>
  </si>
  <si>
    <t>Nemesapáti</t>
  </si>
  <si>
    <t>Nektv. 97.§; Mötv. 52.§ (2)</t>
  </si>
  <si>
    <t>Nemesbük</t>
  </si>
  <si>
    <t>Nemeshetés</t>
  </si>
  <si>
    <t xml:space="preserve">Nemesnép </t>
  </si>
  <si>
    <t xml:space="preserve">Nemespátró </t>
  </si>
  <si>
    <t>Nemesrádó</t>
  </si>
  <si>
    <t>Nemessándorháza</t>
  </si>
  <si>
    <t>Nemesszentandrás</t>
  </si>
  <si>
    <t>Németfalu</t>
  </si>
  <si>
    <t>Nova</t>
  </si>
  <si>
    <t>Óhíd</t>
  </si>
  <si>
    <t>Oltárc</t>
  </si>
  <si>
    <t>Orbányosfa</t>
  </si>
  <si>
    <t xml:space="preserve">Ormándlak </t>
  </si>
  <si>
    <t xml:space="preserve">Orosztony </t>
  </si>
  <si>
    <t>Ortaháza</t>
  </si>
  <si>
    <t>Ozmánbük</t>
  </si>
  <si>
    <t xml:space="preserve">Pacsa </t>
  </si>
  <si>
    <t>Padár</t>
  </si>
  <si>
    <t>Páka</t>
  </si>
  <si>
    <t>Pakod</t>
  </si>
  <si>
    <t>Pálfiszeg</t>
  </si>
  <si>
    <t xml:space="preserve">Pat </t>
  </si>
  <si>
    <t>Pethőhenye</t>
  </si>
  <si>
    <t xml:space="preserve">Petrikeresztúr </t>
  </si>
  <si>
    <t>Petrivente</t>
  </si>
  <si>
    <t>Pókaszepetk</t>
  </si>
  <si>
    <t>Pórszombat</t>
  </si>
  <si>
    <t>Pölöske</t>
  </si>
  <si>
    <t xml:space="preserve">Pölöskefő </t>
  </si>
  <si>
    <t>Pördefölde</t>
  </si>
  <si>
    <t>Pötréte</t>
  </si>
  <si>
    <t>Pusztaapáti</t>
  </si>
  <si>
    <t>Pusztaederics</t>
  </si>
  <si>
    <t>Pusztamagyaród</t>
  </si>
  <si>
    <t>Pusztaszentlászló</t>
  </si>
  <si>
    <t xml:space="preserve">Ramocsa </t>
  </si>
  <si>
    <t>Resznek</t>
  </si>
  <si>
    <t>Rédics</t>
  </si>
  <si>
    <t>Rezi</t>
  </si>
  <si>
    <t>Rigyác</t>
  </si>
  <si>
    <t>Salomvár</t>
  </si>
  <si>
    <t>1990. évi C. törvény 6. § d)</t>
  </si>
  <si>
    <t xml:space="preserve">Sand </t>
  </si>
  <si>
    <t>Sárhida</t>
  </si>
  <si>
    <t xml:space="preserve">Sármellék </t>
  </si>
  <si>
    <t>Semjénháza</t>
  </si>
  <si>
    <t>Sénye</t>
  </si>
  <si>
    <t xml:space="preserve">Sormás </t>
  </si>
  <si>
    <t>Söjtör</t>
  </si>
  <si>
    <t xml:space="preserve">Surd </t>
  </si>
  <si>
    <t>Sümegcsehi</t>
  </si>
  <si>
    <t>Szalapa</t>
  </si>
  <si>
    <t>Szécsisziget</t>
  </si>
  <si>
    <t>Szentgyörgyvár</t>
  </si>
  <si>
    <t xml:space="preserve">Szentgyörgyvölgy </t>
  </si>
  <si>
    <t>Szentkozmadombja</t>
  </si>
  <si>
    <t>Mötv. 43. § (3); 
1995. évi LVII. törvény 44/C. § (1)</t>
  </si>
  <si>
    <t>Szentliszló</t>
  </si>
  <si>
    <t>Szentmargitfalva</t>
  </si>
  <si>
    <t>Szentpéterfölde</t>
  </si>
  <si>
    <t>Szentpéterúr</t>
  </si>
  <si>
    <t>Szepetnek</t>
  </si>
  <si>
    <t>Szijártóháza</t>
  </si>
  <si>
    <t>Szilvágy</t>
  </si>
  <si>
    <t>Tekenye</t>
  </si>
  <si>
    <t>Teskánd</t>
  </si>
  <si>
    <t>Tilaj</t>
  </si>
  <si>
    <t>Tófej</t>
  </si>
  <si>
    <t>Tormafölde</t>
  </si>
  <si>
    <t>Tornyiszentmiklós</t>
  </si>
  <si>
    <t>Tótszerdahely</t>
  </si>
  <si>
    <t>Tótszentmárton</t>
  </si>
  <si>
    <t>Türje</t>
  </si>
  <si>
    <t xml:space="preserve">Újudvar </t>
  </si>
  <si>
    <t>Valkonya</t>
  </si>
  <si>
    <t>Vállus</t>
  </si>
  <si>
    <t>Várfölde</t>
  </si>
  <si>
    <t>Várvölgy</t>
  </si>
  <si>
    <t>Vasboldogasszony</t>
  </si>
  <si>
    <t>Vaspör</t>
  </si>
  <si>
    <t>Vindornyafok</t>
  </si>
  <si>
    <t>Vindornyalak</t>
  </si>
  <si>
    <t>Vindornyaszőlős</t>
  </si>
  <si>
    <t xml:space="preserve">Vonyarcvashegy </t>
  </si>
  <si>
    <t>2010. évi XXXVIII. törvény 
19,20,58,59,60,63,64 §-ai</t>
  </si>
  <si>
    <t>Vöckönd</t>
  </si>
  <si>
    <t xml:space="preserve">Zajk </t>
  </si>
  <si>
    <t xml:space="preserve">Zalaapáti </t>
  </si>
  <si>
    <t xml:space="preserve"> 1990. évi  C. törvény 1/A. § </t>
  </si>
  <si>
    <t>Zalabaksa</t>
  </si>
  <si>
    <t>Zalabér</t>
  </si>
  <si>
    <t>Zalaboldogfa</t>
  </si>
  <si>
    <t>Zalacsány</t>
  </si>
  <si>
    <t>Zalacséb</t>
  </si>
  <si>
    <t>Zalaegerszeg</t>
  </si>
  <si>
    <t>Zalaháshágy</t>
  </si>
  <si>
    <t>Zalaigrice</t>
  </si>
  <si>
    <t>Zalakaros</t>
  </si>
  <si>
    <t>Zalaistvánd</t>
  </si>
  <si>
    <t>Zalakomár</t>
  </si>
  <si>
    <t>Zalaköveskút</t>
  </si>
  <si>
    <t>Zalalövő</t>
  </si>
  <si>
    <t>Zalamerenye</t>
  </si>
  <si>
    <t>Zalasárszeg</t>
  </si>
  <si>
    <t>Zalaszabar</t>
  </si>
  <si>
    <t>Zalaszántó</t>
  </si>
  <si>
    <t xml:space="preserve">Zalaszentbalázs </t>
  </si>
  <si>
    <t>Zalaszentgrót</t>
  </si>
  <si>
    <t>Mötv. 134.§ (1), 51.§ (2), 49.§ (1), 60.§;
Szoc.tv. 45.§</t>
  </si>
  <si>
    <t>Zalaszentgyörgy</t>
  </si>
  <si>
    <t xml:space="preserve">Zalaszentiván </t>
  </si>
  <si>
    <t xml:space="preserve">Zalaszentjakab </t>
  </si>
  <si>
    <t>Zalaszentlászló</t>
  </si>
  <si>
    <t>Zalaszentlőrinc</t>
  </si>
  <si>
    <t>Zalaszentmárton</t>
  </si>
  <si>
    <t>Zalaszentmihály</t>
  </si>
  <si>
    <t>Zalaszombatfa</t>
  </si>
  <si>
    <t>Zalatárnok</t>
  </si>
  <si>
    <t>Mötv. 134.§;  1995. évi LVII. 44/C.§ (1)</t>
  </si>
  <si>
    <t>Zalaújlak</t>
  </si>
  <si>
    <t>Zalavár</t>
  </si>
  <si>
    <t>Zalavég</t>
  </si>
  <si>
    <t>Zebecke</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</si>
</sst>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40E]General"/>
    <numFmt numFmtId="165" formatCode="0.##"/>
  </numFmts>
  <fonts count="51">
    <font>
      <sz val="11"/>
      <color theme="1"/>
      <name val="Calibri"/>
      <family val="2"/>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name val="Calibri"/>
      <family val="2"/>
      <charset val="238"/>
      <scheme val="minor"/>
    </font>
    <font>
      <u/>
      <sz val="11"/>
      <color theme="10"/>
      <name val="Calibri"/>
      <family val="2"/>
      <charset val="238"/>
      <scheme val="minor"/>
    </font>
    <font>
      <sz val="11"/>
      <color indexed="8"/>
      <name val="Calibri"/>
      <family val="2"/>
      <charset val="238"/>
    </font>
    <font>
      <sz val="11"/>
      <color rgb="FF000000"/>
      <name val="Calibri1"/>
      <charset val="238"/>
    </font>
    <font>
      <sz val="11"/>
      <color indexed="8"/>
      <name val="Calibri"/>
      <family val="2"/>
    </font>
    <font>
      <sz val="11"/>
      <color rgb="FF000000"/>
      <name val="Calibri"/>
      <family val="2"/>
      <charset val="1"/>
    </font>
    <font>
      <sz val="11"/>
      <color rgb="FF000000"/>
      <name val="Mangal"/>
      <family val="2"/>
      <charset val="238"/>
    </font>
    <font>
      <sz val="11"/>
      <color indexed="8"/>
      <name val="Mangal"/>
      <family val="2"/>
      <charset val="238"/>
    </font>
    <font>
      <sz val="11"/>
      <name val="Calibri"/>
      <family val="2"/>
      <charset val="238"/>
    </font>
    <font>
      <sz val="11"/>
      <name val="Times New Roman"/>
      <family val="1"/>
      <charset val="238"/>
    </font>
    <font>
      <sz val="11"/>
      <color theme="1"/>
      <name val="Times New Roman"/>
      <family val="1"/>
      <charset val="238"/>
    </font>
    <font>
      <sz val="11"/>
      <color indexed="8"/>
      <name val="Times New Roman"/>
      <family val="1"/>
      <charset val="238"/>
    </font>
    <font>
      <sz val="11"/>
      <color rgb="FF000000"/>
      <name val="Calibri"/>
      <family val="2"/>
      <charset val="238"/>
    </font>
    <font>
      <b/>
      <sz val="11"/>
      <color theme="1"/>
      <name val="Calibri"/>
      <family val="2"/>
      <charset val="238"/>
      <scheme val="minor"/>
    </font>
    <font>
      <sz val="11"/>
      <color theme="1"/>
      <name val="Calibri"/>
      <family val="2"/>
      <charset val="238"/>
    </font>
    <font>
      <b/>
      <sz val="11"/>
      <color theme="1"/>
      <name val="Times New Roman"/>
      <family val="1"/>
      <charset val="238"/>
    </font>
    <font>
      <b/>
      <sz val="11"/>
      <name val="Calibri"/>
      <family val="2"/>
      <charset val="238"/>
      <scheme val="minor"/>
    </font>
    <font>
      <b/>
      <sz val="11"/>
      <name val="Times New Roman"/>
      <family val="1"/>
      <charset val="238"/>
    </font>
    <font>
      <sz val="11"/>
      <color indexed="8"/>
      <name val="Calibri"/>
      <family val="2"/>
      <charset val="238"/>
      <scheme val="minor"/>
    </font>
    <font>
      <sz val="11"/>
      <color rgb="FF9C0006"/>
      <name val="Calibri"/>
      <family val="2"/>
      <charset val="238"/>
      <scheme val="minor"/>
    </font>
    <font>
      <sz val="11"/>
      <color rgb="FF000000"/>
      <name val="Calibri"/>
      <family val="2"/>
      <charset val="238"/>
      <scheme val="minor"/>
    </font>
    <font>
      <b/>
      <sz val="11"/>
      <color indexed="8"/>
      <name val="Calibri"/>
      <family val="2"/>
      <charset val="238"/>
      <scheme val="minor"/>
    </font>
    <font>
      <b/>
      <sz val="11"/>
      <color theme="1"/>
      <name val="Calibri"/>
      <family val="2"/>
      <charset val="238"/>
    </font>
    <font>
      <sz val="10"/>
      <name val="Arial"/>
      <family val="2"/>
      <charset val="238"/>
    </font>
    <font>
      <b/>
      <sz val="10"/>
      <name val="Calibri"/>
      <family val="2"/>
      <charset val="238"/>
    </font>
    <font>
      <b/>
      <sz val="11"/>
      <name val="Calibri"/>
      <family val="2"/>
      <charset val="238"/>
    </font>
    <font>
      <b/>
      <sz val="10"/>
      <name val="Arial"/>
      <family val="2"/>
      <charset val="238"/>
    </font>
    <font>
      <b/>
      <sz val="11"/>
      <color indexed="8"/>
      <name val="Times New Roman"/>
      <family val="1"/>
      <charset val="238"/>
    </font>
    <font>
      <sz val="11"/>
      <color indexed="10"/>
      <name val="Calibri"/>
      <family val="2"/>
      <charset val="238"/>
    </font>
    <font>
      <sz val="11"/>
      <color indexed="10"/>
      <name val="Calibri"/>
      <family val="2"/>
      <charset val="238"/>
      <scheme val="minor"/>
    </font>
    <font>
      <i/>
      <sz val="11"/>
      <color theme="1"/>
      <name val="Calibri"/>
      <family val="2"/>
      <charset val="238"/>
    </font>
    <font>
      <b/>
      <sz val="11"/>
      <color indexed="8"/>
      <name val="Calibri"/>
      <family val="2"/>
      <charset val="238"/>
    </font>
    <font>
      <b/>
      <sz val="11"/>
      <color theme="1"/>
      <name val="Calibri"/>
      <family val="2"/>
      <scheme val="minor"/>
    </font>
    <font>
      <b/>
      <sz val="11"/>
      <color rgb="FF3F3F3F"/>
      <name val="Calibri"/>
      <family val="2"/>
      <charset val="238"/>
      <scheme val="minor"/>
    </font>
    <font>
      <sz val="11"/>
      <color theme="0"/>
      <name val="Calibri"/>
      <family val="2"/>
      <charset val="238"/>
      <scheme val="minor"/>
    </font>
    <font>
      <b/>
      <sz val="11"/>
      <color theme="2" tint="-0.89999084444715716"/>
      <name val="Times New Roman"/>
      <family val="1"/>
      <charset val="238"/>
    </font>
    <font>
      <sz val="11"/>
      <color theme="2" tint="-0.89999084444715716"/>
      <name val="Times New Roman"/>
      <family val="1"/>
      <charset val="238"/>
    </font>
    <font>
      <sz val="11"/>
      <color theme="2" tint="-0.89999084444715716"/>
      <name val="Calibri"/>
      <family val="2"/>
      <charset val="238"/>
      <scheme val="minor"/>
    </font>
    <font>
      <b/>
      <sz val="11"/>
      <color theme="2" tint="-0.89999084444715716"/>
      <name val="Calibri"/>
      <family val="2"/>
      <charset val="238"/>
      <scheme val="minor"/>
    </font>
    <font>
      <sz val="10"/>
      <name val="Calibri"/>
      <family val="2"/>
      <charset val="238"/>
    </font>
    <font>
      <sz val="11"/>
      <color indexed="8"/>
      <name val="Arial"/>
      <family val="2"/>
      <charset val="238"/>
    </font>
    <font>
      <sz val="12"/>
      <color indexed="8"/>
      <name val="Times New Roman"/>
      <family val="1"/>
      <charset val="238"/>
    </font>
    <font>
      <sz val="11"/>
      <color indexed="8"/>
      <name val="Times New Roman"/>
    </font>
    <font>
      <sz val="12"/>
      <color indexed="8"/>
      <name val="Arial"/>
      <family val="2"/>
      <charset val="238"/>
    </font>
  </fonts>
  <fills count="14">
    <fill>
      <patternFill patternType="none"/>
    </fill>
    <fill>
      <patternFill patternType="gray125"/>
    </fill>
    <fill>
      <patternFill patternType="solid">
        <fgColor theme="0"/>
        <bgColor indexed="64"/>
      </patternFill>
    </fill>
    <fill>
      <patternFill patternType="solid">
        <fgColor indexed="42"/>
        <bgColor indexed="26"/>
      </patternFill>
    </fill>
    <fill>
      <patternFill patternType="solid">
        <fgColor theme="0" tint="-0.14999847407452621"/>
        <bgColor indexed="64"/>
      </patternFill>
    </fill>
    <fill>
      <patternFill patternType="solid">
        <fgColor indexed="22"/>
        <bgColor indexed="64"/>
      </patternFill>
    </fill>
    <fill>
      <patternFill patternType="solid">
        <fgColor theme="0"/>
        <bgColor indexed="34"/>
      </patternFill>
    </fill>
    <fill>
      <patternFill patternType="solid">
        <fgColor rgb="FFFFC7CE"/>
      </patternFill>
    </fill>
    <fill>
      <patternFill patternType="solid">
        <fgColor indexed="9"/>
        <bgColor indexed="64"/>
      </patternFill>
    </fill>
    <fill>
      <patternFill patternType="solid">
        <fgColor theme="6" tint="0.59999389629810485"/>
        <bgColor indexed="65"/>
      </patternFill>
    </fill>
    <fill>
      <patternFill patternType="solid">
        <fgColor theme="0"/>
      </patternFill>
    </fill>
    <fill>
      <patternFill patternType="solid">
        <fgColor theme="0"/>
        <bgColor indexed="26"/>
      </patternFill>
    </fill>
    <fill>
      <patternFill patternType="solid">
        <fgColor rgb="FFF2F2F2"/>
      </patternFill>
    </fill>
    <fill>
      <patternFill patternType="solid">
        <fgColor theme="5"/>
      </patternFill>
    </fill>
  </fills>
  <borders count="69">
    <border>
      <left/>
      <right/>
      <top/>
      <bottom/>
      <diagonal/>
    </border>
    <border>
      <left style="thin">
        <color auto="1"/>
      </left>
      <right style="thin">
        <color auto="1"/>
      </right>
      <top style="thin">
        <color auto="1"/>
      </top>
      <bottom style="thin">
        <color auto="1"/>
      </bottom>
      <diagonal/>
    </border>
    <border>
      <left style="medium">
        <color indexed="64"/>
      </left>
      <right style="medium">
        <color indexed="64"/>
      </right>
      <top style="medium">
        <color indexed="64"/>
      </top>
      <bottom/>
      <diagonal/>
    </border>
    <border>
      <left/>
      <right/>
      <top style="medium">
        <color indexed="64"/>
      </top>
      <bottom style="medium">
        <color indexed="64"/>
      </bottom>
      <diagonal/>
    </border>
    <border>
      <left/>
      <right style="double">
        <color indexed="64"/>
      </right>
      <top style="medium">
        <color indexed="64"/>
      </top>
      <bottom style="medium">
        <color indexed="64"/>
      </bottom>
      <diagonal/>
    </border>
    <border>
      <left style="double">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double">
        <color indexed="64"/>
      </left>
      <right style="thin">
        <color indexed="64"/>
      </right>
      <top style="medium">
        <color indexed="64"/>
      </top>
      <bottom/>
      <diagonal/>
    </border>
    <border>
      <left style="thin">
        <color indexed="64"/>
      </left>
      <right style="double">
        <color indexed="64"/>
      </right>
      <top style="medium">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medium">
        <color indexed="64"/>
      </top>
      <bottom/>
      <diagonal/>
    </border>
    <border>
      <left/>
      <right style="double">
        <color indexed="64"/>
      </right>
      <top style="medium">
        <color indexed="64"/>
      </top>
      <bottom/>
      <diagonal/>
    </border>
    <border>
      <left style="thin">
        <color indexed="64"/>
      </left>
      <right style="double">
        <color indexed="64"/>
      </right>
      <top style="medium">
        <color indexed="64"/>
      </top>
      <bottom style="thin">
        <color indexed="64"/>
      </bottom>
      <diagonal/>
    </border>
    <border>
      <left/>
      <right style="medium">
        <color indexed="64"/>
      </right>
      <top style="medium">
        <color indexed="64"/>
      </top>
      <bottom/>
      <diagonal/>
    </border>
    <border>
      <left style="medium">
        <color indexed="64"/>
      </left>
      <right style="medium">
        <color indexed="64"/>
      </right>
      <top style="medium">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style="medium">
        <color indexed="64"/>
      </bottom>
      <diagonal/>
    </border>
    <border>
      <left style="double">
        <color indexed="64"/>
      </left>
      <right style="thin">
        <color indexed="64"/>
      </right>
      <top/>
      <bottom style="medium">
        <color indexed="64"/>
      </bottom>
      <diagonal/>
    </border>
    <border>
      <left style="thin">
        <color indexed="64"/>
      </left>
      <right style="double">
        <color indexed="64"/>
      </right>
      <top/>
      <bottom style="medium">
        <color indexed="64"/>
      </bottom>
      <diagonal/>
    </border>
    <border>
      <left style="thin">
        <color indexed="64"/>
      </left>
      <right style="thin">
        <color indexed="64"/>
      </right>
      <top/>
      <bottom style="medium">
        <color indexed="64"/>
      </bottom>
      <diagonal/>
    </border>
    <border>
      <left/>
      <right style="double">
        <color indexed="64"/>
      </right>
      <top/>
      <bottom style="medium">
        <color indexed="64"/>
      </bottom>
      <diagonal/>
    </border>
    <border>
      <left style="thin">
        <color indexed="64"/>
      </left>
      <right style="double">
        <color indexed="64"/>
      </right>
      <top style="thin">
        <color indexed="64"/>
      </top>
      <bottom style="medium">
        <color indexed="64"/>
      </bottom>
      <diagonal/>
    </border>
    <border>
      <left/>
      <right style="medium">
        <color indexed="64"/>
      </right>
      <top/>
      <bottom style="medium">
        <color indexed="64"/>
      </bottom>
      <diagonal/>
    </border>
    <border>
      <left style="thin">
        <color indexed="64"/>
      </left>
      <right/>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style="double">
        <color indexed="64"/>
      </left>
      <right style="thin">
        <color indexed="64"/>
      </right>
      <top/>
      <bottom/>
      <diagonal/>
    </border>
    <border>
      <left style="thin">
        <color indexed="64"/>
      </left>
      <right style="double">
        <color indexed="64"/>
      </right>
      <top/>
      <bottom/>
      <diagonal/>
    </border>
    <border>
      <left style="thin">
        <color indexed="64"/>
      </left>
      <right style="thin">
        <color indexed="64"/>
      </right>
      <top/>
      <bottom/>
      <diagonal/>
    </border>
    <border>
      <left/>
      <right style="double">
        <color indexed="64"/>
      </right>
      <top/>
      <bottom/>
      <diagonal/>
    </border>
    <border>
      <left style="thin">
        <color indexed="64"/>
      </left>
      <right style="double">
        <color indexed="64"/>
      </right>
      <top style="thin">
        <color indexed="64"/>
      </top>
      <bottom/>
      <diagonal/>
    </border>
    <border>
      <left/>
      <right style="medium">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8"/>
      </left>
      <right style="thin">
        <color indexed="8"/>
      </right>
      <top style="thin">
        <color indexed="8"/>
      </top>
      <bottom style="thin">
        <color indexed="8"/>
      </bottom>
      <diagonal/>
    </border>
    <border>
      <left style="thin">
        <color indexed="64"/>
      </left>
      <right style="thin">
        <color indexed="64"/>
      </right>
      <top style="thin">
        <color indexed="64"/>
      </top>
      <bottom style="thin">
        <color indexed="64"/>
      </bottom>
      <diagonal/>
    </border>
    <border>
      <left style="thin">
        <color indexed="8"/>
      </left>
      <right style="thin">
        <color indexed="8"/>
      </right>
      <top/>
      <bottom style="thin">
        <color indexed="8"/>
      </bottom>
      <diagonal/>
    </border>
    <border>
      <left style="thin">
        <color indexed="8"/>
      </left>
      <right style="thin">
        <color indexed="8"/>
      </right>
      <top style="thin">
        <color indexed="8"/>
      </top>
      <bottom/>
      <diagonal/>
    </border>
    <border>
      <left/>
      <right style="thin">
        <color indexed="64"/>
      </right>
      <top/>
      <bottom/>
      <diagonal/>
    </border>
    <border>
      <left style="thin">
        <color indexed="64"/>
      </left>
      <right style="thick">
        <color indexed="64"/>
      </right>
      <top/>
      <bottom style="thin">
        <color indexed="64"/>
      </bottom>
      <diagonal/>
    </border>
    <border>
      <left style="thin">
        <color indexed="64"/>
      </left>
      <right style="thick">
        <color indexed="64"/>
      </right>
      <top/>
      <bottom/>
      <diagonal/>
    </border>
    <border>
      <left style="double">
        <color indexed="64"/>
      </left>
      <right/>
      <top style="double">
        <color indexed="64"/>
      </top>
      <bottom style="double">
        <color indexed="64"/>
      </bottom>
      <diagonal/>
    </border>
    <border>
      <left/>
      <right style="thick">
        <color indexed="64"/>
      </right>
      <top style="double">
        <color indexed="64"/>
      </top>
      <bottom style="double">
        <color indexed="64"/>
      </bottom>
      <diagonal/>
    </border>
    <border>
      <left style="thin">
        <color indexed="64"/>
      </left>
      <right style="medium">
        <color indexed="64"/>
      </right>
      <top style="medium">
        <color indexed="64"/>
      </top>
      <bottom/>
      <diagonal/>
    </border>
    <border>
      <left style="thin">
        <color indexed="64"/>
      </left>
      <right style="medium">
        <color indexed="64"/>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auto="1"/>
      </left>
      <right style="thin">
        <color auto="1"/>
      </right>
      <top style="thin">
        <color auto="1"/>
      </top>
      <bottom style="thin">
        <color auto="1"/>
      </bottom>
      <diagonal/>
    </border>
    <border>
      <left style="thin">
        <color indexed="64"/>
      </left>
      <right style="thin">
        <color indexed="64"/>
      </right>
      <top style="thin">
        <color indexed="64"/>
      </top>
      <bottom style="thin">
        <color indexed="64"/>
      </bottom>
      <diagonal/>
    </border>
    <border>
      <left style="thin">
        <color rgb="FF3F3F3F"/>
      </left>
      <right style="thin">
        <color rgb="FF3F3F3F"/>
      </right>
      <top style="thin">
        <color rgb="FF3F3F3F"/>
      </top>
      <bottom style="thin">
        <color rgb="FF3F3F3F"/>
      </bottom>
      <diagonal/>
    </border>
    <border>
      <left style="medium">
        <color indexed="64"/>
      </left>
      <right/>
      <top style="medium">
        <color indexed="64"/>
      </top>
      <bottom style="medium">
        <color indexed="64"/>
      </bottom>
      <diagonal/>
    </border>
  </borders>
  <cellStyleXfs count="21">
    <xf numFmtId="0" fontId="0" fillId="0" borderId="0"/>
    <xf numFmtId="164" fontId="10" fillId="0" borderId="0"/>
    <xf numFmtId="0" fontId="11" fillId="0" borderId="0"/>
    <xf numFmtId="0" fontId="12" fillId="0" borderId="0"/>
    <xf numFmtId="0" fontId="13" fillId="0" borderId="0"/>
    <xf numFmtId="0" fontId="9" fillId="0" borderId="0"/>
    <xf numFmtId="0" fontId="8" fillId="0" borderId="0" applyNumberFormat="0" applyFill="0" applyBorder="0" applyAlignment="0" applyProtection="0"/>
    <xf numFmtId="0" fontId="8" fillId="0" borderId="0" applyNumberFormat="0" applyFill="0" applyBorder="0" applyAlignment="0" applyProtection="0"/>
    <xf numFmtId="0" fontId="14" fillId="0" borderId="0"/>
    <xf numFmtId="0" fontId="9" fillId="0" borderId="0"/>
    <xf numFmtId="165" fontId="9" fillId="0" borderId="1"/>
    <xf numFmtId="0" fontId="19" fillId="0" borderId="0"/>
    <xf numFmtId="0" fontId="9" fillId="3" borderId="0"/>
    <xf numFmtId="0" fontId="26" fillId="7" borderId="0" applyNumberFormat="0" applyBorder="0" applyAlignment="0" applyProtection="0"/>
    <xf numFmtId="0" fontId="9" fillId="0" borderId="0"/>
    <xf numFmtId="0" fontId="9" fillId="0" borderId="0"/>
    <xf numFmtId="0" fontId="2" fillId="9" borderId="0" applyNumberFormat="0" applyBorder="0" applyAlignment="0" applyProtection="0"/>
    <xf numFmtId="0" fontId="40" fillId="12" borderId="67" applyNumberFormat="0" applyAlignment="0" applyProtection="0"/>
    <xf numFmtId="0" fontId="41" fillId="13" borderId="0" applyNumberFormat="0" applyBorder="0" applyAlignment="0" applyProtection="0"/>
    <xf numFmtId="0" fontId="9" fillId="0" borderId="0"/>
    <xf numFmtId="0" fontId="9" fillId="0" borderId="0"/>
  </cellStyleXfs>
  <cellXfs count="905">
    <xf numFmtId="0" fontId="0" fillId="0" borderId="0" xfId="0"/>
    <xf numFmtId="0" fontId="17" fillId="0" borderId="0" xfId="0" applyFont="1" applyBorder="1" applyAlignment="1" applyProtection="1">
      <alignment horizontal="center"/>
    </xf>
    <xf numFmtId="0" fontId="16" fillId="0" borderId="0" xfId="0" applyFont="1" applyBorder="1" applyAlignment="1" applyProtection="1">
      <alignment horizontal="center"/>
    </xf>
    <xf numFmtId="0" fontId="17" fillId="0" borderId="0" xfId="0" applyFont="1" applyFill="1" applyBorder="1" applyAlignment="1" applyProtection="1">
      <alignment horizontal="center"/>
    </xf>
    <xf numFmtId="0" fontId="18" fillId="0" borderId="0" xfId="0" applyFont="1" applyAlignment="1" applyProtection="1">
      <alignment horizontal="center"/>
    </xf>
    <xf numFmtId="0" fontId="18" fillId="0" borderId="0" xfId="0" applyFont="1" applyFill="1" applyAlignment="1" applyProtection="1">
      <alignment horizontal="center"/>
    </xf>
    <xf numFmtId="0" fontId="17" fillId="0" borderId="0" xfId="0" applyFont="1" applyAlignment="1" applyProtection="1">
      <alignment horizontal="center"/>
    </xf>
    <xf numFmtId="0" fontId="17" fillId="0" borderId="0" xfId="0" applyFont="1" applyAlignment="1" applyProtection="1">
      <alignment horizontal="center" vertical="top"/>
    </xf>
    <xf numFmtId="0" fontId="20" fillId="4" borderId="23" xfId="0" applyFont="1" applyFill="1" applyBorder="1" applyAlignment="1" applyProtection="1">
      <alignment horizontal="center" vertical="center" wrapText="1"/>
    </xf>
    <xf numFmtId="0" fontId="20" fillId="4" borderId="24" xfId="0" applyFont="1" applyFill="1" applyBorder="1" applyAlignment="1" applyProtection="1">
      <alignment horizontal="center" vertical="center" textRotation="90" wrapText="1"/>
    </xf>
    <xf numFmtId="0" fontId="20" fillId="4" borderId="25" xfId="0" applyFont="1" applyFill="1" applyBorder="1" applyAlignment="1" applyProtection="1">
      <alignment horizontal="center" vertical="center" textRotation="90" wrapText="1"/>
    </xf>
    <xf numFmtId="0" fontId="20" fillId="4" borderId="26" xfId="0" applyFont="1" applyFill="1" applyBorder="1" applyAlignment="1" applyProtection="1">
      <alignment horizontal="center" vertical="center" textRotation="90" wrapText="1"/>
    </xf>
    <xf numFmtId="0" fontId="20" fillId="4" borderId="27" xfId="0" applyFont="1" applyFill="1" applyBorder="1" applyAlignment="1" applyProtection="1">
      <alignment horizontal="center" vertical="center" textRotation="90" wrapText="1"/>
    </xf>
    <xf numFmtId="0" fontId="20" fillId="4" borderId="28" xfId="0" applyFont="1" applyFill="1" applyBorder="1" applyAlignment="1" applyProtection="1">
      <alignment horizontal="center" vertical="center" textRotation="90" wrapText="1"/>
    </xf>
    <xf numFmtId="0" fontId="20" fillId="4" borderId="29" xfId="0" applyFont="1" applyFill="1" applyBorder="1" applyAlignment="1" applyProtection="1">
      <alignment horizontal="center" vertical="center" textRotation="90" wrapText="1"/>
    </xf>
    <xf numFmtId="0" fontId="17" fillId="0" borderId="0" xfId="0" applyFont="1" applyAlignment="1" applyProtection="1">
      <alignment horizontal="center" vertical="center" textRotation="90"/>
    </xf>
    <xf numFmtId="0" fontId="0" fillId="0" borderId="18" xfId="0" applyBorder="1" applyAlignment="1" applyProtection="1">
      <alignment horizontal="left" wrapText="1"/>
    </xf>
    <xf numFmtId="0" fontId="0" fillId="0" borderId="18" xfId="0" applyFont="1" applyBorder="1" applyAlignment="1" applyProtection="1">
      <alignment horizontal="center" wrapText="1"/>
    </xf>
    <xf numFmtId="0" fontId="0" fillId="0" borderId="18" xfId="0" applyFont="1" applyFill="1" applyBorder="1" applyAlignment="1" applyProtection="1">
      <alignment horizontal="center" wrapText="1"/>
    </xf>
    <xf numFmtId="0" fontId="0" fillId="0" borderId="1" xfId="0" applyFont="1" applyBorder="1" applyAlignment="1" applyProtection="1">
      <alignment horizontal="left" wrapText="1"/>
    </xf>
    <xf numFmtId="0" fontId="0" fillId="0" borderId="1" xfId="0" applyFont="1" applyBorder="1" applyAlignment="1" applyProtection="1">
      <alignment horizontal="center" wrapText="1"/>
    </xf>
    <xf numFmtId="0" fontId="0" fillId="0" borderId="1" xfId="0" applyFont="1" applyFill="1" applyBorder="1" applyAlignment="1" applyProtection="1">
      <alignment horizontal="center" wrapText="1"/>
    </xf>
    <xf numFmtId="0" fontId="7" fillId="0" borderId="1" xfId="0" applyFont="1" applyBorder="1" applyAlignment="1" applyProtection="1">
      <alignment horizontal="left" wrapText="1"/>
    </xf>
    <xf numFmtId="0" fontId="7" fillId="0" borderId="18" xfId="0" applyFont="1" applyBorder="1" applyAlignment="1" applyProtection="1">
      <alignment horizontal="center" wrapText="1"/>
    </xf>
    <xf numFmtId="0" fontId="7" fillId="0" borderId="18" xfId="0" applyFont="1" applyFill="1" applyBorder="1" applyAlignment="1" applyProtection="1">
      <alignment horizontal="center" wrapText="1"/>
    </xf>
    <xf numFmtId="0" fontId="0" fillId="0" borderId="1" xfId="0" applyFont="1" applyBorder="1" applyAlignment="1" applyProtection="1">
      <alignment horizontal="center"/>
    </xf>
    <xf numFmtId="0" fontId="0" fillId="0" borderId="18" xfId="0" applyFont="1" applyBorder="1" applyAlignment="1" applyProtection="1">
      <alignment horizontal="center"/>
    </xf>
    <xf numFmtId="0" fontId="0" fillId="0" borderId="18" xfId="0" applyFont="1" applyFill="1" applyBorder="1" applyAlignment="1" applyProtection="1">
      <alignment horizontal="center"/>
    </xf>
    <xf numFmtId="0" fontId="0" fillId="0" borderId="18" xfId="0" applyBorder="1" applyAlignment="1" applyProtection="1">
      <alignment horizontal="center"/>
    </xf>
    <xf numFmtId="0" fontId="0" fillId="0" borderId="18" xfId="0" applyFont="1" applyBorder="1" applyAlignment="1" applyProtection="1">
      <alignment horizontal="left"/>
    </xf>
    <xf numFmtId="0" fontId="0" fillId="0" borderId="18" xfId="0" applyFont="1" applyBorder="1" applyAlignment="1" applyProtection="1">
      <alignment horizontal="left" wrapText="1"/>
    </xf>
    <xf numFmtId="0" fontId="0" fillId="0" borderId="0" xfId="0" applyAlignment="1">
      <alignment horizontal="center"/>
    </xf>
    <xf numFmtId="0" fontId="0" fillId="0" borderId="1" xfId="0" applyFont="1" applyBorder="1" applyAlignment="1" applyProtection="1">
      <alignment horizontal="left"/>
    </xf>
    <xf numFmtId="0" fontId="0" fillId="0" borderId="1" xfId="0" applyFont="1" applyFill="1" applyBorder="1" applyAlignment="1" applyProtection="1">
      <alignment horizontal="center"/>
    </xf>
    <xf numFmtId="0" fontId="0" fillId="0" borderId="1" xfId="0" quotePrefix="1" applyFont="1" applyBorder="1" applyAlignment="1" applyProtection="1">
      <alignment horizontal="center"/>
    </xf>
    <xf numFmtId="0" fontId="0" fillId="0" borderId="0" xfId="0" applyFont="1"/>
    <xf numFmtId="0" fontId="21" fillId="0" borderId="36" xfId="0" applyFont="1" applyBorder="1" applyAlignment="1" applyProtection="1">
      <alignment horizontal="center"/>
    </xf>
    <xf numFmtId="0" fontId="21" fillId="0" borderId="0" xfId="0" applyFont="1" applyBorder="1" applyAlignment="1" applyProtection="1">
      <alignment horizontal="center"/>
    </xf>
    <xf numFmtId="0" fontId="7" fillId="0" borderId="1" xfId="0" applyFont="1" applyBorder="1" applyAlignment="1" applyProtection="1">
      <alignment horizontal="center"/>
    </xf>
    <xf numFmtId="0" fontId="7" fillId="0" borderId="1" xfId="0" applyFont="1" applyFill="1" applyBorder="1" applyAlignment="1" applyProtection="1">
      <alignment horizontal="center"/>
    </xf>
    <xf numFmtId="0" fontId="17" fillId="0" borderId="0" xfId="0" applyFont="1" applyFill="1" applyAlignment="1" applyProtection="1">
      <alignment horizontal="center"/>
    </xf>
    <xf numFmtId="0" fontId="20" fillId="0" borderId="1" xfId="0" applyFont="1" applyBorder="1" applyAlignment="1" applyProtection="1">
      <alignment horizontal="left"/>
    </xf>
    <xf numFmtId="0" fontId="22" fillId="0" borderId="1" xfId="0" applyFont="1" applyBorder="1" applyAlignment="1" applyProtection="1">
      <alignment horizontal="center"/>
    </xf>
    <xf numFmtId="0" fontId="22" fillId="0" borderId="0" xfId="0" applyFont="1" applyAlignment="1" applyProtection="1">
      <alignment horizontal="center"/>
    </xf>
    <xf numFmtId="0" fontId="7" fillId="0" borderId="0" xfId="0" applyFont="1" applyAlignment="1" applyProtection="1">
      <alignment horizontal="center"/>
    </xf>
    <xf numFmtId="0" fontId="7" fillId="0" borderId="0" xfId="0" applyFont="1" applyAlignment="1" applyProtection="1">
      <alignment horizontal="center" vertical="top"/>
    </xf>
    <xf numFmtId="0" fontId="23" fillId="5" borderId="23" xfId="0" applyFont="1" applyFill="1" applyBorder="1" applyAlignment="1" applyProtection="1">
      <alignment horizontal="center" vertical="center" wrapText="1"/>
    </xf>
    <xf numFmtId="0" fontId="23" fillId="5" borderId="37" xfId="0" applyFont="1" applyFill="1" applyBorder="1" applyAlignment="1" applyProtection="1">
      <alignment horizontal="center" vertical="center" textRotation="90"/>
    </xf>
    <xf numFmtId="0" fontId="23" fillId="5" borderId="38" xfId="0" applyFont="1" applyFill="1" applyBorder="1" applyAlignment="1" applyProtection="1">
      <alignment horizontal="center" vertical="center" textRotation="90" wrapText="1"/>
    </xf>
    <xf numFmtId="0" fontId="23" fillId="5" borderId="39" xfId="0" applyFont="1" applyFill="1" applyBorder="1" applyAlignment="1" applyProtection="1">
      <alignment horizontal="center" vertical="center" textRotation="90" wrapText="1"/>
    </xf>
    <xf numFmtId="0" fontId="23" fillId="5" borderId="40" xfId="0" applyFont="1" applyFill="1" applyBorder="1" applyAlignment="1" applyProtection="1">
      <alignment horizontal="center" vertical="center" textRotation="90"/>
    </xf>
    <xf numFmtId="0" fontId="23" fillId="5" borderId="40" xfId="0" applyFont="1" applyFill="1" applyBorder="1" applyAlignment="1" applyProtection="1">
      <alignment horizontal="center" vertical="center" textRotation="90" wrapText="1"/>
    </xf>
    <xf numFmtId="0" fontId="23" fillId="5" borderId="41" xfId="0" applyFont="1" applyFill="1" applyBorder="1" applyAlignment="1" applyProtection="1">
      <alignment horizontal="center" vertical="center" textRotation="90" wrapText="1"/>
    </xf>
    <xf numFmtId="0" fontId="23" fillId="5" borderId="42" xfId="0" applyFont="1" applyFill="1" applyBorder="1" applyAlignment="1" applyProtection="1">
      <alignment horizontal="center" vertical="center" textRotation="90" wrapText="1"/>
    </xf>
    <xf numFmtId="0" fontId="7" fillId="0" borderId="0" xfId="0" applyFont="1" applyAlignment="1" applyProtection="1">
      <alignment horizontal="center" vertical="center" textRotation="90"/>
    </xf>
    <xf numFmtId="0" fontId="7" fillId="0" borderId="49" xfId="0" applyFont="1" applyFill="1" applyBorder="1" applyAlignment="1" applyProtection="1">
      <alignment horizontal="left" vertical="center"/>
      <protection locked="0"/>
    </xf>
    <xf numFmtId="0" fontId="7" fillId="0" borderId="1" xfId="0" applyFont="1" applyBorder="1" applyAlignment="1" applyProtection="1">
      <alignment horizontal="center" wrapText="1"/>
    </xf>
    <xf numFmtId="0" fontId="7" fillId="0" borderId="1" xfId="0" applyFont="1" applyFill="1" applyBorder="1" applyAlignment="1" applyProtection="1">
      <alignment horizontal="center" wrapText="1"/>
    </xf>
    <xf numFmtId="0" fontId="7" fillId="0" borderId="50" xfId="0" applyFont="1" applyFill="1" applyBorder="1" applyAlignment="1" applyProtection="1">
      <alignment horizontal="left" vertical="center" wrapText="1"/>
      <protection locked="0"/>
    </xf>
    <xf numFmtId="0" fontId="7" fillId="0" borderId="50" xfId="0" applyFont="1" applyFill="1" applyBorder="1" applyAlignment="1" applyProtection="1">
      <alignment horizontal="left" vertical="center"/>
      <protection locked="0"/>
    </xf>
    <xf numFmtId="0" fontId="7" fillId="2" borderId="1" xfId="0" applyFont="1" applyFill="1" applyBorder="1" applyAlignment="1" applyProtection="1">
      <alignment horizontal="center" wrapText="1"/>
    </xf>
    <xf numFmtId="0" fontId="7" fillId="0" borderId="1" xfId="0" applyFont="1" applyBorder="1" applyAlignment="1" applyProtection="1">
      <alignment horizontal="center" vertical="center" wrapText="1"/>
    </xf>
    <xf numFmtId="0" fontId="7" fillId="0" borderId="1" xfId="0" applyFont="1" applyFill="1" applyBorder="1" applyAlignment="1" applyProtection="1">
      <alignment horizontal="center" vertical="center" wrapText="1"/>
    </xf>
    <xf numFmtId="0" fontId="7" fillId="0" borderId="0" xfId="0" applyFont="1" applyAlignment="1" applyProtection="1">
      <alignment horizontal="center" vertical="center"/>
    </xf>
    <xf numFmtId="0" fontId="23" fillId="0" borderId="50" xfId="0" applyFont="1" applyFill="1" applyBorder="1" applyAlignment="1" applyProtection="1">
      <alignment horizontal="left" vertical="center"/>
      <protection locked="0"/>
    </xf>
    <xf numFmtId="0" fontId="7" fillId="0" borderId="0" xfId="0" applyFont="1" applyFill="1" applyAlignment="1" applyProtection="1">
      <alignment horizontal="center"/>
    </xf>
    <xf numFmtId="0" fontId="23" fillId="0" borderId="1" xfId="0" applyFont="1" applyBorder="1" applyAlignment="1" applyProtection="1">
      <alignment horizontal="center" wrapText="1"/>
    </xf>
    <xf numFmtId="0" fontId="23" fillId="0" borderId="1" xfId="0" applyFont="1" applyFill="1" applyBorder="1" applyAlignment="1" applyProtection="1">
      <alignment horizontal="center" wrapText="1"/>
    </xf>
    <xf numFmtId="0" fontId="23" fillId="0" borderId="0" xfId="0" applyFont="1" applyAlignment="1" applyProtection="1">
      <alignment horizontal="center"/>
    </xf>
    <xf numFmtId="0" fontId="20" fillId="4" borderId="2" xfId="0" applyFont="1" applyFill="1" applyBorder="1" applyAlignment="1" applyProtection="1">
      <alignment horizontal="center" vertical="center" wrapText="1"/>
    </xf>
    <xf numFmtId="0" fontId="22" fillId="4" borderId="23" xfId="0" applyFont="1" applyFill="1" applyBorder="1" applyAlignment="1" applyProtection="1">
      <alignment horizontal="center" vertical="center" wrapText="1"/>
    </xf>
    <xf numFmtId="0" fontId="24" fillId="4" borderId="37" xfId="0" applyFont="1" applyFill="1" applyBorder="1" applyAlignment="1" applyProtection="1">
      <alignment horizontal="center" vertical="center" textRotation="90"/>
    </xf>
    <xf numFmtId="0" fontId="24" fillId="4" borderId="38" xfId="0" applyFont="1" applyFill="1" applyBorder="1" applyAlignment="1" applyProtection="1">
      <alignment horizontal="center" vertical="center" textRotation="90" wrapText="1"/>
    </xf>
    <xf numFmtId="0" fontId="24" fillId="4" borderId="39" xfId="0" applyFont="1" applyFill="1" applyBorder="1" applyAlignment="1" applyProtection="1">
      <alignment horizontal="center" vertical="center" textRotation="90" wrapText="1"/>
    </xf>
    <xf numFmtId="0" fontId="24" fillId="4" borderId="40" xfId="0" applyFont="1" applyFill="1" applyBorder="1" applyAlignment="1" applyProtection="1">
      <alignment horizontal="center" vertical="center" textRotation="90"/>
    </xf>
    <xf numFmtId="0" fontId="24" fillId="4" borderId="40" xfId="0" applyFont="1" applyFill="1" applyBorder="1" applyAlignment="1" applyProtection="1">
      <alignment horizontal="center" vertical="center" textRotation="90" wrapText="1"/>
    </xf>
    <xf numFmtId="0" fontId="24" fillId="4" borderId="41" xfId="0" applyFont="1" applyFill="1" applyBorder="1" applyAlignment="1" applyProtection="1">
      <alignment horizontal="center" vertical="center" textRotation="90" wrapText="1"/>
    </xf>
    <xf numFmtId="0" fontId="24" fillId="4" borderId="42" xfId="0" applyFont="1" applyFill="1" applyBorder="1" applyAlignment="1" applyProtection="1">
      <alignment horizontal="center" vertical="center" textRotation="90" wrapText="1"/>
    </xf>
    <xf numFmtId="0" fontId="25" fillId="0" borderId="1" xfId="0" applyFont="1" applyFill="1" applyBorder="1" applyAlignment="1" applyProtection="1">
      <alignment horizontal="left"/>
      <protection locked="0"/>
    </xf>
    <xf numFmtId="0" fontId="0" fillId="2" borderId="1" xfId="0" applyFont="1" applyFill="1" applyBorder="1" applyAlignment="1" applyProtection="1">
      <alignment horizontal="center"/>
      <protection locked="0"/>
    </xf>
    <xf numFmtId="0" fontId="0" fillId="0" borderId="0" xfId="0" applyFont="1" applyAlignment="1" applyProtection="1">
      <alignment horizontal="center"/>
    </xf>
    <xf numFmtId="0" fontId="25" fillId="6" borderId="51" xfId="0" applyFont="1" applyFill="1" applyBorder="1" applyAlignment="1" applyProtection="1">
      <alignment horizontal="center"/>
      <protection locked="0"/>
    </xf>
    <xf numFmtId="0" fontId="25" fillId="2" borderId="51" xfId="0" applyFont="1" applyFill="1" applyBorder="1" applyAlignment="1" applyProtection="1">
      <alignment horizontal="center"/>
      <protection locked="0"/>
    </xf>
    <xf numFmtId="0" fontId="7" fillId="0" borderId="52" xfId="0" applyFont="1" applyBorder="1" applyAlignment="1" applyProtection="1">
      <alignment horizontal="center"/>
    </xf>
    <xf numFmtId="0" fontId="7" fillId="0" borderId="52" xfId="0" applyFont="1" applyFill="1" applyBorder="1" applyAlignment="1" applyProtection="1">
      <alignment horizontal="center"/>
    </xf>
    <xf numFmtId="0" fontId="0" fillId="2" borderId="52" xfId="0" applyFont="1" applyFill="1" applyBorder="1" applyAlignment="1" applyProtection="1">
      <alignment horizontal="left"/>
      <protection locked="0"/>
    </xf>
    <xf numFmtId="0" fontId="25" fillId="2" borderId="18" xfId="0" applyFont="1" applyFill="1" applyBorder="1" applyAlignment="1" applyProtection="1">
      <alignment horizontal="center"/>
      <protection locked="0"/>
    </xf>
    <xf numFmtId="0" fontId="25" fillId="2" borderId="52" xfId="0" applyFont="1" applyFill="1" applyBorder="1" applyAlignment="1" applyProtection="1">
      <alignment horizontal="center"/>
      <protection locked="0"/>
    </xf>
    <xf numFmtId="0" fontId="0" fillId="2" borderId="52" xfId="0" applyFont="1" applyFill="1" applyBorder="1" applyAlignment="1" applyProtection="1">
      <alignment horizontal="center"/>
      <protection locked="0"/>
    </xf>
    <xf numFmtId="0" fontId="0" fillId="0" borderId="52" xfId="0" applyFont="1" applyFill="1" applyBorder="1" applyAlignment="1" applyProtection="1">
      <alignment horizontal="left"/>
      <protection locked="0"/>
    </xf>
    <xf numFmtId="0" fontId="25" fillId="0" borderId="52" xfId="0" applyFont="1" applyFill="1" applyBorder="1" applyAlignment="1" applyProtection="1">
      <alignment horizontal="left"/>
      <protection locked="0"/>
    </xf>
    <xf numFmtId="0" fontId="25" fillId="2" borderId="52" xfId="0" applyFont="1" applyFill="1" applyBorder="1" applyAlignment="1" applyProtection="1">
      <alignment horizontal="left"/>
      <protection locked="0"/>
    </xf>
    <xf numFmtId="0" fontId="0" fillId="0" borderId="52" xfId="0" applyFont="1" applyBorder="1" applyAlignment="1" applyProtection="1">
      <alignment horizontal="center"/>
      <protection locked="0"/>
    </xf>
    <xf numFmtId="0" fontId="0" fillId="0" borderId="52" xfId="0" applyFont="1" applyFill="1" applyBorder="1" applyAlignment="1" applyProtection="1">
      <alignment horizontal="center"/>
      <protection locked="0"/>
    </xf>
    <xf numFmtId="0" fontId="0" fillId="0" borderId="52" xfId="0" applyFont="1" applyBorder="1" applyAlignment="1" applyProtection="1">
      <alignment horizontal="left"/>
      <protection locked="0"/>
    </xf>
    <xf numFmtId="0" fontId="0" fillId="2" borderId="18" xfId="0" applyFont="1" applyFill="1" applyBorder="1" applyAlignment="1" applyProtection="1">
      <alignment horizontal="center"/>
      <protection locked="0"/>
    </xf>
    <xf numFmtId="0" fontId="7" fillId="0" borderId="52" xfId="0" applyFont="1" applyFill="1" applyBorder="1" applyAlignment="1" applyProtection="1">
      <alignment horizontal="left"/>
      <protection locked="0"/>
    </xf>
    <xf numFmtId="0" fontId="25" fillId="6" borderId="53" xfId="0" applyFont="1" applyFill="1" applyBorder="1" applyAlignment="1" applyProtection="1">
      <alignment horizontal="center"/>
      <protection locked="0"/>
    </xf>
    <xf numFmtId="0" fontId="7" fillId="0" borderId="18" xfId="0" applyFont="1" applyBorder="1" applyAlignment="1" applyProtection="1">
      <alignment horizontal="center"/>
    </xf>
    <xf numFmtId="0" fontId="7" fillId="0" borderId="18" xfId="0" applyFont="1" applyFill="1" applyBorder="1" applyAlignment="1" applyProtection="1">
      <alignment horizontal="center"/>
    </xf>
    <xf numFmtId="0" fontId="0" fillId="0" borderId="52" xfId="0" applyFont="1" applyBorder="1"/>
    <xf numFmtId="0" fontId="7" fillId="2" borderId="52" xfId="0" applyFont="1" applyFill="1" applyBorder="1" applyAlignment="1" applyProtection="1">
      <alignment horizontal="center"/>
      <protection locked="0"/>
    </xf>
    <xf numFmtId="0" fontId="7" fillId="2" borderId="52" xfId="0" applyFont="1" applyFill="1" applyBorder="1" applyAlignment="1" applyProtection="1">
      <alignment horizontal="center"/>
    </xf>
    <xf numFmtId="0" fontId="0" fillId="2" borderId="0" xfId="0" applyFont="1" applyFill="1" applyAlignment="1" applyProtection="1">
      <alignment horizontal="center"/>
    </xf>
    <xf numFmtId="0" fontId="25" fillId="6" borderId="54" xfId="0" applyFont="1" applyFill="1" applyBorder="1" applyAlignment="1" applyProtection="1">
      <alignment horizontal="center"/>
      <protection locked="0"/>
    </xf>
    <xf numFmtId="0" fontId="25" fillId="2" borderId="54" xfId="0" applyFont="1" applyFill="1" applyBorder="1" applyAlignment="1" applyProtection="1">
      <alignment horizontal="center"/>
      <protection locked="0"/>
    </xf>
    <xf numFmtId="0" fontId="7" fillId="0" borderId="52" xfId="0" applyFont="1" applyBorder="1" applyAlignment="1" applyProtection="1">
      <alignment horizontal="center" vertical="center"/>
    </xf>
    <xf numFmtId="0" fontId="7" fillId="0" borderId="52" xfId="0" applyFont="1" applyFill="1" applyBorder="1" applyAlignment="1" applyProtection="1">
      <alignment horizontal="center" vertical="center"/>
    </xf>
    <xf numFmtId="0" fontId="7" fillId="0" borderId="52" xfId="0" applyFont="1" applyBorder="1" applyAlignment="1" applyProtection="1">
      <alignment horizontal="center" vertical="center" wrapText="1"/>
    </xf>
    <xf numFmtId="0" fontId="7" fillId="2" borderId="52" xfId="0" applyFont="1" applyFill="1" applyBorder="1" applyAlignment="1" applyProtection="1">
      <alignment horizontal="left"/>
      <protection locked="0"/>
    </xf>
    <xf numFmtId="0" fontId="7" fillId="6" borderId="51" xfId="0" applyFont="1" applyFill="1" applyBorder="1" applyAlignment="1" applyProtection="1">
      <alignment horizontal="center"/>
      <protection locked="0"/>
    </xf>
    <xf numFmtId="0" fontId="0" fillId="2" borderId="18" xfId="0" applyFont="1" applyFill="1" applyBorder="1" applyAlignment="1" applyProtection="1">
      <alignment horizontal="left"/>
      <protection locked="0"/>
    </xf>
    <xf numFmtId="0" fontId="7" fillId="2" borderId="18" xfId="0" applyFont="1" applyFill="1" applyBorder="1" applyAlignment="1" applyProtection="1">
      <alignment horizontal="center"/>
      <protection locked="0"/>
    </xf>
    <xf numFmtId="0" fontId="7" fillId="2" borderId="0" xfId="0" applyFont="1" applyFill="1" applyAlignment="1" applyProtection="1">
      <alignment horizontal="center"/>
    </xf>
    <xf numFmtId="0" fontId="7" fillId="2" borderId="18" xfId="0" applyFont="1" applyFill="1" applyBorder="1" applyAlignment="1" applyProtection="1">
      <alignment horizontal="center"/>
    </xf>
    <xf numFmtId="0" fontId="7" fillId="0" borderId="18" xfId="0" applyFont="1" applyBorder="1" applyAlignment="1" applyProtection="1">
      <alignment horizontal="center" vertical="center"/>
    </xf>
    <xf numFmtId="0" fontId="7" fillId="0" borderId="18" xfId="0" applyFont="1" applyBorder="1" applyAlignment="1" applyProtection="1">
      <alignment horizontal="center" vertical="center" wrapText="1"/>
    </xf>
    <xf numFmtId="0" fontId="16" fillId="0" borderId="0" xfId="0" applyFont="1" applyAlignment="1" applyProtection="1">
      <alignment horizontal="center"/>
    </xf>
    <xf numFmtId="0" fontId="16" fillId="0" borderId="0" xfId="0" applyFont="1" applyFill="1" applyAlignment="1" applyProtection="1">
      <alignment horizontal="center"/>
    </xf>
    <xf numFmtId="0" fontId="20" fillId="0" borderId="52" xfId="0" applyFont="1" applyBorder="1" applyAlignment="1" applyProtection="1">
      <alignment horizontal="left"/>
      <protection locked="0"/>
    </xf>
    <xf numFmtId="0" fontId="23" fillId="0" borderId="52" xfId="0" applyFont="1" applyBorder="1" applyAlignment="1" applyProtection="1">
      <alignment horizontal="center"/>
    </xf>
    <xf numFmtId="0" fontId="0" fillId="0" borderId="0" xfId="0" applyFont="1" applyAlignment="1" applyProtection="1">
      <alignment horizontal="center" vertical="top"/>
    </xf>
    <xf numFmtId="0" fontId="20" fillId="4" borderId="37" xfId="0" applyFont="1" applyFill="1" applyBorder="1" applyAlignment="1" applyProtection="1">
      <alignment horizontal="center" vertical="center" textRotation="90"/>
    </xf>
    <xf numFmtId="0" fontId="20" fillId="4" borderId="38" xfId="0" applyFont="1" applyFill="1" applyBorder="1" applyAlignment="1" applyProtection="1">
      <alignment horizontal="center" vertical="center" textRotation="90" wrapText="1"/>
    </xf>
    <xf numFmtId="0" fontId="20" fillId="4" borderId="39" xfId="0" applyFont="1" applyFill="1" applyBorder="1" applyAlignment="1" applyProtection="1">
      <alignment horizontal="center" vertical="center" textRotation="90" wrapText="1"/>
    </xf>
    <xf numFmtId="0" fontId="20" fillId="4" borderId="40" xfId="0" applyFont="1" applyFill="1" applyBorder="1" applyAlignment="1" applyProtection="1">
      <alignment horizontal="center" vertical="center" textRotation="90"/>
    </xf>
    <xf numFmtId="0" fontId="20" fillId="4" borderId="40" xfId="0" applyFont="1" applyFill="1" applyBorder="1" applyAlignment="1" applyProtection="1">
      <alignment horizontal="center" vertical="center" textRotation="90" wrapText="1"/>
    </xf>
    <xf numFmtId="0" fontId="20" fillId="4" borderId="41" xfId="0" applyFont="1" applyFill="1" applyBorder="1" applyAlignment="1" applyProtection="1">
      <alignment horizontal="center" vertical="center" textRotation="90" wrapText="1"/>
    </xf>
    <xf numFmtId="0" fontId="20" fillId="4" borderId="42" xfId="0" applyFont="1" applyFill="1" applyBorder="1" applyAlignment="1" applyProtection="1">
      <alignment horizontal="center" vertical="center" textRotation="90" wrapText="1"/>
    </xf>
    <xf numFmtId="0" fontId="0" fillId="0" borderId="0" xfId="0" applyFont="1" applyAlignment="1" applyProtection="1">
      <alignment horizontal="center" vertical="center" textRotation="90"/>
    </xf>
    <xf numFmtId="0" fontId="7" fillId="0" borderId="18" xfId="13" applyFont="1" applyFill="1" applyBorder="1" applyAlignment="1" applyProtection="1">
      <alignment horizontal="center"/>
    </xf>
    <xf numFmtId="0" fontId="27" fillId="0" borderId="0" xfId="0" applyFont="1" applyAlignment="1">
      <alignment wrapText="1"/>
    </xf>
    <xf numFmtId="0" fontId="26" fillId="0" borderId="18" xfId="13" applyFont="1" applyFill="1" applyBorder="1" applyAlignment="1" applyProtection="1">
      <alignment horizontal="center"/>
    </xf>
    <xf numFmtId="0" fontId="7" fillId="0" borderId="52" xfId="13" applyFont="1" applyFill="1" applyBorder="1" applyAlignment="1" applyProtection="1">
      <alignment horizontal="center"/>
    </xf>
    <xf numFmtId="0" fontId="27" fillId="0" borderId="52" xfId="0" applyFont="1" applyBorder="1" applyAlignment="1">
      <alignment wrapText="1"/>
    </xf>
    <xf numFmtId="49" fontId="28" fillId="0" borderId="52" xfId="0" applyNumberFormat="1" applyFont="1" applyBorder="1" applyProtection="1">
      <protection locked="0"/>
    </xf>
    <xf numFmtId="0" fontId="25" fillId="0" borderId="0" xfId="0" applyFont="1" applyAlignment="1" applyProtection="1">
      <alignment horizontal="center"/>
    </xf>
    <xf numFmtId="0" fontId="0" fillId="0" borderId="0" xfId="0" applyFont="1" applyFill="1" applyAlignment="1" applyProtection="1">
      <alignment horizontal="center"/>
    </xf>
    <xf numFmtId="0" fontId="6" fillId="0" borderId="52" xfId="0" applyFont="1" applyBorder="1" applyAlignment="1" applyProtection="1">
      <alignment horizontal="left"/>
    </xf>
    <xf numFmtId="0" fontId="6" fillId="0" borderId="52" xfId="0" applyFont="1" applyBorder="1" applyAlignment="1" applyProtection="1">
      <alignment horizontal="center"/>
    </xf>
    <xf numFmtId="0" fontId="6" fillId="0" borderId="18" xfId="0" applyFont="1" applyBorder="1" applyAlignment="1">
      <alignment horizontal="right" wrapText="1"/>
    </xf>
    <xf numFmtId="0" fontId="6" fillId="0" borderId="52" xfId="0" applyFont="1" applyFill="1" applyBorder="1" applyAlignment="1" applyProtection="1">
      <alignment horizontal="center"/>
    </xf>
    <xf numFmtId="0" fontId="6" fillId="0" borderId="18" xfId="0" applyFont="1" applyFill="1" applyBorder="1" applyAlignment="1" applyProtection="1">
      <alignment horizontal="center"/>
    </xf>
    <xf numFmtId="0" fontId="6" fillId="0" borderId="0" xfId="0" applyFont="1" applyAlignment="1" applyProtection="1">
      <alignment horizontal="center"/>
    </xf>
    <xf numFmtId="0" fontId="6" fillId="0" borderId="18" xfId="0" applyFont="1" applyBorder="1" applyAlignment="1" applyProtection="1">
      <alignment horizontal="left"/>
    </xf>
    <xf numFmtId="0" fontId="6" fillId="0" borderId="18" xfId="0" applyFont="1" applyBorder="1" applyAlignment="1" applyProtection="1">
      <alignment horizontal="center"/>
    </xf>
    <xf numFmtId="0" fontId="6" fillId="0" borderId="52" xfId="0" applyFont="1" applyBorder="1"/>
    <xf numFmtId="49" fontId="6" fillId="0" borderId="18" xfId="0" applyNumberFormat="1" applyFont="1" applyBorder="1"/>
    <xf numFmtId="0" fontId="6" fillId="0" borderId="18" xfId="0" applyFont="1" applyBorder="1" applyAlignment="1" applyProtection="1">
      <alignment vertical="top" wrapText="1"/>
    </xf>
    <xf numFmtId="0" fontId="6" fillId="0" borderId="18" xfId="0" applyFont="1" applyBorder="1" applyAlignment="1" applyProtection="1">
      <alignment horizontal="center" vertical="top" wrapText="1"/>
    </xf>
    <xf numFmtId="0" fontId="6" fillId="0" borderId="0" xfId="0" applyFont="1" applyAlignment="1" applyProtection="1">
      <alignment vertical="top" wrapText="1"/>
    </xf>
    <xf numFmtId="0" fontId="6" fillId="0" borderId="52" xfId="0" applyFont="1" applyFill="1" applyBorder="1"/>
    <xf numFmtId="49" fontId="6" fillId="0" borderId="52" xfId="0" applyNumberFormat="1" applyFont="1" applyBorder="1"/>
    <xf numFmtId="0" fontId="6" fillId="0" borderId="52" xfId="0" applyFont="1" applyBorder="1" applyAlignment="1" applyProtection="1">
      <alignment horizontal="center" vertical="top" wrapText="1"/>
    </xf>
    <xf numFmtId="0" fontId="6" fillId="0" borderId="52" xfId="0" applyFont="1" applyBorder="1" applyAlignment="1" applyProtection="1">
      <alignment horizontal="left" wrapText="1"/>
    </xf>
    <xf numFmtId="0" fontId="6" fillId="0" borderId="0" xfId="0" applyFont="1"/>
    <xf numFmtId="0" fontId="20" fillId="0" borderId="52" xfId="0" applyFont="1" applyBorder="1" applyAlignment="1" applyProtection="1">
      <alignment horizontal="center"/>
    </xf>
    <xf numFmtId="49" fontId="7" fillId="0" borderId="18" xfId="0" applyNumberFormat="1" applyFont="1" applyBorder="1"/>
    <xf numFmtId="0" fontId="30" fillId="0" borderId="55" xfId="4" applyFont="1" applyBorder="1" applyAlignment="1">
      <alignment vertical="top"/>
    </xf>
    <xf numFmtId="0" fontId="29" fillId="4" borderId="2" xfId="0" applyFont="1" applyFill="1" applyBorder="1" applyAlignment="1" applyProtection="1">
      <alignment horizontal="left" vertical="center" wrapText="1"/>
    </xf>
    <xf numFmtId="0" fontId="22" fillId="4" borderId="37" xfId="0" applyFont="1" applyFill="1" applyBorder="1" applyAlignment="1" applyProtection="1">
      <alignment horizontal="center" vertical="center" textRotation="90"/>
    </xf>
    <xf numFmtId="0" fontId="22" fillId="4" borderId="38" xfId="0" applyFont="1" applyFill="1" applyBorder="1" applyAlignment="1" applyProtection="1">
      <alignment horizontal="center" vertical="center" textRotation="90" wrapText="1"/>
    </xf>
    <xf numFmtId="0" fontId="22" fillId="4" borderId="39" xfId="0" applyFont="1" applyFill="1" applyBorder="1" applyAlignment="1" applyProtection="1">
      <alignment horizontal="center" vertical="center" textRotation="90" wrapText="1"/>
    </xf>
    <xf numFmtId="0" fontId="22" fillId="4" borderId="40" xfId="0" applyFont="1" applyFill="1" applyBorder="1" applyAlignment="1" applyProtection="1">
      <alignment horizontal="center" vertical="center" textRotation="90"/>
    </xf>
    <xf numFmtId="0" fontId="22" fillId="4" borderId="40" xfId="0" applyFont="1" applyFill="1" applyBorder="1" applyAlignment="1" applyProtection="1">
      <alignment horizontal="center" vertical="center" textRotation="90" wrapText="1"/>
    </xf>
    <xf numFmtId="0" fontId="22" fillId="4" borderId="41" xfId="0" applyFont="1" applyFill="1" applyBorder="1" applyAlignment="1" applyProtection="1">
      <alignment horizontal="center" vertical="center" textRotation="90" wrapText="1"/>
    </xf>
    <xf numFmtId="0" fontId="22" fillId="4" borderId="42" xfId="0" applyFont="1" applyFill="1" applyBorder="1" applyAlignment="1" applyProtection="1">
      <alignment horizontal="center" vertical="center" textRotation="90" wrapText="1"/>
    </xf>
    <xf numFmtId="0" fontId="31" fillId="0" borderId="55" xfId="4" applyFont="1" applyBorder="1" applyAlignment="1">
      <alignment horizontal="left" vertical="top"/>
    </xf>
    <xf numFmtId="0" fontId="31" fillId="0" borderId="0" xfId="4" applyFont="1" applyBorder="1" applyAlignment="1">
      <alignment horizontal="left" vertical="top"/>
    </xf>
    <xf numFmtId="0" fontId="30" fillId="0" borderId="0" xfId="4" applyFont="1" applyBorder="1" applyAlignment="1">
      <alignment vertical="top"/>
    </xf>
    <xf numFmtId="0" fontId="17" fillId="0" borderId="0" xfId="0" applyFont="1" applyBorder="1" applyAlignment="1" applyProtection="1">
      <alignment horizontal="center" vertical="top"/>
    </xf>
    <xf numFmtId="0" fontId="17" fillId="0" borderId="0" xfId="0" applyFont="1" applyBorder="1" applyAlignment="1" applyProtection="1">
      <alignment horizontal="center" vertical="center" textRotation="90"/>
    </xf>
    <xf numFmtId="49" fontId="0" fillId="0" borderId="52" xfId="0" applyNumberFormat="1" applyFont="1" applyFill="1" applyBorder="1" applyAlignment="1">
      <alignment horizontal="left" vertical="center" wrapText="1"/>
    </xf>
    <xf numFmtId="0" fontId="0" fillId="0" borderId="52" xfId="0" applyFont="1" applyFill="1" applyBorder="1" applyAlignment="1" applyProtection="1">
      <alignment horizontal="left"/>
    </xf>
    <xf numFmtId="0" fontId="0" fillId="0" borderId="52" xfId="0" applyFont="1" applyFill="1" applyBorder="1" applyAlignment="1" applyProtection="1">
      <alignment horizontal="left" vertical="center" wrapText="1"/>
      <protection locked="0"/>
    </xf>
    <xf numFmtId="0" fontId="0" fillId="0" borderId="0" xfId="0" applyFont="1" applyFill="1" applyBorder="1" applyAlignment="1" applyProtection="1">
      <alignment horizontal="center"/>
    </xf>
    <xf numFmtId="0" fontId="21" fillId="0" borderId="0" xfId="0" applyFont="1" applyFill="1" applyBorder="1" applyAlignment="1" applyProtection="1">
      <alignment horizontal="center"/>
    </xf>
    <xf numFmtId="0" fontId="21" fillId="0" borderId="0" xfId="0" applyFont="1" applyFill="1" applyAlignment="1" applyProtection="1">
      <alignment horizontal="center"/>
    </xf>
    <xf numFmtId="0" fontId="0" fillId="0" borderId="52" xfId="0" applyFont="1" applyFill="1" applyBorder="1" applyAlignment="1">
      <alignment horizontal="left" vertical="center" wrapText="1"/>
    </xf>
    <xf numFmtId="49" fontId="0" fillId="0" borderId="52" xfId="1" applyNumberFormat="1" applyFont="1" applyFill="1" applyBorder="1" applyAlignment="1">
      <alignment horizontal="left" vertical="center" wrapText="1"/>
    </xf>
    <xf numFmtId="0" fontId="0" fillId="0" borderId="52" xfId="4" applyFont="1" applyFill="1" applyBorder="1" applyAlignment="1">
      <alignment horizontal="left" vertical="center" wrapText="1"/>
    </xf>
    <xf numFmtId="165" fontId="0" fillId="0" borderId="52" xfId="10" applyFont="1" applyFill="1" applyBorder="1" applyAlignment="1">
      <alignment horizontal="left" vertical="center" wrapText="1"/>
    </xf>
    <xf numFmtId="0" fontId="0" fillId="0" borderId="52" xfId="14" applyFont="1" applyFill="1" applyBorder="1" applyAlignment="1" applyProtection="1">
      <alignment horizontal="left" vertical="center" wrapText="1"/>
      <protection locked="0"/>
    </xf>
    <xf numFmtId="0" fontId="0" fillId="0" borderId="52" xfId="0" applyFont="1" applyFill="1" applyBorder="1" applyAlignment="1" applyProtection="1">
      <alignment horizontal="center"/>
    </xf>
    <xf numFmtId="0" fontId="30" fillId="0" borderId="0" xfId="4" applyFont="1" applyFill="1" applyBorder="1" applyAlignment="1">
      <alignment horizontal="center" vertical="top"/>
    </xf>
    <xf numFmtId="0" fontId="30" fillId="0" borderId="55" xfId="4" applyFont="1" applyFill="1" applyBorder="1" applyAlignment="1">
      <alignment horizontal="center" vertical="top"/>
    </xf>
    <xf numFmtId="0" fontId="0" fillId="0" borderId="52" xfId="0" applyFont="1" applyFill="1" applyBorder="1" applyAlignment="1" applyProtection="1">
      <alignment horizontal="center" wrapText="1"/>
    </xf>
    <xf numFmtId="0" fontId="0" fillId="0" borderId="52" xfId="9" applyNumberFormat="1" applyFont="1" applyFill="1" applyBorder="1" applyAlignment="1" applyProtection="1">
      <alignment horizontal="center"/>
    </xf>
    <xf numFmtId="0" fontId="0" fillId="0" borderId="52" xfId="2" applyFont="1" applyFill="1" applyBorder="1" applyAlignment="1" applyProtection="1">
      <alignment horizontal="center"/>
    </xf>
    <xf numFmtId="0" fontId="0" fillId="0" borderId="52" xfId="1" applyNumberFormat="1" applyFont="1" applyFill="1" applyBorder="1" applyAlignment="1" applyProtection="1">
      <alignment horizontal="center"/>
    </xf>
    <xf numFmtId="0" fontId="30" fillId="0" borderId="52" xfId="4" applyFont="1" applyFill="1" applyBorder="1" applyAlignment="1">
      <alignment horizontal="center" vertical="top"/>
    </xf>
    <xf numFmtId="0" fontId="0" fillId="0" borderId="52" xfId="0" applyFont="1" applyFill="1" applyBorder="1" applyAlignment="1">
      <alignment horizontal="center"/>
    </xf>
    <xf numFmtId="164" fontId="0" fillId="0" borderId="52" xfId="1" applyFont="1" applyFill="1" applyBorder="1" applyAlignment="1" applyProtection="1">
      <alignment horizontal="center"/>
    </xf>
    <xf numFmtId="0" fontId="0" fillId="0" borderId="52" xfId="0" applyNumberFormat="1" applyFont="1" applyFill="1" applyBorder="1" applyAlignment="1" applyProtection="1">
      <alignment horizontal="center"/>
      <protection locked="0"/>
    </xf>
    <xf numFmtId="0" fontId="0" fillId="0" borderId="52" xfId="0" applyBorder="1" applyAlignment="1">
      <alignment horizontal="center"/>
    </xf>
    <xf numFmtId="0" fontId="33" fillId="0" borderId="52" xfId="4" applyFont="1" applyBorder="1" applyAlignment="1">
      <alignment horizontal="center" vertical="top"/>
    </xf>
    <xf numFmtId="0" fontId="32" fillId="0" borderId="52" xfId="4" applyFont="1" applyBorder="1" applyAlignment="1">
      <alignment horizontal="left" vertical="top"/>
    </xf>
    <xf numFmtId="0" fontId="22" fillId="4" borderId="24" xfId="0" applyFont="1" applyFill="1" applyBorder="1" applyAlignment="1" applyProtection="1">
      <alignment horizontal="center" vertical="center" textRotation="90"/>
    </xf>
    <xf numFmtId="0" fontId="22" fillId="4" borderId="25" xfId="0" applyFont="1" applyFill="1" applyBorder="1" applyAlignment="1" applyProtection="1">
      <alignment horizontal="center" vertical="center" textRotation="90" wrapText="1"/>
    </xf>
    <xf numFmtId="0" fontId="22" fillId="4" borderId="26" xfId="0" applyFont="1" applyFill="1" applyBorder="1" applyAlignment="1" applyProtection="1">
      <alignment horizontal="center" vertical="center" textRotation="90" wrapText="1"/>
    </xf>
    <xf numFmtId="0" fontId="22" fillId="4" borderId="27" xfId="0" applyFont="1" applyFill="1" applyBorder="1" applyAlignment="1" applyProtection="1">
      <alignment horizontal="center" vertical="center" textRotation="90"/>
    </xf>
    <xf numFmtId="0" fontId="22" fillId="4" borderId="27" xfId="0" applyFont="1" applyFill="1" applyBorder="1" applyAlignment="1" applyProtection="1">
      <alignment horizontal="center" vertical="center" textRotation="90" wrapText="1"/>
    </xf>
    <xf numFmtId="0" fontId="22" fillId="4" borderId="28" xfId="0" applyFont="1" applyFill="1" applyBorder="1" applyAlignment="1" applyProtection="1">
      <alignment horizontal="center" vertical="center" textRotation="90" wrapText="1"/>
    </xf>
    <xf numFmtId="0" fontId="22" fillId="4" borderId="29" xfId="0" applyFont="1" applyFill="1" applyBorder="1" applyAlignment="1" applyProtection="1">
      <alignment horizontal="center" vertical="center" textRotation="90" wrapText="1"/>
    </xf>
    <xf numFmtId="0" fontId="5" fillId="0" borderId="18" xfId="0" applyFont="1" applyBorder="1" applyAlignment="1" applyProtection="1">
      <alignment horizontal="center"/>
    </xf>
    <xf numFmtId="0" fontId="5" fillId="0" borderId="18" xfId="0" applyFont="1" applyFill="1" applyBorder="1" applyAlignment="1" applyProtection="1">
      <alignment horizontal="center"/>
    </xf>
    <xf numFmtId="0" fontId="5" fillId="0" borderId="18" xfId="0" applyFont="1" applyBorder="1" applyAlignment="1" applyProtection="1">
      <alignment horizontal="center" wrapText="1"/>
    </xf>
    <xf numFmtId="0" fontId="5" fillId="0" borderId="0" xfId="0" applyFont="1" applyAlignment="1" applyProtection="1">
      <alignment horizontal="center"/>
    </xf>
    <xf numFmtId="0" fontId="5" fillId="0" borderId="52" xfId="0" applyFont="1" applyBorder="1" applyAlignment="1" applyProtection="1">
      <alignment horizontal="center"/>
    </xf>
    <xf numFmtId="0" fontId="5" fillId="0" borderId="52" xfId="0" applyFont="1" applyFill="1" applyBorder="1" applyAlignment="1" applyProtection="1">
      <alignment horizontal="center"/>
    </xf>
    <xf numFmtId="0" fontId="5" fillId="0" borderId="52" xfId="0" applyFont="1" applyBorder="1" applyAlignment="1" applyProtection="1">
      <alignment horizontal="center" wrapText="1"/>
    </xf>
    <xf numFmtId="0" fontId="5" fillId="0" borderId="52" xfId="0" applyNumberFormat="1" applyFont="1" applyBorder="1" applyAlignment="1" applyProtection="1">
      <alignment horizontal="center" wrapText="1"/>
    </xf>
    <xf numFmtId="0" fontId="5" fillId="0" borderId="18" xfId="0" applyFont="1" applyBorder="1" applyAlignment="1" applyProtection="1">
      <alignment horizontal="left"/>
    </xf>
    <xf numFmtId="0" fontId="5" fillId="0" borderId="52" xfId="0" applyFont="1" applyBorder="1" applyAlignment="1" applyProtection="1">
      <alignment horizontal="left"/>
    </xf>
    <xf numFmtId="0" fontId="22" fillId="0" borderId="52" xfId="0" applyFont="1" applyBorder="1" applyAlignment="1" applyProtection="1">
      <alignment horizontal="center"/>
    </xf>
    <xf numFmtId="0" fontId="20" fillId="0" borderId="52" xfId="0" applyFont="1" applyBorder="1" applyAlignment="1" applyProtection="1">
      <alignment horizontal="left"/>
    </xf>
    <xf numFmtId="0" fontId="24" fillId="4" borderId="52" xfId="0" applyFont="1" applyFill="1" applyBorder="1" applyAlignment="1" applyProtection="1">
      <alignment horizontal="center" vertical="center" textRotation="90"/>
    </xf>
    <xf numFmtId="0" fontId="24" fillId="4" borderId="52" xfId="0" applyFont="1" applyFill="1" applyBorder="1" applyAlignment="1" applyProtection="1">
      <alignment horizontal="center" vertical="center" textRotation="90" wrapText="1"/>
    </xf>
    <xf numFmtId="49" fontId="7" fillId="0" borderId="52" xfId="15" applyNumberFormat="1" applyFont="1" applyBorder="1" applyAlignment="1">
      <alignment horizontal="left" vertical="center" wrapText="1"/>
    </xf>
    <xf numFmtId="49" fontId="7" fillId="0" borderId="52" xfId="0" applyNumberFormat="1" applyFont="1" applyBorder="1" applyAlignment="1">
      <alignment horizontal="left" vertical="center" wrapText="1"/>
    </xf>
    <xf numFmtId="49" fontId="7" fillId="0" borderId="52" xfId="0" applyNumberFormat="1" applyFont="1" applyFill="1" applyBorder="1" applyAlignment="1">
      <alignment horizontal="left" vertical="center" wrapText="1"/>
    </xf>
    <xf numFmtId="0" fontId="7" fillId="0" borderId="52" xfId="0" applyFont="1" applyBorder="1" applyAlignment="1">
      <alignment horizontal="left" vertical="center" wrapText="1"/>
    </xf>
    <xf numFmtId="0" fontId="7" fillId="0" borderId="52" xfId="15" applyFont="1" applyBorder="1" applyAlignment="1">
      <alignment horizontal="left" vertical="center" wrapText="1"/>
    </xf>
    <xf numFmtId="0" fontId="24" fillId="4" borderId="52" xfId="0" applyFont="1" applyFill="1" applyBorder="1" applyAlignment="1" applyProtection="1">
      <alignment horizontal="left" vertical="center" wrapText="1"/>
    </xf>
    <xf numFmtId="0" fontId="16" fillId="0" borderId="0" xfId="0" applyFont="1" applyBorder="1" applyAlignment="1" applyProtection="1">
      <alignment horizontal="center" vertical="top"/>
    </xf>
    <xf numFmtId="0" fontId="16" fillId="0" borderId="0" xfId="0" applyFont="1" applyBorder="1" applyAlignment="1" applyProtection="1">
      <alignment horizontal="center" vertical="center" textRotation="90"/>
    </xf>
    <xf numFmtId="0" fontId="7" fillId="0" borderId="0" xfId="0" applyFont="1" applyBorder="1" applyAlignment="1" applyProtection="1">
      <alignment horizontal="center"/>
    </xf>
    <xf numFmtId="0" fontId="25" fillId="0" borderId="52" xfId="0" applyFont="1" applyBorder="1" applyAlignment="1" applyProtection="1">
      <alignment horizontal="center" vertical="center"/>
    </xf>
    <xf numFmtId="0" fontId="7" fillId="0" borderId="52" xfId="0" applyFont="1" applyFill="1" applyBorder="1" applyAlignment="1" applyProtection="1">
      <alignment horizontal="center" vertical="center"/>
      <protection locked="0"/>
    </xf>
    <xf numFmtId="1" fontId="7" fillId="0" borderId="52" xfId="0" applyNumberFormat="1" applyFont="1" applyBorder="1" applyAlignment="1" applyProtection="1">
      <alignment horizontal="center" vertical="center"/>
    </xf>
    <xf numFmtId="0" fontId="7" fillId="0" borderId="0" xfId="0" applyFont="1" applyBorder="1" applyAlignment="1" applyProtection="1">
      <alignment horizontal="center" vertical="center"/>
    </xf>
    <xf numFmtId="0" fontId="7" fillId="0" borderId="52" xfId="0" applyFont="1" applyBorder="1" applyAlignment="1" applyProtection="1">
      <alignment horizontal="center" vertical="center" wrapText="1"/>
      <protection locked="0"/>
    </xf>
    <xf numFmtId="0" fontId="25" fillId="0" borderId="52" xfId="0" applyFont="1" applyBorder="1" applyAlignment="1" applyProtection="1">
      <alignment horizontal="center" vertical="center" wrapText="1"/>
    </xf>
    <xf numFmtId="1" fontId="25" fillId="0" borderId="52" xfId="0" applyNumberFormat="1" applyFont="1" applyBorder="1" applyAlignment="1" applyProtection="1">
      <alignment horizontal="center" vertical="center"/>
    </xf>
    <xf numFmtId="0" fontId="25" fillId="0" borderId="0" xfId="0" applyFont="1" applyBorder="1" applyAlignment="1" applyProtection="1">
      <alignment horizontal="center" vertical="center"/>
    </xf>
    <xf numFmtId="0" fontId="25" fillId="0" borderId="52" xfId="0" applyFont="1" applyBorder="1" applyAlignment="1">
      <alignment horizontal="center" vertical="center" wrapText="1"/>
    </xf>
    <xf numFmtId="0" fontId="25" fillId="0" borderId="52" xfId="0" applyFont="1" applyBorder="1" applyAlignment="1">
      <alignment horizontal="center" vertical="center"/>
    </xf>
    <xf numFmtId="0" fontId="4" fillId="0" borderId="52" xfId="0" applyFont="1" applyFill="1" applyBorder="1" applyAlignment="1" applyProtection="1">
      <alignment horizontal="center" vertical="center"/>
    </xf>
    <xf numFmtId="0" fontId="4" fillId="0" borderId="52" xfId="0" applyFont="1" applyBorder="1" applyAlignment="1" applyProtection="1">
      <alignment horizontal="center" vertical="center"/>
    </xf>
    <xf numFmtId="0" fontId="4" fillId="0" borderId="52" xfId="0" applyFont="1" applyBorder="1" applyAlignment="1" applyProtection="1">
      <alignment horizontal="center" vertical="center" wrapText="1"/>
    </xf>
    <xf numFmtId="1" fontId="4" fillId="0" borderId="52" xfId="0" applyNumberFormat="1" applyFont="1" applyBorder="1" applyAlignment="1" applyProtection="1">
      <alignment horizontal="center" vertical="center"/>
    </xf>
    <xf numFmtId="0" fontId="4" fillId="0" borderId="0" xfId="0" applyFont="1" applyBorder="1" applyAlignment="1" applyProtection="1">
      <alignment horizontal="center" vertical="center"/>
    </xf>
    <xf numFmtId="0" fontId="4" fillId="0" borderId="52" xfId="0" applyFont="1" applyBorder="1" applyAlignment="1">
      <alignment horizontal="center" vertical="center" wrapText="1"/>
    </xf>
    <xf numFmtId="0" fontId="7" fillId="0" borderId="52" xfId="0" applyFont="1" applyFill="1" applyBorder="1" applyAlignment="1" applyProtection="1">
      <alignment horizontal="center" vertical="center" wrapText="1"/>
    </xf>
    <xf numFmtId="0" fontId="23" fillId="0" borderId="52" xfId="0" applyFont="1" applyBorder="1" applyAlignment="1" applyProtection="1">
      <alignment horizontal="left" vertical="center"/>
      <protection locked="0"/>
    </xf>
    <xf numFmtId="0" fontId="20" fillId="0" borderId="52" xfId="0" applyFont="1" applyBorder="1" applyAlignment="1" applyProtection="1">
      <alignment horizontal="center" vertical="center"/>
    </xf>
    <xf numFmtId="0" fontId="23" fillId="0" borderId="52" xfId="0" applyFont="1" applyFill="1" applyBorder="1" applyAlignment="1" applyProtection="1">
      <alignment horizontal="center" vertical="center"/>
      <protection locked="0"/>
    </xf>
    <xf numFmtId="0" fontId="23" fillId="0" borderId="0" xfId="0" applyFont="1" applyBorder="1" applyAlignment="1" applyProtection="1">
      <alignment horizontal="center" vertical="center"/>
    </xf>
    <xf numFmtId="0" fontId="7" fillId="0" borderId="0" xfId="0" applyFont="1" applyBorder="1" applyAlignment="1" applyProtection="1">
      <alignment horizontal="left"/>
    </xf>
    <xf numFmtId="0" fontId="7" fillId="0" borderId="0" xfId="0" applyFont="1" applyFill="1" applyBorder="1" applyAlignment="1" applyProtection="1">
      <alignment horizontal="center"/>
    </xf>
    <xf numFmtId="0" fontId="18" fillId="0" borderId="0" xfId="0" applyFont="1" applyAlignment="1" applyProtection="1">
      <alignment horizontal="center" vertical="top"/>
    </xf>
    <xf numFmtId="0" fontId="34" fillId="5" borderId="23" xfId="0" applyFont="1" applyFill="1" applyBorder="1" applyAlignment="1" applyProtection="1">
      <alignment horizontal="center" vertical="center" wrapText="1"/>
    </xf>
    <xf numFmtId="0" fontId="34" fillId="5" borderId="24" xfId="0" applyFont="1" applyFill="1" applyBorder="1" applyAlignment="1" applyProtection="1">
      <alignment horizontal="center" vertical="center" textRotation="90"/>
    </xf>
    <xf numFmtId="0" fontId="34" fillId="5" borderId="25" xfId="0" applyFont="1" applyFill="1" applyBorder="1" applyAlignment="1" applyProtection="1">
      <alignment horizontal="center" vertical="center" textRotation="90" wrapText="1"/>
    </xf>
    <xf numFmtId="0" fontId="34" fillId="5" borderId="26" xfId="0" applyFont="1" applyFill="1" applyBorder="1" applyAlignment="1" applyProtection="1">
      <alignment horizontal="center" vertical="center" textRotation="90" wrapText="1"/>
    </xf>
    <xf numFmtId="0" fontId="34" fillId="5" borderId="27" xfId="0" applyFont="1" applyFill="1" applyBorder="1" applyAlignment="1" applyProtection="1">
      <alignment horizontal="center" vertical="center" textRotation="90"/>
    </xf>
    <xf numFmtId="0" fontId="34" fillId="5" borderId="27" xfId="0" applyFont="1" applyFill="1" applyBorder="1" applyAlignment="1" applyProtection="1">
      <alignment horizontal="center" vertical="center" textRotation="90" wrapText="1"/>
    </xf>
    <xf numFmtId="0" fontId="34" fillId="5" borderId="28" xfId="0" applyFont="1" applyFill="1" applyBorder="1" applyAlignment="1" applyProtection="1">
      <alignment horizontal="center" vertical="center" textRotation="90" wrapText="1"/>
    </xf>
    <xf numFmtId="0" fontId="34" fillId="5" borderId="29" xfId="0" applyFont="1" applyFill="1" applyBorder="1" applyAlignment="1" applyProtection="1">
      <alignment horizontal="center" vertical="center" textRotation="90" wrapText="1"/>
    </xf>
    <xf numFmtId="0" fontId="34" fillId="5" borderId="25" xfId="0" applyFont="1" applyFill="1" applyBorder="1" applyAlignment="1" applyProtection="1">
      <alignment horizontal="center" vertical="center" textRotation="90" wrapText="1"/>
    </xf>
    <xf numFmtId="0" fontId="18" fillId="0" borderId="0" xfId="0" applyFont="1" applyAlignment="1" applyProtection="1">
      <alignment horizontal="center" vertical="center" textRotation="90"/>
    </xf>
    <xf numFmtId="0" fontId="18" fillId="0" borderId="0" xfId="0" applyFont="1" applyAlignment="1" applyProtection="1">
      <alignment horizontal="left"/>
    </xf>
    <xf numFmtId="0" fontId="25" fillId="0" borderId="9" xfId="0" applyFont="1" applyBorder="1" applyAlignment="1" applyProtection="1">
      <alignment horizontal="left"/>
    </xf>
    <xf numFmtId="0" fontId="25" fillId="0" borderId="18" xfId="0" applyFont="1" applyBorder="1" applyAlignment="1" applyProtection="1">
      <alignment horizontal="center"/>
    </xf>
    <xf numFmtId="0" fontId="25" fillId="0" borderId="18" xfId="0" applyFont="1" applyFill="1" applyBorder="1" applyAlignment="1" applyProtection="1">
      <alignment horizontal="center"/>
    </xf>
    <xf numFmtId="0" fontId="25" fillId="0" borderId="52" xfId="0" applyFont="1" applyFill="1" applyBorder="1" applyAlignment="1" applyProtection="1">
      <alignment horizontal="center"/>
    </xf>
    <xf numFmtId="0" fontId="25" fillId="0" borderId="52" xfId="0" applyFont="1" applyBorder="1" applyAlignment="1" applyProtection="1">
      <alignment horizontal="left"/>
    </xf>
    <xf numFmtId="0" fontId="25" fillId="0" borderId="52" xfId="0" applyFont="1" applyBorder="1" applyAlignment="1" applyProtection="1">
      <alignment horizontal="center"/>
    </xf>
    <xf numFmtId="0" fontId="25" fillId="0" borderId="52" xfId="0" applyFont="1" applyBorder="1" applyAlignment="1" applyProtection="1"/>
    <xf numFmtId="3" fontId="25" fillId="0" borderId="18" xfId="0" applyNumberFormat="1" applyFont="1" applyBorder="1" applyAlignment="1" applyProtection="1">
      <alignment horizontal="center"/>
    </xf>
    <xf numFmtId="0" fontId="25" fillId="0" borderId="0" xfId="0" applyFont="1" applyAlignment="1"/>
    <xf numFmtId="0" fontId="25" fillId="0" borderId="52" xfId="0" applyFont="1" applyBorder="1" applyAlignment="1" applyProtection="1">
      <alignment horizontal="left" wrapText="1"/>
    </xf>
    <xf numFmtId="0" fontId="25" fillId="0" borderId="0" xfId="0" applyFont="1" applyAlignment="1">
      <alignment horizontal="left"/>
    </xf>
    <xf numFmtId="0" fontId="28" fillId="0" borderId="52" xfId="0" applyFont="1" applyBorder="1" applyAlignment="1" applyProtection="1">
      <alignment horizontal="center"/>
    </xf>
    <xf numFmtId="0" fontId="28" fillId="0" borderId="52" xfId="0" applyFont="1" applyBorder="1" applyAlignment="1" applyProtection="1">
      <alignment horizontal="left"/>
    </xf>
    <xf numFmtId="0" fontId="34" fillId="5" borderId="25" xfId="0" applyFont="1" applyFill="1" applyBorder="1" applyAlignment="1" applyProtection="1">
      <alignment horizontal="center" vertical="center" textRotation="90" wrapText="1"/>
    </xf>
    <xf numFmtId="0" fontId="18" fillId="0" borderId="0" xfId="0" applyFont="1" applyBorder="1" applyAlignment="1" applyProtection="1">
      <alignment horizontal="center" vertical="center" textRotation="90"/>
    </xf>
    <xf numFmtId="0" fontId="9" fillId="0" borderId="18" xfId="0" applyFont="1" applyBorder="1" applyAlignment="1" applyProtection="1">
      <alignment horizontal="center" vertical="center"/>
    </xf>
    <xf numFmtId="0" fontId="9" fillId="0" borderId="18" xfId="0" applyFont="1" applyBorder="1" applyAlignment="1" applyProtection="1">
      <alignment horizontal="center" vertical="center" wrapText="1"/>
    </xf>
    <xf numFmtId="0" fontId="9" fillId="0" borderId="18" xfId="0" applyFont="1" applyFill="1" applyBorder="1" applyAlignment="1" applyProtection="1">
      <alignment horizontal="center" vertical="center"/>
    </xf>
    <xf numFmtId="0" fontId="9" fillId="0" borderId="9" xfId="0" applyFont="1" applyBorder="1" applyAlignment="1" applyProtection="1">
      <alignment horizontal="center" vertical="center"/>
    </xf>
    <xf numFmtId="0" fontId="18" fillId="0" borderId="0" xfId="0" applyFont="1" applyAlignment="1" applyProtection="1">
      <alignment horizontal="center" vertical="center"/>
    </xf>
    <xf numFmtId="0" fontId="9" fillId="0" borderId="52" xfId="0" applyFont="1" applyBorder="1" applyAlignment="1" applyProtection="1">
      <alignment horizontal="center" vertical="center"/>
    </xf>
    <xf numFmtId="0" fontId="9" fillId="0" borderId="52" xfId="0" applyFont="1" applyFill="1" applyBorder="1" applyAlignment="1" applyProtection="1">
      <alignment horizontal="center" vertical="center"/>
    </xf>
    <xf numFmtId="0" fontId="9" fillId="0" borderId="52" xfId="0" applyFont="1" applyBorder="1" applyAlignment="1" applyProtection="1">
      <alignment horizontal="center" wrapText="1"/>
    </xf>
    <xf numFmtId="0" fontId="9" fillId="0" borderId="52" xfId="0" applyFont="1" applyBorder="1" applyAlignment="1" applyProtection="1">
      <alignment horizontal="center" vertical="center" wrapText="1"/>
    </xf>
    <xf numFmtId="0" fontId="9" fillId="8" borderId="52" xfId="0" applyFont="1" applyFill="1" applyBorder="1" applyAlignment="1" applyProtection="1">
      <alignment horizontal="center" vertical="center"/>
    </xf>
    <xf numFmtId="0" fontId="9" fillId="0" borderId="64" xfId="0" applyFont="1" applyBorder="1" applyAlignment="1" applyProtection="1">
      <alignment horizontal="center" vertical="center"/>
    </xf>
    <xf numFmtId="0" fontId="9" fillId="0" borderId="52" xfId="0" applyFont="1" applyBorder="1" applyAlignment="1" applyProtection="1">
      <alignment horizontal="center"/>
    </xf>
    <xf numFmtId="0" fontId="9" fillId="8" borderId="52" xfId="0" applyFont="1" applyFill="1" applyBorder="1" applyAlignment="1" applyProtection="1">
      <alignment horizontal="center" wrapText="1"/>
    </xf>
    <xf numFmtId="0" fontId="9" fillId="0" borderId="0" xfId="0" applyFont="1" applyBorder="1" applyAlignment="1" applyProtection="1">
      <alignment horizontal="center" vertical="center"/>
    </xf>
    <xf numFmtId="0" fontId="9" fillId="0" borderId="0" xfId="0" applyFont="1" applyAlignment="1" applyProtection="1">
      <alignment horizontal="center" vertical="center"/>
    </xf>
    <xf numFmtId="0" fontId="9" fillId="0" borderId="0" xfId="0" applyFont="1" applyAlignment="1" applyProtection="1">
      <alignment horizontal="center"/>
    </xf>
    <xf numFmtId="49" fontId="15" fillId="8" borderId="62" xfId="0" applyNumberFormat="1" applyFont="1" applyFill="1" applyBorder="1" applyAlignment="1">
      <alignment horizontal="left" vertical="center"/>
    </xf>
    <xf numFmtId="49" fontId="15" fillId="8" borderId="63" xfId="0" applyNumberFormat="1" applyFont="1" applyFill="1" applyBorder="1" applyAlignment="1">
      <alignment horizontal="left" vertical="center"/>
    </xf>
    <xf numFmtId="0" fontId="34" fillId="0" borderId="52" xfId="0" applyFont="1" applyBorder="1" applyAlignment="1" applyProtection="1">
      <alignment horizontal="center" vertical="center"/>
    </xf>
    <xf numFmtId="49" fontId="0" fillId="0" borderId="18" xfId="0" applyNumberFormat="1" applyBorder="1"/>
    <xf numFmtId="49" fontId="0" fillId="0" borderId="52" xfId="0" applyNumberFormat="1" applyBorder="1"/>
    <xf numFmtId="0" fontId="0" fillId="0" borderId="52" xfId="0" applyFont="1" applyBorder="1" applyAlignment="1" applyProtection="1">
      <alignment horizontal="center"/>
    </xf>
    <xf numFmtId="0" fontId="0" fillId="0" borderId="52" xfId="0" applyFont="1" applyBorder="1" applyAlignment="1" applyProtection="1">
      <alignment horizontal="center" wrapText="1"/>
    </xf>
    <xf numFmtId="0" fontId="25" fillId="0" borderId="0" xfId="0" applyFont="1" applyAlignment="1">
      <alignment wrapText="1"/>
    </xf>
    <xf numFmtId="0" fontId="0" fillId="0" borderId="52" xfId="0" applyBorder="1" applyAlignment="1" applyProtection="1">
      <alignment horizontal="center"/>
    </xf>
    <xf numFmtId="0" fontId="25" fillId="0" borderId="0" xfId="0" applyFont="1"/>
    <xf numFmtId="49" fontId="0" fillId="0" borderId="52" xfId="0" applyNumberFormat="1" applyFill="1" applyBorder="1"/>
    <xf numFmtId="49" fontId="35" fillId="0" borderId="52" xfId="0" applyNumberFormat="1" applyFont="1" applyBorder="1"/>
    <xf numFmtId="0" fontId="34" fillId="0" borderId="52" xfId="0" applyFont="1" applyBorder="1" applyAlignment="1" applyProtection="1">
      <alignment horizontal="left"/>
    </xf>
    <xf numFmtId="0" fontId="34" fillId="0" borderId="52" xfId="0" applyFont="1" applyBorder="1" applyAlignment="1" applyProtection="1">
      <alignment horizontal="center"/>
    </xf>
    <xf numFmtId="0" fontId="34" fillId="5" borderId="25" xfId="0" applyFont="1" applyFill="1" applyBorder="1" applyAlignment="1" applyProtection="1">
      <alignment horizontal="center" vertical="center" textRotation="90" wrapText="1"/>
    </xf>
    <xf numFmtId="0" fontId="21" fillId="0" borderId="0" xfId="0" applyFont="1" applyAlignment="1" applyProtection="1">
      <alignment horizontal="center" vertical="center"/>
    </xf>
    <xf numFmtId="0" fontId="29" fillId="4" borderId="37" xfId="0" applyFont="1" applyFill="1" applyBorder="1" applyAlignment="1" applyProtection="1">
      <alignment horizontal="center" vertical="center" textRotation="90"/>
    </xf>
    <xf numFmtId="0" fontId="29" fillId="4" borderId="38" xfId="0" applyFont="1" applyFill="1" applyBorder="1" applyAlignment="1" applyProtection="1">
      <alignment horizontal="center" vertical="center" textRotation="90" wrapText="1"/>
    </xf>
    <xf numFmtId="0" fontId="29" fillId="4" borderId="39" xfId="0" applyFont="1" applyFill="1" applyBorder="1" applyAlignment="1" applyProtection="1">
      <alignment horizontal="center" vertical="center" textRotation="90" wrapText="1"/>
    </xf>
    <xf numFmtId="0" fontId="29" fillId="4" borderId="40" xfId="0" applyFont="1" applyFill="1" applyBorder="1" applyAlignment="1" applyProtection="1">
      <alignment horizontal="center" vertical="center" textRotation="90"/>
    </xf>
    <xf numFmtId="0" fontId="29" fillId="4" borderId="40" xfId="0" applyFont="1" applyFill="1" applyBorder="1" applyAlignment="1" applyProtection="1">
      <alignment horizontal="center" vertical="center" textRotation="90" wrapText="1"/>
    </xf>
    <xf numFmtId="0" fontId="29" fillId="4" borderId="41" xfId="0" applyFont="1" applyFill="1" applyBorder="1" applyAlignment="1" applyProtection="1">
      <alignment horizontal="center" vertical="center" textRotation="90" wrapText="1"/>
    </xf>
    <xf numFmtId="0" fontId="29" fillId="4" borderId="42" xfId="0" applyFont="1" applyFill="1" applyBorder="1" applyAlignment="1" applyProtection="1">
      <alignment horizontal="center" vertical="center" textRotation="90" wrapText="1"/>
    </xf>
    <xf numFmtId="0" fontId="21" fillId="0" borderId="0" xfId="0" applyFont="1" applyAlignment="1" applyProtection="1">
      <alignment horizontal="center" vertical="center" textRotation="90"/>
    </xf>
    <xf numFmtId="0" fontId="21" fillId="0" borderId="52" xfId="0" applyFont="1" applyFill="1" applyBorder="1" applyAlignment="1" applyProtection="1">
      <alignment horizontal="left" vertical="center" wrapText="1"/>
    </xf>
    <xf numFmtId="0" fontId="21" fillId="0" borderId="0" xfId="0" applyFont="1" applyFill="1" applyAlignment="1" applyProtection="1">
      <alignment horizontal="left" vertical="center"/>
    </xf>
    <xf numFmtId="0" fontId="21" fillId="0" borderId="52" xfId="0" applyFont="1" applyFill="1" applyBorder="1" applyAlignment="1" applyProtection="1">
      <alignment horizontal="left" vertical="center"/>
    </xf>
    <xf numFmtId="0" fontId="15" fillId="0" borderId="52" xfId="0" applyNumberFormat="1" applyFont="1" applyFill="1" applyBorder="1" applyAlignment="1">
      <alignment horizontal="left" vertical="center" wrapText="1"/>
    </xf>
    <xf numFmtId="0" fontId="21" fillId="0" borderId="0" xfId="0" applyFont="1" applyAlignment="1" applyProtection="1">
      <alignment horizontal="left" vertical="center"/>
    </xf>
    <xf numFmtId="0" fontId="29" fillId="0" borderId="0" xfId="0" applyFont="1" applyAlignment="1" applyProtection="1">
      <alignment horizontal="left" vertical="center"/>
    </xf>
    <xf numFmtId="0" fontId="9" fillId="0" borderId="52" xfId="0" applyFont="1" applyFill="1" applyBorder="1" applyAlignment="1">
      <alignment horizontal="left" vertical="center" wrapText="1"/>
    </xf>
    <xf numFmtId="16" fontId="9" fillId="0" borderId="52" xfId="0" applyNumberFormat="1" applyFont="1" applyFill="1" applyBorder="1" applyAlignment="1">
      <alignment horizontal="left" vertical="center" wrapText="1"/>
    </xf>
    <xf numFmtId="0" fontId="15" fillId="0" borderId="52" xfId="0" applyFont="1" applyFill="1" applyBorder="1" applyAlignment="1" applyProtection="1">
      <alignment horizontal="left" vertical="center"/>
    </xf>
    <xf numFmtId="49" fontId="15" fillId="0" borderId="52" xfId="0" applyNumberFormat="1" applyFont="1" applyFill="1" applyBorder="1" applyAlignment="1">
      <alignment horizontal="left" vertical="center" wrapText="1"/>
    </xf>
    <xf numFmtId="0" fontId="29" fillId="4" borderId="2" xfId="0" applyFont="1" applyFill="1" applyBorder="1" applyAlignment="1" applyProtection="1">
      <alignment horizontal="center" vertical="center" wrapText="1"/>
    </xf>
    <xf numFmtId="0" fontId="29" fillId="0" borderId="52" xfId="0" applyFont="1" applyFill="1" applyBorder="1" applyAlignment="1" applyProtection="1">
      <alignment horizontal="left" vertical="center"/>
    </xf>
    <xf numFmtId="0" fontId="29" fillId="0" borderId="52" xfId="0" applyFont="1" applyBorder="1" applyAlignment="1" applyProtection="1">
      <alignment horizontal="left" vertical="center"/>
    </xf>
    <xf numFmtId="0" fontId="22" fillId="4" borderId="25" xfId="0" applyFont="1" applyFill="1" applyBorder="1" applyAlignment="1" applyProtection="1">
      <alignment horizontal="center" vertical="center" textRotation="90" wrapText="1"/>
    </xf>
    <xf numFmtId="0" fontId="25" fillId="0" borderId="18" xfId="0" applyFont="1" applyBorder="1" applyAlignment="1" applyProtection="1">
      <alignment horizontal="left"/>
    </xf>
    <xf numFmtId="0" fontId="25" fillId="0" borderId="38" xfId="0" applyFont="1" applyBorder="1" applyAlignment="1" applyProtection="1">
      <alignment horizontal="left"/>
    </xf>
    <xf numFmtId="0" fontId="25" fillId="0" borderId="52" xfId="0" applyFont="1" applyFill="1" applyBorder="1" applyAlignment="1" applyProtection="1">
      <alignment horizontal="left"/>
    </xf>
    <xf numFmtId="0" fontId="25" fillId="0" borderId="18" xfId="0" applyFont="1" applyFill="1" applyBorder="1" applyAlignment="1" applyProtection="1">
      <alignment horizontal="left"/>
    </xf>
    <xf numFmtId="0" fontId="25" fillId="0" borderId="0" xfId="0" applyFont="1" applyAlignment="1" applyProtection="1">
      <alignment horizontal="left"/>
    </xf>
    <xf numFmtId="0" fontId="25" fillId="0" borderId="45" xfId="0" applyFont="1" applyBorder="1" applyAlignment="1" applyProtection="1">
      <alignment horizontal="left"/>
    </xf>
    <xf numFmtId="0" fontId="25" fillId="0" borderId="38" xfId="0" applyFont="1" applyFill="1" applyBorder="1" applyAlignment="1" applyProtection="1">
      <alignment horizontal="left"/>
    </xf>
    <xf numFmtId="0" fontId="25" fillId="0" borderId="45" xfId="0" applyFont="1" applyFill="1" applyBorder="1" applyAlignment="1" applyProtection="1">
      <alignment horizontal="left"/>
    </xf>
    <xf numFmtId="0" fontId="25" fillId="0" borderId="52" xfId="0" applyFont="1" applyFill="1" applyBorder="1" applyAlignment="1" applyProtection="1">
      <alignment horizontal="left" wrapText="1"/>
    </xf>
    <xf numFmtId="0" fontId="25" fillId="0" borderId="0" xfId="0" applyFont="1" applyFill="1" applyAlignment="1" applyProtection="1">
      <alignment horizontal="left"/>
    </xf>
    <xf numFmtId="0" fontId="25" fillId="0" borderId="0" xfId="0" applyFont="1" applyBorder="1" applyAlignment="1" applyProtection="1">
      <alignment horizontal="left"/>
    </xf>
    <xf numFmtId="0" fontId="22" fillId="4" borderId="25" xfId="0" applyFont="1" applyFill="1" applyBorder="1" applyAlignment="1" applyProtection="1">
      <alignment horizontal="center" vertical="center" textRotation="90" wrapText="1"/>
    </xf>
    <xf numFmtId="0" fontId="25" fillId="0" borderId="53" xfId="2" applyFont="1" applyBorder="1" applyAlignment="1" applyProtection="1">
      <alignment horizontal="left" wrapText="1"/>
    </xf>
    <xf numFmtId="0" fontId="3" fillId="0" borderId="18" xfId="0" applyFont="1" applyBorder="1" applyAlignment="1" applyProtection="1">
      <alignment horizontal="left"/>
    </xf>
    <xf numFmtId="0" fontId="3" fillId="0" borderId="18" xfId="0" applyFont="1" applyFill="1" applyBorder="1" applyAlignment="1" applyProtection="1">
      <alignment horizontal="left"/>
    </xf>
    <xf numFmtId="0" fontId="3" fillId="0" borderId="18" xfId="0" applyFont="1" applyBorder="1" applyAlignment="1" applyProtection="1">
      <alignment horizontal="left" wrapText="1"/>
    </xf>
    <xf numFmtId="0" fontId="3" fillId="0" borderId="0" xfId="0" applyFont="1" applyAlignment="1" applyProtection="1">
      <alignment horizontal="left"/>
    </xf>
    <xf numFmtId="0" fontId="3" fillId="0" borderId="52" xfId="0" applyFont="1" applyBorder="1" applyAlignment="1" applyProtection="1">
      <alignment horizontal="left"/>
    </xf>
    <xf numFmtId="0" fontId="3" fillId="0" borderId="52" xfId="0" applyFont="1" applyFill="1" applyBorder="1" applyAlignment="1" applyProtection="1">
      <alignment horizontal="left"/>
    </xf>
    <xf numFmtId="0" fontId="3" fillId="0" borderId="52" xfId="0" applyFont="1" applyBorder="1" applyAlignment="1" applyProtection="1">
      <alignment horizontal="left" wrapText="1"/>
    </xf>
    <xf numFmtId="0" fontId="27" fillId="0" borderId="18" xfId="0" applyFont="1" applyBorder="1" applyAlignment="1" applyProtection="1">
      <alignment horizontal="left"/>
    </xf>
    <xf numFmtId="0" fontId="3" fillId="0" borderId="18" xfId="0" applyFont="1" applyBorder="1" applyAlignment="1" applyProtection="1">
      <alignment horizontal="left"/>
      <protection locked="0"/>
    </xf>
    <xf numFmtId="0" fontId="3" fillId="0" borderId="18" xfId="0" applyFont="1" applyFill="1" applyBorder="1" applyAlignment="1" applyProtection="1">
      <alignment horizontal="left"/>
      <protection locked="0"/>
    </xf>
    <xf numFmtId="0" fontId="3" fillId="0" borderId="0" xfId="0" applyFont="1" applyAlignment="1" applyProtection="1">
      <alignment horizontal="left"/>
      <protection locked="0"/>
    </xf>
    <xf numFmtId="0" fontId="25" fillId="0" borderId="18" xfId="0" applyFont="1" applyBorder="1" applyAlignment="1" applyProtection="1">
      <alignment horizontal="left" wrapText="1"/>
    </xf>
    <xf numFmtId="0" fontId="25" fillId="0" borderId="53" xfId="0" applyFont="1" applyBorder="1" applyAlignment="1" applyProtection="1">
      <alignment horizontal="left"/>
    </xf>
    <xf numFmtId="0" fontId="25" fillId="0" borderId="51" xfId="0" applyFont="1" applyBorder="1" applyAlignment="1" applyProtection="1">
      <alignment horizontal="left"/>
    </xf>
    <xf numFmtId="0" fontId="25" fillId="0" borderId="53" xfId="2" applyFont="1" applyBorder="1" applyAlignment="1" applyProtection="1">
      <alignment horizontal="left"/>
    </xf>
    <xf numFmtId="0" fontId="25" fillId="0" borderId="53" xfId="2" applyFont="1" applyFill="1" applyBorder="1" applyAlignment="1" applyProtection="1">
      <alignment horizontal="left"/>
    </xf>
    <xf numFmtId="0" fontId="25" fillId="0" borderId="0" xfId="2" applyFont="1" applyAlignment="1" applyProtection="1">
      <alignment horizontal="left"/>
    </xf>
    <xf numFmtId="0" fontId="3" fillId="0" borderId="65" xfId="0" applyFont="1" applyBorder="1" applyAlignment="1" applyProtection="1">
      <alignment horizontal="left"/>
    </xf>
    <xf numFmtId="0" fontId="3" fillId="0" borderId="65" xfId="0" applyFont="1" applyFill="1" applyBorder="1" applyAlignment="1" applyProtection="1">
      <alignment horizontal="left"/>
    </xf>
    <xf numFmtId="0" fontId="3" fillId="0" borderId="65" xfId="0" applyFont="1" applyBorder="1" applyAlignment="1">
      <alignment horizontal="left"/>
    </xf>
    <xf numFmtId="0" fontId="25" fillId="0" borderId="53" xfId="0" applyFont="1" applyBorder="1" applyAlignment="1">
      <alignment horizontal="left"/>
    </xf>
    <xf numFmtId="0" fontId="3" fillId="0" borderId="45" xfId="0" applyFont="1" applyBorder="1" applyAlignment="1" applyProtection="1">
      <alignment horizontal="left"/>
    </xf>
    <xf numFmtId="0" fontId="25" fillId="0" borderId="65" xfId="0" applyFont="1" applyBorder="1" applyAlignment="1" applyProtection="1">
      <alignment horizontal="left"/>
    </xf>
    <xf numFmtId="0" fontId="25" fillId="0" borderId="65" xfId="0" applyFont="1" applyFill="1" applyBorder="1" applyAlignment="1" applyProtection="1">
      <alignment horizontal="left"/>
    </xf>
    <xf numFmtId="0" fontId="25" fillId="0" borderId="0" xfId="0" applyFont="1" applyAlignment="1" applyProtection="1">
      <alignment horizontal="left"/>
      <protection locked="0"/>
    </xf>
    <xf numFmtId="0" fontId="25" fillId="0" borderId="45" xfId="2" applyFont="1" applyBorder="1" applyAlignment="1" applyProtection="1">
      <alignment horizontal="left"/>
    </xf>
    <xf numFmtId="0" fontId="25" fillId="0" borderId="18" xfId="2" applyFont="1" applyBorder="1" applyAlignment="1" applyProtection="1">
      <alignment horizontal="left"/>
    </xf>
    <xf numFmtId="0" fontId="25" fillId="0" borderId="53" xfId="0" applyFont="1" applyBorder="1" applyAlignment="1" applyProtection="1">
      <alignment horizontal="left"/>
      <protection locked="0"/>
    </xf>
    <xf numFmtId="0" fontId="3" fillId="0" borderId="51" xfId="0" applyFont="1" applyBorder="1" applyAlignment="1" applyProtection="1">
      <alignment horizontal="left"/>
    </xf>
    <xf numFmtId="0" fontId="3" fillId="0" borderId="38" xfId="0" applyFont="1" applyBorder="1" applyAlignment="1" applyProtection="1">
      <alignment horizontal="left"/>
    </xf>
    <xf numFmtId="0" fontId="25" fillId="0" borderId="52" xfId="2" applyFont="1" applyBorder="1" applyAlignment="1" applyProtection="1">
      <alignment horizontal="left"/>
    </xf>
    <xf numFmtId="0" fontId="3" fillId="0" borderId="53" xfId="0" applyFont="1" applyBorder="1" applyAlignment="1" applyProtection="1">
      <alignment horizontal="left"/>
    </xf>
    <xf numFmtId="0" fontId="25" fillId="0" borderId="65" xfId="2" applyFont="1" applyBorder="1" applyAlignment="1" applyProtection="1">
      <alignment horizontal="left"/>
    </xf>
    <xf numFmtId="0" fontId="25" fillId="0" borderId="51" xfId="0" applyFont="1" applyBorder="1" applyAlignment="1">
      <alignment horizontal="left"/>
    </xf>
    <xf numFmtId="0" fontId="25" fillId="0" borderId="18" xfId="0" applyFont="1" applyBorder="1" applyAlignment="1">
      <alignment horizontal="left"/>
    </xf>
    <xf numFmtId="0" fontId="25" fillId="0" borderId="52" xfId="0" applyFont="1" applyBorder="1" applyAlignment="1">
      <alignment horizontal="left"/>
    </xf>
    <xf numFmtId="0" fontId="25" fillId="0" borderId="0" xfId="2" applyFont="1" applyBorder="1" applyAlignment="1" applyProtection="1">
      <alignment horizontal="left"/>
    </xf>
    <xf numFmtId="0" fontId="25" fillId="0" borderId="0" xfId="2" applyFont="1" applyFill="1" applyBorder="1" applyAlignment="1" applyProtection="1">
      <alignment horizontal="left"/>
    </xf>
    <xf numFmtId="0" fontId="25" fillId="0" borderId="51" xfId="0" applyFont="1" applyFill="1" applyBorder="1" applyAlignment="1" applyProtection="1">
      <alignment horizontal="left"/>
    </xf>
    <xf numFmtId="0" fontId="25" fillId="0" borderId="18" xfId="2" applyFont="1" applyFill="1" applyBorder="1" applyAlignment="1" applyProtection="1">
      <alignment horizontal="left"/>
    </xf>
    <xf numFmtId="0" fontId="25" fillId="0" borderId="53" xfId="0" applyFont="1" applyFill="1" applyBorder="1" applyAlignment="1" applyProtection="1">
      <alignment horizontal="left"/>
      <protection locked="0"/>
    </xf>
    <xf numFmtId="0" fontId="3" fillId="0" borderId="51" xfId="0" applyFont="1" applyFill="1" applyBorder="1" applyAlignment="1" applyProtection="1">
      <alignment horizontal="left"/>
    </xf>
    <xf numFmtId="0" fontId="3" fillId="0" borderId="38" xfId="0" applyFont="1" applyFill="1" applyBorder="1" applyAlignment="1" applyProtection="1">
      <alignment horizontal="left"/>
    </xf>
    <xf numFmtId="0" fontId="25" fillId="0" borderId="52" xfId="2" applyFont="1" applyFill="1" applyBorder="1" applyAlignment="1" applyProtection="1">
      <alignment horizontal="left"/>
    </xf>
    <xf numFmtId="0" fontId="25" fillId="0" borderId="53" xfId="0" applyFont="1" applyFill="1" applyBorder="1" applyAlignment="1" applyProtection="1">
      <alignment horizontal="left"/>
    </xf>
    <xf numFmtId="0" fontId="3" fillId="0" borderId="53" xfId="0" applyFont="1" applyFill="1" applyBorder="1" applyAlignment="1" applyProtection="1">
      <alignment horizontal="left"/>
    </xf>
    <xf numFmtId="0" fontId="25" fillId="0" borderId="65" xfId="2" applyFont="1" applyFill="1" applyBorder="1" applyAlignment="1" applyProtection="1">
      <alignment horizontal="left"/>
    </xf>
    <xf numFmtId="0" fontId="25" fillId="0" borderId="45" xfId="2" applyFont="1" applyFill="1" applyBorder="1" applyAlignment="1" applyProtection="1">
      <alignment horizontal="left"/>
    </xf>
    <xf numFmtId="0" fontId="3" fillId="0" borderId="52" xfId="0" applyFont="1" applyFill="1" applyBorder="1" applyAlignment="1" applyProtection="1">
      <alignment horizontal="left"/>
      <protection locked="0"/>
    </xf>
    <xf numFmtId="0" fontId="3" fillId="0" borderId="38" xfId="0" applyFont="1" applyBorder="1" applyAlignment="1" applyProtection="1">
      <alignment horizontal="left" wrapText="1"/>
    </xf>
    <xf numFmtId="0" fontId="25" fillId="0" borderId="53" xfId="0" applyFont="1" applyBorder="1" applyAlignment="1" applyProtection="1">
      <alignment horizontal="left" wrapText="1"/>
      <protection locked="0"/>
    </xf>
    <xf numFmtId="0" fontId="3" fillId="0" borderId="53" xfId="0" applyFont="1" applyBorder="1" applyAlignment="1" applyProtection="1">
      <alignment horizontal="left" wrapText="1"/>
    </xf>
    <xf numFmtId="0" fontId="36" fillId="0" borderId="53" xfId="0" applyFont="1" applyBorder="1" applyAlignment="1" applyProtection="1">
      <alignment horizontal="left"/>
      <protection locked="0"/>
    </xf>
    <xf numFmtId="0" fontId="3" fillId="0" borderId="0" xfId="0" applyFont="1" applyBorder="1" applyAlignment="1" applyProtection="1">
      <alignment horizontal="left"/>
    </xf>
    <xf numFmtId="0" fontId="25" fillId="0" borderId="0" xfId="0" applyFont="1" applyBorder="1" applyAlignment="1" applyProtection="1">
      <alignment horizontal="left"/>
      <protection locked="0"/>
    </xf>
    <xf numFmtId="0" fontId="20" fillId="0" borderId="65" xfId="0" applyFont="1" applyBorder="1" applyAlignment="1" applyProtection="1">
      <alignment horizontal="left"/>
    </xf>
    <xf numFmtId="0" fontId="22" fillId="4" borderId="25" xfId="0" applyFont="1" applyFill="1" applyBorder="1" applyAlignment="1" applyProtection="1">
      <alignment horizontal="center" vertical="center" textRotation="90" wrapText="1"/>
    </xf>
    <xf numFmtId="0" fontId="20" fillId="10" borderId="65" xfId="16" applyFont="1" applyFill="1" applyBorder="1" applyAlignment="1">
      <alignment vertical="center"/>
    </xf>
    <xf numFmtId="0" fontId="17" fillId="0" borderId="18" xfId="0" applyFont="1" applyBorder="1" applyAlignment="1" applyProtection="1">
      <alignment horizontal="center"/>
    </xf>
    <xf numFmtId="0" fontId="17" fillId="0" borderId="18" xfId="0" applyFont="1" applyFill="1" applyBorder="1" applyAlignment="1" applyProtection="1">
      <alignment horizontal="center"/>
    </xf>
    <xf numFmtId="0" fontId="17" fillId="0" borderId="65" xfId="0" applyFont="1" applyBorder="1" applyAlignment="1" applyProtection="1">
      <alignment horizontal="center"/>
    </xf>
    <xf numFmtId="0" fontId="17" fillId="0" borderId="65" xfId="0" applyFont="1" applyFill="1" applyBorder="1" applyAlignment="1" applyProtection="1">
      <alignment horizontal="center"/>
    </xf>
    <xf numFmtId="0" fontId="17" fillId="0" borderId="65" xfId="0" applyFont="1" applyBorder="1" applyAlignment="1" applyProtection="1">
      <alignment horizontal="center" wrapText="1"/>
    </xf>
    <xf numFmtId="0" fontId="17" fillId="0" borderId="65" xfId="0" applyFont="1" applyBorder="1" applyAlignment="1" applyProtection="1">
      <alignment horizontal="center" vertical="top" wrapText="1"/>
    </xf>
    <xf numFmtId="0" fontId="2" fillId="10" borderId="65" xfId="16" applyFont="1" applyFill="1" applyBorder="1" applyAlignment="1">
      <alignment horizontal="left" vertical="center"/>
    </xf>
    <xf numFmtId="0" fontId="2" fillId="2" borderId="65" xfId="0" applyFont="1" applyFill="1" applyBorder="1" applyAlignment="1">
      <alignment horizontal="left" vertical="center"/>
    </xf>
    <xf numFmtId="0" fontId="9" fillId="11" borderId="65" xfId="12" applyNumberFormat="1" applyFont="1" applyFill="1" applyBorder="1" applyAlignment="1" applyProtection="1">
      <alignment horizontal="left" vertical="center"/>
    </xf>
    <xf numFmtId="0" fontId="9" fillId="10" borderId="65" xfId="16" applyFont="1" applyFill="1" applyBorder="1" applyAlignment="1">
      <alignment horizontal="left" vertical="center"/>
    </xf>
    <xf numFmtId="0" fontId="9" fillId="10" borderId="65" xfId="16" applyFont="1" applyFill="1" applyBorder="1" applyAlignment="1">
      <alignment horizontal="left" vertical="center" wrapText="1"/>
    </xf>
    <xf numFmtId="0" fontId="25" fillId="10" borderId="65" xfId="16" applyFont="1" applyFill="1" applyBorder="1" applyAlignment="1">
      <alignment horizontal="left" vertical="center"/>
    </xf>
    <xf numFmtId="0" fontId="2" fillId="10" borderId="65" xfId="16" applyFont="1" applyFill="1" applyBorder="1" applyAlignment="1">
      <alignment horizontal="left" vertical="center" wrapText="1"/>
    </xf>
    <xf numFmtId="0" fontId="17" fillId="0" borderId="0" xfId="0" applyFont="1" applyAlignment="1">
      <alignment horizontal="center" wrapText="1"/>
    </xf>
    <xf numFmtId="0" fontId="22" fillId="0" borderId="65" xfId="0" applyFont="1" applyBorder="1" applyAlignment="1" applyProtection="1">
      <alignment horizontal="center"/>
    </xf>
    <xf numFmtId="0" fontId="22" fillId="4" borderId="25" xfId="0" applyFont="1" applyFill="1" applyBorder="1" applyAlignment="1" applyProtection="1">
      <alignment horizontal="center" vertical="center" textRotation="90" wrapText="1"/>
    </xf>
    <xf numFmtId="0" fontId="17" fillId="0" borderId="66" xfId="0" applyFont="1" applyBorder="1" applyAlignment="1" applyProtection="1">
      <alignment horizontal="center"/>
    </xf>
    <xf numFmtId="0" fontId="21" fillId="0" borderId="66" xfId="0" applyFont="1" applyBorder="1" applyAlignment="1" applyProtection="1">
      <alignment horizontal="center"/>
    </xf>
    <xf numFmtId="0" fontId="21" fillId="0" borderId="66" xfId="0" applyFont="1" applyBorder="1" applyAlignment="1" applyProtection="1">
      <alignment horizontal="left"/>
    </xf>
    <xf numFmtId="0" fontId="17" fillId="0" borderId="66" xfId="0" applyFont="1" applyFill="1" applyBorder="1" applyAlignment="1" applyProtection="1">
      <alignment horizontal="center"/>
    </xf>
    <xf numFmtId="0" fontId="0" fillId="0" borderId="66" xfId="0" applyBorder="1"/>
    <xf numFmtId="49" fontId="15" fillId="0" borderId="66" xfId="0" applyNumberFormat="1" applyFont="1" applyBorder="1" applyAlignment="1" applyProtection="1">
      <alignment wrapText="1"/>
      <protection locked="0"/>
    </xf>
    <xf numFmtId="0" fontId="16" fillId="0" borderId="66" xfId="0" applyFont="1" applyBorder="1" applyAlignment="1" applyProtection="1">
      <alignment horizontal="center" wrapText="1"/>
      <protection locked="0"/>
    </xf>
    <xf numFmtId="49" fontId="9" fillId="0" borderId="66" xfId="0" applyNumberFormat="1" applyFont="1" applyBorder="1" applyAlignment="1" applyProtection="1">
      <alignment wrapText="1"/>
      <protection locked="0"/>
    </xf>
    <xf numFmtId="0" fontId="18" fillId="0" borderId="66" xfId="0" applyFont="1" applyBorder="1" applyAlignment="1" applyProtection="1">
      <alignment horizontal="center" wrapText="1"/>
      <protection locked="0"/>
    </xf>
    <xf numFmtId="0" fontId="0" fillId="0" borderId="66" xfId="0" applyBorder="1" applyAlignment="1">
      <alignment horizontal="center"/>
    </xf>
    <xf numFmtId="0" fontId="21" fillId="0" borderId="66" xfId="0" applyFont="1" applyBorder="1" applyAlignment="1">
      <alignment horizontal="center"/>
    </xf>
    <xf numFmtId="0" fontId="17" fillId="0" borderId="66" xfId="0" applyFont="1" applyBorder="1" applyAlignment="1" applyProtection="1">
      <alignment horizontal="center" wrapText="1"/>
    </xf>
    <xf numFmtId="0" fontId="21" fillId="0" borderId="66" xfId="0" applyFont="1" applyBorder="1" applyAlignment="1">
      <alignment horizontal="center" wrapText="1"/>
    </xf>
    <xf numFmtId="0" fontId="21" fillId="0" borderId="66" xfId="0" applyFont="1" applyBorder="1" applyAlignment="1" applyProtection="1">
      <alignment horizontal="center" wrapText="1"/>
    </xf>
    <xf numFmtId="0" fontId="18" fillId="0" borderId="66" xfId="0" applyFont="1" applyBorder="1" applyAlignment="1">
      <alignment horizontal="center" wrapText="1"/>
    </xf>
    <xf numFmtId="0" fontId="16" fillId="0" borderId="66" xfId="0" applyFont="1" applyBorder="1" applyAlignment="1" applyProtection="1">
      <alignment horizontal="center"/>
    </xf>
    <xf numFmtId="0" fontId="16" fillId="0" borderId="66" xfId="0" applyFont="1" applyFill="1" applyBorder="1" applyAlignment="1" applyProtection="1">
      <alignment horizontal="center"/>
    </xf>
    <xf numFmtId="0" fontId="15" fillId="0" borderId="66" xfId="0" applyFont="1" applyBorder="1" applyAlignment="1" applyProtection="1">
      <alignment horizontal="center"/>
    </xf>
    <xf numFmtId="49" fontId="38" fillId="0" borderId="66" xfId="0" applyNumberFormat="1" applyFont="1" applyBorder="1" applyAlignment="1" applyProtection="1">
      <alignment wrapText="1"/>
      <protection locked="0"/>
    </xf>
    <xf numFmtId="0" fontId="34" fillId="0" borderId="66" xfId="0" applyFont="1" applyBorder="1" applyAlignment="1" applyProtection="1">
      <alignment horizontal="center" wrapText="1"/>
      <protection locked="0"/>
    </xf>
    <xf numFmtId="0" fontId="39" fillId="0" borderId="66" xfId="0" applyFont="1" applyBorder="1"/>
    <xf numFmtId="0" fontId="24" fillId="0" borderId="66" xfId="0" applyFont="1" applyBorder="1" applyAlignment="1" applyProtection="1">
      <alignment horizontal="center" wrapText="1"/>
      <protection locked="0"/>
    </xf>
    <xf numFmtId="0" fontId="22" fillId="0" borderId="0" xfId="0" applyFont="1" applyBorder="1" applyAlignment="1" applyProtection="1">
      <alignment horizontal="center"/>
    </xf>
    <xf numFmtId="0" fontId="44" fillId="0" borderId="0" xfId="0" applyFont="1" applyFill="1" applyAlignment="1" applyProtection="1">
      <alignment horizontal="center"/>
    </xf>
    <xf numFmtId="0" fontId="43" fillId="0" borderId="0" xfId="0" applyFont="1" applyFill="1" applyAlignment="1" applyProtection="1">
      <alignment horizontal="center"/>
    </xf>
    <xf numFmtId="0" fontId="44" fillId="0" borderId="0" xfId="0" applyFont="1" applyFill="1" applyAlignment="1" applyProtection="1">
      <alignment horizontal="center" wrapText="1"/>
    </xf>
    <xf numFmtId="0" fontId="43" fillId="0" borderId="0" xfId="0" applyFont="1" applyFill="1" applyAlignment="1" applyProtection="1">
      <alignment horizontal="center" wrapText="1"/>
    </xf>
    <xf numFmtId="0" fontId="44" fillId="0" borderId="0" xfId="0" applyFont="1" applyFill="1" applyBorder="1" applyAlignment="1" applyProtection="1">
      <alignment horizontal="center"/>
    </xf>
    <xf numFmtId="0" fontId="45" fillId="0" borderId="0" xfId="0" applyFont="1" applyFill="1" applyAlignment="1" applyProtection="1">
      <alignment horizontal="center" vertical="center"/>
    </xf>
    <xf numFmtId="0" fontId="42" fillId="0" borderId="0" xfId="0" applyFont="1" applyFill="1" applyAlignment="1" applyProtection="1">
      <alignment horizontal="center" vertical="center"/>
    </xf>
    <xf numFmtId="0" fontId="17" fillId="0" borderId="0" xfId="0" applyFont="1" applyFill="1" applyAlignment="1" applyProtection="1">
      <alignment horizontal="center" wrapText="1"/>
    </xf>
    <xf numFmtId="0" fontId="17" fillId="0" borderId="0" xfId="0" applyFont="1" applyAlignment="1" applyProtection="1">
      <alignment horizontal="center" wrapText="1"/>
    </xf>
    <xf numFmtId="0" fontId="44" fillId="0" borderId="66" xfId="18" applyFont="1" applyFill="1" applyBorder="1" applyAlignment="1" applyProtection="1">
      <alignment horizontal="left" vertical="center" wrapText="1"/>
      <protection locked="0"/>
    </xf>
    <xf numFmtId="0" fontId="44" fillId="0" borderId="49" xfId="17" applyFont="1" applyFill="1" applyBorder="1" applyProtection="1">
      <protection locked="0"/>
    </xf>
    <xf numFmtId="0" fontId="44" fillId="0" borderId="49" xfId="17" applyFont="1" applyFill="1" applyBorder="1" applyAlignment="1" applyProtection="1">
      <alignment wrapText="1"/>
      <protection locked="0"/>
    </xf>
    <xf numFmtId="0" fontId="1" fillId="0" borderId="49" xfId="17" applyFont="1" applyFill="1" applyBorder="1" applyProtection="1">
      <protection locked="0"/>
    </xf>
    <xf numFmtId="0" fontId="44" fillId="0" borderId="67" xfId="17" applyFont="1" applyFill="1" applyProtection="1">
      <protection locked="0"/>
    </xf>
    <xf numFmtId="0" fontId="45" fillId="0" borderId="50" xfId="17" applyFont="1" applyFill="1" applyBorder="1" applyAlignment="1" applyProtection="1">
      <alignment horizontal="left" vertical="center"/>
      <protection locked="0"/>
    </xf>
    <xf numFmtId="0" fontId="44" fillId="0" borderId="18" xfId="0" applyFont="1" applyFill="1" applyBorder="1" applyAlignment="1" applyProtection="1">
      <alignment horizontal="center" vertical="center"/>
    </xf>
    <xf numFmtId="0" fontId="44" fillId="0" borderId="67" xfId="17" applyFont="1" applyFill="1" applyAlignment="1" applyProtection="1">
      <alignment horizontal="center" vertical="center" wrapText="1"/>
    </xf>
    <xf numFmtId="0" fontId="44" fillId="0" borderId="66" xfId="0" applyFont="1" applyFill="1" applyBorder="1" applyAlignment="1" applyProtection="1">
      <alignment horizontal="center" vertical="center"/>
    </xf>
    <xf numFmtId="0" fontId="44" fillId="0" borderId="66" xfId="0" applyFont="1" applyFill="1" applyBorder="1" applyAlignment="1" applyProtection="1">
      <alignment horizontal="center" vertical="center" wrapText="1"/>
    </xf>
    <xf numFmtId="0" fontId="44" fillId="0" borderId="67" xfId="17" applyFont="1" applyFill="1" applyAlignment="1" applyProtection="1">
      <alignment horizontal="center" vertical="center"/>
    </xf>
    <xf numFmtId="0" fontId="1" fillId="0" borderId="66" xfId="0" applyFont="1" applyFill="1" applyBorder="1" applyAlignment="1" applyProtection="1">
      <alignment horizontal="center" vertical="center"/>
    </xf>
    <xf numFmtId="0" fontId="1" fillId="0" borderId="66" xfId="0" applyFont="1" applyFill="1" applyBorder="1" applyAlignment="1" applyProtection="1">
      <alignment horizontal="center" vertical="center" wrapText="1"/>
    </xf>
    <xf numFmtId="0" fontId="44" fillId="0" borderId="0" xfId="0" applyFont="1" applyFill="1" applyAlignment="1">
      <alignment horizontal="center" vertical="center" wrapText="1"/>
    </xf>
    <xf numFmtId="0" fontId="44" fillId="0" borderId="50" xfId="0" applyFont="1" applyFill="1" applyBorder="1" applyAlignment="1" applyProtection="1">
      <alignment horizontal="center" vertical="center"/>
    </xf>
    <xf numFmtId="0" fontId="44" fillId="0" borderId="66" xfId="0" applyFont="1" applyFill="1" applyBorder="1" applyAlignment="1">
      <alignment horizontal="center" vertical="center" wrapText="1"/>
    </xf>
    <xf numFmtId="0" fontId="44" fillId="0" borderId="64" xfId="0" applyFont="1" applyFill="1" applyBorder="1" applyAlignment="1" applyProtection="1">
      <alignment horizontal="center" vertical="center"/>
    </xf>
    <xf numFmtId="0" fontId="7" fillId="0" borderId="66" xfId="0" applyFont="1" applyFill="1" applyBorder="1" applyAlignment="1" applyProtection="1">
      <alignment horizontal="center" vertical="center"/>
    </xf>
    <xf numFmtId="0" fontId="1" fillId="0" borderId="0" xfId="0" applyFont="1" applyFill="1" applyAlignment="1" applyProtection="1">
      <alignment horizontal="center" vertical="center"/>
    </xf>
    <xf numFmtId="0" fontId="44" fillId="0" borderId="0" xfId="0" applyFont="1" applyFill="1" applyAlignment="1" applyProtection="1">
      <alignment horizontal="center" vertical="center" wrapText="1"/>
    </xf>
    <xf numFmtId="0" fontId="44" fillId="0" borderId="0" xfId="0" applyFont="1" applyFill="1" applyAlignment="1" applyProtection="1">
      <alignment horizontal="center" vertical="center"/>
    </xf>
    <xf numFmtId="0" fontId="23" fillId="0" borderId="66" xfId="0" applyFont="1" applyFill="1" applyBorder="1" applyAlignment="1" applyProtection="1">
      <alignment horizontal="center" vertical="center"/>
    </xf>
    <xf numFmtId="0" fontId="45" fillId="0" borderId="66" xfId="0" applyFont="1" applyFill="1" applyBorder="1" applyAlignment="1" applyProtection="1">
      <alignment horizontal="center" vertical="center"/>
    </xf>
    <xf numFmtId="0" fontId="45" fillId="0" borderId="66" xfId="0" applyFont="1" applyFill="1" applyBorder="1" applyAlignment="1" applyProtection="1">
      <alignment horizontal="center" vertical="center" wrapText="1"/>
    </xf>
    <xf numFmtId="0" fontId="22" fillId="4" borderId="25" xfId="0" applyFont="1" applyFill="1" applyBorder="1" applyAlignment="1" applyProtection="1">
      <alignment horizontal="center" vertical="center" textRotation="90" wrapText="1"/>
    </xf>
    <xf numFmtId="0" fontId="9" fillId="5" borderId="0" xfId="0" applyFont="1" applyFill="1" applyAlignment="1" applyProtection="1">
      <alignment horizontal="center"/>
    </xf>
    <xf numFmtId="0" fontId="9" fillId="5" borderId="0" xfId="0" applyFont="1" applyFill="1" applyAlignment="1" applyProtection="1">
      <alignment horizontal="center" vertical="top"/>
    </xf>
    <xf numFmtId="0" fontId="38" fillId="5" borderId="2" xfId="0" applyFont="1" applyFill="1" applyBorder="1" applyAlignment="1" applyProtection="1">
      <alignment horizontal="center" vertical="center" wrapText="1"/>
    </xf>
    <xf numFmtId="0" fontId="38" fillId="5" borderId="37" xfId="0" applyFont="1" applyFill="1" applyBorder="1" applyAlignment="1" applyProtection="1">
      <alignment horizontal="center" vertical="center" textRotation="90"/>
    </xf>
    <xf numFmtId="0" fontId="24" fillId="5" borderId="38" xfId="14" applyFont="1" applyFill="1" applyBorder="1" applyAlignment="1" applyProtection="1">
      <alignment horizontal="center" vertical="center" textRotation="90" wrapText="1"/>
    </xf>
    <xf numFmtId="0" fontId="24" fillId="5" borderId="39" xfId="14" applyFont="1" applyFill="1" applyBorder="1" applyAlignment="1" applyProtection="1">
      <alignment horizontal="center" vertical="center" textRotation="90" wrapText="1"/>
    </xf>
    <xf numFmtId="0" fontId="38" fillId="5" borderId="40" xfId="0" applyFont="1" applyFill="1" applyBorder="1" applyAlignment="1" applyProtection="1">
      <alignment horizontal="center" vertical="center" textRotation="90"/>
    </xf>
    <xf numFmtId="0" fontId="32" fillId="5" borderId="38" xfId="14" applyFont="1" applyFill="1" applyBorder="1" applyAlignment="1" applyProtection="1">
      <alignment horizontal="center" vertical="center" textRotation="90" wrapText="1"/>
    </xf>
    <xf numFmtId="0" fontId="32" fillId="5" borderId="39" xfId="14" applyFont="1" applyFill="1" applyBorder="1" applyAlignment="1" applyProtection="1">
      <alignment horizontal="center" vertical="center" textRotation="90" wrapText="1"/>
    </xf>
    <xf numFmtId="0" fontId="24" fillId="5" borderId="40" xfId="14" applyFont="1" applyFill="1" applyBorder="1" applyAlignment="1" applyProtection="1">
      <alignment horizontal="center" vertical="center" textRotation="90" wrapText="1"/>
    </xf>
    <xf numFmtId="0" fontId="24" fillId="5" borderId="41" xfId="14" applyFont="1" applyFill="1" applyBorder="1" applyAlignment="1" applyProtection="1">
      <alignment horizontal="center" vertical="center" textRotation="90" wrapText="1"/>
    </xf>
    <xf numFmtId="0" fontId="38" fillId="5" borderId="40" xfId="0" applyFont="1" applyFill="1" applyBorder="1" applyAlignment="1" applyProtection="1">
      <alignment horizontal="center" vertical="center" textRotation="90" wrapText="1"/>
    </xf>
    <xf numFmtId="0" fontId="38" fillId="5" borderId="41" xfId="0" applyFont="1" applyFill="1" applyBorder="1" applyAlignment="1" applyProtection="1">
      <alignment horizontal="center" vertical="center" textRotation="90" wrapText="1"/>
    </xf>
    <xf numFmtId="0" fontId="38" fillId="5" borderId="38" xfId="0" applyFont="1" applyFill="1" applyBorder="1" applyAlignment="1" applyProtection="1">
      <alignment horizontal="center" vertical="center" textRotation="90" wrapText="1"/>
    </xf>
    <xf numFmtId="0" fontId="38" fillId="5" borderId="42" xfId="0" applyFont="1" applyFill="1" applyBorder="1" applyAlignment="1" applyProtection="1">
      <alignment horizontal="center" vertical="center" textRotation="90" wrapText="1"/>
    </xf>
    <xf numFmtId="0" fontId="9" fillId="5" borderId="0" xfId="0" applyFont="1" applyFill="1" applyAlignment="1" applyProtection="1">
      <alignment horizontal="center" vertical="center" textRotation="90"/>
    </xf>
    <xf numFmtId="49" fontId="15" fillId="0" borderId="66" xfId="0" applyNumberFormat="1" applyFont="1" applyBorder="1" applyAlignment="1">
      <alignment horizontal="left"/>
    </xf>
    <xf numFmtId="0" fontId="15" fillId="0" borderId="66" xfId="14" applyFont="1" applyFill="1" applyBorder="1" applyAlignment="1" applyProtection="1">
      <alignment horizontal="center"/>
      <protection locked="0"/>
    </xf>
    <xf numFmtId="0" fontId="15" fillId="0" borderId="66" xfId="0" applyFont="1" applyFill="1" applyBorder="1" applyAlignment="1" applyProtection="1">
      <alignment horizontal="center"/>
    </xf>
    <xf numFmtId="0" fontId="15" fillId="0" borderId="66" xfId="14" applyFont="1" applyFill="1" applyBorder="1" applyAlignment="1" applyProtection="1">
      <alignment horizontal="left" wrapText="1"/>
      <protection locked="0"/>
    </xf>
    <xf numFmtId="0" fontId="15" fillId="0" borderId="66" xfId="14" applyFont="1" applyFill="1" applyBorder="1" applyAlignment="1" applyProtection="1">
      <alignment wrapText="1"/>
      <protection locked="0"/>
    </xf>
    <xf numFmtId="0" fontId="15" fillId="0" borderId="66" xfId="14" applyNumberFormat="1" applyFont="1" applyFill="1" applyBorder="1" applyAlignment="1" applyProtection="1">
      <alignment horizontal="left" wrapText="1"/>
      <protection locked="0"/>
    </xf>
    <xf numFmtId="0" fontId="15" fillId="0" borderId="0" xfId="0" applyNumberFormat="1" applyFont="1" applyFill="1" applyAlignment="1">
      <alignment horizontal="left" wrapText="1"/>
    </xf>
    <xf numFmtId="49" fontId="15" fillId="0" borderId="66" xfId="0" applyNumberFormat="1" applyFont="1" applyBorder="1" applyAlignment="1">
      <alignment horizontal="left" vertical="center"/>
    </xf>
    <xf numFmtId="49" fontId="15" fillId="0" borderId="66" xfId="14" applyNumberFormat="1" applyFont="1" applyFill="1" applyBorder="1" applyAlignment="1" applyProtection="1">
      <alignment horizontal="left"/>
      <protection locked="0"/>
    </xf>
    <xf numFmtId="0" fontId="15" fillId="0" borderId="66" xfId="19" applyFont="1" applyBorder="1" applyAlignment="1" applyProtection="1">
      <alignment horizontal="center"/>
    </xf>
    <xf numFmtId="0" fontId="46" fillId="0" borderId="0" xfId="0" applyFont="1" applyFill="1" applyAlignment="1">
      <alignment wrapText="1"/>
    </xf>
    <xf numFmtId="0" fontId="15" fillId="0" borderId="66" xfId="14" applyFont="1" applyFill="1" applyBorder="1" applyAlignment="1" applyProtection="1">
      <alignment horizontal="left" wrapText="1"/>
    </xf>
    <xf numFmtId="0" fontId="15" fillId="0" borderId="66" xfId="14" applyFont="1" applyFill="1" applyBorder="1" applyAlignment="1" applyProtection="1">
      <alignment horizontal="center" wrapText="1"/>
      <protection locked="0"/>
    </xf>
    <xf numFmtId="0" fontId="0" fillId="0" borderId="0" xfId="0" applyFill="1"/>
    <xf numFmtId="0" fontId="15" fillId="0" borderId="0" xfId="0" applyFont="1" applyFill="1"/>
    <xf numFmtId="0" fontId="0" fillId="0" borderId="0" xfId="0" applyFill="1" applyAlignment="1">
      <alignment wrapText="1"/>
    </xf>
    <xf numFmtId="0" fontId="34" fillId="0" borderId="0" xfId="0" applyFont="1" applyAlignment="1" applyProtection="1">
      <alignment horizontal="center"/>
    </xf>
    <xf numFmtId="0" fontId="34" fillId="0" borderId="66" xfId="0" applyFont="1" applyBorder="1" applyAlignment="1" applyProtection="1">
      <alignment horizontal="center"/>
    </xf>
    <xf numFmtId="0" fontId="28" fillId="0" borderId="66" xfId="0" applyFont="1" applyBorder="1" applyAlignment="1" applyProtection="1">
      <alignment horizontal="left"/>
    </xf>
    <xf numFmtId="0" fontId="22" fillId="4" borderId="25" xfId="0" applyFont="1" applyFill="1" applyBorder="1" applyAlignment="1" applyProtection="1">
      <alignment horizontal="center" vertical="center" textRotation="90" wrapText="1"/>
    </xf>
    <xf numFmtId="49" fontId="0" fillId="2" borderId="66" xfId="0" applyNumberFormat="1" applyFont="1" applyFill="1" applyBorder="1" applyAlignment="1" applyProtection="1">
      <alignment wrapText="1"/>
      <protection locked="0"/>
    </xf>
    <xf numFmtId="0" fontId="17" fillId="2" borderId="18" xfId="0" applyFont="1" applyFill="1" applyBorder="1" applyAlignment="1" applyProtection="1">
      <alignment horizontal="center"/>
    </xf>
    <xf numFmtId="0" fontId="17" fillId="2" borderId="18" xfId="0" applyFont="1" applyFill="1" applyBorder="1" applyAlignment="1" applyProtection="1">
      <alignment horizontal="left" wrapText="1"/>
    </xf>
    <xf numFmtId="0" fontId="17" fillId="2" borderId="0" xfId="0" applyFont="1" applyFill="1" applyAlignment="1" applyProtection="1">
      <alignment horizontal="center"/>
    </xf>
    <xf numFmtId="49" fontId="0" fillId="2" borderId="66" xfId="0" applyNumberFormat="1" applyFont="1" applyFill="1" applyBorder="1" applyProtection="1">
      <protection locked="0"/>
    </xf>
    <xf numFmtId="0" fontId="17" fillId="2" borderId="66" xfId="0" applyFont="1" applyFill="1" applyBorder="1" applyAlignment="1" applyProtection="1">
      <alignment horizontal="center"/>
    </xf>
    <xf numFmtId="0" fontId="17" fillId="2" borderId="66" xfId="0" applyFont="1" applyFill="1" applyBorder="1" applyAlignment="1" applyProtection="1">
      <alignment horizontal="left" wrapText="1"/>
      <protection locked="0"/>
    </xf>
    <xf numFmtId="0" fontId="17" fillId="2" borderId="66" xfId="0" applyFont="1" applyFill="1" applyBorder="1" applyAlignment="1" applyProtection="1">
      <alignment horizontal="left" wrapText="1"/>
    </xf>
    <xf numFmtId="49" fontId="0" fillId="2" borderId="66" xfId="0" applyNumberFormat="1" applyFill="1" applyBorder="1" applyAlignment="1" applyProtection="1">
      <alignment horizontal="left" vertical="top" wrapText="1"/>
      <protection locked="0"/>
    </xf>
    <xf numFmtId="49" fontId="0" fillId="2" borderId="66" xfId="0" applyNumberFormat="1" applyFont="1" applyFill="1" applyBorder="1" applyAlignment="1" applyProtection="1">
      <alignment vertical="top"/>
      <protection locked="0"/>
    </xf>
    <xf numFmtId="0" fontId="17" fillId="2" borderId="66" xfId="0" applyFont="1" applyFill="1" applyBorder="1" applyAlignment="1" applyProtection="1">
      <alignment horizontal="center" vertical="top"/>
    </xf>
    <xf numFmtId="0" fontId="17" fillId="2" borderId="18" xfId="0" applyFont="1" applyFill="1" applyBorder="1" applyAlignment="1" applyProtection="1">
      <alignment horizontal="center" vertical="top"/>
    </xf>
    <xf numFmtId="0" fontId="17" fillId="2" borderId="66" xfId="0" applyFont="1" applyFill="1" applyBorder="1" applyAlignment="1" applyProtection="1">
      <alignment horizontal="left" vertical="top" wrapText="1"/>
    </xf>
    <xf numFmtId="0" fontId="17" fillId="2" borderId="0" xfId="0" applyFont="1" applyFill="1" applyAlignment="1" applyProtection="1">
      <alignment horizontal="center" vertical="top"/>
    </xf>
    <xf numFmtId="49" fontId="0" fillId="2" borderId="18" xfId="0" applyNumberFormat="1" applyFont="1" applyFill="1" applyBorder="1" applyProtection="1">
      <protection locked="0"/>
    </xf>
    <xf numFmtId="49" fontId="0" fillId="2" borderId="38" xfId="0" applyNumberFormat="1" applyFont="1" applyFill="1" applyBorder="1" applyProtection="1">
      <protection locked="0"/>
    </xf>
    <xf numFmtId="49" fontId="0" fillId="2" borderId="66" xfId="0" applyNumberFormat="1" applyFont="1" applyFill="1" applyBorder="1" applyAlignment="1" applyProtection="1">
      <alignment horizontal="left" vertical="top"/>
      <protection locked="0"/>
    </xf>
    <xf numFmtId="49" fontId="0" fillId="2" borderId="66" xfId="0" applyNumberFormat="1" applyFont="1" applyFill="1" applyBorder="1" applyAlignment="1" applyProtection="1">
      <alignment horizontal="left" vertical="top" wrapText="1"/>
      <protection locked="0"/>
    </xf>
    <xf numFmtId="49" fontId="0" fillId="2" borderId="66" xfId="0" applyNumberFormat="1" applyFill="1" applyBorder="1" applyAlignment="1" applyProtection="1">
      <alignment horizontal="left" vertical="top"/>
      <protection locked="0"/>
    </xf>
    <xf numFmtId="0" fontId="17" fillId="2" borderId="0" xfId="0" applyFont="1" applyFill="1" applyAlignment="1" applyProtection="1">
      <alignment horizontal="left" wrapText="1"/>
    </xf>
    <xf numFmtId="0" fontId="17" fillId="4" borderId="0" xfId="0" applyFont="1" applyFill="1" applyAlignment="1" applyProtection="1">
      <alignment horizontal="center"/>
    </xf>
    <xf numFmtId="0" fontId="17" fillId="0" borderId="0" xfId="0" applyFont="1" applyAlignment="1" applyProtection="1">
      <alignment horizontal="left" wrapText="1"/>
    </xf>
    <xf numFmtId="0" fontId="20" fillId="2" borderId="66" xfId="0" applyFont="1" applyFill="1" applyBorder="1" applyAlignment="1" applyProtection="1">
      <alignment horizontal="left"/>
    </xf>
    <xf numFmtId="0" fontId="20" fillId="2" borderId="66" xfId="0" applyFont="1" applyFill="1" applyBorder="1" applyAlignment="1" applyProtection="1">
      <alignment horizontal="center"/>
    </xf>
    <xf numFmtId="0" fontId="20" fillId="2" borderId="0" xfId="0" applyFont="1" applyFill="1" applyAlignment="1" applyProtection="1">
      <alignment horizontal="center"/>
    </xf>
    <xf numFmtId="0" fontId="20" fillId="4" borderId="16" xfId="0" applyFont="1" applyFill="1" applyBorder="1" applyAlignment="1" applyProtection="1">
      <alignment horizontal="center" vertical="center" textRotation="90" wrapText="1"/>
    </xf>
    <xf numFmtId="0" fontId="20" fillId="4" borderId="31" xfId="0" applyFont="1" applyFill="1" applyBorder="1" applyAlignment="1" applyProtection="1">
      <alignment horizontal="center" vertical="center" textRotation="90" wrapText="1"/>
    </xf>
    <xf numFmtId="0" fontId="20" fillId="4" borderId="8" xfId="0" applyFont="1" applyFill="1" applyBorder="1" applyAlignment="1" applyProtection="1">
      <alignment horizontal="center" vertical="center" textRotation="90" wrapText="1"/>
    </xf>
    <xf numFmtId="0" fontId="20" fillId="4" borderId="24" xfId="0" applyFont="1" applyFill="1" applyBorder="1" applyAlignment="1" applyProtection="1">
      <alignment horizontal="center" vertical="center" textRotation="90" wrapText="1"/>
    </xf>
    <xf numFmtId="0" fontId="20" fillId="4" borderId="22" xfId="0" applyFont="1" applyFill="1" applyBorder="1" applyAlignment="1" applyProtection="1">
      <alignment horizontal="center" vertical="center" textRotation="90" wrapText="1"/>
    </xf>
    <xf numFmtId="0" fontId="20" fillId="4" borderId="35" xfId="0" applyFont="1" applyFill="1" applyBorder="1" applyAlignment="1" applyProtection="1">
      <alignment horizontal="center" vertical="center" textRotation="90" wrapText="1"/>
    </xf>
    <xf numFmtId="0" fontId="20" fillId="4" borderId="19" xfId="0" applyFont="1" applyFill="1" applyBorder="1" applyAlignment="1" applyProtection="1">
      <alignment horizontal="center" vertical="center" textRotation="90" wrapText="1"/>
    </xf>
    <xf numFmtId="0" fontId="20" fillId="4" borderId="32" xfId="0" applyFont="1" applyFill="1" applyBorder="1" applyAlignment="1" applyProtection="1">
      <alignment horizontal="center" vertical="center" textRotation="90" wrapText="1"/>
    </xf>
    <xf numFmtId="0" fontId="20" fillId="4" borderId="16" xfId="0" applyFont="1" applyFill="1" applyBorder="1" applyAlignment="1" applyProtection="1">
      <alignment horizontal="center" vertical="center" wrapText="1"/>
    </xf>
    <xf numFmtId="0" fontId="20" fillId="4" borderId="31" xfId="0" applyFont="1" applyFill="1" applyBorder="1" applyAlignment="1" applyProtection="1">
      <alignment horizontal="center" vertical="center" wrapText="1"/>
    </xf>
    <xf numFmtId="0" fontId="20" fillId="4" borderId="18" xfId="0" applyFont="1" applyFill="1" applyBorder="1" applyAlignment="1" applyProtection="1">
      <alignment horizontal="center" vertical="center" textRotation="90" wrapText="1"/>
    </xf>
    <xf numFmtId="0" fontId="20" fillId="4" borderId="25" xfId="0" applyFont="1" applyFill="1" applyBorder="1" applyAlignment="1" applyProtection="1">
      <alignment horizontal="center" vertical="center" textRotation="90" wrapText="1"/>
    </xf>
    <xf numFmtId="0" fontId="20" fillId="4" borderId="21" xfId="0" applyFont="1" applyFill="1" applyBorder="1" applyAlignment="1" applyProtection="1">
      <alignment horizontal="center" vertical="center" textRotation="90" wrapText="1"/>
    </xf>
    <xf numFmtId="0" fontId="20" fillId="4" borderId="34" xfId="0" applyFont="1" applyFill="1" applyBorder="1" applyAlignment="1" applyProtection="1">
      <alignment horizontal="center" vertical="center" textRotation="90" wrapText="1"/>
    </xf>
    <xf numFmtId="0" fontId="20" fillId="4" borderId="9" xfId="0" applyFont="1" applyFill="1" applyBorder="1" applyAlignment="1" applyProtection="1">
      <alignment horizontal="center" vertical="center" textRotation="90" wrapText="1"/>
    </xf>
    <xf numFmtId="0" fontId="20" fillId="4" borderId="15" xfId="0" applyFont="1" applyFill="1" applyBorder="1" applyAlignment="1" applyProtection="1">
      <alignment horizontal="center" vertical="center" textRotation="90" wrapText="1"/>
    </xf>
    <xf numFmtId="0" fontId="20" fillId="4" borderId="30" xfId="0" applyFont="1" applyFill="1" applyBorder="1" applyAlignment="1" applyProtection="1">
      <alignment horizontal="center" vertical="center" textRotation="90" wrapText="1"/>
    </xf>
    <xf numFmtId="0" fontId="20" fillId="4" borderId="17" xfId="0" applyFont="1" applyFill="1" applyBorder="1" applyAlignment="1" applyProtection="1">
      <alignment horizontal="center" vertical="center" textRotation="90" wrapText="1"/>
    </xf>
    <xf numFmtId="0" fontId="20" fillId="4" borderId="20" xfId="0" applyFont="1" applyFill="1" applyBorder="1" applyAlignment="1" applyProtection="1">
      <alignment horizontal="center" vertical="center" textRotation="90" wrapText="1"/>
    </xf>
    <xf numFmtId="0" fontId="20" fillId="4" borderId="33" xfId="0" applyFont="1" applyFill="1" applyBorder="1" applyAlignment="1" applyProtection="1">
      <alignment horizontal="center" vertical="center" textRotation="90" wrapText="1"/>
    </xf>
    <xf numFmtId="0" fontId="20" fillId="4" borderId="11" xfId="0" applyFont="1" applyFill="1" applyBorder="1" applyAlignment="1" applyProtection="1">
      <alignment horizontal="center" vertical="top" wrapText="1"/>
    </xf>
    <xf numFmtId="0" fontId="20" fillId="4" borderId="9" xfId="0" applyFont="1" applyFill="1" applyBorder="1" applyAlignment="1" applyProtection="1">
      <alignment horizontal="center" vertical="top" wrapText="1"/>
    </xf>
    <xf numFmtId="0" fontId="20" fillId="4" borderId="10" xfId="0" applyFont="1" applyFill="1" applyBorder="1" applyAlignment="1" applyProtection="1">
      <alignment horizontal="center" vertical="top" wrapText="1"/>
    </xf>
    <xf numFmtId="0" fontId="20" fillId="4" borderId="12" xfId="0" applyFont="1" applyFill="1" applyBorder="1" applyAlignment="1" applyProtection="1">
      <alignment horizontal="center" vertical="top" wrapText="1"/>
    </xf>
    <xf numFmtId="0" fontId="20" fillId="4" borderId="13" xfId="0" applyFont="1" applyFill="1" applyBorder="1" applyAlignment="1" applyProtection="1">
      <alignment horizontal="center" vertical="top" wrapText="1"/>
    </xf>
    <xf numFmtId="0" fontId="20" fillId="4" borderId="14" xfId="0" applyFont="1" applyFill="1" applyBorder="1" applyAlignment="1" applyProtection="1">
      <alignment horizontal="center" vertical="top" wrapText="1"/>
    </xf>
    <xf numFmtId="0" fontId="20" fillId="4" borderId="3" xfId="0" applyFont="1" applyFill="1" applyBorder="1" applyAlignment="1" applyProtection="1">
      <alignment horizontal="center" wrapText="1"/>
    </xf>
    <xf numFmtId="0" fontId="20" fillId="4" borderId="6" xfId="0" applyFont="1" applyFill="1" applyBorder="1" applyAlignment="1" applyProtection="1">
      <alignment horizontal="center" wrapText="1"/>
    </xf>
    <xf numFmtId="0" fontId="20" fillId="4" borderId="2" xfId="0" applyFont="1" applyFill="1" applyBorder="1" applyAlignment="1" applyProtection="1">
      <alignment horizontal="center" vertical="center" wrapText="1"/>
    </xf>
    <xf numFmtId="0" fontId="20" fillId="4" borderId="7" xfId="0" applyFont="1" applyFill="1" applyBorder="1" applyAlignment="1" applyProtection="1">
      <alignment horizontal="center" vertical="center" wrapText="1"/>
    </xf>
    <xf numFmtId="0" fontId="20" fillId="4" borderId="3" xfId="0" applyFont="1" applyFill="1" applyBorder="1" applyAlignment="1" applyProtection="1">
      <alignment horizontal="center" vertical="center" wrapText="1"/>
    </xf>
    <xf numFmtId="0" fontId="20" fillId="4" borderId="4" xfId="0" applyFont="1" applyFill="1" applyBorder="1" applyAlignment="1" applyProtection="1">
      <alignment horizontal="center" vertical="center" wrapText="1"/>
    </xf>
    <xf numFmtId="0" fontId="20" fillId="4" borderId="5" xfId="0" applyFont="1" applyFill="1" applyBorder="1" applyAlignment="1" applyProtection="1">
      <alignment horizontal="center" vertical="center" wrapText="1"/>
    </xf>
    <xf numFmtId="0" fontId="20" fillId="4" borderId="8" xfId="0" applyFont="1" applyFill="1" applyBorder="1" applyAlignment="1" applyProtection="1">
      <alignment horizontal="center" vertical="top" wrapText="1"/>
    </xf>
    <xf numFmtId="0" fontId="23" fillId="5" borderId="16" xfId="0" applyFont="1" applyFill="1" applyBorder="1" applyAlignment="1" applyProtection="1">
      <alignment horizontal="center" vertical="center" textRotation="90" wrapText="1"/>
    </xf>
    <xf numFmtId="0" fontId="23" fillId="5" borderId="44" xfId="0" applyFont="1" applyFill="1" applyBorder="1" applyAlignment="1" applyProtection="1">
      <alignment horizontal="center" vertical="center" textRotation="90" wrapText="1"/>
    </xf>
    <xf numFmtId="0" fontId="23" fillId="5" borderId="8" xfId="0" applyFont="1" applyFill="1" applyBorder="1" applyAlignment="1" applyProtection="1">
      <alignment horizontal="center" vertical="center" textRotation="90" wrapText="1"/>
    </xf>
    <xf numFmtId="0" fontId="23" fillId="5" borderId="37" xfId="0" applyFont="1" applyFill="1" applyBorder="1" applyAlignment="1" applyProtection="1">
      <alignment horizontal="center" vertical="center" textRotation="90" wrapText="1"/>
    </xf>
    <xf numFmtId="0" fontId="23" fillId="5" borderId="22" xfId="0" applyFont="1" applyFill="1" applyBorder="1" applyAlignment="1" applyProtection="1">
      <alignment horizontal="center" vertical="center" textRotation="90" wrapText="1"/>
    </xf>
    <xf numFmtId="0" fontId="23" fillId="5" borderId="48" xfId="0" applyFont="1" applyFill="1" applyBorder="1" applyAlignment="1" applyProtection="1">
      <alignment horizontal="center" vertical="center" textRotation="90" wrapText="1"/>
    </xf>
    <xf numFmtId="0" fontId="23" fillId="5" borderId="19" xfId="0" applyFont="1" applyFill="1" applyBorder="1" applyAlignment="1" applyProtection="1">
      <alignment horizontal="center" vertical="center" textRotation="90" wrapText="1"/>
    </xf>
    <xf numFmtId="0" fontId="23" fillId="5" borderId="45" xfId="0" applyFont="1" applyFill="1" applyBorder="1" applyAlignment="1" applyProtection="1">
      <alignment horizontal="center" vertical="center" textRotation="90" wrapText="1"/>
    </xf>
    <xf numFmtId="0" fontId="23" fillId="5" borderId="16" xfId="0" applyFont="1" applyFill="1" applyBorder="1" applyAlignment="1" applyProtection="1">
      <alignment horizontal="center" vertical="center" wrapText="1"/>
    </xf>
    <xf numFmtId="0" fontId="23" fillId="5" borderId="44" xfId="0" applyFont="1" applyFill="1" applyBorder="1" applyAlignment="1" applyProtection="1">
      <alignment horizontal="center" vertical="center" wrapText="1"/>
    </xf>
    <xf numFmtId="0" fontId="23" fillId="5" borderId="18" xfId="0" applyFont="1" applyFill="1" applyBorder="1" applyAlignment="1" applyProtection="1">
      <alignment horizontal="center" vertical="center" textRotation="90" wrapText="1"/>
    </xf>
    <xf numFmtId="0" fontId="23" fillId="5" borderId="38" xfId="0" applyFont="1" applyFill="1" applyBorder="1" applyAlignment="1" applyProtection="1">
      <alignment horizontal="center" vertical="center" textRotation="90" wrapText="1"/>
    </xf>
    <xf numFmtId="0" fontId="23" fillId="5" borderId="21" xfId="0" applyFont="1" applyFill="1" applyBorder="1" applyAlignment="1" applyProtection="1">
      <alignment horizontal="center" vertical="center" textRotation="90" wrapText="1"/>
    </xf>
    <xf numFmtId="0" fontId="23" fillId="5" borderId="47" xfId="0" applyFont="1" applyFill="1" applyBorder="1" applyAlignment="1" applyProtection="1">
      <alignment horizontal="center" vertical="center" textRotation="90" wrapText="1"/>
    </xf>
    <xf numFmtId="0" fontId="23" fillId="5" borderId="9" xfId="0" applyFont="1" applyFill="1" applyBorder="1" applyAlignment="1" applyProtection="1">
      <alignment horizontal="center" vertical="center" textRotation="90" wrapText="1"/>
    </xf>
    <xf numFmtId="0" fontId="23" fillId="5" borderId="15" xfId="0" applyFont="1" applyFill="1" applyBorder="1" applyAlignment="1" applyProtection="1">
      <alignment horizontal="center" vertical="center" textRotation="90" wrapText="1"/>
    </xf>
    <xf numFmtId="0" fontId="23" fillId="5" borderId="43" xfId="0" applyFont="1" applyFill="1" applyBorder="1" applyAlignment="1" applyProtection="1">
      <alignment horizontal="center" vertical="center" textRotation="90" wrapText="1"/>
    </xf>
    <xf numFmtId="0" fontId="23" fillId="5" borderId="17" xfId="0" applyFont="1" applyFill="1" applyBorder="1" applyAlignment="1" applyProtection="1">
      <alignment horizontal="center" vertical="center" textRotation="90" wrapText="1"/>
    </xf>
    <xf numFmtId="0" fontId="23" fillId="5" borderId="20" xfId="0" applyFont="1" applyFill="1" applyBorder="1" applyAlignment="1" applyProtection="1">
      <alignment horizontal="center" vertical="center" textRotation="90" wrapText="1"/>
    </xf>
    <xf numFmtId="0" fontId="23" fillId="5" borderId="46" xfId="0" applyFont="1" applyFill="1" applyBorder="1" applyAlignment="1" applyProtection="1">
      <alignment horizontal="center" vertical="center" textRotation="90" wrapText="1"/>
    </xf>
    <xf numFmtId="0" fontId="23" fillId="5" borderId="11" xfId="0" applyFont="1" applyFill="1" applyBorder="1" applyAlignment="1" applyProtection="1">
      <alignment horizontal="center" vertical="top" wrapText="1"/>
    </xf>
    <xf numFmtId="0" fontId="23" fillId="5" borderId="9" xfId="0" applyFont="1" applyFill="1" applyBorder="1" applyAlignment="1" applyProtection="1">
      <alignment horizontal="center" vertical="top" wrapText="1"/>
    </xf>
    <xf numFmtId="0" fontId="23" fillId="5" borderId="10" xfId="0" applyFont="1" applyFill="1" applyBorder="1" applyAlignment="1" applyProtection="1">
      <alignment horizontal="center" vertical="top" wrapText="1"/>
    </xf>
    <xf numFmtId="0" fontId="23" fillId="5" borderId="12" xfId="0" applyFont="1" applyFill="1" applyBorder="1" applyAlignment="1" applyProtection="1">
      <alignment horizontal="center" vertical="top" wrapText="1"/>
    </xf>
    <xf numFmtId="0" fontId="23" fillId="5" borderId="13" xfId="0" applyFont="1" applyFill="1" applyBorder="1" applyAlignment="1" applyProtection="1">
      <alignment horizontal="center" vertical="top" wrapText="1"/>
    </xf>
    <xf numFmtId="0" fontId="23" fillId="5" borderId="14" xfId="0" applyFont="1" applyFill="1" applyBorder="1" applyAlignment="1" applyProtection="1">
      <alignment horizontal="center" vertical="top" wrapText="1"/>
    </xf>
    <xf numFmtId="0" fontId="23" fillId="5" borderId="3" xfId="0" applyFont="1" applyFill="1" applyBorder="1" applyAlignment="1" applyProtection="1">
      <alignment horizontal="center" wrapText="1"/>
    </xf>
    <xf numFmtId="0" fontId="23" fillId="5" borderId="6" xfId="0" applyFont="1" applyFill="1" applyBorder="1" applyAlignment="1" applyProtection="1">
      <alignment horizontal="center" wrapText="1"/>
    </xf>
    <xf numFmtId="0" fontId="23" fillId="5" borderId="2" xfId="0" applyFont="1" applyFill="1" applyBorder="1" applyAlignment="1" applyProtection="1">
      <alignment horizontal="center" vertical="center" wrapText="1"/>
    </xf>
    <xf numFmtId="0" fontId="23" fillId="5" borderId="7" xfId="0" applyFont="1" applyFill="1" applyBorder="1" applyAlignment="1" applyProtection="1">
      <alignment horizontal="center" vertical="center" wrapText="1"/>
    </xf>
    <xf numFmtId="0" fontId="23" fillId="5" borderId="3" xfId="0" applyFont="1" applyFill="1" applyBorder="1" applyAlignment="1" applyProtection="1">
      <alignment horizontal="center" vertical="center"/>
    </xf>
    <xf numFmtId="0" fontId="23" fillId="5" borderId="4" xfId="0" applyFont="1" applyFill="1" applyBorder="1" applyAlignment="1" applyProtection="1">
      <alignment horizontal="center" vertical="center"/>
    </xf>
    <xf numFmtId="0" fontId="23" fillId="5" borderId="5" xfId="0" applyFont="1" applyFill="1" applyBorder="1" applyAlignment="1" applyProtection="1">
      <alignment horizontal="center" vertical="center"/>
    </xf>
    <xf numFmtId="0" fontId="23" fillId="5" borderId="5" xfId="0" applyFont="1" applyFill="1" applyBorder="1" applyAlignment="1" applyProtection="1">
      <alignment horizontal="center" vertical="center" wrapText="1"/>
    </xf>
    <xf numFmtId="0" fontId="23" fillId="5" borderId="3" xfId="0" applyFont="1" applyFill="1" applyBorder="1" applyAlignment="1" applyProtection="1">
      <alignment horizontal="center" vertical="center" wrapText="1"/>
    </xf>
    <xf numFmtId="0" fontId="23" fillId="5" borderId="4" xfId="0" applyFont="1" applyFill="1" applyBorder="1" applyAlignment="1" applyProtection="1">
      <alignment horizontal="center" vertical="center" wrapText="1"/>
    </xf>
    <xf numFmtId="0" fontId="23" fillId="5" borderId="8" xfId="0" applyFont="1" applyFill="1" applyBorder="1" applyAlignment="1" applyProtection="1">
      <alignment horizontal="center" vertical="top" wrapText="1"/>
    </xf>
    <xf numFmtId="0" fontId="24" fillId="4" borderId="3" xfId="0" applyFont="1" applyFill="1" applyBorder="1" applyAlignment="1" applyProtection="1">
      <alignment horizontal="center" wrapText="1"/>
    </xf>
    <xf numFmtId="0" fontId="24" fillId="4" borderId="6" xfId="0" applyFont="1" applyFill="1" applyBorder="1" applyAlignment="1" applyProtection="1">
      <alignment horizontal="center" wrapText="1"/>
    </xf>
    <xf numFmtId="0" fontId="22" fillId="4" borderId="2" xfId="0" applyFont="1" applyFill="1" applyBorder="1" applyAlignment="1" applyProtection="1">
      <alignment horizontal="center" vertical="center" wrapText="1"/>
    </xf>
    <xf numFmtId="0" fontId="22" fillId="4" borderId="7" xfId="0" applyFont="1" applyFill="1" applyBorder="1" applyAlignment="1" applyProtection="1">
      <alignment horizontal="center" vertical="center" wrapText="1"/>
    </xf>
    <xf numFmtId="0" fontId="24" fillId="4" borderId="3" xfId="0" applyFont="1" applyFill="1" applyBorder="1" applyAlignment="1" applyProtection="1">
      <alignment horizontal="center" vertical="center"/>
    </xf>
    <xf numFmtId="0" fontId="24" fillId="4" borderId="4" xfId="0" applyFont="1" applyFill="1" applyBorder="1" applyAlignment="1" applyProtection="1">
      <alignment horizontal="center" vertical="center"/>
    </xf>
    <xf numFmtId="0" fontId="24" fillId="4" borderId="5" xfId="0" applyFont="1" applyFill="1" applyBorder="1" applyAlignment="1" applyProtection="1">
      <alignment horizontal="center" vertical="center"/>
    </xf>
    <xf numFmtId="0" fontId="24" fillId="4" borderId="5" xfId="0" applyFont="1" applyFill="1" applyBorder="1" applyAlignment="1" applyProtection="1">
      <alignment horizontal="center" vertical="center" wrapText="1"/>
    </xf>
    <xf numFmtId="0" fontId="24" fillId="4" borderId="3" xfId="0" applyFont="1" applyFill="1" applyBorder="1" applyAlignment="1" applyProtection="1">
      <alignment horizontal="center" vertical="center" wrapText="1"/>
    </xf>
    <xf numFmtId="0" fontId="24" fillId="4" borderId="4" xfId="0" applyFont="1" applyFill="1" applyBorder="1" applyAlignment="1" applyProtection="1">
      <alignment horizontal="center" vertical="center" wrapText="1"/>
    </xf>
    <xf numFmtId="0" fontId="24" fillId="4" borderId="8" xfId="0" applyFont="1" applyFill="1" applyBorder="1" applyAlignment="1" applyProtection="1">
      <alignment horizontal="center" vertical="top" wrapText="1"/>
    </xf>
    <xf numFmtId="0" fontId="24" fillId="4" borderId="9" xfId="0" applyFont="1" applyFill="1" applyBorder="1" applyAlignment="1" applyProtection="1">
      <alignment horizontal="center" vertical="top" wrapText="1"/>
    </xf>
    <xf numFmtId="0" fontId="24" fillId="4" borderId="10" xfId="0" applyFont="1" applyFill="1" applyBorder="1" applyAlignment="1" applyProtection="1">
      <alignment horizontal="center" vertical="top" wrapText="1"/>
    </xf>
    <xf numFmtId="0" fontId="24" fillId="4" borderId="11" xfId="0" applyFont="1" applyFill="1" applyBorder="1" applyAlignment="1" applyProtection="1">
      <alignment horizontal="center" vertical="top" wrapText="1"/>
    </xf>
    <xf numFmtId="0" fontId="24" fillId="4" borderId="17" xfId="0" applyFont="1" applyFill="1" applyBorder="1" applyAlignment="1" applyProtection="1">
      <alignment horizontal="center" vertical="center" textRotation="90" wrapText="1"/>
    </xf>
    <xf numFmtId="0" fontId="24" fillId="4" borderId="37" xfId="0" applyFont="1" applyFill="1" applyBorder="1" applyAlignment="1" applyProtection="1">
      <alignment horizontal="center" vertical="center" textRotation="90" wrapText="1"/>
    </xf>
    <xf numFmtId="0" fontId="24" fillId="4" borderId="12" xfId="0" applyFont="1" applyFill="1" applyBorder="1" applyAlignment="1" applyProtection="1">
      <alignment horizontal="center" vertical="top" wrapText="1"/>
    </xf>
    <xf numFmtId="0" fontId="24" fillId="4" borderId="13" xfId="0" applyFont="1" applyFill="1" applyBorder="1" applyAlignment="1" applyProtection="1">
      <alignment horizontal="center" vertical="top" wrapText="1"/>
    </xf>
    <xf numFmtId="0" fontId="24" fillId="4" borderId="14" xfId="0" applyFont="1" applyFill="1" applyBorder="1" applyAlignment="1" applyProtection="1">
      <alignment horizontal="center" vertical="top" wrapText="1"/>
    </xf>
    <xf numFmtId="0" fontId="24" fillId="4" borderId="15" xfId="0" applyFont="1" applyFill="1" applyBorder="1" applyAlignment="1" applyProtection="1">
      <alignment horizontal="center" vertical="center" textRotation="90" wrapText="1"/>
    </xf>
    <xf numFmtId="0" fontId="24" fillId="4" borderId="43" xfId="0" applyFont="1" applyFill="1" applyBorder="1" applyAlignment="1" applyProtection="1">
      <alignment horizontal="center" vertical="center" textRotation="90" wrapText="1"/>
    </xf>
    <xf numFmtId="0" fontId="24" fillId="4" borderId="16" xfId="0" applyFont="1" applyFill="1" applyBorder="1" applyAlignment="1" applyProtection="1">
      <alignment horizontal="center" vertical="center" wrapText="1"/>
    </xf>
    <xf numFmtId="0" fontId="24" fillId="4" borderId="44" xfId="0" applyFont="1" applyFill="1" applyBorder="1" applyAlignment="1" applyProtection="1">
      <alignment horizontal="center" vertical="center" wrapText="1"/>
    </xf>
    <xf numFmtId="0" fontId="24" fillId="4" borderId="18" xfId="0" applyFont="1" applyFill="1" applyBorder="1" applyAlignment="1" applyProtection="1">
      <alignment horizontal="center" vertical="center" textRotation="90" wrapText="1"/>
    </xf>
    <xf numFmtId="0" fontId="24" fillId="4" borderId="38" xfId="0" applyFont="1" applyFill="1" applyBorder="1" applyAlignment="1" applyProtection="1">
      <alignment horizontal="center" vertical="center" textRotation="90" wrapText="1"/>
    </xf>
    <xf numFmtId="0" fontId="24" fillId="4" borderId="16" xfId="0" applyFont="1" applyFill="1" applyBorder="1" applyAlignment="1" applyProtection="1">
      <alignment horizontal="center" vertical="center" textRotation="90" wrapText="1"/>
    </xf>
    <xf numFmtId="0" fontId="24" fillId="4" borderId="44" xfId="0" applyFont="1" applyFill="1" applyBorder="1" applyAlignment="1" applyProtection="1">
      <alignment horizontal="center" vertical="center" textRotation="90" wrapText="1"/>
    </xf>
    <xf numFmtId="0" fontId="24" fillId="4" borderId="19" xfId="0" applyFont="1" applyFill="1" applyBorder="1" applyAlignment="1" applyProtection="1">
      <alignment horizontal="center" vertical="center" textRotation="90" wrapText="1"/>
    </xf>
    <xf numFmtId="0" fontId="24" fillId="4" borderId="45" xfId="0" applyFont="1" applyFill="1" applyBorder="1" applyAlignment="1" applyProtection="1">
      <alignment horizontal="center" vertical="center" textRotation="90" wrapText="1"/>
    </xf>
    <xf numFmtId="0" fontId="24" fillId="4" borderId="20" xfId="0" applyFont="1" applyFill="1" applyBorder="1" applyAlignment="1" applyProtection="1">
      <alignment horizontal="center" vertical="center" textRotation="90" wrapText="1"/>
    </xf>
    <xf numFmtId="0" fontId="24" fillId="4" borderId="46" xfId="0" applyFont="1" applyFill="1" applyBorder="1" applyAlignment="1" applyProtection="1">
      <alignment horizontal="center" vertical="center" textRotation="90" wrapText="1"/>
    </xf>
    <xf numFmtId="0" fontId="24" fillId="4" borderId="21" xfId="0" applyFont="1" applyFill="1" applyBorder="1" applyAlignment="1" applyProtection="1">
      <alignment horizontal="center" vertical="center" textRotation="90" wrapText="1"/>
    </xf>
    <xf numFmtId="0" fontId="24" fillId="4" borderId="47" xfId="0" applyFont="1" applyFill="1" applyBorder="1" applyAlignment="1" applyProtection="1">
      <alignment horizontal="center" vertical="center" textRotation="90" wrapText="1"/>
    </xf>
    <xf numFmtId="0" fontId="24" fillId="4" borderId="8" xfId="0" applyFont="1" applyFill="1" applyBorder="1" applyAlignment="1" applyProtection="1">
      <alignment horizontal="center" vertical="center" textRotation="90" wrapText="1"/>
    </xf>
    <xf numFmtId="0" fontId="24" fillId="4" borderId="9" xfId="0" applyFont="1" applyFill="1" applyBorder="1" applyAlignment="1" applyProtection="1">
      <alignment horizontal="center" vertical="center" textRotation="90" wrapText="1"/>
    </xf>
    <xf numFmtId="0" fontId="24" fillId="4" borderId="22" xfId="0" applyFont="1" applyFill="1" applyBorder="1" applyAlignment="1" applyProtection="1">
      <alignment horizontal="center" vertical="center" textRotation="90" wrapText="1"/>
    </xf>
    <xf numFmtId="0" fontId="24" fillId="4" borderId="48" xfId="0" applyFont="1" applyFill="1" applyBorder="1" applyAlignment="1" applyProtection="1">
      <alignment horizontal="center" vertical="center" textRotation="90" wrapText="1"/>
    </xf>
    <xf numFmtId="0" fontId="20" fillId="4" borderId="44" xfId="0" applyFont="1" applyFill="1" applyBorder="1" applyAlignment="1" applyProtection="1">
      <alignment horizontal="center" vertical="center" textRotation="90" wrapText="1"/>
    </xf>
    <xf numFmtId="0" fontId="20" fillId="4" borderId="37" xfId="0" applyFont="1" applyFill="1" applyBorder="1" applyAlignment="1" applyProtection="1">
      <alignment horizontal="center" vertical="center" textRotation="90" wrapText="1"/>
    </xf>
    <xf numFmtId="0" fontId="20" fillId="4" borderId="48" xfId="0" applyFont="1" applyFill="1" applyBorder="1" applyAlignment="1" applyProtection="1">
      <alignment horizontal="center" vertical="center" textRotation="90" wrapText="1"/>
    </xf>
    <xf numFmtId="0" fontId="20" fillId="4" borderId="45" xfId="0" applyFont="1" applyFill="1" applyBorder="1" applyAlignment="1" applyProtection="1">
      <alignment horizontal="center" vertical="center" textRotation="90" wrapText="1"/>
    </xf>
    <xf numFmtId="0" fontId="23" fillId="4" borderId="19" xfId="0" applyFont="1" applyFill="1" applyBorder="1" applyAlignment="1" applyProtection="1">
      <alignment horizontal="center" vertical="center" textRotation="90" wrapText="1"/>
    </xf>
    <xf numFmtId="0" fontId="23" fillId="4" borderId="45" xfId="0" applyFont="1" applyFill="1" applyBorder="1" applyAlignment="1" applyProtection="1">
      <alignment horizontal="center" vertical="center" textRotation="90" wrapText="1"/>
    </xf>
    <xf numFmtId="0" fontId="23" fillId="4" borderId="16" xfId="0" applyFont="1" applyFill="1" applyBorder="1" applyAlignment="1" applyProtection="1">
      <alignment horizontal="center" vertical="center" wrapText="1"/>
    </xf>
    <xf numFmtId="0" fontId="23" fillId="4" borderId="44" xfId="0" applyFont="1" applyFill="1" applyBorder="1" applyAlignment="1" applyProtection="1">
      <alignment horizontal="center" vertical="center" wrapText="1"/>
    </xf>
    <xf numFmtId="0" fontId="20" fillId="4" borderId="38" xfId="0" applyFont="1" applyFill="1" applyBorder="1" applyAlignment="1" applyProtection="1">
      <alignment horizontal="center" vertical="center" textRotation="90" wrapText="1"/>
    </xf>
    <xf numFmtId="0" fontId="23" fillId="4" borderId="18" xfId="0" applyFont="1" applyFill="1" applyBorder="1" applyAlignment="1" applyProtection="1">
      <alignment horizontal="center" vertical="center" textRotation="90" wrapText="1"/>
    </xf>
    <xf numFmtId="0" fontId="23" fillId="4" borderId="38" xfId="0" applyFont="1" applyFill="1" applyBorder="1" applyAlignment="1" applyProtection="1">
      <alignment horizontal="center" vertical="center" textRotation="90" wrapText="1"/>
    </xf>
    <xf numFmtId="0" fontId="23" fillId="4" borderId="21" xfId="0" applyFont="1" applyFill="1" applyBorder="1" applyAlignment="1" applyProtection="1">
      <alignment horizontal="center" vertical="center" textRotation="90" wrapText="1"/>
    </xf>
    <xf numFmtId="0" fontId="23" fillId="4" borderId="47" xfId="0" applyFont="1" applyFill="1" applyBorder="1" applyAlignment="1" applyProtection="1">
      <alignment horizontal="center" vertical="center" textRotation="90" wrapText="1"/>
    </xf>
    <xf numFmtId="0" fontId="23" fillId="4" borderId="9" xfId="0" applyFont="1" applyFill="1" applyBorder="1" applyAlignment="1" applyProtection="1">
      <alignment horizontal="center" vertical="center" textRotation="90" wrapText="1"/>
    </xf>
    <xf numFmtId="0" fontId="20" fillId="4" borderId="43" xfId="0" applyFont="1" applyFill="1" applyBorder="1" applyAlignment="1" applyProtection="1">
      <alignment horizontal="center" vertical="center" textRotation="90" wrapText="1"/>
    </xf>
    <xf numFmtId="0" fontId="23" fillId="4" borderId="16" xfId="0" applyFont="1" applyFill="1" applyBorder="1" applyAlignment="1" applyProtection="1">
      <alignment horizontal="center" vertical="center" textRotation="90" wrapText="1"/>
    </xf>
    <xf numFmtId="0" fontId="23" fillId="4" borderId="44" xfId="0" applyFont="1" applyFill="1" applyBorder="1" applyAlignment="1" applyProtection="1">
      <alignment horizontal="center" vertical="center" textRotation="90" wrapText="1"/>
    </xf>
    <xf numFmtId="0" fontId="23" fillId="4" borderId="20" xfId="0" applyFont="1" applyFill="1" applyBorder="1" applyAlignment="1" applyProtection="1">
      <alignment horizontal="center" vertical="center" textRotation="90" wrapText="1"/>
    </xf>
    <xf numFmtId="0" fontId="23" fillId="4" borderId="46" xfId="0" applyFont="1" applyFill="1" applyBorder="1" applyAlignment="1" applyProtection="1">
      <alignment horizontal="center" vertical="center" textRotation="90" wrapText="1"/>
    </xf>
    <xf numFmtId="0" fontId="20" fillId="4" borderId="3" xfId="0" applyFont="1" applyFill="1" applyBorder="1" applyAlignment="1" applyProtection="1">
      <alignment horizontal="center" vertical="center"/>
    </xf>
    <xf numFmtId="0" fontId="20" fillId="4" borderId="4" xfId="0" applyFont="1" applyFill="1" applyBorder="1" applyAlignment="1" applyProtection="1">
      <alignment horizontal="center" vertical="center"/>
    </xf>
    <xf numFmtId="0" fontId="20" fillId="4" borderId="5" xfId="0" applyFont="1" applyFill="1" applyBorder="1" applyAlignment="1" applyProtection="1">
      <alignment horizontal="center" vertical="center"/>
    </xf>
    <xf numFmtId="0" fontId="22" fillId="4" borderId="58" xfId="0" applyFont="1" applyFill="1" applyBorder="1" applyAlignment="1" applyProtection="1">
      <alignment horizontal="center" wrapText="1"/>
    </xf>
    <xf numFmtId="0" fontId="22" fillId="4" borderId="59" xfId="0" applyFont="1" applyFill="1" applyBorder="1" applyAlignment="1" applyProtection="1">
      <alignment horizontal="center" wrapText="1"/>
    </xf>
    <xf numFmtId="0" fontId="29" fillId="4" borderId="2" xfId="0" applyFont="1" applyFill="1" applyBorder="1" applyAlignment="1" applyProtection="1">
      <alignment horizontal="left" vertical="center" wrapText="1"/>
    </xf>
    <xf numFmtId="0" fontId="29" fillId="4" borderId="7" xfId="0" applyFont="1" applyFill="1" applyBorder="1" applyAlignment="1" applyProtection="1">
      <alignment horizontal="left" vertical="center" wrapText="1"/>
    </xf>
    <xf numFmtId="0" fontId="22" fillId="4" borderId="3" xfId="0" applyFont="1" applyFill="1" applyBorder="1" applyAlignment="1" applyProtection="1">
      <alignment horizontal="center" vertical="center"/>
    </xf>
    <xf numFmtId="0" fontId="22" fillId="4" borderId="4" xfId="0" applyFont="1" applyFill="1" applyBorder="1" applyAlignment="1" applyProtection="1">
      <alignment horizontal="center" vertical="center"/>
    </xf>
    <xf numFmtId="0" fontId="22" fillId="4" borderId="5" xfId="0" applyFont="1" applyFill="1" applyBorder="1" applyAlignment="1" applyProtection="1">
      <alignment horizontal="center" vertical="center"/>
    </xf>
    <xf numFmtId="0" fontId="22" fillId="4" borderId="5" xfId="0" applyFont="1" applyFill="1" applyBorder="1" applyAlignment="1" applyProtection="1">
      <alignment horizontal="center" vertical="center" wrapText="1"/>
    </xf>
    <xf numFmtId="0" fontId="22" fillId="4" borderId="3" xfId="0" applyFont="1" applyFill="1" applyBorder="1" applyAlignment="1" applyProtection="1">
      <alignment horizontal="center" vertical="center" wrapText="1"/>
    </xf>
    <xf numFmtId="0" fontId="22" fillId="4" borderId="4" xfId="0" applyFont="1" applyFill="1" applyBorder="1" applyAlignment="1" applyProtection="1">
      <alignment horizontal="center" vertical="center" wrapText="1"/>
    </xf>
    <xf numFmtId="0" fontId="22" fillId="4" borderId="8" xfId="0" applyFont="1" applyFill="1" applyBorder="1" applyAlignment="1" applyProtection="1">
      <alignment horizontal="center" vertical="top" wrapText="1"/>
    </xf>
    <xf numFmtId="0" fontId="22" fillId="4" borderId="9" xfId="0" applyFont="1" applyFill="1" applyBorder="1" applyAlignment="1" applyProtection="1">
      <alignment horizontal="center" vertical="top" wrapText="1"/>
    </xf>
    <xf numFmtId="0" fontId="22" fillId="4" borderId="10" xfId="0" applyFont="1" applyFill="1" applyBorder="1" applyAlignment="1" applyProtection="1">
      <alignment horizontal="center" vertical="top" wrapText="1"/>
    </xf>
    <xf numFmtId="0" fontId="22" fillId="4" borderId="11" xfId="0" applyFont="1" applyFill="1" applyBorder="1" applyAlignment="1" applyProtection="1">
      <alignment horizontal="center" vertical="top" wrapText="1"/>
    </xf>
    <xf numFmtId="0" fontId="22" fillId="4" borderId="17" xfId="0" applyFont="1" applyFill="1" applyBorder="1" applyAlignment="1" applyProtection="1">
      <alignment horizontal="center" vertical="center" textRotation="90" wrapText="1"/>
    </xf>
    <xf numFmtId="0" fontId="22" fillId="4" borderId="37" xfId="0" applyFont="1" applyFill="1" applyBorder="1" applyAlignment="1" applyProtection="1">
      <alignment horizontal="center" vertical="center" textRotation="90" wrapText="1"/>
    </xf>
    <xf numFmtId="0" fontId="22" fillId="4" borderId="12" xfId="0" applyFont="1" applyFill="1" applyBorder="1" applyAlignment="1" applyProtection="1">
      <alignment horizontal="center" vertical="top" wrapText="1"/>
    </xf>
    <xf numFmtId="0" fontId="22" fillId="4" borderId="13" xfId="0" applyFont="1" applyFill="1" applyBorder="1" applyAlignment="1" applyProtection="1">
      <alignment horizontal="center" vertical="top" wrapText="1"/>
    </xf>
    <xf numFmtId="0" fontId="22" fillId="4" borderId="14" xfId="0" applyFont="1" applyFill="1" applyBorder="1" applyAlignment="1" applyProtection="1">
      <alignment horizontal="center" vertical="top" wrapText="1"/>
    </xf>
    <xf numFmtId="0" fontId="22" fillId="4" borderId="15" xfId="0" applyFont="1" applyFill="1" applyBorder="1" applyAlignment="1" applyProtection="1">
      <alignment horizontal="center" vertical="center" textRotation="90" wrapText="1"/>
    </xf>
    <xf numFmtId="0" fontId="22" fillId="4" borderId="43" xfId="0" applyFont="1" applyFill="1" applyBorder="1" applyAlignment="1" applyProtection="1">
      <alignment horizontal="center" vertical="center" textRotation="90" wrapText="1"/>
    </xf>
    <xf numFmtId="0" fontId="22" fillId="4" borderId="16" xfId="0" applyFont="1" applyFill="1" applyBorder="1" applyAlignment="1" applyProtection="1">
      <alignment horizontal="center" vertical="center" wrapText="1"/>
    </xf>
    <xf numFmtId="0" fontId="22" fillId="4" borderId="44" xfId="0" applyFont="1" applyFill="1" applyBorder="1" applyAlignment="1" applyProtection="1">
      <alignment horizontal="center" vertical="center" wrapText="1"/>
    </xf>
    <xf numFmtId="0" fontId="22" fillId="4" borderId="18" xfId="0" applyFont="1" applyFill="1" applyBorder="1" applyAlignment="1" applyProtection="1">
      <alignment horizontal="center" vertical="center" textRotation="90" wrapText="1"/>
    </xf>
    <xf numFmtId="0" fontId="22" fillId="4" borderId="38" xfId="0" applyFont="1" applyFill="1" applyBorder="1" applyAlignment="1" applyProtection="1">
      <alignment horizontal="center" vertical="center" textRotation="90" wrapText="1"/>
    </xf>
    <xf numFmtId="0" fontId="22" fillId="4" borderId="16" xfId="0" applyFont="1" applyFill="1" applyBorder="1" applyAlignment="1" applyProtection="1">
      <alignment horizontal="center" vertical="center" textRotation="90" wrapText="1"/>
    </xf>
    <xf numFmtId="0" fontId="22" fillId="4" borderId="44" xfId="0" applyFont="1" applyFill="1" applyBorder="1" applyAlignment="1" applyProtection="1">
      <alignment horizontal="center" vertical="center" textRotation="90" wrapText="1"/>
    </xf>
    <xf numFmtId="0" fontId="22" fillId="4" borderId="19" xfId="0" applyFont="1" applyFill="1" applyBorder="1" applyAlignment="1" applyProtection="1">
      <alignment horizontal="center" vertical="center" textRotation="90" wrapText="1"/>
    </xf>
    <xf numFmtId="0" fontId="22" fillId="4" borderId="45" xfId="0" applyFont="1" applyFill="1" applyBorder="1" applyAlignment="1" applyProtection="1">
      <alignment horizontal="center" vertical="center" textRotation="90" wrapText="1"/>
    </xf>
    <xf numFmtId="0" fontId="22" fillId="4" borderId="20" xfId="0" applyFont="1" applyFill="1" applyBorder="1" applyAlignment="1" applyProtection="1">
      <alignment horizontal="center" vertical="center" textRotation="90" wrapText="1"/>
    </xf>
    <xf numFmtId="0" fontId="22" fillId="4" borderId="46" xfId="0" applyFont="1" applyFill="1" applyBorder="1" applyAlignment="1" applyProtection="1">
      <alignment horizontal="center" vertical="center" textRotation="90" wrapText="1"/>
    </xf>
    <xf numFmtId="0" fontId="22" fillId="4" borderId="21" xfId="0" applyFont="1" applyFill="1" applyBorder="1" applyAlignment="1" applyProtection="1">
      <alignment horizontal="center" vertical="center" textRotation="90" wrapText="1"/>
    </xf>
    <xf numFmtId="0" fontId="22" fillId="4" borderId="47" xfId="0" applyFont="1" applyFill="1" applyBorder="1" applyAlignment="1" applyProtection="1">
      <alignment horizontal="center" vertical="center" textRotation="90" wrapText="1"/>
    </xf>
    <xf numFmtId="0" fontId="22" fillId="4" borderId="8" xfId="0" applyFont="1" applyFill="1" applyBorder="1" applyAlignment="1" applyProtection="1">
      <alignment horizontal="center" vertical="center" textRotation="90" wrapText="1"/>
    </xf>
    <xf numFmtId="0" fontId="22" fillId="4" borderId="9" xfId="0" applyFont="1" applyFill="1" applyBorder="1" applyAlignment="1" applyProtection="1">
      <alignment horizontal="center" vertical="center" textRotation="90" wrapText="1"/>
    </xf>
    <xf numFmtId="0" fontId="22" fillId="4" borderId="57" xfId="0" applyFont="1" applyFill="1" applyBorder="1" applyAlignment="1" applyProtection="1">
      <alignment horizontal="center" vertical="center" textRotation="90" wrapText="1"/>
    </xf>
    <xf numFmtId="0" fontId="22" fillId="4" borderId="56" xfId="0" applyFont="1" applyFill="1" applyBorder="1" applyAlignment="1" applyProtection="1">
      <alignment horizontal="center" vertical="center" textRotation="90" wrapText="1"/>
    </xf>
    <xf numFmtId="0" fontId="22" fillId="4" borderId="31" xfId="0" applyFont="1" applyFill="1" applyBorder="1" applyAlignment="1" applyProtection="1">
      <alignment horizontal="center" vertical="center" textRotation="90" wrapText="1"/>
    </xf>
    <xf numFmtId="0" fontId="22" fillId="4" borderId="24" xfId="0" applyFont="1" applyFill="1" applyBorder="1" applyAlignment="1" applyProtection="1">
      <alignment horizontal="center" vertical="center" textRotation="90" wrapText="1"/>
    </xf>
    <xf numFmtId="0" fontId="22" fillId="4" borderId="22" xfId="0" applyFont="1" applyFill="1" applyBorder="1" applyAlignment="1" applyProtection="1">
      <alignment horizontal="center" vertical="center" textRotation="90" wrapText="1"/>
    </xf>
    <xf numFmtId="0" fontId="22" fillId="4" borderId="35" xfId="0" applyFont="1" applyFill="1" applyBorder="1" applyAlignment="1" applyProtection="1">
      <alignment horizontal="center" vertical="center" textRotation="90" wrapText="1"/>
    </xf>
    <xf numFmtId="0" fontId="22" fillId="4" borderId="32" xfId="0" applyFont="1" applyFill="1" applyBorder="1" applyAlignment="1" applyProtection="1">
      <alignment horizontal="center" vertical="center" textRotation="90" wrapText="1"/>
    </xf>
    <xf numFmtId="0" fontId="22" fillId="4" borderId="31" xfId="0" applyFont="1" applyFill="1" applyBorder="1" applyAlignment="1" applyProtection="1">
      <alignment horizontal="center" vertical="center" wrapText="1"/>
    </xf>
    <xf numFmtId="0" fontId="22" fillId="4" borderId="25" xfId="0" applyFont="1" applyFill="1" applyBorder="1" applyAlignment="1" applyProtection="1">
      <alignment horizontal="center" vertical="center" textRotation="90" wrapText="1"/>
    </xf>
    <xf numFmtId="0" fontId="22" fillId="4" borderId="34" xfId="0" applyFont="1" applyFill="1" applyBorder="1" applyAlignment="1" applyProtection="1">
      <alignment horizontal="center" vertical="center" textRotation="90" wrapText="1"/>
    </xf>
    <xf numFmtId="0" fontId="22" fillId="4" borderId="30" xfId="0" applyFont="1" applyFill="1" applyBorder="1" applyAlignment="1" applyProtection="1">
      <alignment horizontal="center" vertical="center" textRotation="90" wrapText="1"/>
    </xf>
    <xf numFmtId="0" fontId="22" fillId="4" borderId="33" xfId="0" applyFont="1" applyFill="1" applyBorder="1" applyAlignment="1" applyProtection="1">
      <alignment horizontal="center" vertical="center" textRotation="90" wrapText="1"/>
    </xf>
    <xf numFmtId="0" fontId="22" fillId="4" borderId="3" xfId="0" applyFont="1" applyFill="1" applyBorder="1" applyAlignment="1" applyProtection="1">
      <alignment horizontal="center" wrapText="1"/>
    </xf>
    <xf numFmtId="0" fontId="22" fillId="4" borderId="6" xfId="0" applyFont="1" applyFill="1" applyBorder="1" applyAlignment="1" applyProtection="1">
      <alignment horizontal="center" wrapText="1"/>
    </xf>
    <xf numFmtId="0" fontId="24" fillId="4" borderId="52" xfId="0" applyFont="1" applyFill="1" applyBorder="1" applyAlignment="1" applyProtection="1">
      <alignment horizontal="center" wrapText="1"/>
    </xf>
    <xf numFmtId="0" fontId="24" fillId="4" borderId="52" xfId="0" applyFont="1" applyFill="1" applyBorder="1" applyAlignment="1" applyProtection="1">
      <alignment horizontal="left" vertical="center" wrapText="1"/>
    </xf>
    <xf numFmtId="0" fontId="24" fillId="4" borderId="52" xfId="0" applyFont="1" applyFill="1" applyBorder="1" applyAlignment="1" applyProtection="1">
      <alignment horizontal="center" vertical="center"/>
    </xf>
    <xf numFmtId="0" fontId="24" fillId="4" borderId="52" xfId="0" applyFont="1" applyFill="1" applyBorder="1" applyAlignment="1" applyProtection="1">
      <alignment horizontal="center" vertical="center" wrapText="1"/>
    </xf>
    <xf numFmtId="0" fontId="24" fillId="4" borderId="52" xfId="0" applyFont="1" applyFill="1" applyBorder="1" applyAlignment="1" applyProtection="1">
      <alignment horizontal="center" vertical="top" wrapText="1"/>
    </xf>
    <xf numFmtId="0" fontId="24" fillId="4" borderId="52" xfId="0" applyFont="1" applyFill="1" applyBorder="1" applyAlignment="1" applyProtection="1">
      <alignment horizontal="center" vertical="center" textRotation="90" wrapText="1"/>
    </xf>
    <xf numFmtId="0" fontId="34" fillId="5" borderId="16" xfId="0" applyFont="1" applyFill="1" applyBorder="1" applyAlignment="1" applyProtection="1">
      <alignment horizontal="center" vertical="center" textRotation="90" wrapText="1"/>
    </xf>
    <xf numFmtId="0" fontId="34" fillId="5" borderId="31" xfId="0" applyFont="1" applyFill="1" applyBorder="1" applyAlignment="1" applyProtection="1">
      <alignment horizontal="center" vertical="center" textRotation="90" wrapText="1"/>
    </xf>
    <xf numFmtId="0" fontId="34" fillId="5" borderId="8" xfId="0" applyFont="1" applyFill="1" applyBorder="1" applyAlignment="1" applyProtection="1">
      <alignment horizontal="center" vertical="center" textRotation="90" wrapText="1"/>
    </xf>
    <xf numFmtId="0" fontId="34" fillId="5" borderId="24" xfId="0" applyFont="1" applyFill="1" applyBorder="1" applyAlignment="1" applyProtection="1">
      <alignment horizontal="center" vertical="center" textRotation="90" wrapText="1"/>
    </xf>
    <xf numFmtId="0" fontId="34" fillId="5" borderId="22" xfId="0" applyFont="1" applyFill="1" applyBorder="1" applyAlignment="1" applyProtection="1">
      <alignment horizontal="center" vertical="center" textRotation="90" wrapText="1"/>
    </xf>
    <xf numFmtId="0" fontId="34" fillId="5" borderId="35" xfId="0" applyFont="1" applyFill="1" applyBorder="1" applyAlignment="1" applyProtection="1">
      <alignment horizontal="center" vertical="center" textRotation="90" wrapText="1"/>
    </xf>
    <xf numFmtId="0" fontId="34" fillId="5" borderId="19" xfId="0" applyFont="1" applyFill="1" applyBorder="1" applyAlignment="1" applyProtection="1">
      <alignment horizontal="center" vertical="center" textRotation="90" wrapText="1"/>
    </xf>
    <xf numFmtId="0" fontId="34" fillId="5" borderId="32" xfId="0" applyFont="1" applyFill="1" applyBorder="1" applyAlignment="1" applyProtection="1">
      <alignment horizontal="center" vertical="center" textRotation="90" wrapText="1"/>
    </xf>
    <xf numFmtId="0" fontId="34" fillId="5" borderId="16" xfId="0" applyFont="1" applyFill="1" applyBorder="1" applyAlignment="1" applyProtection="1">
      <alignment horizontal="center" vertical="center" wrapText="1"/>
    </xf>
    <xf numFmtId="0" fontId="34" fillId="5" borderId="31" xfId="0" applyFont="1" applyFill="1" applyBorder="1" applyAlignment="1" applyProtection="1">
      <alignment horizontal="center" vertical="center" wrapText="1"/>
    </xf>
    <xf numFmtId="0" fontId="34" fillId="5" borderId="18" xfId="0" applyFont="1" applyFill="1" applyBorder="1" applyAlignment="1" applyProtection="1">
      <alignment horizontal="center" vertical="center" textRotation="90" wrapText="1"/>
    </xf>
    <xf numFmtId="0" fontId="34" fillId="5" borderId="25" xfId="0" applyFont="1" applyFill="1" applyBorder="1" applyAlignment="1" applyProtection="1">
      <alignment horizontal="center" vertical="center" textRotation="90" wrapText="1"/>
    </xf>
    <xf numFmtId="0" fontId="34" fillId="5" borderId="21" xfId="0" applyFont="1" applyFill="1" applyBorder="1" applyAlignment="1" applyProtection="1">
      <alignment horizontal="center" vertical="center" textRotation="90" wrapText="1"/>
    </xf>
    <xf numFmtId="0" fontId="34" fillId="5" borderId="34" xfId="0" applyFont="1" applyFill="1" applyBorder="1" applyAlignment="1" applyProtection="1">
      <alignment horizontal="center" vertical="center" textRotation="90" wrapText="1"/>
    </xf>
    <xf numFmtId="0" fontId="34" fillId="5" borderId="9" xfId="0" applyFont="1" applyFill="1" applyBorder="1" applyAlignment="1" applyProtection="1">
      <alignment horizontal="center" vertical="center" textRotation="90" wrapText="1"/>
    </xf>
    <xf numFmtId="0" fontId="34" fillId="5" borderId="15" xfId="0" applyFont="1" applyFill="1" applyBorder="1" applyAlignment="1" applyProtection="1">
      <alignment horizontal="center" vertical="center" textRotation="90" wrapText="1"/>
    </xf>
    <xf numFmtId="0" fontId="34" fillId="5" borderId="30" xfId="0" applyFont="1" applyFill="1" applyBorder="1" applyAlignment="1" applyProtection="1">
      <alignment horizontal="center" vertical="center" textRotation="90" wrapText="1"/>
    </xf>
    <xf numFmtId="0" fontId="34" fillId="5" borderId="17" xfId="0" applyFont="1" applyFill="1" applyBorder="1" applyAlignment="1" applyProtection="1">
      <alignment horizontal="center" vertical="center" textRotation="90" wrapText="1"/>
    </xf>
    <xf numFmtId="0" fontId="34" fillId="5" borderId="20" xfId="0" applyFont="1" applyFill="1" applyBorder="1" applyAlignment="1" applyProtection="1">
      <alignment horizontal="center" vertical="center" textRotation="90" wrapText="1"/>
    </xf>
    <xf numFmtId="0" fontId="34" fillId="5" borderId="33" xfId="0" applyFont="1" applyFill="1" applyBorder="1" applyAlignment="1" applyProtection="1">
      <alignment horizontal="center" vertical="center" textRotation="90" wrapText="1"/>
    </xf>
    <xf numFmtId="0" fontId="34" fillId="5" borderId="11" xfId="0" applyFont="1" applyFill="1" applyBorder="1" applyAlignment="1" applyProtection="1">
      <alignment horizontal="center" vertical="top" wrapText="1"/>
    </xf>
    <xf numFmtId="0" fontId="34" fillId="5" borderId="9" xfId="0" applyFont="1" applyFill="1" applyBorder="1" applyAlignment="1" applyProtection="1">
      <alignment horizontal="center" vertical="top" wrapText="1"/>
    </xf>
    <xf numFmtId="0" fontId="34" fillId="5" borderId="10" xfId="0" applyFont="1" applyFill="1" applyBorder="1" applyAlignment="1" applyProtection="1">
      <alignment horizontal="center" vertical="top" wrapText="1"/>
    </xf>
    <xf numFmtId="0" fontId="34" fillId="5" borderId="12" xfId="0" applyFont="1" applyFill="1" applyBorder="1" applyAlignment="1" applyProtection="1">
      <alignment horizontal="center" vertical="top" wrapText="1"/>
    </xf>
    <xf numFmtId="0" fontId="34" fillId="5" borderId="13" xfId="0" applyFont="1" applyFill="1" applyBorder="1" applyAlignment="1" applyProtection="1">
      <alignment horizontal="center" vertical="top" wrapText="1"/>
    </xf>
    <xf numFmtId="0" fontId="34" fillId="5" borderId="14" xfId="0" applyFont="1" applyFill="1" applyBorder="1" applyAlignment="1" applyProtection="1">
      <alignment horizontal="center" vertical="top" wrapText="1"/>
    </xf>
    <xf numFmtId="0" fontId="34" fillId="5" borderId="3" xfId="0" applyFont="1" applyFill="1" applyBorder="1" applyAlignment="1" applyProtection="1">
      <alignment horizontal="center" wrapText="1"/>
    </xf>
    <xf numFmtId="0" fontId="34" fillId="5" borderId="6" xfId="0" applyFont="1" applyFill="1" applyBorder="1" applyAlignment="1" applyProtection="1">
      <alignment horizontal="center" wrapText="1"/>
    </xf>
    <xf numFmtId="0" fontId="34" fillId="5" borderId="2" xfId="0" applyFont="1" applyFill="1" applyBorder="1" applyAlignment="1" applyProtection="1">
      <alignment horizontal="center" vertical="center" wrapText="1"/>
    </xf>
    <xf numFmtId="0" fontId="34" fillId="5" borderId="7" xfId="0" applyFont="1" applyFill="1" applyBorder="1" applyAlignment="1" applyProtection="1">
      <alignment horizontal="center" vertical="center" wrapText="1"/>
    </xf>
    <xf numFmtId="0" fontId="34" fillId="5" borderId="3" xfId="0" applyFont="1" applyFill="1" applyBorder="1" applyAlignment="1" applyProtection="1">
      <alignment horizontal="center" vertical="center"/>
    </xf>
    <xf numFmtId="0" fontId="34" fillId="5" borderId="4" xfId="0" applyFont="1" applyFill="1" applyBorder="1" applyAlignment="1" applyProtection="1">
      <alignment horizontal="center" vertical="center"/>
    </xf>
    <xf numFmtId="0" fontId="34" fillId="5" borderId="5" xfId="0" applyFont="1" applyFill="1" applyBorder="1" applyAlignment="1" applyProtection="1">
      <alignment horizontal="center" vertical="center"/>
    </xf>
    <xf numFmtId="0" fontId="34" fillId="5" borderId="5" xfId="0" applyFont="1" applyFill="1" applyBorder="1" applyAlignment="1" applyProtection="1">
      <alignment horizontal="center" vertical="center" wrapText="1"/>
    </xf>
    <xf numFmtId="0" fontId="34" fillId="5" borderId="3" xfId="0" applyFont="1" applyFill="1" applyBorder="1" applyAlignment="1" applyProtection="1">
      <alignment horizontal="center" vertical="center" wrapText="1"/>
    </xf>
    <xf numFmtId="0" fontId="34" fillId="5" borderId="4" xfId="0" applyFont="1" applyFill="1" applyBorder="1" applyAlignment="1" applyProtection="1">
      <alignment horizontal="center" vertical="center" wrapText="1"/>
    </xf>
    <xf numFmtId="0" fontId="34" fillId="5" borderId="8" xfId="0" applyFont="1" applyFill="1" applyBorder="1" applyAlignment="1" applyProtection="1">
      <alignment horizontal="center" vertical="top" wrapText="1"/>
    </xf>
    <xf numFmtId="0" fontId="34" fillId="5" borderId="60" xfId="0" applyFont="1" applyFill="1" applyBorder="1" applyAlignment="1" applyProtection="1">
      <alignment horizontal="center" vertical="center" textRotation="90" wrapText="1"/>
    </xf>
    <xf numFmtId="0" fontId="34" fillId="5" borderId="61" xfId="0" applyFont="1" applyFill="1" applyBorder="1" applyAlignment="1" applyProtection="1">
      <alignment horizontal="center" vertical="center" textRotation="90" wrapText="1"/>
    </xf>
    <xf numFmtId="0" fontId="29" fillId="4" borderId="3" xfId="0" applyFont="1" applyFill="1" applyBorder="1" applyAlignment="1" applyProtection="1">
      <alignment horizontal="center" vertical="center" wrapText="1"/>
    </xf>
    <xf numFmtId="0" fontId="29" fillId="4" borderId="6" xfId="0" applyFont="1" applyFill="1" applyBorder="1" applyAlignment="1" applyProtection="1">
      <alignment horizontal="center" vertical="center" wrapText="1"/>
    </xf>
    <xf numFmtId="0" fontId="29" fillId="4" borderId="2" xfId="0" applyFont="1" applyFill="1" applyBorder="1" applyAlignment="1" applyProtection="1">
      <alignment horizontal="center" vertical="center" wrapText="1"/>
    </xf>
    <xf numFmtId="0" fontId="29" fillId="4" borderId="7" xfId="0" applyFont="1" applyFill="1" applyBorder="1" applyAlignment="1" applyProtection="1">
      <alignment horizontal="center" vertical="center" wrapText="1"/>
    </xf>
    <xf numFmtId="0" fontId="29" fillId="4" borderId="3" xfId="0" applyFont="1" applyFill="1" applyBorder="1" applyAlignment="1" applyProtection="1">
      <alignment horizontal="center" vertical="center"/>
    </xf>
    <xf numFmtId="0" fontId="29" fillId="4" borderId="4" xfId="0" applyFont="1" applyFill="1" applyBorder="1" applyAlignment="1" applyProtection="1">
      <alignment horizontal="center" vertical="center"/>
    </xf>
    <xf numFmtId="0" fontId="29" fillId="4" borderId="5" xfId="0" applyFont="1" applyFill="1" applyBorder="1" applyAlignment="1" applyProtection="1">
      <alignment horizontal="center" vertical="center"/>
    </xf>
    <xf numFmtId="0" fontId="29" fillId="4" borderId="5" xfId="0" applyFont="1" applyFill="1" applyBorder="1" applyAlignment="1" applyProtection="1">
      <alignment horizontal="center" vertical="center" wrapText="1"/>
    </xf>
    <xf numFmtId="0" fontId="29" fillId="4" borderId="4" xfId="0" applyFont="1" applyFill="1" applyBorder="1" applyAlignment="1" applyProtection="1">
      <alignment horizontal="center" vertical="center" wrapText="1"/>
    </xf>
    <xf numFmtId="0" fontId="29" fillId="4" borderId="8" xfId="0" applyFont="1" applyFill="1" applyBorder="1" applyAlignment="1" applyProtection="1">
      <alignment horizontal="center" vertical="center" wrapText="1"/>
    </xf>
    <xf numFmtId="0" fontId="29" fillId="4" borderId="9" xfId="0" applyFont="1" applyFill="1" applyBorder="1" applyAlignment="1" applyProtection="1">
      <alignment horizontal="center" vertical="center" wrapText="1"/>
    </xf>
    <xf numFmtId="0" fontId="29" fillId="4" borderId="10" xfId="0" applyFont="1" applyFill="1" applyBorder="1" applyAlignment="1" applyProtection="1">
      <alignment horizontal="center" vertical="center" wrapText="1"/>
    </xf>
    <xf numFmtId="0" fontId="29" fillId="4" borderId="11" xfId="0" applyFont="1" applyFill="1" applyBorder="1" applyAlignment="1" applyProtection="1">
      <alignment horizontal="center" vertical="center" wrapText="1"/>
    </xf>
    <xf numFmtId="0" fontId="29" fillId="4" borderId="17" xfId="0" applyFont="1" applyFill="1" applyBorder="1" applyAlignment="1" applyProtection="1">
      <alignment horizontal="center" vertical="center" textRotation="90" wrapText="1"/>
    </xf>
    <xf numFmtId="0" fontId="29" fillId="4" borderId="37" xfId="0" applyFont="1" applyFill="1" applyBorder="1" applyAlignment="1" applyProtection="1">
      <alignment horizontal="center" vertical="center" textRotation="90" wrapText="1"/>
    </xf>
    <xf numFmtId="0" fontId="29" fillId="4" borderId="12" xfId="0" applyFont="1" applyFill="1" applyBorder="1" applyAlignment="1" applyProtection="1">
      <alignment horizontal="center" vertical="center" wrapText="1"/>
    </xf>
    <xf numFmtId="0" fontId="29" fillId="4" borderId="13" xfId="0" applyFont="1" applyFill="1" applyBorder="1" applyAlignment="1" applyProtection="1">
      <alignment horizontal="center" vertical="center" wrapText="1"/>
    </xf>
    <xf numFmtId="0" fontId="29" fillId="4" borderId="14" xfId="0" applyFont="1" applyFill="1" applyBorder="1" applyAlignment="1" applyProtection="1">
      <alignment horizontal="center" vertical="center" wrapText="1"/>
    </xf>
    <xf numFmtId="0" fontId="29" fillId="4" borderId="15" xfId="0" applyFont="1" applyFill="1" applyBorder="1" applyAlignment="1" applyProtection="1">
      <alignment horizontal="center" vertical="center" textRotation="90" wrapText="1"/>
    </xf>
    <xf numFmtId="0" fontId="29" fillId="4" borderId="43" xfId="0" applyFont="1" applyFill="1" applyBorder="1" applyAlignment="1" applyProtection="1">
      <alignment horizontal="center" vertical="center" textRotation="90" wrapText="1"/>
    </xf>
    <xf numFmtId="0" fontId="29" fillId="4" borderId="16" xfId="0" applyFont="1" applyFill="1" applyBorder="1" applyAlignment="1" applyProtection="1">
      <alignment horizontal="center" vertical="center" wrapText="1"/>
    </xf>
    <xf numFmtId="0" fontId="29" fillId="4" borderId="44" xfId="0" applyFont="1" applyFill="1" applyBorder="1" applyAlignment="1" applyProtection="1">
      <alignment horizontal="center" vertical="center" wrapText="1"/>
    </xf>
    <xf numFmtId="0" fontId="29" fillId="4" borderId="18" xfId="0" applyFont="1" applyFill="1" applyBorder="1" applyAlignment="1" applyProtection="1">
      <alignment horizontal="center" vertical="center" textRotation="90" wrapText="1"/>
    </xf>
    <xf numFmtId="0" fontId="29" fillId="4" borderId="38" xfId="0" applyFont="1" applyFill="1" applyBorder="1" applyAlignment="1" applyProtection="1">
      <alignment horizontal="center" vertical="center" textRotation="90" wrapText="1"/>
    </xf>
    <xf numFmtId="0" fontId="29" fillId="4" borderId="16" xfId="0" applyFont="1" applyFill="1" applyBorder="1" applyAlignment="1" applyProtection="1">
      <alignment horizontal="center" vertical="center" textRotation="90" wrapText="1"/>
    </xf>
    <xf numFmtId="0" fontId="29" fillId="4" borderId="44" xfId="0" applyFont="1" applyFill="1" applyBorder="1" applyAlignment="1" applyProtection="1">
      <alignment horizontal="center" vertical="center" textRotation="90" wrapText="1"/>
    </xf>
    <xf numFmtId="0" fontId="29" fillId="4" borderId="19" xfId="0" applyFont="1" applyFill="1" applyBorder="1" applyAlignment="1" applyProtection="1">
      <alignment horizontal="center" vertical="center" textRotation="90" wrapText="1"/>
    </xf>
    <xf numFmtId="0" fontId="29" fillId="4" borderId="45" xfId="0" applyFont="1" applyFill="1" applyBorder="1" applyAlignment="1" applyProtection="1">
      <alignment horizontal="center" vertical="center" textRotation="90" wrapText="1"/>
    </xf>
    <xf numFmtId="0" fontId="29" fillId="4" borderId="20" xfId="0" applyFont="1" applyFill="1" applyBorder="1" applyAlignment="1" applyProtection="1">
      <alignment horizontal="center" vertical="center" textRotation="90" wrapText="1"/>
    </xf>
    <xf numFmtId="0" fontId="29" fillId="4" borderId="46" xfId="0" applyFont="1" applyFill="1" applyBorder="1" applyAlignment="1" applyProtection="1">
      <alignment horizontal="center" vertical="center" textRotation="90" wrapText="1"/>
    </xf>
    <xf numFmtId="0" fontId="29" fillId="4" borderId="21" xfId="0" applyFont="1" applyFill="1" applyBorder="1" applyAlignment="1" applyProtection="1">
      <alignment horizontal="center" vertical="center" textRotation="90" wrapText="1"/>
    </xf>
    <xf numFmtId="0" fontId="29" fillId="4" borderId="47" xfId="0" applyFont="1" applyFill="1" applyBorder="1" applyAlignment="1" applyProtection="1">
      <alignment horizontal="center" vertical="center" textRotation="90" wrapText="1"/>
    </xf>
    <xf numFmtId="0" fontId="29" fillId="4" borderId="8" xfId="0" applyFont="1" applyFill="1" applyBorder="1" applyAlignment="1" applyProtection="1">
      <alignment horizontal="center" vertical="center" textRotation="90" wrapText="1"/>
    </xf>
    <xf numFmtId="0" fontId="29" fillId="4" borderId="9" xfId="0" applyFont="1" applyFill="1" applyBorder="1" applyAlignment="1" applyProtection="1">
      <alignment horizontal="center" vertical="center" textRotation="90" wrapText="1"/>
    </xf>
    <xf numFmtId="0" fontId="29" fillId="4" borderId="22" xfId="0" applyFont="1" applyFill="1" applyBorder="1" applyAlignment="1" applyProtection="1">
      <alignment horizontal="center" vertical="center" textRotation="90" wrapText="1"/>
    </xf>
    <xf numFmtId="0" fontId="29" fillId="4" borderId="48" xfId="0" applyFont="1" applyFill="1" applyBorder="1" applyAlignment="1" applyProtection="1">
      <alignment horizontal="center" vertical="center" textRotation="90" wrapText="1"/>
    </xf>
    <xf numFmtId="0" fontId="34" fillId="5" borderId="48" xfId="0" applyFont="1" applyFill="1" applyBorder="1" applyAlignment="1" applyProtection="1">
      <alignment horizontal="center" vertical="center" textRotation="90" wrapText="1"/>
    </xf>
    <xf numFmtId="0" fontId="22" fillId="4" borderId="68" xfId="0" applyFont="1" applyFill="1" applyBorder="1" applyAlignment="1" applyProtection="1">
      <alignment horizontal="center" vertical="center" wrapText="1"/>
    </xf>
    <xf numFmtId="0" fontId="38" fillId="5" borderId="3" xfId="0" applyFont="1" applyFill="1" applyBorder="1" applyAlignment="1" applyProtection="1">
      <alignment horizontal="center" wrapText="1"/>
    </xf>
    <xf numFmtId="0" fontId="38" fillId="5" borderId="6" xfId="0" applyFont="1" applyFill="1" applyBorder="1" applyAlignment="1" applyProtection="1">
      <alignment horizontal="center" wrapText="1"/>
    </xf>
    <xf numFmtId="0" fontId="38" fillId="5" borderId="2" xfId="0" applyFont="1" applyFill="1" applyBorder="1" applyAlignment="1" applyProtection="1">
      <alignment horizontal="center" vertical="center" wrapText="1"/>
    </xf>
    <xf numFmtId="0" fontId="38" fillId="5" borderId="7" xfId="0" applyFont="1" applyFill="1" applyBorder="1" applyAlignment="1" applyProtection="1">
      <alignment horizontal="center" vertical="center" wrapText="1"/>
    </xf>
    <xf numFmtId="0" fontId="38" fillId="5" borderId="3" xfId="0" applyFont="1" applyFill="1" applyBorder="1" applyAlignment="1" applyProtection="1">
      <alignment horizontal="center" vertical="center"/>
    </xf>
    <xf numFmtId="0" fontId="38" fillId="5" borderId="4" xfId="0" applyFont="1" applyFill="1" applyBorder="1" applyAlignment="1" applyProtection="1">
      <alignment horizontal="center" vertical="center"/>
    </xf>
    <xf numFmtId="0" fontId="34" fillId="5" borderId="5" xfId="14" applyFont="1" applyFill="1" applyBorder="1" applyAlignment="1" applyProtection="1">
      <alignment horizontal="center" vertical="center"/>
    </xf>
    <xf numFmtId="0" fontId="34" fillId="5" borderId="3" xfId="14" applyFont="1" applyFill="1" applyBorder="1" applyAlignment="1" applyProtection="1">
      <alignment horizontal="center" vertical="center"/>
    </xf>
    <xf numFmtId="0" fontId="38" fillId="5" borderId="5" xfId="0" applyFont="1" applyFill="1" applyBorder="1" applyAlignment="1" applyProtection="1">
      <alignment horizontal="center" vertical="center" wrapText="1"/>
    </xf>
    <xf numFmtId="0" fontId="38" fillId="5" borderId="3" xfId="0" applyFont="1" applyFill="1" applyBorder="1" applyAlignment="1" applyProtection="1">
      <alignment horizontal="center" vertical="center" wrapText="1"/>
    </xf>
    <xf numFmtId="0" fontId="38" fillId="5" borderId="4" xfId="0" applyFont="1" applyFill="1" applyBorder="1" applyAlignment="1" applyProtection="1">
      <alignment horizontal="center" vertical="center" wrapText="1"/>
    </xf>
    <xf numFmtId="0" fontId="38" fillId="5" borderId="8" xfId="0" applyFont="1" applyFill="1" applyBorder="1" applyAlignment="1" applyProtection="1">
      <alignment horizontal="center" vertical="top" wrapText="1"/>
    </xf>
    <xf numFmtId="0" fontId="38" fillId="5" borderId="9" xfId="0" applyFont="1" applyFill="1" applyBorder="1" applyAlignment="1" applyProtection="1">
      <alignment horizontal="center" vertical="top" wrapText="1"/>
    </xf>
    <xf numFmtId="0" fontId="38" fillId="5" borderId="10" xfId="0" applyFont="1" applyFill="1" applyBorder="1" applyAlignment="1" applyProtection="1">
      <alignment horizontal="center" vertical="top" wrapText="1"/>
    </xf>
    <xf numFmtId="0" fontId="38" fillId="5" borderId="11" xfId="0" applyFont="1" applyFill="1" applyBorder="1" applyAlignment="1" applyProtection="1">
      <alignment horizontal="center" vertical="top" wrapText="1"/>
    </xf>
    <xf numFmtId="0" fontId="38" fillId="5" borderId="5" xfId="0" applyFont="1" applyFill="1" applyBorder="1" applyAlignment="1" applyProtection="1">
      <alignment horizontal="center" vertical="center"/>
    </xf>
    <xf numFmtId="0" fontId="38" fillId="5" borderId="17" xfId="0" applyFont="1" applyFill="1" applyBorder="1" applyAlignment="1" applyProtection="1">
      <alignment horizontal="center" vertical="center" textRotation="90" wrapText="1"/>
    </xf>
    <xf numFmtId="0" fontId="38" fillId="5" borderId="24" xfId="0" applyFont="1" applyFill="1" applyBorder="1" applyAlignment="1" applyProtection="1">
      <alignment horizontal="center" vertical="center" textRotation="90" wrapText="1"/>
    </xf>
    <xf numFmtId="0" fontId="34" fillId="5" borderId="12" xfId="14" applyFont="1" applyFill="1" applyBorder="1" applyAlignment="1" applyProtection="1">
      <alignment horizontal="center" vertical="top" wrapText="1"/>
    </xf>
    <xf numFmtId="0" fontId="34" fillId="5" borderId="13" xfId="14" applyFont="1" applyFill="1" applyBorder="1" applyAlignment="1" applyProtection="1">
      <alignment horizontal="center" vertical="top" wrapText="1"/>
    </xf>
    <xf numFmtId="0" fontId="38" fillId="5" borderId="12" xfId="0" applyFont="1" applyFill="1" applyBorder="1" applyAlignment="1" applyProtection="1">
      <alignment horizontal="center" vertical="top" wrapText="1"/>
    </xf>
    <xf numFmtId="0" fontId="38" fillId="5" borderId="14" xfId="0" applyFont="1" applyFill="1" applyBorder="1" applyAlignment="1" applyProtection="1">
      <alignment horizontal="center" vertical="top" wrapText="1"/>
    </xf>
    <xf numFmtId="0" fontId="24" fillId="5" borderId="15" xfId="14" applyFont="1" applyFill="1" applyBorder="1" applyAlignment="1" applyProtection="1">
      <alignment horizontal="center" vertical="center" textRotation="90" wrapText="1"/>
    </xf>
    <xf numFmtId="0" fontId="24" fillId="5" borderId="43" xfId="14" applyFont="1" applyFill="1" applyBorder="1" applyAlignment="1" applyProtection="1">
      <alignment horizontal="center" vertical="center" textRotation="90" wrapText="1"/>
    </xf>
    <xf numFmtId="0" fontId="24" fillId="5" borderId="16" xfId="14" applyFont="1" applyFill="1" applyBorder="1" applyAlignment="1" applyProtection="1">
      <alignment horizontal="center" vertical="center" wrapText="1"/>
    </xf>
    <xf numFmtId="0" fontId="24" fillId="5" borderId="31" xfId="14" applyFont="1" applyFill="1" applyBorder="1" applyAlignment="1" applyProtection="1">
      <alignment horizontal="center" vertical="center" wrapText="1"/>
    </xf>
    <xf numFmtId="0" fontId="38" fillId="5" borderId="18" xfId="0" applyFont="1" applyFill="1" applyBorder="1" applyAlignment="1" applyProtection="1">
      <alignment horizontal="center" vertical="center" textRotation="90" wrapText="1"/>
    </xf>
    <xf numFmtId="0" fontId="38" fillId="5" borderId="25" xfId="0" applyFont="1" applyFill="1" applyBorder="1" applyAlignment="1" applyProtection="1">
      <alignment horizontal="center" vertical="center" textRotation="90" wrapText="1"/>
    </xf>
    <xf numFmtId="0" fontId="38" fillId="5" borderId="16" xfId="0" applyFont="1" applyFill="1" applyBorder="1" applyAlignment="1" applyProtection="1">
      <alignment horizontal="center" vertical="center" textRotation="90" wrapText="1"/>
    </xf>
    <xf numFmtId="0" fontId="38" fillId="5" borderId="31" xfId="0" applyFont="1" applyFill="1" applyBorder="1" applyAlignment="1" applyProtection="1">
      <alignment horizontal="center" vertical="center" textRotation="90" wrapText="1"/>
    </xf>
    <xf numFmtId="0" fontId="38" fillId="5" borderId="19" xfId="0" applyFont="1" applyFill="1" applyBorder="1" applyAlignment="1" applyProtection="1">
      <alignment horizontal="center" vertical="center" textRotation="90" wrapText="1"/>
    </xf>
    <xf numFmtId="0" fontId="38" fillId="5" borderId="32" xfId="0" applyFont="1" applyFill="1" applyBorder="1" applyAlignment="1" applyProtection="1">
      <alignment horizontal="center" vertical="center" textRotation="90" wrapText="1"/>
    </xf>
    <xf numFmtId="0" fontId="38" fillId="5" borderId="20" xfId="0" applyFont="1" applyFill="1" applyBorder="1" applyAlignment="1" applyProtection="1">
      <alignment horizontal="center" vertical="center" textRotation="90" wrapText="1"/>
    </xf>
    <xf numFmtId="0" fontId="38" fillId="5" borderId="33" xfId="0" applyFont="1" applyFill="1" applyBorder="1" applyAlignment="1" applyProtection="1">
      <alignment horizontal="center" vertical="center" textRotation="90" wrapText="1"/>
    </xf>
    <xf numFmtId="0" fontId="38" fillId="5" borderId="21" xfId="0" applyFont="1" applyFill="1" applyBorder="1" applyAlignment="1" applyProtection="1">
      <alignment horizontal="center" vertical="center" textRotation="90" wrapText="1"/>
    </xf>
    <xf numFmtId="0" fontId="38" fillId="5" borderId="34" xfId="0" applyFont="1" applyFill="1" applyBorder="1" applyAlignment="1" applyProtection="1">
      <alignment horizontal="center" vertical="center" textRotation="90" wrapText="1"/>
    </xf>
    <xf numFmtId="0" fontId="38" fillId="5" borderId="8" xfId="0" applyFont="1" applyFill="1" applyBorder="1" applyAlignment="1" applyProtection="1">
      <alignment horizontal="center" vertical="center" textRotation="90" wrapText="1"/>
    </xf>
    <xf numFmtId="0" fontId="38" fillId="5" borderId="9" xfId="0" applyFont="1" applyFill="1" applyBorder="1" applyAlignment="1" applyProtection="1">
      <alignment horizontal="center" vertical="center" textRotation="90" wrapText="1"/>
    </xf>
    <xf numFmtId="0" fontId="38" fillId="5" borderId="15" xfId="0" applyFont="1" applyFill="1" applyBorder="1" applyAlignment="1" applyProtection="1">
      <alignment horizontal="center" vertical="center" textRotation="90" wrapText="1"/>
    </xf>
    <xf numFmtId="0" fontId="38" fillId="5" borderId="30" xfId="0" applyFont="1" applyFill="1" applyBorder="1" applyAlignment="1" applyProtection="1">
      <alignment horizontal="center" vertical="center" textRotation="90" wrapText="1"/>
    </xf>
    <xf numFmtId="0" fontId="38" fillId="5" borderId="22" xfId="0" applyFont="1" applyFill="1" applyBorder="1" applyAlignment="1" applyProtection="1">
      <alignment horizontal="center" vertical="center" textRotation="90" wrapText="1"/>
    </xf>
    <xf numFmtId="0" fontId="38" fillId="5" borderId="35" xfId="0" applyFont="1" applyFill="1" applyBorder="1" applyAlignment="1" applyProtection="1">
      <alignment horizontal="center" vertical="center" textRotation="90" wrapText="1"/>
    </xf>
    <xf numFmtId="0" fontId="38" fillId="5" borderId="16" xfId="0" applyFont="1" applyFill="1" applyBorder="1" applyAlignment="1" applyProtection="1">
      <alignment horizontal="center" vertical="center" wrapText="1"/>
    </xf>
    <xf numFmtId="0" fontId="38" fillId="5" borderId="31" xfId="0" applyFont="1" applyFill="1" applyBorder="1" applyAlignment="1" applyProtection="1">
      <alignment horizontal="center" vertical="center" wrapText="1"/>
    </xf>
    <xf numFmtId="0" fontId="34" fillId="5" borderId="66" xfId="20" applyFont="1" applyFill="1" applyBorder="1" applyAlignment="1" applyProtection="1">
      <alignment horizontal="center" vertical="center" wrapText="1"/>
    </xf>
    <xf numFmtId="0" fontId="34" fillId="5" borderId="66" xfId="0" applyFont="1" applyFill="1" applyBorder="1" applyAlignment="1" applyProtection="1">
      <alignment horizontal="center" vertical="center"/>
    </xf>
    <xf numFmtId="0" fontId="34" fillId="5" borderId="66" xfId="0" applyFont="1" applyFill="1" applyBorder="1" applyAlignment="1" applyProtection="1">
      <alignment horizontal="center" vertical="center" wrapText="1"/>
    </xf>
    <xf numFmtId="0" fontId="34" fillId="5" borderId="66" xfId="0" applyFont="1" applyFill="1" applyBorder="1" applyAlignment="1" applyProtection="1">
      <alignment horizontal="center" wrapText="1"/>
    </xf>
    <xf numFmtId="0" fontId="34" fillId="5" borderId="66" xfId="0" applyFont="1" applyFill="1" applyBorder="1" applyAlignment="1" applyProtection="1">
      <alignment horizontal="center" vertical="top" wrapText="1"/>
    </xf>
    <xf numFmtId="0" fontId="34" fillId="5" borderId="66" xfId="0" applyFont="1" applyFill="1" applyBorder="1" applyAlignment="1" applyProtection="1">
      <alignment horizontal="center" vertical="center" textRotation="90" wrapText="1"/>
    </xf>
    <xf numFmtId="0" fontId="34" fillId="0" borderId="0" xfId="0" applyFont="1" applyAlignment="1" applyProtection="1">
      <alignment horizontal="center" vertical="top"/>
    </xf>
    <xf numFmtId="0" fontId="34" fillId="5" borderId="66" xfId="20" applyFont="1" applyFill="1" applyBorder="1" applyAlignment="1" applyProtection="1">
      <alignment horizontal="center" vertical="center" wrapText="1"/>
    </xf>
    <xf numFmtId="0" fontId="34" fillId="5" borderId="66" xfId="0" applyFont="1" applyFill="1" applyBorder="1" applyAlignment="1" applyProtection="1">
      <alignment horizontal="center" vertical="center" textRotation="90"/>
    </xf>
    <xf numFmtId="0" fontId="34" fillId="5" borderId="66" xfId="0" applyFont="1" applyFill="1" applyBorder="1" applyAlignment="1" applyProtection="1">
      <alignment horizontal="center" vertical="center" textRotation="90" wrapText="1"/>
    </xf>
    <xf numFmtId="0" fontId="34" fillId="0" borderId="0" xfId="0" applyFont="1" applyAlignment="1" applyProtection="1">
      <alignment horizontal="center" vertical="center" textRotation="90"/>
    </xf>
    <xf numFmtId="49" fontId="9" fillId="0" borderId="66" xfId="20" applyNumberFormat="1" applyFont="1" applyBorder="1" applyProtection="1">
      <protection locked="0"/>
    </xf>
    <xf numFmtId="0" fontId="18" fillId="0" borderId="66" xfId="0" applyFont="1" applyBorder="1" applyAlignment="1" applyProtection="1">
      <alignment horizontal="center"/>
    </xf>
    <xf numFmtId="0" fontId="18" fillId="0" borderId="66" xfId="14" applyFont="1" applyFill="1" applyBorder="1" applyAlignment="1" applyProtection="1">
      <alignment horizontal="center"/>
      <protection locked="0"/>
    </xf>
    <xf numFmtId="0" fontId="16" fillId="0" borderId="66" xfId="14" applyFont="1" applyFill="1" applyBorder="1" applyAlignment="1" applyProtection="1">
      <alignment horizontal="center"/>
      <protection locked="0"/>
    </xf>
    <xf numFmtId="0" fontId="18" fillId="0" borderId="66" xfId="0" applyFont="1" applyFill="1" applyBorder="1" applyAlignment="1" applyProtection="1">
      <alignment horizontal="center"/>
    </xf>
    <xf numFmtId="0" fontId="18" fillId="0" borderId="66" xfId="0" applyFont="1" applyBorder="1" applyAlignment="1" applyProtection="1">
      <alignment horizontal="center" wrapText="1"/>
    </xf>
    <xf numFmtId="0" fontId="18" fillId="0" borderId="0" xfId="0" applyFont="1" applyAlignment="1">
      <alignment horizontal="center" wrapText="1"/>
    </xf>
    <xf numFmtId="0" fontId="47" fillId="0" borderId="66" xfId="0" applyFont="1" applyBorder="1" applyAlignment="1" applyProtection="1">
      <alignment horizontal="center"/>
    </xf>
    <xf numFmtId="0" fontId="18" fillId="0" borderId="0" xfId="0" applyFont="1" applyAlignment="1">
      <alignment wrapText="1"/>
    </xf>
    <xf numFmtId="49" fontId="9" fillId="0" borderId="66" xfId="20" applyNumberFormat="1" applyFont="1" applyBorder="1" applyAlignment="1" applyProtection="1">
      <alignment wrapText="1"/>
      <protection locked="0"/>
    </xf>
    <xf numFmtId="0" fontId="18" fillId="0" borderId="66" xfId="0" applyFont="1" applyBorder="1" applyAlignment="1">
      <alignment horizontal="center"/>
    </xf>
    <xf numFmtId="0" fontId="18" fillId="0" borderId="0" xfId="0" applyFont="1" applyAlignment="1">
      <alignment horizontal="center"/>
    </xf>
    <xf numFmtId="0" fontId="18" fillId="0" borderId="0" xfId="0" applyFont="1"/>
    <xf numFmtId="0" fontId="18" fillId="0" borderId="0" xfId="0" applyFont="1" applyAlignment="1" applyProtection="1">
      <alignment horizontal="center" wrapText="1"/>
    </xf>
    <xf numFmtId="0" fontId="18" fillId="0" borderId="66" xfId="0" applyNumberFormat="1" applyFont="1" applyBorder="1" applyAlignment="1" applyProtection="1">
      <alignment horizontal="center" wrapText="1"/>
    </xf>
    <xf numFmtId="0" fontId="48" fillId="0" borderId="66" xfId="0" applyFont="1" applyBorder="1" applyAlignment="1" applyProtection="1">
      <alignment horizontal="center" wrapText="1"/>
    </xf>
    <xf numFmtId="0" fontId="49" fillId="0" borderId="66" xfId="0" applyFont="1" applyBorder="1" applyAlignment="1">
      <alignment horizontal="center" wrapText="1"/>
    </xf>
    <xf numFmtId="0" fontId="9" fillId="0" borderId="66" xfId="20" applyFont="1" applyBorder="1" applyProtection="1">
      <protection locked="0"/>
    </xf>
    <xf numFmtId="0" fontId="48" fillId="0" borderId="0" xfId="0" applyFont="1" applyAlignment="1">
      <alignment horizontal="center"/>
    </xf>
    <xf numFmtId="0" fontId="9" fillId="0" borderId="0" xfId="0" applyFont="1"/>
    <xf numFmtId="0" fontId="18" fillId="0" borderId="38" xfId="0" applyFont="1" applyBorder="1" applyAlignment="1" applyProtection="1">
      <alignment horizontal="center"/>
    </xf>
    <xf numFmtId="0" fontId="18" fillId="0" borderId="38" xfId="14" applyFont="1" applyFill="1" applyBorder="1" applyAlignment="1" applyProtection="1">
      <alignment horizontal="center"/>
      <protection locked="0"/>
    </xf>
    <xf numFmtId="0" fontId="16" fillId="0" borderId="38" xfId="14" applyFont="1" applyFill="1" applyBorder="1" applyAlignment="1" applyProtection="1">
      <alignment horizontal="center"/>
      <protection locked="0"/>
    </xf>
    <xf numFmtId="0" fontId="18" fillId="0" borderId="38" xfId="0" applyFont="1" applyFill="1" applyBorder="1" applyAlignment="1" applyProtection="1">
      <alignment horizontal="center"/>
    </xf>
    <xf numFmtId="0" fontId="38" fillId="0" borderId="66" xfId="0" applyFont="1" applyBorder="1"/>
    <xf numFmtId="0" fontId="21" fillId="0" borderId="18" xfId="0" applyFont="1" applyBorder="1" applyAlignment="1" applyProtection="1"/>
    <xf numFmtId="0" fontId="21" fillId="0" borderId="18" xfId="0" applyFont="1" applyBorder="1" applyAlignment="1" applyProtection="1">
      <alignment horizontal="center"/>
    </xf>
    <xf numFmtId="0" fontId="9" fillId="0" borderId="18" xfId="0" applyFont="1" applyBorder="1" applyAlignment="1" applyProtection="1">
      <alignment horizontal="center"/>
    </xf>
    <xf numFmtId="0" fontId="21" fillId="0" borderId="18" xfId="0" applyFont="1" applyFill="1" applyBorder="1" applyAlignment="1" applyProtection="1">
      <alignment horizontal="center"/>
    </xf>
    <xf numFmtId="0" fontId="9" fillId="0" borderId="66" xfId="0" applyFont="1" applyBorder="1" applyAlignment="1" applyProtection="1"/>
    <xf numFmtId="0" fontId="9" fillId="0" borderId="66" xfId="0" applyFont="1" applyBorder="1" applyAlignment="1" applyProtection="1">
      <alignment horizontal="center"/>
    </xf>
    <xf numFmtId="0" fontId="9" fillId="0" borderId="18" xfId="0" applyFont="1" applyFill="1" applyBorder="1" applyAlignment="1" applyProtection="1"/>
    <xf numFmtId="0" fontId="9" fillId="0" borderId="18" xfId="0" applyFont="1" applyFill="1" applyBorder="1" applyAlignment="1" applyProtection="1">
      <alignment horizontal="center"/>
    </xf>
    <xf numFmtId="0" fontId="9" fillId="0" borderId="18" xfId="0" applyFont="1" applyBorder="1" applyAlignment="1" applyProtection="1">
      <alignment horizontal="center" wrapText="1"/>
    </xf>
    <xf numFmtId="0" fontId="9" fillId="0" borderId="0" xfId="0" applyFont="1" applyFill="1" applyAlignment="1" applyProtection="1">
      <alignment horizontal="center"/>
    </xf>
    <xf numFmtId="0" fontId="9" fillId="0" borderId="18" xfId="0" applyFont="1" applyBorder="1" applyAlignment="1" applyProtection="1"/>
    <xf numFmtId="0" fontId="21" fillId="0" borderId="66" xfId="0" applyFont="1" applyBorder="1" applyAlignment="1" applyProtection="1"/>
    <xf numFmtId="0" fontId="9" fillId="0" borderId="18" xfId="0" applyFont="1" applyBorder="1" applyAlignment="1" applyProtection="1">
      <protection locked="0"/>
    </xf>
    <xf numFmtId="0" fontId="9" fillId="0" borderId="18" xfId="0" applyFont="1" applyBorder="1" applyAlignment="1" applyProtection="1">
      <alignment horizontal="center"/>
      <protection locked="0"/>
    </xf>
    <xf numFmtId="0" fontId="9" fillId="0" borderId="66" xfId="0" applyFont="1" applyBorder="1" applyAlignment="1" applyProtection="1">
      <protection locked="0"/>
    </xf>
    <xf numFmtId="0" fontId="9" fillId="0" borderId="66" xfId="0" applyFont="1" applyBorder="1" applyAlignment="1" applyProtection="1">
      <alignment horizontal="center"/>
      <protection locked="0"/>
    </xf>
    <xf numFmtId="0" fontId="18" fillId="0" borderId="0" xfId="0" applyFont="1" applyAlignment="1" applyProtection="1">
      <alignment horizontal="center"/>
      <protection locked="0"/>
    </xf>
    <xf numFmtId="0" fontId="9" fillId="2" borderId="66" xfId="0" applyFont="1" applyFill="1" applyBorder="1" applyAlignment="1" applyProtection="1">
      <alignment horizontal="center"/>
      <protection locked="0"/>
    </xf>
    <xf numFmtId="0" fontId="9" fillId="0" borderId="66" xfId="0" applyFont="1" applyFill="1" applyBorder="1" applyAlignment="1" applyProtection="1"/>
    <xf numFmtId="0" fontId="9" fillId="0" borderId="66" xfId="0" applyFont="1" applyFill="1" applyBorder="1" applyAlignment="1" applyProtection="1">
      <alignment horizontal="center"/>
    </xf>
    <xf numFmtId="0" fontId="21" fillId="0" borderId="0" xfId="0" applyFont="1" applyAlignment="1" applyProtection="1">
      <alignment horizontal="center"/>
    </xf>
    <xf numFmtId="0" fontId="21" fillId="0" borderId="66" xfId="0" applyFont="1" applyFill="1" applyBorder="1" applyAlignment="1" applyProtection="1">
      <alignment horizontal="center"/>
    </xf>
    <xf numFmtId="0" fontId="17" fillId="0" borderId="66" xfId="0" applyFont="1" applyBorder="1" applyAlignment="1" applyProtection="1">
      <alignment horizontal="left"/>
    </xf>
    <xf numFmtId="0" fontId="17" fillId="0" borderId="18" xfId="0" applyFont="1" applyBorder="1" applyAlignment="1" applyProtection="1">
      <alignment horizontal="left"/>
    </xf>
    <xf numFmtId="0" fontId="21" fillId="0" borderId="18" xfId="0" applyFont="1" applyBorder="1" applyAlignment="1" applyProtection="1">
      <alignment horizontal="center" wrapText="1"/>
    </xf>
    <xf numFmtId="0" fontId="20" fillId="0" borderId="66" xfId="0" applyFont="1" applyBorder="1" applyAlignment="1" applyProtection="1">
      <alignment horizontal="center"/>
    </xf>
    <xf numFmtId="0" fontId="20" fillId="0" borderId="66" xfId="0" applyFont="1" applyBorder="1" applyAlignment="1" applyProtection="1">
      <alignment horizontal="left"/>
    </xf>
  </cellXfs>
  <cellStyles count="21">
    <cellStyle name="40% - 3. jelölőszín" xfId="16" builtinId="39"/>
    <cellStyle name="Excel Built-in 40% - Accent3" xfId="12"/>
    <cellStyle name="Excel Built-in Excel Built-in Excel Built-in Excel Built-in Normal" xfId="8"/>
    <cellStyle name="Excel Built-in Excel Built-in Excel Built-in Normal" xfId="5"/>
    <cellStyle name="Excel Built-in Normal" xfId="2"/>
    <cellStyle name="Excel Built-in Normal 1" xfId="1"/>
    <cellStyle name="Excel_20_Built-in_20_Normal" xfId="10"/>
    <cellStyle name="Hivatkozás 2" xfId="6"/>
    <cellStyle name="Hivatkozás 3" xfId="7"/>
    <cellStyle name="Jelölőszín (2)" xfId="18" builtinId="33"/>
    <cellStyle name="Kimenet" xfId="17" builtinId="21"/>
    <cellStyle name="Normál" xfId="0" builtinId="0"/>
    <cellStyle name="Normál 2" xfId="4"/>
    <cellStyle name="Normál 3" xfId="9"/>
    <cellStyle name="Normál 5" xfId="11"/>
    <cellStyle name="Normál_alapadatok" xfId="15"/>
    <cellStyle name="Normál_Munka1" xfId="14"/>
    <cellStyle name="Normál_Munka1_törvényességi adatok 1622-közös" xfId="20"/>
    <cellStyle name="Normál_Munka2" xfId="19"/>
    <cellStyle name="Rossz" xfId="13" builtinId="27"/>
    <cellStyle name="TableStyleLight1" xfId="3"/>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drawings/drawing1.xml><?xml version="1.0" encoding="utf-8"?>
<xdr:wsDr xmlns:xdr="http://schemas.openxmlformats.org/drawingml/2006/spreadsheetDrawing" xmlns:a="http://schemas.openxmlformats.org/drawingml/2006/main">
  <xdr:twoCellAnchor editAs="oneCell">
    <xdr:from>
      <xdr:col>7</xdr:col>
      <xdr:colOff>0</xdr:colOff>
      <xdr:row>0</xdr:row>
      <xdr:rowOff>0</xdr:rowOff>
    </xdr:from>
    <xdr:to>
      <xdr:col>7</xdr:col>
      <xdr:colOff>304800</xdr:colOff>
      <xdr:row>0</xdr:row>
      <xdr:rowOff>190500</xdr:rowOff>
    </xdr:to>
    <xdr:sp macro="" textlink="">
      <xdr:nvSpPr>
        <xdr:cNvPr id="2" name="AutoShape 1" descr="data:image/jpeg;base64,/9j/4AAQSkZJRgABAQAAAQABAAD/2wCEAAkGBhQSERUUExQVFRUWGBoaGRgYGRgdGhwaGRwYGBoXGBcYHCYeHB0jGhkXHy8gJScpLCwsFx4xNTAqNSYrLCkBCQoKDgwOGg8PGi0kHyUvLC0qMDQqLCwvLywwLCwsLCwsLywsLCwsKiwsMCwpLCwsLCwsLCwsLCwsLCwsKSwsLP/AABEIALwBDQMBIgACEQEDEQH/xAAcAAACAwEBAQEAAAAAAAAAAAAEBQIDBgcBAAj/xAA/EAABAwIEAwYDBgQGAgMBAAABAgMRACEEBRIxBkFREyJhcYGRMqHBBxRCsdHwI1Jy4TNTYoKS8SRDFRaiF//EABoBAAMBAQEBAAAAAAAAAAAAAAMEBQIBAAb/xAAxEQACAgEDAgMHBAMAAwAAAAABAgADEQQSITFBIlFhBRMycYGR8KHB0eEUI7EVQvH/2gAMAwEAAhEDEQA/AMXlmGUGtQBJJ7oO3n4mtGUYlnDCRiElfRtSQB/UoCs7l2fHCLbWnvKbMjWDp9BWhzj7U140JbcSpoc9Bsfr6VCurdz8ORmfSC3aQox6xdgsRqJQlLil/jUoyr0JNO8uylOKRLeJDbyJlJ3I8YMx5WrNjAKWhTjDi1BJ70fEPM0A44lCQBCh8Uk38ay1XvPgbB+X/cwjvheZZnS3y4Ul3XpsIM+1WuYV3s0l5ZbBEhSgb+RNCcOcQt4fGJecRqamFp3sbSPEb+NdY4rwKMWhgFxH3N2Clad0kjuyTaDtPI2NdvtagqpXjz/gRRLAxPP6ziTOZ6ZkqN97014eSUuhxDhbd/AbexkR6GiuMPs7ewazp/iNm6Vjp/qHI/I8qu4QydDhc7Z9DOhI0pVEqJ6SRt4Sb01ZdU1RdTx9/wBIKrduG8cR6xnJcChjkIcJEJUkRf3pSxiA0+labpHxf0ncUacuGHeJxJKmwgqQqCAs/wCkmxI8+YrLPpkqVJAO/meVJ0VI2dvQj6fSVGYKoxHuPxTbTy1NK1argA8juD61ncxzBby4Audkj+1WZblhcUUpNz1P1rpHCWAyrApDjzgfxKgZG4R1GkWHSVX6RTGUp46nETtssZQMcek5W7lrrCklaCkm4nf2qbOIUlZWowTRXEWaBzEOLSrulSilJM6UyYSPIUkfeKvECnEBdQWijsKzhczZ4DMW3WSlK9LqASVC2pPMEihslGHcV319nE+p86zWGZVBiZ+lFYRgtqSsQQLkfSgmgAMAesMmoY4JEc4rJkuJCW3gtSybbAdOdCZjw26ygBwEEDeQQfY08xOKafQlTKAhydh4Vncxxrqp1rURsZJMR50KlrCQPvnrGL1rA3EfaU5ZlSnD8RE7CpYbAqQ5BGutfkyk4JTLoKVqiFJm0K6HqDBB6UsfzYJxTj+gEFZ7vIT0rovdmIA4xx85gUIgGYuzZKSgJAuBehcjBdOmNvp1rVYTKm3FFalDvKunpO30qjBvpwbroSAqbXHKxB9qz7/wlFGTCmrNgbPEUZnlcMhxMEyQoURkeaPJaLbLzrRJnShagD5gGgswxCUGQTCtxy86HZxnZrCkmBuI5Gj7WZMGCs2Cz/v8xk04pp0qc1FU3Cpm/O9a/DZ6+uErfMNpJSAAJBtCoibVLhlvCZo+nWUoW23KpO94sJvG/hNOuKcnby5grKEFKpSnabiZiPyqTe+7ClDu6doZLKw20n5TN5pmheYSFvrCuadR0m/NO0TWNxGDDa1GZ8fGmycOgsFxWoqV8IO3nSNxnQn+ITflT+mQICFM7cRgHE6ZjftPw/8A8enDtIWXNKEmQNIiJvN9o250lZzsJZW5qSHFmAOfn++lYbEEJ0wbmjH2S0pIdQpNgb7x1FcOjrxiL1WhMibFvJXfuxxjgUoqPdJO6eoHTc+lQyjOEFoFKVa0Lukc00fxVj3GcHhUDEtvNlPwpgECBEkEyIJF4rMKxDaBqQSgkXFKrX71Tnz4/iNV2EjmF5pnJWsSkRJsd+kGl7+KQyYS2DIkyOfh71a/g3ENMvORockogyeve8xel76QszqMU1Ui4wvSdZgeRGfEOMaf0raeDiim6FJ0wfCwrNLWpBCpCSnYEb01ynhJ3ETCTqAJFwNjcTT8cDEM9o4rUNgj8Vxb1mvC+nT4rLRH3VlnOMGZfCcROQooXpKh3hyNIX1kqp3iODcU0RKNIc2nlfb0pvgvs/LTpRiu7KdaDMBQpj39FfiBEXKXW4VhMdhFjvBW1anhjPHcO3DiFuYRyQJB0pV4E2vzFVL4VSQVIUIVOkeXKtPwpiSrArw7iZS25IEcjuPeaFq7kavpkZGfT1hKdNYjgHiK2s4xIMoXqbAshZJGnoCa8Rh0YhRt2bpIgD4I5n9xQ/EayFEDu6Nh4GleEzECASe94/WsrVldycGOMyo+1p1xl5p5lWFUgOhlEIWqICo5HqP7Vm81w+HDSUunYHYbq5q/fWmPDzKW2lFtCndYukmAk9QTa/6UnzTLH3VFcdi2oXKiD3RyTveotIxaV3YA9e/eH2gZAER6kqKkNqDaAB3j8RjnXrOQhI1nUtsXUSKCwbqkrPYsqcvYkTIFW4nNCtR1JUhKh8KSYt4VcIbOF6fn1gDYh5PX9ILxBmLb6oQgJSBCYEbUlZagSdqLacR241zon5V5nmF7J0pE6dx5Gm68LhBJlhLk2H5Sk44pQdJ3sa8+9w2mFHVN6G0TVicNRcCB3MY5yh6HrGCkaqvSpeMC9KAkg7jnSE4ZW96dcP5ocOCCkwT0pa1ceJescofcQj8L3jFXDimcKhwKK3dUFA5C/wCgPrSw4laEkrQSqdo+daXD8Woi8US3nTS/iANJC21c71zKH+PWR4HivJc2ZQsSZ7RFwfwqABHz/Ks9nueKdckDTFj4wTW4DGGcM6QDUUcFsuKARuogDzNh86ymoqR9zA5nLdJaw4YYmBzXEdspJQjQAkAjx61QMOuNPKum8UfZv91d0JVqBAIJHWx+YNIXeG3U/hkeFODVIPD0x5xRdGzjfnOZkcNg1IUlYMKSQQfEGR860XFPFOKx6kKfWIQmEpSISJ3VEm561NWUrH4DVDmDI5EVo2qxBnRo9ohGBxqlIQhc934Lbn2pPnc9oQbkWHhTfC44JkuEjQDoAHOs+8kuEkne9cqGGJnr28ATrKmTJ21R8vGjMTm5dWO1JXpESfCpO4rSwGkoCTMlfM+FANslaosIHvRxhuSIpyvAhuCZC19yYJ50xxS0IbUlRAcSRAPMHxoNGM7NGhQCBMz+I0seWp5RIm/M1jaWPPSMi4Iu1eSYyU/AQJKxHwzYTeB0ohl8SSpFjsOlLWXlJToIG+/Oo4hhRgzvXdg6TK2kczrWBylWgrTBEGRsFSTYHr4+NKXmldmHWlrIbWQJM6IuAev96VZXnKwx2ZXCBqgEm4V08q9weOUjDONhIX2nOTYp5gdYqGunsViSQeR9payDzGYz5bzCtRCtAIGrlN5863YzBGKeU0oAqGFKUzBEkA7+Vc04byfEul5TDR0ICVKKo0iBMX3MXgcquw+OUlbjzS061Jg3IF/5a7bphnCcfn/2BIFo9RG2QuNKaKSg9qzC0BWwE98DqZn5V5js5aSpwtaSHEhSUj+Y2PtAMVil45YEgmBImTz3FBOLKTCST0OwHWjjQhnLE/SDa0KciNse+FolZUVzBgbgdfGazyjdAjTe5I2vWrewjqENqSO1aQNSltnV8XJQ5QedJc0wQDSXFKWlbilQ2pCh3ZsoLIhXLbrTtLr0EW1I3czoXDH3dnBqxDz5dAPdYTvPLV1nfkAOtFYLLnM6PeUnDttfDF7HomQCY5n2rFZPiU/diypSu9eRyHiafYHHIw6G9Acc2BWmYHWYvUuyvY5cDLZ4+UOUJXOeo+0e8TcLqw6UpwjhKW0XVoTJVtciLR/3WAzRkIaEOKU9N06YArXY7NMScUUAEtqAKUlUJUOfe6zSDj3MXU6Gy0WwIIVG/Uaudc0r2GwA4554P6HuYN8KnJyZg3llRM1MoKzKiSdr1e2xPmaMbwnhV8uBJyVFoI1haOw+DkgczRTWF6UWyxpIPMGl3sj9enA6xmxwjBSokHqKbnAWuhJ9KHRmniKvRmhG4qLY1zdZVWtVHEqfyJhfxMjzFLH+EcPPdUtHvTxvOUzRTWPC7BJJ8AT+VYF1yef3mWpQ9QJkU8MLHwP+9az7O8qe++tdoUlCSTb/AEgkfOKORlC1j/AV5kR+daLgrJVtv6lNlI0qvI8Oho9Woe2xVYdx2i1+yupip7HvK/tWQpKWXEpKo1Ax/tI+tc3TxHHxJUPMGuxcep/8dJ6LHzCq5utIPNJ9KJrWVb2DLnpOezmY6cAdswBniFtXMVd95bV0vXzuWNK3bSfEVQ5w63unUnyNKf6fUR7LdxLXcCysXSml73DTB2EeVWf/AAih8Lp9RXgwr42Uk0VTj4XmTtPxLAX+EEn4V+9LcTwc8AQnSZO/OtIHXhconyNeLzlQ+JCx6UZb7h0IMC9FLdRiYzE8PvwNaCqOdfOKKE6ez07XitcOIEcyR51cMwYVvpNH/wAmz/2WCGlQfA055pJWAKJXjkptoB8a2bjOGVslPpS5zh5gmRb1ow1St8QIi50br8JEuw2UoK9LhDZ2SpR7vuKNK8Ot8MhCWkgf4jZUoKVGwEU1ynCsP41mdKmA87I/DpSlQBP+nVFNOIssQ6IwjKGcMylf8YQAoj4oO+/M+Jqc9gPLHB8s9IdrvGAo+sSHLsW3lyeyxP8ACcWUrZSNKiDIkr3iAJFt+dIsHlw7IF5WhAVCgN4B3rQlxtppxsLKuyaQZmwUrkK02TYLCsjDuukHtlAJChIUVdZsABf0oY1TDCnueOPrNFkrUv1JnP8ADMIWhaEaUN6tKCsfH0VPWlON4ZxLTjaeyhEwF7puYua6lxVhl/eltOJQEEhSAEwCnz/mBBB/vWSwHEScNjlIe1lgrOts3GmLFI5Gbxzo1d1odkUDI7H7fnEGziytW/PPEpy7iTE4JrF4dPZIUEzBQCDIgkXG6Y3ms/j+JnsYlDWIXqbbkohIlM2MkbgVs+MOFsJjMTqZxA0vMlTZBB/iJjS2ecEXg3sRXMiyppAlJSokpIO+pNiI605pwjE5xuH5x+sSZud2OOs0KcQR2SmwVISmFxsrx8Km7mCEr1MOLQCJj+VXNJBsaV5DwzmD3+Ay7EzJBSn3VArq/A32d9il0Y3sHkup+DdSFcyFfpcECK9aEQ8n89Zv/IyucfnpOcYzi9xauzfglF0FNqGz3ipWKQhvSQE7gmb+FdaV9j2CJC3FOqCdpUIjkCUiTT7CcJsNAfd22AItCRPvQ2CVgMleSOnSB96W4LcTguAy1RFkr/4q/SmrOULj4Ff8T+ldbxuNfZMEQOVhFUIzh1QiR7VNt9q44KkGUKkYLkAY+c5xheHHXD3G1T5QPc01a4DxB+Ls0+ar/IV0HLswUVQuNPOqczy/szrQZQvn08KEddY9Zevt18x6/Ke96d+w8TBL+y1Zv94QPKaY5H9myUd554u9EpJSPXmacpc6GT1qSVRznypJvad5BBmzUfOHYTKEIHcYaQn+ZUQPNRpm3gVEdxbPpP5xWaxrDrzuHbQFaSpQVAJAkCFK8AQPetdhcoSwmCsqPP8A6qzoNHXqaQ75P1ieoOwDxcntjP3gL2V4nqFDwUPrFFZIw8hataVAabbRMjxqnPuIxhWFO6SsghITMAk9TyFc/e+0XHOElK0tp6JSm0+KpNHPs3T02BwzZHrCUaXU6us7QoHmeJ1cqS+FoMFKTChEieYpL/8AR8GCf4ajJ/zFiPIAgCub8HcX4pWFedGIaSpTizoWJUSNEqB2vMQd4rVcL8fuOuoZxDYlwwlxIIk3jUk2vG49qoVqg4s5PmeYJdFeKzbSfD6HB+cB4n4Qcw7gLPfaWLaj3kqG6SYuIuD59JKQrcbH8RCwBziR7iuqY7GtOI0OCRM7wQRzBpfpYQDDhgi4VpP6UhqtI/vM1gFfngw1GssCYcEmc9TmKTzr44lCulXcT5Kyo6sJiWWlfiQ7qCD/AEqQFaT8qwuev4jCpKXUJTqHdWhQWhQ2OhaTFpEjcSJAmhpoCwyP+xttUqDLgj6GarE49pH4wI8a9TmYP4hHvXKPvSlGJJ86IGOcSRc2v6U3/wCOGOsSHtIE/DxOnEtubhB9KHdyFhX4I8jWSY4gA50zwnEUkXoB0tqfCY4t9L+UPd4XR+FxafnQb3D7oPdeBHiKMVxM2kgKVFfYbixhU32PMVwHUDtmcYU9M4+sP4Yw60dk2oFCdKdYm5lSRuOs0y40yt8KWyiRhDiEgJG2rSlR8YmfCaR5JjFutKdMpDXZpKjuSCFfQVseLeLGwlllSuzLjodK+SUiBJHrPpSrlhdgDxfhizHO3HT85g2DyJtw4xhX8MpaSpRi8QdMT5GfSkea5i04/l6HVH7uO6SNhI0zb0HqaI4q4kaZcxpac7btUIQhwEG5TCri0DwrN4zitleUs4bslfemXtaV6RGnUpXxbyQoJjwFE0+ldjubt+64JgbbsdO+PpNjmPFQcS4hxWteGdCW1GxKJ7pV4xEn1rB59m6EP4nWjWl5HcV/Kscwen6VscXwQ/jFF5tKG0PtoJU6dMKiD3Y1Hlyprl/2MthbLmKfQ622PgA0pUeUqJuJ5c6Ppq0B3nqevp0/edtsCJtUzI8DcCYhws4pSxh2kqStJUJUuL91HQ7SeW0103GLYS8p1tlAdVBK9IJsIkE7WA2o/MMmdd+FxBAsEg7DkKRYzBPNphQ+EmpWuv1DtnG0ef8AcJpqq2xlsnyl2IzFxUkqNVNvKHma87PugepqoLva9RCSesfCLjAEd4HPVNDT8Q8a9z/Kg4gYlglCwJOk/pSdKSeU1quHmldgsKEAkxPlf51W9n2PbmknIxx6ERG8Cgi1euefWD8O5l96ZUh4grHuU9SPOs9jSW3VN2EbnwO1W8HtFOOWBsAv2kR86Ez17VjnQIEBIJo+pAtoV2+IcZ9IxVUE1DKvTGflLm0HkST4U+SytGEVr8VJnkN6Cy3I3FEFatLYvIsT5Up444tAIwrJkmAojknn60HR6ZkDOw6jA/n5TD/7rBWnPOT6Qn7wh1gPoSUDZY2AP83lS1njXDtHutqdPVR0p9E/ER4mPKjsGylGW4iFFcoO/wDTYCuejGFFhBHiAQf+QpzTaeot7zGfw9pS0mlS/eGzgHHXH9zbK+0502ShCB0SDUG+NFr+Ij61iTjJ3Qg+hB90kVLDPpDiSZ0SJ8ufPl58qq737GPf+NoUcJib9eapfbLbidSFRIJPK4IPIjeaXM8GhR/gvKT4KRO3+pJH5V6MW0nY9OdaHB5zh8MyHHFBSliQlNzHU9I3Ncezz5MlubKB/pB57TJZd9nK8OkpW/IKioaW+oAjvLHSnGAabYI7NPf/AMxwyrodIHdTzFhPjSfN/tEceJASlKegv86XKzBxQC9C4PMJJHvXBY2ckRirSXGsJacDyz+Zm3KVObn51luMsqdwyEuEy2tWmZ5wSBE9JoVriRST8RHgZ+t6aP8AFbOJYVh8UDoVstNy2ofC4BzibjmCRzooZH4aZNGo053IMjvME5jSbzSvO3pQOgUSfaJqWICkLUhRBKSUkgyDFpB5g7g9DVqMvDyFAkgpuD4+NGACHJiep1L6ipkmaZe0KkG4qDjpUb2mpvMlJIMW8KrZTKgBz505x1nyxz0h2Ey7tU6vGK9Xgy3YTPXkK0mVYUJQEikvEKVNuGJhV6WW3c+2PvSErD94kcVvc18XCNiarUqTUZpvEm5mzXq06ZUEncSYMcyKofSVEFaiSLCTNhyvTxTAoZ/AyRG/Spa2CfSvRAsBlzj6wy0CsqIty8z0Fda4e4bwmWkBSA/iRGtZ2QTyQD/3VmSZOjLsOiE/+S6NSlfyjoPyr11xK7qBk84vP1qPrfaDKdiTNdAfk9Pz9J5ic2dUtRVzNvDyFW4tZISCdht09Kbt8PJV2au/8Mkkb+fSgnsCdR1ynoOZqPdVaviI69YdbqiQF7QbD4gg6pIi8/kLU2yziLWezfAKVWBI58p/WkziwVaUiw+fmak40lFyoHwH61mjUPScr07jsfpO2VJYPEOe0M4oy4sd4SW5uOlLmXW4BEq8NhWwZxAxWGMpiZSR5WrmuCcCHFNFXwqKRT+s0qfHX0IyJ7RE2oyN8S9Zo/vNrCPKtBw48excUrabegvSTLcApxQSArxMWHrR/EuPLTScKxBdc7qR+ajHIb0P2bWyMbscDgepMW1GHIqXr39BF/CmKhWKxCjDSSQD1gkn6e9Z7JsxbLy33imFKK4Vyv3RHlVvHOcIw2GTg2z3W0gukcz/AC+ZNzXMsO6twyZM8t/YVZXTbkwDwI7WAcseC/T0UfzN/wAU/aM48rs8OdDYsVcz5dKRcN5QvEOwkFX8yzMDqSqp4PhwxqxCuwb5zHaKHgnl61dmfF+lr7vgx2Te2r8Sz4nxit5B8NfJ7n+4U7KUxUPr+dY04l4rZbjAs94AEKIO6iCPYb1lVm+8/vx9qVZXlGJSlLzraktOO6UrVEKUJkJm52InaxvTGaMKFq4Eb9jW762PrPa8Kq81VFStv3zreJYd4WZgGZA2n3oV94k3NWqXag311xF5gtQ+xJEunrRuFxKxAClAdNRA9biBSxKqNaIjr72tYz5nbw8aKwk/TPuPMNTmjv8AmLI8ST8lTVGId1XMT4AD5C1VTXizWMSmSqgkCIsWf4ij4/SicFignun8dh50FiT31ef0FUYx2EpgXJselqb27hifC2WlSzfnWEvNocXpQFE85EXPKpYfLIO1A4LvJIKlJM78p/1RfajMHnKW+4tO1pB+d966wYDCxRGrJy80mXotUM6wqVoIVRGCWlSQpO1V4toqqcD48yqVDJgTBYrC6TaaoDR6VsHssnlVacjHSqI1AxJLaFs8R+hYNNeGMGHMW0n/AFAkeV6VBmfhF+nP0rpXC3D6MDpce7+IKZ02hsHl4qqPayqpLHAly2zaMd+00OZZUyp4OOLNgBpG3vyqtzOkNiG0JTG1htSTHPFZKknUCST1oQrsa+ft1rsxNeFye3X7wFel3KN5zjtHeI4qdsREeFTa4pVzg+dZ91k93yBjzrwjSe9bw50P/Jvznec/OG/xaSOk1jnYYlPfGlXVNj4Gs3jMgebUP/YlRhKgbX2npUMPiCDPWtHkLwdQ40vpPl/emqbP8lxXYBk9+nPr/MCd+lBZTlfL+IRiXUYTCd42Skyepgkn3rk2SsOYt46EkqWoq8AOpPIUbx5j8Qp/7qdS0pE9wElQm0gDwprwhg8Xh21FGFdK1RAUAgR5uERVplJUELxwAPSH05GmqZ9w3NNVjM0by7CpROpQsAN1KV0HnWSXmxwyXHnFJOKdE9Q0jp+9zVv/ANJx773bYl5hs/hAKllI8AABPjNX4j7LmF/4+KeWJulAQif6iQpR+VdNDFhuIAH5j+4CuzT1KSTuY8nA6/XynK8dmAxCzqUopmbbqP8AMSaMwmZhn/CSlCj+I95fpP0rrGX8BZa38GG7Qj/MWtR9lHT8qZffMPhgChhpo7DShKT7gTTTmoLg9J5daWOdmWnFsyZxIaOIfaeDUgdo4CmVGYCUrhR2NwIEVmcVjO4IM9bjVPU/vlXQPtc4rOJaS2BHZOkmLgjSUhQPMX+dcr+L99aZoVWXco4iGp1NzHa8f4TN3FlppS1FIc1BG4BMajBNpi8dTTWazOBaPataQSQQTG8JMkmNgAJrS1y1QDxLvsNz7t8+Yk55m8z/AN/vpUDuK+KqgVXoWJYseXk2oR9cfvwokm1BYlVeQTGufwSttV6PYVbl5dfXl7iljRvTFk7VthENG2TJCvHDapTUHdqxKljeAxDik943/ttVGYLSGhIJXr7pkRAB1AiJJJKIM2g7zYt1Nz1n9/SgscxrCQN7267U4vafE3g7W/O8XMLPW1Xdlq1ECZsNztuflVCGTNwYm8U1yt7s3NSCQIiSNpiRI2tzorHHIkxBngze8P8ADiGsrOLS+lSANSkqCgoLsnshYiZgDzBp1hOA8Q8026jsocSlQGuDCgDBBTEia5rhcxWhp9hKlKYdUCptOxUgggjmnlfyprwvmzL2LaVmGIU0hvQhCAlYGlIgJKk/CnqdzJqe9GSWlFNSyALNq5wBix/6kn+laPqRQ54LxSf/AEOekH8jXammUwIAjlG0coqK2U9KGaD5zo1zeU5t9nmRhSlYlwCGzDc7FfX0t6nwptmDDiipRKFTzn5CiGGAnLmNIIA6dTMk0rLRVtMdTXzXtC4lghHGM/f8xKNWWdnz3x9pBrCLnknzNa/KsoaU2krCXCb6gCNuXjWaw/Zt3WdZ6cvU0xwfEikKAInUdug5RQ9DdVXZutGR8pzVC2wYT+I/zZlCGlq7LUYjuiFRtIO9h0rAlxsqJAUPNU/Snis5OIBQpWlUnSoGCk8tuXKk7r6VFSXhpcBIKk/Ucx40fW3pqWzWMAT2iqaoEP1+c0eA4YaLaVuEkEAwCYg9TTbCoQ0CG0JSPmfOaX8LY3tMOpqQVN2808jHTlQGFzQ61NkwoEgeFVq/c0IjVjqOvfPfmIOttjMrnoY9ezGJvFqCfzI6d7zB3ofEpJHUj9xSrFYw3Crc6HZqHzN10KekMVjFExM1z7ij7R3MJiEpSFBJvPcNgSmTqBkkiYEWraZiottiJClgkkXUEwTpn8I2BIudQAjccszJlGKda7VkHtwuFJ1BTegq3VOk/wBMWPXnvTKC2X5EKwOzwYz2nWMg4v8AvLQUltSlCNQbTKSD8KgpRAEjkTIg9KF4ixupBDzL7X8rmlKkg/6i2sgesVmeE8/RhSW19mhQQnUBMCJAgXIKt4E/EAOVPsX9prYb1JYWtEbk7jrpbSsxvcxTONwwxmCpRsqJzHjfMFtlKeySZE6iJtPLlGxuJ+uQbdKri0fM1ueJ8WxjcOpWHGlKCVBAUSEKiSESlJSlQHwERYEbEDDZetCTLiCuxkayj1BA396e0yhU29xE9SzF92eDCMqfBMGPiF4vcj5WrT1lwWtQ0lSLixOqYMgfCK0uqvWjnMtexnwrA+k9JqoqvUyaoUb0ISra0Lm1L8UqjptSrGrvXUHMHr7PAJFld6asm1JGVXp0kAbXF4v5xyH5D0rTiJ6FsmWTXjpqM1F02ocqs/hMVrnUd4mP386W5oSFJgxv9KOU/cjmD15Df6fs0Bi3BrSVbRTaDmfIahgVI9YKt9cxqJ9aI7dSgO8JmAAIoZt7vFXTaqkqvRsSbuxHKnylrQlZB5pgD5i586Cw2KXICZkfSf70M6vvUXgz3goRcEET8z8qxtAE2G3MI8xnFuKcblxxxR7qJKiAkJGlISgQkWBuBfnc1pH/ALZsYWWENE6m29LqykErX1/4geJJNY7MW9akXCU6QLAAmImwFzbfc192jKbFTgj/AFKHyAoOFI6Rv3bA9Rgec/QvAGcpdZLCviTPsaqzXKXWySoykmAZEVzbCZ25hXkuo3G/Qjoa61k3FuFx7WkkTElKrEHqP1qFdplurCtwR8J7fIyjYGosNiDIPX+ZmlwPGvEKM6+n7FbF3hfDqghSkgdFWPvUHuEmSkBK1J9jPmKnH2XePI/WEHtCnvn7THNq360SrDqeOtCCoiAqPlWmw/DmGaMqVr/qIj2FCZnx9gsIkjtEJI/AmJ9hW6/Z/ObGx6Dk/pPNrdx/1KT69BAcAw5hFIeIISolKknePHzG3kKhxWwG3Evou26NxyO9Ybij7XlPqSlhvuBUkq5joBytzrd8O45vF4c4dR7riZQT+FW4+f1608KCqithwfhz1z+2YHec+9PJHxY8v6nOOLOLsQ3jElCyNLWkRaxgkmxmSOYi1Ut/aKtadLxnxtqG/QQR6A+dK+PcM6xiIWmFIsowZmAAZ6EQQaRDCf8Asc1AK20/GqYNuggi59qpJp0esbxzAPcUc7en7Truf59qWINi20pPQhSAqx8J+YrDZlxStsKDTQMmSQFaATEqIHM+fOmOD4hbcy/CJUlBWHQ1K7hHZhYQVAnvfw1pF7TEzFAZmcUtlp9LrjCiVakqcVoShJWCpVgAZRskQZEXoNdKq53Dv3jBuJqATy7TMZXjSsYhSiVPKTKTO8yFesER0itGxjCvEsuNOnQBC2ttCUgmVDYXjfYgRSriJoKYaxEo7WdKlt2S4DMLiBCgQUm3nyo3AZXiMSxHbHTE6YHeHMFQ8J8qcsK7dx47ft+dInUj7tnJ7/v+dZRl2Xdj2z3aNllxtdknnqlI0+XtMb1k2UzM7ATXQXMHhWWwpbSYSO8nryOo9Nr33EVlcxy1pSVP4clLUwUKJJSTsNUCRNr7SN+W6LQxJMzqtOVAAxxz1ihmSq3Wtc09IFZAJinuGxFqNaMzfs273ZIjbVVK1XqKHKqccvS4EtvbkQ/ValGMXemk2pNi1XNdrHMFrn8AnzCr04aVakLSr04YcsK1YIDRWYhQNVvrtXwXVGLcsaEBzKVluEMQPvd9XmaGxBJivnVd4+ZqGu9PgYnxrvkmGYPDJUBrkeIt72oheWtfhWQfGCPXb2oUPW+V6sbKl90ETcz0ABJrBz1zNgrjGJBWFWgnu6gN1ASI8+Veoxmk8rW9diaZYHGBsqRrkAyT1t4+opfmDwU4Sb7d4WJgCLc+W9cBycETpAUZUywZwsL3kA/uPnTU52kgXSeoc5f0nmD9KzysOfiMQekSPMb160eRTMeJrzVqYSvVW18ZnS8Vh7XuOvMUsey4i6CfQx8xWmKPK/t/aqV4C8psenKoCX44n0xAMRN5ri0CEvOQORMx71Y5xPj/APPX8qbdkOYuPevhgxP1rfvaz1UfaZNQI6zLYt3FPfG84r/cf1oNvJiTcGfHetucvHSpDAA2I8jz9KINWqjwjEGdMjcnmZfDZNHKtjwq4UHQk3/D57wPGdqFVhCm+46j6itJwXlSNasU5Zti4nYr3H/EX8ymhO/v+MzlgSlCQJ79tOHR93acsMQAU7DvJiSCOcKuPWuGhatHe5+WwAA8oracbcUpxj/aLdKWx8CUJ1GJ8wB+9qx2NbQf8NZIkwFC4iOY6jw5VWpyeTIVo2gAHp6y3LM4LK7p1tGA4gwQoTykEAjkevXatbjszQl3tm3UusFvuogAoKyCoOAbKkC+0yPPA9jouqLHbr6+VaLKWmlt6VGCPhM38fnXr0X4pvTWPnbmeYpDuPASygIabMeEx4AAAA7DrRAxrjWHXhz3Xk8pspN4KfWAf71J0pDSGFOJQVoWRfSkuFUBSyBaAki4Eki9qW4/Bq7FtPapW80FKVpWFFKCQAgEbxcxNtVYADYB6Z4/mGLFCWHxY55/QCDYDHlaS28hSkqMSLG0GOXQH9aYZsrSwUhMawAE84SZk+p+Q62Ss568LApnrpE+9effCpWpxUqnkb+Ri0eFMGs7sxUXjbjOT0zAFgixBHgaY4d21VYghboBlMmDzIHym1MUZWkCxWogSdhafHw8a2zDHMFSrBiVluDJWQkfnt6n0qrErKVEKEEcqIabLffSAUj49yUjopJsBzm+w2qGclJUhQuFEAweoFx66unKgj4pQawhISMSNNKMS5em2cvIaQA2EiTp1RcxMmfA29qXP4AElKDeSBqUBMWgGwJ6i3qK9XjrPaq5m8HlBW100wzosCYHX+3PY0DhZQVNrTpUeagdSfFP5+IFeMhXadmoXn59fH9KIwzFqrSnSP0KRcBKiYMKUegUokAWslKvXTSV7EyKd4dvSterZnDrUq9tS0WE9SNPqo1lC9ahVDOYe+4gcnrBVG9eVNCJubUxy/L0yFKIiRbmfLlG1/GmiwAktELnAkcHlvbFIQokne31kD0owYQNg6QFkGDYmB6HnBmaKQ+lDgQqQlJMQIAJ8Ab2J9K+zLEQAUrVoVyCpEg3NokSed7+dLlmJx2jwpRVz3ihx5GrvIIvuCQT6KMAelTTlaTqOpRjchM+dp2r1eNCviClg7hSvxX2O4ER86Kw+I0CWzIvKTZQ8jz/AD33vRCSBxAKqk89IrJ0KI5i3n703x+UJb0Jm+hJN+ahP5ED0qp1CHm3FRCkjUCOZkAp8oM+HK1qBexKie8TPOd/n+Vc5bp9Z0bUByM56TrSHP3+oqYXO1DNPpNjZXXrVwMHx/ex518wRPqQZetgKF9+o3FRS0U9I68v7V6Fz+v61ckHn/Y/pWeZyVIE+BqQ3qTjfT2/Sq21kG9cxOg5k2sIpSglFyogADqbAGpfaXnScIw3gWlJBgFxW0qNydut/bpWi4bbS0h3FrHdaSQkdVEXj0IH+41w3i7NlYjELcJklRPuap6OnPXv/wAkrV3cnHb/AL/Qlr7+HbRBhapsB3jfc3OlM2tffwpLmeJSojQNIgTYC/Md0DnQyNRNhPX1PP1phicvShvWSSoECIATcTbmSOlt6sKoQ9ZJZmsHAg+XvGdOkrJsExM2NoF+fyp47w85p1aUteBUnV/xBJtHQRzr3J31nDlWgDT3Qe6nVAkA81Ae1+tCuZupR0qCe9zEHx8t/YEwL0JizN4e0YRUVBu79JcrsynS8VKAkpI2BIvEKuCQNzaPOgStllCuz1LcUNIUpMBIIhUXN9xVGIxSyCLlMiCQelh0Hl4VLK2UqEESbneJ8K2FwMmYL72AUDPnAmkRvHz/ADFSbahUmD5H9abrycLnQe6EawecTpIgbkHfb0qDbDjaClJABklW3hFx08/Ote8BgzQy9RBsU3pCXAJ2nx2M/SjWsyED3kTMdPelwxJIKNPiQQfD1/7o7DJAKQtMJJEwnYbzIE8qyw45m1fB8M8YzWDN9QFrTAn4T1Tfa29oqa9JgpA0zrCTysZSOo1bc7iqV54Ph7yUCbJ35wL2G9WB6SlMRqJIBvogEACfFUna89K5jHOJoODxnMCxOt1RWe705R9BRAxBCQo95M3O41X58iet+fiKpwuAS6tWpejSFFQ8R/Lyifb2phhsI2oaYUYFrKA3vfQZ9hvvyrRIHEGisxyO8rXj0ujSr4fwkCSjyFzHUbdL1U3rLoUqCUzJ5KgSPORFeuZehJlRQhPiSD6JCtR9hXrTiTGnUY2Bi9wATe0k+NZ4xxCHdnx9YVjcTLZZQe+4rU8oDuzuGkxySYk9QOl0+JDQTAJKrQRsfMcjtsatW2gjvBYjcg7HmChQsZ8aocy8bpUVJPOPzHKtqAsFYzNzB2G+fIUZhX5Jk3O31jxP1qr7isCAQQeh+hozLMEpC0rVEdJAJB8K0xGJitWyBiDYvEQoQTaCJ8h1/dqnhnklQkWJn35fvoPX5/CFx0wZk2iJJ6Ac+lTXlZaUEuEpCgCBEkjqDOnw39K5kYxNYbOe0pzXBBpfdMoVdJ/P51SnEW5D0BPqTWnS5hlDStClECxUtRV8iAD6UvzXK2kgqQoQN0ySeljsfl51hLc+EgwtmmIBdSMQPLpN56npYC5sP3FDusqMFKbdRf3o3D4hKEqkgFSSlMj+YXUfyFeMYY6RpcAHVQIBPhAvyrWccwe0EATfJMH9/KjGX437w+YoRPeHtt5TUY58wagFcz6QHEalwRPz/WrA7S9t0iCKZlIgeNLsMQgM8vG+23UfqK9SNUQO8TAI5k2A9aGSo7e1F5cs9s2f93qJP5iuYnm4GZpuOsMWMtQyj/cRzI7xNuqpNfn3Fsd4n93r9T4VlOMw+h5KSlQvA5kG4r8+8dZMjC4lbTZUUybrIJ58wBV2njxDocT54tuXaeoJmXyx06yEi5uNhAEkqJO0C88qZv4tBhKROkCCdrDcAiAZJOo3tyoDLO68FixAkRa9hy8zTfHpC2dZAmxta53o7kBhM1IShOekX5tiXF/ihISCEi0JIEbf1b9SaAwSAVgHYXPpvTLDiS3P4+4rxTq0x7R7CgsqaCnwk7FQB8prYOFMyw8YPnGmIcUvDqQEJ5r17KMjWQZ6RE7Wgb3VYBoRMwRyJEG3v160XmTpLJUebpR4BKZIA8zc9a9wGDSqJm8VgcLNvy4+UrXmwSQqBq1EFJB+E3MQYEz+RBp3jsEoNhIUiTcg8xNiFG20es+iJ7CJ7ZAvCtQPkKd5myFIRP8AKfkSPoKHYQCuIejcVfPpEeZtgAEwVDcgi/IC1hEfPxqSG0qSkxyv4xvEdP0r15sdxPJS4J5xq029KnnTQaMIsCSI32O4nnRc9BFyuCW7cQTF4QJAUQTJISPLmT9P2YsBepKyNQiAByAt8Pn9aJzZV0+DYI+Y+lNsm/wgem3l0NeazCZmqqBZYVBxMotffJ2knajcI32kplSQImPaAOpNX53hEhwQInf5frRvD+GSAbbuR/8An+5960zjZugVqK2lDA3spT8U6Ytp6nxO3n9KDQ8CpYIgEQPCCD9KaZighShqJuN/yPsKS4s/xVfvlXkOeszZhTlYXmWIJ0uA3UIV4kd0k+Yj51LKlqKhEDmTtA62tQWIV3EetWtiWlGTIA5+IEHwrePDiZ3+PMML0uBKdioCYub3tyHgKb4bDDSrUQUyJAIJSo8gQes+nsV2WMgNKcuVfCPAQLDzm/8Acy6wOBSrAurM6gVmZ/lCYHlc+9K2sF4+koacE8+hP0idzFJKwhtISFKjUdz9AD0EVfmSu0YIJBKO8k9dgfe1/D3RvLOkeFENvFSBqM2geHO1GKYwYstoIKkdYLh3jRS0qWQhMqJ5JEknpAv6Uz4SCNSytpt0zbWFEDe4AI+c1usHxC6kQ1oZBizSEp+YE/OgXakVtjE7VQzLnMxeA+zHMXb/AHR0D+ZwpbHn/FIMUz//AJBilXcxODbP8qniSI5dxBA96e5jj3CBqWtc37ylH60lczZfLSPIUIat2+ECEGjA6mf/2Q=="/>
        <xdr:cNvSpPr>
          <a:spLocks noChangeAspect="1" noChangeArrowheads="1"/>
        </xdr:cNvSpPr>
      </xdr:nvSpPr>
      <xdr:spPr bwMode="auto">
        <a:xfrm>
          <a:off x="13887450" y="11268075"/>
          <a:ext cx="304800" cy="1905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wsDr>
</file>

<file path=xl/theme/theme1.xml><?xml version="1.0" encoding="utf-8"?>
<a:theme xmlns:a="http://schemas.openxmlformats.org/drawingml/2006/main" name="Office-téma">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M35"/>
  <sheetViews>
    <sheetView topLeftCell="BI20" workbookViewId="0">
      <selection activeCell="BM49" sqref="BM49"/>
    </sheetView>
  </sheetViews>
  <sheetFormatPr defaultColWidth="9.140625" defaultRowHeight="15"/>
  <cols>
    <col min="1" max="1" width="36.28515625" style="6" customWidth="1"/>
    <col min="2" max="8" width="9.140625" style="6"/>
    <col min="9" max="9" width="9.140625" style="6" customWidth="1"/>
    <col min="10" max="10" width="9.140625" style="6"/>
    <col min="11" max="11" width="9.5703125" style="6" customWidth="1"/>
    <col min="12" max="28" width="9.140625" style="6"/>
    <col min="29" max="29" width="10.28515625" style="6" customWidth="1"/>
    <col min="30" max="30" width="9.140625" style="6"/>
    <col min="31" max="31" width="12.7109375" style="6" customWidth="1"/>
    <col min="32" max="32" width="9.140625" style="6"/>
    <col min="33" max="36" width="9.140625" style="40"/>
    <col min="37" max="38" width="9.42578125" style="40" customWidth="1"/>
    <col min="39" max="39" width="9.140625" style="6"/>
    <col min="40" max="40" width="36.85546875" style="6" customWidth="1"/>
    <col min="41" max="54" width="9.140625" style="6"/>
    <col min="55" max="55" width="13.28515625" style="6" customWidth="1"/>
    <col min="56" max="56" width="9.42578125" style="6" customWidth="1"/>
    <col min="57" max="57" width="13.28515625" style="6" customWidth="1"/>
    <col min="58" max="58" width="12" style="6" customWidth="1"/>
    <col min="59" max="62" width="9.140625" style="6"/>
    <col min="63" max="63" width="13.5703125" style="6" customWidth="1"/>
    <col min="64" max="64" width="9.140625" style="6"/>
    <col min="65" max="65" width="11.85546875" style="6" customWidth="1"/>
    <col min="66" max="69" width="10.5703125" style="6" customWidth="1"/>
    <col min="70" max="76" width="9.140625" style="6"/>
    <col min="77" max="77" width="12.140625" style="6" customWidth="1"/>
    <col min="78" max="78" width="11.7109375" style="6" customWidth="1"/>
    <col min="79" max="79" width="12.28515625" style="6" customWidth="1"/>
    <col min="80" max="80" width="10" style="6" customWidth="1"/>
    <col min="81" max="81" width="9.140625" style="6"/>
    <col min="82" max="82" width="36.85546875" style="6" customWidth="1"/>
    <col min="83" max="83" width="16.28515625" style="6" customWidth="1"/>
    <col min="84" max="84" width="17.140625" style="6" customWidth="1"/>
    <col min="85" max="85" width="18.5703125" style="6" customWidth="1"/>
    <col min="86" max="86" width="19.140625" style="6" customWidth="1"/>
    <col min="87" max="16384" width="9.140625" style="6"/>
  </cols>
  <sheetData>
    <row r="1" spans="1:117" ht="15.75" thickBot="1">
      <c r="A1" s="564" t="s">
        <v>0</v>
      </c>
      <c r="B1" s="566" t="s">
        <v>1</v>
      </c>
      <c r="C1" s="566"/>
      <c r="D1" s="566"/>
      <c r="E1" s="566"/>
      <c r="F1" s="566"/>
      <c r="G1" s="566"/>
      <c r="H1" s="566"/>
      <c r="I1" s="566"/>
      <c r="J1" s="566"/>
      <c r="K1" s="566"/>
      <c r="L1" s="566"/>
      <c r="M1" s="566"/>
      <c r="N1" s="566"/>
      <c r="O1" s="566"/>
      <c r="P1" s="566"/>
      <c r="Q1" s="566"/>
      <c r="R1" s="566"/>
      <c r="S1" s="566"/>
      <c r="T1" s="566"/>
      <c r="U1" s="566"/>
      <c r="V1" s="566"/>
      <c r="W1" s="566"/>
      <c r="X1" s="566"/>
      <c r="Y1" s="566"/>
      <c r="Z1" s="566"/>
      <c r="AA1" s="566"/>
      <c r="AB1" s="566"/>
      <c r="AC1" s="566"/>
      <c r="AD1" s="566"/>
      <c r="AE1" s="566"/>
      <c r="AF1" s="566"/>
      <c r="AG1" s="566"/>
      <c r="AH1" s="566"/>
      <c r="AI1" s="566"/>
      <c r="AJ1" s="566"/>
      <c r="AK1" s="566"/>
      <c r="AL1" s="567"/>
      <c r="AM1" s="568" t="s">
        <v>2</v>
      </c>
      <c r="AN1" s="566"/>
      <c r="AO1" s="568" t="s">
        <v>3</v>
      </c>
      <c r="AP1" s="566"/>
      <c r="AQ1" s="566"/>
      <c r="AR1" s="566"/>
      <c r="AS1" s="567"/>
      <c r="AT1" s="568" t="s">
        <v>4</v>
      </c>
      <c r="AU1" s="566"/>
      <c r="AV1" s="566"/>
      <c r="AW1" s="566"/>
      <c r="AX1" s="566"/>
      <c r="AY1" s="567"/>
      <c r="AZ1" s="568" t="s">
        <v>5</v>
      </c>
      <c r="BA1" s="566"/>
      <c r="BB1" s="566"/>
      <c r="BC1" s="566"/>
      <c r="BD1" s="566"/>
      <c r="BE1" s="566"/>
      <c r="BF1" s="566"/>
      <c r="BG1" s="567"/>
      <c r="BH1" s="568" t="s">
        <v>6</v>
      </c>
      <c r="BI1" s="566"/>
      <c r="BJ1" s="566"/>
      <c r="BK1" s="566"/>
      <c r="BL1" s="567"/>
      <c r="BM1" s="568" t="s">
        <v>7</v>
      </c>
      <c r="BN1" s="566"/>
      <c r="BO1" s="566"/>
      <c r="BP1" s="566"/>
      <c r="BQ1" s="567"/>
      <c r="BR1" s="568" t="s">
        <v>8</v>
      </c>
      <c r="BS1" s="566"/>
      <c r="BT1" s="566"/>
      <c r="BU1" s="566"/>
      <c r="BV1" s="567"/>
      <c r="BW1" s="568" t="s">
        <v>9</v>
      </c>
      <c r="BX1" s="566"/>
      <c r="BY1" s="566"/>
      <c r="BZ1" s="566"/>
      <c r="CA1" s="566"/>
      <c r="CB1" s="566"/>
      <c r="CC1" s="566"/>
      <c r="CD1" s="567"/>
      <c r="CE1" s="568" t="s">
        <v>10</v>
      </c>
      <c r="CF1" s="567"/>
      <c r="CG1" s="562" t="s">
        <v>11</v>
      </c>
      <c r="CH1" s="563"/>
    </row>
    <row r="2" spans="1:117" s="7" customFormat="1" ht="15.75" thickBot="1">
      <c r="A2" s="565"/>
      <c r="B2" s="569" t="s">
        <v>12</v>
      </c>
      <c r="C2" s="557"/>
      <c r="D2" s="558"/>
      <c r="E2" s="556" t="s">
        <v>13</v>
      </c>
      <c r="F2" s="557"/>
      <c r="G2" s="558"/>
      <c r="H2" s="556" t="s">
        <v>14</v>
      </c>
      <c r="I2" s="557"/>
      <c r="J2" s="558"/>
      <c r="K2" s="556" t="s">
        <v>15</v>
      </c>
      <c r="L2" s="557"/>
      <c r="M2" s="558"/>
      <c r="N2" s="556" t="s">
        <v>16</v>
      </c>
      <c r="O2" s="557"/>
      <c r="P2" s="558"/>
      <c r="Q2" s="556" t="s">
        <v>17</v>
      </c>
      <c r="R2" s="557"/>
      <c r="S2" s="558"/>
      <c r="T2" s="556" t="s">
        <v>18</v>
      </c>
      <c r="U2" s="557"/>
      <c r="V2" s="558"/>
      <c r="W2" s="556" t="s">
        <v>19</v>
      </c>
      <c r="X2" s="557"/>
      <c r="Y2" s="558"/>
      <c r="Z2" s="556" t="s">
        <v>20</v>
      </c>
      <c r="AA2" s="557"/>
      <c r="AB2" s="558"/>
      <c r="AC2" s="559" t="s">
        <v>21</v>
      </c>
      <c r="AD2" s="560"/>
      <c r="AE2" s="559" t="s">
        <v>22</v>
      </c>
      <c r="AF2" s="561"/>
      <c r="AG2" s="559" t="s">
        <v>23</v>
      </c>
      <c r="AH2" s="561"/>
      <c r="AI2" s="561"/>
      <c r="AJ2" s="561"/>
      <c r="AK2" s="559" t="s">
        <v>24</v>
      </c>
      <c r="AL2" s="561"/>
      <c r="AM2" s="551" t="s">
        <v>25</v>
      </c>
      <c r="AN2" s="544" t="s">
        <v>26</v>
      </c>
      <c r="AO2" s="553" t="s">
        <v>27</v>
      </c>
      <c r="AP2" s="546" t="s">
        <v>28</v>
      </c>
      <c r="AQ2" s="546" t="s">
        <v>29</v>
      </c>
      <c r="AR2" s="546" t="s">
        <v>30</v>
      </c>
      <c r="AS2" s="536" t="s">
        <v>31</v>
      </c>
      <c r="AT2" s="553" t="s">
        <v>27</v>
      </c>
      <c r="AU2" s="546" t="s">
        <v>28</v>
      </c>
      <c r="AV2" s="546" t="s">
        <v>29</v>
      </c>
      <c r="AW2" s="546" t="s">
        <v>32</v>
      </c>
      <c r="AX2" s="542" t="s">
        <v>33</v>
      </c>
      <c r="AY2" s="536" t="s">
        <v>31</v>
      </c>
      <c r="AZ2" s="542" t="s">
        <v>27</v>
      </c>
      <c r="BA2" s="546" t="s">
        <v>28</v>
      </c>
      <c r="BB2" s="546" t="s">
        <v>29</v>
      </c>
      <c r="BC2" s="546" t="s">
        <v>34</v>
      </c>
      <c r="BD2" s="542" t="s">
        <v>31</v>
      </c>
      <c r="BE2" s="542" t="s">
        <v>35</v>
      </c>
      <c r="BF2" s="542" t="s">
        <v>36</v>
      </c>
      <c r="BG2" s="536" t="s">
        <v>37</v>
      </c>
      <c r="BH2" s="542" t="s">
        <v>27</v>
      </c>
      <c r="BI2" s="546" t="s">
        <v>28</v>
      </c>
      <c r="BJ2" s="546" t="s">
        <v>29</v>
      </c>
      <c r="BK2" s="542" t="s">
        <v>38</v>
      </c>
      <c r="BL2" s="554" t="s">
        <v>31</v>
      </c>
      <c r="BM2" s="553" t="s">
        <v>39</v>
      </c>
      <c r="BN2" s="546" t="s">
        <v>40</v>
      </c>
      <c r="BO2" s="546" t="s">
        <v>41</v>
      </c>
      <c r="BP2" s="546" t="s">
        <v>42</v>
      </c>
      <c r="BQ2" s="548" t="s">
        <v>43</v>
      </c>
      <c r="BR2" s="538" t="s">
        <v>44</v>
      </c>
      <c r="BS2" s="542" t="s">
        <v>45</v>
      </c>
      <c r="BT2" s="550" t="s">
        <v>46</v>
      </c>
      <c r="BU2" s="550" t="s">
        <v>47</v>
      </c>
      <c r="BV2" s="548" t="s">
        <v>48</v>
      </c>
      <c r="BW2" s="551" t="s">
        <v>49</v>
      </c>
      <c r="BX2" s="542" t="s">
        <v>50</v>
      </c>
      <c r="BY2" s="542" t="s">
        <v>51</v>
      </c>
      <c r="BZ2" s="542" t="s">
        <v>52</v>
      </c>
      <c r="CA2" s="542" t="s">
        <v>53</v>
      </c>
      <c r="CB2" s="542" t="s">
        <v>54</v>
      </c>
      <c r="CC2" s="538" t="s">
        <v>55</v>
      </c>
      <c r="CD2" s="544" t="s">
        <v>56</v>
      </c>
      <c r="CE2" s="538" t="s">
        <v>57</v>
      </c>
      <c r="CF2" s="536" t="s">
        <v>58</v>
      </c>
      <c r="CG2" s="538" t="s">
        <v>59</v>
      </c>
      <c r="CH2" s="540" t="s">
        <v>60</v>
      </c>
    </row>
    <row r="3" spans="1:117" s="15" customFormat="1" ht="239.25" thickBot="1">
      <c r="A3" s="8" t="s">
        <v>61</v>
      </c>
      <c r="B3" s="9" t="s">
        <v>62</v>
      </c>
      <c r="C3" s="10" t="s">
        <v>63</v>
      </c>
      <c r="D3" s="11" t="s">
        <v>64</v>
      </c>
      <c r="E3" s="12" t="s">
        <v>65</v>
      </c>
      <c r="F3" s="10" t="s">
        <v>63</v>
      </c>
      <c r="G3" s="11" t="s">
        <v>64</v>
      </c>
      <c r="H3" s="12" t="s">
        <v>65</v>
      </c>
      <c r="I3" s="10" t="s">
        <v>63</v>
      </c>
      <c r="J3" s="11" t="s">
        <v>64</v>
      </c>
      <c r="K3" s="12" t="s">
        <v>65</v>
      </c>
      <c r="L3" s="10" t="s">
        <v>63</v>
      </c>
      <c r="M3" s="11" t="s">
        <v>64</v>
      </c>
      <c r="N3" s="12" t="s">
        <v>65</v>
      </c>
      <c r="O3" s="10" t="s">
        <v>63</v>
      </c>
      <c r="P3" s="11" t="s">
        <v>64</v>
      </c>
      <c r="Q3" s="12" t="s">
        <v>65</v>
      </c>
      <c r="R3" s="10" t="s">
        <v>63</v>
      </c>
      <c r="S3" s="11" t="s">
        <v>64</v>
      </c>
      <c r="T3" s="12" t="s">
        <v>65</v>
      </c>
      <c r="U3" s="10" t="s">
        <v>63</v>
      </c>
      <c r="V3" s="11" t="s">
        <v>64</v>
      </c>
      <c r="W3" s="12" t="s">
        <v>65</v>
      </c>
      <c r="X3" s="10" t="s">
        <v>63</v>
      </c>
      <c r="Y3" s="11" t="s">
        <v>64</v>
      </c>
      <c r="Z3" s="12" t="s">
        <v>65</v>
      </c>
      <c r="AA3" s="10" t="s">
        <v>63</v>
      </c>
      <c r="AB3" s="11" t="s">
        <v>64</v>
      </c>
      <c r="AC3" s="12" t="s">
        <v>66</v>
      </c>
      <c r="AD3" s="13" t="s">
        <v>67</v>
      </c>
      <c r="AE3" s="12" t="s">
        <v>68</v>
      </c>
      <c r="AF3" s="13" t="s">
        <v>69</v>
      </c>
      <c r="AG3" s="12" t="s">
        <v>62</v>
      </c>
      <c r="AH3" s="10" t="s">
        <v>65</v>
      </c>
      <c r="AI3" s="10" t="s">
        <v>70</v>
      </c>
      <c r="AJ3" s="13" t="s">
        <v>71</v>
      </c>
      <c r="AK3" s="12" t="s">
        <v>72</v>
      </c>
      <c r="AL3" s="14" t="s">
        <v>73</v>
      </c>
      <c r="AM3" s="552"/>
      <c r="AN3" s="545"/>
      <c r="AO3" s="539"/>
      <c r="AP3" s="547"/>
      <c r="AQ3" s="547"/>
      <c r="AR3" s="547"/>
      <c r="AS3" s="537"/>
      <c r="AT3" s="539"/>
      <c r="AU3" s="547"/>
      <c r="AV3" s="547"/>
      <c r="AW3" s="547"/>
      <c r="AX3" s="543"/>
      <c r="AY3" s="537"/>
      <c r="AZ3" s="543"/>
      <c r="BA3" s="547"/>
      <c r="BB3" s="547"/>
      <c r="BC3" s="547"/>
      <c r="BD3" s="543"/>
      <c r="BE3" s="543"/>
      <c r="BF3" s="543"/>
      <c r="BG3" s="537"/>
      <c r="BH3" s="543"/>
      <c r="BI3" s="547"/>
      <c r="BJ3" s="547"/>
      <c r="BK3" s="543"/>
      <c r="BL3" s="555"/>
      <c r="BM3" s="539"/>
      <c r="BN3" s="547"/>
      <c r="BO3" s="547"/>
      <c r="BP3" s="547"/>
      <c r="BQ3" s="549"/>
      <c r="BR3" s="539"/>
      <c r="BS3" s="543"/>
      <c r="BT3" s="547"/>
      <c r="BU3" s="547"/>
      <c r="BV3" s="549"/>
      <c r="BW3" s="552"/>
      <c r="BX3" s="543"/>
      <c r="BY3" s="543"/>
      <c r="BZ3" s="543"/>
      <c r="CA3" s="543"/>
      <c r="CB3" s="543"/>
      <c r="CC3" s="539"/>
      <c r="CD3" s="545"/>
      <c r="CE3" s="539"/>
      <c r="CF3" s="537"/>
      <c r="CG3" s="539"/>
      <c r="CH3" s="541"/>
    </row>
    <row r="4" spans="1:117">
      <c r="A4" s="16" t="s">
        <v>74</v>
      </c>
      <c r="B4" s="17">
        <v>35</v>
      </c>
      <c r="C4" s="17">
        <v>0</v>
      </c>
      <c r="D4" s="17">
        <v>0</v>
      </c>
      <c r="E4" s="17">
        <v>19523</v>
      </c>
      <c r="F4" s="17">
        <v>0</v>
      </c>
      <c r="G4" s="17">
        <v>0</v>
      </c>
      <c r="H4" s="17">
        <v>772</v>
      </c>
      <c r="I4" s="17">
        <v>0</v>
      </c>
      <c r="J4" s="17">
        <v>0</v>
      </c>
      <c r="K4" s="17">
        <v>2657</v>
      </c>
      <c r="L4" s="17">
        <v>0</v>
      </c>
      <c r="M4" s="17">
        <v>0</v>
      </c>
      <c r="N4" s="17">
        <v>642</v>
      </c>
      <c r="O4" s="17">
        <v>0</v>
      </c>
      <c r="P4" s="17">
        <v>0</v>
      </c>
      <c r="Q4" s="17">
        <v>0</v>
      </c>
      <c r="R4" s="17">
        <v>0</v>
      </c>
      <c r="S4" s="17">
        <v>0</v>
      </c>
      <c r="T4" s="17">
        <v>0</v>
      </c>
      <c r="U4" s="17">
        <v>0</v>
      </c>
      <c r="V4" s="17">
        <v>0</v>
      </c>
      <c r="W4" s="17">
        <v>0</v>
      </c>
      <c r="X4" s="17">
        <v>0</v>
      </c>
      <c r="Y4" s="17">
        <v>0</v>
      </c>
      <c r="Z4" s="17">
        <v>0</v>
      </c>
      <c r="AA4" s="17">
        <v>0</v>
      </c>
      <c r="AB4" s="17">
        <v>0</v>
      </c>
      <c r="AC4" s="17">
        <v>0</v>
      </c>
      <c r="AD4" s="17">
        <v>0</v>
      </c>
      <c r="AE4" s="17">
        <v>0</v>
      </c>
      <c r="AF4" s="17">
        <v>0</v>
      </c>
      <c r="AG4" s="18">
        <v>35</v>
      </c>
      <c r="AH4" s="18">
        <v>23594</v>
      </c>
      <c r="AI4" s="18">
        <v>0</v>
      </c>
      <c r="AJ4" s="18">
        <v>23628</v>
      </c>
      <c r="AK4" s="18">
        <v>0</v>
      </c>
      <c r="AL4" s="18">
        <v>0</v>
      </c>
      <c r="AM4" s="17">
        <v>0</v>
      </c>
      <c r="AN4" s="17"/>
      <c r="AO4" s="17">
        <v>0</v>
      </c>
      <c r="AP4" s="17">
        <v>0</v>
      </c>
      <c r="AQ4" s="17">
        <v>0</v>
      </c>
      <c r="AR4" s="17">
        <v>0</v>
      </c>
      <c r="AS4" s="17">
        <v>0</v>
      </c>
      <c r="AT4" s="17">
        <v>0</v>
      </c>
      <c r="AU4" s="17">
        <v>0</v>
      </c>
      <c r="AV4" s="17">
        <v>0</v>
      </c>
      <c r="AW4" s="17">
        <v>0</v>
      </c>
      <c r="AX4" s="17">
        <v>0</v>
      </c>
      <c r="AY4" s="17">
        <v>0</v>
      </c>
      <c r="AZ4" s="17">
        <v>0</v>
      </c>
      <c r="BA4" s="17">
        <v>0</v>
      </c>
      <c r="BB4" s="17">
        <v>0</v>
      </c>
      <c r="BC4" s="17">
        <v>0</v>
      </c>
      <c r="BD4" s="17">
        <v>0</v>
      </c>
      <c r="BE4" s="17">
        <v>0</v>
      </c>
      <c r="BF4" s="17">
        <v>0</v>
      </c>
      <c r="BG4" s="17">
        <v>0</v>
      </c>
      <c r="BH4" s="17">
        <v>0</v>
      </c>
      <c r="BI4" s="17">
        <v>0</v>
      </c>
      <c r="BJ4" s="17">
        <v>0</v>
      </c>
      <c r="BK4" s="17">
        <v>0</v>
      </c>
      <c r="BL4" s="17">
        <v>0</v>
      </c>
      <c r="BM4" s="17">
        <v>0</v>
      </c>
      <c r="BN4" s="17">
        <v>0</v>
      </c>
      <c r="BO4" s="17">
        <v>0</v>
      </c>
      <c r="BP4" s="17">
        <v>0</v>
      </c>
      <c r="BQ4" s="17">
        <v>0</v>
      </c>
      <c r="BR4" s="17">
        <v>0</v>
      </c>
      <c r="BS4" s="17">
        <v>0</v>
      </c>
      <c r="BT4" s="17">
        <v>0</v>
      </c>
      <c r="BU4" s="17">
        <v>0</v>
      </c>
      <c r="BV4" s="17">
        <v>0</v>
      </c>
      <c r="BW4" s="17">
        <v>0</v>
      </c>
      <c r="BX4" s="17">
        <v>0</v>
      </c>
      <c r="BY4" s="17">
        <v>0</v>
      </c>
      <c r="BZ4" s="17">
        <v>0</v>
      </c>
      <c r="CA4" s="17">
        <v>0</v>
      </c>
      <c r="CB4" s="17">
        <v>0</v>
      </c>
      <c r="CC4" s="17">
        <v>0</v>
      </c>
      <c r="CD4" s="17"/>
      <c r="CE4" s="17">
        <v>0</v>
      </c>
      <c r="CF4" s="17">
        <v>0</v>
      </c>
      <c r="CG4" s="17">
        <v>0</v>
      </c>
      <c r="CH4" s="17">
        <v>0</v>
      </c>
    </row>
    <row r="5" spans="1:117" ht="60">
      <c r="A5" s="19" t="s">
        <v>75</v>
      </c>
      <c r="B5" s="20">
        <v>16</v>
      </c>
      <c r="C5" s="20">
        <v>0</v>
      </c>
      <c r="D5" s="20">
        <v>0</v>
      </c>
      <c r="E5" s="20">
        <v>0</v>
      </c>
      <c r="F5" s="20">
        <v>0</v>
      </c>
      <c r="G5" s="20">
        <v>0</v>
      </c>
      <c r="H5" s="20">
        <v>99</v>
      </c>
      <c r="I5" s="20">
        <v>0</v>
      </c>
      <c r="J5" s="20">
        <v>0</v>
      </c>
      <c r="K5" s="20">
        <v>334</v>
      </c>
      <c r="L5" s="20">
        <v>0</v>
      </c>
      <c r="M5" s="20">
        <v>0</v>
      </c>
      <c r="N5" s="20">
        <v>100</v>
      </c>
      <c r="O5" s="20">
        <v>6</v>
      </c>
      <c r="P5" s="20">
        <v>0</v>
      </c>
      <c r="Q5" s="20">
        <v>0</v>
      </c>
      <c r="R5" s="20">
        <v>0</v>
      </c>
      <c r="S5" s="20">
        <v>0</v>
      </c>
      <c r="T5" s="20">
        <v>0</v>
      </c>
      <c r="U5" s="20">
        <v>0</v>
      </c>
      <c r="V5" s="20">
        <v>0</v>
      </c>
      <c r="W5" s="20">
        <v>0</v>
      </c>
      <c r="X5" s="20">
        <v>0</v>
      </c>
      <c r="Y5" s="20">
        <v>0</v>
      </c>
      <c r="Z5" s="20">
        <v>0</v>
      </c>
      <c r="AA5" s="20">
        <v>0</v>
      </c>
      <c r="AB5" s="20">
        <v>0</v>
      </c>
      <c r="AC5" s="20">
        <v>0</v>
      </c>
      <c r="AD5" s="20">
        <v>0</v>
      </c>
      <c r="AE5" s="20">
        <v>0</v>
      </c>
      <c r="AF5" s="20">
        <v>0</v>
      </c>
      <c r="AG5" s="21">
        <v>16</v>
      </c>
      <c r="AH5" s="21">
        <f>334+99+100</f>
        <v>533</v>
      </c>
      <c r="AI5" s="21">
        <v>0</v>
      </c>
      <c r="AJ5" s="21">
        <f>AH5+AG5</f>
        <v>549</v>
      </c>
      <c r="AK5" s="21">
        <v>6</v>
      </c>
      <c r="AL5" s="21">
        <v>0</v>
      </c>
      <c r="AM5" s="20">
        <v>18</v>
      </c>
      <c r="AN5" s="20" t="s">
        <v>76</v>
      </c>
      <c r="AO5" s="20">
        <v>0</v>
      </c>
      <c r="AP5" s="20">
        <v>0</v>
      </c>
      <c r="AQ5" s="20">
        <v>0</v>
      </c>
      <c r="AR5" s="20">
        <v>0</v>
      </c>
      <c r="AS5" s="20">
        <v>0</v>
      </c>
      <c r="AT5" s="20">
        <v>0</v>
      </c>
      <c r="AU5" s="20">
        <v>0</v>
      </c>
      <c r="AV5" s="20">
        <v>0</v>
      </c>
      <c r="AW5" s="20">
        <v>0</v>
      </c>
      <c r="AX5" s="20">
        <v>0</v>
      </c>
      <c r="AY5" s="20">
        <v>0</v>
      </c>
      <c r="AZ5" s="20">
        <v>0</v>
      </c>
      <c r="BA5" s="20">
        <v>0</v>
      </c>
      <c r="BB5" s="20">
        <v>0</v>
      </c>
      <c r="BC5" s="20">
        <v>0</v>
      </c>
      <c r="BD5" s="20">
        <v>0</v>
      </c>
      <c r="BE5" s="20">
        <v>0</v>
      </c>
      <c r="BF5" s="20">
        <v>0</v>
      </c>
      <c r="BG5" s="20">
        <v>0</v>
      </c>
      <c r="BH5" s="20">
        <v>0</v>
      </c>
      <c r="BI5" s="20">
        <v>0</v>
      </c>
      <c r="BJ5" s="20">
        <v>0</v>
      </c>
      <c r="BK5" s="20">
        <v>0</v>
      </c>
      <c r="BL5" s="20">
        <v>0</v>
      </c>
      <c r="BM5" s="20">
        <v>0</v>
      </c>
      <c r="BN5" s="20">
        <v>0</v>
      </c>
      <c r="BO5" s="20">
        <v>0</v>
      </c>
      <c r="BP5" s="20">
        <v>0</v>
      </c>
      <c r="BQ5" s="20">
        <v>0</v>
      </c>
      <c r="BR5" s="20">
        <v>0</v>
      </c>
      <c r="BS5" s="20">
        <v>0</v>
      </c>
      <c r="BT5" s="20">
        <v>0</v>
      </c>
      <c r="BU5" s="20">
        <v>0</v>
      </c>
      <c r="BV5" s="20">
        <v>0</v>
      </c>
      <c r="BW5" s="20">
        <v>0</v>
      </c>
      <c r="BX5" s="20">
        <v>0</v>
      </c>
      <c r="BY5" s="20">
        <v>0</v>
      </c>
      <c r="BZ5" s="20">
        <v>0</v>
      </c>
      <c r="CA5" s="20">
        <v>0</v>
      </c>
      <c r="CB5" s="20">
        <v>0</v>
      </c>
      <c r="CC5" s="20">
        <v>0</v>
      </c>
      <c r="CD5" s="20"/>
      <c r="CE5" s="20">
        <v>0</v>
      </c>
      <c r="CF5" s="20">
        <v>0</v>
      </c>
      <c r="CG5" s="20">
        <v>0</v>
      </c>
      <c r="CH5" s="20">
        <v>0</v>
      </c>
    </row>
    <row r="6" spans="1:117">
      <c r="A6" s="19" t="s">
        <v>77</v>
      </c>
      <c r="B6" s="20">
        <v>9</v>
      </c>
      <c r="C6" s="20">
        <v>0</v>
      </c>
      <c r="D6" s="20">
        <v>0</v>
      </c>
      <c r="E6" s="20">
        <v>0</v>
      </c>
      <c r="F6" s="20">
        <v>0</v>
      </c>
      <c r="G6" s="20">
        <v>0</v>
      </c>
      <c r="H6" s="20">
        <v>217</v>
      </c>
      <c r="I6" s="20">
        <v>0</v>
      </c>
      <c r="J6" s="20">
        <v>0</v>
      </c>
      <c r="K6" s="20">
        <v>747</v>
      </c>
      <c r="L6" s="20">
        <v>0</v>
      </c>
      <c r="M6" s="20">
        <v>0</v>
      </c>
      <c r="N6" s="20">
        <v>435</v>
      </c>
      <c r="O6" s="20">
        <v>0</v>
      </c>
      <c r="P6" s="20">
        <v>0</v>
      </c>
      <c r="Q6" s="20">
        <v>0</v>
      </c>
      <c r="R6" s="20">
        <v>0</v>
      </c>
      <c r="S6" s="20">
        <v>0</v>
      </c>
      <c r="T6" s="20">
        <v>0</v>
      </c>
      <c r="U6" s="20">
        <v>0</v>
      </c>
      <c r="V6" s="20">
        <v>0</v>
      </c>
      <c r="W6" s="20">
        <v>96</v>
      </c>
      <c r="X6" s="20">
        <v>0</v>
      </c>
      <c r="Y6" s="20">
        <v>0</v>
      </c>
      <c r="Z6" s="20">
        <v>0</v>
      </c>
      <c r="AA6" s="20">
        <v>0</v>
      </c>
      <c r="AB6" s="20">
        <v>0</v>
      </c>
      <c r="AC6" s="20">
        <v>0</v>
      </c>
      <c r="AD6" s="20">
        <v>0</v>
      </c>
      <c r="AE6" s="20">
        <v>0</v>
      </c>
      <c r="AF6" s="20">
        <v>0</v>
      </c>
      <c r="AG6" s="21">
        <v>9</v>
      </c>
      <c r="AH6" s="21">
        <v>1495</v>
      </c>
      <c r="AI6" s="21">
        <v>0</v>
      </c>
      <c r="AJ6" s="21">
        <v>1504</v>
      </c>
      <c r="AK6" s="21">
        <v>0</v>
      </c>
      <c r="AL6" s="21">
        <v>0</v>
      </c>
      <c r="AM6" s="20">
        <v>0</v>
      </c>
      <c r="AN6" s="20"/>
      <c r="AO6" s="20">
        <v>0</v>
      </c>
      <c r="AP6" s="20">
        <v>0</v>
      </c>
      <c r="AQ6" s="20">
        <v>0</v>
      </c>
      <c r="AR6" s="20">
        <v>0</v>
      </c>
      <c r="AS6" s="20">
        <v>0</v>
      </c>
      <c r="AT6" s="20">
        <v>0</v>
      </c>
      <c r="AU6" s="20">
        <v>0</v>
      </c>
      <c r="AV6" s="20">
        <v>0</v>
      </c>
      <c r="AW6" s="20">
        <v>0</v>
      </c>
      <c r="AX6" s="20">
        <v>0</v>
      </c>
      <c r="AY6" s="20">
        <v>0</v>
      </c>
      <c r="AZ6" s="20">
        <v>0</v>
      </c>
      <c r="BA6" s="20">
        <v>0</v>
      </c>
      <c r="BB6" s="20">
        <v>0</v>
      </c>
      <c r="BC6" s="20">
        <v>0</v>
      </c>
      <c r="BD6" s="20">
        <v>0</v>
      </c>
      <c r="BE6" s="20">
        <v>0</v>
      </c>
      <c r="BF6" s="20">
        <v>0</v>
      </c>
      <c r="BG6" s="20">
        <v>0</v>
      </c>
      <c r="BH6" s="20">
        <v>0</v>
      </c>
      <c r="BI6" s="20">
        <v>0</v>
      </c>
      <c r="BJ6" s="20">
        <v>0</v>
      </c>
      <c r="BK6" s="20">
        <v>0</v>
      </c>
      <c r="BL6" s="20">
        <v>0</v>
      </c>
      <c r="BM6" s="20">
        <v>0</v>
      </c>
      <c r="BN6" s="20">
        <v>0</v>
      </c>
      <c r="BO6" s="20">
        <v>0</v>
      </c>
      <c r="BP6" s="20">
        <v>0</v>
      </c>
      <c r="BQ6" s="20">
        <v>0</v>
      </c>
      <c r="BR6" s="20">
        <v>0</v>
      </c>
      <c r="BS6" s="20">
        <v>0</v>
      </c>
      <c r="BT6" s="20">
        <v>0</v>
      </c>
      <c r="BU6" s="20">
        <v>0</v>
      </c>
      <c r="BV6" s="20">
        <v>0</v>
      </c>
      <c r="BW6" s="20">
        <v>0</v>
      </c>
      <c r="BX6" s="20">
        <v>0</v>
      </c>
      <c r="BY6" s="20">
        <v>0</v>
      </c>
      <c r="BZ6" s="20">
        <v>0</v>
      </c>
      <c r="CA6" s="20">
        <v>0</v>
      </c>
      <c r="CB6" s="20">
        <v>0</v>
      </c>
      <c r="CC6" s="20">
        <v>0</v>
      </c>
      <c r="CD6" s="20"/>
      <c r="CE6" s="20">
        <v>0</v>
      </c>
      <c r="CF6" s="20">
        <v>0</v>
      </c>
      <c r="CG6" s="20">
        <v>0</v>
      </c>
      <c r="CH6" s="20">
        <v>0</v>
      </c>
    </row>
    <row r="7" spans="1:117">
      <c r="A7" s="22" t="s">
        <v>78</v>
      </c>
      <c r="B7" s="23">
        <v>37</v>
      </c>
      <c r="C7" s="23">
        <v>0</v>
      </c>
      <c r="D7" s="23">
        <v>0</v>
      </c>
      <c r="E7" s="23">
        <v>0</v>
      </c>
      <c r="F7" s="23">
        <v>0</v>
      </c>
      <c r="G7" s="23">
        <v>0</v>
      </c>
      <c r="H7" s="23">
        <v>480</v>
      </c>
      <c r="I7" s="23">
        <v>0</v>
      </c>
      <c r="J7" s="23">
        <v>0</v>
      </c>
      <c r="K7" s="23">
        <v>1306</v>
      </c>
      <c r="L7" s="23">
        <v>0</v>
      </c>
      <c r="M7" s="23">
        <v>0</v>
      </c>
      <c r="N7" s="23">
        <v>351</v>
      </c>
      <c r="O7" s="23">
        <v>0</v>
      </c>
      <c r="P7" s="23">
        <v>0</v>
      </c>
      <c r="Q7" s="23">
        <v>0</v>
      </c>
      <c r="R7" s="23">
        <v>0</v>
      </c>
      <c r="S7" s="23">
        <v>0</v>
      </c>
      <c r="T7" s="23">
        <v>0</v>
      </c>
      <c r="U7" s="23">
        <v>0</v>
      </c>
      <c r="V7" s="23">
        <v>0</v>
      </c>
      <c r="W7" s="23">
        <v>0</v>
      </c>
      <c r="X7" s="23">
        <v>0</v>
      </c>
      <c r="Y7" s="23">
        <v>0</v>
      </c>
      <c r="Z7" s="23">
        <v>0</v>
      </c>
      <c r="AA7" s="23">
        <v>0</v>
      </c>
      <c r="AB7" s="23">
        <v>0</v>
      </c>
      <c r="AC7" s="23">
        <v>0</v>
      </c>
      <c r="AD7" s="23">
        <v>0</v>
      </c>
      <c r="AE7" s="23">
        <v>0</v>
      </c>
      <c r="AF7" s="23">
        <v>0</v>
      </c>
      <c r="AG7" s="24">
        <v>37</v>
      </c>
      <c r="AH7" s="24">
        <v>2137</v>
      </c>
      <c r="AI7" s="24">
        <v>0</v>
      </c>
      <c r="AJ7" s="24">
        <v>2174</v>
      </c>
      <c r="AK7" s="24">
        <v>0</v>
      </c>
      <c r="AL7" s="24">
        <v>0</v>
      </c>
      <c r="AM7" s="23">
        <v>0</v>
      </c>
      <c r="AN7" s="23"/>
      <c r="AO7" s="23">
        <v>0</v>
      </c>
      <c r="AP7" s="23">
        <v>0</v>
      </c>
      <c r="AQ7" s="23">
        <v>0</v>
      </c>
      <c r="AR7" s="23">
        <v>0</v>
      </c>
      <c r="AS7" s="23">
        <v>0</v>
      </c>
      <c r="AT7" s="23">
        <v>0</v>
      </c>
      <c r="AU7" s="23">
        <v>0</v>
      </c>
      <c r="AV7" s="23">
        <v>0</v>
      </c>
      <c r="AW7" s="23">
        <v>0</v>
      </c>
      <c r="AX7" s="23">
        <v>0</v>
      </c>
      <c r="AY7" s="23">
        <v>0</v>
      </c>
      <c r="AZ7" s="23">
        <v>0</v>
      </c>
      <c r="BA7" s="23">
        <v>0</v>
      </c>
      <c r="BB7" s="23">
        <v>0</v>
      </c>
      <c r="BC7" s="23">
        <v>0</v>
      </c>
      <c r="BD7" s="23">
        <v>0</v>
      </c>
      <c r="BE7" s="23">
        <v>0</v>
      </c>
      <c r="BF7" s="23">
        <v>0</v>
      </c>
      <c r="BG7" s="23">
        <v>0</v>
      </c>
      <c r="BH7" s="23">
        <v>0</v>
      </c>
      <c r="BI7" s="23">
        <v>0</v>
      </c>
      <c r="BJ7" s="23">
        <v>0</v>
      </c>
      <c r="BK7" s="23">
        <v>0</v>
      </c>
      <c r="BL7" s="23">
        <v>0</v>
      </c>
      <c r="BM7" s="23">
        <v>0</v>
      </c>
      <c r="BN7" s="23">
        <v>0</v>
      </c>
      <c r="BO7" s="23">
        <v>0</v>
      </c>
      <c r="BP7" s="23">
        <v>0</v>
      </c>
      <c r="BQ7" s="23">
        <v>0</v>
      </c>
      <c r="BR7" s="23">
        <v>0</v>
      </c>
      <c r="BS7" s="23">
        <v>0</v>
      </c>
      <c r="BT7" s="23">
        <v>0</v>
      </c>
      <c r="BU7" s="23">
        <v>0</v>
      </c>
      <c r="BV7" s="23">
        <v>0</v>
      </c>
      <c r="BW7" s="23">
        <v>0</v>
      </c>
      <c r="BX7" s="23">
        <v>0</v>
      </c>
      <c r="BY7" s="23">
        <v>0</v>
      </c>
      <c r="BZ7" s="23">
        <v>0</v>
      </c>
      <c r="CA7" s="23">
        <v>0</v>
      </c>
      <c r="CB7" s="23">
        <v>0</v>
      </c>
      <c r="CC7" s="23">
        <v>0</v>
      </c>
      <c r="CD7" s="23"/>
      <c r="CE7" s="23">
        <v>0</v>
      </c>
      <c r="CF7" s="23">
        <v>0</v>
      </c>
      <c r="CG7" s="23">
        <v>0</v>
      </c>
      <c r="CH7" s="23">
        <v>0</v>
      </c>
    </row>
    <row r="8" spans="1:117" ht="30">
      <c r="A8" s="19" t="s">
        <v>79</v>
      </c>
      <c r="B8" s="20">
        <v>18</v>
      </c>
      <c r="C8" s="20">
        <v>1</v>
      </c>
      <c r="D8" s="20">
        <v>0</v>
      </c>
      <c r="E8" s="20">
        <v>9</v>
      </c>
      <c r="F8" s="20">
        <v>0</v>
      </c>
      <c r="G8" s="20">
        <v>0</v>
      </c>
      <c r="H8" s="20">
        <v>159</v>
      </c>
      <c r="I8" s="20">
        <v>0</v>
      </c>
      <c r="J8" s="20">
        <v>0</v>
      </c>
      <c r="K8" s="20">
        <v>476</v>
      </c>
      <c r="L8" s="20">
        <v>0</v>
      </c>
      <c r="M8" s="20">
        <v>0</v>
      </c>
      <c r="N8" s="20">
        <v>168</v>
      </c>
      <c r="O8" s="20">
        <v>0</v>
      </c>
      <c r="P8" s="20">
        <v>0</v>
      </c>
      <c r="Q8" s="20">
        <v>0</v>
      </c>
      <c r="R8" s="20">
        <v>0</v>
      </c>
      <c r="S8" s="20">
        <v>0</v>
      </c>
      <c r="T8" s="20">
        <v>0</v>
      </c>
      <c r="U8" s="20">
        <v>0</v>
      </c>
      <c r="V8" s="20">
        <v>0</v>
      </c>
      <c r="W8" s="20">
        <v>5</v>
      </c>
      <c r="X8" s="20">
        <v>0</v>
      </c>
      <c r="Y8" s="20">
        <v>0</v>
      </c>
      <c r="Z8" s="20">
        <v>0</v>
      </c>
      <c r="AA8" s="20">
        <v>0</v>
      </c>
      <c r="AB8" s="20">
        <v>0</v>
      </c>
      <c r="AC8" s="20">
        <v>1</v>
      </c>
      <c r="AD8" s="20">
        <v>0</v>
      </c>
      <c r="AE8" s="20">
        <v>0</v>
      </c>
      <c r="AF8" s="20">
        <v>0</v>
      </c>
      <c r="AG8" s="21">
        <v>18</v>
      </c>
      <c r="AH8" s="21">
        <v>817</v>
      </c>
      <c r="AI8" s="21">
        <v>0</v>
      </c>
      <c r="AJ8" s="21">
        <v>835</v>
      </c>
      <c r="AK8" s="21">
        <v>2</v>
      </c>
      <c r="AL8" s="21">
        <v>0</v>
      </c>
      <c r="AM8" s="20">
        <v>2</v>
      </c>
      <c r="AN8" s="20" t="s">
        <v>80</v>
      </c>
      <c r="AO8" s="20">
        <v>0</v>
      </c>
      <c r="AP8" s="20">
        <v>0</v>
      </c>
      <c r="AQ8" s="20">
        <v>0</v>
      </c>
      <c r="AR8" s="20">
        <v>0</v>
      </c>
      <c r="AS8" s="20">
        <v>0</v>
      </c>
      <c r="AT8" s="20">
        <v>0</v>
      </c>
      <c r="AU8" s="20">
        <v>0</v>
      </c>
      <c r="AV8" s="20">
        <v>0</v>
      </c>
      <c r="AW8" s="20">
        <v>0</v>
      </c>
      <c r="AX8" s="20">
        <v>0</v>
      </c>
      <c r="AY8" s="20">
        <v>0</v>
      </c>
      <c r="AZ8" s="20">
        <v>0</v>
      </c>
      <c r="BA8" s="20">
        <v>0</v>
      </c>
      <c r="BB8" s="20">
        <v>0</v>
      </c>
      <c r="BC8" s="20">
        <v>0</v>
      </c>
      <c r="BD8" s="20">
        <v>0</v>
      </c>
      <c r="BE8" s="20">
        <v>0</v>
      </c>
      <c r="BF8" s="20">
        <v>0</v>
      </c>
      <c r="BG8" s="20">
        <v>0</v>
      </c>
      <c r="BH8" s="20">
        <v>0</v>
      </c>
      <c r="BI8" s="20">
        <v>0</v>
      </c>
      <c r="BJ8" s="20">
        <v>0</v>
      </c>
      <c r="BK8" s="20">
        <v>0</v>
      </c>
      <c r="BL8" s="20">
        <v>0</v>
      </c>
      <c r="BM8" s="20">
        <v>0</v>
      </c>
      <c r="BN8" s="20">
        <v>0</v>
      </c>
      <c r="BO8" s="20">
        <v>0</v>
      </c>
      <c r="BP8" s="20">
        <v>0</v>
      </c>
      <c r="BQ8" s="20">
        <v>0</v>
      </c>
      <c r="BR8" s="20">
        <v>0</v>
      </c>
      <c r="BS8" s="20">
        <v>0</v>
      </c>
      <c r="BT8" s="20">
        <v>0</v>
      </c>
      <c r="BU8" s="20">
        <v>0</v>
      </c>
      <c r="BV8" s="20">
        <v>0</v>
      </c>
      <c r="BW8" s="20">
        <v>0</v>
      </c>
      <c r="BX8" s="20">
        <v>0</v>
      </c>
      <c r="BY8" s="20">
        <v>0</v>
      </c>
      <c r="BZ8" s="20">
        <v>0</v>
      </c>
      <c r="CA8" s="20">
        <v>0</v>
      </c>
      <c r="CB8" s="20">
        <v>0</v>
      </c>
      <c r="CC8" s="20">
        <v>0</v>
      </c>
      <c r="CD8" s="20"/>
      <c r="CE8" s="20">
        <v>0</v>
      </c>
      <c r="CF8" s="20">
        <v>0</v>
      </c>
      <c r="CG8" s="20">
        <v>0</v>
      </c>
      <c r="CH8" s="20">
        <v>0</v>
      </c>
    </row>
    <row r="9" spans="1:117">
      <c r="A9" s="19" t="s">
        <v>81</v>
      </c>
      <c r="B9" s="25">
        <v>21</v>
      </c>
      <c r="C9" s="26">
        <v>0</v>
      </c>
      <c r="D9" s="26">
        <v>0</v>
      </c>
      <c r="E9" s="26">
        <v>2559</v>
      </c>
      <c r="F9" s="26">
        <v>0</v>
      </c>
      <c r="G9" s="26">
        <v>0</v>
      </c>
      <c r="H9" s="25">
        <v>115</v>
      </c>
      <c r="I9" s="26">
        <v>0</v>
      </c>
      <c r="J9" s="26">
        <v>0</v>
      </c>
      <c r="K9" s="25">
        <v>867</v>
      </c>
      <c r="L9" s="26">
        <v>0</v>
      </c>
      <c r="M9" s="26">
        <v>0</v>
      </c>
      <c r="N9" s="25">
        <v>295</v>
      </c>
      <c r="O9" s="26">
        <v>0</v>
      </c>
      <c r="P9" s="26">
        <v>0</v>
      </c>
      <c r="Q9" s="26">
        <v>13</v>
      </c>
      <c r="R9" s="26">
        <v>0</v>
      </c>
      <c r="S9" s="26">
        <v>0</v>
      </c>
      <c r="T9" s="26">
        <v>0</v>
      </c>
      <c r="U9" s="26">
        <v>0</v>
      </c>
      <c r="V9" s="26">
        <v>0</v>
      </c>
      <c r="W9" s="26">
        <v>0</v>
      </c>
      <c r="X9" s="26">
        <v>0</v>
      </c>
      <c r="Y9" s="26">
        <v>0</v>
      </c>
      <c r="Z9" s="26">
        <v>0</v>
      </c>
      <c r="AA9" s="26">
        <v>0</v>
      </c>
      <c r="AB9" s="26">
        <v>0</v>
      </c>
      <c r="AC9" s="25">
        <v>2</v>
      </c>
      <c r="AD9" s="26">
        <v>0</v>
      </c>
      <c r="AE9" s="26">
        <v>0</v>
      </c>
      <c r="AF9" s="26">
        <v>0</v>
      </c>
      <c r="AG9" s="27">
        <v>21</v>
      </c>
      <c r="AH9" s="27">
        <v>3849</v>
      </c>
      <c r="AI9" s="27">
        <v>0</v>
      </c>
      <c r="AJ9" s="27">
        <v>3870</v>
      </c>
      <c r="AK9" s="27">
        <v>2</v>
      </c>
      <c r="AL9" s="27">
        <v>0</v>
      </c>
      <c r="AM9" s="26">
        <v>2</v>
      </c>
      <c r="AN9" s="28" t="s">
        <v>82</v>
      </c>
      <c r="AO9" s="26">
        <v>0</v>
      </c>
      <c r="AP9" s="26">
        <v>0</v>
      </c>
      <c r="AQ9" s="26">
        <v>0</v>
      </c>
      <c r="AR9" s="26">
        <v>0</v>
      </c>
      <c r="AS9" s="26">
        <v>0</v>
      </c>
      <c r="AT9" s="26">
        <v>0</v>
      </c>
      <c r="AU9" s="26">
        <v>0</v>
      </c>
      <c r="AV9" s="26">
        <v>0</v>
      </c>
      <c r="AW9" s="26">
        <v>0</v>
      </c>
      <c r="AX9" s="26">
        <v>0</v>
      </c>
      <c r="AY9" s="26">
        <v>0</v>
      </c>
      <c r="AZ9" s="26">
        <v>0</v>
      </c>
      <c r="BA9" s="26">
        <v>0</v>
      </c>
      <c r="BB9" s="26">
        <v>0</v>
      </c>
      <c r="BC9" s="26">
        <v>0</v>
      </c>
      <c r="BD9" s="26">
        <v>0</v>
      </c>
      <c r="BE9" s="26">
        <v>0</v>
      </c>
      <c r="BF9" s="26">
        <v>0</v>
      </c>
      <c r="BG9" s="26">
        <v>0</v>
      </c>
      <c r="BH9" s="26">
        <v>0</v>
      </c>
      <c r="BI9" s="26">
        <v>0</v>
      </c>
      <c r="BJ9" s="26">
        <v>0</v>
      </c>
      <c r="BK9" s="26">
        <v>0</v>
      </c>
      <c r="BL9" s="26">
        <v>0</v>
      </c>
      <c r="BM9" s="26">
        <v>0</v>
      </c>
      <c r="BN9" s="26">
        <v>0</v>
      </c>
      <c r="BO9" s="26">
        <v>0</v>
      </c>
      <c r="BP9" s="26">
        <v>0</v>
      </c>
      <c r="BQ9" s="26">
        <v>0</v>
      </c>
      <c r="BR9" s="26">
        <v>0</v>
      </c>
      <c r="BS9" s="26">
        <v>0</v>
      </c>
      <c r="BT9" s="26">
        <v>0</v>
      </c>
      <c r="BU9" s="26">
        <v>0</v>
      </c>
      <c r="BV9" s="26">
        <v>0</v>
      </c>
      <c r="BW9" s="26">
        <v>0</v>
      </c>
      <c r="BX9" s="26">
        <v>0</v>
      </c>
      <c r="BY9" s="26">
        <v>0</v>
      </c>
      <c r="BZ9" s="26">
        <v>0</v>
      </c>
      <c r="CA9" s="26">
        <v>0</v>
      </c>
      <c r="CB9" s="26">
        <v>0</v>
      </c>
      <c r="CC9" s="26">
        <v>0</v>
      </c>
      <c r="CD9" s="26"/>
      <c r="CE9" s="26">
        <v>0</v>
      </c>
      <c r="CF9" s="26">
        <v>0</v>
      </c>
      <c r="CG9" s="26">
        <v>0</v>
      </c>
      <c r="CH9" s="26">
        <v>0</v>
      </c>
    </row>
    <row r="10" spans="1:117">
      <c r="A10" s="29" t="s">
        <v>83</v>
      </c>
      <c r="B10" s="26">
        <v>18</v>
      </c>
      <c r="C10" s="26">
        <v>0</v>
      </c>
      <c r="D10" s="26">
        <v>0</v>
      </c>
      <c r="E10" s="26">
        <v>0</v>
      </c>
      <c r="F10" s="26">
        <v>0</v>
      </c>
      <c r="G10" s="26">
        <v>0</v>
      </c>
      <c r="H10" s="26">
        <v>222</v>
      </c>
      <c r="I10" s="26">
        <v>0</v>
      </c>
      <c r="J10" s="26">
        <v>0</v>
      </c>
      <c r="K10" s="26">
        <v>382</v>
      </c>
      <c r="L10" s="26">
        <v>0</v>
      </c>
      <c r="M10" s="26">
        <v>0</v>
      </c>
      <c r="N10" s="26">
        <v>341</v>
      </c>
      <c r="O10" s="26">
        <v>0</v>
      </c>
      <c r="P10" s="26">
        <v>0</v>
      </c>
      <c r="Q10" s="26">
        <v>0</v>
      </c>
      <c r="R10" s="26">
        <v>0</v>
      </c>
      <c r="S10" s="26">
        <v>0</v>
      </c>
      <c r="T10" s="26">
        <v>0</v>
      </c>
      <c r="U10" s="26">
        <v>0</v>
      </c>
      <c r="V10" s="26">
        <v>0</v>
      </c>
      <c r="W10" s="26">
        <v>0</v>
      </c>
      <c r="X10" s="26">
        <v>0</v>
      </c>
      <c r="Y10" s="26">
        <v>0</v>
      </c>
      <c r="Z10" s="26">
        <v>0</v>
      </c>
      <c r="AA10" s="26">
        <v>0</v>
      </c>
      <c r="AB10" s="26">
        <v>0</v>
      </c>
      <c r="AC10" s="26">
        <v>1</v>
      </c>
      <c r="AD10" s="26">
        <v>0</v>
      </c>
      <c r="AE10" s="26">
        <v>0</v>
      </c>
      <c r="AF10" s="26">
        <v>0</v>
      </c>
      <c r="AG10" s="27">
        <v>18</v>
      </c>
      <c r="AH10" s="27">
        <v>945</v>
      </c>
      <c r="AI10" s="27">
        <v>0</v>
      </c>
      <c r="AJ10" s="27">
        <v>963</v>
      </c>
      <c r="AK10" s="27">
        <v>1</v>
      </c>
      <c r="AL10" s="27">
        <v>0</v>
      </c>
      <c r="AM10" s="26">
        <v>1</v>
      </c>
      <c r="AN10" s="17" t="s">
        <v>84</v>
      </c>
      <c r="AO10" s="26">
        <v>0</v>
      </c>
      <c r="AP10" s="26">
        <v>0</v>
      </c>
      <c r="AQ10" s="26">
        <v>0</v>
      </c>
      <c r="AR10" s="26">
        <v>0</v>
      </c>
      <c r="AS10" s="26">
        <v>0</v>
      </c>
      <c r="AT10" s="26">
        <v>0</v>
      </c>
      <c r="AU10" s="26">
        <v>0</v>
      </c>
      <c r="AV10" s="26">
        <v>0</v>
      </c>
      <c r="AW10" s="26">
        <v>0</v>
      </c>
      <c r="AX10" s="26">
        <v>0</v>
      </c>
      <c r="AY10" s="26">
        <v>0</v>
      </c>
      <c r="AZ10" s="26">
        <v>0</v>
      </c>
      <c r="BA10" s="26">
        <v>0</v>
      </c>
      <c r="BB10" s="26">
        <v>0</v>
      </c>
      <c r="BC10" s="26">
        <v>0</v>
      </c>
      <c r="BD10" s="26">
        <v>0</v>
      </c>
      <c r="BE10" s="26">
        <v>0</v>
      </c>
      <c r="BF10" s="26">
        <v>0</v>
      </c>
      <c r="BG10" s="26">
        <v>0</v>
      </c>
      <c r="BH10" s="26">
        <v>0</v>
      </c>
      <c r="BI10" s="26">
        <v>0</v>
      </c>
      <c r="BJ10" s="26">
        <v>0</v>
      </c>
      <c r="BK10" s="26">
        <v>0</v>
      </c>
      <c r="BL10" s="26">
        <v>0</v>
      </c>
      <c r="BM10" s="26">
        <v>0</v>
      </c>
      <c r="BN10" s="26">
        <v>0</v>
      </c>
      <c r="BO10" s="26">
        <v>0</v>
      </c>
      <c r="BP10" s="26">
        <v>0</v>
      </c>
      <c r="BQ10" s="26">
        <v>0</v>
      </c>
      <c r="BR10" s="26">
        <v>0</v>
      </c>
      <c r="BS10" s="26">
        <v>0</v>
      </c>
      <c r="BT10" s="26">
        <v>0</v>
      </c>
      <c r="BU10" s="26">
        <v>0</v>
      </c>
      <c r="BV10" s="26">
        <v>0</v>
      </c>
      <c r="BW10" s="26">
        <v>0</v>
      </c>
      <c r="BX10" s="26">
        <v>0</v>
      </c>
      <c r="BY10" s="26">
        <v>0</v>
      </c>
      <c r="BZ10" s="26">
        <v>0</v>
      </c>
      <c r="CA10" s="26">
        <v>0</v>
      </c>
      <c r="CB10" s="26">
        <v>0</v>
      </c>
      <c r="CC10" s="26">
        <v>0</v>
      </c>
      <c r="CD10" s="26"/>
      <c r="CE10" s="26">
        <v>0</v>
      </c>
      <c r="CF10" s="26">
        <v>0</v>
      </c>
      <c r="CG10" s="26">
        <v>0</v>
      </c>
      <c r="CH10" s="26">
        <v>0</v>
      </c>
    </row>
    <row r="11" spans="1:117">
      <c r="A11" s="19" t="s">
        <v>85</v>
      </c>
      <c r="B11" s="20">
        <v>26</v>
      </c>
      <c r="C11" s="20">
        <v>0</v>
      </c>
      <c r="D11" s="20">
        <v>0</v>
      </c>
      <c r="E11" s="20">
        <v>0</v>
      </c>
      <c r="F11" s="20">
        <v>0</v>
      </c>
      <c r="G11" s="20">
        <v>0</v>
      </c>
      <c r="H11" s="20">
        <v>372</v>
      </c>
      <c r="I11" s="20">
        <v>0</v>
      </c>
      <c r="J11" s="20">
        <v>0</v>
      </c>
      <c r="K11" s="20">
        <v>1300</v>
      </c>
      <c r="L11" s="20">
        <v>0</v>
      </c>
      <c r="M11" s="20">
        <v>0</v>
      </c>
      <c r="N11" s="20">
        <v>356</v>
      </c>
      <c r="O11" s="20">
        <v>0</v>
      </c>
      <c r="P11" s="20">
        <v>0</v>
      </c>
      <c r="Q11" s="20">
        <v>0</v>
      </c>
      <c r="R11" s="20">
        <v>0</v>
      </c>
      <c r="S11" s="20">
        <v>0</v>
      </c>
      <c r="T11" s="20">
        <v>0</v>
      </c>
      <c r="U11" s="20">
        <v>0</v>
      </c>
      <c r="V11" s="20">
        <v>0</v>
      </c>
      <c r="W11" s="20">
        <v>0</v>
      </c>
      <c r="X11" s="20">
        <v>0</v>
      </c>
      <c r="Y11" s="20">
        <v>0</v>
      </c>
      <c r="Z11" s="20">
        <v>0</v>
      </c>
      <c r="AA11" s="20">
        <v>0</v>
      </c>
      <c r="AB11" s="20">
        <v>0</v>
      </c>
      <c r="AC11" s="20">
        <v>0</v>
      </c>
      <c r="AD11" s="20">
        <v>0</v>
      </c>
      <c r="AE11" s="20">
        <v>0</v>
      </c>
      <c r="AF11" s="20">
        <v>0</v>
      </c>
      <c r="AG11" s="21">
        <v>26</v>
      </c>
      <c r="AH11" s="21">
        <v>2028</v>
      </c>
      <c r="AI11" s="21">
        <v>0</v>
      </c>
      <c r="AJ11" s="21">
        <v>2054</v>
      </c>
      <c r="AK11" s="21">
        <v>0</v>
      </c>
      <c r="AL11" s="21">
        <v>0</v>
      </c>
      <c r="AM11" s="20">
        <v>0</v>
      </c>
      <c r="AN11" s="20"/>
      <c r="AO11" s="20">
        <v>0</v>
      </c>
      <c r="AP11" s="20">
        <v>0</v>
      </c>
      <c r="AQ11" s="20">
        <v>0</v>
      </c>
      <c r="AR11" s="20">
        <v>0</v>
      </c>
      <c r="AS11" s="20">
        <v>0</v>
      </c>
      <c r="AT11" s="20">
        <v>0</v>
      </c>
      <c r="AU11" s="20">
        <v>0</v>
      </c>
      <c r="AV11" s="20">
        <v>0</v>
      </c>
      <c r="AW11" s="20">
        <v>0</v>
      </c>
      <c r="AX11" s="20">
        <v>0</v>
      </c>
      <c r="AY11" s="20">
        <v>0</v>
      </c>
      <c r="AZ11" s="20">
        <v>0</v>
      </c>
      <c r="BA11" s="20">
        <v>0</v>
      </c>
      <c r="BB11" s="20">
        <v>0</v>
      </c>
      <c r="BC11" s="20">
        <v>0</v>
      </c>
      <c r="BD11" s="20">
        <v>0</v>
      </c>
      <c r="BE11" s="20">
        <v>0</v>
      </c>
      <c r="BF11" s="20">
        <v>0</v>
      </c>
      <c r="BG11" s="20">
        <v>0</v>
      </c>
      <c r="BH11" s="20">
        <v>0</v>
      </c>
      <c r="BI11" s="20">
        <v>0</v>
      </c>
      <c r="BJ11" s="20">
        <v>0</v>
      </c>
      <c r="BK11" s="20">
        <v>0</v>
      </c>
      <c r="BL11" s="20">
        <v>0</v>
      </c>
      <c r="BM11" s="20">
        <v>0</v>
      </c>
      <c r="BN11" s="20">
        <v>0</v>
      </c>
      <c r="BO11" s="20">
        <v>0</v>
      </c>
      <c r="BP11" s="20">
        <v>0</v>
      </c>
      <c r="BQ11" s="20">
        <v>0</v>
      </c>
      <c r="BR11" s="20">
        <v>0</v>
      </c>
      <c r="BS11" s="20">
        <v>0</v>
      </c>
      <c r="BT11" s="20">
        <v>0</v>
      </c>
      <c r="BU11" s="20">
        <v>0</v>
      </c>
      <c r="BV11" s="20">
        <v>0</v>
      </c>
      <c r="BW11" s="20">
        <v>0</v>
      </c>
      <c r="BX11" s="20">
        <v>0</v>
      </c>
      <c r="BY11" s="20">
        <v>0</v>
      </c>
      <c r="BZ11" s="20">
        <v>0</v>
      </c>
      <c r="CA11" s="20">
        <v>0</v>
      </c>
      <c r="CB11" s="20">
        <v>0</v>
      </c>
      <c r="CC11" s="20">
        <v>0</v>
      </c>
      <c r="CD11" s="20"/>
      <c r="CE11" s="20">
        <v>0</v>
      </c>
      <c r="CF11" s="20">
        <v>0</v>
      </c>
      <c r="CG11" s="20">
        <v>0</v>
      </c>
      <c r="CH11" s="20">
        <v>0</v>
      </c>
    </row>
    <row r="12" spans="1:117">
      <c r="A12" s="30" t="s">
        <v>86</v>
      </c>
      <c r="B12" s="26">
        <v>34</v>
      </c>
      <c r="C12" s="26">
        <v>0</v>
      </c>
      <c r="D12" s="26">
        <v>0</v>
      </c>
      <c r="E12" s="26">
        <v>0</v>
      </c>
      <c r="F12" s="26">
        <v>0</v>
      </c>
      <c r="G12" s="26">
        <v>0</v>
      </c>
      <c r="H12" s="26">
        <v>148</v>
      </c>
      <c r="I12" s="26">
        <v>0</v>
      </c>
      <c r="J12" s="26">
        <v>0</v>
      </c>
      <c r="K12" s="26">
        <v>722</v>
      </c>
      <c r="L12" s="26">
        <v>0</v>
      </c>
      <c r="M12" s="26">
        <v>0</v>
      </c>
      <c r="N12" s="26">
        <v>385</v>
      </c>
      <c r="O12" s="26">
        <v>0</v>
      </c>
      <c r="P12" s="26">
        <v>0</v>
      </c>
      <c r="Q12" s="26">
        <v>0</v>
      </c>
      <c r="R12" s="26">
        <v>0</v>
      </c>
      <c r="S12" s="26">
        <v>0</v>
      </c>
      <c r="T12" s="26">
        <v>0</v>
      </c>
      <c r="U12" s="26">
        <v>0</v>
      </c>
      <c r="V12" s="26">
        <v>0</v>
      </c>
      <c r="W12" s="26">
        <v>0</v>
      </c>
      <c r="X12" s="26">
        <v>0</v>
      </c>
      <c r="Y12" s="26">
        <v>0</v>
      </c>
      <c r="Z12" s="26">
        <v>0</v>
      </c>
      <c r="AA12" s="26">
        <v>0</v>
      </c>
      <c r="AB12" s="26">
        <v>0</v>
      </c>
      <c r="AC12" s="26">
        <v>12</v>
      </c>
      <c r="AD12" s="26">
        <v>0</v>
      </c>
      <c r="AE12" s="26">
        <v>0</v>
      </c>
      <c r="AF12" s="26">
        <v>0</v>
      </c>
      <c r="AG12" s="27">
        <v>34</v>
      </c>
      <c r="AH12" s="27">
        <v>1255</v>
      </c>
      <c r="AI12" s="27">
        <v>0</v>
      </c>
      <c r="AJ12" s="27">
        <v>1289</v>
      </c>
      <c r="AK12" s="27">
        <v>12</v>
      </c>
      <c r="AL12" s="27">
        <v>0</v>
      </c>
      <c r="AM12" s="26">
        <v>1</v>
      </c>
      <c r="AN12" s="31" t="s">
        <v>82</v>
      </c>
      <c r="AO12" s="26">
        <v>0</v>
      </c>
      <c r="AP12" s="26">
        <v>0</v>
      </c>
      <c r="AQ12" s="26">
        <v>0</v>
      </c>
      <c r="AR12" s="26">
        <v>0</v>
      </c>
      <c r="AS12" s="26">
        <v>0</v>
      </c>
      <c r="AT12" s="26">
        <v>0</v>
      </c>
      <c r="AU12" s="26">
        <v>0</v>
      </c>
      <c r="AV12" s="26">
        <v>0</v>
      </c>
      <c r="AW12" s="26">
        <v>0</v>
      </c>
      <c r="AX12" s="26">
        <v>0</v>
      </c>
      <c r="AY12" s="26">
        <v>0</v>
      </c>
      <c r="AZ12" s="26">
        <v>0</v>
      </c>
      <c r="BA12" s="26">
        <v>0</v>
      </c>
      <c r="BB12" s="26">
        <v>0</v>
      </c>
      <c r="BC12" s="26">
        <v>0</v>
      </c>
      <c r="BD12" s="26">
        <v>0</v>
      </c>
      <c r="BE12" s="26">
        <v>0</v>
      </c>
      <c r="BF12" s="26">
        <v>0</v>
      </c>
      <c r="BG12" s="26">
        <v>0</v>
      </c>
      <c r="BH12" s="26">
        <v>0</v>
      </c>
      <c r="BI12" s="26">
        <v>0</v>
      </c>
      <c r="BJ12" s="26">
        <v>0</v>
      </c>
      <c r="BK12" s="26">
        <v>0</v>
      </c>
      <c r="BL12" s="26">
        <v>0</v>
      </c>
      <c r="BM12" s="26">
        <v>0</v>
      </c>
      <c r="BN12" s="26">
        <v>0</v>
      </c>
      <c r="BO12" s="26">
        <v>0</v>
      </c>
      <c r="BP12" s="26">
        <v>0</v>
      </c>
      <c r="BQ12" s="26">
        <v>0</v>
      </c>
      <c r="BR12" s="26">
        <v>0</v>
      </c>
      <c r="BS12" s="26">
        <v>0</v>
      </c>
      <c r="BT12" s="26">
        <v>0</v>
      </c>
      <c r="BU12" s="26">
        <v>0</v>
      </c>
      <c r="BV12" s="26">
        <v>0</v>
      </c>
      <c r="BW12" s="26">
        <v>0</v>
      </c>
      <c r="BX12" s="26">
        <v>0</v>
      </c>
      <c r="BY12" s="26">
        <v>0</v>
      </c>
      <c r="BZ12" s="26">
        <v>0</v>
      </c>
      <c r="CA12" s="26">
        <v>0</v>
      </c>
      <c r="CB12" s="26">
        <v>0</v>
      </c>
      <c r="CC12" s="26">
        <v>0</v>
      </c>
      <c r="CD12" s="26"/>
      <c r="CE12" s="26">
        <v>0</v>
      </c>
      <c r="CF12" s="26">
        <v>0</v>
      </c>
      <c r="CG12" s="26">
        <v>0</v>
      </c>
      <c r="CH12" s="26">
        <v>0</v>
      </c>
    </row>
    <row r="13" spans="1:117">
      <c r="A13" s="32" t="s">
        <v>87</v>
      </c>
      <c r="B13" s="25">
        <v>24</v>
      </c>
      <c r="C13" s="25">
        <v>0</v>
      </c>
      <c r="D13" s="25">
        <v>0</v>
      </c>
      <c r="E13" s="25">
        <v>0</v>
      </c>
      <c r="F13" s="25">
        <v>0</v>
      </c>
      <c r="G13" s="25">
        <v>0</v>
      </c>
      <c r="H13" s="25">
        <v>274</v>
      </c>
      <c r="I13" s="25">
        <v>0</v>
      </c>
      <c r="J13" s="25">
        <v>0</v>
      </c>
      <c r="K13" s="25">
        <v>903</v>
      </c>
      <c r="L13" s="25">
        <v>0</v>
      </c>
      <c r="M13" s="25">
        <v>0</v>
      </c>
      <c r="N13" s="25">
        <v>215</v>
      </c>
      <c r="O13" s="25">
        <v>0</v>
      </c>
      <c r="P13" s="25">
        <v>0</v>
      </c>
      <c r="Q13" s="25">
        <v>0</v>
      </c>
      <c r="R13" s="25">
        <v>0</v>
      </c>
      <c r="S13" s="25">
        <v>0</v>
      </c>
      <c r="T13" s="25">
        <v>0</v>
      </c>
      <c r="U13" s="25">
        <v>0</v>
      </c>
      <c r="V13" s="25">
        <v>0</v>
      </c>
      <c r="W13" s="25">
        <v>33</v>
      </c>
      <c r="X13" s="25">
        <v>0</v>
      </c>
      <c r="Y13" s="25">
        <v>0</v>
      </c>
      <c r="Z13" s="25">
        <v>0</v>
      </c>
      <c r="AA13" s="25">
        <v>0</v>
      </c>
      <c r="AB13" s="25">
        <v>0</v>
      </c>
      <c r="AC13" s="25">
        <v>0</v>
      </c>
      <c r="AD13" s="25">
        <v>0</v>
      </c>
      <c r="AE13" s="25">
        <v>0</v>
      </c>
      <c r="AF13" s="25">
        <v>0</v>
      </c>
      <c r="AG13" s="33">
        <v>24</v>
      </c>
      <c r="AH13" s="33">
        <v>1425</v>
      </c>
      <c r="AI13" s="33">
        <v>0</v>
      </c>
      <c r="AJ13" s="33">
        <v>1449</v>
      </c>
      <c r="AK13" s="33">
        <v>0</v>
      </c>
      <c r="AL13" s="33">
        <v>0</v>
      </c>
      <c r="AM13" s="25">
        <v>0</v>
      </c>
      <c r="AN13" s="34"/>
      <c r="AO13" s="25">
        <v>0</v>
      </c>
      <c r="AP13" s="25">
        <v>0</v>
      </c>
      <c r="AQ13" s="25">
        <v>0</v>
      </c>
      <c r="AR13" s="25">
        <v>0</v>
      </c>
      <c r="AS13" s="25">
        <v>0</v>
      </c>
      <c r="AT13" s="25">
        <v>0</v>
      </c>
      <c r="AU13" s="25">
        <v>0</v>
      </c>
      <c r="AV13" s="25">
        <v>0</v>
      </c>
      <c r="AW13" s="25">
        <v>0</v>
      </c>
      <c r="AX13" s="25">
        <v>0</v>
      </c>
      <c r="AY13" s="25">
        <v>0</v>
      </c>
      <c r="AZ13" s="25">
        <v>0</v>
      </c>
      <c r="BA13" s="25">
        <v>0</v>
      </c>
      <c r="BB13" s="25">
        <v>0</v>
      </c>
      <c r="BC13" s="25">
        <v>0</v>
      </c>
      <c r="BD13" s="25">
        <v>0</v>
      </c>
      <c r="BE13" s="25">
        <v>0</v>
      </c>
      <c r="BF13" s="25">
        <v>0</v>
      </c>
      <c r="BG13" s="25">
        <v>0</v>
      </c>
      <c r="BH13" s="25">
        <v>0</v>
      </c>
      <c r="BI13" s="25">
        <v>0</v>
      </c>
      <c r="BJ13" s="25">
        <v>0</v>
      </c>
      <c r="BK13" s="25">
        <v>0</v>
      </c>
      <c r="BL13" s="25">
        <v>0</v>
      </c>
      <c r="BM13" s="25">
        <v>0</v>
      </c>
      <c r="BN13" s="25">
        <v>0</v>
      </c>
      <c r="BO13" s="25">
        <v>0</v>
      </c>
      <c r="BP13" s="25">
        <v>0</v>
      </c>
      <c r="BQ13" s="25">
        <v>0</v>
      </c>
      <c r="BR13" s="25">
        <v>0</v>
      </c>
      <c r="BS13" s="25">
        <v>0</v>
      </c>
      <c r="BT13" s="25">
        <v>0</v>
      </c>
      <c r="BU13" s="25">
        <v>0</v>
      </c>
      <c r="BV13" s="25">
        <v>0</v>
      </c>
      <c r="BW13" s="25">
        <v>0</v>
      </c>
      <c r="BX13" s="25">
        <v>0</v>
      </c>
      <c r="BY13" s="25">
        <v>0</v>
      </c>
      <c r="BZ13" s="25">
        <v>0</v>
      </c>
      <c r="CA13" s="25">
        <v>0</v>
      </c>
      <c r="CB13" s="25">
        <v>0</v>
      </c>
      <c r="CC13" s="25">
        <v>0</v>
      </c>
      <c r="CD13" s="25"/>
      <c r="CE13" s="25">
        <v>0</v>
      </c>
      <c r="CF13" s="25">
        <v>0</v>
      </c>
      <c r="CG13" s="25">
        <v>0</v>
      </c>
      <c r="CH13" s="25">
        <v>0</v>
      </c>
    </row>
    <row r="14" spans="1:117">
      <c r="A14" s="19" t="s">
        <v>88</v>
      </c>
      <c r="B14" s="25">
        <v>17</v>
      </c>
      <c r="C14" s="25">
        <v>0</v>
      </c>
      <c r="D14" s="25">
        <v>0</v>
      </c>
      <c r="E14" s="25">
        <v>63</v>
      </c>
      <c r="F14" s="25">
        <v>0</v>
      </c>
      <c r="G14" s="25">
        <v>0</v>
      </c>
      <c r="H14" s="25">
        <v>239</v>
      </c>
      <c r="I14" s="25">
        <v>0</v>
      </c>
      <c r="J14" s="25">
        <v>0</v>
      </c>
      <c r="K14" s="25">
        <v>420</v>
      </c>
      <c r="L14" s="25">
        <v>0</v>
      </c>
      <c r="M14" s="25">
        <v>0</v>
      </c>
      <c r="N14" s="25">
        <v>427</v>
      </c>
      <c r="O14" s="25">
        <v>0</v>
      </c>
      <c r="P14" s="25">
        <v>0</v>
      </c>
      <c r="Q14" s="25">
        <v>0</v>
      </c>
      <c r="R14" s="25">
        <v>0</v>
      </c>
      <c r="S14" s="25">
        <v>0</v>
      </c>
      <c r="T14" s="25">
        <v>0</v>
      </c>
      <c r="U14" s="25">
        <v>0</v>
      </c>
      <c r="V14" s="25">
        <v>0</v>
      </c>
      <c r="W14" s="25">
        <v>0</v>
      </c>
      <c r="X14" s="25">
        <v>0</v>
      </c>
      <c r="Y14" s="25">
        <v>0</v>
      </c>
      <c r="Z14" s="25">
        <v>0</v>
      </c>
      <c r="AA14" s="25">
        <v>0</v>
      </c>
      <c r="AB14" s="25">
        <v>0</v>
      </c>
      <c r="AC14" s="25">
        <v>1</v>
      </c>
      <c r="AD14" s="25">
        <v>0</v>
      </c>
      <c r="AE14" s="25">
        <v>0</v>
      </c>
      <c r="AF14" s="25">
        <v>0</v>
      </c>
      <c r="AG14" s="33">
        <v>17</v>
      </c>
      <c r="AH14" s="33">
        <v>1149</v>
      </c>
      <c r="AI14" s="33">
        <v>0</v>
      </c>
      <c r="AJ14" s="33">
        <v>1166</v>
      </c>
      <c r="AK14" s="33">
        <v>1</v>
      </c>
      <c r="AL14" s="33">
        <v>0</v>
      </c>
      <c r="AM14" s="25">
        <v>1</v>
      </c>
      <c r="AN14" s="35" t="s">
        <v>82</v>
      </c>
      <c r="AO14" s="25">
        <v>0</v>
      </c>
      <c r="AP14" s="25">
        <v>0</v>
      </c>
      <c r="AQ14" s="25">
        <v>0</v>
      </c>
      <c r="AR14" s="25">
        <v>0</v>
      </c>
      <c r="AS14" s="25">
        <v>0</v>
      </c>
      <c r="AT14" s="25">
        <v>0</v>
      </c>
      <c r="AU14" s="25">
        <v>0</v>
      </c>
      <c r="AV14" s="25">
        <v>0</v>
      </c>
      <c r="AW14" s="25">
        <v>0</v>
      </c>
      <c r="AX14" s="25">
        <v>0</v>
      </c>
      <c r="AY14" s="25">
        <v>0</v>
      </c>
      <c r="AZ14" s="25">
        <v>0</v>
      </c>
      <c r="BA14" s="25">
        <v>0</v>
      </c>
      <c r="BB14" s="25">
        <v>0</v>
      </c>
      <c r="BC14" s="25">
        <v>0</v>
      </c>
      <c r="BD14" s="25">
        <v>0</v>
      </c>
      <c r="BE14" s="25">
        <v>0</v>
      </c>
      <c r="BF14" s="25">
        <v>0</v>
      </c>
      <c r="BG14" s="25">
        <v>0</v>
      </c>
      <c r="BH14" s="25">
        <v>0</v>
      </c>
      <c r="BI14" s="25">
        <v>0</v>
      </c>
      <c r="BJ14" s="25">
        <v>0</v>
      </c>
      <c r="BK14" s="25">
        <v>0</v>
      </c>
      <c r="BL14" s="25">
        <v>0</v>
      </c>
      <c r="BM14" s="25">
        <v>0</v>
      </c>
      <c r="BN14" s="25">
        <v>0</v>
      </c>
      <c r="BO14" s="25">
        <v>0</v>
      </c>
      <c r="BP14" s="25">
        <v>0</v>
      </c>
      <c r="BQ14" s="25">
        <v>0</v>
      </c>
      <c r="BR14" s="25">
        <v>0</v>
      </c>
      <c r="BS14" s="25">
        <v>0</v>
      </c>
      <c r="BT14" s="25">
        <v>0</v>
      </c>
      <c r="BU14" s="25">
        <v>0</v>
      </c>
      <c r="BV14" s="25">
        <v>0</v>
      </c>
      <c r="BW14" s="25">
        <v>0</v>
      </c>
      <c r="BX14" s="25">
        <v>0</v>
      </c>
      <c r="BY14" s="25">
        <v>0</v>
      </c>
      <c r="BZ14" s="25">
        <v>0</v>
      </c>
      <c r="CA14" s="25">
        <v>0</v>
      </c>
      <c r="CB14" s="25">
        <v>0</v>
      </c>
      <c r="CC14" s="25">
        <v>0</v>
      </c>
      <c r="CD14" s="25"/>
      <c r="CE14" s="25">
        <v>0</v>
      </c>
      <c r="CF14" s="25">
        <v>0</v>
      </c>
      <c r="CG14" s="25">
        <v>0</v>
      </c>
      <c r="CH14" s="25">
        <v>0</v>
      </c>
      <c r="CI14" s="36"/>
      <c r="CJ14" s="37"/>
      <c r="CK14" s="37"/>
      <c r="CL14" s="37"/>
      <c r="CM14" s="37"/>
      <c r="CN14" s="37"/>
      <c r="CO14" s="37"/>
      <c r="CP14" s="37"/>
      <c r="CQ14" s="37"/>
      <c r="CR14" s="37"/>
      <c r="CS14" s="37"/>
      <c r="CT14" s="37"/>
      <c r="CU14" s="37"/>
      <c r="CV14" s="37"/>
      <c r="CW14" s="37"/>
      <c r="CX14" s="37"/>
      <c r="CY14" s="37"/>
      <c r="CZ14" s="37"/>
      <c r="DA14" s="37"/>
      <c r="DB14" s="37"/>
      <c r="DC14" s="37"/>
      <c r="DD14" s="37"/>
      <c r="DE14" s="37"/>
      <c r="DF14" s="37"/>
      <c r="DG14" s="37"/>
      <c r="DH14" s="37"/>
      <c r="DI14" s="37"/>
      <c r="DJ14" s="37"/>
      <c r="DK14" s="37"/>
      <c r="DL14" s="37"/>
      <c r="DM14" s="37"/>
    </row>
    <row r="15" spans="1:117">
      <c r="A15" s="19" t="s">
        <v>89</v>
      </c>
      <c r="B15" s="20">
        <v>36</v>
      </c>
      <c r="C15" s="20">
        <v>0</v>
      </c>
      <c r="D15" s="20">
        <v>0</v>
      </c>
      <c r="E15" s="20">
        <v>0</v>
      </c>
      <c r="F15" s="20">
        <v>0</v>
      </c>
      <c r="G15" s="20">
        <v>0</v>
      </c>
      <c r="H15" s="20">
        <v>130</v>
      </c>
      <c r="I15" s="20">
        <v>0</v>
      </c>
      <c r="J15" s="20">
        <v>0</v>
      </c>
      <c r="K15" s="20">
        <v>827</v>
      </c>
      <c r="L15" s="20">
        <v>0</v>
      </c>
      <c r="M15" s="20">
        <v>0</v>
      </c>
      <c r="N15" s="20">
        <v>366</v>
      </c>
      <c r="O15" s="20">
        <v>0</v>
      </c>
      <c r="P15" s="20">
        <v>0</v>
      </c>
      <c r="Q15" s="20">
        <v>0</v>
      </c>
      <c r="R15" s="20">
        <v>0</v>
      </c>
      <c r="S15" s="20">
        <v>0</v>
      </c>
      <c r="T15" s="20">
        <v>0</v>
      </c>
      <c r="U15" s="20">
        <v>0</v>
      </c>
      <c r="V15" s="20">
        <v>0</v>
      </c>
      <c r="W15" s="20">
        <v>0</v>
      </c>
      <c r="X15" s="20">
        <v>0</v>
      </c>
      <c r="Y15" s="20">
        <v>0</v>
      </c>
      <c r="Z15" s="20">
        <v>0</v>
      </c>
      <c r="AA15" s="20">
        <v>0</v>
      </c>
      <c r="AB15" s="20">
        <v>0</v>
      </c>
      <c r="AC15" s="20">
        <v>0</v>
      </c>
      <c r="AD15" s="20">
        <v>0</v>
      </c>
      <c r="AE15" s="20">
        <v>0</v>
      </c>
      <c r="AF15" s="20">
        <v>0</v>
      </c>
      <c r="AG15" s="21">
        <v>36</v>
      </c>
      <c r="AH15" s="21">
        <v>1323</v>
      </c>
      <c r="AI15" s="21">
        <v>0</v>
      </c>
      <c r="AJ15" s="21">
        <v>1359</v>
      </c>
      <c r="AK15" s="21">
        <v>0</v>
      </c>
      <c r="AL15" s="21">
        <v>0</v>
      </c>
      <c r="AM15" s="20">
        <v>0</v>
      </c>
      <c r="AN15" s="20"/>
      <c r="AO15" s="20">
        <v>0</v>
      </c>
      <c r="AP15" s="20">
        <v>0</v>
      </c>
      <c r="AQ15" s="20">
        <v>0</v>
      </c>
      <c r="AR15" s="20">
        <v>0</v>
      </c>
      <c r="AS15" s="20">
        <v>0</v>
      </c>
      <c r="AT15" s="20">
        <v>0</v>
      </c>
      <c r="AU15" s="20">
        <v>0</v>
      </c>
      <c r="AV15" s="20">
        <v>0</v>
      </c>
      <c r="AW15" s="20">
        <v>0</v>
      </c>
      <c r="AX15" s="20">
        <v>0</v>
      </c>
      <c r="AY15" s="20">
        <v>0</v>
      </c>
      <c r="AZ15" s="20">
        <v>0</v>
      </c>
      <c r="BA15" s="20">
        <v>0</v>
      </c>
      <c r="BB15" s="20">
        <v>0</v>
      </c>
      <c r="BC15" s="20">
        <v>0</v>
      </c>
      <c r="BD15" s="20">
        <v>0</v>
      </c>
      <c r="BE15" s="20">
        <v>0</v>
      </c>
      <c r="BF15" s="20">
        <v>0</v>
      </c>
      <c r="BG15" s="20">
        <v>0</v>
      </c>
      <c r="BH15" s="20">
        <v>0</v>
      </c>
      <c r="BI15" s="20">
        <v>0</v>
      </c>
      <c r="BJ15" s="20">
        <v>0</v>
      </c>
      <c r="BK15" s="20">
        <v>0</v>
      </c>
      <c r="BL15" s="20">
        <v>0</v>
      </c>
      <c r="BM15" s="20">
        <v>0</v>
      </c>
      <c r="BN15" s="20">
        <v>0</v>
      </c>
      <c r="BO15" s="20">
        <v>0</v>
      </c>
      <c r="BP15" s="20">
        <v>0</v>
      </c>
      <c r="BQ15" s="20">
        <v>0</v>
      </c>
      <c r="BR15" s="20">
        <v>0</v>
      </c>
      <c r="BS15" s="20">
        <v>0</v>
      </c>
      <c r="BT15" s="20">
        <v>0</v>
      </c>
      <c r="BU15" s="20">
        <v>0</v>
      </c>
      <c r="BV15" s="20">
        <v>0</v>
      </c>
      <c r="BW15" s="20">
        <v>0</v>
      </c>
      <c r="BX15" s="20">
        <v>0</v>
      </c>
      <c r="BY15" s="20">
        <v>0</v>
      </c>
      <c r="BZ15" s="20">
        <v>0</v>
      </c>
      <c r="CA15" s="20">
        <v>0</v>
      </c>
      <c r="CB15" s="20">
        <v>0</v>
      </c>
      <c r="CC15" s="20">
        <v>0</v>
      </c>
      <c r="CD15" s="20"/>
      <c r="CE15" s="20">
        <v>0</v>
      </c>
      <c r="CF15" s="20">
        <v>0</v>
      </c>
      <c r="CG15" s="20">
        <v>0</v>
      </c>
      <c r="CH15" s="20">
        <v>0</v>
      </c>
    </row>
    <row r="16" spans="1:117">
      <c r="A16" s="19" t="s">
        <v>90</v>
      </c>
      <c r="B16" s="26">
        <v>22</v>
      </c>
      <c r="C16" s="26">
        <v>0</v>
      </c>
      <c r="D16" s="26">
        <v>0</v>
      </c>
      <c r="E16" s="26">
        <v>0</v>
      </c>
      <c r="F16" s="26">
        <v>0</v>
      </c>
      <c r="G16" s="26">
        <v>0</v>
      </c>
      <c r="H16" s="26">
        <v>110</v>
      </c>
      <c r="I16" s="26">
        <v>0</v>
      </c>
      <c r="J16" s="26">
        <v>0</v>
      </c>
      <c r="K16" s="26">
        <v>269</v>
      </c>
      <c r="L16" s="26">
        <v>0</v>
      </c>
      <c r="M16" s="26">
        <v>0</v>
      </c>
      <c r="N16" s="26">
        <v>147</v>
      </c>
      <c r="O16" s="26">
        <v>0</v>
      </c>
      <c r="P16" s="26">
        <v>0</v>
      </c>
      <c r="Q16" s="26">
        <v>0</v>
      </c>
      <c r="R16" s="26">
        <v>0</v>
      </c>
      <c r="S16" s="26">
        <v>0</v>
      </c>
      <c r="T16" s="26">
        <v>0</v>
      </c>
      <c r="U16" s="26">
        <v>0</v>
      </c>
      <c r="V16" s="26">
        <v>0</v>
      </c>
      <c r="W16" s="26">
        <v>0</v>
      </c>
      <c r="X16" s="26">
        <v>0</v>
      </c>
      <c r="Y16" s="26">
        <v>0</v>
      </c>
      <c r="Z16" s="26">
        <v>0</v>
      </c>
      <c r="AA16" s="26">
        <v>0</v>
      </c>
      <c r="AB16" s="26">
        <v>0</v>
      </c>
      <c r="AC16" s="26">
        <v>0</v>
      </c>
      <c r="AD16" s="26">
        <v>0</v>
      </c>
      <c r="AE16" s="26">
        <v>0</v>
      </c>
      <c r="AF16" s="26">
        <v>0</v>
      </c>
      <c r="AG16" s="27">
        <v>22</v>
      </c>
      <c r="AH16" s="27">
        <v>526</v>
      </c>
      <c r="AI16" s="27">
        <v>0</v>
      </c>
      <c r="AJ16" s="27">
        <v>548</v>
      </c>
      <c r="AK16" s="27">
        <v>0</v>
      </c>
      <c r="AL16" s="27">
        <v>0</v>
      </c>
      <c r="AM16" s="26">
        <v>0</v>
      </c>
      <c r="AN16" s="26"/>
      <c r="AO16" s="26">
        <v>0</v>
      </c>
      <c r="AP16" s="26">
        <v>0</v>
      </c>
      <c r="AQ16" s="26">
        <v>0</v>
      </c>
      <c r="AR16" s="26">
        <v>0</v>
      </c>
      <c r="AS16" s="26">
        <v>0</v>
      </c>
      <c r="AT16" s="26">
        <v>0</v>
      </c>
      <c r="AU16" s="26">
        <v>0</v>
      </c>
      <c r="AV16" s="26">
        <v>0</v>
      </c>
      <c r="AW16" s="26">
        <v>0</v>
      </c>
      <c r="AX16" s="26">
        <v>0</v>
      </c>
      <c r="AY16" s="26">
        <v>0</v>
      </c>
      <c r="AZ16" s="26">
        <v>0</v>
      </c>
      <c r="BA16" s="26">
        <v>0</v>
      </c>
      <c r="BB16" s="26">
        <v>0</v>
      </c>
      <c r="BC16" s="26">
        <v>0</v>
      </c>
      <c r="BD16" s="26">
        <v>0</v>
      </c>
      <c r="BE16" s="26">
        <v>0</v>
      </c>
      <c r="BF16" s="26">
        <v>0</v>
      </c>
      <c r="BG16" s="26">
        <v>0</v>
      </c>
      <c r="BH16" s="26">
        <v>0</v>
      </c>
      <c r="BI16" s="26">
        <v>0</v>
      </c>
      <c r="BJ16" s="26">
        <v>0</v>
      </c>
      <c r="BK16" s="26">
        <v>0</v>
      </c>
      <c r="BL16" s="26">
        <v>0</v>
      </c>
      <c r="BM16" s="26">
        <v>0</v>
      </c>
      <c r="BN16" s="26">
        <v>0</v>
      </c>
      <c r="BO16" s="26">
        <v>0</v>
      </c>
      <c r="BP16" s="26">
        <v>0</v>
      </c>
      <c r="BQ16" s="26">
        <v>0</v>
      </c>
      <c r="BR16" s="26">
        <v>0</v>
      </c>
      <c r="BS16" s="26">
        <v>0</v>
      </c>
      <c r="BT16" s="26">
        <v>0</v>
      </c>
      <c r="BU16" s="26">
        <v>0</v>
      </c>
      <c r="BV16" s="26">
        <v>0</v>
      </c>
      <c r="BW16" s="26">
        <v>0</v>
      </c>
      <c r="BX16" s="26">
        <v>0</v>
      </c>
      <c r="BY16" s="26">
        <v>0</v>
      </c>
      <c r="BZ16" s="26">
        <v>0</v>
      </c>
      <c r="CA16" s="26">
        <v>0</v>
      </c>
      <c r="CB16" s="26">
        <v>0</v>
      </c>
      <c r="CC16" s="26">
        <v>0</v>
      </c>
      <c r="CD16" s="26"/>
      <c r="CE16" s="26">
        <v>0</v>
      </c>
      <c r="CF16" s="26">
        <v>0</v>
      </c>
      <c r="CG16" s="26">
        <v>0</v>
      </c>
      <c r="CH16" s="26">
        <v>0</v>
      </c>
    </row>
    <row r="17" spans="1:86">
      <c r="A17" s="19" t="s">
        <v>91</v>
      </c>
      <c r="B17" s="20">
        <v>16</v>
      </c>
      <c r="C17" s="20">
        <v>0</v>
      </c>
      <c r="D17" s="20">
        <v>0</v>
      </c>
      <c r="E17" s="20">
        <v>0</v>
      </c>
      <c r="F17" s="20">
        <v>0</v>
      </c>
      <c r="G17" s="20">
        <v>0</v>
      </c>
      <c r="H17" s="20">
        <v>97</v>
      </c>
      <c r="I17" s="20">
        <v>0</v>
      </c>
      <c r="J17" s="20">
        <v>0</v>
      </c>
      <c r="K17" s="20">
        <v>432</v>
      </c>
      <c r="L17" s="20">
        <v>0</v>
      </c>
      <c r="M17" s="20">
        <v>0</v>
      </c>
      <c r="N17" s="20">
        <v>386</v>
      </c>
      <c r="O17" s="20">
        <v>0</v>
      </c>
      <c r="P17" s="20">
        <v>0</v>
      </c>
      <c r="Q17" s="20">
        <v>0</v>
      </c>
      <c r="R17" s="20">
        <v>0</v>
      </c>
      <c r="S17" s="20">
        <v>0</v>
      </c>
      <c r="T17" s="20">
        <v>0</v>
      </c>
      <c r="U17" s="20">
        <v>0</v>
      </c>
      <c r="V17" s="20">
        <v>0</v>
      </c>
      <c r="W17" s="20">
        <v>0</v>
      </c>
      <c r="X17" s="20">
        <v>0</v>
      </c>
      <c r="Y17" s="20">
        <v>0</v>
      </c>
      <c r="Z17" s="20">
        <v>0</v>
      </c>
      <c r="AA17" s="20">
        <v>0</v>
      </c>
      <c r="AB17" s="20">
        <v>0</v>
      </c>
      <c r="AC17" s="20">
        <v>0</v>
      </c>
      <c r="AD17" s="20">
        <v>0</v>
      </c>
      <c r="AE17" s="20">
        <v>0</v>
      </c>
      <c r="AF17" s="20">
        <v>0</v>
      </c>
      <c r="AG17" s="21">
        <v>16</v>
      </c>
      <c r="AH17" s="21">
        <v>915</v>
      </c>
      <c r="AI17" s="21">
        <v>0</v>
      </c>
      <c r="AJ17" s="21">
        <v>931</v>
      </c>
      <c r="AK17" s="21">
        <v>0</v>
      </c>
      <c r="AL17" s="21">
        <v>0</v>
      </c>
      <c r="AM17" s="20">
        <v>0</v>
      </c>
      <c r="AN17" s="20"/>
      <c r="AO17" s="20">
        <v>0</v>
      </c>
      <c r="AP17" s="20">
        <v>0</v>
      </c>
      <c r="AQ17" s="20">
        <v>0</v>
      </c>
      <c r="AR17" s="20">
        <v>0</v>
      </c>
      <c r="AS17" s="20">
        <v>0</v>
      </c>
      <c r="AT17" s="20">
        <v>0</v>
      </c>
      <c r="AU17" s="20">
        <v>0</v>
      </c>
      <c r="AV17" s="20">
        <v>0</v>
      </c>
      <c r="AW17" s="20">
        <v>0</v>
      </c>
      <c r="AX17" s="20">
        <v>0</v>
      </c>
      <c r="AY17" s="20">
        <v>0</v>
      </c>
      <c r="AZ17" s="20">
        <v>0</v>
      </c>
      <c r="BA17" s="20">
        <v>0</v>
      </c>
      <c r="BB17" s="20">
        <v>0</v>
      </c>
      <c r="BC17" s="20">
        <v>0</v>
      </c>
      <c r="BD17" s="20">
        <v>0</v>
      </c>
      <c r="BE17" s="20">
        <v>0</v>
      </c>
      <c r="BF17" s="20">
        <v>0</v>
      </c>
      <c r="BG17" s="20">
        <v>0</v>
      </c>
      <c r="BH17" s="20">
        <v>0</v>
      </c>
      <c r="BI17" s="20">
        <v>0</v>
      </c>
      <c r="BJ17" s="20">
        <v>0</v>
      </c>
      <c r="BK17" s="20">
        <v>0</v>
      </c>
      <c r="BL17" s="20">
        <v>0</v>
      </c>
      <c r="BM17" s="20">
        <v>0</v>
      </c>
      <c r="BN17" s="20">
        <v>0</v>
      </c>
      <c r="BO17" s="20">
        <v>0</v>
      </c>
      <c r="BP17" s="20">
        <v>0</v>
      </c>
      <c r="BQ17" s="20">
        <v>0</v>
      </c>
      <c r="BR17" s="20">
        <v>0</v>
      </c>
      <c r="BS17" s="20">
        <v>0</v>
      </c>
      <c r="BT17" s="20">
        <v>0</v>
      </c>
      <c r="BU17" s="20">
        <v>0</v>
      </c>
      <c r="BV17" s="20">
        <v>0</v>
      </c>
      <c r="BW17" s="20">
        <v>0</v>
      </c>
      <c r="BX17" s="20">
        <v>0</v>
      </c>
      <c r="BY17" s="20">
        <v>0</v>
      </c>
      <c r="BZ17" s="20">
        <v>0</v>
      </c>
      <c r="CA17" s="20">
        <v>0</v>
      </c>
      <c r="CB17" s="20">
        <v>0</v>
      </c>
      <c r="CC17" s="20">
        <v>0</v>
      </c>
      <c r="CD17" s="20"/>
      <c r="CE17" s="20">
        <v>0</v>
      </c>
      <c r="CF17" s="20">
        <v>0</v>
      </c>
      <c r="CG17" s="20">
        <v>0</v>
      </c>
      <c r="CH17" s="20">
        <v>0</v>
      </c>
    </row>
    <row r="18" spans="1:86">
      <c r="A18" s="19" t="s">
        <v>92</v>
      </c>
      <c r="B18" s="25">
        <v>36</v>
      </c>
      <c r="C18" s="25">
        <v>0</v>
      </c>
      <c r="D18" s="25">
        <v>0</v>
      </c>
      <c r="E18" s="25">
        <v>0</v>
      </c>
      <c r="F18" s="25">
        <v>0</v>
      </c>
      <c r="G18" s="25">
        <v>0</v>
      </c>
      <c r="H18" s="25">
        <v>265</v>
      </c>
      <c r="I18" s="25">
        <v>0</v>
      </c>
      <c r="J18" s="25">
        <v>0</v>
      </c>
      <c r="K18" s="25">
        <v>1471</v>
      </c>
      <c r="L18" s="25">
        <v>0</v>
      </c>
      <c r="M18" s="25">
        <v>0</v>
      </c>
      <c r="N18" s="25">
        <v>411</v>
      </c>
      <c r="O18" s="25">
        <v>0</v>
      </c>
      <c r="P18" s="25">
        <v>0</v>
      </c>
      <c r="Q18" s="25">
        <v>0</v>
      </c>
      <c r="R18" s="25">
        <v>0</v>
      </c>
      <c r="S18" s="25">
        <v>0</v>
      </c>
      <c r="T18" s="25">
        <v>0</v>
      </c>
      <c r="U18" s="25">
        <v>0</v>
      </c>
      <c r="V18" s="25">
        <v>0</v>
      </c>
      <c r="W18" s="25">
        <v>0</v>
      </c>
      <c r="X18" s="25">
        <v>0</v>
      </c>
      <c r="Y18" s="25">
        <v>0</v>
      </c>
      <c r="Z18" s="25">
        <v>0</v>
      </c>
      <c r="AA18" s="25">
        <v>0</v>
      </c>
      <c r="AB18" s="25">
        <v>0</v>
      </c>
      <c r="AC18" s="25">
        <v>1</v>
      </c>
      <c r="AD18" s="25">
        <v>0</v>
      </c>
      <c r="AE18" s="25">
        <v>0</v>
      </c>
      <c r="AF18" s="25">
        <v>0</v>
      </c>
      <c r="AG18" s="33">
        <v>36</v>
      </c>
      <c r="AH18" s="33">
        <v>2147</v>
      </c>
      <c r="AI18" s="33">
        <v>0</v>
      </c>
      <c r="AJ18" s="33">
        <v>2183</v>
      </c>
      <c r="AK18" s="33">
        <v>1</v>
      </c>
      <c r="AL18" s="33">
        <v>0</v>
      </c>
      <c r="AM18" s="25">
        <v>2</v>
      </c>
      <c r="AN18" s="35" t="s">
        <v>93</v>
      </c>
      <c r="AO18" s="25">
        <v>0</v>
      </c>
      <c r="AP18" s="25">
        <v>0</v>
      </c>
      <c r="AQ18" s="25">
        <v>0</v>
      </c>
      <c r="AR18" s="25">
        <v>0</v>
      </c>
      <c r="AS18" s="25">
        <v>0</v>
      </c>
      <c r="AT18" s="25">
        <v>0</v>
      </c>
      <c r="AU18" s="25">
        <v>0</v>
      </c>
      <c r="AV18" s="25">
        <v>0</v>
      </c>
      <c r="AW18" s="25">
        <v>0</v>
      </c>
      <c r="AX18" s="25">
        <v>0</v>
      </c>
      <c r="AY18" s="25">
        <v>0</v>
      </c>
      <c r="AZ18" s="25">
        <v>0</v>
      </c>
      <c r="BA18" s="25">
        <v>0</v>
      </c>
      <c r="BB18" s="25">
        <v>0</v>
      </c>
      <c r="BC18" s="25">
        <v>0</v>
      </c>
      <c r="BD18" s="25">
        <v>0</v>
      </c>
      <c r="BE18" s="25">
        <v>0</v>
      </c>
      <c r="BF18" s="25">
        <v>0</v>
      </c>
      <c r="BG18" s="25">
        <v>0</v>
      </c>
      <c r="BH18" s="25">
        <v>0</v>
      </c>
      <c r="BI18" s="25">
        <v>0</v>
      </c>
      <c r="BJ18" s="25">
        <v>0</v>
      </c>
      <c r="BK18" s="25">
        <v>0</v>
      </c>
      <c r="BL18" s="25">
        <v>0</v>
      </c>
      <c r="BM18" s="25">
        <v>0</v>
      </c>
      <c r="BN18" s="25">
        <v>0</v>
      </c>
      <c r="BO18" s="25">
        <v>0</v>
      </c>
      <c r="BP18" s="25">
        <v>0</v>
      </c>
      <c r="BQ18" s="25">
        <v>0</v>
      </c>
      <c r="BR18" s="25">
        <v>0</v>
      </c>
      <c r="BS18" s="25">
        <v>0</v>
      </c>
      <c r="BT18" s="25">
        <v>0</v>
      </c>
      <c r="BU18" s="25">
        <v>0</v>
      </c>
      <c r="BV18" s="25">
        <v>0</v>
      </c>
      <c r="BW18" s="25">
        <v>0</v>
      </c>
      <c r="BX18" s="25">
        <v>0</v>
      </c>
      <c r="BY18" s="25">
        <v>0</v>
      </c>
      <c r="BZ18" s="25">
        <v>0</v>
      </c>
      <c r="CA18" s="25">
        <v>0</v>
      </c>
      <c r="CB18" s="25">
        <v>0</v>
      </c>
      <c r="CC18" s="25">
        <v>0</v>
      </c>
      <c r="CD18" s="25"/>
      <c r="CE18" s="25">
        <v>0</v>
      </c>
      <c r="CF18" s="25">
        <v>0</v>
      </c>
      <c r="CG18" s="25">
        <v>0</v>
      </c>
      <c r="CH18" s="25">
        <v>0</v>
      </c>
    </row>
    <row r="19" spans="1:86">
      <c r="A19" s="19" t="s">
        <v>94</v>
      </c>
      <c r="B19" s="20">
        <v>24</v>
      </c>
      <c r="C19" s="20">
        <v>0</v>
      </c>
      <c r="D19" s="20">
        <v>0</v>
      </c>
      <c r="E19" s="20">
        <v>0</v>
      </c>
      <c r="F19" s="20">
        <v>0</v>
      </c>
      <c r="G19" s="20">
        <v>0</v>
      </c>
      <c r="H19" s="20">
        <v>305</v>
      </c>
      <c r="I19" s="20">
        <v>0</v>
      </c>
      <c r="J19" s="20">
        <v>0</v>
      </c>
      <c r="K19" s="20">
        <v>1248</v>
      </c>
      <c r="L19" s="20">
        <v>0</v>
      </c>
      <c r="M19" s="20">
        <v>0</v>
      </c>
      <c r="N19" s="20">
        <v>207</v>
      </c>
      <c r="O19" s="20">
        <v>0</v>
      </c>
      <c r="P19" s="20">
        <v>0</v>
      </c>
      <c r="Q19" s="20">
        <v>0</v>
      </c>
      <c r="R19" s="20">
        <v>0</v>
      </c>
      <c r="S19" s="20">
        <v>0</v>
      </c>
      <c r="T19" s="20">
        <v>0</v>
      </c>
      <c r="U19" s="20">
        <v>0</v>
      </c>
      <c r="V19" s="20">
        <v>0</v>
      </c>
      <c r="W19" s="20">
        <v>0</v>
      </c>
      <c r="X19" s="20">
        <v>0</v>
      </c>
      <c r="Y19" s="20">
        <v>0</v>
      </c>
      <c r="Z19" s="20">
        <v>0</v>
      </c>
      <c r="AA19" s="20">
        <v>0</v>
      </c>
      <c r="AB19" s="20">
        <v>0</v>
      </c>
      <c r="AC19" s="20">
        <v>0</v>
      </c>
      <c r="AD19" s="20">
        <v>0</v>
      </c>
      <c r="AE19" s="20">
        <v>0</v>
      </c>
      <c r="AF19" s="20">
        <v>0</v>
      </c>
      <c r="AG19" s="21">
        <v>24</v>
      </c>
      <c r="AH19" s="21">
        <v>1760</v>
      </c>
      <c r="AI19" s="21">
        <v>0</v>
      </c>
      <c r="AJ19" s="21">
        <v>1784</v>
      </c>
      <c r="AK19" s="21">
        <v>0</v>
      </c>
      <c r="AL19" s="21">
        <v>0</v>
      </c>
      <c r="AM19" s="20">
        <v>0</v>
      </c>
      <c r="AN19" s="20"/>
      <c r="AO19" s="20">
        <v>0</v>
      </c>
      <c r="AP19" s="20">
        <v>0</v>
      </c>
      <c r="AQ19" s="20">
        <v>0</v>
      </c>
      <c r="AR19" s="20">
        <v>0</v>
      </c>
      <c r="AS19" s="20">
        <v>0</v>
      </c>
      <c r="AT19" s="20">
        <v>0</v>
      </c>
      <c r="AU19" s="20">
        <v>0</v>
      </c>
      <c r="AV19" s="20">
        <v>0</v>
      </c>
      <c r="AW19" s="20">
        <v>0</v>
      </c>
      <c r="AX19" s="20">
        <v>0</v>
      </c>
      <c r="AY19" s="20">
        <v>0</v>
      </c>
      <c r="AZ19" s="20">
        <v>0</v>
      </c>
      <c r="BA19" s="20">
        <v>0</v>
      </c>
      <c r="BB19" s="20">
        <v>0</v>
      </c>
      <c r="BC19" s="20">
        <v>0</v>
      </c>
      <c r="BD19" s="20">
        <v>0</v>
      </c>
      <c r="BE19" s="20">
        <v>0</v>
      </c>
      <c r="BF19" s="20">
        <v>0</v>
      </c>
      <c r="BG19" s="20">
        <v>0</v>
      </c>
      <c r="BH19" s="20">
        <v>0</v>
      </c>
      <c r="BI19" s="20">
        <v>0</v>
      </c>
      <c r="BJ19" s="20">
        <v>0</v>
      </c>
      <c r="BK19" s="20">
        <v>0</v>
      </c>
      <c r="BL19" s="20">
        <v>0</v>
      </c>
      <c r="BM19" s="20">
        <v>0</v>
      </c>
      <c r="BN19" s="20">
        <v>0</v>
      </c>
      <c r="BO19" s="20">
        <v>0</v>
      </c>
      <c r="BP19" s="20">
        <v>0</v>
      </c>
      <c r="BQ19" s="20">
        <v>0</v>
      </c>
      <c r="BR19" s="20">
        <v>0</v>
      </c>
      <c r="BS19" s="20">
        <v>0</v>
      </c>
      <c r="BT19" s="20">
        <v>0</v>
      </c>
      <c r="BU19" s="20">
        <v>0</v>
      </c>
      <c r="BV19" s="20">
        <v>0</v>
      </c>
      <c r="BW19" s="20">
        <v>0</v>
      </c>
      <c r="BX19" s="20">
        <v>0</v>
      </c>
      <c r="BY19" s="20">
        <v>0</v>
      </c>
      <c r="BZ19" s="20">
        <v>0</v>
      </c>
      <c r="CA19" s="20">
        <v>0</v>
      </c>
      <c r="CB19" s="20">
        <v>0</v>
      </c>
      <c r="CC19" s="20">
        <v>0</v>
      </c>
      <c r="CD19" s="20"/>
      <c r="CE19" s="20">
        <v>0</v>
      </c>
      <c r="CF19" s="20">
        <v>0</v>
      </c>
      <c r="CG19" s="20">
        <v>0</v>
      </c>
      <c r="CH19" s="20">
        <v>0</v>
      </c>
    </row>
    <row r="20" spans="1:86">
      <c r="A20" s="22" t="s">
        <v>95</v>
      </c>
      <c r="B20" s="38">
        <v>22</v>
      </c>
      <c r="C20" s="38">
        <v>0</v>
      </c>
      <c r="D20" s="38">
        <v>0</v>
      </c>
      <c r="E20" s="38">
        <v>0</v>
      </c>
      <c r="F20" s="38">
        <v>0</v>
      </c>
      <c r="G20" s="38">
        <v>0</v>
      </c>
      <c r="H20" s="38">
        <v>220</v>
      </c>
      <c r="I20" s="38">
        <v>0</v>
      </c>
      <c r="J20" s="38">
        <v>0</v>
      </c>
      <c r="K20" s="38">
        <v>917</v>
      </c>
      <c r="L20" s="38">
        <v>0</v>
      </c>
      <c r="M20" s="38">
        <v>0</v>
      </c>
      <c r="N20" s="38">
        <v>354</v>
      </c>
      <c r="O20" s="38">
        <v>8</v>
      </c>
      <c r="P20" s="38">
        <v>0</v>
      </c>
      <c r="Q20" s="38">
        <v>0</v>
      </c>
      <c r="R20" s="38">
        <v>0</v>
      </c>
      <c r="S20" s="38">
        <v>0</v>
      </c>
      <c r="T20" s="38">
        <v>0</v>
      </c>
      <c r="U20" s="38">
        <v>0</v>
      </c>
      <c r="V20" s="38">
        <v>0</v>
      </c>
      <c r="W20" s="38">
        <v>0</v>
      </c>
      <c r="X20" s="38">
        <v>0</v>
      </c>
      <c r="Y20" s="38">
        <v>0</v>
      </c>
      <c r="Z20" s="38">
        <v>0</v>
      </c>
      <c r="AA20" s="38">
        <v>0</v>
      </c>
      <c r="AB20" s="38">
        <v>0</v>
      </c>
      <c r="AC20" s="38">
        <v>0</v>
      </c>
      <c r="AD20" s="38">
        <v>0</v>
      </c>
      <c r="AE20" s="38">
        <v>0</v>
      </c>
      <c r="AF20" s="38">
        <v>0</v>
      </c>
      <c r="AG20" s="39">
        <v>22</v>
      </c>
      <c r="AH20" s="39">
        <v>1499</v>
      </c>
      <c r="AI20" s="39">
        <v>0</v>
      </c>
      <c r="AJ20" s="39">
        <v>1521</v>
      </c>
      <c r="AK20" s="39">
        <v>0</v>
      </c>
      <c r="AL20" s="39">
        <v>0</v>
      </c>
      <c r="AM20" s="38">
        <v>0</v>
      </c>
      <c r="AN20" s="38"/>
      <c r="AO20" s="20">
        <v>0</v>
      </c>
      <c r="AP20" s="20">
        <v>0</v>
      </c>
      <c r="AQ20" s="20">
        <v>0</v>
      </c>
      <c r="AR20" s="20">
        <v>0</v>
      </c>
      <c r="AS20" s="20">
        <v>0</v>
      </c>
      <c r="AT20" s="20">
        <v>0</v>
      </c>
      <c r="AU20" s="20">
        <v>0</v>
      </c>
      <c r="AV20" s="20">
        <v>0</v>
      </c>
      <c r="AW20" s="20">
        <v>0</v>
      </c>
      <c r="AX20" s="20">
        <v>0</v>
      </c>
      <c r="AY20" s="20">
        <v>0</v>
      </c>
      <c r="AZ20" s="20">
        <v>0</v>
      </c>
      <c r="BA20" s="20">
        <v>0</v>
      </c>
      <c r="BB20" s="20">
        <v>0</v>
      </c>
      <c r="BC20" s="20">
        <v>0</v>
      </c>
      <c r="BD20" s="20">
        <v>0</v>
      </c>
      <c r="BE20" s="20">
        <v>0</v>
      </c>
      <c r="BF20" s="20">
        <v>0</v>
      </c>
      <c r="BG20" s="20">
        <v>0</v>
      </c>
      <c r="BH20" s="20">
        <v>0</v>
      </c>
      <c r="BI20" s="20">
        <v>0</v>
      </c>
      <c r="BJ20" s="20">
        <v>0</v>
      </c>
      <c r="BK20" s="20">
        <v>0</v>
      </c>
      <c r="BL20" s="20">
        <v>0</v>
      </c>
      <c r="BM20" s="20">
        <v>0</v>
      </c>
      <c r="BN20" s="20">
        <v>0</v>
      </c>
      <c r="BO20" s="20">
        <v>0</v>
      </c>
      <c r="BP20" s="20">
        <v>0</v>
      </c>
      <c r="BQ20" s="20">
        <v>0</v>
      </c>
      <c r="BR20" s="20">
        <v>0</v>
      </c>
      <c r="BS20" s="20">
        <v>0</v>
      </c>
      <c r="BT20" s="20">
        <v>0</v>
      </c>
      <c r="BU20" s="20">
        <v>0</v>
      </c>
      <c r="BV20" s="20">
        <v>0</v>
      </c>
      <c r="BW20" s="20">
        <v>0</v>
      </c>
      <c r="BX20" s="20">
        <v>0</v>
      </c>
      <c r="BY20" s="20">
        <v>0</v>
      </c>
      <c r="BZ20" s="20">
        <v>0</v>
      </c>
      <c r="CA20" s="20">
        <v>0</v>
      </c>
      <c r="CB20" s="20">
        <v>0</v>
      </c>
      <c r="CC20" s="20">
        <v>0</v>
      </c>
      <c r="CD20" s="20"/>
      <c r="CE20" s="20">
        <v>0</v>
      </c>
      <c r="CF20" s="20">
        <v>0</v>
      </c>
      <c r="CG20" s="20">
        <v>0</v>
      </c>
      <c r="CH20" s="20">
        <v>0</v>
      </c>
    </row>
    <row r="21" spans="1:86">
      <c r="A21" s="19" t="s">
        <v>96</v>
      </c>
      <c r="B21" s="20">
        <v>24</v>
      </c>
      <c r="C21" s="20">
        <v>0</v>
      </c>
      <c r="D21" s="20">
        <v>0</v>
      </c>
      <c r="E21" s="20">
        <v>0</v>
      </c>
      <c r="F21" s="20">
        <v>0</v>
      </c>
      <c r="G21" s="20">
        <v>0</v>
      </c>
      <c r="H21" s="20">
        <v>108</v>
      </c>
      <c r="I21" s="20">
        <v>0</v>
      </c>
      <c r="J21" s="20">
        <v>0</v>
      </c>
      <c r="K21" s="20">
        <v>327</v>
      </c>
      <c r="L21" s="20">
        <v>0</v>
      </c>
      <c r="M21" s="20">
        <v>0</v>
      </c>
      <c r="N21" s="20">
        <v>316</v>
      </c>
      <c r="O21" s="20">
        <v>0</v>
      </c>
      <c r="P21" s="20">
        <v>0</v>
      </c>
      <c r="Q21" s="20">
        <v>0</v>
      </c>
      <c r="R21" s="20">
        <v>0</v>
      </c>
      <c r="S21" s="20">
        <v>0</v>
      </c>
      <c r="T21" s="20">
        <v>0</v>
      </c>
      <c r="U21" s="20">
        <v>0</v>
      </c>
      <c r="V21" s="20">
        <v>0</v>
      </c>
      <c r="W21" s="20">
        <v>0</v>
      </c>
      <c r="X21" s="20">
        <v>0</v>
      </c>
      <c r="Y21" s="20">
        <v>0</v>
      </c>
      <c r="Z21" s="20">
        <v>0</v>
      </c>
      <c r="AA21" s="20">
        <v>0</v>
      </c>
      <c r="AB21" s="20">
        <v>0</v>
      </c>
      <c r="AC21" s="20">
        <v>4</v>
      </c>
      <c r="AD21" s="20">
        <v>0</v>
      </c>
      <c r="AE21" s="20">
        <v>0</v>
      </c>
      <c r="AF21" s="20">
        <v>0</v>
      </c>
      <c r="AG21" s="21">
        <v>24</v>
      </c>
      <c r="AH21" s="21">
        <v>751</v>
      </c>
      <c r="AI21" s="21">
        <v>0</v>
      </c>
      <c r="AJ21" s="21">
        <v>775</v>
      </c>
      <c r="AK21" s="21">
        <v>4</v>
      </c>
      <c r="AL21" s="21">
        <v>0</v>
      </c>
      <c r="AM21" s="20">
        <v>4</v>
      </c>
      <c r="AN21" s="20" t="s">
        <v>97</v>
      </c>
      <c r="AO21" s="20">
        <v>0</v>
      </c>
      <c r="AP21" s="20">
        <v>0</v>
      </c>
      <c r="AQ21" s="20">
        <v>0</v>
      </c>
      <c r="AR21" s="20">
        <v>0</v>
      </c>
      <c r="AS21" s="20">
        <v>0</v>
      </c>
      <c r="AT21" s="20">
        <v>0</v>
      </c>
      <c r="AU21" s="20">
        <v>0</v>
      </c>
      <c r="AV21" s="20">
        <v>0</v>
      </c>
      <c r="AW21" s="20">
        <v>0</v>
      </c>
      <c r="AX21" s="20">
        <v>0</v>
      </c>
      <c r="AY21" s="20">
        <v>0</v>
      </c>
      <c r="AZ21" s="20">
        <v>0</v>
      </c>
      <c r="BA21" s="20">
        <v>0</v>
      </c>
      <c r="BB21" s="20">
        <v>0</v>
      </c>
      <c r="BC21" s="20">
        <v>0</v>
      </c>
      <c r="BD21" s="20">
        <v>0</v>
      </c>
      <c r="BE21" s="20">
        <v>0</v>
      </c>
      <c r="BF21" s="20">
        <v>0</v>
      </c>
      <c r="BG21" s="20">
        <v>0</v>
      </c>
      <c r="BH21" s="20">
        <v>0</v>
      </c>
      <c r="BI21" s="20">
        <v>0</v>
      </c>
      <c r="BJ21" s="20">
        <v>0</v>
      </c>
      <c r="BK21" s="20">
        <v>0</v>
      </c>
      <c r="BL21" s="20">
        <v>0</v>
      </c>
      <c r="BM21" s="20">
        <v>0</v>
      </c>
      <c r="BN21" s="20">
        <v>0</v>
      </c>
      <c r="BO21" s="20">
        <v>0</v>
      </c>
      <c r="BP21" s="20">
        <v>0</v>
      </c>
      <c r="BQ21" s="20">
        <v>0</v>
      </c>
      <c r="BR21" s="20">
        <v>0</v>
      </c>
      <c r="BS21" s="20">
        <v>0</v>
      </c>
      <c r="BT21" s="20">
        <v>0</v>
      </c>
      <c r="BU21" s="20">
        <v>0</v>
      </c>
      <c r="BV21" s="20">
        <v>0</v>
      </c>
      <c r="BW21" s="20">
        <v>0</v>
      </c>
      <c r="BX21" s="20">
        <v>0</v>
      </c>
      <c r="BY21" s="20">
        <v>0</v>
      </c>
      <c r="BZ21" s="20">
        <v>0</v>
      </c>
      <c r="CA21" s="20">
        <v>0</v>
      </c>
      <c r="CB21" s="20">
        <v>0</v>
      </c>
      <c r="CC21" s="20">
        <v>0</v>
      </c>
      <c r="CD21" s="20"/>
      <c r="CE21" s="20">
        <v>0</v>
      </c>
      <c r="CF21" s="20">
        <v>0</v>
      </c>
      <c r="CG21" s="20">
        <v>0</v>
      </c>
      <c r="CH21" s="20">
        <v>0</v>
      </c>
    </row>
    <row r="22" spans="1:86">
      <c r="A22" s="19" t="s">
        <v>98</v>
      </c>
      <c r="B22" s="25">
        <v>22</v>
      </c>
      <c r="C22" s="25">
        <v>0</v>
      </c>
      <c r="D22" s="25">
        <v>0</v>
      </c>
      <c r="E22" s="25">
        <v>0</v>
      </c>
      <c r="F22" s="25">
        <v>0</v>
      </c>
      <c r="G22" s="25">
        <v>0</v>
      </c>
      <c r="H22" s="25">
        <v>345</v>
      </c>
      <c r="I22" s="25">
        <v>0</v>
      </c>
      <c r="J22" s="25">
        <v>0</v>
      </c>
      <c r="K22" s="25">
        <v>1014</v>
      </c>
      <c r="L22" s="25">
        <v>0</v>
      </c>
      <c r="M22" s="25">
        <v>0</v>
      </c>
      <c r="N22" s="25">
        <v>400</v>
      </c>
      <c r="O22" s="25">
        <v>0</v>
      </c>
      <c r="P22" s="25">
        <v>0</v>
      </c>
      <c r="Q22" s="25">
        <v>0</v>
      </c>
      <c r="R22" s="25">
        <v>0</v>
      </c>
      <c r="S22" s="25">
        <v>0</v>
      </c>
      <c r="T22" s="25">
        <v>0</v>
      </c>
      <c r="U22" s="25">
        <v>0</v>
      </c>
      <c r="V22" s="25">
        <v>0</v>
      </c>
      <c r="W22" s="25">
        <v>37</v>
      </c>
      <c r="X22" s="25">
        <v>0</v>
      </c>
      <c r="Y22" s="25">
        <v>0</v>
      </c>
      <c r="Z22" s="25">
        <v>0</v>
      </c>
      <c r="AA22" s="25">
        <v>0</v>
      </c>
      <c r="AB22" s="25">
        <v>0</v>
      </c>
      <c r="AC22" s="25">
        <v>0</v>
      </c>
      <c r="AD22" s="25">
        <v>0</v>
      </c>
      <c r="AE22" s="25">
        <v>0</v>
      </c>
      <c r="AF22" s="25">
        <v>0</v>
      </c>
      <c r="AG22" s="33">
        <v>22</v>
      </c>
      <c r="AH22" s="33">
        <v>1796</v>
      </c>
      <c r="AI22" s="33">
        <v>0</v>
      </c>
      <c r="AJ22" s="33">
        <v>1818</v>
      </c>
      <c r="AK22" s="33">
        <v>0</v>
      </c>
      <c r="AL22" s="33">
        <v>0</v>
      </c>
      <c r="AM22" s="25">
        <v>0</v>
      </c>
      <c r="AN22" s="25"/>
      <c r="AO22" s="25">
        <v>0</v>
      </c>
      <c r="AP22" s="25">
        <v>0</v>
      </c>
      <c r="AQ22" s="25">
        <v>0</v>
      </c>
      <c r="AR22" s="25">
        <v>0</v>
      </c>
      <c r="AS22" s="25">
        <v>0</v>
      </c>
      <c r="AT22" s="25">
        <v>0</v>
      </c>
      <c r="AU22" s="25">
        <v>0</v>
      </c>
      <c r="AV22" s="25">
        <v>0</v>
      </c>
      <c r="AW22" s="25">
        <v>0</v>
      </c>
      <c r="AX22" s="25">
        <v>0</v>
      </c>
      <c r="AY22" s="25">
        <v>0</v>
      </c>
      <c r="AZ22" s="25">
        <v>0</v>
      </c>
      <c r="BA22" s="25">
        <v>0</v>
      </c>
      <c r="BB22" s="25">
        <v>0</v>
      </c>
      <c r="BC22" s="25">
        <v>0</v>
      </c>
      <c r="BD22" s="25">
        <v>0</v>
      </c>
      <c r="BE22" s="25">
        <v>0</v>
      </c>
      <c r="BF22" s="25">
        <v>0</v>
      </c>
      <c r="BG22" s="25">
        <v>0</v>
      </c>
      <c r="BH22" s="25">
        <v>0</v>
      </c>
      <c r="BI22" s="25">
        <v>0</v>
      </c>
      <c r="BJ22" s="25">
        <v>0</v>
      </c>
      <c r="BK22" s="25">
        <v>0</v>
      </c>
      <c r="BL22" s="25">
        <v>0</v>
      </c>
      <c r="BM22" s="25">
        <v>0</v>
      </c>
      <c r="BN22" s="25">
        <v>0</v>
      </c>
      <c r="BO22" s="25">
        <v>0</v>
      </c>
      <c r="BP22" s="25">
        <v>0</v>
      </c>
      <c r="BQ22" s="25">
        <v>0</v>
      </c>
      <c r="BR22" s="25">
        <v>0</v>
      </c>
      <c r="BS22" s="25">
        <v>0</v>
      </c>
      <c r="BT22" s="25">
        <v>0</v>
      </c>
      <c r="BU22" s="25">
        <v>0</v>
      </c>
      <c r="BV22" s="25">
        <v>0</v>
      </c>
      <c r="BW22" s="25">
        <v>0</v>
      </c>
      <c r="BX22" s="25">
        <v>0</v>
      </c>
      <c r="BY22" s="25">
        <v>0</v>
      </c>
      <c r="BZ22" s="25">
        <v>0</v>
      </c>
      <c r="CA22" s="25">
        <v>0</v>
      </c>
      <c r="CB22" s="25">
        <v>0</v>
      </c>
      <c r="CC22" s="25">
        <v>0</v>
      </c>
      <c r="CD22" s="25"/>
      <c r="CE22" s="25">
        <v>0</v>
      </c>
      <c r="CF22" s="25">
        <v>0</v>
      </c>
      <c r="CG22" s="25">
        <v>0</v>
      </c>
      <c r="CH22" s="25">
        <v>0</v>
      </c>
    </row>
    <row r="23" spans="1:86">
      <c r="A23" s="30" t="s">
        <v>99</v>
      </c>
      <c r="B23" s="25">
        <v>20</v>
      </c>
      <c r="C23" s="25">
        <v>0</v>
      </c>
      <c r="D23" s="25">
        <v>0</v>
      </c>
      <c r="E23" s="25">
        <v>0</v>
      </c>
      <c r="F23" s="25">
        <v>0</v>
      </c>
      <c r="G23" s="25">
        <v>0</v>
      </c>
      <c r="H23" s="25">
        <v>386</v>
      </c>
      <c r="I23" s="25">
        <v>0</v>
      </c>
      <c r="J23" s="25">
        <v>0</v>
      </c>
      <c r="K23" s="25">
        <v>1269</v>
      </c>
      <c r="L23" s="25">
        <v>0</v>
      </c>
      <c r="M23" s="25">
        <v>0</v>
      </c>
      <c r="N23" s="25">
        <v>235</v>
      </c>
      <c r="O23" s="25">
        <v>0</v>
      </c>
      <c r="P23" s="25">
        <v>0</v>
      </c>
      <c r="Q23" s="25">
        <v>0</v>
      </c>
      <c r="R23" s="25">
        <v>0</v>
      </c>
      <c r="S23" s="25">
        <v>0</v>
      </c>
      <c r="T23" s="25">
        <v>0</v>
      </c>
      <c r="U23" s="25">
        <v>0</v>
      </c>
      <c r="V23" s="25">
        <v>0</v>
      </c>
      <c r="W23" s="25">
        <v>0</v>
      </c>
      <c r="X23" s="25">
        <v>0</v>
      </c>
      <c r="Y23" s="25">
        <v>0</v>
      </c>
      <c r="Z23" s="25">
        <v>0</v>
      </c>
      <c r="AA23" s="25">
        <v>0</v>
      </c>
      <c r="AB23" s="25">
        <v>0</v>
      </c>
      <c r="AC23" s="25">
        <v>0</v>
      </c>
      <c r="AD23" s="25">
        <v>0</v>
      </c>
      <c r="AE23" s="25">
        <v>0</v>
      </c>
      <c r="AF23" s="25">
        <v>0</v>
      </c>
      <c r="AG23" s="33">
        <v>20</v>
      </c>
      <c r="AH23" s="33">
        <v>1890</v>
      </c>
      <c r="AI23" s="33">
        <v>0</v>
      </c>
      <c r="AJ23" s="33">
        <v>1910</v>
      </c>
      <c r="AK23" s="33">
        <v>0</v>
      </c>
      <c r="AL23" s="33">
        <v>0</v>
      </c>
      <c r="AM23" s="25">
        <v>0</v>
      </c>
      <c r="AN23" s="25"/>
      <c r="AO23" s="25">
        <v>0</v>
      </c>
      <c r="AP23" s="25">
        <v>0</v>
      </c>
      <c r="AQ23" s="25">
        <v>0</v>
      </c>
      <c r="AR23" s="25">
        <v>0</v>
      </c>
      <c r="AS23" s="25">
        <v>0</v>
      </c>
      <c r="AT23" s="25">
        <v>0</v>
      </c>
      <c r="AU23" s="25">
        <v>0</v>
      </c>
      <c r="AV23" s="25">
        <v>0</v>
      </c>
      <c r="AW23" s="25">
        <v>0</v>
      </c>
      <c r="AX23" s="25">
        <v>0</v>
      </c>
      <c r="AY23" s="25">
        <v>0</v>
      </c>
      <c r="AZ23" s="25">
        <v>0</v>
      </c>
      <c r="BA23" s="25">
        <v>0</v>
      </c>
      <c r="BB23" s="25">
        <v>0</v>
      </c>
      <c r="BC23" s="25">
        <v>0</v>
      </c>
      <c r="BD23" s="25">
        <v>0</v>
      </c>
      <c r="BE23" s="25">
        <v>0</v>
      </c>
      <c r="BF23" s="25">
        <v>0</v>
      </c>
      <c r="BG23" s="25">
        <v>0</v>
      </c>
      <c r="BH23" s="25">
        <v>0</v>
      </c>
      <c r="BI23" s="25">
        <v>0</v>
      </c>
      <c r="BJ23" s="25">
        <v>0</v>
      </c>
      <c r="BK23" s="25">
        <v>0</v>
      </c>
      <c r="BL23" s="25">
        <v>0</v>
      </c>
      <c r="BM23" s="25">
        <v>0</v>
      </c>
      <c r="BN23" s="25">
        <v>0</v>
      </c>
      <c r="BO23" s="25">
        <v>0</v>
      </c>
      <c r="BP23" s="25">
        <v>0</v>
      </c>
      <c r="BQ23" s="25">
        <v>0</v>
      </c>
      <c r="BR23" s="25">
        <v>0</v>
      </c>
      <c r="BS23" s="25">
        <v>0</v>
      </c>
      <c r="BT23" s="25">
        <v>0</v>
      </c>
      <c r="BU23" s="25">
        <v>0</v>
      </c>
      <c r="BV23" s="25">
        <v>0</v>
      </c>
      <c r="BW23" s="25">
        <v>0</v>
      </c>
      <c r="BX23" s="25">
        <v>0</v>
      </c>
      <c r="BY23" s="25">
        <v>0</v>
      </c>
      <c r="BZ23" s="25">
        <v>0</v>
      </c>
      <c r="CA23" s="25">
        <v>0</v>
      </c>
      <c r="CB23" s="25">
        <v>0</v>
      </c>
      <c r="CC23" s="25">
        <v>0</v>
      </c>
      <c r="CD23" s="25"/>
      <c r="CE23" s="25">
        <v>0</v>
      </c>
      <c r="CF23" s="25">
        <v>0</v>
      </c>
      <c r="CG23" s="25">
        <v>0</v>
      </c>
      <c r="CH23" s="25">
        <v>0</v>
      </c>
    </row>
    <row r="24" spans="1:86">
      <c r="A24" s="19" t="s">
        <v>100</v>
      </c>
      <c r="B24" s="20">
        <v>20</v>
      </c>
      <c r="C24" s="20">
        <v>0</v>
      </c>
      <c r="D24" s="20">
        <v>0</v>
      </c>
      <c r="E24" s="20">
        <v>1171</v>
      </c>
      <c r="F24" s="20">
        <v>0</v>
      </c>
      <c r="G24" s="20">
        <v>0</v>
      </c>
      <c r="H24" s="20">
        <v>137</v>
      </c>
      <c r="I24" s="20">
        <v>0</v>
      </c>
      <c r="J24" s="20">
        <v>0</v>
      </c>
      <c r="K24" s="20">
        <v>676</v>
      </c>
      <c r="L24" s="20">
        <v>0</v>
      </c>
      <c r="M24" s="20">
        <v>0</v>
      </c>
      <c r="N24" s="20">
        <v>213</v>
      </c>
      <c r="O24" s="20">
        <v>0</v>
      </c>
      <c r="P24" s="20">
        <v>0</v>
      </c>
      <c r="Q24" s="20">
        <v>0</v>
      </c>
      <c r="R24" s="20">
        <v>0</v>
      </c>
      <c r="S24" s="20">
        <v>0</v>
      </c>
      <c r="T24" s="20">
        <v>0</v>
      </c>
      <c r="U24" s="20">
        <v>0</v>
      </c>
      <c r="V24" s="20">
        <v>0</v>
      </c>
      <c r="W24" s="20">
        <v>0</v>
      </c>
      <c r="X24" s="20">
        <v>0</v>
      </c>
      <c r="Y24" s="20">
        <v>0</v>
      </c>
      <c r="Z24" s="20">
        <v>0</v>
      </c>
      <c r="AA24" s="20">
        <v>0</v>
      </c>
      <c r="AB24" s="20">
        <v>0</v>
      </c>
      <c r="AC24" s="20">
        <v>0</v>
      </c>
      <c r="AD24" s="20">
        <v>0</v>
      </c>
      <c r="AE24" s="20">
        <v>0</v>
      </c>
      <c r="AF24" s="20">
        <v>0</v>
      </c>
      <c r="AG24" s="21">
        <v>20</v>
      </c>
      <c r="AH24" s="21">
        <v>2197</v>
      </c>
      <c r="AI24" s="21">
        <v>0</v>
      </c>
      <c r="AJ24" s="21">
        <v>2217</v>
      </c>
      <c r="AK24" s="21">
        <v>0</v>
      </c>
      <c r="AL24" s="21">
        <v>0</v>
      </c>
      <c r="AM24" s="20">
        <v>0</v>
      </c>
      <c r="AN24" s="20"/>
      <c r="AO24" s="20">
        <v>0</v>
      </c>
      <c r="AP24" s="20">
        <v>0</v>
      </c>
      <c r="AQ24" s="20">
        <v>0</v>
      </c>
      <c r="AR24" s="20">
        <v>0</v>
      </c>
      <c r="AS24" s="20">
        <v>0</v>
      </c>
      <c r="AT24" s="20">
        <v>0</v>
      </c>
      <c r="AU24" s="20">
        <v>0</v>
      </c>
      <c r="AV24" s="20">
        <v>0</v>
      </c>
      <c r="AW24" s="20">
        <v>0</v>
      </c>
      <c r="AX24" s="20">
        <v>0</v>
      </c>
      <c r="AY24" s="20">
        <v>0</v>
      </c>
      <c r="AZ24" s="20">
        <v>0</v>
      </c>
      <c r="BA24" s="20">
        <v>0</v>
      </c>
      <c r="BB24" s="20">
        <v>0</v>
      </c>
      <c r="BC24" s="20">
        <v>0</v>
      </c>
      <c r="BD24" s="20">
        <v>0</v>
      </c>
      <c r="BE24" s="20">
        <v>0</v>
      </c>
      <c r="BF24" s="20">
        <v>0</v>
      </c>
      <c r="BG24" s="20">
        <v>0</v>
      </c>
      <c r="BH24" s="20">
        <v>0</v>
      </c>
      <c r="BI24" s="20">
        <v>0</v>
      </c>
      <c r="BJ24" s="20">
        <v>0</v>
      </c>
      <c r="BK24" s="20">
        <v>0</v>
      </c>
      <c r="BL24" s="20">
        <v>0</v>
      </c>
      <c r="BM24" s="20">
        <v>0</v>
      </c>
      <c r="BN24" s="20">
        <v>0</v>
      </c>
      <c r="BO24" s="20">
        <v>0</v>
      </c>
      <c r="BP24" s="20">
        <v>0</v>
      </c>
      <c r="BQ24" s="20">
        <v>0</v>
      </c>
      <c r="BR24" s="20">
        <v>0</v>
      </c>
      <c r="BS24" s="20">
        <v>0</v>
      </c>
      <c r="BT24" s="20">
        <v>0</v>
      </c>
      <c r="BU24" s="20">
        <v>0</v>
      </c>
      <c r="BV24" s="20">
        <v>0</v>
      </c>
      <c r="BW24" s="20">
        <v>0</v>
      </c>
      <c r="BX24" s="20">
        <v>0</v>
      </c>
      <c r="BY24" s="20">
        <v>0</v>
      </c>
      <c r="BZ24" s="20">
        <v>0</v>
      </c>
      <c r="CA24" s="20">
        <v>0</v>
      </c>
      <c r="CB24" s="20">
        <v>0</v>
      </c>
      <c r="CC24" s="20">
        <v>0</v>
      </c>
      <c r="CD24" s="20"/>
      <c r="CE24" s="20">
        <v>0</v>
      </c>
      <c r="CF24" s="20">
        <v>0</v>
      </c>
      <c r="CG24" s="20">
        <v>0</v>
      </c>
      <c r="CH24" s="20">
        <v>0</v>
      </c>
    </row>
    <row r="25" spans="1:86">
      <c r="A25" s="19" t="s">
        <v>101</v>
      </c>
      <c r="B25" s="20">
        <v>20</v>
      </c>
      <c r="C25" s="20">
        <v>0</v>
      </c>
      <c r="D25" s="20">
        <v>0</v>
      </c>
      <c r="E25" s="20">
        <v>0</v>
      </c>
      <c r="F25" s="20">
        <v>0</v>
      </c>
      <c r="G25" s="20">
        <v>0</v>
      </c>
      <c r="H25" s="20">
        <v>324</v>
      </c>
      <c r="I25" s="20">
        <v>0</v>
      </c>
      <c r="J25" s="20">
        <v>0</v>
      </c>
      <c r="K25" s="20">
        <v>331</v>
      </c>
      <c r="L25" s="20">
        <v>0</v>
      </c>
      <c r="M25" s="20">
        <v>0</v>
      </c>
      <c r="N25" s="20">
        <v>215</v>
      </c>
      <c r="O25" s="20">
        <v>0</v>
      </c>
      <c r="P25" s="20">
        <v>0</v>
      </c>
      <c r="Q25" s="20">
        <v>0</v>
      </c>
      <c r="R25" s="20">
        <v>0</v>
      </c>
      <c r="S25" s="20">
        <v>0</v>
      </c>
      <c r="T25" s="20">
        <v>0</v>
      </c>
      <c r="U25" s="20">
        <v>0</v>
      </c>
      <c r="V25" s="20">
        <v>0</v>
      </c>
      <c r="W25" s="20">
        <v>0</v>
      </c>
      <c r="X25" s="20">
        <v>0</v>
      </c>
      <c r="Y25" s="20">
        <v>0</v>
      </c>
      <c r="Z25" s="20">
        <v>0</v>
      </c>
      <c r="AA25" s="20">
        <v>0</v>
      </c>
      <c r="AB25" s="20">
        <v>0</v>
      </c>
      <c r="AC25" s="20">
        <v>0</v>
      </c>
      <c r="AD25" s="20">
        <v>0</v>
      </c>
      <c r="AE25" s="20">
        <v>0</v>
      </c>
      <c r="AF25" s="20">
        <v>0</v>
      </c>
      <c r="AG25" s="21">
        <v>20</v>
      </c>
      <c r="AH25" s="21">
        <v>870</v>
      </c>
      <c r="AI25" s="21">
        <v>0</v>
      </c>
      <c r="AJ25" s="21">
        <v>890</v>
      </c>
      <c r="AK25" s="21">
        <v>0</v>
      </c>
      <c r="AL25" s="21">
        <v>0</v>
      </c>
      <c r="AM25" s="20">
        <v>0</v>
      </c>
      <c r="AN25" s="20"/>
      <c r="AO25" s="20">
        <v>0</v>
      </c>
      <c r="AP25" s="20">
        <v>0</v>
      </c>
      <c r="AQ25" s="20">
        <v>0</v>
      </c>
      <c r="AR25" s="20">
        <v>0</v>
      </c>
      <c r="AS25" s="20">
        <v>0</v>
      </c>
      <c r="AT25" s="20">
        <v>0</v>
      </c>
      <c r="AU25" s="20">
        <v>0</v>
      </c>
      <c r="AV25" s="20">
        <v>0</v>
      </c>
      <c r="AW25" s="20">
        <v>0</v>
      </c>
      <c r="AX25" s="20">
        <v>0</v>
      </c>
      <c r="AY25" s="20">
        <v>0</v>
      </c>
      <c r="AZ25" s="20">
        <v>0</v>
      </c>
      <c r="BA25" s="20">
        <v>0</v>
      </c>
      <c r="BB25" s="20">
        <v>0</v>
      </c>
      <c r="BC25" s="20">
        <v>0</v>
      </c>
      <c r="BD25" s="20">
        <v>0</v>
      </c>
      <c r="BE25" s="20">
        <v>0</v>
      </c>
      <c r="BF25" s="20">
        <v>0</v>
      </c>
      <c r="BG25" s="20">
        <v>0</v>
      </c>
      <c r="BH25" s="20">
        <v>0</v>
      </c>
      <c r="BI25" s="20">
        <v>0</v>
      </c>
      <c r="BJ25" s="20">
        <v>0</v>
      </c>
      <c r="BK25" s="20">
        <v>0</v>
      </c>
      <c r="BL25" s="20">
        <v>0</v>
      </c>
      <c r="BM25" s="20">
        <v>0</v>
      </c>
      <c r="BN25" s="20">
        <v>0</v>
      </c>
      <c r="BO25" s="20">
        <v>0</v>
      </c>
      <c r="BP25" s="20">
        <v>0</v>
      </c>
      <c r="BQ25" s="20">
        <v>0</v>
      </c>
      <c r="BR25" s="20">
        <v>0</v>
      </c>
      <c r="BS25" s="20">
        <v>0</v>
      </c>
      <c r="BT25" s="20">
        <v>0</v>
      </c>
      <c r="BU25" s="20">
        <v>0</v>
      </c>
      <c r="BV25" s="20">
        <v>0</v>
      </c>
      <c r="BW25" s="20">
        <v>0</v>
      </c>
      <c r="BX25" s="20">
        <v>0</v>
      </c>
      <c r="BY25" s="20">
        <v>0</v>
      </c>
      <c r="BZ25" s="20">
        <v>0</v>
      </c>
      <c r="CA25" s="20">
        <v>0</v>
      </c>
      <c r="CB25" s="20">
        <v>0</v>
      </c>
      <c r="CC25" s="20">
        <v>0</v>
      </c>
      <c r="CD25" s="20"/>
      <c r="CE25" s="20">
        <v>0</v>
      </c>
      <c r="CF25" s="20">
        <v>0</v>
      </c>
      <c r="CG25" s="20">
        <v>0</v>
      </c>
      <c r="CH25" s="20">
        <v>0</v>
      </c>
    </row>
    <row r="26" spans="1:86">
      <c r="A26" s="19" t="s">
        <v>102</v>
      </c>
      <c r="B26" s="25">
        <v>15</v>
      </c>
      <c r="C26" s="25">
        <v>0</v>
      </c>
      <c r="D26" s="25">
        <v>0</v>
      </c>
      <c r="E26" s="25">
        <v>0</v>
      </c>
      <c r="F26" s="25">
        <v>0</v>
      </c>
      <c r="G26" s="25">
        <v>0</v>
      </c>
      <c r="H26" s="25">
        <v>196</v>
      </c>
      <c r="I26" s="25">
        <v>0</v>
      </c>
      <c r="J26" s="25">
        <v>0</v>
      </c>
      <c r="K26" s="25">
        <v>611</v>
      </c>
      <c r="L26" s="25">
        <v>0</v>
      </c>
      <c r="M26" s="25">
        <v>0</v>
      </c>
      <c r="N26" s="25">
        <v>65</v>
      </c>
      <c r="O26" s="25">
        <v>0</v>
      </c>
      <c r="P26" s="25">
        <v>0</v>
      </c>
      <c r="Q26" s="25">
        <v>0</v>
      </c>
      <c r="R26" s="25">
        <v>0</v>
      </c>
      <c r="S26" s="25">
        <v>0</v>
      </c>
      <c r="T26" s="25">
        <v>0</v>
      </c>
      <c r="U26" s="25">
        <v>0</v>
      </c>
      <c r="V26" s="25">
        <v>0</v>
      </c>
      <c r="W26" s="25">
        <v>0</v>
      </c>
      <c r="X26" s="25">
        <v>0</v>
      </c>
      <c r="Y26" s="25">
        <v>0</v>
      </c>
      <c r="Z26" s="25">
        <v>0</v>
      </c>
      <c r="AA26" s="25">
        <v>0</v>
      </c>
      <c r="AB26" s="25">
        <v>0</v>
      </c>
      <c r="AC26" s="25">
        <v>0</v>
      </c>
      <c r="AD26" s="25">
        <v>0</v>
      </c>
      <c r="AE26" s="25">
        <v>0</v>
      </c>
      <c r="AF26" s="25">
        <v>0</v>
      </c>
      <c r="AG26" s="33">
        <v>15</v>
      </c>
      <c r="AH26" s="33">
        <v>872</v>
      </c>
      <c r="AI26" s="33">
        <v>0</v>
      </c>
      <c r="AJ26" s="33">
        <v>887</v>
      </c>
      <c r="AK26" s="33">
        <v>0</v>
      </c>
      <c r="AL26" s="33">
        <v>0</v>
      </c>
      <c r="AM26" s="25">
        <v>0</v>
      </c>
      <c r="AN26" s="25"/>
      <c r="AO26" s="25">
        <v>0</v>
      </c>
      <c r="AP26" s="25">
        <v>0</v>
      </c>
      <c r="AQ26" s="25">
        <v>0</v>
      </c>
      <c r="AR26" s="25">
        <v>0</v>
      </c>
      <c r="AS26" s="25">
        <v>0</v>
      </c>
      <c r="AT26" s="25">
        <v>0</v>
      </c>
      <c r="AU26" s="25">
        <v>0</v>
      </c>
      <c r="AV26" s="25">
        <v>0</v>
      </c>
      <c r="AW26" s="25">
        <v>0</v>
      </c>
      <c r="AX26" s="25">
        <v>0</v>
      </c>
      <c r="AY26" s="25">
        <v>0</v>
      </c>
      <c r="AZ26" s="25">
        <v>0</v>
      </c>
      <c r="BA26" s="25">
        <v>0</v>
      </c>
      <c r="BB26" s="25">
        <v>0</v>
      </c>
      <c r="BC26" s="25">
        <v>0</v>
      </c>
      <c r="BD26" s="25">
        <v>0</v>
      </c>
      <c r="BE26" s="25">
        <v>0</v>
      </c>
      <c r="BF26" s="25">
        <v>0</v>
      </c>
      <c r="BG26" s="25">
        <v>0</v>
      </c>
      <c r="BH26" s="25">
        <v>0</v>
      </c>
      <c r="BI26" s="25">
        <v>0</v>
      </c>
      <c r="BJ26" s="25">
        <v>0</v>
      </c>
      <c r="BK26" s="25">
        <v>0</v>
      </c>
      <c r="BL26" s="25">
        <v>0</v>
      </c>
      <c r="BM26" s="25">
        <v>0</v>
      </c>
      <c r="BN26" s="25">
        <v>0</v>
      </c>
      <c r="BO26" s="25">
        <v>0</v>
      </c>
      <c r="BP26" s="25">
        <v>0</v>
      </c>
      <c r="BQ26" s="25">
        <v>0</v>
      </c>
      <c r="BR26" s="25">
        <v>0</v>
      </c>
      <c r="BS26" s="25">
        <v>0</v>
      </c>
      <c r="BT26" s="25">
        <v>0</v>
      </c>
      <c r="BU26" s="25">
        <v>0</v>
      </c>
      <c r="BV26" s="25">
        <v>0</v>
      </c>
      <c r="BW26" s="25">
        <v>0</v>
      </c>
      <c r="BX26" s="25">
        <v>0</v>
      </c>
      <c r="BY26" s="25">
        <v>0</v>
      </c>
      <c r="BZ26" s="25">
        <v>0</v>
      </c>
      <c r="CA26" s="25">
        <v>0</v>
      </c>
      <c r="CB26" s="25">
        <v>0</v>
      </c>
      <c r="CC26" s="25">
        <v>0</v>
      </c>
      <c r="CD26" s="25"/>
      <c r="CE26" s="25">
        <v>0</v>
      </c>
      <c r="CF26" s="25">
        <v>0</v>
      </c>
      <c r="CG26" s="25">
        <v>0</v>
      </c>
      <c r="CH26" s="25">
        <v>0</v>
      </c>
    </row>
    <row r="27" spans="1:86">
      <c r="A27" s="32" t="s">
        <v>103</v>
      </c>
      <c r="B27" s="25">
        <v>24</v>
      </c>
      <c r="C27" s="25">
        <v>0</v>
      </c>
      <c r="D27" s="25">
        <v>0</v>
      </c>
      <c r="E27" s="25">
        <v>0</v>
      </c>
      <c r="F27" s="25">
        <v>0</v>
      </c>
      <c r="G27" s="25">
        <v>0</v>
      </c>
      <c r="H27" s="25">
        <v>414</v>
      </c>
      <c r="I27" s="25">
        <v>0</v>
      </c>
      <c r="J27" s="25">
        <v>0</v>
      </c>
      <c r="K27" s="25">
        <v>536</v>
      </c>
      <c r="L27" s="25">
        <v>0</v>
      </c>
      <c r="M27" s="25">
        <v>0</v>
      </c>
      <c r="N27" s="25">
        <v>172</v>
      </c>
      <c r="O27" s="25">
        <v>0</v>
      </c>
      <c r="P27" s="25">
        <v>0</v>
      </c>
      <c r="Q27" s="25">
        <v>0</v>
      </c>
      <c r="R27" s="25">
        <v>0</v>
      </c>
      <c r="S27" s="25">
        <v>0</v>
      </c>
      <c r="T27" s="25">
        <v>0</v>
      </c>
      <c r="U27" s="25">
        <v>0</v>
      </c>
      <c r="V27" s="25">
        <v>0</v>
      </c>
      <c r="W27" s="25">
        <v>0</v>
      </c>
      <c r="X27" s="25">
        <v>0</v>
      </c>
      <c r="Y27" s="25">
        <v>0</v>
      </c>
      <c r="Z27" s="25">
        <v>0</v>
      </c>
      <c r="AA27" s="25">
        <v>0</v>
      </c>
      <c r="AB27" s="25">
        <v>0</v>
      </c>
      <c r="AC27" s="25">
        <v>0</v>
      </c>
      <c r="AD27" s="25">
        <v>0</v>
      </c>
      <c r="AE27" s="25">
        <v>0</v>
      </c>
      <c r="AF27" s="25">
        <v>0</v>
      </c>
      <c r="AG27" s="33">
        <v>24</v>
      </c>
      <c r="AH27" s="33">
        <v>1122</v>
      </c>
      <c r="AI27" s="33">
        <v>0</v>
      </c>
      <c r="AJ27" s="33">
        <v>1146</v>
      </c>
      <c r="AK27" s="33">
        <v>0</v>
      </c>
      <c r="AL27" s="33">
        <v>0</v>
      </c>
      <c r="AM27" s="25">
        <v>0</v>
      </c>
      <c r="AN27" s="25"/>
      <c r="AO27" s="25">
        <v>0</v>
      </c>
      <c r="AP27" s="25">
        <v>0</v>
      </c>
      <c r="AQ27" s="25">
        <v>0</v>
      </c>
      <c r="AR27" s="25">
        <v>0</v>
      </c>
      <c r="AS27" s="25">
        <v>0</v>
      </c>
      <c r="AT27" s="25">
        <v>0</v>
      </c>
      <c r="AU27" s="25">
        <v>0</v>
      </c>
      <c r="AV27" s="25">
        <v>0</v>
      </c>
      <c r="AW27" s="25">
        <v>0</v>
      </c>
      <c r="AX27" s="25">
        <v>0</v>
      </c>
      <c r="AY27" s="25">
        <v>0</v>
      </c>
      <c r="AZ27" s="25">
        <v>0</v>
      </c>
      <c r="BA27" s="25">
        <v>0</v>
      </c>
      <c r="BB27" s="25">
        <v>0</v>
      </c>
      <c r="BC27" s="25">
        <v>0</v>
      </c>
      <c r="BD27" s="25">
        <v>0</v>
      </c>
      <c r="BE27" s="25">
        <v>0</v>
      </c>
      <c r="BF27" s="25">
        <v>0</v>
      </c>
      <c r="BG27" s="25">
        <v>0</v>
      </c>
      <c r="BH27" s="25">
        <v>0</v>
      </c>
      <c r="BI27" s="25">
        <v>0</v>
      </c>
      <c r="BJ27" s="25">
        <v>0</v>
      </c>
      <c r="BK27" s="25">
        <v>0</v>
      </c>
      <c r="BL27" s="25">
        <v>0</v>
      </c>
      <c r="BM27" s="25">
        <v>0</v>
      </c>
      <c r="BN27" s="25">
        <v>0</v>
      </c>
      <c r="BO27" s="25">
        <v>0</v>
      </c>
      <c r="BP27" s="25">
        <v>0</v>
      </c>
      <c r="BQ27" s="25">
        <v>0</v>
      </c>
      <c r="BR27" s="25">
        <v>0</v>
      </c>
      <c r="BS27" s="25">
        <v>0</v>
      </c>
      <c r="BT27" s="25">
        <v>0</v>
      </c>
      <c r="BU27" s="25">
        <v>0</v>
      </c>
      <c r="BV27" s="25">
        <v>0</v>
      </c>
      <c r="BW27" s="25">
        <v>0</v>
      </c>
      <c r="BX27" s="25">
        <v>0</v>
      </c>
      <c r="BY27" s="25">
        <v>0</v>
      </c>
      <c r="BZ27" s="25">
        <v>0</v>
      </c>
      <c r="CA27" s="25">
        <v>0</v>
      </c>
      <c r="CB27" s="25">
        <v>0</v>
      </c>
      <c r="CC27" s="25">
        <v>0</v>
      </c>
      <c r="CD27" s="25"/>
      <c r="CE27" s="25">
        <v>0</v>
      </c>
      <c r="CF27" s="25">
        <v>0</v>
      </c>
      <c r="CG27" s="25">
        <v>0</v>
      </c>
      <c r="CH27" s="25">
        <v>0</v>
      </c>
    </row>
    <row r="28" spans="1:86" ht="105">
      <c r="A28" s="19" t="s">
        <v>104</v>
      </c>
      <c r="B28" s="20">
        <v>0</v>
      </c>
      <c r="C28" s="20">
        <v>0</v>
      </c>
      <c r="D28" s="20">
        <v>0</v>
      </c>
      <c r="E28" s="20">
        <v>0</v>
      </c>
      <c r="F28" s="20">
        <v>0</v>
      </c>
      <c r="G28" s="20">
        <v>0</v>
      </c>
      <c r="H28" s="20">
        <v>0</v>
      </c>
      <c r="I28" s="20">
        <v>0</v>
      </c>
      <c r="J28" s="20">
        <v>0</v>
      </c>
      <c r="K28" s="20">
        <v>0</v>
      </c>
      <c r="L28" s="20">
        <v>0</v>
      </c>
      <c r="M28" s="20">
        <v>0</v>
      </c>
      <c r="N28" s="20">
        <v>778</v>
      </c>
      <c r="O28" s="20">
        <v>2</v>
      </c>
      <c r="P28" s="20">
        <v>0</v>
      </c>
      <c r="Q28" s="20">
        <v>0</v>
      </c>
      <c r="R28" s="20">
        <v>0</v>
      </c>
      <c r="S28" s="20">
        <v>0</v>
      </c>
      <c r="T28" s="20">
        <v>0</v>
      </c>
      <c r="U28" s="20">
        <v>0</v>
      </c>
      <c r="V28" s="20">
        <v>0</v>
      </c>
      <c r="W28" s="20">
        <v>0</v>
      </c>
      <c r="X28" s="20">
        <v>0</v>
      </c>
      <c r="Y28" s="20">
        <v>0</v>
      </c>
      <c r="Z28" s="20">
        <v>0</v>
      </c>
      <c r="AA28" s="20">
        <v>0</v>
      </c>
      <c r="AB28" s="20">
        <v>0</v>
      </c>
      <c r="AC28" s="20">
        <v>4</v>
      </c>
      <c r="AD28" s="20">
        <v>0</v>
      </c>
      <c r="AE28" s="20">
        <v>0</v>
      </c>
      <c r="AF28" s="20">
        <v>0</v>
      </c>
      <c r="AG28" s="21">
        <v>0</v>
      </c>
      <c r="AH28" s="21">
        <v>778</v>
      </c>
      <c r="AI28" s="21">
        <v>0</v>
      </c>
      <c r="AJ28" s="21">
        <v>778</v>
      </c>
      <c r="AK28" s="21">
        <v>6</v>
      </c>
      <c r="AL28" s="21">
        <v>0</v>
      </c>
      <c r="AM28" s="20">
        <v>9</v>
      </c>
      <c r="AN28" s="20" t="s">
        <v>105</v>
      </c>
      <c r="AO28" s="20">
        <v>0</v>
      </c>
      <c r="AP28" s="20">
        <v>0</v>
      </c>
      <c r="AQ28" s="20">
        <v>0</v>
      </c>
      <c r="AR28" s="20">
        <v>0</v>
      </c>
      <c r="AS28" s="20">
        <v>0</v>
      </c>
      <c r="AT28" s="20">
        <v>0</v>
      </c>
      <c r="AU28" s="20">
        <v>0</v>
      </c>
      <c r="AV28" s="20">
        <v>0</v>
      </c>
      <c r="AW28" s="20">
        <v>0</v>
      </c>
      <c r="AX28" s="20">
        <v>0</v>
      </c>
      <c r="AY28" s="20">
        <v>0</v>
      </c>
      <c r="AZ28" s="20">
        <v>0</v>
      </c>
      <c r="BA28" s="20">
        <v>0</v>
      </c>
      <c r="BB28" s="20">
        <v>0</v>
      </c>
      <c r="BC28" s="20">
        <v>0</v>
      </c>
      <c r="BD28" s="20">
        <v>0</v>
      </c>
      <c r="BE28" s="20">
        <v>0</v>
      </c>
      <c r="BF28" s="20">
        <v>0</v>
      </c>
      <c r="BG28" s="20">
        <v>0</v>
      </c>
      <c r="BH28" s="20">
        <v>0</v>
      </c>
      <c r="BI28" s="20">
        <v>0</v>
      </c>
      <c r="BJ28" s="20">
        <v>0</v>
      </c>
      <c r="BK28" s="20">
        <v>0</v>
      </c>
      <c r="BL28" s="20">
        <v>0</v>
      </c>
      <c r="BM28" s="20">
        <v>0</v>
      </c>
      <c r="BN28" s="20">
        <v>0</v>
      </c>
      <c r="BO28" s="20">
        <v>0</v>
      </c>
      <c r="BP28" s="20">
        <v>0</v>
      </c>
      <c r="BQ28" s="20">
        <v>0</v>
      </c>
      <c r="BR28" s="20">
        <v>0</v>
      </c>
      <c r="BS28" s="20">
        <v>0</v>
      </c>
      <c r="BT28" s="20">
        <v>0</v>
      </c>
      <c r="BU28" s="20">
        <v>0</v>
      </c>
      <c r="BV28" s="20">
        <v>0</v>
      </c>
      <c r="BW28" s="20">
        <v>0</v>
      </c>
      <c r="BX28" s="20">
        <v>0</v>
      </c>
      <c r="BY28" s="20">
        <v>0</v>
      </c>
      <c r="BZ28" s="20">
        <v>0</v>
      </c>
      <c r="CA28" s="20">
        <v>0</v>
      </c>
      <c r="CB28" s="20">
        <v>0</v>
      </c>
      <c r="CC28" s="20">
        <v>0</v>
      </c>
      <c r="CD28" s="20"/>
      <c r="CE28" s="20">
        <v>0</v>
      </c>
      <c r="CF28" s="20">
        <v>0</v>
      </c>
      <c r="CG28" s="20">
        <v>0</v>
      </c>
      <c r="CH28" s="20">
        <v>0</v>
      </c>
    </row>
    <row r="29" spans="1:86" s="43" customFormat="1">
      <c r="A29" s="41" t="s">
        <v>106</v>
      </c>
      <c r="B29" s="42">
        <f>SUM(B4:B28)</f>
        <v>556</v>
      </c>
      <c r="C29" s="42">
        <f t="shared" ref="C29:BN29" si="0">SUM(C4:C28)</f>
        <v>1</v>
      </c>
      <c r="D29" s="42">
        <f t="shared" si="0"/>
        <v>0</v>
      </c>
      <c r="E29" s="42">
        <f t="shared" si="0"/>
        <v>23325</v>
      </c>
      <c r="F29" s="42">
        <f t="shared" si="0"/>
        <v>0</v>
      </c>
      <c r="G29" s="42">
        <f t="shared" si="0"/>
        <v>0</v>
      </c>
      <c r="H29" s="42">
        <f t="shared" si="0"/>
        <v>6134</v>
      </c>
      <c r="I29" s="42">
        <f t="shared" si="0"/>
        <v>0</v>
      </c>
      <c r="J29" s="42">
        <f t="shared" si="0"/>
        <v>0</v>
      </c>
      <c r="K29" s="42">
        <f t="shared" si="0"/>
        <v>20042</v>
      </c>
      <c r="L29" s="42">
        <f t="shared" si="0"/>
        <v>0</v>
      </c>
      <c r="M29" s="42">
        <f t="shared" si="0"/>
        <v>0</v>
      </c>
      <c r="N29" s="42">
        <f t="shared" si="0"/>
        <v>7980</v>
      </c>
      <c r="O29" s="42">
        <f t="shared" si="0"/>
        <v>16</v>
      </c>
      <c r="P29" s="42">
        <f t="shared" si="0"/>
        <v>0</v>
      </c>
      <c r="Q29" s="42">
        <f t="shared" si="0"/>
        <v>13</v>
      </c>
      <c r="R29" s="42">
        <f t="shared" si="0"/>
        <v>0</v>
      </c>
      <c r="S29" s="42">
        <f t="shared" si="0"/>
        <v>0</v>
      </c>
      <c r="T29" s="42">
        <f t="shared" si="0"/>
        <v>0</v>
      </c>
      <c r="U29" s="42">
        <f t="shared" si="0"/>
        <v>0</v>
      </c>
      <c r="V29" s="42">
        <f t="shared" si="0"/>
        <v>0</v>
      </c>
      <c r="W29" s="42">
        <f t="shared" si="0"/>
        <v>171</v>
      </c>
      <c r="X29" s="42">
        <f t="shared" si="0"/>
        <v>0</v>
      </c>
      <c r="Y29" s="42">
        <f t="shared" si="0"/>
        <v>0</v>
      </c>
      <c r="Z29" s="42">
        <f t="shared" si="0"/>
        <v>0</v>
      </c>
      <c r="AA29" s="42">
        <f t="shared" si="0"/>
        <v>0</v>
      </c>
      <c r="AB29" s="42">
        <f t="shared" si="0"/>
        <v>0</v>
      </c>
      <c r="AC29" s="42">
        <f t="shared" si="0"/>
        <v>26</v>
      </c>
      <c r="AD29" s="42">
        <f t="shared" si="0"/>
        <v>0</v>
      </c>
      <c r="AE29" s="42">
        <f t="shared" si="0"/>
        <v>0</v>
      </c>
      <c r="AF29" s="42">
        <f t="shared" si="0"/>
        <v>0</v>
      </c>
      <c r="AG29" s="42">
        <f t="shared" si="0"/>
        <v>556</v>
      </c>
      <c r="AH29" s="42">
        <f t="shared" si="0"/>
        <v>57673</v>
      </c>
      <c r="AI29" s="42">
        <f t="shared" si="0"/>
        <v>0</v>
      </c>
      <c r="AJ29" s="42">
        <f t="shared" si="0"/>
        <v>58228</v>
      </c>
      <c r="AK29" s="42">
        <f t="shared" si="0"/>
        <v>35</v>
      </c>
      <c r="AL29" s="42">
        <f t="shared" si="0"/>
        <v>0</v>
      </c>
      <c r="AM29" s="42">
        <f t="shared" si="0"/>
        <v>40</v>
      </c>
      <c r="AN29" s="42">
        <f t="shared" si="0"/>
        <v>0</v>
      </c>
      <c r="AO29" s="42">
        <f t="shared" si="0"/>
        <v>0</v>
      </c>
      <c r="AP29" s="42">
        <f t="shared" si="0"/>
        <v>0</v>
      </c>
      <c r="AQ29" s="42">
        <f t="shared" si="0"/>
        <v>0</v>
      </c>
      <c r="AR29" s="42">
        <f t="shared" si="0"/>
        <v>0</v>
      </c>
      <c r="AS29" s="42">
        <f t="shared" si="0"/>
        <v>0</v>
      </c>
      <c r="AT29" s="42">
        <f t="shared" si="0"/>
        <v>0</v>
      </c>
      <c r="AU29" s="42">
        <f t="shared" si="0"/>
        <v>0</v>
      </c>
      <c r="AV29" s="42">
        <f t="shared" si="0"/>
        <v>0</v>
      </c>
      <c r="AW29" s="42">
        <f t="shared" si="0"/>
        <v>0</v>
      </c>
      <c r="AX29" s="42">
        <f t="shared" si="0"/>
        <v>0</v>
      </c>
      <c r="AY29" s="42">
        <f t="shared" si="0"/>
        <v>0</v>
      </c>
      <c r="AZ29" s="42">
        <f t="shared" si="0"/>
        <v>0</v>
      </c>
      <c r="BA29" s="42">
        <f t="shared" si="0"/>
        <v>0</v>
      </c>
      <c r="BB29" s="42">
        <f t="shared" si="0"/>
        <v>0</v>
      </c>
      <c r="BC29" s="42">
        <f t="shared" si="0"/>
        <v>0</v>
      </c>
      <c r="BD29" s="42">
        <f t="shared" si="0"/>
        <v>0</v>
      </c>
      <c r="BE29" s="42">
        <f t="shared" si="0"/>
        <v>0</v>
      </c>
      <c r="BF29" s="42">
        <f t="shared" si="0"/>
        <v>0</v>
      </c>
      <c r="BG29" s="42">
        <f t="shared" si="0"/>
        <v>0</v>
      </c>
      <c r="BH29" s="42">
        <f t="shared" si="0"/>
        <v>0</v>
      </c>
      <c r="BI29" s="42">
        <f t="shared" si="0"/>
        <v>0</v>
      </c>
      <c r="BJ29" s="42">
        <f t="shared" si="0"/>
        <v>0</v>
      </c>
      <c r="BK29" s="42">
        <f t="shared" si="0"/>
        <v>0</v>
      </c>
      <c r="BL29" s="42">
        <f t="shared" si="0"/>
        <v>0</v>
      </c>
      <c r="BM29" s="42">
        <f t="shared" si="0"/>
        <v>0</v>
      </c>
      <c r="BN29" s="42">
        <f t="shared" si="0"/>
        <v>0</v>
      </c>
      <c r="BO29" s="42">
        <f t="shared" ref="BO29:CH29" si="1">SUM(BO4:BO28)</f>
        <v>0</v>
      </c>
      <c r="BP29" s="42">
        <f t="shared" si="1"/>
        <v>0</v>
      </c>
      <c r="BQ29" s="42">
        <f t="shared" si="1"/>
        <v>0</v>
      </c>
      <c r="BR29" s="42">
        <f t="shared" si="1"/>
        <v>0</v>
      </c>
      <c r="BS29" s="42">
        <f t="shared" si="1"/>
        <v>0</v>
      </c>
      <c r="BT29" s="42">
        <f t="shared" si="1"/>
        <v>0</v>
      </c>
      <c r="BU29" s="42">
        <f t="shared" si="1"/>
        <v>0</v>
      </c>
      <c r="BV29" s="42">
        <f t="shared" si="1"/>
        <v>0</v>
      </c>
      <c r="BW29" s="42">
        <f t="shared" si="1"/>
        <v>0</v>
      </c>
      <c r="BX29" s="42">
        <f t="shared" si="1"/>
        <v>0</v>
      </c>
      <c r="BY29" s="42">
        <f t="shared" si="1"/>
        <v>0</v>
      </c>
      <c r="BZ29" s="42">
        <f t="shared" si="1"/>
        <v>0</v>
      </c>
      <c r="CA29" s="42">
        <f t="shared" si="1"/>
        <v>0</v>
      </c>
      <c r="CB29" s="42">
        <f t="shared" si="1"/>
        <v>0</v>
      </c>
      <c r="CC29" s="42">
        <f t="shared" si="1"/>
        <v>0</v>
      </c>
      <c r="CD29" s="42">
        <f t="shared" si="1"/>
        <v>0</v>
      </c>
      <c r="CE29" s="42">
        <f t="shared" si="1"/>
        <v>0</v>
      </c>
      <c r="CF29" s="42">
        <f t="shared" si="1"/>
        <v>0</v>
      </c>
      <c r="CG29" s="42">
        <f t="shared" si="1"/>
        <v>0</v>
      </c>
      <c r="CH29" s="42">
        <f t="shared" si="1"/>
        <v>0</v>
      </c>
    </row>
    <row r="30" spans="1:86">
      <c r="AG30" s="6"/>
      <c r="AH30" s="6"/>
      <c r="AI30" s="6"/>
      <c r="AJ30" s="6"/>
      <c r="AK30" s="6"/>
      <c r="AL30" s="6"/>
    </row>
    <row r="31" spans="1:86">
      <c r="AG31" s="6"/>
      <c r="AH31" s="6"/>
      <c r="AI31" s="6"/>
      <c r="AJ31" s="6"/>
      <c r="AK31" s="6"/>
      <c r="AL31" s="6"/>
    </row>
    <row r="32" spans="1:86">
      <c r="AG32" s="6"/>
      <c r="AH32" s="6"/>
      <c r="AI32" s="6"/>
      <c r="AJ32" s="6"/>
      <c r="AK32" s="6"/>
      <c r="AL32" s="6"/>
    </row>
    <row r="33" spans="33:38">
      <c r="AG33" s="6"/>
      <c r="AH33" s="6"/>
      <c r="AI33" s="6"/>
      <c r="AJ33" s="6"/>
      <c r="AK33" s="6"/>
      <c r="AL33" s="6"/>
    </row>
    <row r="34" spans="33:38">
      <c r="AG34" s="6"/>
      <c r="AH34" s="6"/>
      <c r="AI34" s="6"/>
      <c r="AJ34" s="6"/>
      <c r="AK34" s="6"/>
      <c r="AL34" s="6"/>
    </row>
    <row r="35" spans="33:38">
      <c r="AG35" s="6"/>
      <c r="AH35" s="6"/>
      <c r="AI35" s="6"/>
      <c r="AJ35" s="6"/>
      <c r="AK35" s="6"/>
      <c r="AL35" s="6"/>
    </row>
  </sheetData>
  <mergeCells count="73">
    <mergeCell ref="CG1:CH1"/>
    <mergeCell ref="A1:A2"/>
    <mergeCell ref="B1:AL1"/>
    <mergeCell ref="AM1:AN1"/>
    <mergeCell ref="AO1:AS1"/>
    <mergeCell ref="AT1:AY1"/>
    <mergeCell ref="AZ1:BG1"/>
    <mergeCell ref="B2:D2"/>
    <mergeCell ref="E2:G2"/>
    <mergeCell ref="H2:J2"/>
    <mergeCell ref="K2:M2"/>
    <mergeCell ref="BH1:BL1"/>
    <mergeCell ref="BM1:BQ1"/>
    <mergeCell ref="BR1:BV1"/>
    <mergeCell ref="BW1:CD1"/>
    <mergeCell ref="CE1:CF1"/>
    <mergeCell ref="AO2:AO3"/>
    <mergeCell ref="N2:P2"/>
    <mergeCell ref="Q2:S2"/>
    <mergeCell ref="T2:V2"/>
    <mergeCell ref="W2:Y2"/>
    <mergeCell ref="Z2:AB2"/>
    <mergeCell ref="AC2:AD2"/>
    <mergeCell ref="AE2:AF2"/>
    <mergeCell ref="AG2:AJ2"/>
    <mergeCell ref="AK2:AL2"/>
    <mergeCell ref="AM2:AM3"/>
    <mergeCell ref="AN2:AN3"/>
    <mergeCell ref="BA2:BA3"/>
    <mergeCell ref="AP2:AP3"/>
    <mergeCell ref="AQ2:AQ3"/>
    <mergeCell ref="AR2:AR3"/>
    <mergeCell ref="AS2:AS3"/>
    <mergeCell ref="AT2:AT3"/>
    <mergeCell ref="AU2:AU3"/>
    <mergeCell ref="AV2:AV3"/>
    <mergeCell ref="AW2:AW3"/>
    <mergeCell ref="AX2:AX3"/>
    <mergeCell ref="AY2:AY3"/>
    <mergeCell ref="AZ2:AZ3"/>
    <mergeCell ref="BM2:BM3"/>
    <mergeCell ref="BB2:BB3"/>
    <mergeCell ref="BC2:BC3"/>
    <mergeCell ref="BD2:BD3"/>
    <mergeCell ref="BE2:BE3"/>
    <mergeCell ref="BF2:BF3"/>
    <mergeCell ref="BG2:BG3"/>
    <mergeCell ref="BH2:BH3"/>
    <mergeCell ref="BI2:BI3"/>
    <mergeCell ref="BJ2:BJ3"/>
    <mergeCell ref="BK2:BK3"/>
    <mergeCell ref="BL2:BL3"/>
    <mergeCell ref="BY2:BY3"/>
    <mergeCell ref="BN2:BN3"/>
    <mergeCell ref="BO2:BO3"/>
    <mergeCell ref="BP2:BP3"/>
    <mergeCell ref="BQ2:BQ3"/>
    <mergeCell ref="BR2:BR3"/>
    <mergeCell ref="BS2:BS3"/>
    <mergeCell ref="BT2:BT3"/>
    <mergeCell ref="BU2:BU3"/>
    <mergeCell ref="BV2:BV3"/>
    <mergeCell ref="BW2:BW3"/>
    <mergeCell ref="BX2:BX3"/>
    <mergeCell ref="CF2:CF3"/>
    <mergeCell ref="CG2:CG3"/>
    <mergeCell ref="CH2:CH3"/>
    <mergeCell ref="BZ2:BZ3"/>
    <mergeCell ref="CA2:CA3"/>
    <mergeCell ref="CB2:CB3"/>
    <mergeCell ref="CC2:CC3"/>
    <mergeCell ref="CD2:CD3"/>
    <mergeCell ref="CE2:CE3"/>
  </mergeCell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H126"/>
  <sheetViews>
    <sheetView topLeftCell="A118" workbookViewId="0">
      <selection activeCell="BM140" sqref="BM140"/>
    </sheetView>
  </sheetViews>
  <sheetFormatPr defaultColWidth="9.140625" defaultRowHeight="15"/>
  <cols>
    <col min="1" max="1" width="36.42578125" style="44" customWidth="1"/>
    <col min="2" max="8" width="9.140625" style="44"/>
    <col min="9" max="9" width="9.140625" style="44" customWidth="1"/>
    <col min="10" max="10" width="9.140625" style="44"/>
    <col min="11" max="11" width="9.42578125" style="44" customWidth="1"/>
    <col min="12" max="28" width="9.140625" style="44"/>
    <col min="29" max="29" width="10.42578125" style="44" customWidth="1"/>
    <col min="30" max="30" width="9.140625" style="44"/>
    <col min="31" max="31" width="12.42578125" style="44" customWidth="1"/>
    <col min="32" max="32" width="9.140625" style="44"/>
    <col min="33" max="36" width="9.140625" style="65"/>
    <col min="37" max="38" width="9.42578125" style="65" customWidth="1"/>
    <col min="39" max="39" width="9.140625" style="44"/>
    <col min="40" max="40" width="36.85546875" style="44" customWidth="1"/>
    <col min="41" max="54" width="9.140625" style="44"/>
    <col min="55" max="55" width="13.42578125" style="44" customWidth="1"/>
    <col min="56" max="56" width="9.42578125" style="44" customWidth="1"/>
    <col min="57" max="57" width="13.42578125" style="44" customWidth="1"/>
    <col min="58" max="58" width="12" style="44" customWidth="1"/>
    <col min="59" max="62" width="9.140625" style="44"/>
    <col min="63" max="63" width="13.42578125" style="44" customWidth="1"/>
    <col min="64" max="64" width="9.140625" style="44"/>
    <col min="65" max="65" width="11.85546875" style="44" customWidth="1"/>
    <col min="66" max="69" width="10.42578125" style="44" customWidth="1"/>
    <col min="70" max="76" width="9.140625" style="44"/>
    <col min="77" max="77" width="12.140625" style="44" customWidth="1"/>
    <col min="78" max="78" width="11.42578125" style="44" customWidth="1"/>
    <col min="79" max="79" width="12.42578125" style="44" customWidth="1"/>
    <col min="80" max="80" width="10" style="44" customWidth="1"/>
    <col min="81" max="81" width="9.140625" style="44"/>
    <col min="82" max="82" width="36.85546875" style="44" customWidth="1"/>
    <col min="83" max="83" width="16.42578125" style="44" customWidth="1"/>
    <col min="84" max="84" width="17.140625" style="44" customWidth="1"/>
    <col min="85" max="85" width="18.42578125" style="44" customWidth="1"/>
    <col min="86" max="86" width="19.140625" style="44" customWidth="1"/>
    <col min="87" max="16384" width="9.140625" style="44"/>
  </cols>
  <sheetData>
    <row r="1" spans="1:86" ht="39.200000000000003" customHeight="1" thickBot="1">
      <c r="A1" s="598" t="s">
        <v>0</v>
      </c>
      <c r="B1" s="600" t="s">
        <v>1</v>
      </c>
      <c r="C1" s="600"/>
      <c r="D1" s="600"/>
      <c r="E1" s="600"/>
      <c r="F1" s="600"/>
      <c r="G1" s="600"/>
      <c r="H1" s="600"/>
      <c r="I1" s="600"/>
      <c r="J1" s="600"/>
      <c r="K1" s="600"/>
      <c r="L1" s="600"/>
      <c r="M1" s="600"/>
      <c r="N1" s="600"/>
      <c r="O1" s="600"/>
      <c r="P1" s="600"/>
      <c r="Q1" s="600"/>
      <c r="R1" s="600"/>
      <c r="S1" s="600"/>
      <c r="T1" s="600"/>
      <c r="U1" s="600"/>
      <c r="V1" s="600"/>
      <c r="W1" s="600"/>
      <c r="X1" s="600"/>
      <c r="Y1" s="600"/>
      <c r="Z1" s="600"/>
      <c r="AA1" s="600"/>
      <c r="AB1" s="600"/>
      <c r="AC1" s="600"/>
      <c r="AD1" s="600"/>
      <c r="AE1" s="600"/>
      <c r="AF1" s="600"/>
      <c r="AG1" s="600"/>
      <c r="AH1" s="600"/>
      <c r="AI1" s="600"/>
      <c r="AJ1" s="600"/>
      <c r="AK1" s="600"/>
      <c r="AL1" s="601"/>
      <c r="AM1" s="602" t="s">
        <v>2</v>
      </c>
      <c r="AN1" s="600"/>
      <c r="AO1" s="603" t="s">
        <v>3</v>
      </c>
      <c r="AP1" s="604"/>
      <c r="AQ1" s="604"/>
      <c r="AR1" s="604"/>
      <c r="AS1" s="605"/>
      <c r="AT1" s="603" t="s">
        <v>4</v>
      </c>
      <c r="AU1" s="604"/>
      <c r="AV1" s="604"/>
      <c r="AW1" s="604"/>
      <c r="AX1" s="604"/>
      <c r="AY1" s="605"/>
      <c r="AZ1" s="603" t="s">
        <v>5</v>
      </c>
      <c r="BA1" s="604"/>
      <c r="BB1" s="604"/>
      <c r="BC1" s="604"/>
      <c r="BD1" s="604"/>
      <c r="BE1" s="604"/>
      <c r="BF1" s="604"/>
      <c r="BG1" s="605"/>
      <c r="BH1" s="603" t="s">
        <v>6</v>
      </c>
      <c r="BI1" s="604"/>
      <c r="BJ1" s="604"/>
      <c r="BK1" s="604"/>
      <c r="BL1" s="605"/>
      <c r="BM1" s="602" t="s">
        <v>7</v>
      </c>
      <c r="BN1" s="600"/>
      <c r="BO1" s="600"/>
      <c r="BP1" s="600"/>
      <c r="BQ1" s="601"/>
      <c r="BR1" s="602" t="s">
        <v>8</v>
      </c>
      <c r="BS1" s="600"/>
      <c r="BT1" s="600"/>
      <c r="BU1" s="600"/>
      <c r="BV1" s="601"/>
      <c r="BW1" s="602" t="s">
        <v>9</v>
      </c>
      <c r="BX1" s="600"/>
      <c r="BY1" s="600"/>
      <c r="BZ1" s="600"/>
      <c r="CA1" s="600"/>
      <c r="CB1" s="600"/>
      <c r="CC1" s="600"/>
      <c r="CD1" s="601"/>
      <c r="CE1" s="602" t="s">
        <v>10</v>
      </c>
      <c r="CF1" s="601"/>
      <c r="CG1" s="596" t="s">
        <v>11</v>
      </c>
      <c r="CH1" s="597"/>
    </row>
    <row r="2" spans="1:86" s="45" customFormat="1" ht="51" customHeight="1" thickBot="1">
      <c r="A2" s="599"/>
      <c r="B2" s="606" t="s">
        <v>12</v>
      </c>
      <c r="C2" s="591"/>
      <c r="D2" s="592"/>
      <c r="E2" s="590" t="s">
        <v>13</v>
      </c>
      <c r="F2" s="591"/>
      <c r="G2" s="592"/>
      <c r="H2" s="590" t="s">
        <v>14</v>
      </c>
      <c r="I2" s="591"/>
      <c r="J2" s="592"/>
      <c r="K2" s="590" t="s">
        <v>15</v>
      </c>
      <c r="L2" s="591"/>
      <c r="M2" s="592"/>
      <c r="N2" s="590" t="s">
        <v>16</v>
      </c>
      <c r="O2" s="591"/>
      <c r="P2" s="592"/>
      <c r="Q2" s="590" t="s">
        <v>17</v>
      </c>
      <c r="R2" s="591"/>
      <c r="S2" s="592"/>
      <c r="T2" s="590" t="s">
        <v>18</v>
      </c>
      <c r="U2" s="591"/>
      <c r="V2" s="592"/>
      <c r="W2" s="590" t="s">
        <v>19</v>
      </c>
      <c r="X2" s="591"/>
      <c r="Y2" s="592"/>
      <c r="Z2" s="590" t="s">
        <v>20</v>
      </c>
      <c r="AA2" s="591"/>
      <c r="AB2" s="592"/>
      <c r="AC2" s="593" t="s">
        <v>21</v>
      </c>
      <c r="AD2" s="594"/>
      <c r="AE2" s="593" t="s">
        <v>22</v>
      </c>
      <c r="AF2" s="595"/>
      <c r="AG2" s="593" t="s">
        <v>23</v>
      </c>
      <c r="AH2" s="595"/>
      <c r="AI2" s="595"/>
      <c r="AJ2" s="595"/>
      <c r="AK2" s="593" t="s">
        <v>24</v>
      </c>
      <c r="AL2" s="595"/>
      <c r="AM2" s="585" t="s">
        <v>25</v>
      </c>
      <c r="AN2" s="578" t="s">
        <v>26</v>
      </c>
      <c r="AO2" s="587" t="s">
        <v>27</v>
      </c>
      <c r="AP2" s="580" t="s">
        <v>28</v>
      </c>
      <c r="AQ2" s="580" t="s">
        <v>29</v>
      </c>
      <c r="AR2" s="580" t="s">
        <v>30</v>
      </c>
      <c r="AS2" s="570" t="s">
        <v>31</v>
      </c>
      <c r="AT2" s="587" t="s">
        <v>27</v>
      </c>
      <c r="AU2" s="580" t="s">
        <v>28</v>
      </c>
      <c r="AV2" s="580" t="s">
        <v>29</v>
      </c>
      <c r="AW2" s="580" t="s">
        <v>32</v>
      </c>
      <c r="AX2" s="576" t="s">
        <v>33</v>
      </c>
      <c r="AY2" s="570" t="s">
        <v>31</v>
      </c>
      <c r="AZ2" s="576" t="s">
        <v>27</v>
      </c>
      <c r="BA2" s="580" t="s">
        <v>28</v>
      </c>
      <c r="BB2" s="580" t="s">
        <v>29</v>
      </c>
      <c r="BC2" s="580" t="s">
        <v>34</v>
      </c>
      <c r="BD2" s="576" t="s">
        <v>31</v>
      </c>
      <c r="BE2" s="576" t="s">
        <v>35</v>
      </c>
      <c r="BF2" s="576" t="s">
        <v>36</v>
      </c>
      <c r="BG2" s="570" t="s">
        <v>37</v>
      </c>
      <c r="BH2" s="576" t="s">
        <v>27</v>
      </c>
      <c r="BI2" s="580" t="s">
        <v>28</v>
      </c>
      <c r="BJ2" s="580" t="s">
        <v>29</v>
      </c>
      <c r="BK2" s="576" t="s">
        <v>38</v>
      </c>
      <c r="BL2" s="588" t="s">
        <v>31</v>
      </c>
      <c r="BM2" s="587" t="s">
        <v>39</v>
      </c>
      <c r="BN2" s="580" t="s">
        <v>40</v>
      </c>
      <c r="BO2" s="580" t="s">
        <v>41</v>
      </c>
      <c r="BP2" s="580" t="s">
        <v>42</v>
      </c>
      <c r="BQ2" s="582" t="s">
        <v>43</v>
      </c>
      <c r="BR2" s="572" t="s">
        <v>44</v>
      </c>
      <c r="BS2" s="576" t="s">
        <v>45</v>
      </c>
      <c r="BT2" s="584" t="s">
        <v>46</v>
      </c>
      <c r="BU2" s="584" t="s">
        <v>47</v>
      </c>
      <c r="BV2" s="582" t="s">
        <v>48</v>
      </c>
      <c r="BW2" s="585" t="s">
        <v>49</v>
      </c>
      <c r="BX2" s="576" t="s">
        <v>50</v>
      </c>
      <c r="BY2" s="576" t="s">
        <v>51</v>
      </c>
      <c r="BZ2" s="576" t="s">
        <v>52</v>
      </c>
      <c r="CA2" s="576" t="s">
        <v>53</v>
      </c>
      <c r="CB2" s="576" t="s">
        <v>54</v>
      </c>
      <c r="CC2" s="572" t="s">
        <v>55</v>
      </c>
      <c r="CD2" s="578" t="s">
        <v>56</v>
      </c>
      <c r="CE2" s="572" t="s">
        <v>57</v>
      </c>
      <c r="CF2" s="570" t="s">
        <v>58</v>
      </c>
      <c r="CG2" s="572" t="s">
        <v>59</v>
      </c>
      <c r="CH2" s="574" t="s">
        <v>60</v>
      </c>
    </row>
    <row r="3" spans="1:86" s="54" customFormat="1" ht="147.6" customHeight="1" thickBot="1">
      <c r="A3" s="46" t="s">
        <v>61</v>
      </c>
      <c r="B3" s="47" t="s">
        <v>62</v>
      </c>
      <c r="C3" s="48" t="s">
        <v>63</v>
      </c>
      <c r="D3" s="49" t="s">
        <v>64</v>
      </c>
      <c r="E3" s="50" t="s">
        <v>65</v>
      </c>
      <c r="F3" s="48" t="s">
        <v>63</v>
      </c>
      <c r="G3" s="49" t="s">
        <v>64</v>
      </c>
      <c r="H3" s="50" t="s">
        <v>65</v>
      </c>
      <c r="I3" s="48" t="s">
        <v>63</v>
      </c>
      <c r="J3" s="49" t="s">
        <v>64</v>
      </c>
      <c r="K3" s="50" t="s">
        <v>65</v>
      </c>
      <c r="L3" s="48" t="s">
        <v>63</v>
      </c>
      <c r="M3" s="49" t="s">
        <v>64</v>
      </c>
      <c r="N3" s="50" t="s">
        <v>65</v>
      </c>
      <c r="O3" s="48" t="s">
        <v>63</v>
      </c>
      <c r="P3" s="49" t="s">
        <v>64</v>
      </c>
      <c r="Q3" s="50" t="s">
        <v>65</v>
      </c>
      <c r="R3" s="48" t="s">
        <v>63</v>
      </c>
      <c r="S3" s="49" t="s">
        <v>64</v>
      </c>
      <c r="T3" s="50" t="s">
        <v>65</v>
      </c>
      <c r="U3" s="48" t="s">
        <v>63</v>
      </c>
      <c r="V3" s="49" t="s">
        <v>64</v>
      </c>
      <c r="W3" s="50" t="s">
        <v>65</v>
      </c>
      <c r="X3" s="48" t="s">
        <v>63</v>
      </c>
      <c r="Y3" s="49" t="s">
        <v>64</v>
      </c>
      <c r="Z3" s="50" t="s">
        <v>65</v>
      </c>
      <c r="AA3" s="48" t="s">
        <v>63</v>
      </c>
      <c r="AB3" s="49" t="s">
        <v>64</v>
      </c>
      <c r="AC3" s="51" t="s">
        <v>66</v>
      </c>
      <c r="AD3" s="52" t="s">
        <v>67</v>
      </c>
      <c r="AE3" s="51" t="s">
        <v>68</v>
      </c>
      <c r="AF3" s="52" t="s">
        <v>69</v>
      </c>
      <c r="AG3" s="51" t="s">
        <v>62</v>
      </c>
      <c r="AH3" s="48" t="s">
        <v>65</v>
      </c>
      <c r="AI3" s="48" t="s">
        <v>70</v>
      </c>
      <c r="AJ3" s="52" t="s">
        <v>71</v>
      </c>
      <c r="AK3" s="51" t="s">
        <v>72</v>
      </c>
      <c r="AL3" s="53" t="s">
        <v>73</v>
      </c>
      <c r="AM3" s="586"/>
      <c r="AN3" s="579"/>
      <c r="AO3" s="573"/>
      <c r="AP3" s="581"/>
      <c r="AQ3" s="581"/>
      <c r="AR3" s="581"/>
      <c r="AS3" s="571"/>
      <c r="AT3" s="573"/>
      <c r="AU3" s="581"/>
      <c r="AV3" s="581"/>
      <c r="AW3" s="581"/>
      <c r="AX3" s="577"/>
      <c r="AY3" s="571"/>
      <c r="AZ3" s="577"/>
      <c r="BA3" s="581"/>
      <c r="BB3" s="581"/>
      <c r="BC3" s="581"/>
      <c r="BD3" s="577"/>
      <c r="BE3" s="577"/>
      <c r="BF3" s="577"/>
      <c r="BG3" s="571"/>
      <c r="BH3" s="577"/>
      <c r="BI3" s="581"/>
      <c r="BJ3" s="581"/>
      <c r="BK3" s="577"/>
      <c r="BL3" s="589"/>
      <c r="BM3" s="573"/>
      <c r="BN3" s="581"/>
      <c r="BO3" s="581"/>
      <c r="BP3" s="581"/>
      <c r="BQ3" s="583"/>
      <c r="BR3" s="573"/>
      <c r="BS3" s="577"/>
      <c r="BT3" s="581"/>
      <c r="BU3" s="581"/>
      <c r="BV3" s="583"/>
      <c r="BW3" s="586"/>
      <c r="BX3" s="577"/>
      <c r="BY3" s="577"/>
      <c r="BZ3" s="577"/>
      <c r="CA3" s="577"/>
      <c r="CB3" s="577"/>
      <c r="CC3" s="573"/>
      <c r="CD3" s="579"/>
      <c r="CE3" s="573"/>
      <c r="CF3" s="571"/>
      <c r="CG3" s="573"/>
      <c r="CH3" s="575"/>
    </row>
    <row r="4" spans="1:86">
      <c r="A4" s="55" t="s">
        <v>107</v>
      </c>
      <c r="B4" s="56">
        <v>6</v>
      </c>
      <c r="C4" s="56"/>
      <c r="D4" s="56"/>
      <c r="E4" s="56"/>
      <c r="F4" s="56"/>
      <c r="G4" s="56"/>
      <c r="H4" s="56">
        <v>13</v>
      </c>
      <c r="I4" s="56"/>
      <c r="J4" s="56"/>
      <c r="K4" s="56">
        <v>10</v>
      </c>
      <c r="L4" s="56"/>
      <c r="M4" s="56"/>
      <c r="N4" s="56"/>
      <c r="O4" s="56"/>
      <c r="P4" s="56"/>
      <c r="Q4" s="56"/>
      <c r="R4" s="56"/>
      <c r="S4" s="56"/>
      <c r="T4" s="56"/>
      <c r="U4" s="56"/>
      <c r="V4" s="56"/>
      <c r="W4" s="56"/>
      <c r="X4" s="56"/>
      <c r="Y4" s="56"/>
      <c r="Z4" s="56"/>
      <c r="AA4" s="56"/>
      <c r="AB4" s="56"/>
      <c r="AC4" s="56">
        <v>1</v>
      </c>
      <c r="AD4" s="56"/>
      <c r="AE4" s="56"/>
      <c r="AF4" s="56"/>
      <c r="AG4" s="57">
        <v>6</v>
      </c>
      <c r="AH4" s="57">
        <v>23</v>
      </c>
      <c r="AI4" s="57"/>
      <c r="AJ4" s="57"/>
      <c r="AK4" s="57">
        <v>1</v>
      </c>
      <c r="AL4" s="57"/>
      <c r="AM4" s="56">
        <v>2</v>
      </c>
      <c r="AN4" s="56" t="s">
        <v>108</v>
      </c>
      <c r="AO4" s="56"/>
      <c r="AP4" s="56"/>
      <c r="AQ4" s="56"/>
      <c r="AR4" s="56"/>
      <c r="AS4" s="56"/>
      <c r="AT4" s="56"/>
      <c r="AU4" s="56"/>
      <c r="AV4" s="56"/>
      <c r="AW4" s="56"/>
      <c r="AX4" s="56"/>
      <c r="AY4" s="56"/>
      <c r="AZ4" s="56"/>
      <c r="BA4" s="56"/>
      <c r="BB4" s="56"/>
      <c r="BC4" s="56"/>
      <c r="BD4" s="56"/>
      <c r="BE4" s="56"/>
      <c r="BF4" s="56"/>
      <c r="BG4" s="56"/>
      <c r="BH4" s="56"/>
      <c r="BI4" s="56"/>
      <c r="BJ4" s="56"/>
      <c r="BK4" s="56"/>
      <c r="BL4" s="56"/>
      <c r="BM4" s="56"/>
      <c r="BN4" s="56"/>
      <c r="BO4" s="56"/>
      <c r="BP4" s="56"/>
      <c r="BQ4" s="56"/>
      <c r="BR4" s="56"/>
      <c r="BS4" s="56"/>
      <c r="BT4" s="56"/>
      <c r="BU4" s="56"/>
      <c r="BV4" s="56"/>
      <c r="BW4" s="56"/>
      <c r="BX4" s="56"/>
      <c r="BY4" s="56"/>
      <c r="BZ4" s="56"/>
      <c r="CA4" s="56"/>
      <c r="CB4" s="56"/>
      <c r="CC4" s="56"/>
      <c r="CD4" s="56"/>
      <c r="CE4" s="56"/>
      <c r="CF4" s="56"/>
      <c r="CG4" s="56"/>
      <c r="CH4" s="56"/>
    </row>
    <row r="5" spans="1:86">
      <c r="A5" s="58" t="s">
        <v>109</v>
      </c>
      <c r="B5" s="56">
        <v>10</v>
      </c>
      <c r="C5" s="56"/>
      <c r="D5" s="56"/>
      <c r="E5" s="56"/>
      <c r="F5" s="56"/>
      <c r="G5" s="56"/>
      <c r="H5" s="56">
        <v>37</v>
      </c>
      <c r="I5" s="56"/>
      <c r="J5" s="56"/>
      <c r="K5" s="56">
        <v>24</v>
      </c>
      <c r="L5" s="56"/>
      <c r="M5" s="56"/>
      <c r="N5" s="56"/>
      <c r="O5" s="56"/>
      <c r="P5" s="56"/>
      <c r="Q5" s="56"/>
      <c r="R5" s="56"/>
      <c r="S5" s="56"/>
      <c r="T5" s="56"/>
      <c r="U5" s="56"/>
      <c r="V5" s="56"/>
      <c r="W5" s="56"/>
      <c r="X5" s="56"/>
      <c r="Y5" s="56"/>
      <c r="Z5" s="56"/>
      <c r="AA5" s="56"/>
      <c r="AB5" s="56"/>
      <c r="AC5" s="56"/>
      <c r="AD5" s="56"/>
      <c r="AE5" s="56"/>
      <c r="AF5" s="56"/>
      <c r="AG5" s="57">
        <v>10</v>
      </c>
      <c r="AH5" s="57">
        <v>61</v>
      </c>
      <c r="AI5" s="57"/>
      <c r="AJ5" s="57"/>
      <c r="AK5" s="57"/>
      <c r="AL5" s="57"/>
      <c r="AM5" s="56"/>
      <c r="AN5" s="56"/>
      <c r="AO5" s="56"/>
      <c r="AP5" s="56"/>
      <c r="AQ5" s="56"/>
      <c r="AR5" s="56"/>
      <c r="AS5" s="56"/>
      <c r="AT5" s="56"/>
      <c r="AU5" s="56"/>
      <c r="AV5" s="56"/>
      <c r="AW5" s="56"/>
      <c r="AX5" s="56"/>
      <c r="AY5" s="56"/>
      <c r="AZ5" s="56"/>
      <c r="BA5" s="56"/>
      <c r="BB5" s="56"/>
      <c r="BC5" s="56"/>
      <c r="BD5" s="56"/>
      <c r="BE5" s="56"/>
      <c r="BF5" s="56"/>
      <c r="BG5" s="56"/>
      <c r="BH5" s="56"/>
      <c r="BI5" s="56"/>
      <c r="BJ5" s="56"/>
      <c r="BK5" s="56"/>
      <c r="BL5" s="56"/>
      <c r="BM5" s="56"/>
      <c r="BN5" s="56"/>
      <c r="BO5" s="56"/>
      <c r="BP5" s="56"/>
      <c r="BQ5" s="56"/>
      <c r="BR5" s="56"/>
      <c r="BS5" s="56"/>
      <c r="BT5" s="56"/>
      <c r="BU5" s="56"/>
      <c r="BV5" s="56"/>
      <c r="BW5" s="56"/>
      <c r="BX5" s="56"/>
      <c r="BY5" s="56"/>
      <c r="BZ5" s="56"/>
      <c r="CA5" s="56"/>
      <c r="CB5" s="56"/>
      <c r="CC5" s="56"/>
      <c r="CD5" s="56"/>
      <c r="CE5" s="56"/>
      <c r="CF5" s="56"/>
      <c r="CG5" s="56"/>
      <c r="CH5" s="56"/>
    </row>
    <row r="6" spans="1:86" ht="30">
      <c r="A6" s="59" t="s">
        <v>110</v>
      </c>
      <c r="B6" s="56">
        <v>6</v>
      </c>
      <c r="C6" s="57">
        <v>1</v>
      </c>
      <c r="D6" s="56"/>
      <c r="E6" s="56"/>
      <c r="F6" s="56"/>
      <c r="G6" s="56"/>
      <c r="H6" s="56">
        <v>98</v>
      </c>
      <c r="I6" s="56"/>
      <c r="J6" s="56"/>
      <c r="K6" s="56">
        <v>4</v>
      </c>
      <c r="L6" s="60">
        <v>2</v>
      </c>
      <c r="M6" s="56"/>
      <c r="N6" s="56"/>
      <c r="O6" s="56"/>
      <c r="P6" s="56"/>
      <c r="Q6" s="56"/>
      <c r="R6" s="56"/>
      <c r="S6" s="56"/>
      <c r="T6" s="56"/>
      <c r="U6" s="56"/>
      <c r="V6" s="56"/>
      <c r="W6" s="56"/>
      <c r="X6" s="56"/>
      <c r="Y6" s="56"/>
      <c r="Z6" s="56"/>
      <c r="AA6" s="56"/>
      <c r="AB6" s="56"/>
      <c r="AC6" s="57"/>
      <c r="AD6" s="56"/>
      <c r="AE6" s="56"/>
      <c r="AF6" s="56"/>
      <c r="AG6" s="57">
        <v>6</v>
      </c>
      <c r="AH6" s="57">
        <v>102</v>
      </c>
      <c r="AI6" s="57"/>
      <c r="AJ6" s="57"/>
      <c r="AK6" s="57">
        <v>3</v>
      </c>
      <c r="AL6" s="57"/>
      <c r="AM6" s="56">
        <v>3</v>
      </c>
      <c r="AN6" s="56" t="s">
        <v>111</v>
      </c>
      <c r="AO6" s="56"/>
      <c r="AP6" s="56"/>
      <c r="AQ6" s="56"/>
      <c r="AR6" s="56"/>
      <c r="AS6" s="56"/>
      <c r="AT6" s="56"/>
      <c r="AU6" s="56"/>
      <c r="AV6" s="56"/>
      <c r="AW6" s="56"/>
      <c r="AX6" s="56"/>
      <c r="AY6" s="56"/>
      <c r="AZ6" s="56"/>
      <c r="BA6" s="56"/>
      <c r="BB6" s="56"/>
      <c r="BC6" s="56"/>
      <c r="BD6" s="56"/>
      <c r="BE6" s="56"/>
      <c r="BF6" s="56"/>
      <c r="BG6" s="56"/>
      <c r="BH6" s="56"/>
      <c r="BI6" s="56"/>
      <c r="BJ6" s="56"/>
      <c r="BK6" s="56"/>
      <c r="BL6" s="56"/>
      <c r="BM6" s="56"/>
      <c r="BN6" s="56"/>
      <c r="BO6" s="56"/>
      <c r="BP6" s="56"/>
      <c r="BQ6" s="56"/>
      <c r="BR6" s="56"/>
      <c r="BS6" s="56"/>
      <c r="BT6" s="56"/>
      <c r="BU6" s="56"/>
      <c r="BV6" s="56"/>
      <c r="BW6" s="56"/>
      <c r="BX6" s="56"/>
      <c r="BY6" s="56"/>
      <c r="BZ6" s="56"/>
      <c r="CA6" s="56"/>
      <c r="CB6" s="56"/>
      <c r="CC6" s="56"/>
      <c r="CD6" s="56"/>
      <c r="CE6" s="56"/>
      <c r="CF6" s="56"/>
      <c r="CG6" s="56"/>
      <c r="CH6" s="56"/>
    </row>
    <row r="7" spans="1:86">
      <c r="A7" s="59" t="s">
        <v>112</v>
      </c>
      <c r="B7" s="56">
        <v>10</v>
      </c>
      <c r="C7" s="56"/>
      <c r="D7" s="56"/>
      <c r="E7" s="56"/>
      <c r="F7" s="56"/>
      <c r="G7" s="56"/>
      <c r="H7" s="56">
        <v>101</v>
      </c>
      <c r="I7" s="56"/>
      <c r="J7" s="56"/>
      <c r="K7" s="56">
        <v>173</v>
      </c>
      <c r="L7" s="56"/>
      <c r="M7" s="56"/>
      <c r="N7" s="56">
        <v>72</v>
      </c>
      <c r="O7" s="56"/>
      <c r="P7" s="56"/>
      <c r="Q7" s="56">
        <v>37</v>
      </c>
      <c r="R7" s="56"/>
      <c r="S7" s="56"/>
      <c r="T7" s="56"/>
      <c r="U7" s="56"/>
      <c r="V7" s="56"/>
      <c r="W7" s="56"/>
      <c r="X7" s="56"/>
      <c r="Y7" s="56"/>
      <c r="Z7" s="56"/>
      <c r="AA7" s="56"/>
      <c r="AB7" s="56"/>
      <c r="AC7" s="56"/>
      <c r="AD7" s="56"/>
      <c r="AE7" s="56"/>
      <c r="AF7" s="56"/>
      <c r="AG7" s="57">
        <v>10</v>
      </c>
      <c r="AH7" s="57">
        <v>383</v>
      </c>
      <c r="AI7" s="57"/>
      <c r="AJ7" s="57"/>
      <c r="AK7" s="57"/>
      <c r="AL7" s="57"/>
      <c r="AM7" s="56"/>
      <c r="AN7" s="56"/>
      <c r="AO7" s="56"/>
      <c r="AP7" s="56"/>
      <c r="AQ7" s="56"/>
      <c r="AR7" s="56"/>
      <c r="AS7" s="56"/>
      <c r="AT7" s="56"/>
      <c r="AU7" s="56"/>
      <c r="AV7" s="56"/>
      <c r="AW7" s="56"/>
      <c r="AX7" s="56"/>
      <c r="AY7" s="56"/>
      <c r="AZ7" s="56"/>
      <c r="BA7" s="56"/>
      <c r="BB7" s="56"/>
      <c r="BC7" s="56"/>
      <c r="BD7" s="56"/>
      <c r="BE7" s="56"/>
      <c r="BF7" s="56"/>
      <c r="BG7" s="56"/>
      <c r="BH7" s="56"/>
      <c r="BI7" s="56"/>
      <c r="BJ7" s="56"/>
      <c r="BK7" s="56"/>
      <c r="BL7" s="56"/>
      <c r="BM7" s="56"/>
      <c r="BN7" s="56"/>
      <c r="BO7" s="56"/>
      <c r="BP7" s="56"/>
      <c r="BQ7" s="56"/>
      <c r="BR7" s="56"/>
      <c r="BS7" s="56"/>
      <c r="BT7" s="56"/>
      <c r="BU7" s="56"/>
      <c r="BV7" s="56"/>
      <c r="BW7" s="56"/>
      <c r="BX7" s="56"/>
      <c r="BY7" s="56"/>
      <c r="BZ7" s="56"/>
      <c r="CA7" s="56"/>
      <c r="CB7" s="56"/>
      <c r="CC7" s="56"/>
      <c r="CD7" s="56"/>
      <c r="CE7" s="56"/>
      <c r="CF7" s="56"/>
      <c r="CG7" s="56"/>
      <c r="CH7" s="56"/>
    </row>
    <row r="8" spans="1:86">
      <c r="A8" s="59" t="s">
        <v>113</v>
      </c>
      <c r="B8" s="56">
        <v>9</v>
      </c>
      <c r="C8" s="56"/>
      <c r="D8" s="56"/>
      <c r="E8" s="56"/>
      <c r="F8" s="56"/>
      <c r="G8" s="56"/>
      <c r="H8" s="56">
        <v>126</v>
      </c>
      <c r="I8" s="56"/>
      <c r="J8" s="56"/>
      <c r="K8" s="56">
        <v>59</v>
      </c>
      <c r="L8" s="56"/>
      <c r="M8" s="56"/>
      <c r="N8" s="56">
        <v>43</v>
      </c>
      <c r="O8" s="56"/>
      <c r="P8" s="56"/>
      <c r="Q8" s="56"/>
      <c r="R8" s="56"/>
      <c r="S8" s="56"/>
      <c r="T8" s="56"/>
      <c r="U8" s="56"/>
      <c r="V8" s="56"/>
      <c r="W8" s="56"/>
      <c r="X8" s="56"/>
      <c r="Y8" s="56"/>
      <c r="Z8" s="56"/>
      <c r="AA8" s="56"/>
      <c r="AB8" s="56"/>
      <c r="AC8" s="56"/>
      <c r="AD8" s="56"/>
      <c r="AE8" s="56"/>
      <c r="AF8" s="56"/>
      <c r="AG8" s="57">
        <v>9</v>
      </c>
      <c r="AH8" s="57">
        <v>228</v>
      </c>
      <c r="AI8" s="57"/>
      <c r="AJ8" s="57"/>
      <c r="AK8" s="57"/>
      <c r="AL8" s="57"/>
      <c r="AM8" s="56"/>
      <c r="AN8" s="56"/>
      <c r="AO8" s="56"/>
      <c r="AP8" s="56"/>
      <c r="AQ8" s="56"/>
      <c r="AR8" s="56"/>
      <c r="AS8" s="56"/>
      <c r="AT8" s="56"/>
      <c r="AU8" s="56"/>
      <c r="AV8" s="56"/>
      <c r="AW8" s="56"/>
      <c r="AX8" s="56"/>
      <c r="AY8" s="56"/>
      <c r="AZ8" s="56"/>
      <c r="BA8" s="56"/>
      <c r="BB8" s="56"/>
      <c r="BC8" s="56"/>
      <c r="BD8" s="56"/>
      <c r="BE8" s="56"/>
      <c r="BF8" s="56"/>
      <c r="BG8" s="56"/>
      <c r="BH8" s="56"/>
      <c r="BI8" s="56"/>
      <c r="BJ8" s="56"/>
      <c r="BK8" s="56"/>
      <c r="BL8" s="56"/>
      <c r="BM8" s="56"/>
      <c r="BN8" s="56"/>
      <c r="BO8" s="56"/>
      <c r="BP8" s="56"/>
      <c r="BQ8" s="56"/>
      <c r="BR8" s="56"/>
      <c r="BS8" s="56"/>
      <c r="BT8" s="56"/>
      <c r="BU8" s="56"/>
      <c r="BV8" s="56"/>
      <c r="BW8" s="56"/>
      <c r="BX8" s="56"/>
      <c r="BY8" s="56"/>
      <c r="BZ8" s="56"/>
      <c r="CA8" s="56"/>
      <c r="CB8" s="56"/>
      <c r="CC8" s="56"/>
      <c r="CD8" s="56"/>
      <c r="CE8" s="56"/>
      <c r="CF8" s="56"/>
      <c r="CG8" s="56"/>
      <c r="CH8" s="56"/>
    </row>
    <row r="9" spans="1:86">
      <c r="A9" s="59" t="s">
        <v>114</v>
      </c>
      <c r="B9" s="56">
        <v>12</v>
      </c>
      <c r="C9" s="56">
        <v>1</v>
      </c>
      <c r="D9" s="56"/>
      <c r="E9" s="56"/>
      <c r="F9" s="56"/>
      <c r="G9" s="56"/>
      <c r="H9" s="56">
        <v>190</v>
      </c>
      <c r="I9" s="56"/>
      <c r="J9" s="56"/>
      <c r="K9" s="56">
        <v>1</v>
      </c>
      <c r="L9" s="56"/>
      <c r="M9" s="56"/>
      <c r="N9" s="56">
        <v>14</v>
      </c>
      <c r="O9" s="56"/>
      <c r="P9" s="56"/>
      <c r="Q9" s="56"/>
      <c r="R9" s="56"/>
      <c r="S9" s="56"/>
      <c r="T9" s="56"/>
      <c r="U9" s="56"/>
      <c r="V9" s="56"/>
      <c r="W9" s="56"/>
      <c r="X9" s="56"/>
      <c r="Y9" s="56"/>
      <c r="Z9" s="56"/>
      <c r="AA9" s="56"/>
      <c r="AB9" s="56"/>
      <c r="AC9" s="56"/>
      <c r="AD9" s="56"/>
      <c r="AE9" s="56"/>
      <c r="AF9" s="56"/>
      <c r="AG9" s="57">
        <v>12</v>
      </c>
      <c r="AH9" s="57">
        <v>205</v>
      </c>
      <c r="AI9" s="57"/>
      <c r="AJ9" s="57"/>
      <c r="AK9" s="57">
        <v>1</v>
      </c>
      <c r="AL9" s="57"/>
      <c r="AM9" s="56">
        <v>1</v>
      </c>
      <c r="AN9" s="56" t="s">
        <v>115</v>
      </c>
      <c r="AO9" s="56"/>
      <c r="AP9" s="56"/>
      <c r="AQ9" s="56"/>
      <c r="AR9" s="56"/>
      <c r="AS9" s="56"/>
      <c r="AT9" s="56"/>
      <c r="AU9" s="56"/>
      <c r="AV9" s="56"/>
      <c r="AW9" s="56"/>
      <c r="AX9" s="56"/>
      <c r="AY9" s="56"/>
      <c r="AZ9" s="56"/>
      <c r="BA9" s="56"/>
      <c r="BB9" s="56"/>
      <c r="BC9" s="56"/>
      <c r="BD9" s="56"/>
      <c r="BE9" s="56"/>
      <c r="BF9" s="56"/>
      <c r="BG9" s="56"/>
      <c r="BH9" s="56"/>
      <c r="BI9" s="56"/>
      <c r="BJ9" s="56"/>
      <c r="BK9" s="56"/>
      <c r="BL9" s="56"/>
      <c r="BM9" s="56"/>
      <c r="BN9" s="56"/>
      <c r="BO9" s="56"/>
      <c r="BP9" s="56"/>
      <c r="BQ9" s="56"/>
      <c r="BR9" s="56"/>
      <c r="BS9" s="56"/>
      <c r="BT9" s="56"/>
      <c r="BU9" s="56"/>
      <c r="BV9" s="56"/>
      <c r="BW9" s="56"/>
      <c r="BX9" s="56"/>
      <c r="BY9" s="56"/>
      <c r="BZ9" s="56"/>
      <c r="CA9" s="56"/>
      <c r="CB9" s="56"/>
      <c r="CC9" s="56"/>
      <c r="CD9" s="56"/>
      <c r="CE9" s="56"/>
      <c r="CF9" s="56"/>
      <c r="CG9" s="56"/>
      <c r="CH9" s="56"/>
    </row>
    <row r="10" spans="1:86">
      <c r="A10" s="59" t="s">
        <v>116</v>
      </c>
      <c r="B10" s="56">
        <v>4</v>
      </c>
      <c r="C10" s="56"/>
      <c r="D10" s="56"/>
      <c r="E10" s="56"/>
      <c r="F10" s="56"/>
      <c r="G10" s="56"/>
      <c r="H10" s="56">
        <v>32</v>
      </c>
      <c r="I10" s="56"/>
      <c r="J10" s="56"/>
      <c r="K10" s="56">
        <v>28</v>
      </c>
      <c r="L10" s="56"/>
      <c r="M10" s="56"/>
      <c r="N10" s="56"/>
      <c r="O10" s="56"/>
      <c r="P10" s="56"/>
      <c r="Q10" s="56"/>
      <c r="R10" s="56"/>
      <c r="S10" s="56"/>
      <c r="T10" s="56"/>
      <c r="U10" s="56"/>
      <c r="V10" s="56"/>
      <c r="W10" s="56"/>
      <c r="X10" s="56"/>
      <c r="Y10" s="56"/>
      <c r="Z10" s="56"/>
      <c r="AA10" s="56"/>
      <c r="AB10" s="56"/>
      <c r="AC10" s="56"/>
      <c r="AD10" s="56"/>
      <c r="AE10" s="56"/>
      <c r="AF10" s="56"/>
      <c r="AG10" s="57">
        <v>4</v>
      </c>
      <c r="AH10" s="57">
        <v>60</v>
      </c>
      <c r="AI10" s="57"/>
      <c r="AJ10" s="57"/>
      <c r="AK10" s="57"/>
      <c r="AL10" s="57"/>
      <c r="AM10" s="56"/>
      <c r="AN10" s="56"/>
      <c r="AO10" s="56"/>
      <c r="AP10" s="56"/>
      <c r="AQ10" s="56"/>
      <c r="AR10" s="56"/>
      <c r="AS10" s="56"/>
      <c r="AT10" s="56"/>
      <c r="AU10" s="56"/>
      <c r="AV10" s="56"/>
      <c r="AW10" s="56"/>
      <c r="AX10" s="56"/>
      <c r="AY10" s="56"/>
      <c r="AZ10" s="56"/>
      <c r="BA10" s="56"/>
      <c r="BB10" s="56"/>
      <c r="BC10" s="56"/>
      <c r="BD10" s="56"/>
      <c r="BE10" s="56"/>
      <c r="BF10" s="56"/>
      <c r="BG10" s="56"/>
      <c r="BH10" s="56"/>
      <c r="BI10" s="56"/>
      <c r="BJ10" s="56"/>
      <c r="BK10" s="56"/>
      <c r="BL10" s="56"/>
      <c r="BM10" s="56"/>
      <c r="BN10" s="56"/>
      <c r="BO10" s="56"/>
      <c r="BP10" s="56"/>
      <c r="BQ10" s="56"/>
      <c r="BR10" s="56"/>
      <c r="BS10" s="56"/>
      <c r="BT10" s="56"/>
      <c r="BU10" s="56"/>
      <c r="BV10" s="56"/>
      <c r="BW10" s="56"/>
      <c r="BX10" s="56"/>
      <c r="BY10" s="56"/>
      <c r="BZ10" s="56"/>
      <c r="CA10" s="56"/>
      <c r="CB10" s="56"/>
      <c r="CC10" s="56"/>
      <c r="CD10" s="56"/>
      <c r="CE10" s="56"/>
      <c r="CF10" s="56"/>
      <c r="CG10" s="56"/>
      <c r="CH10" s="56"/>
    </row>
    <row r="11" spans="1:86">
      <c r="A11" s="59" t="s">
        <v>117</v>
      </c>
      <c r="B11" s="56">
        <v>9</v>
      </c>
      <c r="C11" s="56"/>
      <c r="D11" s="56"/>
      <c r="E11" s="56"/>
      <c r="F11" s="56"/>
      <c r="G11" s="56"/>
      <c r="H11" s="56">
        <v>47</v>
      </c>
      <c r="I11" s="56"/>
      <c r="J11" s="56"/>
      <c r="K11" s="56"/>
      <c r="L11" s="56"/>
      <c r="M11" s="56"/>
      <c r="N11" s="56"/>
      <c r="O11" s="56"/>
      <c r="P11" s="56"/>
      <c r="Q11" s="56"/>
      <c r="R11" s="56"/>
      <c r="S11" s="56"/>
      <c r="T11" s="56"/>
      <c r="U11" s="56"/>
      <c r="V11" s="56"/>
      <c r="W11" s="56"/>
      <c r="X11" s="56"/>
      <c r="Y11" s="56"/>
      <c r="Z11" s="56"/>
      <c r="AA11" s="56"/>
      <c r="AB11" s="56"/>
      <c r="AC11" s="56"/>
      <c r="AD11" s="56"/>
      <c r="AE11" s="56"/>
      <c r="AF11" s="56"/>
      <c r="AG11" s="57">
        <v>9</v>
      </c>
      <c r="AH11" s="57">
        <v>47</v>
      </c>
      <c r="AI11" s="57"/>
      <c r="AJ11" s="57"/>
      <c r="AK11" s="57"/>
      <c r="AL11" s="57"/>
      <c r="AM11" s="56"/>
      <c r="AN11" s="56"/>
      <c r="AO11" s="56"/>
      <c r="AP11" s="56"/>
      <c r="AQ11" s="56"/>
      <c r="AR11" s="56"/>
      <c r="AS11" s="56"/>
      <c r="AT11" s="56"/>
      <c r="AU11" s="56"/>
      <c r="AV11" s="56"/>
      <c r="AW11" s="56"/>
      <c r="AX11" s="56"/>
      <c r="AY11" s="56"/>
      <c r="AZ11" s="56"/>
      <c r="BA11" s="56"/>
      <c r="BB11" s="56"/>
      <c r="BC11" s="56"/>
      <c r="BD11" s="56"/>
      <c r="BE11" s="56"/>
      <c r="BF11" s="56"/>
      <c r="BG11" s="56"/>
      <c r="BH11" s="56"/>
      <c r="BI11" s="56"/>
      <c r="BJ11" s="56"/>
      <c r="BK11" s="56"/>
      <c r="BL11" s="56"/>
      <c r="BM11" s="56"/>
      <c r="BN11" s="56"/>
      <c r="BO11" s="56"/>
      <c r="BP11" s="56"/>
      <c r="BQ11" s="56"/>
      <c r="BR11" s="56"/>
      <c r="BS11" s="56"/>
      <c r="BT11" s="56"/>
      <c r="BU11" s="56"/>
      <c r="BV11" s="56"/>
      <c r="BW11" s="56"/>
      <c r="BX11" s="56"/>
      <c r="BY11" s="56"/>
      <c r="BZ11" s="56"/>
      <c r="CA11" s="56"/>
      <c r="CB11" s="56"/>
      <c r="CC11" s="56"/>
      <c r="CD11" s="56"/>
      <c r="CE11" s="56"/>
      <c r="CF11" s="56"/>
      <c r="CG11" s="56"/>
      <c r="CH11" s="56"/>
    </row>
    <row r="12" spans="1:86">
      <c r="A12" s="59" t="s">
        <v>118</v>
      </c>
      <c r="B12" s="56">
        <v>14</v>
      </c>
      <c r="C12" s="56"/>
      <c r="D12" s="56"/>
      <c r="E12" s="56"/>
      <c r="F12" s="56"/>
      <c r="G12" s="56"/>
      <c r="H12" s="56">
        <v>146</v>
      </c>
      <c r="I12" s="56"/>
      <c r="J12" s="56"/>
      <c r="K12" s="56">
        <v>430</v>
      </c>
      <c r="L12" s="56"/>
      <c r="M12" s="56"/>
      <c r="N12" s="56">
        <v>101</v>
      </c>
      <c r="O12" s="56"/>
      <c r="P12" s="56"/>
      <c r="Q12" s="56">
        <v>35</v>
      </c>
      <c r="R12" s="56"/>
      <c r="S12" s="56"/>
      <c r="T12" s="56"/>
      <c r="U12" s="56"/>
      <c r="V12" s="56"/>
      <c r="W12" s="56"/>
      <c r="X12" s="56"/>
      <c r="Y12" s="56"/>
      <c r="Z12" s="56"/>
      <c r="AA12" s="56"/>
      <c r="AB12" s="56"/>
      <c r="AC12" s="56"/>
      <c r="AD12" s="56"/>
      <c r="AE12" s="56"/>
      <c r="AF12" s="56"/>
      <c r="AG12" s="57">
        <v>14</v>
      </c>
      <c r="AH12" s="57">
        <v>712</v>
      </c>
      <c r="AI12" s="57"/>
      <c r="AJ12" s="57"/>
      <c r="AK12" s="57"/>
      <c r="AL12" s="57"/>
      <c r="AM12" s="56"/>
      <c r="AN12" s="56"/>
      <c r="AO12" s="56"/>
      <c r="AP12" s="56"/>
      <c r="AQ12" s="56"/>
      <c r="AR12" s="56"/>
      <c r="AS12" s="56"/>
      <c r="AT12" s="56"/>
      <c r="AU12" s="56"/>
      <c r="AV12" s="56"/>
      <c r="AW12" s="56"/>
      <c r="AX12" s="56"/>
      <c r="AY12" s="56"/>
      <c r="AZ12" s="56"/>
      <c r="BA12" s="56"/>
      <c r="BB12" s="56"/>
      <c r="BC12" s="56"/>
      <c r="BD12" s="56"/>
      <c r="BE12" s="56"/>
      <c r="BF12" s="56"/>
      <c r="BG12" s="56"/>
      <c r="BH12" s="56"/>
      <c r="BI12" s="56"/>
      <c r="BJ12" s="56"/>
      <c r="BK12" s="56"/>
      <c r="BL12" s="56"/>
      <c r="BM12" s="56"/>
      <c r="BN12" s="56"/>
      <c r="BO12" s="56"/>
      <c r="BP12" s="56"/>
      <c r="BQ12" s="56"/>
      <c r="BR12" s="56"/>
      <c r="BS12" s="56"/>
      <c r="BT12" s="56"/>
      <c r="BU12" s="56"/>
      <c r="BV12" s="56"/>
      <c r="BW12" s="56"/>
      <c r="BX12" s="56"/>
      <c r="BY12" s="56"/>
      <c r="BZ12" s="56"/>
      <c r="CA12" s="56"/>
      <c r="CB12" s="56"/>
      <c r="CC12" s="56"/>
      <c r="CD12" s="56"/>
      <c r="CE12" s="56"/>
      <c r="CF12" s="56"/>
      <c r="CG12" s="56"/>
      <c r="CH12" s="56"/>
    </row>
    <row r="13" spans="1:86">
      <c r="A13" s="59" t="s">
        <v>119</v>
      </c>
      <c r="B13" s="56">
        <v>6</v>
      </c>
      <c r="C13" s="56"/>
      <c r="D13" s="56"/>
      <c r="E13" s="56"/>
      <c r="F13" s="56"/>
      <c r="G13" s="56"/>
      <c r="H13" s="56">
        <v>64</v>
      </c>
      <c r="I13" s="56"/>
      <c r="J13" s="56"/>
      <c r="K13" s="56">
        <v>73</v>
      </c>
      <c r="L13" s="56"/>
      <c r="M13" s="56"/>
      <c r="N13" s="56"/>
      <c r="O13" s="56"/>
      <c r="P13" s="56"/>
      <c r="Q13" s="56"/>
      <c r="R13" s="56"/>
      <c r="S13" s="56"/>
      <c r="T13" s="56"/>
      <c r="U13" s="56"/>
      <c r="V13" s="56"/>
      <c r="W13" s="56"/>
      <c r="X13" s="56"/>
      <c r="Y13" s="56"/>
      <c r="Z13" s="56"/>
      <c r="AA13" s="56"/>
      <c r="AB13" s="56"/>
      <c r="AC13" s="56"/>
      <c r="AD13" s="56"/>
      <c r="AE13" s="56"/>
      <c r="AF13" s="56"/>
      <c r="AG13" s="57">
        <v>6</v>
      </c>
      <c r="AH13" s="57">
        <v>137</v>
      </c>
      <c r="AI13" s="57"/>
      <c r="AJ13" s="57"/>
      <c r="AK13" s="57"/>
      <c r="AL13" s="57"/>
      <c r="AM13" s="56"/>
      <c r="AN13" s="56"/>
      <c r="AO13" s="56"/>
      <c r="AP13" s="56"/>
      <c r="AQ13" s="56"/>
      <c r="AR13" s="56"/>
      <c r="AS13" s="56"/>
      <c r="AT13" s="56"/>
      <c r="AU13" s="56"/>
      <c r="AV13" s="56"/>
      <c r="AW13" s="56"/>
      <c r="AX13" s="56"/>
      <c r="AY13" s="56"/>
      <c r="AZ13" s="56"/>
      <c r="BA13" s="56"/>
      <c r="BB13" s="56"/>
      <c r="BC13" s="56"/>
      <c r="BD13" s="56"/>
      <c r="BE13" s="56"/>
      <c r="BF13" s="56"/>
      <c r="BG13" s="56"/>
      <c r="BH13" s="56"/>
      <c r="BI13" s="56"/>
      <c r="BJ13" s="56"/>
      <c r="BK13" s="56"/>
      <c r="BL13" s="56"/>
      <c r="BM13" s="56"/>
      <c r="BN13" s="56"/>
      <c r="BO13" s="56"/>
      <c r="BP13" s="56"/>
      <c r="BQ13" s="56"/>
      <c r="BR13" s="56"/>
      <c r="BS13" s="56"/>
      <c r="BT13" s="56"/>
      <c r="BU13" s="56"/>
      <c r="BV13" s="56"/>
      <c r="BW13" s="56"/>
      <c r="BX13" s="56"/>
      <c r="BY13" s="56"/>
      <c r="BZ13" s="56"/>
      <c r="CA13" s="56"/>
      <c r="CB13" s="56"/>
      <c r="CC13" s="56"/>
      <c r="CD13" s="56"/>
      <c r="CE13" s="56"/>
      <c r="CF13" s="56"/>
      <c r="CG13" s="56"/>
      <c r="CH13" s="56"/>
    </row>
    <row r="14" spans="1:86">
      <c r="A14" s="59" t="s">
        <v>120</v>
      </c>
      <c r="B14" s="56">
        <v>4</v>
      </c>
      <c r="C14" s="56"/>
      <c r="D14" s="56"/>
      <c r="E14" s="56"/>
      <c r="F14" s="56"/>
      <c r="G14" s="56"/>
      <c r="H14" s="56">
        <v>20</v>
      </c>
      <c r="I14" s="56"/>
      <c r="J14" s="56"/>
      <c r="K14" s="56">
        <v>4</v>
      </c>
      <c r="L14" s="56"/>
      <c r="M14" s="56"/>
      <c r="N14" s="56"/>
      <c r="O14" s="56"/>
      <c r="P14" s="56"/>
      <c r="Q14" s="56"/>
      <c r="R14" s="56"/>
      <c r="S14" s="56"/>
      <c r="T14" s="56"/>
      <c r="U14" s="56"/>
      <c r="V14" s="56"/>
      <c r="W14" s="56"/>
      <c r="X14" s="56"/>
      <c r="Y14" s="56"/>
      <c r="Z14" s="56"/>
      <c r="AA14" s="56"/>
      <c r="AB14" s="56"/>
      <c r="AC14" s="56"/>
      <c r="AD14" s="56"/>
      <c r="AE14" s="56"/>
      <c r="AF14" s="56"/>
      <c r="AG14" s="57">
        <v>4</v>
      </c>
      <c r="AH14" s="57">
        <v>24</v>
      </c>
      <c r="AI14" s="57"/>
      <c r="AJ14" s="57"/>
      <c r="AK14" s="57"/>
      <c r="AL14" s="57"/>
      <c r="AM14" s="56"/>
      <c r="AN14" s="56"/>
      <c r="AO14" s="56"/>
      <c r="AP14" s="56"/>
      <c r="AQ14" s="56"/>
      <c r="AR14" s="56"/>
      <c r="AS14" s="56"/>
      <c r="AT14" s="56"/>
      <c r="AU14" s="56"/>
      <c r="AV14" s="56"/>
      <c r="AW14" s="56"/>
      <c r="AX14" s="56"/>
      <c r="AY14" s="56"/>
      <c r="AZ14" s="56"/>
      <c r="BA14" s="56"/>
      <c r="BB14" s="56"/>
      <c r="BC14" s="56"/>
      <c r="BD14" s="56"/>
      <c r="BE14" s="56"/>
      <c r="BF14" s="56"/>
      <c r="BG14" s="56"/>
      <c r="BH14" s="56"/>
      <c r="BI14" s="56"/>
      <c r="BJ14" s="56"/>
      <c r="BK14" s="56"/>
      <c r="BL14" s="56"/>
      <c r="BM14" s="56"/>
      <c r="BN14" s="56"/>
      <c r="BO14" s="56"/>
      <c r="BP14" s="56"/>
      <c r="BQ14" s="56"/>
      <c r="BR14" s="56"/>
      <c r="BS14" s="56"/>
      <c r="BT14" s="56"/>
      <c r="BU14" s="56"/>
      <c r="BV14" s="56"/>
      <c r="BW14" s="56"/>
      <c r="BX14" s="56"/>
      <c r="BY14" s="56"/>
      <c r="BZ14" s="56"/>
      <c r="CA14" s="56"/>
      <c r="CB14" s="56"/>
      <c r="CC14" s="56"/>
      <c r="CD14" s="56"/>
      <c r="CE14" s="56"/>
      <c r="CF14" s="56"/>
      <c r="CG14" s="56"/>
      <c r="CH14" s="56"/>
    </row>
    <row r="15" spans="1:86" ht="90">
      <c r="A15" s="59" t="s">
        <v>121</v>
      </c>
      <c r="B15" s="56">
        <v>8</v>
      </c>
      <c r="C15" s="56">
        <v>2</v>
      </c>
      <c r="D15" s="56"/>
      <c r="E15" s="56"/>
      <c r="F15" s="56"/>
      <c r="G15" s="56"/>
      <c r="H15" s="56">
        <v>50</v>
      </c>
      <c r="I15" s="56"/>
      <c r="J15" s="56"/>
      <c r="K15" s="56">
        <v>17</v>
      </c>
      <c r="L15" s="56"/>
      <c r="M15" s="56"/>
      <c r="N15" s="56">
        <v>13</v>
      </c>
      <c r="O15" s="56">
        <v>1</v>
      </c>
      <c r="P15" s="56"/>
      <c r="Q15" s="56"/>
      <c r="R15" s="56"/>
      <c r="S15" s="56"/>
      <c r="T15" s="56"/>
      <c r="U15" s="56"/>
      <c r="V15" s="56"/>
      <c r="W15" s="56"/>
      <c r="X15" s="56"/>
      <c r="Y15" s="56"/>
      <c r="Z15" s="56"/>
      <c r="AA15" s="56"/>
      <c r="AB15" s="56"/>
      <c r="AC15" s="56"/>
      <c r="AD15" s="56"/>
      <c r="AE15" s="56"/>
      <c r="AF15" s="56"/>
      <c r="AG15" s="57">
        <v>8</v>
      </c>
      <c r="AH15" s="57">
        <v>80</v>
      </c>
      <c r="AI15" s="57"/>
      <c r="AJ15" s="57"/>
      <c r="AK15" s="57">
        <v>3</v>
      </c>
      <c r="AL15" s="57"/>
      <c r="AM15" s="56">
        <v>17</v>
      </c>
      <c r="AN15" s="56" t="s">
        <v>122</v>
      </c>
      <c r="AO15" s="56"/>
      <c r="AP15" s="56"/>
      <c r="AQ15" s="56"/>
      <c r="AR15" s="56"/>
      <c r="AS15" s="56"/>
      <c r="AT15" s="56"/>
      <c r="AU15" s="56"/>
      <c r="AV15" s="56"/>
      <c r="AW15" s="56"/>
      <c r="AX15" s="56"/>
      <c r="AY15" s="56"/>
      <c r="AZ15" s="56"/>
      <c r="BA15" s="56"/>
      <c r="BB15" s="56"/>
      <c r="BC15" s="56"/>
      <c r="BD15" s="56"/>
      <c r="BE15" s="56"/>
      <c r="BF15" s="56"/>
      <c r="BG15" s="56"/>
      <c r="BH15" s="56"/>
      <c r="BI15" s="56"/>
      <c r="BJ15" s="56"/>
      <c r="BK15" s="56"/>
      <c r="BL15" s="56"/>
      <c r="BM15" s="56"/>
      <c r="BN15" s="56"/>
      <c r="BO15" s="56"/>
      <c r="BP15" s="56"/>
      <c r="BQ15" s="56"/>
      <c r="BR15" s="56"/>
      <c r="BS15" s="56"/>
      <c r="BT15" s="56"/>
      <c r="BU15" s="56"/>
      <c r="BV15" s="56"/>
      <c r="BW15" s="56"/>
      <c r="BX15" s="56"/>
      <c r="BY15" s="56"/>
      <c r="BZ15" s="56"/>
      <c r="CA15" s="56"/>
      <c r="CB15" s="56"/>
      <c r="CC15" s="56"/>
      <c r="CD15" s="56"/>
      <c r="CE15" s="56"/>
      <c r="CF15" s="56"/>
      <c r="CG15" s="56"/>
      <c r="CH15" s="56"/>
    </row>
    <row r="16" spans="1:86">
      <c r="A16" s="59" t="s">
        <v>123</v>
      </c>
      <c r="B16" s="56">
        <v>7</v>
      </c>
      <c r="C16" s="56"/>
      <c r="D16" s="56"/>
      <c r="E16" s="56"/>
      <c r="F16" s="56"/>
      <c r="G16" s="56"/>
      <c r="H16" s="56">
        <v>47</v>
      </c>
      <c r="I16" s="56"/>
      <c r="J16" s="56"/>
      <c r="K16" s="56">
        <v>8</v>
      </c>
      <c r="L16" s="56"/>
      <c r="M16" s="56"/>
      <c r="N16" s="56">
        <v>40</v>
      </c>
      <c r="O16" s="56"/>
      <c r="P16" s="56"/>
      <c r="Q16" s="56"/>
      <c r="R16" s="56"/>
      <c r="S16" s="56"/>
      <c r="T16" s="56"/>
      <c r="U16" s="56"/>
      <c r="V16" s="56"/>
      <c r="W16" s="56"/>
      <c r="X16" s="56"/>
      <c r="Y16" s="56"/>
      <c r="Z16" s="56"/>
      <c r="AA16" s="56"/>
      <c r="AB16" s="56"/>
      <c r="AC16" s="56"/>
      <c r="AD16" s="56"/>
      <c r="AE16" s="56"/>
      <c r="AF16" s="56"/>
      <c r="AG16" s="57">
        <v>7</v>
      </c>
      <c r="AH16" s="57">
        <v>95</v>
      </c>
      <c r="AI16" s="57"/>
      <c r="AJ16" s="57"/>
      <c r="AK16" s="57"/>
      <c r="AL16" s="57"/>
      <c r="AM16" s="56"/>
      <c r="AN16" s="56"/>
      <c r="AO16" s="56"/>
      <c r="AP16" s="56"/>
      <c r="AQ16" s="56"/>
      <c r="AR16" s="56"/>
      <c r="AS16" s="56"/>
      <c r="AT16" s="56"/>
      <c r="AU16" s="56"/>
      <c r="AV16" s="56"/>
      <c r="AW16" s="56"/>
      <c r="AX16" s="56"/>
      <c r="AY16" s="56"/>
      <c r="AZ16" s="56"/>
      <c r="BA16" s="56"/>
      <c r="BB16" s="56"/>
      <c r="BC16" s="56"/>
      <c r="BD16" s="56"/>
      <c r="BE16" s="56"/>
      <c r="BF16" s="56"/>
      <c r="BG16" s="56"/>
      <c r="BH16" s="56"/>
      <c r="BI16" s="56"/>
      <c r="BJ16" s="56"/>
      <c r="BK16" s="56"/>
      <c r="BL16" s="56"/>
      <c r="BM16" s="56"/>
      <c r="BN16" s="56"/>
      <c r="BO16" s="56"/>
      <c r="BP16" s="56"/>
      <c r="BQ16" s="56"/>
      <c r="BR16" s="56"/>
      <c r="BS16" s="56"/>
      <c r="BT16" s="56"/>
      <c r="BU16" s="56"/>
      <c r="BV16" s="56"/>
      <c r="BW16" s="56"/>
      <c r="BX16" s="56"/>
      <c r="BY16" s="56"/>
      <c r="BZ16" s="56"/>
      <c r="CA16" s="56"/>
      <c r="CB16" s="56"/>
      <c r="CC16" s="56"/>
      <c r="CD16" s="56"/>
      <c r="CE16" s="56"/>
      <c r="CF16" s="56"/>
      <c r="CG16" s="56"/>
      <c r="CH16" s="56"/>
    </row>
    <row r="17" spans="1:86">
      <c r="A17" s="59" t="s">
        <v>124</v>
      </c>
      <c r="B17" s="56">
        <v>10</v>
      </c>
      <c r="C17" s="56">
        <v>1</v>
      </c>
      <c r="D17" s="56"/>
      <c r="E17" s="56"/>
      <c r="F17" s="56"/>
      <c r="G17" s="56"/>
      <c r="H17" s="56">
        <v>21</v>
      </c>
      <c r="I17" s="56">
        <v>1</v>
      </c>
      <c r="J17" s="56"/>
      <c r="K17" s="56">
        <v>28</v>
      </c>
      <c r="L17" s="56"/>
      <c r="M17" s="56"/>
      <c r="N17" s="56"/>
      <c r="O17" s="56"/>
      <c r="P17" s="56"/>
      <c r="Q17" s="56"/>
      <c r="R17" s="56"/>
      <c r="S17" s="56"/>
      <c r="T17" s="56"/>
      <c r="U17" s="56"/>
      <c r="V17" s="56"/>
      <c r="W17" s="56"/>
      <c r="X17" s="56"/>
      <c r="Y17" s="56"/>
      <c r="Z17" s="56"/>
      <c r="AA17" s="56"/>
      <c r="AB17" s="56"/>
      <c r="AC17" s="56">
        <v>1</v>
      </c>
      <c r="AD17" s="56"/>
      <c r="AE17" s="56"/>
      <c r="AF17" s="56"/>
      <c r="AG17" s="57">
        <v>10</v>
      </c>
      <c r="AH17" s="57">
        <v>49</v>
      </c>
      <c r="AI17" s="57"/>
      <c r="AJ17" s="57"/>
      <c r="AK17" s="57">
        <v>3</v>
      </c>
      <c r="AL17" s="57"/>
      <c r="AM17" s="56">
        <v>3</v>
      </c>
      <c r="AN17" s="56" t="s">
        <v>125</v>
      </c>
      <c r="AO17" s="56"/>
      <c r="AP17" s="56"/>
      <c r="AQ17" s="56"/>
      <c r="AR17" s="56"/>
      <c r="AS17" s="56"/>
      <c r="AT17" s="56"/>
      <c r="AU17" s="56"/>
      <c r="AV17" s="56"/>
      <c r="AW17" s="56"/>
      <c r="AX17" s="56"/>
      <c r="AY17" s="56"/>
      <c r="AZ17" s="56"/>
      <c r="BA17" s="56"/>
      <c r="BB17" s="56"/>
      <c r="BC17" s="56"/>
      <c r="BD17" s="56"/>
      <c r="BE17" s="56"/>
      <c r="BF17" s="56"/>
      <c r="BG17" s="56"/>
      <c r="BH17" s="56"/>
      <c r="BI17" s="56"/>
      <c r="BJ17" s="56"/>
      <c r="BK17" s="56"/>
      <c r="BL17" s="56"/>
      <c r="BM17" s="56"/>
      <c r="BN17" s="56"/>
      <c r="BO17" s="56"/>
      <c r="BP17" s="56"/>
      <c r="BQ17" s="56"/>
      <c r="BR17" s="56"/>
      <c r="BS17" s="56"/>
      <c r="BT17" s="56"/>
      <c r="BU17" s="56"/>
      <c r="BV17" s="56"/>
      <c r="BW17" s="56"/>
      <c r="BX17" s="56"/>
      <c r="BY17" s="56"/>
      <c r="BZ17" s="56"/>
      <c r="CA17" s="56"/>
      <c r="CB17" s="56"/>
      <c r="CC17" s="56"/>
      <c r="CD17" s="56"/>
      <c r="CE17" s="56"/>
      <c r="CF17" s="56"/>
      <c r="CG17" s="56"/>
      <c r="CH17" s="56"/>
    </row>
    <row r="18" spans="1:86">
      <c r="A18" s="59" t="s">
        <v>126</v>
      </c>
      <c r="B18" s="56">
        <v>2</v>
      </c>
      <c r="C18" s="56">
        <v>2</v>
      </c>
      <c r="D18" s="56"/>
      <c r="E18" s="56"/>
      <c r="F18" s="56"/>
      <c r="G18" s="56"/>
      <c r="H18" s="56">
        <v>207</v>
      </c>
      <c r="I18" s="56"/>
      <c r="J18" s="56"/>
      <c r="K18" s="56"/>
      <c r="L18" s="56"/>
      <c r="M18" s="56"/>
      <c r="N18" s="56"/>
      <c r="O18" s="56"/>
      <c r="P18" s="56"/>
      <c r="Q18" s="56"/>
      <c r="R18" s="56"/>
      <c r="S18" s="56"/>
      <c r="T18" s="56"/>
      <c r="U18" s="56"/>
      <c r="V18" s="56"/>
      <c r="W18" s="56"/>
      <c r="X18" s="56"/>
      <c r="Y18" s="56"/>
      <c r="Z18" s="56"/>
      <c r="AA18" s="56"/>
      <c r="AB18" s="56"/>
      <c r="AC18" s="56"/>
      <c r="AD18" s="56"/>
      <c r="AE18" s="56"/>
      <c r="AF18" s="56"/>
      <c r="AG18" s="57">
        <v>2</v>
      </c>
      <c r="AH18" s="57">
        <v>207</v>
      </c>
      <c r="AI18" s="57"/>
      <c r="AJ18" s="57"/>
      <c r="AK18" s="57">
        <v>2</v>
      </c>
      <c r="AL18" s="57"/>
      <c r="AM18" s="56">
        <v>2</v>
      </c>
      <c r="AN18" s="56" t="s">
        <v>127</v>
      </c>
      <c r="AO18" s="56"/>
      <c r="AP18" s="56"/>
      <c r="AQ18" s="56"/>
      <c r="AR18" s="56"/>
      <c r="AS18" s="56"/>
      <c r="AT18" s="56"/>
      <c r="AU18" s="56"/>
      <c r="AV18" s="56"/>
      <c r="AW18" s="56"/>
      <c r="AX18" s="56"/>
      <c r="AY18" s="56"/>
      <c r="AZ18" s="56"/>
      <c r="BA18" s="56"/>
      <c r="BB18" s="56"/>
      <c r="BC18" s="56"/>
      <c r="BD18" s="56"/>
      <c r="BE18" s="56"/>
      <c r="BF18" s="56"/>
      <c r="BG18" s="56"/>
      <c r="BH18" s="56"/>
      <c r="BI18" s="56"/>
      <c r="BJ18" s="56"/>
      <c r="BK18" s="56"/>
      <c r="BL18" s="56"/>
      <c r="BM18" s="56"/>
      <c r="BN18" s="56"/>
      <c r="BO18" s="56"/>
      <c r="BP18" s="56"/>
      <c r="BQ18" s="56"/>
      <c r="BR18" s="56"/>
      <c r="BS18" s="56"/>
      <c r="BT18" s="56"/>
      <c r="BU18" s="56"/>
      <c r="BV18" s="56"/>
      <c r="BW18" s="56"/>
      <c r="BX18" s="56"/>
      <c r="BY18" s="56"/>
      <c r="BZ18" s="56"/>
      <c r="CA18" s="56"/>
      <c r="CB18" s="56"/>
      <c r="CC18" s="56"/>
      <c r="CD18" s="56"/>
      <c r="CE18" s="56"/>
      <c r="CF18" s="56"/>
      <c r="CG18" s="56"/>
      <c r="CH18" s="56"/>
    </row>
    <row r="19" spans="1:86">
      <c r="A19" s="59" t="s">
        <v>128</v>
      </c>
      <c r="B19" s="56">
        <v>3</v>
      </c>
      <c r="C19" s="56"/>
      <c r="D19" s="56"/>
      <c r="E19" s="56"/>
      <c r="F19" s="56"/>
      <c r="G19" s="56"/>
      <c r="H19" s="56">
        <v>30</v>
      </c>
      <c r="I19" s="56"/>
      <c r="J19" s="56"/>
      <c r="K19" s="56"/>
      <c r="L19" s="56"/>
      <c r="M19" s="56"/>
      <c r="N19" s="56"/>
      <c r="O19" s="56"/>
      <c r="P19" s="56"/>
      <c r="Q19" s="56"/>
      <c r="R19" s="56"/>
      <c r="S19" s="56"/>
      <c r="T19" s="56"/>
      <c r="U19" s="56"/>
      <c r="V19" s="56"/>
      <c r="W19" s="56"/>
      <c r="X19" s="56"/>
      <c r="Y19" s="56"/>
      <c r="Z19" s="56"/>
      <c r="AA19" s="56"/>
      <c r="AB19" s="56"/>
      <c r="AC19" s="56"/>
      <c r="AD19" s="56"/>
      <c r="AE19" s="56"/>
      <c r="AF19" s="56"/>
      <c r="AG19" s="57">
        <v>3</v>
      </c>
      <c r="AH19" s="57">
        <v>30</v>
      </c>
      <c r="AI19" s="57"/>
      <c r="AJ19" s="57"/>
      <c r="AK19" s="57"/>
      <c r="AL19" s="57"/>
      <c r="AM19" s="56"/>
      <c r="AN19" s="56"/>
      <c r="AO19" s="56"/>
      <c r="AP19" s="56"/>
      <c r="AQ19" s="56"/>
      <c r="AR19" s="56"/>
      <c r="AS19" s="56"/>
      <c r="AT19" s="56"/>
      <c r="AU19" s="56"/>
      <c r="AV19" s="56"/>
      <c r="AW19" s="56"/>
      <c r="AX19" s="56"/>
      <c r="AY19" s="56"/>
      <c r="AZ19" s="56"/>
      <c r="BA19" s="56"/>
      <c r="BB19" s="56"/>
      <c r="BC19" s="56"/>
      <c r="BD19" s="56"/>
      <c r="BE19" s="56"/>
      <c r="BF19" s="56"/>
      <c r="BG19" s="56"/>
      <c r="BH19" s="56"/>
      <c r="BI19" s="56"/>
      <c r="BJ19" s="56"/>
      <c r="BK19" s="56"/>
      <c r="BL19" s="56"/>
      <c r="BM19" s="56"/>
      <c r="BN19" s="56"/>
      <c r="BO19" s="56"/>
      <c r="BP19" s="56"/>
      <c r="BQ19" s="56"/>
      <c r="BR19" s="56"/>
      <c r="BS19" s="56"/>
      <c r="BT19" s="56"/>
      <c r="BU19" s="56"/>
      <c r="BV19" s="56"/>
      <c r="BW19" s="56"/>
      <c r="BX19" s="56"/>
      <c r="BY19" s="56"/>
      <c r="BZ19" s="56"/>
      <c r="CA19" s="56"/>
      <c r="CB19" s="56"/>
      <c r="CC19" s="56"/>
      <c r="CD19" s="56"/>
      <c r="CE19" s="56"/>
      <c r="CF19" s="56"/>
      <c r="CG19" s="56"/>
      <c r="CH19" s="56"/>
    </row>
    <row r="20" spans="1:86">
      <c r="A20" s="59" t="s">
        <v>129</v>
      </c>
      <c r="B20" s="56">
        <v>1</v>
      </c>
      <c r="C20" s="56"/>
      <c r="D20" s="56"/>
      <c r="E20" s="56"/>
      <c r="F20" s="56"/>
      <c r="G20" s="56"/>
      <c r="H20" s="56">
        <v>7</v>
      </c>
      <c r="I20" s="56"/>
      <c r="J20" s="56"/>
      <c r="K20" s="56"/>
      <c r="L20" s="56"/>
      <c r="M20" s="56"/>
      <c r="N20" s="56"/>
      <c r="O20" s="56"/>
      <c r="P20" s="56"/>
      <c r="Q20" s="56"/>
      <c r="R20" s="56"/>
      <c r="S20" s="56"/>
      <c r="T20" s="56"/>
      <c r="U20" s="56"/>
      <c r="V20" s="56"/>
      <c r="W20" s="56"/>
      <c r="X20" s="56"/>
      <c r="Y20" s="56"/>
      <c r="Z20" s="56"/>
      <c r="AA20" s="56"/>
      <c r="AB20" s="56"/>
      <c r="AC20" s="56"/>
      <c r="AD20" s="56"/>
      <c r="AE20" s="56"/>
      <c r="AF20" s="56"/>
      <c r="AG20" s="57">
        <v>1</v>
      </c>
      <c r="AH20" s="57">
        <v>7</v>
      </c>
      <c r="AI20" s="57"/>
      <c r="AJ20" s="57"/>
      <c r="AK20" s="57"/>
      <c r="AL20" s="57"/>
      <c r="AM20" s="56"/>
      <c r="AN20" s="56"/>
      <c r="AO20" s="56"/>
      <c r="AP20" s="56"/>
      <c r="AQ20" s="56"/>
      <c r="AR20" s="56"/>
      <c r="AS20" s="56"/>
      <c r="AT20" s="56"/>
      <c r="AU20" s="56"/>
      <c r="AV20" s="56"/>
      <c r="AW20" s="56"/>
      <c r="AX20" s="56"/>
      <c r="AY20" s="56"/>
      <c r="AZ20" s="56"/>
      <c r="BA20" s="56"/>
      <c r="BB20" s="56"/>
      <c r="BC20" s="56"/>
      <c r="BD20" s="56"/>
      <c r="BE20" s="56"/>
      <c r="BF20" s="56"/>
      <c r="BG20" s="56"/>
      <c r="BH20" s="56"/>
      <c r="BI20" s="56"/>
      <c r="BJ20" s="56"/>
      <c r="BK20" s="56"/>
      <c r="BL20" s="56"/>
      <c r="BM20" s="56"/>
      <c r="BN20" s="56"/>
      <c r="BO20" s="56"/>
      <c r="BP20" s="56"/>
      <c r="BQ20" s="56"/>
      <c r="BR20" s="56"/>
      <c r="BS20" s="56"/>
      <c r="BT20" s="56"/>
      <c r="BU20" s="56"/>
      <c r="BV20" s="56"/>
      <c r="BW20" s="56"/>
      <c r="BX20" s="56"/>
      <c r="BY20" s="56"/>
      <c r="BZ20" s="56"/>
      <c r="CA20" s="56"/>
      <c r="CB20" s="56"/>
      <c r="CC20" s="56"/>
      <c r="CD20" s="56"/>
      <c r="CE20" s="56"/>
      <c r="CF20" s="56"/>
      <c r="CG20" s="56"/>
      <c r="CH20" s="56"/>
    </row>
    <row r="21" spans="1:86">
      <c r="A21" s="59" t="s">
        <v>130</v>
      </c>
      <c r="B21" s="56">
        <v>5</v>
      </c>
      <c r="C21" s="56"/>
      <c r="D21" s="56"/>
      <c r="E21" s="56"/>
      <c r="F21" s="56"/>
      <c r="G21" s="56"/>
      <c r="H21" s="56">
        <v>52</v>
      </c>
      <c r="I21" s="56"/>
      <c r="J21" s="56"/>
      <c r="K21" s="56"/>
      <c r="L21" s="56"/>
      <c r="M21" s="56"/>
      <c r="N21" s="56"/>
      <c r="O21" s="56"/>
      <c r="P21" s="56"/>
      <c r="Q21" s="56"/>
      <c r="R21" s="56"/>
      <c r="S21" s="56"/>
      <c r="T21" s="56"/>
      <c r="U21" s="56"/>
      <c r="V21" s="56"/>
      <c r="W21" s="56"/>
      <c r="X21" s="56"/>
      <c r="Y21" s="56"/>
      <c r="Z21" s="56"/>
      <c r="AA21" s="56"/>
      <c r="AB21" s="56"/>
      <c r="AC21" s="56"/>
      <c r="AD21" s="56"/>
      <c r="AE21" s="56"/>
      <c r="AF21" s="56"/>
      <c r="AG21" s="57">
        <v>5</v>
      </c>
      <c r="AH21" s="57">
        <v>52</v>
      </c>
      <c r="AI21" s="57"/>
      <c r="AJ21" s="57"/>
      <c r="AK21" s="57"/>
      <c r="AL21" s="57"/>
      <c r="AM21" s="56"/>
      <c r="AN21" s="56"/>
      <c r="AO21" s="56"/>
      <c r="AP21" s="56"/>
      <c r="AQ21" s="56"/>
      <c r="AR21" s="56"/>
      <c r="AS21" s="56"/>
      <c r="AT21" s="56"/>
      <c r="AU21" s="56"/>
      <c r="AV21" s="56"/>
      <c r="AW21" s="56"/>
      <c r="AX21" s="56"/>
      <c r="AY21" s="56"/>
      <c r="AZ21" s="56"/>
      <c r="BA21" s="56"/>
      <c r="BB21" s="56"/>
      <c r="BC21" s="56"/>
      <c r="BD21" s="56"/>
      <c r="BE21" s="56"/>
      <c r="BF21" s="56"/>
      <c r="BG21" s="56"/>
      <c r="BH21" s="56"/>
      <c r="BI21" s="56"/>
      <c r="BJ21" s="56"/>
      <c r="BK21" s="56"/>
      <c r="BL21" s="56"/>
      <c r="BM21" s="56"/>
      <c r="BN21" s="56"/>
      <c r="BO21" s="56"/>
      <c r="BP21" s="56"/>
      <c r="BQ21" s="56"/>
      <c r="BR21" s="56"/>
      <c r="BS21" s="56"/>
      <c r="BT21" s="56"/>
      <c r="BU21" s="56"/>
      <c r="BV21" s="56"/>
      <c r="BW21" s="56"/>
      <c r="BX21" s="56"/>
      <c r="BY21" s="56"/>
      <c r="BZ21" s="56"/>
      <c r="CA21" s="56"/>
      <c r="CB21" s="56"/>
      <c r="CC21" s="56"/>
      <c r="CD21" s="56"/>
      <c r="CE21" s="56"/>
      <c r="CF21" s="56"/>
      <c r="CG21" s="56"/>
      <c r="CH21" s="56"/>
    </row>
    <row r="22" spans="1:86">
      <c r="A22" s="59" t="s">
        <v>131</v>
      </c>
      <c r="B22" s="56">
        <v>13</v>
      </c>
      <c r="C22" s="56"/>
      <c r="D22" s="56"/>
      <c r="E22" s="56"/>
      <c r="F22" s="56"/>
      <c r="G22" s="56"/>
      <c r="H22" s="56">
        <v>73</v>
      </c>
      <c r="I22" s="56"/>
      <c r="J22" s="56"/>
      <c r="K22" s="56">
        <v>58</v>
      </c>
      <c r="L22" s="56"/>
      <c r="M22" s="56"/>
      <c r="N22" s="56">
        <v>48</v>
      </c>
      <c r="O22" s="56"/>
      <c r="P22" s="56"/>
      <c r="Q22" s="56"/>
      <c r="R22" s="56"/>
      <c r="S22" s="56"/>
      <c r="T22" s="56"/>
      <c r="U22" s="56"/>
      <c r="V22" s="56"/>
      <c r="W22" s="56"/>
      <c r="X22" s="56"/>
      <c r="Y22" s="56"/>
      <c r="Z22" s="56"/>
      <c r="AA22" s="56"/>
      <c r="AB22" s="56"/>
      <c r="AC22" s="56"/>
      <c r="AD22" s="56"/>
      <c r="AE22" s="56"/>
      <c r="AF22" s="56"/>
      <c r="AG22" s="57">
        <v>13</v>
      </c>
      <c r="AH22" s="57">
        <v>179</v>
      </c>
      <c r="AI22" s="57"/>
      <c r="AJ22" s="57"/>
      <c r="AK22" s="57"/>
      <c r="AL22" s="57"/>
      <c r="AM22" s="56"/>
      <c r="AN22" s="56"/>
      <c r="AO22" s="56"/>
      <c r="AP22" s="56"/>
      <c r="AQ22" s="56"/>
      <c r="AR22" s="56"/>
      <c r="AS22" s="56"/>
      <c r="AT22" s="56"/>
      <c r="AU22" s="56"/>
      <c r="AV22" s="56"/>
      <c r="AW22" s="56"/>
      <c r="AX22" s="56"/>
      <c r="AY22" s="56"/>
      <c r="AZ22" s="56"/>
      <c r="BA22" s="56"/>
      <c r="BB22" s="56"/>
      <c r="BC22" s="56"/>
      <c r="BD22" s="56"/>
      <c r="BE22" s="56"/>
      <c r="BF22" s="56"/>
      <c r="BG22" s="56"/>
      <c r="BH22" s="56"/>
      <c r="BI22" s="56"/>
      <c r="BJ22" s="56"/>
      <c r="BK22" s="56"/>
      <c r="BL22" s="56"/>
      <c r="BM22" s="56"/>
      <c r="BN22" s="56"/>
      <c r="BO22" s="56"/>
      <c r="BP22" s="56"/>
      <c r="BQ22" s="56"/>
      <c r="BR22" s="56"/>
      <c r="BS22" s="56"/>
      <c r="BT22" s="56"/>
      <c r="BU22" s="56"/>
      <c r="BV22" s="56"/>
      <c r="BW22" s="56"/>
      <c r="BX22" s="56"/>
      <c r="BY22" s="56"/>
      <c r="BZ22" s="56"/>
      <c r="CA22" s="56"/>
      <c r="CB22" s="56"/>
      <c r="CC22" s="56"/>
      <c r="CD22" s="56"/>
      <c r="CE22" s="56"/>
      <c r="CF22" s="56"/>
      <c r="CG22" s="56"/>
      <c r="CH22" s="56"/>
    </row>
    <row r="23" spans="1:86">
      <c r="A23" s="59" t="s">
        <v>132</v>
      </c>
      <c r="B23" s="56">
        <v>6</v>
      </c>
      <c r="C23" s="56"/>
      <c r="D23" s="56"/>
      <c r="E23" s="56"/>
      <c r="F23" s="56"/>
      <c r="G23" s="56"/>
      <c r="H23" s="56">
        <v>23</v>
      </c>
      <c r="I23" s="56"/>
      <c r="J23" s="56"/>
      <c r="K23" s="56"/>
      <c r="L23" s="56"/>
      <c r="M23" s="56"/>
      <c r="N23" s="56">
        <v>23</v>
      </c>
      <c r="O23" s="56"/>
      <c r="P23" s="56"/>
      <c r="Q23" s="56"/>
      <c r="R23" s="56"/>
      <c r="S23" s="56"/>
      <c r="T23" s="56"/>
      <c r="U23" s="56"/>
      <c r="V23" s="56"/>
      <c r="W23" s="56"/>
      <c r="X23" s="56"/>
      <c r="Y23" s="56"/>
      <c r="Z23" s="56"/>
      <c r="AA23" s="56"/>
      <c r="AB23" s="56"/>
      <c r="AC23" s="56"/>
      <c r="AD23" s="56"/>
      <c r="AE23" s="56"/>
      <c r="AF23" s="56"/>
      <c r="AG23" s="57">
        <v>6</v>
      </c>
      <c r="AH23" s="57">
        <v>46</v>
      </c>
      <c r="AI23" s="57"/>
      <c r="AJ23" s="57"/>
      <c r="AK23" s="57"/>
      <c r="AL23" s="57"/>
      <c r="AM23" s="56"/>
      <c r="AN23" s="56"/>
      <c r="AO23" s="56"/>
      <c r="AP23" s="56"/>
      <c r="AQ23" s="56"/>
      <c r="AR23" s="56"/>
      <c r="AS23" s="56"/>
      <c r="AT23" s="56"/>
      <c r="AU23" s="56"/>
      <c r="AV23" s="56"/>
      <c r="AW23" s="56"/>
      <c r="AX23" s="56"/>
      <c r="AY23" s="56"/>
      <c r="AZ23" s="56"/>
      <c r="BA23" s="56"/>
      <c r="BB23" s="56"/>
      <c r="BC23" s="56"/>
      <c r="BD23" s="56"/>
      <c r="BE23" s="56"/>
      <c r="BF23" s="56"/>
      <c r="BG23" s="56"/>
      <c r="BH23" s="56"/>
      <c r="BI23" s="56"/>
      <c r="BJ23" s="56"/>
      <c r="BK23" s="56"/>
      <c r="BL23" s="56"/>
      <c r="BM23" s="56"/>
      <c r="BN23" s="56"/>
      <c r="BO23" s="56"/>
      <c r="BP23" s="56"/>
      <c r="BQ23" s="56"/>
      <c r="BR23" s="56"/>
      <c r="BS23" s="56"/>
      <c r="BT23" s="56"/>
      <c r="BU23" s="56"/>
      <c r="BV23" s="56"/>
      <c r="BW23" s="56"/>
      <c r="BX23" s="56"/>
      <c r="BY23" s="56"/>
      <c r="BZ23" s="56"/>
      <c r="CA23" s="56"/>
      <c r="CB23" s="56"/>
      <c r="CC23" s="56"/>
      <c r="CD23" s="56"/>
      <c r="CE23" s="56"/>
      <c r="CF23" s="56"/>
      <c r="CG23" s="56"/>
      <c r="CH23" s="56"/>
    </row>
    <row r="24" spans="1:86">
      <c r="A24" s="59" t="s">
        <v>133</v>
      </c>
      <c r="B24" s="56">
        <v>4</v>
      </c>
      <c r="C24" s="56"/>
      <c r="D24" s="56"/>
      <c r="E24" s="56"/>
      <c r="F24" s="56"/>
      <c r="G24" s="56"/>
      <c r="H24" s="56">
        <v>41</v>
      </c>
      <c r="I24" s="56"/>
      <c r="J24" s="56"/>
      <c r="K24" s="56"/>
      <c r="L24" s="56"/>
      <c r="M24" s="56"/>
      <c r="N24" s="56">
        <v>69</v>
      </c>
      <c r="O24" s="56"/>
      <c r="P24" s="56"/>
      <c r="Q24" s="56"/>
      <c r="R24" s="56"/>
      <c r="S24" s="56"/>
      <c r="T24" s="56"/>
      <c r="U24" s="56"/>
      <c r="V24" s="56"/>
      <c r="W24" s="56"/>
      <c r="X24" s="56"/>
      <c r="Y24" s="56"/>
      <c r="Z24" s="56"/>
      <c r="AA24" s="56"/>
      <c r="AB24" s="56"/>
      <c r="AC24" s="56"/>
      <c r="AD24" s="56"/>
      <c r="AE24" s="56"/>
      <c r="AF24" s="56"/>
      <c r="AG24" s="57">
        <v>4</v>
      </c>
      <c r="AH24" s="57">
        <v>110</v>
      </c>
      <c r="AI24" s="57"/>
      <c r="AJ24" s="57"/>
      <c r="AK24" s="57"/>
      <c r="AL24" s="57"/>
      <c r="AM24" s="56"/>
      <c r="AN24" s="56"/>
      <c r="AO24" s="56"/>
      <c r="AP24" s="56"/>
      <c r="AQ24" s="56"/>
      <c r="AR24" s="56"/>
      <c r="AS24" s="56"/>
      <c r="AT24" s="56"/>
      <c r="AU24" s="56"/>
      <c r="AV24" s="56"/>
      <c r="AW24" s="56"/>
      <c r="AX24" s="56"/>
      <c r="AY24" s="56"/>
      <c r="AZ24" s="56"/>
      <c r="BA24" s="56"/>
      <c r="BB24" s="56"/>
      <c r="BC24" s="56"/>
      <c r="BD24" s="56"/>
      <c r="BE24" s="56"/>
      <c r="BF24" s="56"/>
      <c r="BG24" s="56"/>
      <c r="BH24" s="56"/>
      <c r="BI24" s="56"/>
      <c r="BJ24" s="56"/>
      <c r="BK24" s="56"/>
      <c r="BL24" s="56"/>
      <c r="BM24" s="56"/>
      <c r="BN24" s="56"/>
      <c r="BO24" s="56"/>
      <c r="BP24" s="56"/>
      <c r="BQ24" s="56"/>
      <c r="BR24" s="56"/>
      <c r="BS24" s="56"/>
      <c r="BT24" s="56"/>
      <c r="BU24" s="56"/>
      <c r="BV24" s="56"/>
      <c r="BW24" s="56"/>
      <c r="BX24" s="56"/>
      <c r="BY24" s="56"/>
      <c r="BZ24" s="56"/>
      <c r="CA24" s="56"/>
      <c r="CB24" s="56"/>
      <c r="CC24" s="56"/>
      <c r="CD24" s="56"/>
      <c r="CE24" s="56"/>
      <c r="CF24" s="56"/>
      <c r="CG24" s="56"/>
      <c r="CH24" s="56"/>
    </row>
    <row r="25" spans="1:86">
      <c r="A25" s="59" t="s">
        <v>134</v>
      </c>
      <c r="B25" s="56">
        <v>5</v>
      </c>
      <c r="C25" s="56">
        <v>1</v>
      </c>
      <c r="D25" s="56"/>
      <c r="E25" s="56"/>
      <c r="F25" s="56"/>
      <c r="G25" s="56"/>
      <c r="H25" s="56">
        <v>43</v>
      </c>
      <c r="I25" s="56"/>
      <c r="J25" s="56"/>
      <c r="K25" s="56">
        <v>159</v>
      </c>
      <c r="L25" s="56"/>
      <c r="M25" s="56"/>
      <c r="N25" s="56">
        <v>7</v>
      </c>
      <c r="O25" s="56"/>
      <c r="P25" s="56"/>
      <c r="Q25" s="56"/>
      <c r="R25" s="56"/>
      <c r="S25" s="56"/>
      <c r="T25" s="56"/>
      <c r="U25" s="56"/>
      <c r="V25" s="56"/>
      <c r="W25" s="56"/>
      <c r="X25" s="56"/>
      <c r="Y25" s="56"/>
      <c r="Z25" s="56"/>
      <c r="AA25" s="56"/>
      <c r="AB25" s="56"/>
      <c r="AC25" s="56"/>
      <c r="AD25" s="56"/>
      <c r="AE25" s="56"/>
      <c r="AF25" s="56"/>
      <c r="AG25" s="57">
        <v>5</v>
      </c>
      <c r="AH25" s="57">
        <v>209</v>
      </c>
      <c r="AI25" s="57"/>
      <c r="AJ25" s="57"/>
      <c r="AK25" s="57">
        <v>1</v>
      </c>
      <c r="AL25" s="57"/>
      <c r="AM25" s="56">
        <v>1</v>
      </c>
      <c r="AN25" s="56" t="s">
        <v>135</v>
      </c>
      <c r="AO25" s="56"/>
      <c r="AP25" s="56"/>
      <c r="AQ25" s="56"/>
      <c r="AR25" s="56"/>
      <c r="AS25" s="56"/>
      <c r="AT25" s="56"/>
      <c r="AU25" s="56"/>
      <c r="AV25" s="56"/>
      <c r="AW25" s="56"/>
      <c r="AX25" s="56"/>
      <c r="AY25" s="56"/>
      <c r="AZ25" s="56"/>
      <c r="BA25" s="56"/>
      <c r="BB25" s="56"/>
      <c r="BC25" s="56"/>
      <c r="BD25" s="56"/>
      <c r="BE25" s="56"/>
      <c r="BF25" s="56"/>
      <c r="BG25" s="56"/>
      <c r="BH25" s="56"/>
      <c r="BI25" s="56"/>
      <c r="BJ25" s="56"/>
      <c r="BK25" s="56"/>
      <c r="BL25" s="56"/>
      <c r="BM25" s="56"/>
      <c r="BN25" s="56"/>
      <c r="BO25" s="56"/>
      <c r="BP25" s="56"/>
      <c r="BQ25" s="56"/>
      <c r="BR25" s="56"/>
      <c r="BS25" s="56"/>
      <c r="BT25" s="56"/>
      <c r="BU25" s="56"/>
      <c r="BV25" s="56"/>
      <c r="BW25" s="56"/>
      <c r="BX25" s="56"/>
      <c r="BY25" s="56"/>
      <c r="BZ25" s="56"/>
      <c r="CA25" s="56"/>
      <c r="CB25" s="56"/>
      <c r="CC25" s="56"/>
      <c r="CD25" s="56"/>
      <c r="CE25" s="56"/>
      <c r="CF25" s="56"/>
      <c r="CG25" s="56"/>
      <c r="CH25" s="56"/>
    </row>
    <row r="26" spans="1:86">
      <c r="A26" s="59" t="s">
        <v>136</v>
      </c>
      <c r="B26" s="56">
        <v>6</v>
      </c>
      <c r="C26" s="56"/>
      <c r="D26" s="56"/>
      <c r="E26" s="56"/>
      <c r="F26" s="56"/>
      <c r="G26" s="56"/>
      <c r="H26" s="56">
        <v>25</v>
      </c>
      <c r="I26" s="56"/>
      <c r="J26" s="56"/>
      <c r="K26" s="56"/>
      <c r="L26" s="56"/>
      <c r="M26" s="56"/>
      <c r="N26" s="56">
        <v>46</v>
      </c>
      <c r="O26" s="56"/>
      <c r="P26" s="56"/>
      <c r="Q26" s="56"/>
      <c r="R26" s="56"/>
      <c r="S26" s="56"/>
      <c r="T26" s="56"/>
      <c r="U26" s="56"/>
      <c r="V26" s="56"/>
      <c r="W26" s="56"/>
      <c r="X26" s="56"/>
      <c r="Y26" s="56"/>
      <c r="Z26" s="56"/>
      <c r="AA26" s="56"/>
      <c r="AB26" s="56"/>
      <c r="AC26" s="56"/>
      <c r="AD26" s="56"/>
      <c r="AE26" s="56"/>
      <c r="AF26" s="56"/>
      <c r="AG26" s="57">
        <v>6</v>
      </c>
      <c r="AH26" s="57">
        <v>71</v>
      </c>
      <c r="AI26" s="57"/>
      <c r="AJ26" s="57"/>
      <c r="AK26" s="57"/>
      <c r="AL26" s="57"/>
      <c r="AM26" s="56"/>
      <c r="AN26" s="56"/>
      <c r="AO26" s="56"/>
      <c r="AP26" s="56"/>
      <c r="AQ26" s="56"/>
      <c r="AR26" s="56"/>
      <c r="AS26" s="56"/>
      <c r="AT26" s="56"/>
      <c r="AU26" s="56"/>
      <c r="AV26" s="56"/>
      <c r="AW26" s="56"/>
      <c r="AX26" s="56"/>
      <c r="AY26" s="56"/>
      <c r="AZ26" s="56"/>
      <c r="BA26" s="56"/>
      <c r="BB26" s="56"/>
      <c r="BC26" s="56"/>
      <c r="BD26" s="56"/>
      <c r="BE26" s="56"/>
      <c r="BF26" s="56"/>
      <c r="BG26" s="56"/>
      <c r="BH26" s="56"/>
      <c r="BI26" s="56"/>
      <c r="BJ26" s="56"/>
      <c r="BK26" s="56"/>
      <c r="BL26" s="56"/>
      <c r="BM26" s="56"/>
      <c r="BN26" s="56"/>
      <c r="BO26" s="56"/>
      <c r="BP26" s="56"/>
      <c r="BQ26" s="56"/>
      <c r="BR26" s="56"/>
      <c r="BS26" s="56"/>
      <c r="BT26" s="56"/>
      <c r="BU26" s="56"/>
      <c r="BV26" s="56"/>
      <c r="BW26" s="56"/>
      <c r="BX26" s="56"/>
      <c r="BY26" s="56"/>
      <c r="BZ26" s="56"/>
      <c r="CA26" s="56"/>
      <c r="CB26" s="56"/>
      <c r="CC26" s="56"/>
      <c r="CD26" s="56"/>
      <c r="CE26" s="56"/>
      <c r="CF26" s="56"/>
      <c r="CG26" s="56"/>
      <c r="CH26" s="56"/>
    </row>
    <row r="27" spans="1:86">
      <c r="A27" s="59" t="s">
        <v>137</v>
      </c>
      <c r="B27" s="56">
        <v>11</v>
      </c>
      <c r="C27" s="56"/>
      <c r="D27" s="56"/>
      <c r="E27" s="56"/>
      <c r="F27" s="56"/>
      <c r="G27" s="56"/>
      <c r="H27" s="56">
        <v>71</v>
      </c>
      <c r="I27" s="56"/>
      <c r="J27" s="56"/>
      <c r="K27" s="56"/>
      <c r="L27" s="56"/>
      <c r="M27" s="56"/>
      <c r="N27" s="56"/>
      <c r="O27" s="56"/>
      <c r="P27" s="56"/>
      <c r="Q27" s="56"/>
      <c r="R27" s="56"/>
      <c r="S27" s="56"/>
      <c r="T27" s="56"/>
      <c r="U27" s="56"/>
      <c r="V27" s="56"/>
      <c r="W27" s="56"/>
      <c r="X27" s="56"/>
      <c r="Y27" s="56"/>
      <c r="Z27" s="56"/>
      <c r="AA27" s="56"/>
      <c r="AB27" s="56"/>
      <c r="AC27" s="56"/>
      <c r="AD27" s="56"/>
      <c r="AE27" s="56"/>
      <c r="AF27" s="56"/>
      <c r="AG27" s="57">
        <v>11</v>
      </c>
      <c r="AH27" s="57">
        <v>71</v>
      </c>
      <c r="AI27" s="57"/>
      <c r="AJ27" s="57"/>
      <c r="AK27" s="57"/>
      <c r="AL27" s="57"/>
      <c r="AM27" s="56"/>
      <c r="AN27" s="56"/>
      <c r="AO27" s="56"/>
      <c r="AP27" s="56"/>
      <c r="AQ27" s="56"/>
      <c r="AR27" s="56"/>
      <c r="AS27" s="56"/>
      <c r="AT27" s="56"/>
      <c r="AU27" s="56"/>
      <c r="AV27" s="56"/>
      <c r="AW27" s="56"/>
      <c r="AX27" s="56"/>
      <c r="AY27" s="56"/>
      <c r="AZ27" s="56"/>
      <c r="BA27" s="56"/>
      <c r="BB27" s="56"/>
      <c r="BC27" s="56"/>
      <c r="BD27" s="56"/>
      <c r="BE27" s="56"/>
      <c r="BF27" s="56"/>
      <c r="BG27" s="56"/>
      <c r="BH27" s="56"/>
      <c r="BI27" s="56"/>
      <c r="BJ27" s="56"/>
      <c r="BK27" s="56"/>
      <c r="BL27" s="56"/>
      <c r="BM27" s="56"/>
      <c r="BN27" s="56"/>
      <c r="BO27" s="56"/>
      <c r="BP27" s="56"/>
      <c r="BQ27" s="56"/>
      <c r="BR27" s="56"/>
      <c r="BS27" s="56"/>
      <c r="BT27" s="56"/>
      <c r="BU27" s="56"/>
      <c r="BV27" s="56"/>
      <c r="BW27" s="56"/>
      <c r="BX27" s="56"/>
      <c r="BY27" s="56"/>
      <c r="BZ27" s="56"/>
      <c r="CA27" s="56"/>
      <c r="CB27" s="56"/>
      <c r="CC27" s="56"/>
      <c r="CD27" s="56"/>
      <c r="CE27" s="56"/>
      <c r="CF27" s="56"/>
      <c r="CG27" s="56"/>
      <c r="CH27" s="56"/>
    </row>
    <row r="28" spans="1:86" ht="45">
      <c r="A28" s="59" t="s">
        <v>138</v>
      </c>
      <c r="B28" s="56">
        <v>7</v>
      </c>
      <c r="C28" s="56">
        <v>1</v>
      </c>
      <c r="D28" s="56"/>
      <c r="E28" s="56"/>
      <c r="F28" s="56"/>
      <c r="G28" s="56"/>
      <c r="H28" s="56">
        <v>51</v>
      </c>
      <c r="I28" s="56"/>
      <c r="J28" s="56"/>
      <c r="K28" s="56">
        <v>3</v>
      </c>
      <c r="L28" s="56"/>
      <c r="M28" s="56"/>
      <c r="N28" s="56">
        <v>17</v>
      </c>
      <c r="O28" s="56"/>
      <c r="P28" s="56"/>
      <c r="Q28" s="56">
        <v>10</v>
      </c>
      <c r="R28" s="56"/>
      <c r="S28" s="56"/>
      <c r="T28" s="56"/>
      <c r="U28" s="56"/>
      <c r="V28" s="56"/>
      <c r="W28" s="56"/>
      <c r="X28" s="56"/>
      <c r="Y28" s="56"/>
      <c r="Z28" s="56"/>
      <c r="AA28" s="56"/>
      <c r="AB28" s="56"/>
      <c r="AC28" s="56"/>
      <c r="AD28" s="56"/>
      <c r="AE28" s="56"/>
      <c r="AF28" s="56"/>
      <c r="AG28" s="57">
        <v>7</v>
      </c>
      <c r="AH28" s="57">
        <v>81</v>
      </c>
      <c r="AI28" s="57"/>
      <c r="AJ28" s="57"/>
      <c r="AK28" s="57">
        <v>1</v>
      </c>
      <c r="AL28" s="57"/>
      <c r="AM28" s="56">
        <v>10</v>
      </c>
      <c r="AN28" s="56" t="s">
        <v>139</v>
      </c>
      <c r="AO28" s="56"/>
      <c r="AP28" s="56"/>
      <c r="AQ28" s="56"/>
      <c r="AR28" s="56"/>
      <c r="AS28" s="56"/>
      <c r="AT28" s="56"/>
      <c r="AU28" s="56"/>
      <c r="AV28" s="56"/>
      <c r="AW28" s="56"/>
      <c r="AX28" s="56"/>
      <c r="AY28" s="56"/>
      <c r="AZ28" s="56"/>
      <c r="BA28" s="56"/>
      <c r="BB28" s="56"/>
      <c r="BC28" s="56"/>
      <c r="BD28" s="56"/>
      <c r="BE28" s="56"/>
      <c r="BF28" s="56"/>
      <c r="BG28" s="56"/>
      <c r="BH28" s="56"/>
      <c r="BI28" s="56"/>
      <c r="BJ28" s="56"/>
      <c r="BK28" s="56"/>
      <c r="BL28" s="56"/>
      <c r="BM28" s="56"/>
      <c r="BN28" s="56"/>
      <c r="BO28" s="56"/>
      <c r="BP28" s="56"/>
      <c r="BQ28" s="56"/>
      <c r="BR28" s="56"/>
      <c r="BS28" s="56"/>
      <c r="BT28" s="56"/>
      <c r="BU28" s="56"/>
      <c r="BV28" s="56"/>
      <c r="BW28" s="56"/>
      <c r="BX28" s="56"/>
      <c r="BY28" s="56"/>
      <c r="BZ28" s="56"/>
      <c r="CA28" s="56"/>
      <c r="CB28" s="56"/>
      <c r="CC28" s="56"/>
      <c r="CD28" s="56"/>
      <c r="CE28" s="56"/>
      <c r="CF28" s="56"/>
      <c r="CG28" s="56"/>
      <c r="CH28" s="56"/>
    </row>
    <row r="29" spans="1:86">
      <c r="A29" s="59" t="s">
        <v>140</v>
      </c>
      <c r="B29" s="56">
        <v>11</v>
      </c>
      <c r="C29" s="56"/>
      <c r="D29" s="56"/>
      <c r="E29" s="56"/>
      <c r="F29" s="56"/>
      <c r="G29" s="56"/>
      <c r="H29" s="56">
        <v>92</v>
      </c>
      <c r="I29" s="56"/>
      <c r="J29" s="56"/>
      <c r="K29" s="56"/>
      <c r="L29" s="56"/>
      <c r="M29" s="56"/>
      <c r="N29" s="56"/>
      <c r="O29" s="56"/>
      <c r="P29" s="56"/>
      <c r="Q29" s="56"/>
      <c r="R29" s="56"/>
      <c r="S29" s="56"/>
      <c r="T29" s="56"/>
      <c r="U29" s="56"/>
      <c r="V29" s="56"/>
      <c r="W29" s="56"/>
      <c r="X29" s="56"/>
      <c r="Y29" s="56"/>
      <c r="Z29" s="56"/>
      <c r="AA29" s="56"/>
      <c r="AB29" s="56"/>
      <c r="AC29" s="56"/>
      <c r="AD29" s="56"/>
      <c r="AE29" s="56"/>
      <c r="AF29" s="56"/>
      <c r="AG29" s="57">
        <v>11</v>
      </c>
      <c r="AH29" s="57">
        <v>92</v>
      </c>
      <c r="AI29" s="57"/>
      <c r="AJ29" s="57"/>
      <c r="AK29" s="57"/>
      <c r="AL29" s="57"/>
      <c r="AM29" s="56"/>
      <c r="AN29" s="56"/>
      <c r="AO29" s="56"/>
      <c r="AP29" s="56"/>
      <c r="AQ29" s="56"/>
      <c r="AR29" s="56"/>
      <c r="AS29" s="56"/>
      <c r="AT29" s="56"/>
      <c r="AU29" s="56"/>
      <c r="AV29" s="56"/>
      <c r="AW29" s="56"/>
      <c r="AX29" s="56"/>
      <c r="AY29" s="56"/>
      <c r="AZ29" s="56"/>
      <c r="BA29" s="56"/>
      <c r="BB29" s="56"/>
      <c r="BC29" s="56"/>
      <c r="BD29" s="56"/>
      <c r="BE29" s="56"/>
      <c r="BF29" s="56"/>
      <c r="BG29" s="56"/>
      <c r="BH29" s="56"/>
      <c r="BI29" s="56"/>
      <c r="BJ29" s="56"/>
      <c r="BK29" s="56"/>
      <c r="BL29" s="56"/>
      <c r="BM29" s="56"/>
      <c r="BN29" s="56"/>
      <c r="BO29" s="56"/>
      <c r="BP29" s="56"/>
      <c r="BQ29" s="56"/>
      <c r="BR29" s="56"/>
      <c r="BS29" s="56"/>
      <c r="BT29" s="56"/>
      <c r="BU29" s="56"/>
      <c r="BV29" s="56"/>
      <c r="BW29" s="56"/>
      <c r="BX29" s="56"/>
      <c r="BY29" s="56"/>
      <c r="BZ29" s="56"/>
      <c r="CA29" s="56"/>
      <c r="CB29" s="56"/>
      <c r="CC29" s="56"/>
      <c r="CD29" s="56"/>
      <c r="CE29" s="56"/>
      <c r="CF29" s="56"/>
      <c r="CG29" s="56"/>
      <c r="CH29" s="56"/>
    </row>
    <row r="30" spans="1:86" ht="30">
      <c r="A30" s="59" t="s">
        <v>141</v>
      </c>
      <c r="B30" s="56">
        <v>5</v>
      </c>
      <c r="C30" s="57">
        <v>1</v>
      </c>
      <c r="D30" s="56"/>
      <c r="E30" s="56"/>
      <c r="F30" s="56"/>
      <c r="G30" s="56"/>
      <c r="H30" s="56">
        <v>45</v>
      </c>
      <c r="I30" s="60">
        <v>3</v>
      </c>
      <c r="J30" s="56"/>
      <c r="K30" s="56">
        <v>5</v>
      </c>
      <c r="L30" s="56"/>
      <c r="M30" s="56"/>
      <c r="N30" s="56">
        <v>77</v>
      </c>
      <c r="O30" s="56"/>
      <c r="P30" s="56"/>
      <c r="Q30" s="56"/>
      <c r="R30" s="56"/>
      <c r="S30" s="56"/>
      <c r="T30" s="56"/>
      <c r="U30" s="56"/>
      <c r="V30" s="56"/>
      <c r="W30" s="56"/>
      <c r="X30" s="56"/>
      <c r="Y30" s="56"/>
      <c r="Z30" s="56"/>
      <c r="AA30" s="56"/>
      <c r="AB30" s="56"/>
      <c r="AC30" s="56"/>
      <c r="AD30" s="56"/>
      <c r="AE30" s="56"/>
      <c r="AF30" s="56"/>
      <c r="AG30" s="57">
        <v>5</v>
      </c>
      <c r="AH30" s="57">
        <v>127</v>
      </c>
      <c r="AI30" s="57"/>
      <c r="AJ30" s="57"/>
      <c r="AK30" s="57">
        <v>4</v>
      </c>
      <c r="AL30" s="57"/>
      <c r="AM30" s="56">
        <v>4</v>
      </c>
      <c r="AN30" s="56" t="s">
        <v>142</v>
      </c>
      <c r="AO30" s="56"/>
      <c r="AP30" s="56"/>
      <c r="AQ30" s="56"/>
      <c r="AR30" s="56"/>
      <c r="AS30" s="56"/>
      <c r="AT30" s="56"/>
      <c r="AU30" s="56"/>
      <c r="AV30" s="56"/>
      <c r="AW30" s="56"/>
      <c r="AX30" s="56"/>
      <c r="AY30" s="56"/>
      <c r="AZ30" s="56"/>
      <c r="BA30" s="56"/>
      <c r="BB30" s="56"/>
      <c r="BC30" s="56"/>
      <c r="BD30" s="56"/>
      <c r="BE30" s="56"/>
      <c r="BF30" s="56"/>
      <c r="BG30" s="56"/>
      <c r="BH30" s="56"/>
      <c r="BI30" s="56"/>
      <c r="BJ30" s="56"/>
      <c r="BK30" s="56"/>
      <c r="BL30" s="56"/>
      <c r="BM30" s="56"/>
      <c r="BN30" s="56"/>
      <c r="BO30" s="56"/>
      <c r="BP30" s="56"/>
      <c r="BQ30" s="56"/>
      <c r="BR30" s="56"/>
      <c r="BS30" s="56"/>
      <c r="BT30" s="56"/>
      <c r="BU30" s="56"/>
      <c r="BV30" s="56"/>
      <c r="BW30" s="56"/>
      <c r="BX30" s="56"/>
      <c r="BY30" s="56"/>
      <c r="BZ30" s="56"/>
      <c r="CA30" s="56"/>
      <c r="CB30" s="56"/>
      <c r="CC30" s="56"/>
      <c r="CD30" s="56"/>
      <c r="CE30" s="56"/>
      <c r="CF30" s="56"/>
      <c r="CG30" s="56"/>
      <c r="CH30" s="56"/>
    </row>
    <row r="31" spans="1:86">
      <c r="A31" s="59" t="s">
        <v>143</v>
      </c>
      <c r="B31" s="56">
        <v>4</v>
      </c>
      <c r="C31" s="56"/>
      <c r="D31" s="56"/>
      <c r="E31" s="56"/>
      <c r="F31" s="56"/>
      <c r="G31" s="56"/>
      <c r="H31" s="56">
        <v>99</v>
      </c>
      <c r="I31" s="56"/>
      <c r="J31" s="56"/>
      <c r="K31" s="56">
        <v>29</v>
      </c>
      <c r="L31" s="56"/>
      <c r="M31" s="56"/>
      <c r="N31" s="56"/>
      <c r="O31" s="56"/>
      <c r="P31" s="56"/>
      <c r="Q31" s="56"/>
      <c r="R31" s="56"/>
      <c r="S31" s="56"/>
      <c r="T31" s="56"/>
      <c r="U31" s="56"/>
      <c r="V31" s="56"/>
      <c r="W31" s="56"/>
      <c r="X31" s="56"/>
      <c r="Y31" s="56"/>
      <c r="Z31" s="56"/>
      <c r="AA31" s="56"/>
      <c r="AB31" s="56"/>
      <c r="AC31" s="56"/>
      <c r="AD31" s="56"/>
      <c r="AE31" s="56"/>
      <c r="AF31" s="56"/>
      <c r="AG31" s="57">
        <v>4</v>
      </c>
      <c r="AH31" s="57">
        <v>128</v>
      </c>
      <c r="AI31" s="57"/>
      <c r="AJ31" s="57"/>
      <c r="AK31" s="57"/>
      <c r="AL31" s="57"/>
      <c r="AM31" s="56"/>
      <c r="AN31" s="56"/>
      <c r="AO31" s="56"/>
      <c r="AP31" s="56"/>
      <c r="AQ31" s="56"/>
      <c r="AR31" s="56"/>
      <c r="AS31" s="56"/>
      <c r="AT31" s="56"/>
      <c r="AU31" s="56"/>
      <c r="AV31" s="56"/>
      <c r="AW31" s="56"/>
      <c r="AX31" s="56"/>
      <c r="AY31" s="56"/>
      <c r="AZ31" s="56"/>
      <c r="BA31" s="56"/>
      <c r="BB31" s="56"/>
      <c r="BC31" s="56"/>
      <c r="BD31" s="56"/>
      <c r="BE31" s="56"/>
      <c r="BF31" s="56"/>
      <c r="BG31" s="56"/>
      <c r="BH31" s="56"/>
      <c r="BI31" s="56"/>
      <c r="BJ31" s="56"/>
      <c r="BK31" s="56"/>
      <c r="BL31" s="56"/>
      <c r="BM31" s="56"/>
      <c r="BN31" s="56"/>
      <c r="BO31" s="56"/>
      <c r="BP31" s="56"/>
      <c r="BQ31" s="56"/>
      <c r="BR31" s="56"/>
      <c r="BS31" s="56"/>
      <c r="BT31" s="56"/>
      <c r="BU31" s="56"/>
      <c r="BV31" s="56"/>
      <c r="BW31" s="56"/>
      <c r="BX31" s="56"/>
      <c r="BY31" s="56"/>
      <c r="BZ31" s="56"/>
      <c r="CA31" s="56"/>
      <c r="CB31" s="56"/>
      <c r="CC31" s="56"/>
      <c r="CD31" s="56"/>
      <c r="CE31" s="56"/>
      <c r="CF31" s="56"/>
      <c r="CG31" s="56"/>
      <c r="CH31" s="56"/>
    </row>
    <row r="32" spans="1:86">
      <c r="A32" s="59" t="s">
        <v>144</v>
      </c>
      <c r="B32" s="56">
        <v>9</v>
      </c>
      <c r="C32" s="56"/>
      <c r="D32" s="56"/>
      <c r="E32" s="56"/>
      <c r="F32" s="56"/>
      <c r="G32" s="56"/>
      <c r="H32" s="56">
        <v>34</v>
      </c>
      <c r="I32" s="56"/>
      <c r="J32" s="56"/>
      <c r="K32" s="56">
        <v>42</v>
      </c>
      <c r="L32" s="56"/>
      <c r="M32" s="56"/>
      <c r="N32" s="56">
        <v>14</v>
      </c>
      <c r="O32" s="56"/>
      <c r="P32" s="56"/>
      <c r="Q32" s="56"/>
      <c r="R32" s="56"/>
      <c r="S32" s="56"/>
      <c r="T32" s="56"/>
      <c r="U32" s="56"/>
      <c r="V32" s="56"/>
      <c r="W32" s="56"/>
      <c r="X32" s="56"/>
      <c r="Y32" s="56"/>
      <c r="Z32" s="56"/>
      <c r="AA32" s="56"/>
      <c r="AB32" s="56"/>
      <c r="AC32" s="56"/>
      <c r="AD32" s="56"/>
      <c r="AE32" s="56"/>
      <c r="AF32" s="56"/>
      <c r="AG32" s="57">
        <v>9</v>
      </c>
      <c r="AH32" s="57">
        <v>90</v>
      </c>
      <c r="AI32" s="57"/>
      <c r="AJ32" s="57"/>
      <c r="AK32" s="57"/>
      <c r="AL32" s="57"/>
      <c r="AM32" s="56"/>
      <c r="AN32" s="56"/>
      <c r="AO32" s="56"/>
      <c r="AP32" s="56"/>
      <c r="AQ32" s="56"/>
      <c r="AR32" s="56"/>
      <c r="AS32" s="56"/>
      <c r="AT32" s="56"/>
      <c r="AU32" s="56"/>
      <c r="AV32" s="56"/>
      <c r="AW32" s="56"/>
      <c r="AX32" s="56"/>
      <c r="AY32" s="56"/>
      <c r="AZ32" s="56"/>
      <c r="BA32" s="56"/>
      <c r="BB32" s="56"/>
      <c r="BC32" s="56"/>
      <c r="BD32" s="56"/>
      <c r="BE32" s="56"/>
      <c r="BF32" s="56"/>
      <c r="BG32" s="56"/>
      <c r="BH32" s="56"/>
      <c r="BI32" s="56"/>
      <c r="BJ32" s="56"/>
      <c r="BK32" s="56"/>
      <c r="BL32" s="56"/>
      <c r="BM32" s="56"/>
      <c r="BN32" s="56"/>
      <c r="BO32" s="56"/>
      <c r="BP32" s="56"/>
      <c r="BQ32" s="56"/>
      <c r="BR32" s="56"/>
      <c r="BS32" s="56"/>
      <c r="BT32" s="56"/>
      <c r="BU32" s="56"/>
      <c r="BV32" s="56"/>
      <c r="BW32" s="56"/>
      <c r="BX32" s="56"/>
      <c r="BY32" s="56"/>
      <c r="BZ32" s="56"/>
      <c r="CA32" s="56"/>
      <c r="CB32" s="56"/>
      <c r="CC32" s="56"/>
      <c r="CD32" s="56"/>
      <c r="CE32" s="56"/>
      <c r="CF32" s="56"/>
      <c r="CG32" s="56"/>
      <c r="CH32" s="56"/>
    </row>
    <row r="33" spans="1:86">
      <c r="A33" s="59" t="s">
        <v>145</v>
      </c>
      <c r="B33" s="56">
        <v>8</v>
      </c>
      <c r="C33" s="56"/>
      <c r="D33" s="56"/>
      <c r="E33" s="56"/>
      <c r="F33" s="56"/>
      <c r="G33" s="56"/>
      <c r="H33" s="56">
        <v>33</v>
      </c>
      <c r="I33" s="56"/>
      <c r="J33" s="56"/>
      <c r="K33" s="56">
        <v>1</v>
      </c>
      <c r="L33" s="56"/>
      <c r="M33" s="56"/>
      <c r="N33" s="56">
        <v>2</v>
      </c>
      <c r="O33" s="56"/>
      <c r="P33" s="56"/>
      <c r="Q33" s="56">
        <v>4</v>
      </c>
      <c r="R33" s="56"/>
      <c r="S33" s="56"/>
      <c r="T33" s="56"/>
      <c r="U33" s="56"/>
      <c r="V33" s="56"/>
      <c r="W33" s="56"/>
      <c r="X33" s="56"/>
      <c r="Y33" s="56"/>
      <c r="Z33" s="56"/>
      <c r="AA33" s="56"/>
      <c r="AB33" s="56"/>
      <c r="AC33" s="56"/>
      <c r="AD33" s="56"/>
      <c r="AE33" s="56"/>
      <c r="AF33" s="56"/>
      <c r="AG33" s="57">
        <v>8</v>
      </c>
      <c r="AH33" s="57">
        <v>40</v>
      </c>
      <c r="AI33" s="57"/>
      <c r="AJ33" s="57"/>
      <c r="AK33" s="57"/>
      <c r="AL33" s="57"/>
      <c r="AM33" s="56"/>
      <c r="AN33" s="56"/>
      <c r="AO33" s="56"/>
      <c r="AP33" s="56"/>
      <c r="AQ33" s="56"/>
      <c r="AR33" s="56"/>
      <c r="AS33" s="56"/>
      <c r="AT33" s="56"/>
      <c r="AU33" s="56"/>
      <c r="AV33" s="56"/>
      <c r="AW33" s="56"/>
      <c r="AX33" s="56"/>
      <c r="AY33" s="56"/>
      <c r="AZ33" s="56"/>
      <c r="BA33" s="56"/>
      <c r="BB33" s="56"/>
      <c r="BC33" s="56"/>
      <c r="BD33" s="56"/>
      <c r="BE33" s="56"/>
      <c r="BF33" s="56"/>
      <c r="BG33" s="56"/>
      <c r="BH33" s="56"/>
      <c r="BI33" s="56"/>
      <c r="BJ33" s="56"/>
      <c r="BK33" s="56"/>
      <c r="BL33" s="56"/>
      <c r="BM33" s="56"/>
      <c r="BN33" s="56"/>
      <c r="BO33" s="56"/>
      <c r="BP33" s="56"/>
      <c r="BQ33" s="56"/>
      <c r="BR33" s="56"/>
      <c r="BS33" s="56"/>
      <c r="BT33" s="56"/>
      <c r="BU33" s="56"/>
      <c r="BV33" s="56"/>
      <c r="BW33" s="56"/>
      <c r="BX33" s="56"/>
      <c r="BY33" s="56"/>
      <c r="BZ33" s="56"/>
      <c r="CA33" s="56"/>
      <c r="CB33" s="56"/>
      <c r="CC33" s="56"/>
      <c r="CD33" s="56"/>
      <c r="CE33" s="56"/>
      <c r="CF33" s="56"/>
      <c r="CG33" s="56"/>
      <c r="CH33" s="56"/>
    </row>
    <row r="34" spans="1:86">
      <c r="A34" s="59" t="s">
        <v>146</v>
      </c>
      <c r="B34" s="56">
        <v>3</v>
      </c>
      <c r="C34" s="56"/>
      <c r="D34" s="56"/>
      <c r="E34" s="56"/>
      <c r="F34" s="56"/>
      <c r="G34" s="56"/>
      <c r="H34" s="56">
        <v>67</v>
      </c>
      <c r="I34" s="56"/>
      <c r="J34" s="56"/>
      <c r="K34" s="56">
        <v>2</v>
      </c>
      <c r="L34" s="56"/>
      <c r="M34" s="56"/>
      <c r="N34" s="56"/>
      <c r="O34" s="56"/>
      <c r="P34" s="56"/>
      <c r="Q34" s="56"/>
      <c r="R34" s="56"/>
      <c r="S34" s="56"/>
      <c r="T34" s="56"/>
      <c r="U34" s="56"/>
      <c r="V34" s="56"/>
      <c r="W34" s="56"/>
      <c r="X34" s="56"/>
      <c r="Y34" s="56"/>
      <c r="Z34" s="56"/>
      <c r="AA34" s="56"/>
      <c r="AB34" s="56"/>
      <c r="AC34" s="56"/>
      <c r="AD34" s="56"/>
      <c r="AE34" s="56"/>
      <c r="AF34" s="56"/>
      <c r="AG34" s="57">
        <v>3</v>
      </c>
      <c r="AH34" s="57">
        <v>69</v>
      </c>
      <c r="AI34" s="57"/>
      <c r="AJ34" s="57"/>
      <c r="AK34" s="57"/>
      <c r="AL34" s="57"/>
      <c r="AM34" s="56"/>
      <c r="AN34" s="56"/>
      <c r="AO34" s="56"/>
      <c r="AP34" s="56"/>
      <c r="AQ34" s="56"/>
      <c r="AR34" s="56"/>
      <c r="AS34" s="56"/>
      <c r="AT34" s="56"/>
      <c r="AU34" s="56"/>
      <c r="AV34" s="56"/>
      <c r="AW34" s="56"/>
      <c r="AX34" s="56"/>
      <c r="AY34" s="56"/>
      <c r="AZ34" s="56"/>
      <c r="BA34" s="56"/>
      <c r="BB34" s="56"/>
      <c r="BC34" s="56"/>
      <c r="BD34" s="56"/>
      <c r="BE34" s="56"/>
      <c r="BF34" s="56"/>
      <c r="BG34" s="56"/>
      <c r="BH34" s="56"/>
      <c r="BI34" s="56"/>
      <c r="BJ34" s="56"/>
      <c r="BK34" s="56"/>
      <c r="BL34" s="56"/>
      <c r="BM34" s="56"/>
      <c r="BN34" s="56"/>
      <c r="BO34" s="56"/>
      <c r="BP34" s="56"/>
      <c r="BQ34" s="56"/>
      <c r="BR34" s="56"/>
      <c r="BS34" s="56"/>
      <c r="BT34" s="56"/>
      <c r="BU34" s="56"/>
      <c r="BV34" s="56"/>
      <c r="BW34" s="56"/>
      <c r="BX34" s="56"/>
      <c r="BY34" s="56"/>
      <c r="BZ34" s="56"/>
      <c r="CA34" s="56"/>
      <c r="CB34" s="56"/>
      <c r="CC34" s="56"/>
      <c r="CD34" s="56"/>
      <c r="CE34" s="56"/>
      <c r="CF34" s="56"/>
      <c r="CG34" s="56"/>
      <c r="CH34" s="56"/>
    </row>
    <row r="35" spans="1:86" ht="45">
      <c r="A35" s="59" t="s">
        <v>147</v>
      </c>
      <c r="B35" s="56">
        <v>14</v>
      </c>
      <c r="C35" s="56">
        <v>2</v>
      </c>
      <c r="D35" s="56"/>
      <c r="E35" s="56">
        <v>305</v>
      </c>
      <c r="F35" s="56"/>
      <c r="G35" s="56"/>
      <c r="H35" s="56">
        <v>157</v>
      </c>
      <c r="I35" s="56"/>
      <c r="J35" s="56"/>
      <c r="K35" s="56">
        <v>116</v>
      </c>
      <c r="L35" s="56"/>
      <c r="M35" s="56"/>
      <c r="N35" s="56">
        <v>25</v>
      </c>
      <c r="O35" s="56"/>
      <c r="P35" s="56"/>
      <c r="Q35" s="56"/>
      <c r="R35" s="56"/>
      <c r="S35" s="56"/>
      <c r="T35" s="56"/>
      <c r="U35" s="56"/>
      <c r="V35" s="56"/>
      <c r="W35" s="56"/>
      <c r="X35" s="56"/>
      <c r="Y35" s="56"/>
      <c r="Z35" s="56"/>
      <c r="AA35" s="56"/>
      <c r="AB35" s="56"/>
      <c r="AC35" s="56"/>
      <c r="AD35" s="56"/>
      <c r="AE35" s="56"/>
      <c r="AF35" s="56"/>
      <c r="AG35" s="57">
        <v>14</v>
      </c>
      <c r="AH35" s="57">
        <v>603</v>
      </c>
      <c r="AI35" s="57"/>
      <c r="AJ35" s="57"/>
      <c r="AK35" s="57">
        <v>2</v>
      </c>
      <c r="AL35" s="57"/>
      <c r="AM35" s="56">
        <v>4</v>
      </c>
      <c r="AN35" s="56" t="s">
        <v>148</v>
      </c>
      <c r="AO35" s="56"/>
      <c r="AP35" s="56"/>
      <c r="AQ35" s="56"/>
      <c r="AR35" s="56"/>
      <c r="AS35" s="56"/>
      <c r="AT35" s="56"/>
      <c r="AU35" s="56"/>
      <c r="AV35" s="56"/>
      <c r="AW35" s="56"/>
      <c r="AX35" s="56"/>
      <c r="AY35" s="56"/>
      <c r="AZ35" s="56"/>
      <c r="BA35" s="56"/>
      <c r="BB35" s="56"/>
      <c r="BC35" s="56"/>
      <c r="BD35" s="56"/>
      <c r="BE35" s="56"/>
      <c r="BF35" s="56"/>
      <c r="BG35" s="56"/>
      <c r="BH35" s="56"/>
      <c r="BI35" s="56"/>
      <c r="BJ35" s="56"/>
      <c r="BK35" s="56"/>
      <c r="BL35" s="56"/>
      <c r="BM35" s="56"/>
      <c r="BN35" s="56"/>
      <c r="BO35" s="56"/>
      <c r="BP35" s="56"/>
      <c r="BQ35" s="56"/>
      <c r="BR35" s="56"/>
      <c r="BS35" s="56"/>
      <c r="BT35" s="56"/>
      <c r="BU35" s="56"/>
      <c r="BV35" s="56"/>
      <c r="BW35" s="56"/>
      <c r="BX35" s="56"/>
      <c r="BY35" s="56"/>
      <c r="BZ35" s="56"/>
      <c r="CA35" s="56"/>
      <c r="CB35" s="56"/>
      <c r="CC35" s="56"/>
      <c r="CD35" s="56"/>
      <c r="CE35" s="56"/>
      <c r="CF35" s="56"/>
      <c r="CG35" s="56"/>
      <c r="CH35" s="56"/>
    </row>
    <row r="36" spans="1:86">
      <c r="A36" s="59" t="s">
        <v>149</v>
      </c>
      <c r="B36" s="56">
        <v>9</v>
      </c>
      <c r="C36" s="56"/>
      <c r="D36" s="56"/>
      <c r="E36" s="56"/>
      <c r="F36" s="56"/>
      <c r="G36" s="56"/>
      <c r="H36" s="56">
        <v>52</v>
      </c>
      <c r="I36" s="56"/>
      <c r="J36" s="56"/>
      <c r="K36" s="56">
        <v>7</v>
      </c>
      <c r="L36" s="56"/>
      <c r="M36" s="56"/>
      <c r="N36" s="56">
        <v>120</v>
      </c>
      <c r="O36" s="56"/>
      <c r="P36" s="56"/>
      <c r="Q36" s="56"/>
      <c r="R36" s="56"/>
      <c r="S36" s="56"/>
      <c r="T36" s="56"/>
      <c r="U36" s="56"/>
      <c r="V36" s="56"/>
      <c r="W36" s="56"/>
      <c r="X36" s="56"/>
      <c r="Y36" s="56"/>
      <c r="Z36" s="56"/>
      <c r="AA36" s="56"/>
      <c r="AB36" s="56"/>
      <c r="AC36" s="56"/>
      <c r="AD36" s="56"/>
      <c r="AE36" s="56"/>
      <c r="AF36" s="56"/>
      <c r="AG36" s="57">
        <v>9</v>
      </c>
      <c r="AH36" s="57">
        <v>179</v>
      </c>
      <c r="AI36" s="57"/>
      <c r="AJ36" s="57"/>
      <c r="AK36" s="57"/>
      <c r="AL36" s="57"/>
      <c r="AM36" s="56"/>
      <c r="AN36" s="56"/>
      <c r="AO36" s="56"/>
      <c r="AP36" s="56"/>
      <c r="AQ36" s="56"/>
      <c r="AR36" s="56"/>
      <c r="AS36" s="56"/>
      <c r="AT36" s="56"/>
      <c r="AU36" s="56"/>
      <c r="AV36" s="56"/>
      <c r="AW36" s="56"/>
      <c r="AX36" s="56"/>
      <c r="AY36" s="56"/>
      <c r="AZ36" s="56"/>
      <c r="BA36" s="56"/>
      <c r="BB36" s="56"/>
      <c r="BC36" s="56"/>
      <c r="BD36" s="56"/>
      <c r="BE36" s="56"/>
      <c r="BF36" s="56"/>
      <c r="BG36" s="56"/>
      <c r="BH36" s="56"/>
      <c r="BI36" s="56"/>
      <c r="BJ36" s="56"/>
      <c r="BK36" s="56"/>
      <c r="BL36" s="56"/>
      <c r="BM36" s="56"/>
      <c r="BN36" s="56"/>
      <c r="BO36" s="56"/>
      <c r="BP36" s="56"/>
      <c r="BQ36" s="56"/>
      <c r="BR36" s="56"/>
      <c r="BS36" s="56"/>
      <c r="BT36" s="56"/>
      <c r="BU36" s="56"/>
      <c r="BV36" s="56"/>
      <c r="BW36" s="56"/>
      <c r="BX36" s="56"/>
      <c r="BY36" s="56"/>
      <c r="BZ36" s="56"/>
      <c r="CA36" s="56"/>
      <c r="CB36" s="56"/>
      <c r="CC36" s="56"/>
      <c r="CD36" s="56"/>
      <c r="CE36" s="56"/>
      <c r="CF36" s="56"/>
      <c r="CG36" s="56"/>
      <c r="CH36" s="56"/>
    </row>
    <row r="37" spans="1:86" ht="30">
      <c r="A37" s="59" t="s">
        <v>150</v>
      </c>
      <c r="B37" s="56">
        <v>8</v>
      </c>
      <c r="C37" s="56">
        <v>1</v>
      </c>
      <c r="D37" s="56"/>
      <c r="E37" s="56"/>
      <c r="F37" s="56"/>
      <c r="G37" s="56"/>
      <c r="H37" s="56">
        <v>154</v>
      </c>
      <c r="I37" s="56"/>
      <c r="J37" s="56"/>
      <c r="K37" s="56">
        <v>94</v>
      </c>
      <c r="L37" s="56"/>
      <c r="M37" s="56"/>
      <c r="N37" s="56">
        <v>54</v>
      </c>
      <c r="O37" s="56"/>
      <c r="P37" s="56"/>
      <c r="Q37" s="56"/>
      <c r="R37" s="56"/>
      <c r="S37" s="56"/>
      <c r="T37" s="56"/>
      <c r="U37" s="56"/>
      <c r="V37" s="56"/>
      <c r="W37" s="56"/>
      <c r="X37" s="56"/>
      <c r="Y37" s="56"/>
      <c r="Z37" s="56"/>
      <c r="AA37" s="56"/>
      <c r="AB37" s="56"/>
      <c r="AC37" s="56"/>
      <c r="AD37" s="56"/>
      <c r="AE37" s="56"/>
      <c r="AF37" s="56"/>
      <c r="AG37" s="57">
        <v>8</v>
      </c>
      <c r="AH37" s="57">
        <v>302</v>
      </c>
      <c r="AI37" s="57"/>
      <c r="AJ37" s="57"/>
      <c r="AK37" s="57">
        <v>1</v>
      </c>
      <c r="AL37" s="57"/>
      <c r="AM37" s="56">
        <v>7</v>
      </c>
      <c r="AN37" s="56" t="s">
        <v>151</v>
      </c>
      <c r="AO37" s="56"/>
      <c r="AP37" s="56"/>
      <c r="AQ37" s="56"/>
      <c r="AR37" s="56"/>
      <c r="AS37" s="56"/>
      <c r="AT37" s="56"/>
      <c r="AU37" s="56"/>
      <c r="AV37" s="56"/>
      <c r="AW37" s="56"/>
      <c r="AX37" s="56"/>
      <c r="AY37" s="56"/>
      <c r="AZ37" s="56"/>
      <c r="BA37" s="56"/>
      <c r="BB37" s="56"/>
      <c r="BC37" s="56"/>
      <c r="BD37" s="56"/>
      <c r="BE37" s="56"/>
      <c r="BF37" s="56"/>
      <c r="BG37" s="56"/>
      <c r="BH37" s="56"/>
      <c r="BI37" s="56"/>
      <c r="BJ37" s="56"/>
      <c r="BK37" s="56"/>
      <c r="BL37" s="56"/>
      <c r="BM37" s="56"/>
      <c r="BN37" s="56"/>
      <c r="BO37" s="56"/>
      <c r="BP37" s="56"/>
      <c r="BQ37" s="56"/>
      <c r="BR37" s="56"/>
      <c r="BS37" s="56"/>
      <c r="BT37" s="56"/>
      <c r="BU37" s="56"/>
      <c r="BV37" s="56"/>
      <c r="BW37" s="56"/>
      <c r="BX37" s="56"/>
      <c r="BY37" s="56"/>
      <c r="BZ37" s="56"/>
      <c r="CA37" s="56"/>
      <c r="CB37" s="56"/>
      <c r="CC37" s="56"/>
      <c r="CD37" s="56"/>
      <c r="CE37" s="56"/>
      <c r="CF37" s="56"/>
      <c r="CG37" s="56"/>
      <c r="CH37" s="56"/>
    </row>
    <row r="38" spans="1:86">
      <c r="A38" s="59" t="s">
        <v>152</v>
      </c>
      <c r="B38" s="56">
        <v>4</v>
      </c>
      <c r="C38" s="56"/>
      <c r="D38" s="56"/>
      <c r="E38" s="56"/>
      <c r="F38" s="56"/>
      <c r="G38" s="56"/>
      <c r="H38" s="56">
        <v>97</v>
      </c>
      <c r="I38" s="56"/>
      <c r="J38" s="56"/>
      <c r="K38" s="56">
        <v>4</v>
      </c>
      <c r="L38" s="56"/>
      <c r="M38" s="56"/>
      <c r="N38" s="56"/>
      <c r="O38" s="56"/>
      <c r="P38" s="56"/>
      <c r="Q38" s="56"/>
      <c r="R38" s="56"/>
      <c r="S38" s="56"/>
      <c r="T38" s="56"/>
      <c r="U38" s="56"/>
      <c r="V38" s="56"/>
      <c r="W38" s="56"/>
      <c r="X38" s="56"/>
      <c r="Y38" s="56"/>
      <c r="Z38" s="56"/>
      <c r="AA38" s="56"/>
      <c r="AB38" s="56"/>
      <c r="AC38" s="56"/>
      <c r="AD38" s="56"/>
      <c r="AE38" s="56"/>
      <c r="AF38" s="56"/>
      <c r="AG38" s="57">
        <v>4</v>
      </c>
      <c r="AH38" s="57">
        <v>101</v>
      </c>
      <c r="AI38" s="57"/>
      <c r="AJ38" s="57"/>
      <c r="AK38" s="57"/>
      <c r="AL38" s="57"/>
      <c r="AM38" s="56"/>
      <c r="AN38" s="56"/>
      <c r="AO38" s="56"/>
      <c r="AP38" s="56"/>
      <c r="AQ38" s="56"/>
      <c r="AR38" s="56"/>
      <c r="AS38" s="56"/>
      <c r="AT38" s="56"/>
      <c r="AU38" s="56"/>
      <c r="AV38" s="56"/>
      <c r="AW38" s="56"/>
      <c r="AX38" s="56"/>
      <c r="AY38" s="56"/>
      <c r="AZ38" s="56"/>
      <c r="BA38" s="56"/>
      <c r="BB38" s="56"/>
      <c r="BC38" s="56"/>
      <c r="BD38" s="56"/>
      <c r="BE38" s="56"/>
      <c r="BF38" s="56"/>
      <c r="BG38" s="56"/>
      <c r="BH38" s="56"/>
      <c r="BI38" s="56"/>
      <c r="BJ38" s="56"/>
      <c r="BK38" s="56"/>
      <c r="BL38" s="56"/>
      <c r="BM38" s="56"/>
      <c r="BN38" s="56"/>
      <c r="BO38" s="56"/>
      <c r="BP38" s="56"/>
      <c r="BQ38" s="56"/>
      <c r="BR38" s="56"/>
      <c r="BS38" s="56"/>
      <c r="BT38" s="56"/>
      <c r="BU38" s="56"/>
      <c r="BV38" s="56"/>
      <c r="BW38" s="56"/>
      <c r="BX38" s="56"/>
      <c r="BY38" s="56"/>
      <c r="BZ38" s="56"/>
      <c r="CA38" s="56"/>
      <c r="CB38" s="56"/>
      <c r="CC38" s="56"/>
      <c r="CD38" s="56"/>
      <c r="CE38" s="56"/>
      <c r="CF38" s="56"/>
      <c r="CG38" s="56"/>
      <c r="CH38" s="56"/>
    </row>
    <row r="39" spans="1:86">
      <c r="A39" s="59" t="s">
        <v>153</v>
      </c>
      <c r="B39" s="56">
        <v>4</v>
      </c>
      <c r="C39" s="56"/>
      <c r="D39" s="56"/>
      <c r="E39" s="56"/>
      <c r="F39" s="56"/>
      <c r="G39" s="56"/>
      <c r="H39" s="56">
        <v>45</v>
      </c>
      <c r="I39" s="56"/>
      <c r="J39" s="56"/>
      <c r="K39" s="56">
        <v>5</v>
      </c>
      <c r="L39" s="56"/>
      <c r="M39" s="56"/>
      <c r="N39" s="56">
        <v>18</v>
      </c>
      <c r="O39" s="56"/>
      <c r="P39" s="56"/>
      <c r="Q39" s="56"/>
      <c r="R39" s="56"/>
      <c r="S39" s="56"/>
      <c r="T39" s="56"/>
      <c r="U39" s="56"/>
      <c r="V39" s="56"/>
      <c r="W39" s="56"/>
      <c r="X39" s="56"/>
      <c r="Y39" s="56"/>
      <c r="Z39" s="56"/>
      <c r="AA39" s="56"/>
      <c r="AB39" s="56"/>
      <c r="AC39" s="56"/>
      <c r="AD39" s="56"/>
      <c r="AE39" s="56"/>
      <c r="AF39" s="56"/>
      <c r="AG39" s="57">
        <v>4</v>
      </c>
      <c r="AH39" s="57">
        <v>68</v>
      </c>
      <c r="AI39" s="57"/>
      <c r="AJ39" s="57"/>
      <c r="AK39" s="57"/>
      <c r="AL39" s="57"/>
      <c r="AM39" s="56"/>
      <c r="AN39" s="56"/>
      <c r="AO39" s="56"/>
      <c r="AP39" s="56"/>
      <c r="AQ39" s="56"/>
      <c r="AR39" s="56"/>
      <c r="AS39" s="56"/>
      <c r="AT39" s="56"/>
      <c r="AU39" s="56"/>
      <c r="AV39" s="56"/>
      <c r="AW39" s="56"/>
      <c r="AX39" s="56"/>
      <c r="AY39" s="56"/>
      <c r="AZ39" s="56"/>
      <c r="BA39" s="56"/>
      <c r="BB39" s="56"/>
      <c r="BC39" s="56"/>
      <c r="BD39" s="56"/>
      <c r="BE39" s="56"/>
      <c r="BF39" s="56"/>
      <c r="BG39" s="56"/>
      <c r="BH39" s="56"/>
      <c r="BI39" s="56"/>
      <c r="BJ39" s="56"/>
      <c r="BK39" s="56"/>
      <c r="BL39" s="56"/>
      <c r="BM39" s="56"/>
      <c r="BN39" s="56"/>
      <c r="BO39" s="56"/>
      <c r="BP39" s="56"/>
      <c r="BQ39" s="56"/>
      <c r="BR39" s="56"/>
      <c r="BS39" s="56"/>
      <c r="BT39" s="56"/>
      <c r="BU39" s="56"/>
      <c r="BV39" s="56"/>
      <c r="BW39" s="56"/>
      <c r="BX39" s="56"/>
      <c r="BY39" s="56"/>
      <c r="BZ39" s="56"/>
      <c r="CA39" s="56"/>
      <c r="CB39" s="56"/>
      <c r="CC39" s="56"/>
      <c r="CD39" s="56"/>
      <c r="CE39" s="56"/>
      <c r="CF39" s="56"/>
      <c r="CG39" s="56"/>
      <c r="CH39" s="56"/>
    </row>
    <row r="40" spans="1:86">
      <c r="A40" s="59" t="s">
        <v>154</v>
      </c>
      <c r="B40" s="56">
        <v>8</v>
      </c>
      <c r="C40" s="56"/>
      <c r="D40" s="56"/>
      <c r="E40" s="56"/>
      <c r="F40" s="56"/>
      <c r="G40" s="56"/>
      <c r="H40" s="56">
        <v>29</v>
      </c>
      <c r="I40" s="56"/>
      <c r="J40" s="56"/>
      <c r="K40" s="56">
        <v>5</v>
      </c>
      <c r="L40" s="56"/>
      <c r="M40" s="56"/>
      <c r="N40" s="56"/>
      <c r="O40" s="56"/>
      <c r="P40" s="56"/>
      <c r="Q40" s="56"/>
      <c r="R40" s="56"/>
      <c r="S40" s="56"/>
      <c r="T40" s="56"/>
      <c r="U40" s="56"/>
      <c r="V40" s="56"/>
      <c r="W40" s="56"/>
      <c r="X40" s="56"/>
      <c r="Y40" s="56"/>
      <c r="Z40" s="56"/>
      <c r="AA40" s="56"/>
      <c r="AB40" s="56"/>
      <c r="AC40" s="56"/>
      <c r="AD40" s="56"/>
      <c r="AE40" s="56"/>
      <c r="AF40" s="56"/>
      <c r="AG40" s="57">
        <v>8</v>
      </c>
      <c r="AH40" s="57">
        <v>34</v>
      </c>
      <c r="AI40" s="57"/>
      <c r="AJ40" s="57"/>
      <c r="AK40" s="57"/>
      <c r="AL40" s="57"/>
      <c r="AM40" s="56"/>
      <c r="AN40" s="56"/>
      <c r="AO40" s="56"/>
      <c r="AP40" s="56"/>
      <c r="AQ40" s="56"/>
      <c r="AR40" s="56"/>
      <c r="AS40" s="56"/>
      <c r="AT40" s="56"/>
      <c r="AU40" s="56"/>
      <c r="AV40" s="56"/>
      <c r="AW40" s="56"/>
      <c r="AX40" s="56"/>
      <c r="AY40" s="56"/>
      <c r="AZ40" s="56"/>
      <c r="BA40" s="56"/>
      <c r="BB40" s="56"/>
      <c r="BC40" s="56"/>
      <c r="BD40" s="56"/>
      <c r="BE40" s="56"/>
      <c r="BF40" s="56"/>
      <c r="BG40" s="56"/>
      <c r="BH40" s="56"/>
      <c r="BI40" s="56"/>
      <c r="BJ40" s="56"/>
      <c r="BK40" s="56"/>
      <c r="BL40" s="56"/>
      <c r="BM40" s="56"/>
      <c r="BN40" s="56"/>
      <c r="BO40" s="56"/>
      <c r="BP40" s="56"/>
      <c r="BQ40" s="56"/>
      <c r="BR40" s="56"/>
      <c r="BS40" s="56"/>
      <c r="BT40" s="56"/>
      <c r="BU40" s="56"/>
      <c r="BV40" s="56"/>
      <c r="BW40" s="56"/>
      <c r="BX40" s="56"/>
      <c r="BY40" s="56"/>
      <c r="BZ40" s="56"/>
      <c r="CA40" s="56"/>
      <c r="CB40" s="56"/>
      <c r="CC40" s="56"/>
      <c r="CD40" s="56"/>
      <c r="CE40" s="56"/>
      <c r="CF40" s="56"/>
      <c r="CG40" s="56"/>
      <c r="CH40" s="56"/>
    </row>
    <row r="41" spans="1:86" ht="39.6" customHeight="1">
      <c r="A41" s="59" t="s">
        <v>155</v>
      </c>
      <c r="B41" s="56">
        <v>5</v>
      </c>
      <c r="C41" s="56">
        <v>1</v>
      </c>
      <c r="D41" s="56"/>
      <c r="E41" s="56"/>
      <c r="F41" s="56"/>
      <c r="G41" s="56"/>
      <c r="H41" s="56">
        <v>31</v>
      </c>
      <c r="I41" s="56"/>
      <c r="J41" s="56"/>
      <c r="K41" s="56"/>
      <c r="L41" s="56"/>
      <c r="M41" s="56"/>
      <c r="N41" s="56">
        <v>53</v>
      </c>
      <c r="O41" s="56"/>
      <c r="P41" s="56"/>
      <c r="Q41" s="56"/>
      <c r="R41" s="56"/>
      <c r="S41" s="56"/>
      <c r="T41" s="56"/>
      <c r="U41" s="56"/>
      <c r="V41" s="56"/>
      <c r="W41" s="56"/>
      <c r="X41" s="56"/>
      <c r="Y41" s="56"/>
      <c r="Z41" s="56"/>
      <c r="AA41" s="56"/>
      <c r="AB41" s="56"/>
      <c r="AC41" s="56">
        <v>2</v>
      </c>
      <c r="AD41" s="56"/>
      <c r="AE41" s="56"/>
      <c r="AF41" s="56"/>
      <c r="AG41" s="57">
        <v>5</v>
      </c>
      <c r="AH41" s="57">
        <v>84</v>
      </c>
      <c r="AI41" s="57"/>
      <c r="AJ41" s="57"/>
      <c r="AK41" s="57">
        <v>3</v>
      </c>
      <c r="AL41" s="57"/>
      <c r="AM41" s="56">
        <v>5</v>
      </c>
      <c r="AN41" s="56" t="s">
        <v>156</v>
      </c>
      <c r="AO41" s="56"/>
      <c r="AP41" s="56"/>
      <c r="AQ41" s="56"/>
      <c r="AR41" s="56"/>
      <c r="AS41" s="56"/>
      <c r="AT41" s="56"/>
      <c r="AU41" s="56"/>
      <c r="AV41" s="56"/>
      <c r="AW41" s="56"/>
      <c r="AX41" s="56"/>
      <c r="AY41" s="56"/>
      <c r="AZ41" s="56"/>
      <c r="BA41" s="56"/>
      <c r="BB41" s="56"/>
      <c r="BC41" s="56"/>
      <c r="BD41" s="56"/>
      <c r="BE41" s="56"/>
      <c r="BF41" s="56"/>
      <c r="BG41" s="56"/>
      <c r="BH41" s="56"/>
      <c r="BI41" s="56"/>
      <c r="BJ41" s="56"/>
      <c r="BK41" s="56"/>
      <c r="BL41" s="56"/>
      <c r="BM41" s="56"/>
      <c r="BN41" s="56"/>
      <c r="BO41" s="56"/>
      <c r="BP41" s="56"/>
      <c r="BQ41" s="56"/>
      <c r="BR41" s="56"/>
      <c r="BS41" s="56"/>
      <c r="BT41" s="56"/>
      <c r="BU41" s="56"/>
      <c r="BV41" s="56"/>
      <c r="BW41" s="56"/>
      <c r="BX41" s="56"/>
      <c r="BY41" s="56"/>
      <c r="BZ41" s="56"/>
      <c r="CA41" s="56"/>
      <c r="CB41" s="56"/>
      <c r="CC41" s="56"/>
      <c r="CD41" s="56"/>
      <c r="CE41" s="56"/>
      <c r="CF41" s="56"/>
      <c r="CG41" s="56"/>
      <c r="CH41" s="56"/>
    </row>
    <row r="42" spans="1:86">
      <c r="A42" s="59" t="s">
        <v>157</v>
      </c>
      <c r="B42" s="56">
        <v>15</v>
      </c>
      <c r="C42" s="56"/>
      <c r="D42" s="56"/>
      <c r="E42" s="56"/>
      <c r="F42" s="56"/>
      <c r="G42" s="56"/>
      <c r="H42" s="56">
        <v>100</v>
      </c>
      <c r="I42" s="56">
        <v>1</v>
      </c>
      <c r="J42" s="56"/>
      <c r="K42" s="56">
        <v>25</v>
      </c>
      <c r="L42" s="56"/>
      <c r="M42" s="56"/>
      <c r="N42" s="56"/>
      <c r="O42" s="56"/>
      <c r="P42" s="56"/>
      <c r="Q42" s="56"/>
      <c r="R42" s="56"/>
      <c r="S42" s="56"/>
      <c r="T42" s="56"/>
      <c r="U42" s="56"/>
      <c r="V42" s="56"/>
      <c r="W42" s="56"/>
      <c r="X42" s="56"/>
      <c r="Y42" s="56"/>
      <c r="Z42" s="56"/>
      <c r="AA42" s="56"/>
      <c r="AB42" s="56"/>
      <c r="AC42" s="56">
        <v>1</v>
      </c>
      <c r="AD42" s="56"/>
      <c r="AE42" s="56"/>
      <c r="AF42" s="56"/>
      <c r="AG42" s="57">
        <v>15</v>
      </c>
      <c r="AH42" s="57">
        <v>125</v>
      </c>
      <c r="AI42" s="57"/>
      <c r="AJ42" s="57"/>
      <c r="AK42" s="57">
        <v>2</v>
      </c>
      <c r="AL42" s="57"/>
      <c r="AM42" s="56">
        <v>2</v>
      </c>
      <c r="AN42" s="56" t="s">
        <v>158</v>
      </c>
      <c r="AO42" s="56"/>
      <c r="AP42" s="56"/>
      <c r="AQ42" s="56"/>
      <c r="AR42" s="56"/>
      <c r="AS42" s="56"/>
      <c r="AT42" s="56"/>
      <c r="AU42" s="56"/>
      <c r="AV42" s="56"/>
      <c r="AW42" s="56"/>
      <c r="AX42" s="56"/>
      <c r="AY42" s="56"/>
      <c r="AZ42" s="56"/>
      <c r="BA42" s="56"/>
      <c r="BB42" s="56"/>
      <c r="BC42" s="56"/>
      <c r="BD42" s="56"/>
      <c r="BE42" s="56"/>
      <c r="BF42" s="56"/>
      <c r="BG42" s="56"/>
      <c r="BH42" s="56"/>
      <c r="BI42" s="56"/>
      <c r="BJ42" s="56"/>
      <c r="BK42" s="56"/>
      <c r="BL42" s="56"/>
      <c r="BM42" s="56"/>
      <c r="BN42" s="56"/>
      <c r="BO42" s="56"/>
      <c r="BP42" s="56"/>
      <c r="BQ42" s="56"/>
      <c r="BR42" s="56"/>
      <c r="BS42" s="56"/>
      <c r="BT42" s="56"/>
      <c r="BU42" s="56"/>
      <c r="BV42" s="56"/>
      <c r="BW42" s="56"/>
      <c r="BX42" s="56"/>
      <c r="BY42" s="56"/>
      <c r="BZ42" s="56"/>
      <c r="CA42" s="56"/>
      <c r="CB42" s="56"/>
      <c r="CC42" s="56"/>
      <c r="CD42" s="56"/>
      <c r="CE42" s="56"/>
      <c r="CF42" s="56"/>
      <c r="CG42" s="56"/>
      <c r="CH42" s="56"/>
    </row>
    <row r="43" spans="1:86">
      <c r="A43" s="59" t="s">
        <v>159</v>
      </c>
      <c r="B43" s="56">
        <v>2</v>
      </c>
      <c r="C43" s="56"/>
      <c r="D43" s="56"/>
      <c r="E43" s="56"/>
      <c r="F43" s="56"/>
      <c r="G43" s="56"/>
      <c r="H43" s="56">
        <v>19</v>
      </c>
      <c r="I43" s="56"/>
      <c r="J43" s="56"/>
      <c r="K43" s="56">
        <v>7</v>
      </c>
      <c r="L43" s="56"/>
      <c r="M43" s="56"/>
      <c r="N43" s="56"/>
      <c r="O43" s="56"/>
      <c r="P43" s="56"/>
      <c r="Q43" s="56"/>
      <c r="R43" s="56"/>
      <c r="S43" s="56"/>
      <c r="T43" s="56"/>
      <c r="U43" s="56"/>
      <c r="V43" s="56"/>
      <c r="W43" s="56"/>
      <c r="X43" s="56"/>
      <c r="Y43" s="56"/>
      <c r="Z43" s="56"/>
      <c r="AA43" s="56"/>
      <c r="AB43" s="56"/>
      <c r="AC43" s="56"/>
      <c r="AD43" s="56"/>
      <c r="AE43" s="56"/>
      <c r="AF43" s="56"/>
      <c r="AG43" s="57">
        <v>2</v>
      </c>
      <c r="AH43" s="57">
        <v>26</v>
      </c>
      <c r="AI43" s="57"/>
      <c r="AJ43" s="57"/>
      <c r="AK43" s="57"/>
      <c r="AL43" s="57"/>
      <c r="AM43" s="56"/>
      <c r="AN43" s="56"/>
      <c r="AO43" s="56"/>
      <c r="AP43" s="56"/>
      <c r="AQ43" s="56"/>
      <c r="AR43" s="56"/>
      <c r="AS43" s="56"/>
      <c r="AT43" s="56"/>
      <c r="AU43" s="56"/>
      <c r="AV43" s="56"/>
      <c r="AW43" s="56"/>
      <c r="AX43" s="56"/>
      <c r="AY43" s="56"/>
      <c r="AZ43" s="56"/>
      <c r="BA43" s="56"/>
      <c r="BB43" s="56"/>
      <c r="BC43" s="56"/>
      <c r="BD43" s="56"/>
      <c r="BE43" s="56"/>
      <c r="BF43" s="56"/>
      <c r="BG43" s="56"/>
      <c r="BH43" s="56"/>
      <c r="BI43" s="56"/>
      <c r="BJ43" s="56"/>
      <c r="BK43" s="56"/>
      <c r="BL43" s="56"/>
      <c r="BM43" s="56"/>
      <c r="BN43" s="56"/>
      <c r="BO43" s="56"/>
      <c r="BP43" s="56"/>
      <c r="BQ43" s="56"/>
      <c r="BR43" s="56"/>
      <c r="BS43" s="56"/>
      <c r="BT43" s="56"/>
      <c r="BU43" s="56"/>
      <c r="BV43" s="56"/>
      <c r="BW43" s="56"/>
      <c r="BX43" s="56"/>
      <c r="BY43" s="56"/>
      <c r="BZ43" s="56"/>
      <c r="CA43" s="56"/>
      <c r="CB43" s="56"/>
      <c r="CC43" s="56"/>
      <c r="CD43" s="56"/>
      <c r="CE43" s="56"/>
      <c r="CF43" s="56"/>
      <c r="CG43" s="56"/>
      <c r="CH43" s="56"/>
    </row>
    <row r="44" spans="1:86">
      <c r="A44" s="59" t="s">
        <v>160</v>
      </c>
      <c r="B44" s="56">
        <v>6</v>
      </c>
      <c r="C44" s="56"/>
      <c r="D44" s="56"/>
      <c r="E44" s="56"/>
      <c r="F44" s="56"/>
      <c r="G44" s="56"/>
      <c r="H44" s="56">
        <v>44</v>
      </c>
      <c r="I44" s="56"/>
      <c r="J44" s="56"/>
      <c r="K44" s="56"/>
      <c r="L44" s="56"/>
      <c r="M44" s="56"/>
      <c r="N44" s="56"/>
      <c r="O44" s="56"/>
      <c r="P44" s="56"/>
      <c r="Q44" s="56"/>
      <c r="R44" s="56"/>
      <c r="S44" s="56"/>
      <c r="T44" s="56"/>
      <c r="U44" s="56"/>
      <c r="V44" s="56"/>
      <c r="W44" s="56"/>
      <c r="X44" s="56"/>
      <c r="Y44" s="56"/>
      <c r="Z44" s="56"/>
      <c r="AA44" s="56"/>
      <c r="AB44" s="56"/>
      <c r="AC44" s="56"/>
      <c r="AD44" s="56"/>
      <c r="AE44" s="56"/>
      <c r="AF44" s="56"/>
      <c r="AG44" s="57">
        <v>6</v>
      </c>
      <c r="AH44" s="57">
        <v>44</v>
      </c>
      <c r="AI44" s="57"/>
      <c r="AJ44" s="57"/>
      <c r="AK44" s="57"/>
      <c r="AL44" s="57"/>
      <c r="AM44" s="56"/>
      <c r="AN44" s="56"/>
      <c r="AO44" s="56"/>
      <c r="AP44" s="56"/>
      <c r="AQ44" s="56"/>
      <c r="AR44" s="56"/>
      <c r="AS44" s="56"/>
      <c r="AT44" s="56"/>
      <c r="AU44" s="56"/>
      <c r="AV44" s="56"/>
      <c r="AW44" s="56"/>
      <c r="AX44" s="56"/>
      <c r="AY44" s="56"/>
      <c r="AZ44" s="56"/>
      <c r="BA44" s="56"/>
      <c r="BB44" s="56"/>
      <c r="BC44" s="56"/>
      <c r="BD44" s="56"/>
      <c r="BE44" s="56"/>
      <c r="BF44" s="56"/>
      <c r="BG44" s="56"/>
      <c r="BH44" s="56"/>
      <c r="BI44" s="56"/>
      <c r="BJ44" s="56"/>
      <c r="BK44" s="56"/>
      <c r="BL44" s="56"/>
      <c r="BM44" s="56"/>
      <c r="BN44" s="56"/>
      <c r="BO44" s="56"/>
      <c r="BP44" s="56"/>
      <c r="BQ44" s="56"/>
      <c r="BR44" s="56"/>
      <c r="BS44" s="56"/>
      <c r="BT44" s="56"/>
      <c r="BU44" s="56"/>
      <c r="BV44" s="56"/>
      <c r="BW44" s="56"/>
      <c r="BX44" s="56"/>
      <c r="BY44" s="56"/>
      <c r="BZ44" s="56"/>
      <c r="CA44" s="56"/>
      <c r="CB44" s="56"/>
      <c r="CC44" s="56"/>
      <c r="CD44" s="56"/>
      <c r="CE44" s="56"/>
      <c r="CF44" s="56"/>
      <c r="CG44" s="56"/>
      <c r="CH44" s="56"/>
    </row>
    <row r="45" spans="1:86">
      <c r="A45" s="59" t="s">
        <v>161</v>
      </c>
      <c r="B45" s="56">
        <v>10</v>
      </c>
      <c r="C45" s="56"/>
      <c r="D45" s="56"/>
      <c r="E45" s="56"/>
      <c r="F45" s="56"/>
      <c r="G45" s="56"/>
      <c r="H45" s="56">
        <v>52</v>
      </c>
      <c r="I45" s="56"/>
      <c r="J45" s="56"/>
      <c r="K45" s="56">
        <v>10</v>
      </c>
      <c r="L45" s="56"/>
      <c r="M45" s="56"/>
      <c r="N45" s="56">
        <v>8</v>
      </c>
      <c r="O45" s="56"/>
      <c r="P45" s="56"/>
      <c r="Q45" s="56"/>
      <c r="R45" s="56"/>
      <c r="S45" s="56"/>
      <c r="T45" s="56"/>
      <c r="U45" s="56"/>
      <c r="V45" s="56"/>
      <c r="W45" s="56"/>
      <c r="X45" s="56"/>
      <c r="Y45" s="56"/>
      <c r="Z45" s="56"/>
      <c r="AA45" s="56"/>
      <c r="AB45" s="56"/>
      <c r="AC45" s="56"/>
      <c r="AD45" s="56"/>
      <c r="AE45" s="56"/>
      <c r="AF45" s="56"/>
      <c r="AG45" s="57">
        <v>10</v>
      </c>
      <c r="AH45" s="57">
        <v>70</v>
      </c>
      <c r="AI45" s="57"/>
      <c r="AJ45" s="57"/>
      <c r="AK45" s="57"/>
      <c r="AL45" s="57"/>
      <c r="AM45" s="56"/>
      <c r="AN45" s="56"/>
      <c r="AO45" s="56"/>
      <c r="AP45" s="56"/>
      <c r="AQ45" s="56"/>
      <c r="AR45" s="56"/>
      <c r="AS45" s="56"/>
      <c r="AT45" s="56"/>
      <c r="AU45" s="56"/>
      <c r="AV45" s="56"/>
      <c r="AW45" s="56"/>
      <c r="AX45" s="56"/>
      <c r="AY45" s="56"/>
      <c r="AZ45" s="56"/>
      <c r="BA45" s="56"/>
      <c r="BB45" s="56"/>
      <c r="BC45" s="56"/>
      <c r="BD45" s="56"/>
      <c r="BE45" s="56"/>
      <c r="BF45" s="56"/>
      <c r="BG45" s="56"/>
      <c r="BH45" s="56"/>
      <c r="BI45" s="56"/>
      <c r="BJ45" s="56"/>
      <c r="BK45" s="56"/>
      <c r="BL45" s="56"/>
      <c r="BM45" s="56"/>
      <c r="BN45" s="56"/>
      <c r="BO45" s="56"/>
      <c r="BP45" s="56"/>
      <c r="BQ45" s="56"/>
      <c r="BR45" s="56"/>
      <c r="BS45" s="56"/>
      <c r="BT45" s="56"/>
      <c r="BU45" s="56"/>
      <c r="BV45" s="56"/>
      <c r="BW45" s="56"/>
      <c r="BX45" s="56"/>
      <c r="BY45" s="56"/>
      <c r="BZ45" s="56"/>
      <c r="CA45" s="56"/>
      <c r="CB45" s="56"/>
      <c r="CC45" s="56"/>
      <c r="CD45" s="56"/>
      <c r="CE45" s="56"/>
      <c r="CF45" s="56"/>
      <c r="CG45" s="56"/>
      <c r="CH45" s="56"/>
    </row>
    <row r="46" spans="1:86">
      <c r="A46" s="59" t="s">
        <v>162</v>
      </c>
      <c r="B46" s="56">
        <v>5</v>
      </c>
      <c r="C46" s="56"/>
      <c r="D46" s="56"/>
      <c r="E46" s="56"/>
      <c r="F46" s="56"/>
      <c r="G46" s="56"/>
      <c r="H46" s="56">
        <v>71</v>
      </c>
      <c r="I46" s="56"/>
      <c r="J46" s="56"/>
      <c r="K46" s="56">
        <v>57</v>
      </c>
      <c r="L46" s="56"/>
      <c r="M46" s="56"/>
      <c r="N46" s="56">
        <v>179</v>
      </c>
      <c r="O46" s="56"/>
      <c r="P46" s="56"/>
      <c r="Q46" s="56">
        <v>34</v>
      </c>
      <c r="R46" s="56"/>
      <c r="S46" s="56"/>
      <c r="T46" s="56"/>
      <c r="U46" s="56"/>
      <c r="V46" s="56"/>
      <c r="W46" s="56"/>
      <c r="X46" s="56"/>
      <c r="Y46" s="56"/>
      <c r="Z46" s="56"/>
      <c r="AA46" s="56"/>
      <c r="AB46" s="56"/>
      <c r="AC46" s="56"/>
      <c r="AD46" s="56"/>
      <c r="AE46" s="56"/>
      <c r="AF46" s="56"/>
      <c r="AG46" s="57">
        <v>5</v>
      </c>
      <c r="AH46" s="57">
        <v>341</v>
      </c>
      <c r="AI46" s="57"/>
      <c r="AJ46" s="57"/>
      <c r="AK46" s="57"/>
      <c r="AL46" s="57"/>
      <c r="AM46" s="56"/>
      <c r="AN46" s="56"/>
      <c r="AO46" s="56"/>
      <c r="AP46" s="56"/>
      <c r="AQ46" s="56"/>
      <c r="AR46" s="56"/>
      <c r="AS46" s="56"/>
      <c r="AT46" s="56"/>
      <c r="AU46" s="56"/>
      <c r="AV46" s="56"/>
      <c r="AW46" s="56"/>
      <c r="AX46" s="56"/>
      <c r="AY46" s="56"/>
      <c r="AZ46" s="56"/>
      <c r="BA46" s="56"/>
      <c r="BB46" s="56"/>
      <c r="BC46" s="56"/>
      <c r="BD46" s="56"/>
      <c r="BE46" s="56"/>
      <c r="BF46" s="56"/>
      <c r="BG46" s="56"/>
      <c r="BH46" s="56"/>
      <c r="BI46" s="56"/>
      <c r="BJ46" s="56"/>
      <c r="BK46" s="56"/>
      <c r="BL46" s="56"/>
      <c r="BM46" s="56"/>
      <c r="BN46" s="56"/>
      <c r="BO46" s="56"/>
      <c r="BP46" s="56"/>
      <c r="BQ46" s="56"/>
      <c r="BR46" s="56"/>
      <c r="BS46" s="56"/>
      <c r="BT46" s="56"/>
      <c r="BU46" s="56"/>
      <c r="BV46" s="56"/>
      <c r="BW46" s="56"/>
      <c r="BX46" s="56"/>
      <c r="BY46" s="56"/>
      <c r="BZ46" s="56"/>
      <c r="CA46" s="56"/>
      <c r="CB46" s="56"/>
      <c r="CC46" s="56"/>
      <c r="CD46" s="56"/>
      <c r="CE46" s="56"/>
      <c r="CF46" s="56"/>
      <c r="CG46" s="56"/>
      <c r="CH46" s="56"/>
    </row>
    <row r="47" spans="1:86">
      <c r="A47" s="59" t="s">
        <v>163</v>
      </c>
      <c r="B47" s="56">
        <v>2</v>
      </c>
      <c r="C47" s="56"/>
      <c r="D47" s="56"/>
      <c r="E47" s="56"/>
      <c r="F47" s="56"/>
      <c r="G47" s="56"/>
      <c r="H47" s="56">
        <v>69</v>
      </c>
      <c r="I47" s="56"/>
      <c r="J47" s="56"/>
      <c r="K47" s="56"/>
      <c r="L47" s="56"/>
      <c r="M47" s="56"/>
      <c r="N47" s="56"/>
      <c r="O47" s="56"/>
      <c r="P47" s="56"/>
      <c r="Q47" s="56"/>
      <c r="R47" s="56"/>
      <c r="S47" s="56"/>
      <c r="T47" s="56"/>
      <c r="U47" s="56"/>
      <c r="V47" s="56"/>
      <c r="W47" s="56"/>
      <c r="X47" s="56"/>
      <c r="Y47" s="56"/>
      <c r="Z47" s="56"/>
      <c r="AA47" s="56"/>
      <c r="AB47" s="56"/>
      <c r="AC47" s="56"/>
      <c r="AD47" s="56"/>
      <c r="AE47" s="56"/>
      <c r="AF47" s="56"/>
      <c r="AG47" s="57">
        <v>2</v>
      </c>
      <c r="AH47" s="57">
        <v>69</v>
      </c>
      <c r="AI47" s="57"/>
      <c r="AJ47" s="57"/>
      <c r="AK47" s="57"/>
      <c r="AL47" s="57"/>
      <c r="AM47" s="56"/>
      <c r="AN47" s="56"/>
      <c r="AO47" s="56"/>
      <c r="AP47" s="56"/>
      <c r="AQ47" s="56"/>
      <c r="AR47" s="56"/>
      <c r="AS47" s="56"/>
      <c r="AT47" s="56"/>
      <c r="AU47" s="56"/>
      <c r="AV47" s="56"/>
      <c r="AW47" s="56"/>
      <c r="AX47" s="56"/>
      <c r="AY47" s="56"/>
      <c r="AZ47" s="56"/>
      <c r="BA47" s="56"/>
      <c r="BB47" s="56"/>
      <c r="BC47" s="56"/>
      <c r="BD47" s="56"/>
      <c r="BE47" s="56"/>
      <c r="BF47" s="56"/>
      <c r="BG47" s="56"/>
      <c r="BH47" s="56"/>
      <c r="BI47" s="56"/>
      <c r="BJ47" s="56"/>
      <c r="BK47" s="56"/>
      <c r="BL47" s="56"/>
      <c r="BM47" s="56"/>
      <c r="BN47" s="56"/>
      <c r="BO47" s="56"/>
      <c r="BP47" s="56"/>
      <c r="BQ47" s="56"/>
      <c r="BR47" s="56"/>
      <c r="BS47" s="56"/>
      <c r="BT47" s="56"/>
      <c r="BU47" s="56"/>
      <c r="BV47" s="56"/>
      <c r="BW47" s="56"/>
      <c r="BX47" s="56"/>
      <c r="BY47" s="56"/>
      <c r="BZ47" s="56"/>
      <c r="CA47" s="56"/>
      <c r="CB47" s="56"/>
      <c r="CC47" s="56"/>
      <c r="CD47" s="56"/>
      <c r="CE47" s="56"/>
      <c r="CF47" s="56"/>
      <c r="CG47" s="56"/>
      <c r="CH47" s="56"/>
    </row>
    <row r="48" spans="1:86">
      <c r="A48" s="59" t="s">
        <v>164</v>
      </c>
      <c r="B48" s="56">
        <v>6</v>
      </c>
      <c r="C48" s="56"/>
      <c r="D48" s="56"/>
      <c r="E48" s="56"/>
      <c r="F48" s="56"/>
      <c r="G48" s="56"/>
      <c r="H48" s="56">
        <v>21</v>
      </c>
      <c r="I48" s="56"/>
      <c r="J48" s="56"/>
      <c r="K48" s="56"/>
      <c r="L48" s="56"/>
      <c r="M48" s="56"/>
      <c r="N48" s="56"/>
      <c r="O48" s="56"/>
      <c r="P48" s="56"/>
      <c r="Q48" s="56"/>
      <c r="R48" s="56"/>
      <c r="S48" s="56"/>
      <c r="T48" s="56"/>
      <c r="U48" s="56"/>
      <c r="V48" s="56"/>
      <c r="W48" s="56"/>
      <c r="X48" s="56"/>
      <c r="Y48" s="56"/>
      <c r="Z48" s="56"/>
      <c r="AA48" s="56"/>
      <c r="AB48" s="56"/>
      <c r="AC48" s="56"/>
      <c r="AD48" s="56"/>
      <c r="AE48" s="56"/>
      <c r="AF48" s="56"/>
      <c r="AG48" s="57">
        <v>6</v>
      </c>
      <c r="AH48" s="57">
        <v>21</v>
      </c>
      <c r="AI48" s="57"/>
      <c r="AJ48" s="57"/>
      <c r="AK48" s="57"/>
      <c r="AL48" s="57"/>
      <c r="AM48" s="56"/>
      <c r="AN48" s="56"/>
      <c r="AO48" s="56"/>
      <c r="AP48" s="56"/>
      <c r="AQ48" s="56"/>
      <c r="AR48" s="56"/>
      <c r="AS48" s="56"/>
      <c r="AT48" s="56"/>
      <c r="AU48" s="56"/>
      <c r="AV48" s="56"/>
      <c r="AW48" s="56"/>
      <c r="AX48" s="56"/>
      <c r="AY48" s="56"/>
      <c r="AZ48" s="56"/>
      <c r="BA48" s="56"/>
      <c r="BB48" s="56"/>
      <c r="BC48" s="56"/>
      <c r="BD48" s="56"/>
      <c r="BE48" s="56"/>
      <c r="BF48" s="56"/>
      <c r="BG48" s="56"/>
      <c r="BH48" s="56"/>
      <c r="BI48" s="56"/>
      <c r="BJ48" s="56"/>
      <c r="BK48" s="56"/>
      <c r="BL48" s="56"/>
      <c r="BM48" s="56"/>
      <c r="BN48" s="56"/>
      <c r="BO48" s="56"/>
      <c r="BP48" s="56"/>
      <c r="BQ48" s="56"/>
      <c r="BR48" s="56"/>
      <c r="BS48" s="56"/>
      <c r="BT48" s="56"/>
      <c r="BU48" s="56"/>
      <c r="BV48" s="56"/>
      <c r="BW48" s="56"/>
      <c r="BX48" s="56"/>
      <c r="BY48" s="56"/>
      <c r="BZ48" s="56"/>
      <c r="CA48" s="56"/>
      <c r="CB48" s="56"/>
      <c r="CC48" s="56"/>
      <c r="CD48" s="56"/>
      <c r="CE48" s="56"/>
      <c r="CF48" s="56"/>
      <c r="CG48" s="56"/>
      <c r="CH48" s="56"/>
    </row>
    <row r="49" spans="1:86" ht="45">
      <c r="A49" s="59" t="s">
        <v>165</v>
      </c>
      <c r="B49" s="56">
        <v>2</v>
      </c>
      <c r="C49" s="56">
        <v>1</v>
      </c>
      <c r="D49" s="56"/>
      <c r="E49" s="56"/>
      <c r="F49" s="56"/>
      <c r="G49" s="56"/>
      <c r="H49" s="56">
        <v>28</v>
      </c>
      <c r="I49" s="56"/>
      <c r="J49" s="56"/>
      <c r="K49" s="56"/>
      <c r="L49" s="56"/>
      <c r="M49" s="56"/>
      <c r="N49" s="56">
        <v>23</v>
      </c>
      <c r="O49" s="56"/>
      <c r="P49" s="56"/>
      <c r="Q49" s="56">
        <v>1</v>
      </c>
      <c r="R49" s="56"/>
      <c r="S49" s="56"/>
      <c r="T49" s="56"/>
      <c r="U49" s="56"/>
      <c r="V49" s="56"/>
      <c r="W49" s="56"/>
      <c r="X49" s="56"/>
      <c r="Y49" s="56"/>
      <c r="Z49" s="56"/>
      <c r="AA49" s="56"/>
      <c r="AB49" s="56"/>
      <c r="AC49" s="56">
        <v>3</v>
      </c>
      <c r="AD49" s="56"/>
      <c r="AE49" s="56"/>
      <c r="AF49" s="56"/>
      <c r="AG49" s="57">
        <v>2</v>
      </c>
      <c r="AH49" s="57">
        <v>52</v>
      </c>
      <c r="AI49" s="57"/>
      <c r="AJ49" s="57"/>
      <c r="AK49" s="57">
        <v>4</v>
      </c>
      <c r="AL49" s="57"/>
      <c r="AM49" s="56">
        <v>4</v>
      </c>
      <c r="AN49" s="56" t="s">
        <v>166</v>
      </c>
      <c r="AO49" s="56"/>
      <c r="AP49" s="56"/>
      <c r="AQ49" s="56"/>
      <c r="AR49" s="56"/>
      <c r="AS49" s="56"/>
      <c r="AT49" s="56"/>
      <c r="AU49" s="56"/>
      <c r="AV49" s="56"/>
      <c r="AW49" s="56"/>
      <c r="AX49" s="56"/>
      <c r="AY49" s="56"/>
      <c r="AZ49" s="56"/>
      <c r="BA49" s="56"/>
      <c r="BB49" s="56"/>
      <c r="BC49" s="56"/>
      <c r="BD49" s="56"/>
      <c r="BE49" s="56"/>
      <c r="BF49" s="56"/>
      <c r="BG49" s="56"/>
      <c r="BH49" s="56"/>
      <c r="BI49" s="56"/>
      <c r="BJ49" s="56"/>
      <c r="BK49" s="56"/>
      <c r="BL49" s="56"/>
      <c r="BM49" s="56"/>
      <c r="BN49" s="56"/>
      <c r="BO49" s="56"/>
      <c r="BP49" s="56"/>
      <c r="BQ49" s="56"/>
      <c r="BR49" s="56"/>
      <c r="BS49" s="56"/>
      <c r="BT49" s="56"/>
      <c r="BU49" s="56"/>
      <c r="BV49" s="56"/>
      <c r="BW49" s="56"/>
      <c r="BX49" s="56"/>
      <c r="BY49" s="56"/>
      <c r="BZ49" s="56"/>
      <c r="CA49" s="56"/>
      <c r="CB49" s="56"/>
      <c r="CC49" s="56"/>
      <c r="CD49" s="56"/>
      <c r="CE49" s="56"/>
      <c r="CF49" s="56"/>
      <c r="CG49" s="56"/>
      <c r="CH49" s="56"/>
    </row>
    <row r="50" spans="1:86">
      <c r="A50" s="59" t="s">
        <v>167</v>
      </c>
      <c r="B50" s="56">
        <v>5</v>
      </c>
      <c r="C50" s="56"/>
      <c r="D50" s="56"/>
      <c r="E50" s="56"/>
      <c r="F50" s="56"/>
      <c r="G50" s="56"/>
      <c r="H50" s="56">
        <v>18</v>
      </c>
      <c r="I50" s="56"/>
      <c r="J50" s="56"/>
      <c r="K50" s="56">
        <v>38</v>
      </c>
      <c r="L50" s="56"/>
      <c r="M50" s="56"/>
      <c r="N50" s="56"/>
      <c r="O50" s="56"/>
      <c r="P50" s="56"/>
      <c r="Q50" s="56"/>
      <c r="R50" s="56"/>
      <c r="S50" s="56"/>
      <c r="T50" s="56"/>
      <c r="U50" s="56"/>
      <c r="V50" s="56"/>
      <c r="W50" s="56"/>
      <c r="X50" s="56"/>
      <c r="Y50" s="56"/>
      <c r="Z50" s="56"/>
      <c r="AA50" s="56"/>
      <c r="AB50" s="56"/>
      <c r="AC50" s="56"/>
      <c r="AD50" s="56"/>
      <c r="AE50" s="56"/>
      <c r="AF50" s="56"/>
      <c r="AG50" s="57">
        <v>5</v>
      </c>
      <c r="AH50" s="57">
        <v>56</v>
      </c>
      <c r="AI50" s="57"/>
      <c r="AJ50" s="57"/>
      <c r="AK50" s="57"/>
      <c r="AL50" s="57"/>
      <c r="AM50" s="56"/>
      <c r="AN50" s="56"/>
      <c r="AO50" s="56"/>
      <c r="AP50" s="56"/>
      <c r="AQ50" s="56"/>
      <c r="AR50" s="56"/>
      <c r="AS50" s="56"/>
      <c r="AT50" s="56"/>
      <c r="AU50" s="56"/>
      <c r="AV50" s="56"/>
      <c r="AW50" s="56"/>
      <c r="AX50" s="56"/>
      <c r="AY50" s="56"/>
      <c r="AZ50" s="56"/>
      <c r="BA50" s="56"/>
      <c r="BB50" s="56"/>
      <c r="BC50" s="56"/>
      <c r="BD50" s="56"/>
      <c r="BE50" s="56"/>
      <c r="BF50" s="56"/>
      <c r="BG50" s="56"/>
      <c r="BH50" s="56"/>
      <c r="BI50" s="56"/>
      <c r="BJ50" s="56"/>
      <c r="BK50" s="56"/>
      <c r="BL50" s="56"/>
      <c r="BM50" s="56"/>
      <c r="BN50" s="56"/>
      <c r="BO50" s="56"/>
      <c r="BP50" s="56"/>
      <c r="BQ50" s="56"/>
      <c r="BR50" s="56"/>
      <c r="BS50" s="56"/>
      <c r="BT50" s="56"/>
      <c r="BU50" s="56"/>
      <c r="BV50" s="56"/>
      <c r="BW50" s="56"/>
      <c r="BX50" s="56"/>
      <c r="BY50" s="56"/>
      <c r="BZ50" s="56"/>
      <c r="CA50" s="56"/>
      <c r="CB50" s="56"/>
      <c r="CC50" s="56"/>
      <c r="CD50" s="56"/>
      <c r="CE50" s="56"/>
      <c r="CF50" s="56"/>
      <c r="CG50" s="56"/>
      <c r="CH50" s="56"/>
    </row>
    <row r="51" spans="1:86">
      <c r="A51" s="59" t="s">
        <v>168</v>
      </c>
      <c r="B51" s="56">
        <v>6</v>
      </c>
      <c r="C51" s="56"/>
      <c r="D51" s="56"/>
      <c r="E51" s="56"/>
      <c r="F51" s="56"/>
      <c r="G51" s="56"/>
      <c r="H51" s="56">
        <v>251</v>
      </c>
      <c r="I51" s="56"/>
      <c r="J51" s="56"/>
      <c r="K51" s="56">
        <v>2</v>
      </c>
      <c r="L51" s="56"/>
      <c r="M51" s="56"/>
      <c r="N51" s="56">
        <v>14</v>
      </c>
      <c r="O51" s="56"/>
      <c r="P51" s="56"/>
      <c r="Q51" s="56">
        <v>7</v>
      </c>
      <c r="R51" s="56"/>
      <c r="S51" s="56"/>
      <c r="T51" s="56"/>
      <c r="U51" s="56"/>
      <c r="V51" s="56"/>
      <c r="W51" s="56"/>
      <c r="X51" s="56"/>
      <c r="Y51" s="56"/>
      <c r="Z51" s="56"/>
      <c r="AA51" s="56"/>
      <c r="AB51" s="56"/>
      <c r="AC51" s="56"/>
      <c r="AD51" s="56"/>
      <c r="AE51" s="56"/>
      <c r="AF51" s="56"/>
      <c r="AG51" s="57">
        <v>6</v>
      </c>
      <c r="AH51" s="57">
        <v>274</v>
      </c>
      <c r="AI51" s="57"/>
      <c r="AJ51" s="57"/>
      <c r="AK51" s="57"/>
      <c r="AL51" s="57"/>
      <c r="AM51" s="56"/>
      <c r="AN51" s="56"/>
      <c r="AO51" s="56"/>
      <c r="AP51" s="56"/>
      <c r="AQ51" s="56"/>
      <c r="AR51" s="56"/>
      <c r="AS51" s="56"/>
      <c r="AT51" s="56"/>
      <c r="AU51" s="56"/>
      <c r="AV51" s="56"/>
      <c r="AW51" s="56"/>
      <c r="AX51" s="56"/>
      <c r="AY51" s="56"/>
      <c r="AZ51" s="56"/>
      <c r="BA51" s="56"/>
      <c r="BB51" s="56"/>
      <c r="BC51" s="56"/>
      <c r="BD51" s="56"/>
      <c r="BE51" s="56"/>
      <c r="BF51" s="56"/>
      <c r="BG51" s="56"/>
      <c r="BH51" s="56"/>
      <c r="BI51" s="56"/>
      <c r="BJ51" s="56"/>
      <c r="BK51" s="56"/>
      <c r="BL51" s="56"/>
      <c r="BM51" s="56"/>
      <c r="BN51" s="56"/>
      <c r="BO51" s="56"/>
      <c r="BP51" s="56"/>
      <c r="BQ51" s="56"/>
      <c r="BR51" s="56"/>
      <c r="BS51" s="56"/>
      <c r="BT51" s="56"/>
      <c r="BU51" s="56"/>
      <c r="BV51" s="56"/>
      <c r="BW51" s="56"/>
      <c r="BX51" s="56"/>
      <c r="BY51" s="56"/>
      <c r="BZ51" s="56"/>
      <c r="CA51" s="56"/>
      <c r="CB51" s="56"/>
      <c r="CC51" s="56"/>
      <c r="CD51" s="56"/>
      <c r="CE51" s="56"/>
      <c r="CF51" s="56"/>
      <c r="CG51" s="56"/>
      <c r="CH51" s="56"/>
    </row>
    <row r="52" spans="1:86">
      <c r="A52" s="59" t="s">
        <v>169</v>
      </c>
      <c r="B52" s="56">
        <v>6</v>
      </c>
      <c r="C52" s="56"/>
      <c r="D52" s="56"/>
      <c r="E52" s="56"/>
      <c r="F52" s="56"/>
      <c r="G52" s="56"/>
      <c r="H52" s="56">
        <v>45</v>
      </c>
      <c r="I52" s="56"/>
      <c r="J52" s="56"/>
      <c r="K52" s="56">
        <v>17</v>
      </c>
      <c r="L52" s="56"/>
      <c r="M52" s="56"/>
      <c r="N52" s="56"/>
      <c r="O52" s="56"/>
      <c r="P52" s="56"/>
      <c r="Q52" s="56">
        <v>10</v>
      </c>
      <c r="R52" s="56"/>
      <c r="S52" s="56"/>
      <c r="T52" s="56"/>
      <c r="U52" s="56"/>
      <c r="V52" s="56"/>
      <c r="W52" s="56"/>
      <c r="X52" s="56"/>
      <c r="Y52" s="56"/>
      <c r="Z52" s="56"/>
      <c r="AA52" s="56"/>
      <c r="AB52" s="56"/>
      <c r="AC52" s="56"/>
      <c r="AD52" s="56"/>
      <c r="AE52" s="56"/>
      <c r="AF52" s="56"/>
      <c r="AG52" s="57">
        <v>6</v>
      </c>
      <c r="AH52" s="57">
        <v>72</v>
      </c>
      <c r="AI52" s="57"/>
      <c r="AJ52" s="57"/>
      <c r="AK52" s="57"/>
      <c r="AL52" s="57"/>
      <c r="AM52" s="56"/>
      <c r="AN52" s="56"/>
      <c r="AO52" s="56"/>
      <c r="AP52" s="56"/>
      <c r="AQ52" s="56"/>
      <c r="AR52" s="56"/>
      <c r="AS52" s="56"/>
      <c r="AT52" s="56"/>
      <c r="AU52" s="56"/>
      <c r="AV52" s="56"/>
      <c r="AW52" s="56"/>
      <c r="AX52" s="56"/>
      <c r="AY52" s="56"/>
      <c r="AZ52" s="56"/>
      <c r="BA52" s="56"/>
      <c r="BB52" s="56"/>
      <c r="BC52" s="56"/>
      <c r="BD52" s="56"/>
      <c r="BE52" s="56"/>
      <c r="BF52" s="56"/>
      <c r="BG52" s="56"/>
      <c r="BH52" s="56"/>
      <c r="BI52" s="56"/>
      <c r="BJ52" s="56"/>
      <c r="BK52" s="56"/>
      <c r="BL52" s="56"/>
      <c r="BM52" s="56"/>
      <c r="BN52" s="56"/>
      <c r="BO52" s="56"/>
      <c r="BP52" s="56"/>
      <c r="BQ52" s="56"/>
      <c r="BR52" s="56"/>
      <c r="BS52" s="56"/>
      <c r="BT52" s="56"/>
      <c r="BU52" s="56"/>
      <c r="BV52" s="56"/>
      <c r="BW52" s="56"/>
      <c r="BX52" s="56"/>
      <c r="BY52" s="56"/>
      <c r="BZ52" s="56"/>
      <c r="CA52" s="56"/>
      <c r="CB52" s="56"/>
      <c r="CC52" s="56"/>
      <c r="CD52" s="56"/>
      <c r="CE52" s="56"/>
      <c r="CF52" s="56"/>
      <c r="CG52" s="56"/>
      <c r="CH52" s="56"/>
    </row>
    <row r="53" spans="1:86">
      <c r="A53" s="59" t="s">
        <v>170</v>
      </c>
      <c r="B53" s="56">
        <v>5</v>
      </c>
      <c r="C53" s="56"/>
      <c r="D53" s="56"/>
      <c r="E53" s="56"/>
      <c r="F53" s="56"/>
      <c r="G53" s="56"/>
      <c r="H53" s="56">
        <v>46</v>
      </c>
      <c r="I53" s="56"/>
      <c r="J53" s="56"/>
      <c r="K53" s="56">
        <v>3</v>
      </c>
      <c r="L53" s="56"/>
      <c r="M53" s="56"/>
      <c r="N53" s="56">
        <v>40</v>
      </c>
      <c r="O53" s="56"/>
      <c r="P53" s="56"/>
      <c r="Q53" s="56"/>
      <c r="R53" s="56"/>
      <c r="S53" s="56"/>
      <c r="T53" s="56"/>
      <c r="U53" s="56"/>
      <c r="V53" s="56"/>
      <c r="W53" s="56"/>
      <c r="X53" s="56"/>
      <c r="Y53" s="56"/>
      <c r="Z53" s="56"/>
      <c r="AA53" s="56"/>
      <c r="AB53" s="56"/>
      <c r="AC53" s="56"/>
      <c r="AD53" s="56"/>
      <c r="AE53" s="56"/>
      <c r="AF53" s="56"/>
      <c r="AG53" s="57">
        <v>5</v>
      </c>
      <c r="AH53" s="57">
        <v>89</v>
      </c>
      <c r="AI53" s="57"/>
      <c r="AJ53" s="57"/>
      <c r="AK53" s="57"/>
      <c r="AL53" s="57"/>
      <c r="AM53" s="56"/>
      <c r="AN53" s="56"/>
      <c r="AO53" s="56"/>
      <c r="AP53" s="56"/>
      <c r="AQ53" s="56"/>
      <c r="AR53" s="56"/>
      <c r="AS53" s="56"/>
      <c r="AT53" s="56"/>
      <c r="AU53" s="56"/>
      <c r="AV53" s="56"/>
      <c r="AW53" s="56"/>
      <c r="AX53" s="56"/>
      <c r="AY53" s="56"/>
      <c r="AZ53" s="56"/>
      <c r="BA53" s="56"/>
      <c r="BB53" s="56"/>
      <c r="BC53" s="56"/>
      <c r="BD53" s="56"/>
      <c r="BE53" s="56"/>
      <c r="BF53" s="56"/>
      <c r="BG53" s="56"/>
      <c r="BH53" s="56"/>
      <c r="BI53" s="56"/>
      <c r="BJ53" s="56"/>
      <c r="BK53" s="56"/>
      <c r="BL53" s="56"/>
      <c r="BM53" s="56"/>
      <c r="BN53" s="56"/>
      <c r="BO53" s="56"/>
      <c r="BP53" s="56"/>
      <c r="BQ53" s="56"/>
      <c r="BR53" s="56"/>
      <c r="BS53" s="56"/>
      <c r="BT53" s="56"/>
      <c r="BU53" s="56"/>
      <c r="BV53" s="56"/>
      <c r="BW53" s="56"/>
      <c r="BX53" s="56"/>
      <c r="BY53" s="56"/>
      <c r="BZ53" s="56"/>
      <c r="CA53" s="56"/>
      <c r="CB53" s="56"/>
      <c r="CC53" s="56"/>
      <c r="CD53" s="56"/>
      <c r="CE53" s="56"/>
      <c r="CF53" s="56"/>
      <c r="CG53" s="56"/>
      <c r="CH53" s="56"/>
    </row>
    <row r="54" spans="1:86" ht="45">
      <c r="A54" s="59" t="s">
        <v>171</v>
      </c>
      <c r="B54" s="56">
        <v>4</v>
      </c>
      <c r="C54" s="56">
        <v>1</v>
      </c>
      <c r="D54" s="56"/>
      <c r="E54" s="56"/>
      <c r="F54" s="56"/>
      <c r="G54" s="56"/>
      <c r="H54" s="56">
        <v>142</v>
      </c>
      <c r="I54" s="56"/>
      <c r="J54" s="56"/>
      <c r="K54" s="56"/>
      <c r="L54" s="56"/>
      <c r="M54" s="56"/>
      <c r="N54" s="56"/>
      <c r="O54" s="56"/>
      <c r="P54" s="56"/>
      <c r="Q54" s="56"/>
      <c r="R54" s="56"/>
      <c r="S54" s="56"/>
      <c r="T54" s="56"/>
      <c r="U54" s="56"/>
      <c r="V54" s="56"/>
      <c r="W54" s="56"/>
      <c r="X54" s="56"/>
      <c r="Y54" s="56"/>
      <c r="Z54" s="56"/>
      <c r="AA54" s="56"/>
      <c r="AB54" s="56"/>
      <c r="AC54" s="56">
        <v>3</v>
      </c>
      <c r="AD54" s="56"/>
      <c r="AE54" s="56"/>
      <c r="AF54" s="56"/>
      <c r="AG54" s="57">
        <v>4</v>
      </c>
      <c r="AH54" s="57">
        <v>142</v>
      </c>
      <c r="AI54" s="57"/>
      <c r="AJ54" s="57"/>
      <c r="AK54" s="57">
        <v>4</v>
      </c>
      <c r="AL54" s="57"/>
      <c r="AM54" s="56">
        <v>4</v>
      </c>
      <c r="AN54" s="56" t="s">
        <v>172</v>
      </c>
      <c r="AO54" s="56"/>
      <c r="AP54" s="56"/>
      <c r="AQ54" s="56"/>
      <c r="AR54" s="56"/>
      <c r="AS54" s="56"/>
      <c r="AT54" s="56"/>
      <c r="AU54" s="56"/>
      <c r="AV54" s="56"/>
      <c r="AW54" s="56"/>
      <c r="AX54" s="56"/>
      <c r="AY54" s="56"/>
      <c r="AZ54" s="56"/>
      <c r="BA54" s="56"/>
      <c r="BB54" s="56"/>
      <c r="BC54" s="56"/>
      <c r="BD54" s="56"/>
      <c r="BE54" s="56"/>
      <c r="BF54" s="56"/>
      <c r="BG54" s="56"/>
      <c r="BH54" s="56"/>
      <c r="BI54" s="56"/>
      <c r="BJ54" s="56"/>
      <c r="BK54" s="56"/>
      <c r="BL54" s="56"/>
      <c r="BM54" s="56"/>
      <c r="BN54" s="56"/>
      <c r="BO54" s="56"/>
      <c r="BP54" s="56"/>
      <c r="BQ54" s="56"/>
      <c r="BR54" s="56"/>
      <c r="BS54" s="56"/>
      <c r="BT54" s="56"/>
      <c r="BU54" s="56"/>
      <c r="BV54" s="56"/>
      <c r="BW54" s="56"/>
      <c r="BX54" s="56"/>
      <c r="BY54" s="56"/>
      <c r="BZ54" s="56"/>
      <c r="CA54" s="56"/>
      <c r="CB54" s="56"/>
      <c r="CC54" s="56"/>
      <c r="CD54" s="56"/>
      <c r="CE54" s="56"/>
      <c r="CF54" s="56"/>
      <c r="CG54" s="56"/>
      <c r="CH54" s="56"/>
    </row>
    <row r="55" spans="1:86">
      <c r="A55" s="59" t="s">
        <v>173</v>
      </c>
      <c r="B55" s="56">
        <v>6</v>
      </c>
      <c r="C55" s="56"/>
      <c r="D55" s="56"/>
      <c r="E55" s="56"/>
      <c r="F55" s="56"/>
      <c r="G55" s="56"/>
      <c r="H55" s="56">
        <v>48</v>
      </c>
      <c r="I55" s="56"/>
      <c r="J55" s="56"/>
      <c r="K55" s="56"/>
      <c r="L55" s="56"/>
      <c r="M55" s="56"/>
      <c r="N55" s="56"/>
      <c r="O55" s="56"/>
      <c r="P55" s="56"/>
      <c r="Q55" s="56"/>
      <c r="R55" s="56"/>
      <c r="S55" s="56"/>
      <c r="T55" s="56"/>
      <c r="U55" s="56"/>
      <c r="V55" s="56"/>
      <c r="W55" s="56"/>
      <c r="X55" s="56"/>
      <c r="Y55" s="56"/>
      <c r="Z55" s="56"/>
      <c r="AA55" s="56"/>
      <c r="AB55" s="56"/>
      <c r="AC55" s="56"/>
      <c r="AD55" s="56"/>
      <c r="AE55" s="56"/>
      <c r="AF55" s="56"/>
      <c r="AG55" s="57">
        <v>6</v>
      </c>
      <c r="AH55" s="57">
        <v>48</v>
      </c>
      <c r="AI55" s="57"/>
      <c r="AJ55" s="57"/>
      <c r="AK55" s="57"/>
      <c r="AL55" s="57"/>
      <c r="AM55" s="56"/>
      <c r="AN55" s="56"/>
      <c r="AO55" s="56"/>
      <c r="AP55" s="56"/>
      <c r="AQ55" s="56"/>
      <c r="AR55" s="56"/>
      <c r="AS55" s="56"/>
      <c r="AT55" s="56"/>
      <c r="AU55" s="56"/>
      <c r="AV55" s="56"/>
      <c r="AW55" s="56"/>
      <c r="AX55" s="56"/>
      <c r="AY55" s="56"/>
      <c r="AZ55" s="56"/>
      <c r="BA55" s="56"/>
      <c r="BB55" s="56"/>
      <c r="BC55" s="56"/>
      <c r="BD55" s="56"/>
      <c r="BE55" s="56"/>
      <c r="BF55" s="56"/>
      <c r="BG55" s="56"/>
      <c r="BH55" s="56"/>
      <c r="BI55" s="56"/>
      <c r="BJ55" s="56"/>
      <c r="BK55" s="56"/>
      <c r="BL55" s="56"/>
      <c r="BM55" s="56"/>
      <c r="BN55" s="56"/>
      <c r="BO55" s="56"/>
      <c r="BP55" s="56"/>
      <c r="BQ55" s="56"/>
      <c r="BR55" s="56"/>
      <c r="BS55" s="56"/>
      <c r="BT55" s="56"/>
      <c r="BU55" s="56"/>
      <c r="BV55" s="56"/>
      <c r="BW55" s="56"/>
      <c r="BX55" s="56"/>
      <c r="BY55" s="56"/>
      <c r="BZ55" s="56"/>
      <c r="CA55" s="56"/>
      <c r="CB55" s="56"/>
      <c r="CC55" s="56"/>
      <c r="CD55" s="56"/>
      <c r="CE55" s="56"/>
      <c r="CF55" s="56"/>
      <c r="CG55" s="56"/>
      <c r="CH55" s="56"/>
    </row>
    <row r="56" spans="1:86">
      <c r="A56" s="59" t="s">
        <v>174</v>
      </c>
      <c r="B56" s="56">
        <v>4</v>
      </c>
      <c r="C56" s="56"/>
      <c r="D56" s="56"/>
      <c r="E56" s="56"/>
      <c r="F56" s="56"/>
      <c r="G56" s="56"/>
      <c r="H56" s="56">
        <v>65</v>
      </c>
      <c r="I56" s="56"/>
      <c r="J56" s="56"/>
      <c r="K56" s="56">
        <v>32</v>
      </c>
      <c r="L56" s="56"/>
      <c r="M56" s="56"/>
      <c r="N56" s="56">
        <v>5</v>
      </c>
      <c r="O56" s="56"/>
      <c r="P56" s="56"/>
      <c r="Q56" s="56"/>
      <c r="R56" s="56"/>
      <c r="S56" s="56"/>
      <c r="T56" s="56"/>
      <c r="U56" s="56"/>
      <c r="V56" s="56"/>
      <c r="W56" s="56"/>
      <c r="X56" s="56"/>
      <c r="Y56" s="56"/>
      <c r="Z56" s="56"/>
      <c r="AA56" s="56"/>
      <c r="AB56" s="56"/>
      <c r="AC56" s="56"/>
      <c r="AD56" s="56"/>
      <c r="AE56" s="56"/>
      <c r="AF56" s="56"/>
      <c r="AG56" s="57">
        <v>4</v>
      </c>
      <c r="AH56" s="57">
        <v>102</v>
      </c>
      <c r="AI56" s="57"/>
      <c r="AJ56" s="57"/>
      <c r="AK56" s="57"/>
      <c r="AL56" s="57"/>
      <c r="AM56" s="56"/>
      <c r="AN56" s="56"/>
      <c r="AO56" s="56"/>
      <c r="AP56" s="56"/>
      <c r="AQ56" s="56"/>
      <c r="AR56" s="56"/>
      <c r="AS56" s="56"/>
      <c r="AT56" s="56"/>
      <c r="AU56" s="56"/>
      <c r="AV56" s="56"/>
      <c r="AW56" s="56"/>
      <c r="AX56" s="56"/>
      <c r="AY56" s="56"/>
      <c r="AZ56" s="56"/>
      <c r="BA56" s="56"/>
      <c r="BB56" s="56"/>
      <c r="BC56" s="56"/>
      <c r="BD56" s="56"/>
      <c r="BE56" s="56"/>
      <c r="BF56" s="56"/>
      <c r="BG56" s="56"/>
      <c r="BH56" s="56"/>
      <c r="BI56" s="56"/>
      <c r="BJ56" s="56"/>
      <c r="BK56" s="56"/>
      <c r="BL56" s="56"/>
      <c r="BM56" s="56"/>
      <c r="BN56" s="56"/>
      <c r="BO56" s="56"/>
      <c r="BP56" s="56"/>
      <c r="BQ56" s="56"/>
      <c r="BR56" s="56"/>
      <c r="BS56" s="56"/>
      <c r="BT56" s="56"/>
      <c r="BU56" s="56"/>
      <c r="BV56" s="56"/>
      <c r="BW56" s="56"/>
      <c r="BX56" s="56"/>
      <c r="BY56" s="56"/>
      <c r="BZ56" s="56"/>
      <c r="CA56" s="56"/>
      <c r="CB56" s="56"/>
      <c r="CC56" s="56"/>
      <c r="CD56" s="56"/>
      <c r="CE56" s="56"/>
      <c r="CF56" s="56"/>
      <c r="CG56" s="56"/>
      <c r="CH56" s="56"/>
    </row>
    <row r="57" spans="1:86">
      <c r="A57" s="59" t="s">
        <v>175</v>
      </c>
      <c r="B57" s="56">
        <v>9</v>
      </c>
      <c r="C57" s="56"/>
      <c r="D57" s="56"/>
      <c r="E57" s="56"/>
      <c r="F57" s="56"/>
      <c r="G57" s="56"/>
      <c r="H57" s="56">
        <v>62</v>
      </c>
      <c r="I57" s="56"/>
      <c r="J57" s="56"/>
      <c r="K57" s="56">
        <v>106</v>
      </c>
      <c r="L57" s="56"/>
      <c r="M57" s="56"/>
      <c r="N57" s="56"/>
      <c r="O57" s="56"/>
      <c r="P57" s="56"/>
      <c r="Q57" s="56"/>
      <c r="R57" s="56"/>
      <c r="S57" s="56"/>
      <c r="T57" s="56"/>
      <c r="U57" s="56"/>
      <c r="V57" s="56"/>
      <c r="W57" s="56"/>
      <c r="X57" s="56"/>
      <c r="Y57" s="56"/>
      <c r="Z57" s="56"/>
      <c r="AA57" s="56"/>
      <c r="AB57" s="56"/>
      <c r="AC57" s="56"/>
      <c r="AD57" s="56"/>
      <c r="AE57" s="56"/>
      <c r="AF57" s="56"/>
      <c r="AG57" s="57">
        <v>9</v>
      </c>
      <c r="AH57" s="57">
        <v>168</v>
      </c>
      <c r="AI57" s="57"/>
      <c r="AJ57" s="57"/>
      <c r="AK57" s="57"/>
      <c r="AL57" s="57"/>
      <c r="AM57" s="56"/>
      <c r="AN57" s="56"/>
      <c r="AO57" s="56"/>
      <c r="AP57" s="56"/>
      <c r="AQ57" s="56"/>
      <c r="AR57" s="56"/>
      <c r="AS57" s="56"/>
      <c r="AT57" s="56"/>
      <c r="AU57" s="56"/>
      <c r="AV57" s="56"/>
      <c r="AW57" s="56"/>
      <c r="AX57" s="56"/>
      <c r="AY57" s="56"/>
      <c r="AZ57" s="56"/>
      <c r="BA57" s="56"/>
      <c r="BB57" s="56"/>
      <c r="BC57" s="56"/>
      <c r="BD57" s="56"/>
      <c r="BE57" s="56"/>
      <c r="BF57" s="56"/>
      <c r="BG57" s="56"/>
      <c r="BH57" s="56"/>
      <c r="BI57" s="56"/>
      <c r="BJ57" s="56"/>
      <c r="BK57" s="56"/>
      <c r="BL57" s="56"/>
      <c r="BM57" s="56"/>
      <c r="BN57" s="56"/>
      <c r="BO57" s="56"/>
      <c r="BP57" s="56"/>
      <c r="BQ57" s="56"/>
      <c r="BR57" s="56"/>
      <c r="BS57" s="56"/>
      <c r="BT57" s="56"/>
      <c r="BU57" s="56"/>
      <c r="BV57" s="56"/>
      <c r="BW57" s="56"/>
      <c r="BX57" s="56"/>
      <c r="BY57" s="56"/>
      <c r="BZ57" s="56"/>
      <c r="CA57" s="56"/>
      <c r="CB57" s="56"/>
      <c r="CC57" s="56"/>
      <c r="CD57" s="56"/>
      <c r="CE57" s="56"/>
      <c r="CF57" s="56"/>
      <c r="CG57" s="56"/>
      <c r="CH57" s="56"/>
    </row>
    <row r="58" spans="1:86">
      <c r="A58" s="59" t="s">
        <v>176</v>
      </c>
      <c r="B58" s="56">
        <v>8</v>
      </c>
      <c r="C58" s="56"/>
      <c r="D58" s="56"/>
      <c r="E58" s="56"/>
      <c r="F58" s="56"/>
      <c r="G58" s="56"/>
      <c r="H58" s="56">
        <v>33</v>
      </c>
      <c r="I58" s="56"/>
      <c r="J58" s="56"/>
      <c r="K58" s="56"/>
      <c r="L58" s="56"/>
      <c r="M58" s="56"/>
      <c r="N58" s="56"/>
      <c r="O58" s="56"/>
      <c r="P58" s="56"/>
      <c r="Q58" s="56">
        <v>2</v>
      </c>
      <c r="R58" s="56"/>
      <c r="S58" s="56"/>
      <c r="T58" s="56"/>
      <c r="U58" s="56"/>
      <c r="V58" s="56"/>
      <c r="W58" s="56"/>
      <c r="X58" s="56"/>
      <c r="Y58" s="56"/>
      <c r="Z58" s="56"/>
      <c r="AA58" s="56"/>
      <c r="AB58" s="56"/>
      <c r="AC58" s="56"/>
      <c r="AD58" s="56"/>
      <c r="AE58" s="56"/>
      <c r="AF58" s="56"/>
      <c r="AG58" s="57">
        <v>8</v>
      </c>
      <c r="AH58" s="57">
        <v>35</v>
      </c>
      <c r="AI58" s="57"/>
      <c r="AJ58" s="57"/>
      <c r="AK58" s="57"/>
      <c r="AL58" s="57"/>
      <c r="AM58" s="56"/>
      <c r="AN58" s="56"/>
      <c r="AO58" s="56"/>
      <c r="AP58" s="56"/>
      <c r="AQ58" s="56"/>
      <c r="AR58" s="56"/>
      <c r="AS58" s="56"/>
      <c r="AT58" s="56"/>
      <c r="AU58" s="56"/>
      <c r="AV58" s="56"/>
      <c r="AW58" s="56"/>
      <c r="AX58" s="56"/>
      <c r="AY58" s="56"/>
      <c r="AZ58" s="56"/>
      <c r="BA58" s="56"/>
      <c r="BB58" s="56"/>
      <c r="BC58" s="56"/>
      <c r="BD58" s="56"/>
      <c r="BE58" s="56"/>
      <c r="BF58" s="56"/>
      <c r="BG58" s="56"/>
      <c r="BH58" s="56"/>
      <c r="BI58" s="56"/>
      <c r="BJ58" s="56"/>
      <c r="BK58" s="56"/>
      <c r="BL58" s="56"/>
      <c r="BM58" s="56"/>
      <c r="BN58" s="56"/>
      <c r="BO58" s="56"/>
      <c r="BP58" s="56"/>
      <c r="BQ58" s="56"/>
      <c r="BR58" s="56"/>
      <c r="BS58" s="56"/>
      <c r="BT58" s="56"/>
      <c r="BU58" s="56"/>
      <c r="BV58" s="56"/>
      <c r="BW58" s="56"/>
      <c r="BX58" s="56"/>
      <c r="BY58" s="56"/>
      <c r="BZ58" s="56"/>
      <c r="CA58" s="56"/>
      <c r="CB58" s="56"/>
      <c r="CC58" s="56"/>
      <c r="CD58" s="56"/>
      <c r="CE58" s="56"/>
      <c r="CF58" s="56"/>
      <c r="CG58" s="56"/>
      <c r="CH58" s="56"/>
    </row>
    <row r="59" spans="1:86">
      <c r="A59" s="59" t="s">
        <v>177</v>
      </c>
      <c r="B59" s="56">
        <v>11</v>
      </c>
      <c r="C59" s="56"/>
      <c r="D59" s="56"/>
      <c r="E59" s="56"/>
      <c r="F59" s="56"/>
      <c r="G59" s="56"/>
      <c r="H59" s="56">
        <v>80</v>
      </c>
      <c r="I59" s="56"/>
      <c r="J59" s="56"/>
      <c r="K59" s="56">
        <v>11</v>
      </c>
      <c r="L59" s="56"/>
      <c r="M59" s="56"/>
      <c r="N59" s="56"/>
      <c r="O59" s="56"/>
      <c r="P59" s="56"/>
      <c r="Q59" s="56">
        <v>23</v>
      </c>
      <c r="R59" s="56"/>
      <c r="S59" s="56"/>
      <c r="T59" s="56"/>
      <c r="U59" s="56"/>
      <c r="V59" s="56"/>
      <c r="W59" s="56"/>
      <c r="X59" s="56"/>
      <c r="Y59" s="56"/>
      <c r="Z59" s="56"/>
      <c r="AA59" s="56"/>
      <c r="AB59" s="56"/>
      <c r="AC59" s="56"/>
      <c r="AD59" s="56"/>
      <c r="AE59" s="56"/>
      <c r="AF59" s="56"/>
      <c r="AG59" s="57">
        <v>11</v>
      </c>
      <c r="AH59" s="57">
        <v>114</v>
      </c>
      <c r="AI59" s="57"/>
      <c r="AJ59" s="57"/>
      <c r="AK59" s="57"/>
      <c r="AL59" s="57"/>
      <c r="AM59" s="56"/>
      <c r="AN59" s="56"/>
      <c r="AO59" s="56"/>
      <c r="AP59" s="56"/>
      <c r="AQ59" s="56"/>
      <c r="AR59" s="56"/>
      <c r="AS59" s="56"/>
      <c r="AT59" s="56"/>
      <c r="AU59" s="56"/>
      <c r="AV59" s="56"/>
      <c r="AW59" s="56"/>
      <c r="AX59" s="56"/>
      <c r="AY59" s="56"/>
      <c r="AZ59" s="56"/>
      <c r="BA59" s="56"/>
      <c r="BB59" s="56"/>
      <c r="BC59" s="56"/>
      <c r="BD59" s="56"/>
      <c r="BE59" s="56"/>
      <c r="BF59" s="56"/>
      <c r="BG59" s="56"/>
      <c r="BH59" s="56"/>
      <c r="BI59" s="56"/>
      <c r="BJ59" s="56"/>
      <c r="BK59" s="56"/>
      <c r="BL59" s="56"/>
      <c r="BM59" s="56"/>
      <c r="BN59" s="56"/>
      <c r="BO59" s="56"/>
      <c r="BP59" s="56"/>
      <c r="BQ59" s="56"/>
      <c r="BR59" s="56"/>
      <c r="BS59" s="56"/>
      <c r="BT59" s="56"/>
      <c r="BU59" s="56"/>
      <c r="BV59" s="56"/>
      <c r="BW59" s="56"/>
      <c r="BX59" s="56"/>
      <c r="BY59" s="56"/>
      <c r="BZ59" s="56"/>
      <c r="CA59" s="56"/>
      <c r="CB59" s="56"/>
      <c r="CC59" s="56"/>
      <c r="CD59" s="56"/>
      <c r="CE59" s="56"/>
      <c r="CF59" s="56"/>
      <c r="CG59" s="56"/>
      <c r="CH59" s="56"/>
    </row>
    <row r="60" spans="1:86">
      <c r="A60" s="59" t="s">
        <v>178</v>
      </c>
      <c r="B60" s="56">
        <v>11</v>
      </c>
      <c r="C60" s="56"/>
      <c r="D60" s="56"/>
      <c r="E60" s="56"/>
      <c r="F60" s="56"/>
      <c r="G60" s="56"/>
      <c r="H60" s="56">
        <v>97</v>
      </c>
      <c r="I60" s="56"/>
      <c r="J60" s="56"/>
      <c r="K60" s="56">
        <v>448</v>
      </c>
      <c r="L60" s="56"/>
      <c r="M60" s="56"/>
      <c r="N60" s="56">
        <v>17</v>
      </c>
      <c r="O60" s="56"/>
      <c r="P60" s="56"/>
      <c r="Q60" s="56">
        <v>27</v>
      </c>
      <c r="R60" s="56"/>
      <c r="S60" s="56"/>
      <c r="T60" s="56"/>
      <c r="U60" s="56"/>
      <c r="V60" s="56"/>
      <c r="W60" s="56"/>
      <c r="X60" s="56"/>
      <c r="Y60" s="56"/>
      <c r="Z60" s="56"/>
      <c r="AA60" s="56"/>
      <c r="AB60" s="56"/>
      <c r="AC60" s="56"/>
      <c r="AD60" s="56"/>
      <c r="AE60" s="56"/>
      <c r="AF60" s="56"/>
      <c r="AG60" s="57">
        <v>11</v>
      </c>
      <c r="AH60" s="57">
        <v>589</v>
      </c>
      <c r="AI60" s="57"/>
      <c r="AJ60" s="57"/>
      <c r="AK60" s="57"/>
      <c r="AL60" s="57"/>
      <c r="AM60" s="56"/>
      <c r="AN60" s="56"/>
      <c r="AO60" s="56"/>
      <c r="AP60" s="56"/>
      <c r="AQ60" s="56"/>
      <c r="AR60" s="56"/>
      <c r="AS60" s="56"/>
      <c r="AT60" s="56"/>
      <c r="AU60" s="56"/>
      <c r="AV60" s="56"/>
      <c r="AW60" s="56"/>
      <c r="AX60" s="56"/>
      <c r="AY60" s="56"/>
      <c r="AZ60" s="56"/>
      <c r="BA60" s="56"/>
      <c r="BB60" s="56"/>
      <c r="BC60" s="56"/>
      <c r="BD60" s="56"/>
      <c r="BE60" s="56"/>
      <c r="BF60" s="56"/>
      <c r="BG60" s="56"/>
      <c r="BH60" s="56"/>
      <c r="BI60" s="56"/>
      <c r="BJ60" s="56"/>
      <c r="BK60" s="56"/>
      <c r="BL60" s="56"/>
      <c r="BM60" s="56"/>
      <c r="BN60" s="56"/>
      <c r="BO60" s="56"/>
      <c r="BP60" s="56"/>
      <c r="BQ60" s="56"/>
      <c r="BR60" s="56"/>
      <c r="BS60" s="56"/>
      <c r="BT60" s="56"/>
      <c r="BU60" s="56"/>
      <c r="BV60" s="56"/>
      <c r="BW60" s="56"/>
      <c r="BX60" s="56"/>
      <c r="BY60" s="56"/>
      <c r="BZ60" s="56"/>
      <c r="CA60" s="56"/>
      <c r="CB60" s="56"/>
      <c r="CC60" s="56"/>
      <c r="CD60" s="56"/>
      <c r="CE60" s="56"/>
      <c r="CF60" s="56"/>
      <c r="CG60" s="56"/>
      <c r="CH60" s="56"/>
    </row>
    <row r="61" spans="1:86">
      <c r="A61" s="59" t="s">
        <v>179</v>
      </c>
      <c r="B61" s="56">
        <v>10</v>
      </c>
      <c r="C61" s="56"/>
      <c r="D61" s="56"/>
      <c r="E61" s="56"/>
      <c r="F61" s="56"/>
      <c r="G61" s="56"/>
      <c r="H61" s="56">
        <v>28</v>
      </c>
      <c r="I61" s="56"/>
      <c r="J61" s="56"/>
      <c r="K61" s="56">
        <v>3</v>
      </c>
      <c r="L61" s="56"/>
      <c r="M61" s="56"/>
      <c r="N61" s="56"/>
      <c r="O61" s="56"/>
      <c r="P61" s="56"/>
      <c r="Q61" s="56"/>
      <c r="R61" s="56"/>
      <c r="S61" s="56"/>
      <c r="T61" s="56"/>
      <c r="U61" s="56"/>
      <c r="V61" s="56"/>
      <c r="W61" s="56"/>
      <c r="X61" s="56"/>
      <c r="Y61" s="56"/>
      <c r="Z61" s="56"/>
      <c r="AA61" s="56"/>
      <c r="AB61" s="56"/>
      <c r="AC61" s="56"/>
      <c r="AD61" s="56"/>
      <c r="AE61" s="56"/>
      <c r="AF61" s="56"/>
      <c r="AG61" s="57">
        <v>10</v>
      </c>
      <c r="AH61" s="57">
        <v>31</v>
      </c>
      <c r="AI61" s="57"/>
      <c r="AJ61" s="57"/>
      <c r="AK61" s="57"/>
      <c r="AL61" s="57"/>
      <c r="AM61" s="56"/>
      <c r="AN61" s="56"/>
      <c r="AO61" s="56"/>
      <c r="AP61" s="56"/>
      <c r="AQ61" s="56"/>
      <c r="AR61" s="56"/>
      <c r="AS61" s="56"/>
      <c r="AT61" s="56"/>
      <c r="AU61" s="56"/>
      <c r="AV61" s="56"/>
      <c r="AW61" s="56"/>
      <c r="AX61" s="56"/>
      <c r="AY61" s="56"/>
      <c r="AZ61" s="56"/>
      <c r="BA61" s="56"/>
      <c r="BB61" s="56"/>
      <c r="BC61" s="56"/>
      <c r="BD61" s="56"/>
      <c r="BE61" s="56"/>
      <c r="BF61" s="56"/>
      <c r="BG61" s="56"/>
      <c r="BH61" s="56"/>
      <c r="BI61" s="56"/>
      <c r="BJ61" s="56"/>
      <c r="BK61" s="56"/>
      <c r="BL61" s="56"/>
      <c r="BM61" s="56"/>
      <c r="BN61" s="56"/>
      <c r="BO61" s="56"/>
      <c r="BP61" s="56"/>
      <c r="BQ61" s="56"/>
      <c r="BR61" s="56"/>
      <c r="BS61" s="56"/>
      <c r="BT61" s="56"/>
      <c r="BU61" s="56"/>
      <c r="BV61" s="56"/>
      <c r="BW61" s="56"/>
      <c r="BX61" s="56"/>
      <c r="BY61" s="56"/>
      <c r="BZ61" s="56"/>
      <c r="CA61" s="56"/>
      <c r="CB61" s="56"/>
      <c r="CC61" s="56"/>
      <c r="CD61" s="56"/>
      <c r="CE61" s="56"/>
      <c r="CF61" s="56"/>
      <c r="CG61" s="56"/>
      <c r="CH61" s="56"/>
    </row>
    <row r="62" spans="1:86">
      <c r="A62" s="59" t="s">
        <v>180</v>
      </c>
      <c r="B62" s="56">
        <v>9</v>
      </c>
      <c r="C62" s="56">
        <v>2</v>
      </c>
      <c r="D62" s="56"/>
      <c r="E62" s="56"/>
      <c r="F62" s="56"/>
      <c r="G62" s="56"/>
      <c r="H62" s="56">
        <v>44</v>
      </c>
      <c r="I62" s="56"/>
      <c r="J62" s="56"/>
      <c r="K62" s="56">
        <v>1</v>
      </c>
      <c r="L62" s="56"/>
      <c r="M62" s="56"/>
      <c r="N62" s="56">
        <v>17</v>
      </c>
      <c r="O62" s="56"/>
      <c r="P62" s="56"/>
      <c r="Q62" s="56"/>
      <c r="R62" s="56"/>
      <c r="S62" s="56"/>
      <c r="T62" s="56"/>
      <c r="U62" s="56"/>
      <c r="V62" s="56"/>
      <c r="W62" s="56"/>
      <c r="X62" s="56"/>
      <c r="Y62" s="56"/>
      <c r="Z62" s="56"/>
      <c r="AA62" s="56"/>
      <c r="AB62" s="56"/>
      <c r="AC62" s="56"/>
      <c r="AD62" s="56"/>
      <c r="AE62" s="56"/>
      <c r="AF62" s="56"/>
      <c r="AG62" s="57">
        <v>9</v>
      </c>
      <c r="AH62" s="57">
        <v>62</v>
      </c>
      <c r="AI62" s="57"/>
      <c r="AJ62" s="57"/>
      <c r="AK62" s="57">
        <v>2</v>
      </c>
      <c r="AL62" s="57"/>
      <c r="AM62" s="56">
        <v>2</v>
      </c>
      <c r="AN62" s="56" t="s">
        <v>181</v>
      </c>
      <c r="AO62" s="56"/>
      <c r="AP62" s="56"/>
      <c r="AQ62" s="56"/>
      <c r="AR62" s="56"/>
      <c r="AS62" s="56"/>
      <c r="AT62" s="56"/>
      <c r="AU62" s="56"/>
      <c r="AV62" s="56"/>
      <c r="AW62" s="56"/>
      <c r="AX62" s="56"/>
      <c r="AY62" s="56"/>
      <c r="AZ62" s="56"/>
      <c r="BA62" s="56"/>
      <c r="BB62" s="56"/>
      <c r="BC62" s="56"/>
      <c r="BD62" s="56"/>
      <c r="BE62" s="56"/>
      <c r="BF62" s="56"/>
      <c r="BG62" s="56"/>
      <c r="BH62" s="56"/>
      <c r="BI62" s="56"/>
      <c r="BJ62" s="56"/>
      <c r="BK62" s="56"/>
      <c r="BL62" s="56"/>
      <c r="BM62" s="56"/>
      <c r="BN62" s="56"/>
      <c r="BO62" s="56"/>
      <c r="BP62" s="56"/>
      <c r="BQ62" s="56"/>
      <c r="BR62" s="56"/>
      <c r="BS62" s="56"/>
      <c r="BT62" s="56"/>
      <c r="BU62" s="56"/>
      <c r="BV62" s="56"/>
      <c r="BW62" s="56"/>
      <c r="BX62" s="56"/>
      <c r="BY62" s="56"/>
      <c r="BZ62" s="56"/>
      <c r="CA62" s="56"/>
      <c r="CB62" s="56"/>
      <c r="CC62" s="56"/>
      <c r="CD62" s="56"/>
      <c r="CE62" s="56"/>
      <c r="CF62" s="56"/>
      <c r="CG62" s="56"/>
      <c r="CH62" s="56"/>
    </row>
    <row r="63" spans="1:86">
      <c r="A63" s="59" t="s">
        <v>182</v>
      </c>
      <c r="B63" s="56">
        <v>10</v>
      </c>
      <c r="C63" s="56"/>
      <c r="D63" s="56"/>
      <c r="E63" s="56"/>
      <c r="F63" s="56"/>
      <c r="G63" s="56"/>
      <c r="H63" s="56">
        <v>60</v>
      </c>
      <c r="I63" s="56"/>
      <c r="J63" s="56"/>
      <c r="K63" s="56">
        <v>240</v>
      </c>
      <c r="L63" s="56"/>
      <c r="M63" s="56"/>
      <c r="N63" s="56">
        <v>33</v>
      </c>
      <c r="O63" s="56"/>
      <c r="P63" s="56"/>
      <c r="Q63" s="56"/>
      <c r="R63" s="56"/>
      <c r="S63" s="56"/>
      <c r="T63" s="56"/>
      <c r="U63" s="56"/>
      <c r="V63" s="56"/>
      <c r="W63" s="56"/>
      <c r="X63" s="56"/>
      <c r="Y63" s="56"/>
      <c r="Z63" s="56"/>
      <c r="AA63" s="56"/>
      <c r="AB63" s="56"/>
      <c r="AC63" s="56"/>
      <c r="AD63" s="56"/>
      <c r="AE63" s="56"/>
      <c r="AF63" s="56"/>
      <c r="AG63" s="57">
        <v>10</v>
      </c>
      <c r="AH63" s="57">
        <v>333</v>
      </c>
      <c r="AI63" s="57"/>
      <c r="AJ63" s="57"/>
      <c r="AK63" s="57"/>
      <c r="AL63" s="57"/>
      <c r="AM63" s="56"/>
      <c r="AN63" s="56"/>
      <c r="AO63" s="56"/>
      <c r="AP63" s="56"/>
      <c r="AQ63" s="56"/>
      <c r="AR63" s="56"/>
      <c r="AS63" s="56"/>
      <c r="AT63" s="56"/>
      <c r="AU63" s="56"/>
      <c r="AV63" s="56"/>
      <c r="AW63" s="56"/>
      <c r="AX63" s="56"/>
      <c r="AY63" s="56"/>
      <c r="AZ63" s="56"/>
      <c r="BA63" s="56"/>
      <c r="BB63" s="56"/>
      <c r="BC63" s="56"/>
      <c r="BD63" s="56"/>
      <c r="BE63" s="56"/>
      <c r="BF63" s="56"/>
      <c r="BG63" s="56"/>
      <c r="BH63" s="56"/>
      <c r="BI63" s="56"/>
      <c r="BJ63" s="56"/>
      <c r="BK63" s="56"/>
      <c r="BL63" s="56"/>
      <c r="BM63" s="56"/>
      <c r="BN63" s="56"/>
      <c r="BO63" s="56"/>
      <c r="BP63" s="56"/>
      <c r="BQ63" s="56"/>
      <c r="BR63" s="56"/>
      <c r="BS63" s="56"/>
      <c r="BT63" s="56"/>
      <c r="BU63" s="56"/>
      <c r="BV63" s="56"/>
      <c r="BW63" s="56"/>
      <c r="BX63" s="56"/>
      <c r="BY63" s="56"/>
      <c r="BZ63" s="56"/>
      <c r="CA63" s="56"/>
      <c r="CB63" s="56"/>
      <c r="CC63" s="56"/>
      <c r="CD63" s="56"/>
      <c r="CE63" s="56"/>
      <c r="CF63" s="56"/>
      <c r="CG63" s="56"/>
      <c r="CH63" s="56"/>
    </row>
    <row r="64" spans="1:86">
      <c r="A64" s="59" t="s">
        <v>183</v>
      </c>
      <c r="B64" s="56">
        <v>10</v>
      </c>
      <c r="C64" s="56"/>
      <c r="D64" s="56"/>
      <c r="E64" s="56">
        <v>23</v>
      </c>
      <c r="F64" s="56"/>
      <c r="G64" s="56"/>
      <c r="H64" s="56">
        <v>138</v>
      </c>
      <c r="I64" s="56"/>
      <c r="J64" s="56"/>
      <c r="K64" s="56">
        <v>432</v>
      </c>
      <c r="L64" s="56"/>
      <c r="M64" s="56"/>
      <c r="N64" s="56">
        <v>217</v>
      </c>
      <c r="O64" s="56"/>
      <c r="P64" s="56"/>
      <c r="Q64" s="56">
        <v>6</v>
      </c>
      <c r="R64" s="56"/>
      <c r="S64" s="56"/>
      <c r="T64" s="56"/>
      <c r="U64" s="56"/>
      <c r="V64" s="56"/>
      <c r="W64" s="56"/>
      <c r="X64" s="56"/>
      <c r="Y64" s="56"/>
      <c r="Z64" s="56"/>
      <c r="AA64" s="56"/>
      <c r="AB64" s="56"/>
      <c r="AC64" s="56"/>
      <c r="AD64" s="56"/>
      <c r="AE64" s="56"/>
      <c r="AF64" s="56"/>
      <c r="AG64" s="57">
        <v>10</v>
      </c>
      <c r="AH64" s="57">
        <v>816</v>
      </c>
      <c r="AI64" s="57"/>
      <c r="AJ64" s="57"/>
      <c r="AK64" s="57"/>
      <c r="AL64" s="57"/>
      <c r="AM64" s="56"/>
      <c r="AN64" s="56"/>
      <c r="AO64" s="56"/>
      <c r="AP64" s="56"/>
      <c r="AQ64" s="56"/>
      <c r="AR64" s="56"/>
      <c r="AS64" s="56"/>
      <c r="AT64" s="56"/>
      <c r="AU64" s="56"/>
      <c r="AV64" s="56"/>
      <c r="AW64" s="56"/>
      <c r="AX64" s="56"/>
      <c r="AY64" s="56"/>
      <c r="AZ64" s="56"/>
      <c r="BA64" s="56"/>
      <c r="BB64" s="56"/>
      <c r="BC64" s="56"/>
      <c r="BD64" s="56"/>
      <c r="BE64" s="56"/>
      <c r="BF64" s="56"/>
      <c r="BG64" s="56"/>
      <c r="BH64" s="56"/>
      <c r="BI64" s="56"/>
      <c r="BJ64" s="56"/>
      <c r="BK64" s="56"/>
      <c r="BL64" s="56"/>
      <c r="BM64" s="56"/>
      <c r="BN64" s="56"/>
      <c r="BO64" s="56"/>
      <c r="BP64" s="56"/>
      <c r="BQ64" s="56"/>
      <c r="BR64" s="56"/>
      <c r="BS64" s="56"/>
      <c r="BT64" s="56"/>
      <c r="BU64" s="56"/>
      <c r="BV64" s="56"/>
      <c r="BW64" s="56"/>
      <c r="BX64" s="56"/>
      <c r="BY64" s="56"/>
      <c r="BZ64" s="56"/>
      <c r="CA64" s="56"/>
      <c r="CB64" s="56"/>
      <c r="CC64" s="56"/>
      <c r="CD64" s="56"/>
      <c r="CE64" s="56"/>
      <c r="CF64" s="56"/>
      <c r="CG64" s="56"/>
      <c r="CH64" s="56"/>
    </row>
    <row r="65" spans="1:86">
      <c r="A65" s="59" t="s">
        <v>184</v>
      </c>
      <c r="B65" s="56">
        <v>3</v>
      </c>
      <c r="C65" s="56"/>
      <c r="D65" s="56"/>
      <c r="E65" s="56"/>
      <c r="F65" s="56"/>
      <c r="G65" s="56"/>
      <c r="H65" s="56">
        <v>25</v>
      </c>
      <c r="I65" s="56"/>
      <c r="J65" s="56"/>
      <c r="K65" s="56">
        <v>12</v>
      </c>
      <c r="L65" s="56"/>
      <c r="M65" s="56"/>
      <c r="N65" s="56"/>
      <c r="O65" s="56"/>
      <c r="P65" s="56"/>
      <c r="Q65" s="56"/>
      <c r="R65" s="56"/>
      <c r="S65" s="56"/>
      <c r="T65" s="56"/>
      <c r="U65" s="56"/>
      <c r="V65" s="56"/>
      <c r="W65" s="56"/>
      <c r="X65" s="56"/>
      <c r="Y65" s="56"/>
      <c r="Z65" s="56"/>
      <c r="AA65" s="56"/>
      <c r="AB65" s="56"/>
      <c r="AC65" s="56"/>
      <c r="AD65" s="56"/>
      <c r="AE65" s="56"/>
      <c r="AF65" s="56"/>
      <c r="AG65" s="57">
        <v>3</v>
      </c>
      <c r="AH65" s="57">
        <v>37</v>
      </c>
      <c r="AI65" s="57"/>
      <c r="AJ65" s="57"/>
      <c r="AK65" s="57"/>
      <c r="AL65" s="57"/>
      <c r="AM65" s="56"/>
      <c r="AN65" s="56"/>
      <c r="AO65" s="56"/>
      <c r="AP65" s="56"/>
      <c r="AQ65" s="56"/>
      <c r="AR65" s="56"/>
      <c r="AS65" s="56"/>
      <c r="AT65" s="56"/>
      <c r="AU65" s="56"/>
      <c r="AV65" s="56"/>
      <c r="AW65" s="56"/>
      <c r="AX65" s="56"/>
      <c r="AY65" s="56"/>
      <c r="AZ65" s="56"/>
      <c r="BA65" s="56"/>
      <c r="BB65" s="56"/>
      <c r="BC65" s="56"/>
      <c r="BD65" s="56"/>
      <c r="BE65" s="56"/>
      <c r="BF65" s="56"/>
      <c r="BG65" s="56"/>
      <c r="BH65" s="56"/>
      <c r="BI65" s="56"/>
      <c r="BJ65" s="56"/>
      <c r="BK65" s="56"/>
      <c r="BL65" s="56"/>
      <c r="BM65" s="56"/>
      <c r="BN65" s="56"/>
      <c r="BO65" s="56"/>
      <c r="BP65" s="56"/>
      <c r="BQ65" s="56"/>
      <c r="BR65" s="56"/>
      <c r="BS65" s="56"/>
      <c r="BT65" s="56"/>
      <c r="BU65" s="56"/>
      <c r="BV65" s="56"/>
      <c r="BW65" s="56"/>
      <c r="BX65" s="56"/>
      <c r="BY65" s="56"/>
      <c r="BZ65" s="56"/>
      <c r="CA65" s="56"/>
      <c r="CB65" s="56"/>
      <c r="CC65" s="56"/>
      <c r="CD65" s="56"/>
      <c r="CE65" s="56"/>
      <c r="CF65" s="56"/>
      <c r="CG65" s="56"/>
      <c r="CH65" s="56"/>
    </row>
    <row r="66" spans="1:86">
      <c r="A66" s="59" t="s">
        <v>185</v>
      </c>
      <c r="B66" s="56">
        <v>9</v>
      </c>
      <c r="C66" s="56">
        <v>1</v>
      </c>
      <c r="D66" s="56"/>
      <c r="E66" s="56"/>
      <c r="F66" s="56"/>
      <c r="G66" s="56"/>
      <c r="H66" s="56">
        <v>50</v>
      </c>
      <c r="I66" s="56"/>
      <c r="J66" s="56"/>
      <c r="K66" s="56"/>
      <c r="L66" s="56"/>
      <c r="M66" s="56"/>
      <c r="N66" s="56"/>
      <c r="O66" s="56"/>
      <c r="P66" s="56"/>
      <c r="Q66" s="56"/>
      <c r="R66" s="56"/>
      <c r="S66" s="56"/>
      <c r="T66" s="56"/>
      <c r="U66" s="56"/>
      <c r="V66" s="56"/>
      <c r="W66" s="56"/>
      <c r="X66" s="56"/>
      <c r="Y66" s="56"/>
      <c r="Z66" s="56"/>
      <c r="AA66" s="56"/>
      <c r="AB66" s="56"/>
      <c r="AC66" s="56"/>
      <c r="AD66" s="56"/>
      <c r="AE66" s="56"/>
      <c r="AF66" s="56"/>
      <c r="AG66" s="57">
        <v>9</v>
      </c>
      <c r="AH66" s="57">
        <v>50</v>
      </c>
      <c r="AI66" s="57"/>
      <c r="AJ66" s="57"/>
      <c r="AK66" s="57">
        <v>1</v>
      </c>
      <c r="AL66" s="57"/>
      <c r="AM66" s="56">
        <v>1</v>
      </c>
      <c r="AN66" s="56" t="s">
        <v>186</v>
      </c>
      <c r="AO66" s="56"/>
      <c r="AP66" s="56"/>
      <c r="AQ66" s="56"/>
      <c r="AR66" s="56"/>
      <c r="AS66" s="56"/>
      <c r="AT66" s="56"/>
      <c r="AU66" s="56"/>
      <c r="AV66" s="56"/>
      <c r="AW66" s="56"/>
      <c r="AX66" s="56"/>
      <c r="AY66" s="56"/>
      <c r="AZ66" s="56"/>
      <c r="BA66" s="56"/>
      <c r="BB66" s="56"/>
      <c r="BC66" s="56"/>
      <c r="BD66" s="56"/>
      <c r="BE66" s="56"/>
      <c r="BF66" s="56"/>
      <c r="BG66" s="56"/>
      <c r="BH66" s="56"/>
      <c r="BI66" s="56"/>
      <c r="BJ66" s="56"/>
      <c r="BK66" s="56"/>
      <c r="BL66" s="56"/>
      <c r="BM66" s="56"/>
      <c r="BN66" s="56"/>
      <c r="BO66" s="56"/>
      <c r="BP66" s="56"/>
      <c r="BQ66" s="56"/>
      <c r="BR66" s="56"/>
      <c r="BS66" s="56"/>
      <c r="BT66" s="56"/>
      <c r="BU66" s="56"/>
      <c r="BV66" s="56"/>
      <c r="BW66" s="56"/>
      <c r="BX66" s="56"/>
      <c r="BY66" s="56"/>
      <c r="BZ66" s="56"/>
      <c r="CA66" s="56"/>
      <c r="CB66" s="56"/>
      <c r="CC66" s="56"/>
      <c r="CD66" s="56"/>
      <c r="CE66" s="56"/>
      <c r="CF66" s="56"/>
      <c r="CG66" s="56"/>
      <c r="CH66" s="56"/>
    </row>
    <row r="67" spans="1:86">
      <c r="A67" s="59" t="s">
        <v>187</v>
      </c>
      <c r="B67" s="56">
        <v>8</v>
      </c>
      <c r="C67" s="56"/>
      <c r="D67" s="56"/>
      <c r="E67" s="56"/>
      <c r="F67" s="56"/>
      <c r="G67" s="56"/>
      <c r="H67" s="56">
        <v>48</v>
      </c>
      <c r="I67" s="56"/>
      <c r="J67" s="56"/>
      <c r="K67" s="56">
        <v>17</v>
      </c>
      <c r="L67" s="56"/>
      <c r="M67" s="56"/>
      <c r="N67" s="56"/>
      <c r="O67" s="56"/>
      <c r="P67" s="56"/>
      <c r="Q67" s="56">
        <v>2</v>
      </c>
      <c r="R67" s="56"/>
      <c r="S67" s="56"/>
      <c r="T67" s="56"/>
      <c r="U67" s="56"/>
      <c r="V67" s="56"/>
      <c r="W67" s="56"/>
      <c r="X67" s="56"/>
      <c r="Y67" s="56"/>
      <c r="Z67" s="56"/>
      <c r="AA67" s="56"/>
      <c r="AB67" s="56"/>
      <c r="AC67" s="56"/>
      <c r="AD67" s="56"/>
      <c r="AE67" s="56"/>
      <c r="AF67" s="56"/>
      <c r="AG67" s="57">
        <v>8</v>
      </c>
      <c r="AH67" s="57">
        <v>67</v>
      </c>
      <c r="AI67" s="57"/>
      <c r="AJ67" s="57"/>
      <c r="AK67" s="57"/>
      <c r="AL67" s="57"/>
      <c r="AM67" s="56"/>
      <c r="AN67" s="56"/>
      <c r="AO67" s="56"/>
      <c r="AP67" s="56"/>
      <c r="AQ67" s="56"/>
      <c r="AR67" s="56"/>
      <c r="AS67" s="56"/>
      <c r="AT67" s="56"/>
      <c r="AU67" s="56"/>
      <c r="AV67" s="56"/>
      <c r="AW67" s="56"/>
      <c r="AX67" s="56"/>
      <c r="AY67" s="56"/>
      <c r="AZ67" s="56"/>
      <c r="BA67" s="56"/>
      <c r="BB67" s="56"/>
      <c r="BC67" s="56"/>
      <c r="BD67" s="56"/>
      <c r="BE67" s="56"/>
      <c r="BF67" s="56"/>
      <c r="BG67" s="56"/>
      <c r="BH67" s="56"/>
      <c r="BI67" s="56"/>
      <c r="BJ67" s="56"/>
      <c r="BK67" s="56"/>
      <c r="BL67" s="56"/>
      <c r="BM67" s="56"/>
      <c r="BN67" s="56"/>
      <c r="BO67" s="56"/>
      <c r="BP67" s="56"/>
      <c r="BQ67" s="56"/>
      <c r="BR67" s="56"/>
      <c r="BS67" s="56"/>
      <c r="BT67" s="56"/>
      <c r="BU67" s="56"/>
      <c r="BV67" s="56"/>
      <c r="BW67" s="56"/>
      <c r="BX67" s="56"/>
      <c r="BY67" s="56"/>
      <c r="BZ67" s="56"/>
      <c r="CA67" s="56"/>
      <c r="CB67" s="56"/>
      <c r="CC67" s="56"/>
      <c r="CD67" s="56"/>
      <c r="CE67" s="56"/>
      <c r="CF67" s="56"/>
      <c r="CG67" s="56"/>
      <c r="CH67" s="56"/>
    </row>
    <row r="68" spans="1:86">
      <c r="A68" s="59" t="s">
        <v>188</v>
      </c>
      <c r="B68" s="56">
        <v>13</v>
      </c>
      <c r="C68" s="56"/>
      <c r="D68" s="56"/>
      <c r="E68" s="56">
        <v>2</v>
      </c>
      <c r="F68" s="56"/>
      <c r="G68" s="56"/>
      <c r="H68" s="56">
        <v>67</v>
      </c>
      <c r="I68" s="56"/>
      <c r="J68" s="56"/>
      <c r="K68" s="56">
        <v>103</v>
      </c>
      <c r="L68" s="56"/>
      <c r="M68" s="56"/>
      <c r="N68" s="56">
        <v>72</v>
      </c>
      <c r="O68" s="56"/>
      <c r="P68" s="56"/>
      <c r="Q68" s="56">
        <v>37</v>
      </c>
      <c r="R68" s="56"/>
      <c r="S68" s="56"/>
      <c r="T68" s="56"/>
      <c r="U68" s="56"/>
      <c r="V68" s="56"/>
      <c r="W68" s="56"/>
      <c r="X68" s="56"/>
      <c r="Y68" s="56"/>
      <c r="Z68" s="56"/>
      <c r="AA68" s="56"/>
      <c r="AB68" s="56"/>
      <c r="AC68" s="56"/>
      <c r="AD68" s="56"/>
      <c r="AE68" s="56"/>
      <c r="AF68" s="56"/>
      <c r="AG68" s="57">
        <v>13</v>
      </c>
      <c r="AH68" s="57">
        <v>281</v>
      </c>
      <c r="AI68" s="57"/>
      <c r="AJ68" s="57"/>
      <c r="AK68" s="57"/>
      <c r="AL68" s="57"/>
      <c r="AM68" s="56"/>
      <c r="AN68" s="56"/>
      <c r="AO68" s="56"/>
      <c r="AP68" s="56"/>
      <c r="AQ68" s="56"/>
      <c r="AR68" s="56"/>
      <c r="AS68" s="56"/>
      <c r="AT68" s="56"/>
      <c r="AU68" s="56"/>
      <c r="AV68" s="56"/>
      <c r="AW68" s="56"/>
      <c r="AX68" s="56"/>
      <c r="AY68" s="56"/>
      <c r="AZ68" s="56"/>
      <c r="BA68" s="56"/>
      <c r="BB68" s="56"/>
      <c r="BC68" s="56"/>
      <c r="BD68" s="56"/>
      <c r="BE68" s="56"/>
      <c r="BF68" s="56"/>
      <c r="BG68" s="56"/>
      <c r="BH68" s="56"/>
      <c r="BI68" s="56"/>
      <c r="BJ68" s="56"/>
      <c r="BK68" s="56"/>
      <c r="BL68" s="56"/>
      <c r="BM68" s="56"/>
      <c r="BN68" s="56"/>
      <c r="BO68" s="56"/>
      <c r="BP68" s="56"/>
      <c r="BQ68" s="56"/>
      <c r="BR68" s="56"/>
      <c r="BS68" s="56"/>
      <c r="BT68" s="56"/>
      <c r="BU68" s="56"/>
      <c r="BV68" s="56"/>
      <c r="BW68" s="56"/>
      <c r="BX68" s="56"/>
      <c r="BY68" s="56"/>
      <c r="BZ68" s="56"/>
      <c r="CA68" s="56"/>
      <c r="CB68" s="56"/>
      <c r="CC68" s="56"/>
      <c r="CD68" s="56"/>
      <c r="CE68" s="56"/>
      <c r="CF68" s="56"/>
      <c r="CG68" s="56"/>
      <c r="CH68" s="56"/>
    </row>
    <row r="69" spans="1:86">
      <c r="A69" s="59" t="s">
        <v>189</v>
      </c>
      <c r="B69" s="56">
        <v>16</v>
      </c>
      <c r="C69" s="56"/>
      <c r="D69" s="56"/>
      <c r="E69" s="56"/>
      <c r="F69" s="56"/>
      <c r="G69" s="56"/>
      <c r="H69" s="56">
        <v>107</v>
      </c>
      <c r="I69" s="56"/>
      <c r="J69" s="56"/>
      <c r="K69" s="56">
        <v>211</v>
      </c>
      <c r="L69" s="56"/>
      <c r="M69" s="56"/>
      <c r="N69" s="56">
        <v>27</v>
      </c>
      <c r="O69" s="56"/>
      <c r="P69" s="56"/>
      <c r="Q69" s="56"/>
      <c r="R69" s="56"/>
      <c r="S69" s="56"/>
      <c r="T69" s="56"/>
      <c r="U69" s="56"/>
      <c r="V69" s="56"/>
      <c r="W69" s="56"/>
      <c r="X69" s="56"/>
      <c r="Y69" s="56"/>
      <c r="Z69" s="56"/>
      <c r="AA69" s="56"/>
      <c r="AB69" s="56"/>
      <c r="AC69" s="56"/>
      <c r="AD69" s="56"/>
      <c r="AE69" s="56"/>
      <c r="AF69" s="56"/>
      <c r="AG69" s="57">
        <v>16</v>
      </c>
      <c r="AH69" s="57">
        <v>345</v>
      </c>
      <c r="AI69" s="57"/>
      <c r="AJ69" s="57"/>
      <c r="AK69" s="57"/>
      <c r="AL69" s="57"/>
      <c r="AM69" s="56"/>
      <c r="AN69" s="56"/>
      <c r="AO69" s="56"/>
      <c r="AP69" s="56"/>
      <c r="AQ69" s="56"/>
      <c r="AR69" s="56"/>
      <c r="AS69" s="56"/>
      <c r="AT69" s="56"/>
      <c r="AU69" s="56"/>
      <c r="AV69" s="56"/>
      <c r="AW69" s="56"/>
      <c r="AX69" s="56"/>
      <c r="AY69" s="56"/>
      <c r="AZ69" s="56"/>
      <c r="BA69" s="56"/>
      <c r="BB69" s="56"/>
      <c r="BC69" s="56"/>
      <c r="BD69" s="56"/>
      <c r="BE69" s="56"/>
      <c r="BF69" s="56"/>
      <c r="BG69" s="56"/>
      <c r="BH69" s="56"/>
      <c r="BI69" s="56"/>
      <c r="BJ69" s="56"/>
      <c r="BK69" s="56"/>
      <c r="BL69" s="56"/>
      <c r="BM69" s="56"/>
      <c r="BN69" s="56"/>
      <c r="BO69" s="56"/>
      <c r="BP69" s="56"/>
      <c r="BQ69" s="56"/>
      <c r="BR69" s="56"/>
      <c r="BS69" s="56"/>
      <c r="BT69" s="56"/>
      <c r="BU69" s="56"/>
      <c r="BV69" s="56"/>
      <c r="BW69" s="56"/>
      <c r="BX69" s="56"/>
      <c r="BY69" s="56"/>
      <c r="BZ69" s="56"/>
      <c r="CA69" s="56"/>
      <c r="CB69" s="56"/>
      <c r="CC69" s="56"/>
      <c r="CD69" s="56"/>
      <c r="CE69" s="56"/>
      <c r="CF69" s="56"/>
      <c r="CG69" s="56"/>
      <c r="CH69" s="56"/>
    </row>
    <row r="70" spans="1:86" ht="45">
      <c r="A70" s="59" t="s">
        <v>190</v>
      </c>
      <c r="B70" s="56">
        <v>11</v>
      </c>
      <c r="C70" s="56"/>
      <c r="D70" s="56"/>
      <c r="E70" s="56"/>
      <c r="F70" s="56"/>
      <c r="G70" s="56"/>
      <c r="H70" s="56">
        <v>114</v>
      </c>
      <c r="I70" s="56"/>
      <c r="J70" s="56"/>
      <c r="K70" s="56">
        <v>146</v>
      </c>
      <c r="L70" s="56"/>
      <c r="M70" s="56"/>
      <c r="N70" s="56">
        <v>12</v>
      </c>
      <c r="O70" s="56"/>
      <c r="P70" s="56"/>
      <c r="Q70" s="56">
        <v>11</v>
      </c>
      <c r="R70" s="56"/>
      <c r="S70" s="56"/>
      <c r="T70" s="56"/>
      <c r="U70" s="56"/>
      <c r="V70" s="56"/>
      <c r="W70" s="56"/>
      <c r="X70" s="56"/>
      <c r="Y70" s="56"/>
      <c r="Z70" s="56"/>
      <c r="AA70" s="56"/>
      <c r="AB70" s="56"/>
      <c r="AC70" s="56">
        <v>2</v>
      </c>
      <c r="AD70" s="56"/>
      <c r="AE70" s="56"/>
      <c r="AF70" s="56"/>
      <c r="AG70" s="57">
        <v>11</v>
      </c>
      <c r="AH70" s="57">
        <v>283</v>
      </c>
      <c r="AI70" s="57"/>
      <c r="AJ70" s="57"/>
      <c r="AK70" s="57">
        <v>2</v>
      </c>
      <c r="AL70" s="57"/>
      <c r="AM70" s="56">
        <v>3</v>
      </c>
      <c r="AN70" s="56" t="s">
        <v>191</v>
      </c>
      <c r="AO70" s="56"/>
      <c r="AP70" s="56"/>
      <c r="AQ70" s="56"/>
      <c r="AR70" s="56"/>
      <c r="AS70" s="56"/>
      <c r="AT70" s="56"/>
      <c r="AU70" s="56"/>
      <c r="AV70" s="56"/>
      <c r="AW70" s="56"/>
      <c r="AX70" s="56"/>
      <c r="AY70" s="56"/>
      <c r="AZ70" s="56"/>
      <c r="BA70" s="56"/>
      <c r="BB70" s="56"/>
      <c r="BC70" s="56"/>
      <c r="BD70" s="56"/>
      <c r="BE70" s="56"/>
      <c r="BF70" s="56"/>
      <c r="BG70" s="56"/>
      <c r="BH70" s="56"/>
      <c r="BI70" s="56"/>
      <c r="BJ70" s="56"/>
      <c r="BK70" s="56"/>
      <c r="BL70" s="56"/>
      <c r="BM70" s="56"/>
      <c r="BN70" s="56"/>
      <c r="BO70" s="56"/>
      <c r="BP70" s="56"/>
      <c r="BQ70" s="56"/>
      <c r="BR70" s="56"/>
      <c r="BS70" s="56"/>
      <c r="BT70" s="56"/>
      <c r="BU70" s="56"/>
      <c r="BV70" s="56"/>
      <c r="BW70" s="56"/>
      <c r="BX70" s="56"/>
      <c r="BY70" s="56"/>
      <c r="BZ70" s="56"/>
      <c r="CA70" s="56"/>
      <c r="CB70" s="56"/>
      <c r="CC70" s="56"/>
      <c r="CD70" s="56"/>
      <c r="CE70" s="56"/>
      <c r="CF70" s="56"/>
      <c r="CG70" s="56"/>
      <c r="CH70" s="56"/>
    </row>
    <row r="71" spans="1:86" ht="60">
      <c r="A71" s="59" t="s">
        <v>192</v>
      </c>
      <c r="B71" s="56">
        <v>20</v>
      </c>
      <c r="C71" s="56"/>
      <c r="D71" s="56"/>
      <c r="E71" s="56">
        <v>10</v>
      </c>
      <c r="F71" s="56"/>
      <c r="G71" s="56"/>
      <c r="H71" s="56">
        <v>215</v>
      </c>
      <c r="I71" s="56">
        <v>1</v>
      </c>
      <c r="J71" s="56"/>
      <c r="K71" s="56">
        <v>242</v>
      </c>
      <c r="L71" s="56"/>
      <c r="M71" s="56"/>
      <c r="N71" s="56">
        <v>11</v>
      </c>
      <c r="O71" s="56"/>
      <c r="P71" s="56"/>
      <c r="Q71" s="56">
        <v>33</v>
      </c>
      <c r="R71" s="56"/>
      <c r="S71" s="56"/>
      <c r="T71" s="56"/>
      <c r="U71" s="56"/>
      <c r="V71" s="56"/>
      <c r="W71" s="56"/>
      <c r="X71" s="56"/>
      <c r="Y71" s="56"/>
      <c r="Z71" s="56"/>
      <c r="AA71" s="56"/>
      <c r="AB71" s="56"/>
      <c r="AC71" s="56"/>
      <c r="AD71" s="56"/>
      <c r="AE71" s="56"/>
      <c r="AF71" s="56"/>
      <c r="AG71" s="57">
        <v>20</v>
      </c>
      <c r="AH71" s="57">
        <v>511</v>
      </c>
      <c r="AI71" s="57"/>
      <c r="AJ71" s="57"/>
      <c r="AK71" s="57">
        <v>1</v>
      </c>
      <c r="AL71" s="57"/>
      <c r="AM71" s="56">
        <v>1</v>
      </c>
      <c r="AN71" s="56" t="s">
        <v>193</v>
      </c>
      <c r="AO71" s="56"/>
      <c r="AP71" s="56"/>
      <c r="AQ71" s="56"/>
      <c r="AR71" s="56"/>
      <c r="AS71" s="56"/>
      <c r="AT71" s="56"/>
      <c r="AU71" s="56"/>
      <c r="AV71" s="56"/>
      <c r="AW71" s="56"/>
      <c r="AX71" s="56"/>
      <c r="AY71" s="56"/>
      <c r="AZ71" s="56"/>
      <c r="BA71" s="56"/>
      <c r="BB71" s="56"/>
      <c r="BC71" s="56"/>
      <c r="BD71" s="56"/>
      <c r="BE71" s="56"/>
      <c r="BF71" s="56"/>
      <c r="BG71" s="56"/>
      <c r="BH71" s="56"/>
      <c r="BI71" s="56"/>
      <c r="BJ71" s="56"/>
      <c r="BK71" s="56"/>
      <c r="BL71" s="56"/>
      <c r="BM71" s="56"/>
      <c r="BN71" s="56"/>
      <c r="BO71" s="56"/>
      <c r="BP71" s="56"/>
      <c r="BQ71" s="56"/>
      <c r="BR71" s="56"/>
      <c r="BS71" s="56"/>
      <c r="BT71" s="56"/>
      <c r="BU71" s="56"/>
      <c r="BV71" s="56"/>
      <c r="BW71" s="56"/>
      <c r="BX71" s="56"/>
      <c r="BY71" s="56"/>
      <c r="BZ71" s="56"/>
      <c r="CA71" s="56"/>
      <c r="CB71" s="56"/>
      <c r="CC71" s="56"/>
      <c r="CD71" s="56"/>
      <c r="CE71" s="56"/>
      <c r="CF71" s="56"/>
      <c r="CG71" s="56"/>
      <c r="CH71" s="56"/>
    </row>
    <row r="72" spans="1:86">
      <c r="A72" s="59" t="s">
        <v>194</v>
      </c>
      <c r="B72" s="56">
        <v>6</v>
      </c>
      <c r="C72" s="56"/>
      <c r="D72" s="56"/>
      <c r="E72" s="56"/>
      <c r="F72" s="56"/>
      <c r="G72" s="56"/>
      <c r="H72" s="56">
        <v>51</v>
      </c>
      <c r="I72" s="56">
        <v>1</v>
      </c>
      <c r="J72" s="56"/>
      <c r="K72" s="56">
        <v>52</v>
      </c>
      <c r="L72" s="56"/>
      <c r="M72" s="56"/>
      <c r="N72" s="56">
        <v>2</v>
      </c>
      <c r="O72" s="56"/>
      <c r="P72" s="56"/>
      <c r="Q72" s="56"/>
      <c r="R72" s="56"/>
      <c r="S72" s="56"/>
      <c r="T72" s="56"/>
      <c r="U72" s="56"/>
      <c r="V72" s="56"/>
      <c r="W72" s="56"/>
      <c r="X72" s="56"/>
      <c r="Y72" s="56"/>
      <c r="Z72" s="56"/>
      <c r="AA72" s="56"/>
      <c r="AB72" s="56"/>
      <c r="AC72" s="56"/>
      <c r="AD72" s="56"/>
      <c r="AE72" s="56"/>
      <c r="AF72" s="56"/>
      <c r="AG72" s="57">
        <v>6</v>
      </c>
      <c r="AH72" s="57">
        <v>105</v>
      </c>
      <c r="AI72" s="57"/>
      <c r="AJ72" s="57"/>
      <c r="AK72" s="57">
        <v>1</v>
      </c>
      <c r="AL72" s="57"/>
      <c r="AM72" s="56">
        <v>1</v>
      </c>
      <c r="AN72" s="56" t="s">
        <v>195</v>
      </c>
      <c r="AO72" s="56"/>
      <c r="AP72" s="56"/>
      <c r="AQ72" s="56"/>
      <c r="AR72" s="56"/>
      <c r="AS72" s="56"/>
      <c r="AT72" s="56"/>
      <c r="AU72" s="56"/>
      <c r="AV72" s="56"/>
      <c r="AW72" s="56"/>
      <c r="AX72" s="56"/>
      <c r="AY72" s="56"/>
      <c r="AZ72" s="56"/>
      <c r="BA72" s="56"/>
      <c r="BB72" s="56"/>
      <c r="BC72" s="56"/>
      <c r="BD72" s="56"/>
      <c r="BE72" s="56"/>
      <c r="BF72" s="56"/>
      <c r="BG72" s="56"/>
      <c r="BH72" s="56"/>
      <c r="BI72" s="56"/>
      <c r="BJ72" s="56"/>
      <c r="BK72" s="56"/>
      <c r="BL72" s="56"/>
      <c r="BM72" s="56"/>
      <c r="BN72" s="56"/>
      <c r="BO72" s="56"/>
      <c r="BP72" s="56"/>
      <c r="BQ72" s="56"/>
      <c r="BR72" s="56"/>
      <c r="BS72" s="56"/>
      <c r="BT72" s="56"/>
      <c r="BU72" s="56"/>
      <c r="BV72" s="56"/>
      <c r="BW72" s="56"/>
      <c r="BX72" s="56"/>
      <c r="BY72" s="56"/>
      <c r="BZ72" s="56"/>
      <c r="CA72" s="56"/>
      <c r="CB72" s="56"/>
      <c r="CC72" s="56"/>
      <c r="CD72" s="56"/>
      <c r="CE72" s="56"/>
      <c r="CF72" s="56"/>
      <c r="CG72" s="56"/>
      <c r="CH72" s="56"/>
    </row>
    <row r="73" spans="1:86">
      <c r="A73" s="59" t="s">
        <v>196</v>
      </c>
      <c r="B73" s="56">
        <v>7</v>
      </c>
      <c r="C73" s="56"/>
      <c r="D73" s="56"/>
      <c r="E73" s="56"/>
      <c r="F73" s="56"/>
      <c r="G73" s="56"/>
      <c r="H73" s="56">
        <v>41</v>
      </c>
      <c r="I73" s="56"/>
      <c r="J73" s="56"/>
      <c r="K73" s="56"/>
      <c r="L73" s="56"/>
      <c r="M73" s="56"/>
      <c r="N73" s="56"/>
      <c r="O73" s="56"/>
      <c r="P73" s="56"/>
      <c r="Q73" s="56"/>
      <c r="R73" s="56"/>
      <c r="S73" s="56"/>
      <c r="T73" s="56"/>
      <c r="U73" s="56"/>
      <c r="V73" s="56"/>
      <c r="W73" s="56"/>
      <c r="X73" s="56"/>
      <c r="Y73" s="56"/>
      <c r="Z73" s="56"/>
      <c r="AA73" s="56"/>
      <c r="AB73" s="56"/>
      <c r="AC73" s="56"/>
      <c r="AD73" s="56"/>
      <c r="AE73" s="56"/>
      <c r="AF73" s="56"/>
      <c r="AG73" s="57">
        <v>7</v>
      </c>
      <c r="AH73" s="57">
        <v>41</v>
      </c>
      <c r="AI73" s="57"/>
      <c r="AJ73" s="57"/>
      <c r="AK73" s="57"/>
      <c r="AL73" s="57"/>
      <c r="AM73" s="56"/>
      <c r="AN73" s="56"/>
      <c r="AO73" s="56"/>
      <c r="AP73" s="56"/>
      <c r="AQ73" s="56"/>
      <c r="AR73" s="56"/>
      <c r="AS73" s="56"/>
      <c r="AT73" s="56"/>
      <c r="AU73" s="56"/>
      <c r="AV73" s="56"/>
      <c r="AW73" s="56"/>
      <c r="AX73" s="56"/>
      <c r="AY73" s="56"/>
      <c r="AZ73" s="56"/>
      <c r="BA73" s="56"/>
      <c r="BB73" s="56"/>
      <c r="BC73" s="56"/>
      <c r="BD73" s="56"/>
      <c r="BE73" s="56"/>
      <c r="BF73" s="56"/>
      <c r="BG73" s="56"/>
      <c r="BH73" s="56"/>
      <c r="BI73" s="56"/>
      <c r="BJ73" s="56"/>
      <c r="BK73" s="56"/>
      <c r="BL73" s="56"/>
      <c r="BM73" s="56"/>
      <c r="BN73" s="56"/>
      <c r="BO73" s="56"/>
      <c r="BP73" s="56"/>
      <c r="BQ73" s="56"/>
      <c r="BR73" s="56"/>
      <c r="BS73" s="56"/>
      <c r="BT73" s="56"/>
      <c r="BU73" s="56"/>
      <c r="BV73" s="56"/>
      <c r="BW73" s="56"/>
      <c r="BX73" s="56"/>
      <c r="BY73" s="56"/>
      <c r="BZ73" s="56"/>
      <c r="CA73" s="56"/>
      <c r="CB73" s="56"/>
      <c r="CC73" s="56"/>
      <c r="CD73" s="56"/>
      <c r="CE73" s="56"/>
      <c r="CF73" s="56"/>
      <c r="CG73" s="56"/>
      <c r="CH73" s="56"/>
    </row>
    <row r="74" spans="1:86">
      <c r="A74" s="59" t="s">
        <v>197</v>
      </c>
      <c r="B74" s="56">
        <v>7</v>
      </c>
      <c r="C74" s="56"/>
      <c r="D74" s="56"/>
      <c r="E74" s="56"/>
      <c r="F74" s="56"/>
      <c r="G74" s="56"/>
      <c r="H74" s="56">
        <v>34</v>
      </c>
      <c r="I74" s="56"/>
      <c r="J74" s="56"/>
      <c r="K74" s="56">
        <v>1</v>
      </c>
      <c r="L74" s="56"/>
      <c r="M74" s="56"/>
      <c r="N74" s="56"/>
      <c r="O74" s="56"/>
      <c r="P74" s="56"/>
      <c r="Q74" s="56"/>
      <c r="R74" s="56"/>
      <c r="S74" s="56"/>
      <c r="T74" s="56"/>
      <c r="U74" s="56"/>
      <c r="V74" s="56"/>
      <c r="W74" s="56"/>
      <c r="X74" s="56"/>
      <c r="Y74" s="56"/>
      <c r="Z74" s="56"/>
      <c r="AA74" s="56"/>
      <c r="AB74" s="56"/>
      <c r="AC74" s="56"/>
      <c r="AD74" s="56"/>
      <c r="AE74" s="56"/>
      <c r="AF74" s="56"/>
      <c r="AG74" s="57">
        <v>7</v>
      </c>
      <c r="AH74" s="57">
        <v>35</v>
      </c>
      <c r="AI74" s="57"/>
      <c r="AJ74" s="57"/>
      <c r="AK74" s="57"/>
      <c r="AL74" s="57"/>
      <c r="AM74" s="56"/>
      <c r="AN74" s="56"/>
      <c r="AO74" s="56"/>
      <c r="AP74" s="56"/>
      <c r="AQ74" s="56"/>
      <c r="AR74" s="56"/>
      <c r="AS74" s="56"/>
      <c r="AT74" s="56"/>
      <c r="AU74" s="56"/>
      <c r="AV74" s="56"/>
      <c r="AW74" s="56"/>
      <c r="AX74" s="56"/>
      <c r="AY74" s="56"/>
      <c r="AZ74" s="56"/>
      <c r="BA74" s="56"/>
      <c r="BB74" s="56"/>
      <c r="BC74" s="56"/>
      <c r="BD74" s="56"/>
      <c r="BE74" s="56"/>
      <c r="BF74" s="56"/>
      <c r="BG74" s="56"/>
      <c r="BH74" s="56"/>
      <c r="BI74" s="56"/>
      <c r="BJ74" s="56"/>
      <c r="BK74" s="56"/>
      <c r="BL74" s="56"/>
      <c r="BM74" s="56"/>
      <c r="BN74" s="56"/>
      <c r="BO74" s="56"/>
      <c r="BP74" s="56"/>
      <c r="BQ74" s="56"/>
      <c r="BR74" s="56"/>
      <c r="BS74" s="56"/>
      <c r="BT74" s="56"/>
      <c r="BU74" s="56"/>
      <c r="BV74" s="56"/>
      <c r="BW74" s="56"/>
      <c r="BX74" s="56"/>
      <c r="BY74" s="56"/>
      <c r="BZ74" s="56"/>
      <c r="CA74" s="56"/>
      <c r="CB74" s="56"/>
      <c r="CC74" s="56"/>
      <c r="CD74" s="56"/>
      <c r="CE74" s="56"/>
      <c r="CF74" s="56"/>
      <c r="CG74" s="56"/>
      <c r="CH74" s="56"/>
    </row>
    <row r="75" spans="1:86" ht="30">
      <c r="A75" s="59" t="s">
        <v>198</v>
      </c>
      <c r="B75" s="56">
        <v>6</v>
      </c>
      <c r="C75" s="56">
        <v>1</v>
      </c>
      <c r="D75" s="56"/>
      <c r="E75" s="56"/>
      <c r="F75" s="56"/>
      <c r="G75" s="56"/>
      <c r="H75" s="56">
        <v>67</v>
      </c>
      <c r="I75" s="56"/>
      <c r="J75" s="56"/>
      <c r="K75" s="56">
        <v>314</v>
      </c>
      <c r="L75" s="56"/>
      <c r="M75" s="56"/>
      <c r="N75" s="56">
        <v>30</v>
      </c>
      <c r="O75" s="56"/>
      <c r="P75" s="56"/>
      <c r="Q75" s="56"/>
      <c r="R75" s="56"/>
      <c r="S75" s="56"/>
      <c r="T75" s="56"/>
      <c r="U75" s="56"/>
      <c r="V75" s="56"/>
      <c r="W75" s="56"/>
      <c r="X75" s="56"/>
      <c r="Y75" s="56"/>
      <c r="Z75" s="56"/>
      <c r="AA75" s="56"/>
      <c r="AB75" s="56"/>
      <c r="AC75" s="56">
        <v>1</v>
      </c>
      <c r="AD75" s="56"/>
      <c r="AE75" s="56"/>
      <c r="AF75" s="56"/>
      <c r="AG75" s="57">
        <v>6</v>
      </c>
      <c r="AH75" s="57">
        <v>411</v>
      </c>
      <c r="AI75" s="57"/>
      <c r="AJ75" s="57"/>
      <c r="AK75" s="57">
        <v>2</v>
      </c>
      <c r="AL75" s="57"/>
      <c r="AM75" s="56">
        <v>2</v>
      </c>
      <c r="AN75" s="56" t="s">
        <v>199</v>
      </c>
      <c r="AO75" s="56"/>
      <c r="AP75" s="56"/>
      <c r="AQ75" s="56"/>
      <c r="AR75" s="56"/>
      <c r="AS75" s="56"/>
      <c r="AT75" s="56"/>
      <c r="AU75" s="56"/>
      <c r="AV75" s="56"/>
      <c r="AW75" s="56"/>
      <c r="AX75" s="56"/>
      <c r="AY75" s="56"/>
      <c r="AZ75" s="56"/>
      <c r="BA75" s="56"/>
      <c r="BB75" s="56"/>
      <c r="BC75" s="56"/>
      <c r="BD75" s="56"/>
      <c r="BE75" s="56"/>
      <c r="BF75" s="56"/>
      <c r="BG75" s="56"/>
      <c r="BH75" s="56"/>
      <c r="BI75" s="56"/>
      <c r="BJ75" s="56"/>
      <c r="BK75" s="56"/>
      <c r="BL75" s="56"/>
      <c r="BM75" s="56"/>
      <c r="BN75" s="56"/>
      <c r="BO75" s="56"/>
      <c r="BP75" s="56"/>
      <c r="BQ75" s="56"/>
      <c r="BR75" s="56"/>
      <c r="BS75" s="56"/>
      <c r="BT75" s="56"/>
      <c r="BU75" s="56"/>
      <c r="BV75" s="56"/>
      <c r="BW75" s="56"/>
      <c r="BX75" s="56"/>
      <c r="BY75" s="56"/>
      <c r="BZ75" s="56"/>
      <c r="CA75" s="56"/>
      <c r="CB75" s="56"/>
      <c r="CC75" s="56"/>
      <c r="CD75" s="56"/>
      <c r="CE75" s="56"/>
      <c r="CF75" s="56"/>
      <c r="CG75" s="56"/>
      <c r="CH75" s="56"/>
    </row>
    <row r="76" spans="1:86" ht="60">
      <c r="A76" s="59" t="s">
        <v>200</v>
      </c>
      <c r="B76" s="56">
        <v>3</v>
      </c>
      <c r="C76" s="56">
        <v>2</v>
      </c>
      <c r="D76" s="56"/>
      <c r="E76" s="56"/>
      <c r="F76" s="56"/>
      <c r="G76" s="56"/>
      <c r="H76" s="56">
        <v>16</v>
      </c>
      <c r="I76" s="56"/>
      <c r="J76" s="56"/>
      <c r="K76" s="56"/>
      <c r="L76" s="56"/>
      <c r="M76" s="56"/>
      <c r="N76" s="56"/>
      <c r="O76" s="56"/>
      <c r="P76" s="56"/>
      <c r="Q76" s="56"/>
      <c r="R76" s="56"/>
      <c r="S76" s="56"/>
      <c r="T76" s="56"/>
      <c r="U76" s="56"/>
      <c r="V76" s="56"/>
      <c r="W76" s="56"/>
      <c r="X76" s="56"/>
      <c r="Y76" s="56"/>
      <c r="Z76" s="56"/>
      <c r="AA76" s="56"/>
      <c r="AB76" s="56"/>
      <c r="AC76" s="56"/>
      <c r="AD76" s="56"/>
      <c r="AE76" s="56"/>
      <c r="AF76" s="56"/>
      <c r="AG76" s="57">
        <v>3</v>
      </c>
      <c r="AH76" s="57">
        <v>16</v>
      </c>
      <c r="AI76" s="57"/>
      <c r="AJ76" s="57"/>
      <c r="AK76" s="57">
        <v>2</v>
      </c>
      <c r="AL76" s="57"/>
      <c r="AM76" s="56">
        <v>12</v>
      </c>
      <c r="AN76" s="56" t="s">
        <v>201</v>
      </c>
      <c r="AO76" s="56"/>
      <c r="AP76" s="56"/>
      <c r="AQ76" s="56"/>
      <c r="AR76" s="56"/>
      <c r="AS76" s="56"/>
      <c r="AT76" s="56"/>
      <c r="AU76" s="56"/>
      <c r="AV76" s="56"/>
      <c r="AW76" s="56"/>
      <c r="AX76" s="56"/>
      <c r="AY76" s="56"/>
      <c r="AZ76" s="56"/>
      <c r="BA76" s="56"/>
      <c r="BB76" s="56"/>
      <c r="BC76" s="56"/>
      <c r="BD76" s="56"/>
      <c r="BE76" s="56"/>
      <c r="BF76" s="56"/>
      <c r="BG76" s="56"/>
      <c r="BH76" s="56"/>
      <c r="BI76" s="56"/>
      <c r="BJ76" s="56"/>
      <c r="BK76" s="56"/>
      <c r="BL76" s="56"/>
      <c r="BM76" s="56"/>
      <c r="BN76" s="56"/>
      <c r="BO76" s="56"/>
      <c r="BP76" s="56"/>
      <c r="BQ76" s="56"/>
      <c r="BR76" s="56"/>
      <c r="BS76" s="56"/>
      <c r="BT76" s="56"/>
      <c r="BU76" s="56"/>
      <c r="BV76" s="56"/>
      <c r="BW76" s="56"/>
      <c r="BX76" s="56"/>
      <c r="BY76" s="56"/>
      <c r="BZ76" s="56"/>
      <c r="CA76" s="56"/>
      <c r="CB76" s="56"/>
      <c r="CC76" s="56"/>
      <c r="CD76" s="56"/>
      <c r="CE76" s="56"/>
      <c r="CF76" s="56"/>
      <c r="CG76" s="56"/>
      <c r="CH76" s="56"/>
    </row>
    <row r="77" spans="1:86">
      <c r="A77" s="59" t="s">
        <v>202</v>
      </c>
      <c r="B77" s="56">
        <v>3</v>
      </c>
      <c r="C77" s="56"/>
      <c r="D77" s="56"/>
      <c r="E77" s="56"/>
      <c r="F77" s="56"/>
      <c r="G77" s="56"/>
      <c r="H77" s="56">
        <v>16</v>
      </c>
      <c r="I77" s="56"/>
      <c r="J77" s="56"/>
      <c r="K77" s="56">
        <v>8</v>
      </c>
      <c r="L77" s="56"/>
      <c r="M77" s="56"/>
      <c r="N77" s="56"/>
      <c r="O77" s="56"/>
      <c r="P77" s="56"/>
      <c r="Q77" s="56"/>
      <c r="R77" s="56"/>
      <c r="S77" s="56"/>
      <c r="T77" s="56"/>
      <c r="U77" s="56"/>
      <c r="V77" s="56"/>
      <c r="W77" s="56"/>
      <c r="X77" s="56"/>
      <c r="Y77" s="56"/>
      <c r="Z77" s="56"/>
      <c r="AA77" s="56"/>
      <c r="AB77" s="56"/>
      <c r="AC77" s="56"/>
      <c r="AD77" s="56"/>
      <c r="AE77" s="56"/>
      <c r="AF77" s="56"/>
      <c r="AG77" s="57">
        <v>3</v>
      </c>
      <c r="AH77" s="57">
        <v>24</v>
      </c>
      <c r="AI77" s="57"/>
      <c r="AJ77" s="57"/>
      <c r="AK77" s="57"/>
      <c r="AL77" s="57"/>
      <c r="AM77" s="56"/>
      <c r="AN77" s="56"/>
      <c r="AO77" s="56"/>
      <c r="AP77" s="56"/>
      <c r="AQ77" s="56"/>
      <c r="AR77" s="56"/>
      <c r="AS77" s="56"/>
      <c r="AT77" s="56"/>
      <c r="AU77" s="56"/>
      <c r="AV77" s="56"/>
      <c r="AW77" s="56"/>
      <c r="AX77" s="56"/>
      <c r="AY77" s="56"/>
      <c r="AZ77" s="56"/>
      <c r="BA77" s="56"/>
      <c r="BB77" s="56"/>
      <c r="BC77" s="56"/>
      <c r="BD77" s="56"/>
      <c r="BE77" s="56"/>
      <c r="BF77" s="56"/>
      <c r="BG77" s="56"/>
      <c r="BH77" s="56"/>
      <c r="BI77" s="56"/>
      <c r="BJ77" s="56"/>
      <c r="BK77" s="56"/>
      <c r="BL77" s="56"/>
      <c r="BM77" s="56"/>
      <c r="BN77" s="56"/>
      <c r="BO77" s="56"/>
      <c r="BP77" s="56"/>
      <c r="BQ77" s="56"/>
      <c r="BR77" s="56"/>
      <c r="BS77" s="56"/>
      <c r="BT77" s="56"/>
      <c r="BU77" s="56"/>
      <c r="BV77" s="56"/>
      <c r="BW77" s="56"/>
      <c r="BX77" s="56"/>
      <c r="BY77" s="56"/>
      <c r="BZ77" s="56"/>
      <c r="CA77" s="56"/>
      <c r="CB77" s="56"/>
      <c r="CC77" s="56"/>
      <c r="CD77" s="56"/>
      <c r="CE77" s="56"/>
      <c r="CF77" s="56"/>
      <c r="CG77" s="56"/>
      <c r="CH77" s="56"/>
    </row>
    <row r="78" spans="1:86">
      <c r="A78" s="59" t="s">
        <v>203</v>
      </c>
      <c r="B78" s="56">
        <v>4</v>
      </c>
      <c r="C78" s="56"/>
      <c r="D78" s="56"/>
      <c r="E78" s="56"/>
      <c r="F78" s="56"/>
      <c r="G78" s="56"/>
      <c r="H78" s="56">
        <v>121</v>
      </c>
      <c r="I78" s="56"/>
      <c r="J78" s="56"/>
      <c r="K78" s="56"/>
      <c r="L78" s="56"/>
      <c r="M78" s="56"/>
      <c r="N78" s="56"/>
      <c r="O78" s="56"/>
      <c r="P78" s="56"/>
      <c r="Q78" s="56"/>
      <c r="R78" s="56"/>
      <c r="S78" s="56"/>
      <c r="T78" s="56"/>
      <c r="U78" s="56"/>
      <c r="V78" s="56"/>
      <c r="W78" s="56"/>
      <c r="X78" s="56"/>
      <c r="Y78" s="56"/>
      <c r="Z78" s="56"/>
      <c r="AA78" s="56"/>
      <c r="AB78" s="56"/>
      <c r="AC78" s="56"/>
      <c r="AD78" s="56"/>
      <c r="AE78" s="56"/>
      <c r="AF78" s="56"/>
      <c r="AG78" s="57">
        <v>4</v>
      </c>
      <c r="AH78" s="57">
        <v>121</v>
      </c>
      <c r="AI78" s="57"/>
      <c r="AJ78" s="57"/>
      <c r="AK78" s="57"/>
      <c r="AL78" s="57"/>
      <c r="AM78" s="56"/>
      <c r="AN78" s="56"/>
      <c r="AO78" s="56"/>
      <c r="AP78" s="56"/>
      <c r="AQ78" s="56"/>
      <c r="AR78" s="56"/>
      <c r="AS78" s="56"/>
      <c r="AT78" s="56"/>
      <c r="AU78" s="56"/>
      <c r="AV78" s="56"/>
      <c r="AW78" s="56"/>
      <c r="AX78" s="56"/>
      <c r="AY78" s="56"/>
      <c r="AZ78" s="56"/>
      <c r="BA78" s="56"/>
      <c r="BB78" s="56"/>
      <c r="BC78" s="56"/>
      <c r="BD78" s="56"/>
      <c r="BE78" s="56"/>
      <c r="BF78" s="56"/>
      <c r="BG78" s="56"/>
      <c r="BH78" s="56"/>
      <c r="BI78" s="56"/>
      <c r="BJ78" s="56"/>
      <c r="BK78" s="56"/>
      <c r="BL78" s="56"/>
      <c r="BM78" s="56"/>
      <c r="BN78" s="56"/>
      <c r="BO78" s="56"/>
      <c r="BP78" s="56"/>
      <c r="BQ78" s="56"/>
      <c r="BR78" s="56"/>
      <c r="BS78" s="56"/>
      <c r="BT78" s="56"/>
      <c r="BU78" s="56"/>
      <c r="BV78" s="56"/>
      <c r="BW78" s="56"/>
      <c r="BX78" s="56"/>
      <c r="BY78" s="56"/>
      <c r="BZ78" s="56"/>
      <c r="CA78" s="56"/>
      <c r="CB78" s="56"/>
      <c r="CC78" s="56"/>
      <c r="CD78" s="56"/>
      <c r="CE78" s="56"/>
      <c r="CF78" s="56"/>
      <c r="CG78" s="56"/>
      <c r="CH78" s="56"/>
    </row>
    <row r="79" spans="1:86">
      <c r="A79" s="59" t="s">
        <v>204</v>
      </c>
      <c r="B79" s="56">
        <v>7</v>
      </c>
      <c r="C79" s="56"/>
      <c r="D79" s="56"/>
      <c r="E79" s="56"/>
      <c r="F79" s="56"/>
      <c r="G79" s="56"/>
      <c r="H79" s="56">
        <v>67</v>
      </c>
      <c r="I79" s="56"/>
      <c r="J79" s="56"/>
      <c r="K79" s="56"/>
      <c r="L79" s="56"/>
      <c r="M79" s="56"/>
      <c r="N79" s="56"/>
      <c r="O79" s="56"/>
      <c r="P79" s="56"/>
      <c r="Q79" s="56"/>
      <c r="R79" s="56"/>
      <c r="S79" s="56"/>
      <c r="T79" s="56"/>
      <c r="U79" s="56"/>
      <c r="V79" s="56"/>
      <c r="W79" s="56"/>
      <c r="X79" s="56"/>
      <c r="Y79" s="56"/>
      <c r="Z79" s="56"/>
      <c r="AA79" s="56"/>
      <c r="AB79" s="56"/>
      <c r="AC79" s="56"/>
      <c r="AD79" s="56"/>
      <c r="AE79" s="56"/>
      <c r="AF79" s="56"/>
      <c r="AG79" s="57">
        <v>7</v>
      </c>
      <c r="AH79" s="57">
        <v>67</v>
      </c>
      <c r="AI79" s="57"/>
      <c r="AJ79" s="57"/>
      <c r="AK79" s="57"/>
      <c r="AL79" s="57"/>
      <c r="AM79" s="56"/>
      <c r="AN79" s="56"/>
      <c r="AO79" s="56"/>
      <c r="AP79" s="56"/>
      <c r="AQ79" s="56"/>
      <c r="AR79" s="56"/>
      <c r="AS79" s="56"/>
      <c r="AT79" s="56"/>
      <c r="AU79" s="56"/>
      <c r="AV79" s="56"/>
      <c r="AW79" s="56"/>
      <c r="AX79" s="56"/>
      <c r="AY79" s="56"/>
      <c r="AZ79" s="56"/>
      <c r="BA79" s="56"/>
      <c r="BB79" s="56"/>
      <c r="BC79" s="56"/>
      <c r="BD79" s="56"/>
      <c r="BE79" s="56"/>
      <c r="BF79" s="56"/>
      <c r="BG79" s="56"/>
      <c r="BH79" s="56"/>
      <c r="BI79" s="56"/>
      <c r="BJ79" s="56"/>
      <c r="BK79" s="56"/>
      <c r="BL79" s="56"/>
      <c r="BM79" s="56"/>
      <c r="BN79" s="56"/>
      <c r="BO79" s="56"/>
      <c r="BP79" s="56"/>
      <c r="BQ79" s="56"/>
      <c r="BR79" s="56"/>
      <c r="BS79" s="56"/>
      <c r="BT79" s="56"/>
      <c r="BU79" s="56"/>
      <c r="BV79" s="56"/>
      <c r="BW79" s="56"/>
      <c r="BX79" s="56"/>
      <c r="BY79" s="56"/>
      <c r="BZ79" s="56"/>
      <c r="CA79" s="56"/>
      <c r="CB79" s="56"/>
      <c r="CC79" s="56"/>
      <c r="CD79" s="56"/>
      <c r="CE79" s="56"/>
      <c r="CF79" s="56"/>
      <c r="CG79" s="56"/>
      <c r="CH79" s="56"/>
    </row>
    <row r="80" spans="1:86" ht="30">
      <c r="A80" s="59" t="s">
        <v>205</v>
      </c>
      <c r="B80" s="56">
        <v>20</v>
      </c>
      <c r="C80" s="56"/>
      <c r="D80" s="56"/>
      <c r="E80" s="56"/>
      <c r="F80" s="56"/>
      <c r="G80" s="56"/>
      <c r="H80" s="56">
        <v>322</v>
      </c>
      <c r="I80" s="56"/>
      <c r="J80" s="56"/>
      <c r="K80" s="56">
        <v>431</v>
      </c>
      <c r="L80" s="56"/>
      <c r="M80" s="56"/>
      <c r="N80" s="56">
        <v>16</v>
      </c>
      <c r="O80" s="56"/>
      <c r="P80" s="56"/>
      <c r="Q80" s="56">
        <v>42</v>
      </c>
      <c r="R80" s="56">
        <v>3</v>
      </c>
      <c r="S80" s="56"/>
      <c r="T80" s="56"/>
      <c r="U80" s="56"/>
      <c r="V80" s="56"/>
      <c r="W80" s="56"/>
      <c r="X80" s="56"/>
      <c r="Y80" s="56"/>
      <c r="Z80" s="56"/>
      <c r="AA80" s="56"/>
      <c r="AB80" s="56"/>
      <c r="AC80" s="56"/>
      <c r="AD80" s="56"/>
      <c r="AE80" s="56"/>
      <c r="AF80" s="56"/>
      <c r="AG80" s="57">
        <v>20</v>
      </c>
      <c r="AH80" s="57">
        <v>811</v>
      </c>
      <c r="AI80" s="57"/>
      <c r="AJ80" s="57"/>
      <c r="AK80" s="57">
        <v>3</v>
      </c>
      <c r="AL80" s="57"/>
      <c r="AM80" s="56">
        <v>3</v>
      </c>
      <c r="AN80" s="56" t="s">
        <v>206</v>
      </c>
      <c r="AO80" s="56"/>
      <c r="AP80" s="56"/>
      <c r="AQ80" s="56"/>
      <c r="AR80" s="56"/>
      <c r="AS80" s="56"/>
      <c r="AT80" s="56"/>
      <c r="AU80" s="56"/>
      <c r="AV80" s="56"/>
      <c r="AW80" s="56"/>
      <c r="AX80" s="56"/>
      <c r="AY80" s="56"/>
      <c r="AZ80" s="56"/>
      <c r="BA80" s="56"/>
      <c r="BB80" s="56"/>
      <c r="BC80" s="56"/>
      <c r="BD80" s="56"/>
      <c r="BE80" s="56"/>
      <c r="BF80" s="56"/>
      <c r="BG80" s="56"/>
      <c r="BH80" s="56"/>
      <c r="BI80" s="56"/>
      <c r="BJ80" s="56"/>
      <c r="BK80" s="56"/>
      <c r="BL80" s="56"/>
      <c r="BM80" s="56"/>
      <c r="BN80" s="56"/>
      <c r="BO80" s="56"/>
      <c r="BP80" s="56"/>
      <c r="BQ80" s="56"/>
      <c r="BR80" s="56"/>
      <c r="BS80" s="56"/>
      <c r="BT80" s="56"/>
      <c r="BU80" s="56"/>
      <c r="BV80" s="56"/>
      <c r="BW80" s="56"/>
      <c r="BX80" s="56"/>
      <c r="BY80" s="56"/>
      <c r="BZ80" s="56"/>
      <c r="CA80" s="56"/>
      <c r="CB80" s="56"/>
      <c r="CC80" s="56"/>
      <c r="CD80" s="56"/>
      <c r="CE80" s="56"/>
      <c r="CF80" s="56"/>
      <c r="CG80" s="56"/>
      <c r="CH80" s="56"/>
    </row>
    <row r="81" spans="1:86">
      <c r="A81" s="59" t="s">
        <v>207</v>
      </c>
      <c r="B81" s="56">
        <v>2</v>
      </c>
      <c r="C81" s="56"/>
      <c r="D81" s="56"/>
      <c r="E81" s="56"/>
      <c r="F81" s="56"/>
      <c r="G81" s="56"/>
      <c r="H81" s="56">
        <v>14</v>
      </c>
      <c r="I81" s="56"/>
      <c r="J81" s="56"/>
      <c r="K81" s="56">
        <v>3</v>
      </c>
      <c r="L81" s="56"/>
      <c r="M81" s="56"/>
      <c r="N81" s="56"/>
      <c r="O81" s="56"/>
      <c r="P81" s="56"/>
      <c r="Q81" s="56">
        <v>2</v>
      </c>
      <c r="R81" s="56"/>
      <c r="S81" s="56"/>
      <c r="T81" s="56"/>
      <c r="U81" s="56"/>
      <c r="V81" s="56"/>
      <c r="W81" s="56"/>
      <c r="X81" s="56"/>
      <c r="Y81" s="56"/>
      <c r="Z81" s="56"/>
      <c r="AA81" s="56"/>
      <c r="AB81" s="56"/>
      <c r="AC81" s="56"/>
      <c r="AD81" s="56"/>
      <c r="AE81" s="56"/>
      <c r="AF81" s="56"/>
      <c r="AG81" s="57">
        <v>2</v>
      </c>
      <c r="AH81" s="57">
        <v>19</v>
      </c>
      <c r="AI81" s="57"/>
      <c r="AJ81" s="57"/>
      <c r="AK81" s="57"/>
      <c r="AL81" s="57"/>
      <c r="AM81" s="56"/>
      <c r="AN81" s="56"/>
      <c r="AO81" s="56"/>
      <c r="AP81" s="56"/>
      <c r="AQ81" s="56"/>
      <c r="AR81" s="56"/>
      <c r="AS81" s="56"/>
      <c r="AT81" s="56"/>
      <c r="AU81" s="56"/>
      <c r="AV81" s="56"/>
      <c r="AW81" s="56"/>
      <c r="AX81" s="56"/>
      <c r="AY81" s="56"/>
      <c r="AZ81" s="56"/>
      <c r="BA81" s="56"/>
      <c r="BB81" s="56"/>
      <c r="BC81" s="56"/>
      <c r="BD81" s="56"/>
      <c r="BE81" s="56"/>
      <c r="BF81" s="56"/>
      <c r="BG81" s="56"/>
      <c r="BH81" s="56"/>
      <c r="BI81" s="56"/>
      <c r="BJ81" s="56"/>
      <c r="BK81" s="56"/>
      <c r="BL81" s="56"/>
      <c r="BM81" s="56"/>
      <c r="BN81" s="56"/>
      <c r="BO81" s="56"/>
      <c r="BP81" s="56"/>
      <c r="BQ81" s="56"/>
      <c r="BR81" s="56"/>
      <c r="BS81" s="56"/>
      <c r="BT81" s="56"/>
      <c r="BU81" s="56"/>
      <c r="BV81" s="56"/>
      <c r="BW81" s="56"/>
      <c r="BX81" s="56"/>
      <c r="BY81" s="56"/>
      <c r="BZ81" s="56"/>
      <c r="CA81" s="56"/>
      <c r="CB81" s="56"/>
      <c r="CC81" s="56"/>
      <c r="CD81" s="56"/>
      <c r="CE81" s="56"/>
      <c r="CF81" s="56"/>
      <c r="CG81" s="56"/>
      <c r="CH81" s="56"/>
    </row>
    <row r="82" spans="1:86">
      <c r="A82" s="59" t="s">
        <v>208</v>
      </c>
      <c r="B82" s="56">
        <v>7</v>
      </c>
      <c r="C82" s="56"/>
      <c r="D82" s="56"/>
      <c r="E82" s="56"/>
      <c r="F82" s="56"/>
      <c r="G82" s="56"/>
      <c r="H82" s="56">
        <v>73</v>
      </c>
      <c r="I82" s="56"/>
      <c r="J82" s="56"/>
      <c r="K82" s="56">
        <v>111</v>
      </c>
      <c r="L82" s="56"/>
      <c r="M82" s="56"/>
      <c r="N82" s="56">
        <v>11</v>
      </c>
      <c r="O82" s="56"/>
      <c r="P82" s="56"/>
      <c r="Q82" s="56">
        <v>17</v>
      </c>
      <c r="R82" s="56"/>
      <c r="S82" s="56"/>
      <c r="T82" s="56"/>
      <c r="U82" s="56"/>
      <c r="V82" s="56"/>
      <c r="W82" s="56"/>
      <c r="X82" s="56"/>
      <c r="Y82" s="56"/>
      <c r="Z82" s="56"/>
      <c r="AA82" s="56"/>
      <c r="AB82" s="56"/>
      <c r="AC82" s="56"/>
      <c r="AD82" s="56"/>
      <c r="AE82" s="56"/>
      <c r="AF82" s="56"/>
      <c r="AG82" s="57">
        <v>7</v>
      </c>
      <c r="AH82" s="57">
        <v>212</v>
      </c>
      <c r="AI82" s="57"/>
      <c r="AJ82" s="57"/>
      <c r="AK82" s="57"/>
      <c r="AL82" s="57"/>
      <c r="AM82" s="56"/>
      <c r="AN82" s="56"/>
      <c r="AO82" s="56"/>
      <c r="AP82" s="56"/>
      <c r="AQ82" s="56"/>
      <c r="AR82" s="56"/>
      <c r="AS82" s="56"/>
      <c r="AT82" s="56"/>
      <c r="AU82" s="56"/>
      <c r="AV82" s="56"/>
      <c r="AW82" s="56"/>
      <c r="AX82" s="56"/>
      <c r="AY82" s="56"/>
      <c r="AZ82" s="56"/>
      <c r="BA82" s="56"/>
      <c r="BB82" s="56"/>
      <c r="BC82" s="56"/>
      <c r="BD82" s="56"/>
      <c r="BE82" s="56"/>
      <c r="BF82" s="56"/>
      <c r="BG82" s="56"/>
      <c r="BH82" s="56"/>
      <c r="BI82" s="56"/>
      <c r="BJ82" s="56"/>
      <c r="BK82" s="56"/>
      <c r="BL82" s="56"/>
      <c r="BM82" s="56"/>
      <c r="BN82" s="56"/>
      <c r="BO82" s="56"/>
      <c r="BP82" s="56"/>
      <c r="BQ82" s="56"/>
      <c r="BR82" s="56"/>
      <c r="BS82" s="56"/>
      <c r="BT82" s="56"/>
      <c r="BU82" s="56"/>
      <c r="BV82" s="56"/>
      <c r="BW82" s="56"/>
      <c r="BX82" s="56"/>
      <c r="BY82" s="56"/>
      <c r="BZ82" s="56"/>
      <c r="CA82" s="56"/>
      <c r="CB82" s="56"/>
      <c r="CC82" s="56"/>
      <c r="CD82" s="56"/>
      <c r="CE82" s="56"/>
      <c r="CF82" s="56"/>
      <c r="CG82" s="56"/>
      <c r="CH82" s="56"/>
    </row>
    <row r="83" spans="1:86" ht="60">
      <c r="A83" s="59" t="s">
        <v>209</v>
      </c>
      <c r="B83" s="56">
        <v>2</v>
      </c>
      <c r="C83" s="56">
        <v>1</v>
      </c>
      <c r="D83" s="56"/>
      <c r="E83" s="56"/>
      <c r="F83" s="56"/>
      <c r="G83" s="56"/>
      <c r="H83" s="56">
        <v>6</v>
      </c>
      <c r="I83" s="56"/>
      <c r="J83" s="56"/>
      <c r="K83" s="56"/>
      <c r="L83" s="56"/>
      <c r="M83" s="56"/>
      <c r="N83" s="56"/>
      <c r="O83" s="56"/>
      <c r="P83" s="56"/>
      <c r="Q83" s="56">
        <v>6</v>
      </c>
      <c r="R83" s="56"/>
      <c r="S83" s="56"/>
      <c r="T83" s="56"/>
      <c r="U83" s="56"/>
      <c r="V83" s="56"/>
      <c r="W83" s="56"/>
      <c r="X83" s="56"/>
      <c r="Y83" s="56"/>
      <c r="Z83" s="56"/>
      <c r="AA83" s="56"/>
      <c r="AB83" s="56"/>
      <c r="AC83" s="56">
        <v>1</v>
      </c>
      <c r="AD83" s="56"/>
      <c r="AE83" s="56"/>
      <c r="AF83" s="56"/>
      <c r="AG83" s="57">
        <v>2</v>
      </c>
      <c r="AH83" s="57">
        <v>12</v>
      </c>
      <c r="AI83" s="57"/>
      <c r="AJ83" s="57"/>
      <c r="AK83" s="57">
        <v>2</v>
      </c>
      <c r="AL83" s="57"/>
      <c r="AM83" s="56">
        <v>17</v>
      </c>
      <c r="AN83" s="56" t="s">
        <v>210</v>
      </c>
      <c r="AO83" s="56"/>
      <c r="AP83" s="56"/>
      <c r="AQ83" s="56"/>
      <c r="AR83" s="56"/>
      <c r="AS83" s="56"/>
      <c r="AT83" s="56"/>
      <c r="AU83" s="56"/>
      <c r="AV83" s="56"/>
      <c r="AW83" s="56"/>
      <c r="AX83" s="56"/>
      <c r="AY83" s="56"/>
      <c r="AZ83" s="56"/>
      <c r="BA83" s="56"/>
      <c r="BB83" s="56"/>
      <c r="BC83" s="56"/>
      <c r="BD83" s="56"/>
      <c r="BE83" s="56"/>
      <c r="BF83" s="56"/>
      <c r="BG83" s="56"/>
      <c r="BH83" s="56"/>
      <c r="BI83" s="56"/>
      <c r="BJ83" s="56"/>
      <c r="BK83" s="56"/>
      <c r="BL83" s="56"/>
      <c r="BM83" s="56"/>
      <c r="BN83" s="56"/>
      <c r="BO83" s="56"/>
      <c r="BP83" s="56"/>
      <c r="BQ83" s="56"/>
      <c r="BR83" s="56"/>
      <c r="BS83" s="56"/>
      <c r="BT83" s="56"/>
      <c r="BU83" s="56"/>
      <c r="BV83" s="56"/>
      <c r="BW83" s="56"/>
      <c r="BX83" s="56"/>
      <c r="BY83" s="56"/>
      <c r="BZ83" s="56"/>
      <c r="CA83" s="56"/>
      <c r="CB83" s="56"/>
      <c r="CC83" s="56"/>
      <c r="CD83" s="56"/>
      <c r="CE83" s="56"/>
      <c r="CF83" s="56"/>
      <c r="CG83" s="56"/>
      <c r="CH83" s="56"/>
    </row>
    <row r="84" spans="1:86" ht="30">
      <c r="A84" s="59" t="s">
        <v>211</v>
      </c>
      <c r="B84" s="56">
        <v>10</v>
      </c>
      <c r="C84" s="56">
        <v>1</v>
      </c>
      <c r="D84" s="56"/>
      <c r="E84" s="56"/>
      <c r="F84" s="56"/>
      <c r="G84" s="56"/>
      <c r="H84" s="56">
        <v>61</v>
      </c>
      <c r="I84" s="56"/>
      <c r="J84" s="56"/>
      <c r="K84" s="56">
        <v>7</v>
      </c>
      <c r="L84" s="56"/>
      <c r="M84" s="56"/>
      <c r="N84" s="56"/>
      <c r="O84" s="56"/>
      <c r="P84" s="56"/>
      <c r="Q84" s="56">
        <v>2</v>
      </c>
      <c r="R84" s="56"/>
      <c r="S84" s="56"/>
      <c r="T84" s="56"/>
      <c r="U84" s="56"/>
      <c r="V84" s="56"/>
      <c r="W84" s="56"/>
      <c r="X84" s="56"/>
      <c r="Y84" s="56"/>
      <c r="Z84" s="56"/>
      <c r="AA84" s="56"/>
      <c r="AB84" s="56"/>
      <c r="AC84" s="56">
        <v>1</v>
      </c>
      <c r="AD84" s="56"/>
      <c r="AE84" s="56"/>
      <c r="AF84" s="56"/>
      <c r="AG84" s="57">
        <v>10</v>
      </c>
      <c r="AH84" s="57">
        <v>70</v>
      </c>
      <c r="AI84" s="57"/>
      <c r="AJ84" s="57"/>
      <c r="AK84" s="57">
        <v>2</v>
      </c>
      <c r="AL84" s="57"/>
      <c r="AM84" s="56">
        <v>2</v>
      </c>
      <c r="AN84" s="56" t="s">
        <v>212</v>
      </c>
      <c r="AO84" s="56"/>
      <c r="AP84" s="56"/>
      <c r="AQ84" s="56"/>
      <c r="AR84" s="56"/>
      <c r="AS84" s="56"/>
      <c r="AT84" s="56"/>
      <c r="AU84" s="56"/>
      <c r="AV84" s="56"/>
      <c r="AW84" s="56"/>
      <c r="AX84" s="56"/>
      <c r="AY84" s="56"/>
      <c r="AZ84" s="56"/>
      <c r="BA84" s="56"/>
      <c r="BB84" s="56"/>
      <c r="BC84" s="56"/>
      <c r="BD84" s="56"/>
      <c r="BE84" s="56"/>
      <c r="BF84" s="56"/>
      <c r="BG84" s="56"/>
      <c r="BH84" s="56"/>
      <c r="BI84" s="56"/>
      <c r="BJ84" s="56"/>
      <c r="BK84" s="56"/>
      <c r="BL84" s="56"/>
      <c r="BM84" s="56"/>
      <c r="BN84" s="56"/>
      <c r="BO84" s="56"/>
      <c r="BP84" s="56"/>
      <c r="BQ84" s="56"/>
      <c r="BR84" s="56"/>
      <c r="BS84" s="56"/>
      <c r="BT84" s="56"/>
      <c r="BU84" s="56"/>
      <c r="BV84" s="56"/>
      <c r="BW84" s="56"/>
      <c r="BX84" s="56"/>
      <c r="BY84" s="56"/>
      <c r="BZ84" s="56"/>
      <c r="CA84" s="56"/>
      <c r="CB84" s="56"/>
      <c r="CC84" s="56"/>
      <c r="CD84" s="56"/>
      <c r="CE84" s="56"/>
      <c r="CF84" s="56"/>
      <c r="CG84" s="56"/>
      <c r="CH84" s="56"/>
    </row>
    <row r="85" spans="1:86">
      <c r="A85" s="59" t="s">
        <v>213</v>
      </c>
      <c r="B85" s="56">
        <v>9</v>
      </c>
      <c r="C85" s="56"/>
      <c r="D85" s="56"/>
      <c r="E85" s="56"/>
      <c r="F85" s="56"/>
      <c r="G85" s="56"/>
      <c r="H85" s="56">
        <v>40</v>
      </c>
      <c r="I85" s="56"/>
      <c r="J85" s="56"/>
      <c r="K85" s="56"/>
      <c r="L85" s="56"/>
      <c r="M85" s="56"/>
      <c r="N85" s="56"/>
      <c r="O85" s="56"/>
      <c r="P85" s="56"/>
      <c r="Q85" s="56"/>
      <c r="R85" s="56"/>
      <c r="S85" s="56"/>
      <c r="T85" s="56"/>
      <c r="U85" s="56"/>
      <c r="V85" s="56"/>
      <c r="W85" s="56"/>
      <c r="X85" s="56"/>
      <c r="Y85" s="56"/>
      <c r="Z85" s="56"/>
      <c r="AA85" s="56"/>
      <c r="AB85" s="56"/>
      <c r="AC85" s="56"/>
      <c r="AD85" s="56"/>
      <c r="AE85" s="56"/>
      <c r="AF85" s="56"/>
      <c r="AG85" s="57">
        <v>9</v>
      </c>
      <c r="AH85" s="57">
        <v>40</v>
      </c>
      <c r="AI85" s="57"/>
      <c r="AJ85" s="57"/>
      <c r="AK85" s="57"/>
      <c r="AL85" s="57"/>
      <c r="AM85" s="56"/>
      <c r="AN85" s="56"/>
      <c r="AO85" s="56"/>
      <c r="AP85" s="56"/>
      <c r="AQ85" s="56"/>
      <c r="AR85" s="56"/>
      <c r="AS85" s="56"/>
      <c r="AT85" s="56"/>
      <c r="AU85" s="56"/>
      <c r="AV85" s="56"/>
      <c r="AW85" s="56"/>
      <c r="AX85" s="56"/>
      <c r="AY85" s="56"/>
      <c r="AZ85" s="56"/>
      <c r="BA85" s="56"/>
      <c r="BB85" s="56"/>
      <c r="BC85" s="56"/>
      <c r="BD85" s="56"/>
      <c r="BE85" s="56"/>
      <c r="BF85" s="56"/>
      <c r="BG85" s="56"/>
      <c r="BH85" s="56"/>
      <c r="BI85" s="56"/>
      <c r="BJ85" s="56"/>
      <c r="BK85" s="56"/>
      <c r="BL85" s="56"/>
      <c r="BM85" s="56"/>
      <c r="BN85" s="56"/>
      <c r="BO85" s="56"/>
      <c r="BP85" s="56"/>
      <c r="BQ85" s="56"/>
      <c r="BR85" s="56"/>
      <c r="BS85" s="56"/>
      <c r="BT85" s="56"/>
      <c r="BU85" s="56"/>
      <c r="BV85" s="56"/>
      <c r="BW85" s="56"/>
      <c r="BX85" s="56"/>
      <c r="BY85" s="56"/>
      <c r="BZ85" s="56"/>
      <c r="CA85" s="56"/>
      <c r="CB85" s="56"/>
      <c r="CC85" s="56"/>
      <c r="CD85" s="56"/>
      <c r="CE85" s="56"/>
      <c r="CF85" s="56"/>
      <c r="CG85" s="56"/>
      <c r="CH85" s="56"/>
    </row>
    <row r="86" spans="1:86">
      <c r="A86" s="59" t="s">
        <v>214</v>
      </c>
      <c r="B86" s="56">
        <v>6</v>
      </c>
      <c r="C86" s="56"/>
      <c r="D86" s="56"/>
      <c r="E86" s="56"/>
      <c r="F86" s="56"/>
      <c r="G86" s="56"/>
      <c r="H86" s="56">
        <v>21</v>
      </c>
      <c r="I86" s="56"/>
      <c r="J86" s="56"/>
      <c r="K86" s="56">
        <v>26</v>
      </c>
      <c r="L86" s="56"/>
      <c r="M86" s="56"/>
      <c r="N86" s="56">
        <v>5</v>
      </c>
      <c r="O86" s="56"/>
      <c r="P86" s="56"/>
      <c r="Q86" s="56"/>
      <c r="R86" s="56"/>
      <c r="S86" s="56"/>
      <c r="T86" s="56"/>
      <c r="U86" s="56"/>
      <c r="V86" s="56"/>
      <c r="W86" s="56"/>
      <c r="X86" s="56"/>
      <c r="Y86" s="56"/>
      <c r="Z86" s="56"/>
      <c r="AA86" s="56"/>
      <c r="AB86" s="56"/>
      <c r="AC86" s="56"/>
      <c r="AD86" s="56"/>
      <c r="AE86" s="56"/>
      <c r="AF86" s="56"/>
      <c r="AG86" s="57">
        <v>6</v>
      </c>
      <c r="AH86" s="57">
        <v>52</v>
      </c>
      <c r="AI86" s="57"/>
      <c r="AJ86" s="57"/>
      <c r="AK86" s="57"/>
      <c r="AL86" s="57"/>
      <c r="AM86" s="56"/>
      <c r="AN86" s="56"/>
      <c r="AO86" s="56"/>
      <c r="AP86" s="56"/>
      <c r="AQ86" s="56"/>
      <c r="AR86" s="56"/>
      <c r="AS86" s="56"/>
      <c r="AT86" s="56"/>
      <c r="AU86" s="56"/>
      <c r="AV86" s="56"/>
      <c r="AW86" s="56"/>
      <c r="AX86" s="56"/>
      <c r="AY86" s="56"/>
      <c r="AZ86" s="56"/>
      <c r="BA86" s="56"/>
      <c r="BB86" s="56"/>
      <c r="BC86" s="56"/>
      <c r="BD86" s="56"/>
      <c r="BE86" s="56"/>
      <c r="BF86" s="56"/>
      <c r="BG86" s="56"/>
      <c r="BH86" s="56"/>
      <c r="BI86" s="56"/>
      <c r="BJ86" s="56"/>
      <c r="BK86" s="56"/>
      <c r="BL86" s="56"/>
      <c r="BM86" s="56"/>
      <c r="BN86" s="56"/>
      <c r="BO86" s="56"/>
      <c r="BP86" s="56"/>
      <c r="BQ86" s="56"/>
      <c r="BR86" s="56"/>
      <c r="BS86" s="56"/>
      <c r="BT86" s="56"/>
      <c r="BU86" s="56"/>
      <c r="BV86" s="56"/>
      <c r="BW86" s="56"/>
      <c r="BX86" s="56"/>
      <c r="BY86" s="56"/>
      <c r="BZ86" s="56"/>
      <c r="CA86" s="56"/>
      <c r="CB86" s="56"/>
      <c r="CC86" s="56"/>
      <c r="CD86" s="56"/>
      <c r="CE86" s="56"/>
      <c r="CF86" s="56"/>
      <c r="CG86" s="56"/>
      <c r="CH86" s="56"/>
    </row>
    <row r="87" spans="1:86">
      <c r="A87" s="59" t="s">
        <v>215</v>
      </c>
      <c r="B87" s="56">
        <v>9</v>
      </c>
      <c r="C87" s="56"/>
      <c r="D87" s="56"/>
      <c r="E87" s="56"/>
      <c r="F87" s="56"/>
      <c r="G87" s="56"/>
      <c r="H87" s="56">
        <v>34</v>
      </c>
      <c r="I87" s="56"/>
      <c r="J87" s="56"/>
      <c r="K87" s="56">
        <v>287</v>
      </c>
      <c r="L87" s="56"/>
      <c r="M87" s="56"/>
      <c r="N87" s="56">
        <v>25</v>
      </c>
      <c r="O87" s="56"/>
      <c r="P87" s="56"/>
      <c r="Q87" s="56"/>
      <c r="R87" s="56"/>
      <c r="S87" s="56"/>
      <c r="T87" s="56"/>
      <c r="U87" s="56"/>
      <c r="V87" s="56"/>
      <c r="W87" s="56"/>
      <c r="X87" s="56"/>
      <c r="Y87" s="56"/>
      <c r="Z87" s="56"/>
      <c r="AA87" s="56"/>
      <c r="AB87" s="56"/>
      <c r="AC87" s="56"/>
      <c r="AD87" s="56"/>
      <c r="AE87" s="56"/>
      <c r="AF87" s="56"/>
      <c r="AG87" s="57">
        <v>9</v>
      </c>
      <c r="AH87" s="57">
        <v>346</v>
      </c>
      <c r="AI87" s="57"/>
      <c r="AJ87" s="57"/>
      <c r="AK87" s="57"/>
      <c r="AL87" s="57"/>
      <c r="AM87" s="56"/>
      <c r="AN87" s="56"/>
      <c r="AO87" s="56"/>
      <c r="AP87" s="56"/>
      <c r="AQ87" s="56"/>
      <c r="AR87" s="56"/>
      <c r="AS87" s="56"/>
      <c r="AT87" s="56"/>
      <c r="AU87" s="56"/>
      <c r="AV87" s="56"/>
      <c r="AW87" s="56"/>
      <c r="AX87" s="56"/>
      <c r="AY87" s="56"/>
      <c r="AZ87" s="56"/>
      <c r="BA87" s="56"/>
      <c r="BB87" s="56"/>
      <c r="BC87" s="56"/>
      <c r="BD87" s="56"/>
      <c r="BE87" s="56"/>
      <c r="BF87" s="56"/>
      <c r="BG87" s="56"/>
      <c r="BH87" s="56"/>
      <c r="BI87" s="56"/>
      <c r="BJ87" s="56"/>
      <c r="BK87" s="56"/>
      <c r="BL87" s="56"/>
      <c r="BM87" s="56"/>
      <c r="BN87" s="56"/>
      <c r="BO87" s="56"/>
      <c r="BP87" s="56"/>
      <c r="BQ87" s="56"/>
      <c r="BR87" s="56"/>
      <c r="BS87" s="56"/>
      <c r="BT87" s="56"/>
      <c r="BU87" s="56"/>
      <c r="BV87" s="56"/>
      <c r="BW87" s="56"/>
      <c r="BX87" s="56"/>
      <c r="BY87" s="56"/>
      <c r="BZ87" s="56"/>
      <c r="CA87" s="56"/>
      <c r="CB87" s="56"/>
      <c r="CC87" s="56"/>
      <c r="CD87" s="56"/>
      <c r="CE87" s="56"/>
      <c r="CF87" s="56"/>
      <c r="CG87" s="56"/>
      <c r="CH87" s="56"/>
    </row>
    <row r="88" spans="1:86">
      <c r="A88" s="59" t="s">
        <v>216</v>
      </c>
      <c r="B88" s="56">
        <v>7</v>
      </c>
      <c r="C88" s="56"/>
      <c r="D88" s="56"/>
      <c r="E88" s="56"/>
      <c r="F88" s="56"/>
      <c r="G88" s="56"/>
      <c r="H88" s="56">
        <v>20</v>
      </c>
      <c r="I88" s="56"/>
      <c r="J88" s="56"/>
      <c r="K88" s="56">
        <v>2</v>
      </c>
      <c r="L88" s="56"/>
      <c r="M88" s="56"/>
      <c r="N88" s="56"/>
      <c r="O88" s="56"/>
      <c r="P88" s="56"/>
      <c r="Q88" s="56"/>
      <c r="R88" s="56"/>
      <c r="S88" s="56"/>
      <c r="T88" s="56"/>
      <c r="U88" s="56"/>
      <c r="V88" s="56"/>
      <c r="W88" s="56"/>
      <c r="X88" s="56"/>
      <c r="Y88" s="56"/>
      <c r="Z88" s="56"/>
      <c r="AA88" s="56"/>
      <c r="AB88" s="56"/>
      <c r="AC88" s="56"/>
      <c r="AD88" s="56"/>
      <c r="AE88" s="56"/>
      <c r="AF88" s="56"/>
      <c r="AG88" s="57">
        <v>7</v>
      </c>
      <c r="AH88" s="57">
        <v>22</v>
      </c>
      <c r="AI88" s="57"/>
      <c r="AJ88" s="57"/>
      <c r="AK88" s="57"/>
      <c r="AL88" s="57"/>
      <c r="AM88" s="56"/>
      <c r="AN88" s="56"/>
      <c r="AO88" s="56"/>
      <c r="AP88" s="56"/>
      <c r="AQ88" s="56"/>
      <c r="AR88" s="56"/>
      <c r="AS88" s="56"/>
      <c r="AT88" s="56"/>
      <c r="AU88" s="56"/>
      <c r="AV88" s="56"/>
      <c r="AW88" s="56"/>
      <c r="AX88" s="56"/>
      <c r="AY88" s="56"/>
      <c r="AZ88" s="56"/>
      <c r="BA88" s="56"/>
      <c r="BB88" s="56"/>
      <c r="BC88" s="56"/>
      <c r="BD88" s="56"/>
      <c r="BE88" s="56"/>
      <c r="BF88" s="56"/>
      <c r="BG88" s="56"/>
      <c r="BH88" s="56"/>
      <c r="BI88" s="56"/>
      <c r="BJ88" s="56"/>
      <c r="BK88" s="56"/>
      <c r="BL88" s="56"/>
      <c r="BM88" s="56"/>
      <c r="BN88" s="56"/>
      <c r="BO88" s="56"/>
      <c r="BP88" s="56"/>
      <c r="BQ88" s="56"/>
      <c r="BR88" s="56"/>
      <c r="BS88" s="56"/>
      <c r="BT88" s="56"/>
      <c r="BU88" s="56"/>
      <c r="BV88" s="56"/>
      <c r="BW88" s="56"/>
      <c r="BX88" s="56"/>
      <c r="BY88" s="56"/>
      <c r="BZ88" s="56"/>
      <c r="CA88" s="56"/>
      <c r="CB88" s="56"/>
      <c r="CC88" s="56"/>
      <c r="CD88" s="56"/>
      <c r="CE88" s="56"/>
      <c r="CF88" s="56"/>
      <c r="CG88" s="56"/>
      <c r="CH88" s="56"/>
    </row>
    <row r="89" spans="1:86">
      <c r="A89" s="59" t="s">
        <v>217</v>
      </c>
      <c r="B89" s="56">
        <v>5</v>
      </c>
      <c r="C89" s="56"/>
      <c r="D89" s="56"/>
      <c r="E89" s="56"/>
      <c r="F89" s="56"/>
      <c r="G89" s="56"/>
      <c r="H89" s="56">
        <v>37</v>
      </c>
      <c r="I89" s="56"/>
      <c r="J89" s="56"/>
      <c r="K89" s="56">
        <v>9</v>
      </c>
      <c r="L89" s="56"/>
      <c r="M89" s="56"/>
      <c r="N89" s="56">
        <v>10</v>
      </c>
      <c r="O89" s="56"/>
      <c r="P89" s="56"/>
      <c r="Q89" s="56">
        <v>3</v>
      </c>
      <c r="R89" s="56"/>
      <c r="S89" s="56"/>
      <c r="T89" s="56"/>
      <c r="U89" s="56"/>
      <c r="V89" s="56"/>
      <c r="W89" s="56"/>
      <c r="X89" s="56"/>
      <c r="Y89" s="56"/>
      <c r="Z89" s="56"/>
      <c r="AA89" s="56"/>
      <c r="AB89" s="56"/>
      <c r="AC89" s="56"/>
      <c r="AD89" s="56"/>
      <c r="AE89" s="56"/>
      <c r="AF89" s="56"/>
      <c r="AG89" s="57">
        <v>5</v>
      </c>
      <c r="AH89" s="57">
        <v>59</v>
      </c>
      <c r="AI89" s="57"/>
      <c r="AJ89" s="57"/>
      <c r="AK89" s="57"/>
      <c r="AL89" s="57"/>
      <c r="AM89" s="56"/>
      <c r="AN89" s="56"/>
      <c r="AO89" s="56"/>
      <c r="AP89" s="56"/>
      <c r="AQ89" s="56"/>
      <c r="AR89" s="56"/>
      <c r="AS89" s="56"/>
      <c r="AT89" s="56"/>
      <c r="AU89" s="56"/>
      <c r="AV89" s="56"/>
      <c r="AW89" s="56"/>
      <c r="AX89" s="56"/>
      <c r="AY89" s="56"/>
      <c r="AZ89" s="56"/>
      <c r="BA89" s="56"/>
      <c r="BB89" s="56"/>
      <c r="BC89" s="56"/>
      <c r="BD89" s="56"/>
      <c r="BE89" s="56"/>
      <c r="BF89" s="56"/>
      <c r="BG89" s="56"/>
      <c r="BH89" s="56"/>
      <c r="BI89" s="56"/>
      <c r="BJ89" s="56"/>
      <c r="BK89" s="56"/>
      <c r="BL89" s="56"/>
      <c r="BM89" s="56"/>
      <c r="BN89" s="56"/>
      <c r="BO89" s="56"/>
      <c r="BP89" s="56"/>
      <c r="BQ89" s="56"/>
      <c r="BR89" s="56"/>
      <c r="BS89" s="56"/>
      <c r="BT89" s="56"/>
      <c r="BU89" s="56"/>
      <c r="BV89" s="56"/>
      <c r="BW89" s="56"/>
      <c r="BX89" s="56"/>
      <c r="BY89" s="56"/>
      <c r="BZ89" s="56"/>
      <c r="CA89" s="56"/>
      <c r="CB89" s="56"/>
      <c r="CC89" s="56"/>
      <c r="CD89" s="56"/>
      <c r="CE89" s="56"/>
      <c r="CF89" s="56"/>
      <c r="CG89" s="56"/>
      <c r="CH89" s="56"/>
    </row>
    <row r="90" spans="1:86">
      <c r="A90" s="59" t="s">
        <v>218</v>
      </c>
      <c r="B90" s="56">
        <v>6</v>
      </c>
      <c r="C90" s="56"/>
      <c r="D90" s="56"/>
      <c r="E90" s="56"/>
      <c r="F90" s="56"/>
      <c r="G90" s="56"/>
      <c r="H90" s="56">
        <v>83</v>
      </c>
      <c r="I90" s="56"/>
      <c r="J90" s="56"/>
      <c r="K90" s="56">
        <v>72</v>
      </c>
      <c r="L90" s="56"/>
      <c r="M90" s="56"/>
      <c r="N90" s="56">
        <v>30</v>
      </c>
      <c r="O90" s="56"/>
      <c r="P90" s="56"/>
      <c r="Q90" s="56">
        <v>9</v>
      </c>
      <c r="R90" s="56"/>
      <c r="S90" s="56"/>
      <c r="T90" s="56"/>
      <c r="U90" s="56"/>
      <c r="V90" s="56"/>
      <c r="W90" s="56"/>
      <c r="X90" s="56"/>
      <c r="Y90" s="56"/>
      <c r="Z90" s="56"/>
      <c r="AA90" s="56"/>
      <c r="AB90" s="56"/>
      <c r="AC90" s="56"/>
      <c r="AD90" s="56"/>
      <c r="AE90" s="56"/>
      <c r="AF90" s="56"/>
      <c r="AG90" s="57">
        <v>6</v>
      </c>
      <c r="AH90" s="57">
        <v>194</v>
      </c>
      <c r="AI90" s="57"/>
      <c r="AJ90" s="57"/>
      <c r="AK90" s="57"/>
      <c r="AL90" s="57"/>
      <c r="AM90" s="56"/>
      <c r="AN90" s="56"/>
      <c r="AO90" s="56"/>
      <c r="AP90" s="56"/>
      <c r="AQ90" s="56"/>
      <c r="AR90" s="56"/>
      <c r="AS90" s="56"/>
      <c r="AT90" s="56"/>
      <c r="AU90" s="56"/>
      <c r="AV90" s="56"/>
      <c r="AW90" s="56"/>
      <c r="AX90" s="56"/>
      <c r="AY90" s="56"/>
      <c r="AZ90" s="56"/>
      <c r="BA90" s="56"/>
      <c r="BB90" s="56"/>
      <c r="BC90" s="56"/>
      <c r="BD90" s="56"/>
      <c r="BE90" s="56"/>
      <c r="BF90" s="56"/>
      <c r="BG90" s="56"/>
      <c r="BH90" s="56"/>
      <c r="BI90" s="56"/>
      <c r="BJ90" s="56"/>
      <c r="BK90" s="56"/>
      <c r="BL90" s="56"/>
      <c r="BM90" s="56"/>
      <c r="BN90" s="56"/>
      <c r="BO90" s="56"/>
      <c r="BP90" s="56"/>
      <c r="BQ90" s="56"/>
      <c r="BR90" s="56"/>
      <c r="BS90" s="56"/>
      <c r="BT90" s="56"/>
      <c r="BU90" s="56"/>
      <c r="BV90" s="56"/>
      <c r="BW90" s="56"/>
      <c r="BX90" s="56"/>
      <c r="BY90" s="56"/>
      <c r="BZ90" s="56"/>
      <c r="CA90" s="56"/>
      <c r="CB90" s="56"/>
      <c r="CC90" s="56"/>
      <c r="CD90" s="56"/>
      <c r="CE90" s="56"/>
      <c r="CF90" s="56"/>
      <c r="CG90" s="56"/>
      <c r="CH90" s="56"/>
    </row>
    <row r="91" spans="1:86">
      <c r="A91" s="59" t="s">
        <v>219</v>
      </c>
      <c r="B91" s="56">
        <v>1</v>
      </c>
      <c r="C91" s="56"/>
      <c r="D91" s="56"/>
      <c r="E91" s="56"/>
      <c r="F91" s="56"/>
      <c r="G91" s="56"/>
      <c r="H91" s="56">
        <v>29</v>
      </c>
      <c r="I91" s="56"/>
      <c r="J91" s="56"/>
      <c r="K91" s="56">
        <v>44</v>
      </c>
      <c r="L91" s="56"/>
      <c r="M91" s="56"/>
      <c r="N91" s="56"/>
      <c r="O91" s="56"/>
      <c r="P91" s="56"/>
      <c r="Q91" s="56"/>
      <c r="R91" s="56"/>
      <c r="S91" s="56"/>
      <c r="T91" s="56"/>
      <c r="U91" s="56"/>
      <c r="V91" s="56"/>
      <c r="W91" s="56"/>
      <c r="X91" s="56"/>
      <c r="Y91" s="56"/>
      <c r="Z91" s="56"/>
      <c r="AA91" s="56"/>
      <c r="AB91" s="56"/>
      <c r="AC91" s="56"/>
      <c r="AD91" s="56"/>
      <c r="AE91" s="56"/>
      <c r="AF91" s="56"/>
      <c r="AG91" s="57">
        <v>1</v>
      </c>
      <c r="AH91" s="57">
        <v>73</v>
      </c>
      <c r="AI91" s="57"/>
      <c r="AJ91" s="57"/>
      <c r="AK91" s="57"/>
      <c r="AL91" s="57"/>
      <c r="AM91" s="56"/>
      <c r="AN91" s="56"/>
      <c r="AO91" s="56"/>
      <c r="AP91" s="56"/>
      <c r="AQ91" s="56"/>
      <c r="AR91" s="56"/>
      <c r="AS91" s="56"/>
      <c r="AT91" s="56"/>
      <c r="AU91" s="56"/>
      <c r="AV91" s="56"/>
      <c r="AW91" s="56"/>
      <c r="AX91" s="56"/>
      <c r="AY91" s="56"/>
      <c r="AZ91" s="56"/>
      <c r="BA91" s="56"/>
      <c r="BB91" s="56"/>
      <c r="BC91" s="56"/>
      <c r="BD91" s="56"/>
      <c r="BE91" s="56"/>
      <c r="BF91" s="56"/>
      <c r="BG91" s="56"/>
      <c r="BH91" s="56"/>
      <c r="BI91" s="56"/>
      <c r="BJ91" s="56"/>
      <c r="BK91" s="56"/>
      <c r="BL91" s="56"/>
      <c r="BM91" s="56"/>
      <c r="BN91" s="56"/>
      <c r="BO91" s="56"/>
      <c r="BP91" s="56"/>
      <c r="BQ91" s="56"/>
      <c r="BR91" s="56"/>
      <c r="BS91" s="56"/>
      <c r="BT91" s="56"/>
      <c r="BU91" s="56"/>
      <c r="BV91" s="56"/>
      <c r="BW91" s="56"/>
      <c r="BX91" s="56"/>
      <c r="BY91" s="56"/>
      <c r="BZ91" s="56"/>
      <c r="CA91" s="56"/>
      <c r="CB91" s="56"/>
      <c r="CC91" s="56"/>
      <c r="CD91" s="56"/>
      <c r="CE91" s="56"/>
      <c r="CF91" s="56"/>
      <c r="CG91" s="56"/>
      <c r="CH91" s="56"/>
    </row>
    <row r="92" spans="1:86">
      <c r="A92" s="59" t="s">
        <v>220</v>
      </c>
      <c r="B92" s="56">
        <v>8</v>
      </c>
      <c r="C92" s="56"/>
      <c r="D92" s="56"/>
      <c r="E92" s="56"/>
      <c r="F92" s="56"/>
      <c r="G92" s="56"/>
      <c r="H92" s="56">
        <v>34</v>
      </c>
      <c r="I92" s="56">
        <v>1</v>
      </c>
      <c r="J92" s="56"/>
      <c r="K92" s="56">
        <v>1</v>
      </c>
      <c r="L92" s="56"/>
      <c r="M92" s="56"/>
      <c r="N92" s="56"/>
      <c r="O92" s="56"/>
      <c r="P92" s="56"/>
      <c r="Q92" s="56"/>
      <c r="R92" s="56"/>
      <c r="S92" s="56"/>
      <c r="T92" s="56"/>
      <c r="U92" s="56"/>
      <c r="V92" s="56"/>
      <c r="W92" s="56"/>
      <c r="X92" s="56"/>
      <c r="Y92" s="56"/>
      <c r="Z92" s="56"/>
      <c r="AA92" s="56"/>
      <c r="AB92" s="56"/>
      <c r="AC92" s="56"/>
      <c r="AD92" s="56"/>
      <c r="AE92" s="56"/>
      <c r="AF92" s="56"/>
      <c r="AG92" s="57">
        <v>8</v>
      </c>
      <c r="AH92" s="57">
        <v>35</v>
      </c>
      <c r="AI92" s="57"/>
      <c r="AJ92" s="57"/>
      <c r="AK92" s="57">
        <v>1</v>
      </c>
      <c r="AL92" s="57"/>
      <c r="AM92" s="56">
        <v>1</v>
      </c>
      <c r="AN92" s="56" t="s">
        <v>221</v>
      </c>
      <c r="AO92" s="56"/>
      <c r="AP92" s="56"/>
      <c r="AQ92" s="56"/>
      <c r="AR92" s="56"/>
      <c r="AS92" s="56"/>
      <c r="AT92" s="56"/>
      <c r="AU92" s="56"/>
      <c r="AV92" s="56"/>
      <c r="AW92" s="56"/>
      <c r="AX92" s="56"/>
      <c r="AY92" s="56"/>
      <c r="AZ92" s="56"/>
      <c r="BA92" s="56"/>
      <c r="BB92" s="56"/>
      <c r="BC92" s="56"/>
      <c r="BD92" s="56"/>
      <c r="BE92" s="56"/>
      <c r="BF92" s="56"/>
      <c r="BG92" s="56"/>
      <c r="BH92" s="56"/>
      <c r="BI92" s="56"/>
      <c r="BJ92" s="56"/>
      <c r="BK92" s="56"/>
      <c r="BL92" s="56"/>
      <c r="BM92" s="56"/>
      <c r="BN92" s="56"/>
      <c r="BO92" s="56"/>
      <c r="BP92" s="56"/>
      <c r="BQ92" s="56"/>
      <c r="BR92" s="56"/>
      <c r="BS92" s="56"/>
      <c r="BT92" s="56"/>
      <c r="BU92" s="56"/>
      <c r="BV92" s="56"/>
      <c r="BW92" s="56"/>
      <c r="BX92" s="56"/>
      <c r="BY92" s="56"/>
      <c r="BZ92" s="56"/>
      <c r="CA92" s="56"/>
      <c r="CB92" s="56"/>
      <c r="CC92" s="56"/>
      <c r="CD92" s="56"/>
      <c r="CE92" s="56"/>
      <c r="CF92" s="56"/>
      <c r="CG92" s="56"/>
      <c r="CH92" s="56"/>
    </row>
    <row r="93" spans="1:86">
      <c r="A93" s="59" t="s">
        <v>222</v>
      </c>
      <c r="B93" s="56">
        <v>5</v>
      </c>
      <c r="C93" s="56"/>
      <c r="D93" s="56"/>
      <c r="E93" s="56"/>
      <c r="F93" s="56"/>
      <c r="G93" s="56"/>
      <c r="H93" s="56">
        <v>57</v>
      </c>
      <c r="I93" s="56"/>
      <c r="J93" s="56"/>
      <c r="K93" s="56">
        <v>24</v>
      </c>
      <c r="L93" s="56"/>
      <c r="M93" s="56"/>
      <c r="N93" s="56"/>
      <c r="O93" s="56"/>
      <c r="P93" s="56"/>
      <c r="Q93" s="56"/>
      <c r="R93" s="56"/>
      <c r="S93" s="56"/>
      <c r="T93" s="56"/>
      <c r="U93" s="56"/>
      <c r="V93" s="56"/>
      <c r="W93" s="56"/>
      <c r="X93" s="56"/>
      <c r="Y93" s="56"/>
      <c r="Z93" s="56"/>
      <c r="AA93" s="56"/>
      <c r="AB93" s="56"/>
      <c r="AC93" s="56">
        <v>1</v>
      </c>
      <c r="AD93" s="56"/>
      <c r="AE93" s="56"/>
      <c r="AF93" s="56"/>
      <c r="AG93" s="57">
        <v>5</v>
      </c>
      <c r="AH93" s="57">
        <v>81</v>
      </c>
      <c r="AI93" s="57"/>
      <c r="AJ93" s="57"/>
      <c r="AK93" s="57">
        <v>1</v>
      </c>
      <c r="AL93" s="57"/>
      <c r="AM93" s="56">
        <v>2</v>
      </c>
      <c r="AN93" s="56" t="s">
        <v>223</v>
      </c>
      <c r="AO93" s="56"/>
      <c r="AP93" s="56"/>
      <c r="AQ93" s="56"/>
      <c r="AR93" s="56"/>
      <c r="AS93" s="56"/>
      <c r="AT93" s="56"/>
      <c r="AU93" s="56"/>
      <c r="AV93" s="56"/>
      <c r="AW93" s="56"/>
      <c r="AX93" s="56"/>
      <c r="AY93" s="56"/>
      <c r="AZ93" s="56"/>
      <c r="BA93" s="56"/>
      <c r="BB93" s="56"/>
      <c r="BC93" s="56"/>
      <c r="BD93" s="56"/>
      <c r="BE93" s="56"/>
      <c r="BF93" s="56"/>
      <c r="BG93" s="56"/>
      <c r="BH93" s="56"/>
      <c r="BI93" s="56"/>
      <c r="BJ93" s="56"/>
      <c r="BK93" s="56"/>
      <c r="BL93" s="56"/>
      <c r="BM93" s="56"/>
      <c r="BN93" s="56"/>
      <c r="BO93" s="56"/>
      <c r="BP93" s="56"/>
      <c r="BQ93" s="56"/>
      <c r="BR93" s="56"/>
      <c r="BS93" s="56"/>
      <c r="BT93" s="56"/>
      <c r="BU93" s="56"/>
      <c r="BV93" s="56"/>
      <c r="BW93" s="56"/>
      <c r="BX93" s="56"/>
      <c r="BY93" s="56"/>
      <c r="BZ93" s="56"/>
      <c r="CA93" s="56"/>
      <c r="CB93" s="56"/>
      <c r="CC93" s="56"/>
      <c r="CD93" s="56"/>
      <c r="CE93" s="56"/>
      <c r="CF93" s="56"/>
      <c r="CG93" s="56"/>
      <c r="CH93" s="56"/>
    </row>
    <row r="94" spans="1:86" ht="50.45" customHeight="1">
      <c r="A94" s="59" t="s">
        <v>224</v>
      </c>
      <c r="B94" s="56">
        <v>1</v>
      </c>
      <c r="C94" s="56">
        <v>1</v>
      </c>
      <c r="D94" s="56"/>
      <c r="E94" s="56"/>
      <c r="F94" s="56"/>
      <c r="G94" s="56"/>
      <c r="H94" s="56">
        <v>10</v>
      </c>
      <c r="I94" s="56"/>
      <c r="J94" s="56"/>
      <c r="K94" s="56"/>
      <c r="L94" s="56"/>
      <c r="M94" s="56"/>
      <c r="N94" s="56"/>
      <c r="O94" s="56"/>
      <c r="P94" s="56"/>
      <c r="Q94" s="56"/>
      <c r="R94" s="56"/>
      <c r="S94" s="56"/>
      <c r="T94" s="56"/>
      <c r="U94" s="56"/>
      <c r="V94" s="56"/>
      <c r="W94" s="56"/>
      <c r="X94" s="56"/>
      <c r="Y94" s="56"/>
      <c r="Z94" s="56"/>
      <c r="AA94" s="56"/>
      <c r="AB94" s="56"/>
      <c r="AC94" s="56">
        <v>3</v>
      </c>
      <c r="AD94" s="56"/>
      <c r="AE94" s="56"/>
      <c r="AF94" s="56"/>
      <c r="AG94" s="57"/>
      <c r="AH94" s="57">
        <v>10</v>
      </c>
      <c r="AI94" s="57"/>
      <c r="AJ94" s="57"/>
      <c r="AK94" s="57">
        <v>4</v>
      </c>
      <c r="AL94" s="57"/>
      <c r="AM94" s="56">
        <v>4</v>
      </c>
      <c r="AN94" s="56" t="s">
        <v>225</v>
      </c>
      <c r="AO94" s="56"/>
      <c r="AP94" s="56"/>
      <c r="AQ94" s="56"/>
      <c r="AR94" s="56"/>
      <c r="AS94" s="56"/>
      <c r="AT94" s="56"/>
      <c r="AU94" s="56"/>
      <c r="AV94" s="56"/>
      <c r="AW94" s="56"/>
      <c r="AX94" s="56"/>
      <c r="AY94" s="56"/>
      <c r="AZ94" s="56"/>
      <c r="BA94" s="56"/>
      <c r="BB94" s="56"/>
      <c r="BC94" s="56"/>
      <c r="BD94" s="56"/>
      <c r="BE94" s="56"/>
      <c r="BF94" s="56"/>
      <c r="BG94" s="56"/>
      <c r="BH94" s="56"/>
      <c r="BI94" s="56"/>
      <c r="BJ94" s="56"/>
      <c r="BK94" s="56"/>
      <c r="BL94" s="56"/>
      <c r="BM94" s="56"/>
      <c r="BN94" s="56"/>
      <c r="BO94" s="56"/>
      <c r="BP94" s="56"/>
      <c r="BQ94" s="56"/>
      <c r="BR94" s="56"/>
      <c r="BS94" s="56"/>
      <c r="BT94" s="56"/>
      <c r="BU94" s="56"/>
      <c r="BV94" s="56"/>
      <c r="BW94" s="56"/>
      <c r="BX94" s="56"/>
      <c r="BY94" s="56"/>
      <c r="BZ94" s="56"/>
      <c r="CA94" s="56"/>
      <c r="CB94" s="56"/>
      <c r="CC94" s="56"/>
      <c r="CD94" s="56"/>
      <c r="CE94" s="56"/>
      <c r="CF94" s="56"/>
      <c r="CG94" s="56"/>
      <c r="CH94" s="56"/>
    </row>
    <row r="95" spans="1:86">
      <c r="A95" s="59" t="s">
        <v>226</v>
      </c>
      <c r="B95" s="56">
        <v>3</v>
      </c>
      <c r="C95" s="56"/>
      <c r="D95" s="56"/>
      <c r="E95" s="56"/>
      <c r="F95" s="56"/>
      <c r="G95" s="56"/>
      <c r="H95" s="56">
        <v>27</v>
      </c>
      <c r="I95" s="56"/>
      <c r="J95" s="56"/>
      <c r="K95" s="56"/>
      <c r="L95" s="56"/>
      <c r="M95" s="56"/>
      <c r="N95" s="56"/>
      <c r="O95" s="56"/>
      <c r="P95" s="56"/>
      <c r="Q95" s="56"/>
      <c r="R95" s="56"/>
      <c r="S95" s="56"/>
      <c r="T95" s="56"/>
      <c r="U95" s="56"/>
      <c r="V95" s="56"/>
      <c r="W95" s="56"/>
      <c r="X95" s="56"/>
      <c r="Y95" s="56"/>
      <c r="Z95" s="56"/>
      <c r="AA95" s="56"/>
      <c r="AB95" s="56"/>
      <c r="AC95" s="56">
        <v>1</v>
      </c>
      <c r="AD95" s="56"/>
      <c r="AE95" s="56"/>
      <c r="AF95" s="56"/>
      <c r="AG95" s="57">
        <v>3</v>
      </c>
      <c r="AH95" s="57">
        <v>27</v>
      </c>
      <c r="AI95" s="57"/>
      <c r="AJ95" s="57"/>
      <c r="AK95" s="57">
        <v>1</v>
      </c>
      <c r="AL95" s="57">
        <v>2</v>
      </c>
      <c r="AM95" s="56">
        <v>2</v>
      </c>
      <c r="AN95" s="38" t="s">
        <v>227</v>
      </c>
      <c r="AO95" s="56"/>
      <c r="AP95" s="56"/>
      <c r="AQ95" s="56"/>
      <c r="AR95" s="56"/>
      <c r="AS95" s="56"/>
      <c r="AT95" s="56"/>
      <c r="AU95" s="56"/>
      <c r="AV95" s="56"/>
      <c r="AW95" s="56"/>
      <c r="AX95" s="56"/>
      <c r="AY95" s="56"/>
      <c r="AZ95" s="56"/>
      <c r="BA95" s="56"/>
      <c r="BB95" s="56"/>
      <c r="BC95" s="56"/>
      <c r="BD95" s="56"/>
      <c r="BE95" s="56"/>
      <c r="BF95" s="56"/>
      <c r="BG95" s="56"/>
      <c r="BH95" s="56"/>
      <c r="BI95" s="56"/>
      <c r="BJ95" s="56"/>
      <c r="BK95" s="56"/>
      <c r="BL95" s="56"/>
      <c r="BM95" s="56"/>
      <c r="BN95" s="56"/>
      <c r="BO95" s="56"/>
      <c r="BP95" s="56"/>
      <c r="BQ95" s="56"/>
      <c r="BR95" s="56">
        <v>2</v>
      </c>
      <c r="BS95" s="56" t="s">
        <v>228</v>
      </c>
      <c r="BT95" s="56"/>
      <c r="BU95" s="56"/>
      <c r="BV95" s="56"/>
      <c r="BW95" s="56"/>
      <c r="BX95" s="56"/>
      <c r="BY95" s="56"/>
      <c r="BZ95" s="56"/>
      <c r="CA95" s="56"/>
      <c r="CB95" s="56"/>
      <c r="CC95" s="56"/>
      <c r="CD95" s="56"/>
      <c r="CE95" s="56"/>
      <c r="CF95" s="56"/>
      <c r="CG95" s="56"/>
      <c r="CH95" s="56"/>
    </row>
    <row r="96" spans="1:86">
      <c r="A96" s="59" t="s">
        <v>229</v>
      </c>
      <c r="B96" s="56">
        <v>9</v>
      </c>
      <c r="C96" s="56"/>
      <c r="D96" s="56"/>
      <c r="E96" s="56"/>
      <c r="F96" s="56"/>
      <c r="G96" s="56"/>
      <c r="H96" s="56">
        <v>175</v>
      </c>
      <c r="I96" s="56"/>
      <c r="J96" s="56"/>
      <c r="K96" s="56">
        <v>16</v>
      </c>
      <c r="L96" s="56"/>
      <c r="M96" s="56"/>
      <c r="N96" s="56"/>
      <c r="O96" s="56"/>
      <c r="P96" s="56"/>
      <c r="Q96" s="56"/>
      <c r="R96" s="56"/>
      <c r="S96" s="56"/>
      <c r="T96" s="56"/>
      <c r="U96" s="56"/>
      <c r="V96" s="56"/>
      <c r="W96" s="56"/>
      <c r="X96" s="56"/>
      <c r="Y96" s="56"/>
      <c r="Z96" s="56"/>
      <c r="AA96" s="56"/>
      <c r="AB96" s="56"/>
      <c r="AC96" s="56"/>
      <c r="AD96" s="56"/>
      <c r="AE96" s="56"/>
      <c r="AF96" s="56"/>
      <c r="AG96" s="57">
        <v>9</v>
      </c>
      <c r="AH96" s="57">
        <v>191</v>
      </c>
      <c r="AI96" s="57"/>
      <c r="AJ96" s="57"/>
      <c r="AK96" s="57"/>
      <c r="AL96" s="57"/>
      <c r="AM96" s="56"/>
      <c r="AN96" s="56"/>
      <c r="AO96" s="56"/>
      <c r="AP96" s="56"/>
      <c r="AQ96" s="56"/>
      <c r="AR96" s="56"/>
      <c r="AS96" s="56"/>
      <c r="AT96" s="56"/>
      <c r="AU96" s="56"/>
      <c r="AV96" s="56"/>
      <c r="AW96" s="56"/>
      <c r="AX96" s="56"/>
      <c r="AY96" s="56"/>
      <c r="AZ96" s="56"/>
      <c r="BA96" s="56"/>
      <c r="BB96" s="56"/>
      <c r="BC96" s="56"/>
      <c r="BD96" s="56"/>
      <c r="BE96" s="56"/>
      <c r="BF96" s="56"/>
      <c r="BG96" s="56"/>
      <c r="BH96" s="56"/>
      <c r="BI96" s="56"/>
      <c r="BJ96" s="56"/>
      <c r="BK96" s="56"/>
      <c r="BL96" s="56"/>
      <c r="BM96" s="56"/>
      <c r="BN96" s="56"/>
      <c r="BO96" s="56"/>
      <c r="BP96" s="56"/>
      <c r="BQ96" s="56"/>
      <c r="BR96" s="56"/>
      <c r="BS96" s="56"/>
      <c r="BT96" s="56"/>
      <c r="BU96" s="56"/>
      <c r="BV96" s="56"/>
      <c r="BW96" s="56"/>
      <c r="BX96" s="56"/>
      <c r="BY96" s="56"/>
      <c r="BZ96" s="56"/>
      <c r="CA96" s="56"/>
      <c r="CB96" s="56"/>
      <c r="CC96" s="56"/>
      <c r="CD96" s="56"/>
      <c r="CE96" s="56"/>
      <c r="CF96" s="56"/>
      <c r="CG96" s="56"/>
      <c r="CH96" s="56"/>
    </row>
    <row r="97" spans="1:86">
      <c r="A97" s="59" t="s">
        <v>230</v>
      </c>
      <c r="B97" s="56">
        <v>5</v>
      </c>
      <c r="C97" s="56"/>
      <c r="D97" s="56"/>
      <c r="E97" s="56"/>
      <c r="F97" s="56"/>
      <c r="G97" s="56"/>
      <c r="H97" s="56">
        <v>162</v>
      </c>
      <c r="I97" s="56"/>
      <c r="J97" s="56"/>
      <c r="K97" s="56">
        <v>3</v>
      </c>
      <c r="L97" s="56"/>
      <c r="M97" s="56"/>
      <c r="N97" s="56"/>
      <c r="O97" s="56"/>
      <c r="P97" s="56"/>
      <c r="Q97" s="56"/>
      <c r="R97" s="56"/>
      <c r="S97" s="56"/>
      <c r="T97" s="56"/>
      <c r="U97" s="56"/>
      <c r="V97" s="56"/>
      <c r="W97" s="56"/>
      <c r="X97" s="56"/>
      <c r="Y97" s="56"/>
      <c r="Z97" s="56"/>
      <c r="AA97" s="56"/>
      <c r="AB97" s="56"/>
      <c r="AC97" s="56"/>
      <c r="AD97" s="56"/>
      <c r="AE97" s="56"/>
      <c r="AF97" s="56"/>
      <c r="AG97" s="57">
        <v>5</v>
      </c>
      <c r="AH97" s="57">
        <v>165</v>
      </c>
      <c r="AI97" s="57"/>
      <c r="AJ97" s="57"/>
      <c r="AK97" s="57"/>
      <c r="AL97" s="57"/>
      <c r="AM97" s="56"/>
      <c r="AN97" s="56"/>
      <c r="AO97" s="56"/>
      <c r="AP97" s="56"/>
      <c r="AQ97" s="56"/>
      <c r="AR97" s="56"/>
      <c r="AS97" s="56"/>
      <c r="AT97" s="56"/>
      <c r="AU97" s="56"/>
      <c r="AV97" s="56"/>
      <c r="AW97" s="56"/>
      <c r="AX97" s="56"/>
      <c r="AY97" s="56"/>
      <c r="AZ97" s="56"/>
      <c r="BA97" s="56"/>
      <c r="BB97" s="56"/>
      <c r="BC97" s="56"/>
      <c r="BD97" s="56"/>
      <c r="BE97" s="56"/>
      <c r="BF97" s="56"/>
      <c r="BG97" s="56"/>
      <c r="BH97" s="56"/>
      <c r="BI97" s="56"/>
      <c r="BJ97" s="56"/>
      <c r="BK97" s="56"/>
      <c r="BL97" s="56"/>
      <c r="BM97" s="56"/>
      <c r="BN97" s="56"/>
      <c r="BO97" s="56"/>
      <c r="BP97" s="56"/>
      <c r="BQ97" s="56"/>
      <c r="BR97" s="56"/>
      <c r="BS97" s="56"/>
      <c r="BT97" s="56"/>
      <c r="BU97" s="56"/>
      <c r="BV97" s="56"/>
      <c r="BW97" s="56"/>
      <c r="BX97" s="56"/>
      <c r="BY97" s="56"/>
      <c r="BZ97" s="56"/>
      <c r="CA97" s="56"/>
      <c r="CB97" s="56"/>
      <c r="CC97" s="56"/>
      <c r="CD97" s="56"/>
      <c r="CE97" s="56"/>
      <c r="CF97" s="56"/>
      <c r="CG97" s="56"/>
      <c r="CH97" s="56"/>
    </row>
    <row r="98" spans="1:86">
      <c r="A98" s="59" t="s">
        <v>231</v>
      </c>
      <c r="B98" s="56">
        <v>6</v>
      </c>
      <c r="C98" s="56"/>
      <c r="D98" s="56"/>
      <c r="E98" s="56"/>
      <c r="F98" s="56"/>
      <c r="G98" s="56"/>
      <c r="H98" s="56">
        <v>3</v>
      </c>
      <c r="I98" s="56"/>
      <c r="J98" s="56"/>
      <c r="K98" s="56"/>
      <c r="L98" s="56"/>
      <c r="M98" s="56"/>
      <c r="N98" s="56"/>
      <c r="O98" s="56"/>
      <c r="P98" s="56"/>
      <c r="Q98" s="56"/>
      <c r="R98" s="56"/>
      <c r="S98" s="56"/>
      <c r="T98" s="56"/>
      <c r="U98" s="56"/>
      <c r="V98" s="56"/>
      <c r="W98" s="56"/>
      <c r="X98" s="56"/>
      <c r="Y98" s="56"/>
      <c r="Z98" s="56"/>
      <c r="AA98" s="56"/>
      <c r="AB98" s="56"/>
      <c r="AC98" s="56"/>
      <c r="AD98" s="56"/>
      <c r="AE98" s="56"/>
      <c r="AF98" s="56"/>
      <c r="AG98" s="57">
        <v>6</v>
      </c>
      <c r="AH98" s="57">
        <v>3</v>
      </c>
      <c r="AI98" s="57"/>
      <c r="AJ98" s="57"/>
      <c r="AK98" s="57"/>
      <c r="AL98" s="57"/>
      <c r="AM98" s="56"/>
      <c r="AN98" s="56"/>
      <c r="AO98" s="56"/>
      <c r="AP98" s="56"/>
      <c r="AQ98" s="56"/>
      <c r="AR98" s="56"/>
      <c r="AS98" s="56"/>
      <c r="AT98" s="56"/>
      <c r="AU98" s="56"/>
      <c r="AV98" s="56"/>
      <c r="AW98" s="56"/>
      <c r="AX98" s="56"/>
      <c r="AY98" s="56"/>
      <c r="AZ98" s="56"/>
      <c r="BA98" s="56"/>
      <c r="BB98" s="56"/>
      <c r="BC98" s="56"/>
      <c r="BD98" s="56"/>
      <c r="BE98" s="56"/>
      <c r="BF98" s="56"/>
      <c r="BG98" s="56"/>
      <c r="BH98" s="56"/>
      <c r="BI98" s="56"/>
      <c r="BJ98" s="56"/>
      <c r="BK98" s="56"/>
      <c r="BL98" s="56"/>
      <c r="BM98" s="56"/>
      <c r="BN98" s="56"/>
      <c r="BO98" s="56"/>
      <c r="BP98" s="56"/>
      <c r="BQ98" s="56"/>
      <c r="BR98" s="56"/>
      <c r="BS98" s="56"/>
      <c r="BT98" s="56"/>
      <c r="BU98" s="56"/>
      <c r="BV98" s="56"/>
      <c r="BW98" s="56"/>
      <c r="BX98" s="56"/>
      <c r="BY98" s="56"/>
      <c r="BZ98" s="56"/>
      <c r="CA98" s="56"/>
      <c r="CB98" s="56"/>
      <c r="CC98" s="56"/>
      <c r="CD98" s="56"/>
      <c r="CE98" s="56"/>
      <c r="CF98" s="56"/>
      <c r="CG98" s="56"/>
      <c r="CH98" s="56"/>
    </row>
    <row r="99" spans="1:86">
      <c r="A99" s="59" t="s">
        <v>232</v>
      </c>
      <c r="B99" s="56">
        <v>5</v>
      </c>
      <c r="C99" s="56">
        <v>1</v>
      </c>
      <c r="D99" s="56"/>
      <c r="E99" s="56"/>
      <c r="F99" s="56"/>
      <c r="G99" s="56"/>
      <c r="H99" s="56">
        <v>80</v>
      </c>
      <c r="I99" s="56"/>
      <c r="J99" s="56"/>
      <c r="K99" s="56">
        <v>1</v>
      </c>
      <c r="L99" s="56"/>
      <c r="M99" s="56"/>
      <c r="N99" s="56"/>
      <c r="O99" s="56"/>
      <c r="P99" s="56"/>
      <c r="Q99" s="56"/>
      <c r="R99" s="56"/>
      <c r="S99" s="56"/>
      <c r="T99" s="56"/>
      <c r="U99" s="56"/>
      <c r="V99" s="56"/>
      <c r="W99" s="56"/>
      <c r="X99" s="56"/>
      <c r="Y99" s="56"/>
      <c r="Z99" s="56"/>
      <c r="AA99" s="56"/>
      <c r="AB99" s="56"/>
      <c r="AC99" s="56"/>
      <c r="AD99" s="56"/>
      <c r="AE99" s="56"/>
      <c r="AF99" s="56"/>
      <c r="AG99" s="57">
        <v>5</v>
      </c>
      <c r="AH99" s="57">
        <v>81</v>
      </c>
      <c r="AI99" s="57"/>
      <c r="AJ99" s="57"/>
      <c r="AK99" s="57">
        <v>1</v>
      </c>
      <c r="AL99" s="57"/>
      <c r="AM99" s="56">
        <v>1</v>
      </c>
      <c r="AN99" s="56" t="s">
        <v>186</v>
      </c>
      <c r="AO99" s="56"/>
      <c r="AP99" s="56"/>
      <c r="AQ99" s="56"/>
      <c r="AR99" s="56"/>
      <c r="AS99" s="56"/>
      <c r="AT99" s="56"/>
      <c r="AU99" s="56"/>
      <c r="AV99" s="56"/>
      <c r="AW99" s="56"/>
      <c r="AX99" s="56"/>
      <c r="AY99" s="56"/>
      <c r="AZ99" s="56"/>
      <c r="BA99" s="56"/>
      <c r="BB99" s="56"/>
      <c r="BC99" s="56"/>
      <c r="BD99" s="56"/>
      <c r="BE99" s="56"/>
      <c r="BF99" s="56"/>
      <c r="BG99" s="56"/>
      <c r="BH99" s="56"/>
      <c r="BI99" s="56"/>
      <c r="BJ99" s="56"/>
      <c r="BK99" s="56"/>
      <c r="BL99" s="56"/>
      <c r="BM99" s="56"/>
      <c r="BN99" s="56"/>
      <c r="BO99" s="56"/>
      <c r="BP99" s="56"/>
      <c r="BQ99" s="56"/>
      <c r="BR99" s="56"/>
      <c r="BS99" s="56"/>
      <c r="BT99" s="56"/>
      <c r="BU99" s="56"/>
      <c r="BV99" s="56"/>
      <c r="BW99" s="56"/>
      <c r="BX99" s="56"/>
      <c r="BY99" s="56"/>
      <c r="BZ99" s="56"/>
      <c r="CA99" s="56"/>
      <c r="CB99" s="56"/>
      <c r="CC99" s="56"/>
      <c r="CD99" s="56"/>
      <c r="CE99" s="56"/>
      <c r="CF99" s="56"/>
      <c r="CG99" s="56"/>
      <c r="CH99" s="56"/>
    </row>
    <row r="100" spans="1:86">
      <c r="A100" s="59" t="s">
        <v>233</v>
      </c>
      <c r="B100" s="56">
        <v>3</v>
      </c>
      <c r="C100" s="56"/>
      <c r="D100" s="56"/>
      <c r="E100" s="56"/>
      <c r="F100" s="56"/>
      <c r="G100" s="56"/>
      <c r="H100" s="56">
        <v>34</v>
      </c>
      <c r="I100" s="56"/>
      <c r="J100" s="56"/>
      <c r="K100" s="56">
        <v>131</v>
      </c>
      <c r="L100" s="56"/>
      <c r="M100" s="56"/>
      <c r="N100" s="56">
        <v>8</v>
      </c>
      <c r="O100" s="56"/>
      <c r="P100" s="56"/>
      <c r="Q100" s="56"/>
      <c r="R100" s="56"/>
      <c r="S100" s="56"/>
      <c r="T100" s="56"/>
      <c r="U100" s="56"/>
      <c r="V100" s="56"/>
      <c r="W100" s="56"/>
      <c r="X100" s="56"/>
      <c r="Y100" s="56"/>
      <c r="Z100" s="56"/>
      <c r="AA100" s="56"/>
      <c r="AB100" s="56"/>
      <c r="AC100" s="56"/>
      <c r="AD100" s="56"/>
      <c r="AE100" s="56"/>
      <c r="AF100" s="56"/>
      <c r="AG100" s="57">
        <v>3</v>
      </c>
      <c r="AH100" s="57">
        <v>173</v>
      </c>
      <c r="AI100" s="57"/>
      <c r="AJ100" s="57"/>
      <c r="AK100" s="57"/>
      <c r="AL100" s="57"/>
      <c r="AM100" s="56"/>
      <c r="AN100" s="56"/>
      <c r="AO100" s="56"/>
      <c r="AP100" s="56"/>
      <c r="AQ100" s="56"/>
      <c r="AR100" s="56"/>
      <c r="AS100" s="56"/>
      <c r="AT100" s="56"/>
      <c r="AU100" s="56"/>
      <c r="AV100" s="56"/>
      <c r="AW100" s="56"/>
      <c r="AX100" s="56"/>
      <c r="AY100" s="56"/>
      <c r="AZ100" s="56"/>
      <c r="BA100" s="56"/>
      <c r="BB100" s="56"/>
      <c r="BC100" s="56"/>
      <c r="BD100" s="56"/>
      <c r="BE100" s="56"/>
      <c r="BF100" s="56"/>
      <c r="BG100" s="56"/>
      <c r="BH100" s="56"/>
      <c r="BI100" s="56"/>
      <c r="BJ100" s="56"/>
      <c r="BK100" s="56"/>
      <c r="BL100" s="56"/>
      <c r="BM100" s="56"/>
      <c r="BN100" s="56"/>
      <c r="BO100" s="56"/>
      <c r="BP100" s="56"/>
      <c r="BQ100" s="56"/>
      <c r="BR100" s="56"/>
      <c r="BS100" s="56"/>
      <c r="BT100" s="56"/>
      <c r="BU100" s="56"/>
      <c r="BV100" s="56"/>
      <c r="BW100" s="56"/>
      <c r="BX100" s="56"/>
      <c r="BY100" s="56"/>
      <c r="BZ100" s="56"/>
      <c r="CA100" s="56"/>
      <c r="CB100" s="56"/>
      <c r="CC100" s="56"/>
      <c r="CD100" s="56"/>
      <c r="CE100" s="56"/>
      <c r="CF100" s="56"/>
      <c r="CG100" s="56"/>
      <c r="CH100" s="56"/>
    </row>
    <row r="101" spans="1:86">
      <c r="A101" s="59" t="s">
        <v>234</v>
      </c>
      <c r="B101" s="56">
        <v>24</v>
      </c>
      <c r="C101" s="56"/>
      <c r="D101" s="56"/>
      <c r="E101" s="56"/>
      <c r="F101" s="56"/>
      <c r="G101" s="56"/>
      <c r="H101" s="56">
        <v>180</v>
      </c>
      <c r="I101" s="56"/>
      <c r="J101" s="56"/>
      <c r="K101" s="56"/>
      <c r="L101" s="56"/>
      <c r="M101" s="56"/>
      <c r="N101" s="56"/>
      <c r="O101" s="56"/>
      <c r="P101" s="56"/>
      <c r="Q101" s="56"/>
      <c r="R101" s="56"/>
      <c r="S101" s="56"/>
      <c r="T101" s="56"/>
      <c r="U101" s="56"/>
      <c r="V101" s="56"/>
      <c r="W101" s="56"/>
      <c r="X101" s="56"/>
      <c r="Y101" s="56"/>
      <c r="Z101" s="56"/>
      <c r="AA101" s="56"/>
      <c r="AB101" s="56"/>
      <c r="AC101" s="56">
        <v>1</v>
      </c>
      <c r="AD101" s="56"/>
      <c r="AE101" s="56"/>
      <c r="AF101" s="56"/>
      <c r="AG101" s="57">
        <v>24</v>
      </c>
      <c r="AH101" s="57">
        <v>180</v>
      </c>
      <c r="AI101" s="57"/>
      <c r="AJ101" s="57"/>
      <c r="AK101" s="57">
        <v>1</v>
      </c>
      <c r="AL101" s="57">
        <v>1</v>
      </c>
      <c r="AM101" s="56">
        <v>2</v>
      </c>
      <c r="AN101" s="38" t="s">
        <v>227</v>
      </c>
      <c r="AO101" s="56"/>
      <c r="AP101" s="56"/>
      <c r="AQ101" s="56"/>
      <c r="AR101" s="56"/>
      <c r="AS101" s="56"/>
      <c r="AT101" s="56"/>
      <c r="AU101" s="56"/>
      <c r="AV101" s="56"/>
      <c r="AW101" s="56"/>
      <c r="AX101" s="56"/>
      <c r="AY101" s="56"/>
      <c r="AZ101" s="56"/>
      <c r="BA101" s="56"/>
      <c r="BB101" s="56"/>
      <c r="BC101" s="56"/>
      <c r="BD101" s="56"/>
      <c r="BE101" s="56"/>
      <c r="BF101" s="56"/>
      <c r="BG101" s="56"/>
      <c r="BH101" s="56"/>
      <c r="BI101" s="56"/>
      <c r="BJ101" s="56"/>
      <c r="BK101" s="56"/>
      <c r="BL101" s="56"/>
      <c r="BM101" s="56"/>
      <c r="BN101" s="56"/>
      <c r="BO101" s="56"/>
      <c r="BP101" s="56"/>
      <c r="BQ101" s="56"/>
      <c r="BR101" s="56">
        <v>1</v>
      </c>
      <c r="BS101" s="56" t="s">
        <v>235</v>
      </c>
      <c r="BT101" s="56"/>
      <c r="BU101" s="56"/>
      <c r="BV101" s="56"/>
      <c r="BW101" s="56"/>
      <c r="BX101" s="56"/>
      <c r="BY101" s="56"/>
      <c r="BZ101" s="56"/>
      <c r="CA101" s="56"/>
      <c r="CB101" s="56"/>
      <c r="CC101" s="56"/>
      <c r="CD101" s="56"/>
      <c r="CE101" s="56"/>
      <c r="CF101" s="56"/>
      <c r="CG101" s="56"/>
      <c r="CH101" s="56"/>
    </row>
    <row r="102" spans="1:86">
      <c r="A102" s="59" t="s">
        <v>236</v>
      </c>
      <c r="B102" s="56">
        <v>4</v>
      </c>
      <c r="C102" s="56"/>
      <c r="D102" s="56"/>
      <c r="E102" s="56"/>
      <c r="F102" s="56"/>
      <c r="G102" s="56"/>
      <c r="H102" s="56">
        <v>24</v>
      </c>
      <c r="I102" s="56"/>
      <c r="J102" s="56"/>
      <c r="K102" s="56">
        <v>26</v>
      </c>
      <c r="L102" s="56"/>
      <c r="M102" s="56"/>
      <c r="N102" s="56">
        <v>27</v>
      </c>
      <c r="O102" s="56"/>
      <c r="P102" s="56"/>
      <c r="Q102" s="56"/>
      <c r="R102" s="56"/>
      <c r="S102" s="56"/>
      <c r="T102" s="56"/>
      <c r="U102" s="56"/>
      <c r="V102" s="56"/>
      <c r="W102" s="56"/>
      <c r="X102" s="56"/>
      <c r="Y102" s="56"/>
      <c r="Z102" s="56"/>
      <c r="AA102" s="56"/>
      <c r="AB102" s="56"/>
      <c r="AC102" s="56"/>
      <c r="AD102" s="56"/>
      <c r="AE102" s="56"/>
      <c r="AF102" s="56"/>
      <c r="AG102" s="57">
        <v>4</v>
      </c>
      <c r="AH102" s="57">
        <v>77</v>
      </c>
      <c r="AI102" s="57"/>
      <c r="AJ102" s="57"/>
      <c r="AK102" s="57"/>
      <c r="AL102" s="57"/>
      <c r="AM102" s="56"/>
      <c r="AN102" s="56"/>
      <c r="AO102" s="56"/>
      <c r="AP102" s="56"/>
      <c r="AQ102" s="56"/>
      <c r="AR102" s="56"/>
      <c r="AS102" s="56"/>
      <c r="AT102" s="56"/>
      <c r="AU102" s="56"/>
      <c r="AV102" s="56"/>
      <c r="AW102" s="56"/>
      <c r="AX102" s="56"/>
      <c r="AY102" s="56"/>
      <c r="AZ102" s="56"/>
      <c r="BA102" s="56"/>
      <c r="BB102" s="56"/>
      <c r="BC102" s="56"/>
      <c r="BD102" s="56"/>
      <c r="BE102" s="56"/>
      <c r="BF102" s="56"/>
      <c r="BG102" s="56"/>
      <c r="BH102" s="56"/>
      <c r="BI102" s="56"/>
      <c r="BJ102" s="56"/>
      <c r="BK102" s="56"/>
      <c r="BL102" s="56"/>
      <c r="BM102" s="56"/>
      <c r="BN102" s="56"/>
      <c r="BO102" s="56"/>
      <c r="BP102" s="56"/>
      <c r="BQ102" s="56"/>
      <c r="BR102" s="56"/>
      <c r="BS102" s="56"/>
      <c r="BT102" s="56"/>
      <c r="BU102" s="56"/>
      <c r="BV102" s="56"/>
      <c r="BW102" s="56"/>
      <c r="BX102" s="56"/>
      <c r="BY102" s="56"/>
      <c r="BZ102" s="56"/>
      <c r="CA102" s="56"/>
      <c r="CB102" s="56"/>
      <c r="CC102" s="56"/>
      <c r="CD102" s="56"/>
      <c r="CE102" s="56"/>
      <c r="CF102" s="56"/>
      <c r="CG102" s="56"/>
      <c r="CH102" s="56"/>
    </row>
    <row r="103" spans="1:86">
      <c r="A103" s="59" t="s">
        <v>237</v>
      </c>
      <c r="B103" s="56">
        <v>7</v>
      </c>
      <c r="C103" s="56"/>
      <c r="D103" s="56"/>
      <c r="E103" s="56"/>
      <c r="F103" s="56"/>
      <c r="G103" s="56"/>
      <c r="H103" s="56">
        <v>41</v>
      </c>
      <c r="I103" s="56"/>
      <c r="J103" s="56"/>
      <c r="K103" s="56">
        <v>541</v>
      </c>
      <c r="L103" s="56"/>
      <c r="M103" s="56"/>
      <c r="N103" s="56">
        <v>9</v>
      </c>
      <c r="O103" s="56"/>
      <c r="P103" s="56"/>
      <c r="Q103" s="56"/>
      <c r="R103" s="56"/>
      <c r="S103" s="56"/>
      <c r="T103" s="56"/>
      <c r="U103" s="56"/>
      <c r="V103" s="56"/>
      <c r="W103" s="56"/>
      <c r="X103" s="56"/>
      <c r="Y103" s="56"/>
      <c r="Z103" s="56"/>
      <c r="AA103" s="56"/>
      <c r="AB103" s="56"/>
      <c r="AC103" s="56"/>
      <c r="AD103" s="56"/>
      <c r="AE103" s="56"/>
      <c r="AF103" s="56"/>
      <c r="AG103" s="57">
        <v>7</v>
      </c>
      <c r="AH103" s="57">
        <v>591</v>
      </c>
      <c r="AI103" s="57"/>
      <c r="AJ103" s="57"/>
      <c r="AK103" s="57"/>
      <c r="AL103" s="57"/>
      <c r="AM103" s="56"/>
      <c r="AN103" s="56"/>
      <c r="AO103" s="56"/>
      <c r="AP103" s="56"/>
      <c r="AQ103" s="56"/>
      <c r="AR103" s="56"/>
      <c r="AS103" s="56"/>
      <c r="AT103" s="56"/>
      <c r="AU103" s="56"/>
      <c r="AV103" s="56"/>
      <c r="AW103" s="56"/>
      <c r="AX103" s="56"/>
      <c r="AY103" s="56"/>
      <c r="AZ103" s="56"/>
      <c r="BA103" s="56"/>
      <c r="BB103" s="56"/>
      <c r="BC103" s="56"/>
      <c r="BD103" s="56"/>
      <c r="BE103" s="56"/>
      <c r="BF103" s="56"/>
      <c r="BG103" s="56"/>
      <c r="BH103" s="56"/>
      <c r="BI103" s="56"/>
      <c r="BJ103" s="56"/>
      <c r="BK103" s="56"/>
      <c r="BL103" s="56"/>
      <c r="BM103" s="56"/>
      <c r="BN103" s="56"/>
      <c r="BO103" s="56"/>
      <c r="BP103" s="56"/>
      <c r="BQ103" s="56"/>
      <c r="BR103" s="56"/>
      <c r="BS103" s="56"/>
      <c r="BT103" s="56"/>
      <c r="BU103" s="56"/>
      <c r="BV103" s="56"/>
      <c r="BW103" s="56"/>
      <c r="BX103" s="56"/>
      <c r="BY103" s="56"/>
      <c r="BZ103" s="56"/>
      <c r="CA103" s="56"/>
      <c r="CB103" s="56"/>
      <c r="CC103" s="56"/>
      <c r="CD103" s="56"/>
      <c r="CE103" s="56"/>
      <c r="CF103" s="56"/>
      <c r="CG103" s="56"/>
      <c r="CH103" s="56"/>
    </row>
    <row r="104" spans="1:86">
      <c r="A104" s="59" t="s">
        <v>238</v>
      </c>
      <c r="B104" s="56">
        <v>10</v>
      </c>
      <c r="C104" s="56"/>
      <c r="D104" s="56"/>
      <c r="E104" s="56"/>
      <c r="F104" s="56"/>
      <c r="G104" s="56"/>
      <c r="H104" s="56">
        <v>89</v>
      </c>
      <c r="I104" s="56"/>
      <c r="J104" s="56"/>
      <c r="K104" s="56">
        <v>57</v>
      </c>
      <c r="L104" s="56"/>
      <c r="M104" s="56"/>
      <c r="N104" s="56">
        <v>6</v>
      </c>
      <c r="O104" s="56"/>
      <c r="P104" s="56"/>
      <c r="Q104" s="56"/>
      <c r="R104" s="56"/>
      <c r="S104" s="56"/>
      <c r="T104" s="56"/>
      <c r="U104" s="56"/>
      <c r="V104" s="56"/>
      <c r="W104" s="56"/>
      <c r="X104" s="56"/>
      <c r="Y104" s="56"/>
      <c r="Z104" s="56"/>
      <c r="AA104" s="56"/>
      <c r="AB104" s="56"/>
      <c r="AC104" s="56"/>
      <c r="AD104" s="56"/>
      <c r="AE104" s="56"/>
      <c r="AF104" s="56"/>
      <c r="AG104" s="57">
        <v>10</v>
      </c>
      <c r="AH104" s="57">
        <v>152</v>
      </c>
      <c r="AI104" s="57"/>
      <c r="AJ104" s="57"/>
      <c r="AK104" s="57"/>
      <c r="AL104" s="57"/>
      <c r="AM104" s="56"/>
      <c r="AN104" s="56"/>
      <c r="AO104" s="56"/>
      <c r="AP104" s="56"/>
      <c r="AQ104" s="56"/>
      <c r="AR104" s="56"/>
      <c r="AS104" s="56"/>
      <c r="AT104" s="56"/>
      <c r="AU104" s="56"/>
      <c r="AV104" s="56"/>
      <c r="AW104" s="56"/>
      <c r="AX104" s="56"/>
      <c r="AY104" s="56"/>
      <c r="AZ104" s="56"/>
      <c r="BA104" s="56"/>
      <c r="BB104" s="56"/>
      <c r="BC104" s="56"/>
      <c r="BD104" s="56"/>
      <c r="BE104" s="56"/>
      <c r="BF104" s="56"/>
      <c r="BG104" s="56"/>
      <c r="BH104" s="56"/>
      <c r="BI104" s="56"/>
      <c r="BJ104" s="56"/>
      <c r="BK104" s="56"/>
      <c r="BL104" s="56"/>
      <c r="BM104" s="56"/>
      <c r="BN104" s="56"/>
      <c r="BO104" s="56"/>
      <c r="BP104" s="56"/>
      <c r="BQ104" s="56"/>
      <c r="BR104" s="56"/>
      <c r="BS104" s="56"/>
      <c r="BT104" s="56"/>
      <c r="BU104" s="56"/>
      <c r="BV104" s="56"/>
      <c r="BW104" s="56"/>
      <c r="BX104" s="56"/>
      <c r="BY104" s="56"/>
      <c r="BZ104" s="56"/>
      <c r="CA104" s="56"/>
      <c r="CB104" s="56"/>
      <c r="CC104" s="56"/>
      <c r="CD104" s="56"/>
      <c r="CE104" s="56"/>
      <c r="CF104" s="56"/>
      <c r="CG104" s="56"/>
      <c r="CH104" s="56"/>
    </row>
    <row r="105" spans="1:86">
      <c r="A105" s="59" t="s">
        <v>239</v>
      </c>
      <c r="B105" s="56">
        <v>0</v>
      </c>
      <c r="C105" s="56"/>
      <c r="D105" s="56"/>
      <c r="E105" s="56"/>
      <c r="F105" s="56"/>
      <c r="G105" s="56"/>
      <c r="H105" s="56">
        <v>36</v>
      </c>
      <c r="I105" s="56"/>
      <c r="J105" s="56"/>
      <c r="K105" s="56"/>
      <c r="L105" s="56"/>
      <c r="M105" s="56"/>
      <c r="N105" s="56"/>
      <c r="O105" s="56"/>
      <c r="P105" s="56"/>
      <c r="Q105" s="56"/>
      <c r="R105" s="56"/>
      <c r="S105" s="56"/>
      <c r="T105" s="56"/>
      <c r="U105" s="56"/>
      <c r="V105" s="56"/>
      <c r="W105" s="56"/>
      <c r="X105" s="56"/>
      <c r="Y105" s="56"/>
      <c r="Z105" s="56"/>
      <c r="AA105" s="56"/>
      <c r="AB105" s="56"/>
      <c r="AC105" s="56"/>
      <c r="AD105" s="56"/>
      <c r="AE105" s="56"/>
      <c r="AF105" s="56"/>
      <c r="AG105" s="57"/>
      <c r="AH105" s="57">
        <v>36</v>
      </c>
      <c r="AI105" s="57"/>
      <c r="AJ105" s="57"/>
      <c r="AK105" s="57"/>
      <c r="AL105" s="57"/>
      <c r="AM105" s="56"/>
      <c r="AN105" s="56"/>
      <c r="AO105" s="56"/>
      <c r="AP105" s="56"/>
      <c r="AQ105" s="56"/>
      <c r="AR105" s="56"/>
      <c r="AS105" s="56"/>
      <c r="AT105" s="56"/>
      <c r="AU105" s="56"/>
      <c r="AV105" s="56"/>
      <c r="AW105" s="56"/>
      <c r="AX105" s="56"/>
      <c r="AY105" s="56"/>
      <c r="AZ105" s="56"/>
      <c r="BA105" s="56"/>
      <c r="BB105" s="56"/>
      <c r="BC105" s="56"/>
      <c r="BD105" s="56"/>
      <c r="BE105" s="56"/>
      <c r="BF105" s="56"/>
      <c r="BG105" s="56"/>
      <c r="BH105" s="56"/>
      <c r="BI105" s="56"/>
      <c r="BJ105" s="56"/>
      <c r="BK105" s="56"/>
      <c r="BL105" s="56"/>
      <c r="BM105" s="56"/>
      <c r="BN105" s="56"/>
      <c r="BO105" s="56"/>
      <c r="BP105" s="56"/>
      <c r="BQ105" s="56"/>
      <c r="BR105" s="56"/>
      <c r="BS105" s="56"/>
      <c r="BT105" s="56"/>
      <c r="BU105" s="56"/>
      <c r="BV105" s="56"/>
      <c r="BW105" s="56"/>
      <c r="BX105" s="56"/>
      <c r="BY105" s="56"/>
      <c r="BZ105" s="56"/>
      <c r="CA105" s="56"/>
      <c r="CB105" s="56"/>
      <c r="CC105" s="56"/>
      <c r="CD105" s="56"/>
      <c r="CE105" s="56"/>
      <c r="CF105" s="56"/>
      <c r="CG105" s="56"/>
      <c r="CH105" s="56"/>
    </row>
    <row r="106" spans="1:86">
      <c r="A106" s="59" t="s">
        <v>240</v>
      </c>
      <c r="B106" s="56">
        <v>7</v>
      </c>
      <c r="C106" s="56"/>
      <c r="D106" s="56"/>
      <c r="E106" s="56"/>
      <c r="F106" s="56"/>
      <c r="G106" s="56"/>
      <c r="H106" s="56">
        <v>51</v>
      </c>
      <c r="I106" s="56"/>
      <c r="J106" s="56"/>
      <c r="K106" s="56">
        <v>36</v>
      </c>
      <c r="L106" s="56"/>
      <c r="M106" s="56"/>
      <c r="N106" s="56"/>
      <c r="O106" s="56"/>
      <c r="P106" s="56"/>
      <c r="Q106" s="56"/>
      <c r="R106" s="56"/>
      <c r="S106" s="56"/>
      <c r="T106" s="56"/>
      <c r="U106" s="56"/>
      <c r="V106" s="56"/>
      <c r="W106" s="56"/>
      <c r="X106" s="56"/>
      <c r="Y106" s="56"/>
      <c r="Z106" s="56"/>
      <c r="AA106" s="56"/>
      <c r="AB106" s="56"/>
      <c r="AC106" s="56"/>
      <c r="AD106" s="56"/>
      <c r="AE106" s="56"/>
      <c r="AF106" s="56"/>
      <c r="AG106" s="57">
        <v>7</v>
      </c>
      <c r="AH106" s="57">
        <v>87</v>
      </c>
      <c r="AI106" s="57"/>
      <c r="AJ106" s="57"/>
      <c r="AK106" s="57"/>
      <c r="AL106" s="57"/>
      <c r="AM106" s="56"/>
      <c r="AN106" s="56"/>
      <c r="AO106" s="56"/>
      <c r="AP106" s="56"/>
      <c r="AQ106" s="56"/>
      <c r="AR106" s="56"/>
      <c r="AS106" s="56"/>
      <c r="AT106" s="56"/>
      <c r="AU106" s="56"/>
      <c r="AV106" s="56"/>
      <c r="AW106" s="56"/>
      <c r="AX106" s="56"/>
      <c r="AY106" s="56"/>
      <c r="AZ106" s="56"/>
      <c r="BA106" s="56"/>
      <c r="BB106" s="56"/>
      <c r="BC106" s="56"/>
      <c r="BD106" s="56"/>
      <c r="BE106" s="56"/>
      <c r="BF106" s="56"/>
      <c r="BG106" s="56"/>
      <c r="BH106" s="56"/>
      <c r="BI106" s="56"/>
      <c r="BJ106" s="56"/>
      <c r="BK106" s="56"/>
      <c r="BL106" s="56"/>
      <c r="BM106" s="56"/>
      <c r="BN106" s="56"/>
      <c r="BO106" s="56"/>
      <c r="BP106" s="56"/>
      <c r="BQ106" s="56"/>
      <c r="BR106" s="56"/>
      <c r="BS106" s="56"/>
      <c r="BT106" s="56"/>
      <c r="BU106" s="56"/>
      <c r="BV106" s="56"/>
      <c r="BW106" s="56"/>
      <c r="BX106" s="56"/>
      <c r="BY106" s="56"/>
      <c r="BZ106" s="56"/>
      <c r="CA106" s="56"/>
      <c r="CB106" s="56"/>
      <c r="CC106" s="56"/>
      <c r="CD106" s="56"/>
      <c r="CE106" s="56"/>
      <c r="CF106" s="56"/>
      <c r="CG106" s="56"/>
      <c r="CH106" s="56"/>
    </row>
    <row r="107" spans="1:86" ht="45">
      <c r="A107" s="59" t="s">
        <v>241</v>
      </c>
      <c r="B107" s="56">
        <v>14</v>
      </c>
      <c r="C107" s="56">
        <v>1</v>
      </c>
      <c r="D107" s="56"/>
      <c r="E107" s="56"/>
      <c r="F107" s="56"/>
      <c r="G107" s="56"/>
      <c r="H107" s="56">
        <v>39</v>
      </c>
      <c r="I107" s="56"/>
      <c r="J107" s="56"/>
      <c r="K107" s="56">
        <v>39</v>
      </c>
      <c r="L107" s="56"/>
      <c r="M107" s="56"/>
      <c r="N107" s="56">
        <v>6</v>
      </c>
      <c r="O107" s="56"/>
      <c r="P107" s="56"/>
      <c r="Q107" s="56"/>
      <c r="R107" s="56"/>
      <c r="S107" s="56"/>
      <c r="T107" s="56"/>
      <c r="U107" s="56"/>
      <c r="V107" s="56"/>
      <c r="W107" s="56"/>
      <c r="X107" s="56"/>
      <c r="Y107" s="56"/>
      <c r="Z107" s="56"/>
      <c r="AA107" s="56"/>
      <c r="AB107" s="56"/>
      <c r="AC107" s="56"/>
      <c r="AD107" s="56"/>
      <c r="AE107" s="56"/>
      <c r="AF107" s="56"/>
      <c r="AG107" s="57">
        <v>14</v>
      </c>
      <c r="AH107" s="57">
        <v>84</v>
      </c>
      <c r="AI107" s="57"/>
      <c r="AJ107" s="57"/>
      <c r="AK107" s="57">
        <v>1</v>
      </c>
      <c r="AL107" s="57"/>
      <c r="AM107" s="56">
        <v>10</v>
      </c>
      <c r="AN107" s="56" t="s">
        <v>242</v>
      </c>
      <c r="AO107" s="56"/>
      <c r="AP107" s="56"/>
      <c r="AQ107" s="56"/>
      <c r="AR107" s="56"/>
      <c r="AS107" s="56"/>
      <c r="AT107" s="56"/>
      <c r="AU107" s="56"/>
      <c r="AV107" s="56"/>
      <c r="AW107" s="56"/>
      <c r="AX107" s="56"/>
      <c r="AY107" s="56"/>
      <c r="AZ107" s="56"/>
      <c r="BA107" s="56"/>
      <c r="BB107" s="56"/>
      <c r="BC107" s="56"/>
      <c r="BD107" s="56"/>
      <c r="BE107" s="56"/>
      <c r="BF107" s="56"/>
      <c r="BG107" s="56"/>
      <c r="BH107" s="56"/>
      <c r="BI107" s="56"/>
      <c r="BJ107" s="56"/>
      <c r="BK107" s="56"/>
      <c r="BL107" s="56"/>
      <c r="BM107" s="56"/>
      <c r="BN107" s="56"/>
      <c r="BO107" s="56"/>
      <c r="BP107" s="56"/>
      <c r="BQ107" s="56"/>
      <c r="BR107" s="56"/>
      <c r="BS107" s="56"/>
      <c r="BT107" s="56"/>
      <c r="BU107" s="56"/>
      <c r="BV107" s="56"/>
      <c r="BW107" s="56"/>
      <c r="BX107" s="56"/>
      <c r="BY107" s="56"/>
      <c r="BZ107" s="56"/>
      <c r="CA107" s="56"/>
      <c r="CB107" s="56"/>
      <c r="CC107" s="56"/>
      <c r="CD107" s="56"/>
      <c r="CE107" s="56"/>
      <c r="CF107" s="56"/>
      <c r="CG107" s="56"/>
      <c r="CH107" s="56"/>
    </row>
    <row r="108" spans="1:86">
      <c r="A108" s="59" t="s">
        <v>243</v>
      </c>
      <c r="B108" s="56">
        <v>8</v>
      </c>
      <c r="C108" s="56"/>
      <c r="D108" s="56"/>
      <c r="E108" s="56"/>
      <c r="F108" s="56"/>
      <c r="G108" s="56"/>
      <c r="H108" s="56">
        <v>32</v>
      </c>
      <c r="I108" s="56"/>
      <c r="J108" s="56"/>
      <c r="K108" s="56">
        <v>14</v>
      </c>
      <c r="L108" s="56"/>
      <c r="M108" s="56"/>
      <c r="N108" s="56"/>
      <c r="O108" s="56"/>
      <c r="P108" s="56"/>
      <c r="Q108" s="56"/>
      <c r="R108" s="56"/>
      <c r="S108" s="56"/>
      <c r="T108" s="56"/>
      <c r="U108" s="56"/>
      <c r="V108" s="56"/>
      <c r="W108" s="56"/>
      <c r="X108" s="56"/>
      <c r="Y108" s="56"/>
      <c r="Z108" s="56"/>
      <c r="AA108" s="56"/>
      <c r="AB108" s="56"/>
      <c r="AC108" s="56"/>
      <c r="AD108" s="56"/>
      <c r="AE108" s="56"/>
      <c r="AF108" s="56"/>
      <c r="AG108" s="57">
        <v>8</v>
      </c>
      <c r="AH108" s="57">
        <v>46</v>
      </c>
      <c r="AI108" s="57"/>
      <c r="AJ108" s="57"/>
      <c r="AK108" s="57"/>
      <c r="AL108" s="57"/>
      <c r="AM108" s="56"/>
      <c r="AN108" s="56"/>
      <c r="AO108" s="56"/>
      <c r="AP108" s="56"/>
      <c r="AQ108" s="56"/>
      <c r="AR108" s="56"/>
      <c r="AS108" s="56"/>
      <c r="AT108" s="56"/>
      <c r="AU108" s="56"/>
      <c r="AV108" s="56"/>
      <c r="AW108" s="56"/>
      <c r="AX108" s="56"/>
      <c r="AY108" s="56"/>
      <c r="AZ108" s="56"/>
      <c r="BA108" s="56"/>
      <c r="BB108" s="56"/>
      <c r="BC108" s="56"/>
      <c r="BD108" s="56"/>
      <c r="BE108" s="56"/>
      <c r="BF108" s="56"/>
      <c r="BG108" s="56"/>
      <c r="BH108" s="56"/>
      <c r="BI108" s="56"/>
      <c r="BJ108" s="56"/>
      <c r="BK108" s="56"/>
      <c r="BL108" s="56"/>
      <c r="BM108" s="56"/>
      <c r="BN108" s="56"/>
      <c r="BO108" s="56"/>
      <c r="BP108" s="56"/>
      <c r="BQ108" s="56"/>
      <c r="BR108" s="56"/>
      <c r="BS108" s="56"/>
      <c r="BT108" s="56"/>
      <c r="BU108" s="56"/>
      <c r="BV108" s="56"/>
      <c r="BW108" s="56"/>
      <c r="BX108" s="56"/>
      <c r="BY108" s="56"/>
      <c r="BZ108" s="56"/>
      <c r="CA108" s="56"/>
      <c r="CB108" s="56"/>
      <c r="CC108" s="56"/>
      <c r="CD108" s="56"/>
      <c r="CE108" s="56"/>
      <c r="CF108" s="56"/>
      <c r="CG108" s="56"/>
      <c r="CH108" s="56"/>
    </row>
    <row r="109" spans="1:86">
      <c r="A109" s="59" t="s">
        <v>244</v>
      </c>
      <c r="B109" s="56">
        <v>5</v>
      </c>
      <c r="C109" s="56"/>
      <c r="D109" s="56"/>
      <c r="E109" s="56"/>
      <c r="F109" s="56"/>
      <c r="G109" s="56"/>
      <c r="H109" s="56">
        <v>56</v>
      </c>
      <c r="I109" s="56"/>
      <c r="J109" s="56"/>
      <c r="K109" s="56"/>
      <c r="L109" s="56"/>
      <c r="M109" s="56"/>
      <c r="N109" s="56">
        <v>11</v>
      </c>
      <c r="O109" s="56"/>
      <c r="P109" s="56"/>
      <c r="Q109" s="56"/>
      <c r="R109" s="56"/>
      <c r="S109" s="56"/>
      <c r="T109" s="56"/>
      <c r="U109" s="56"/>
      <c r="V109" s="56"/>
      <c r="W109" s="56"/>
      <c r="X109" s="56"/>
      <c r="Y109" s="56"/>
      <c r="Z109" s="56"/>
      <c r="AA109" s="56"/>
      <c r="AB109" s="56"/>
      <c r="AC109" s="56"/>
      <c r="AD109" s="56"/>
      <c r="AE109" s="56"/>
      <c r="AF109" s="56"/>
      <c r="AG109" s="57">
        <v>5</v>
      </c>
      <c r="AH109" s="57">
        <v>67</v>
      </c>
      <c r="AI109" s="57"/>
      <c r="AJ109" s="57"/>
      <c r="AK109" s="57"/>
      <c r="AL109" s="57"/>
      <c r="AM109" s="56"/>
      <c r="AN109" s="56"/>
      <c r="AO109" s="56"/>
      <c r="AP109" s="56"/>
      <c r="AQ109" s="56"/>
      <c r="AR109" s="56"/>
      <c r="AS109" s="56"/>
      <c r="AT109" s="56"/>
      <c r="AU109" s="56"/>
      <c r="AV109" s="56"/>
      <c r="AW109" s="56"/>
      <c r="AX109" s="56"/>
      <c r="AY109" s="56"/>
      <c r="AZ109" s="56"/>
      <c r="BA109" s="56"/>
      <c r="BB109" s="56"/>
      <c r="BC109" s="56"/>
      <c r="BD109" s="56"/>
      <c r="BE109" s="56"/>
      <c r="BF109" s="56"/>
      <c r="BG109" s="56"/>
      <c r="BH109" s="56"/>
      <c r="BI109" s="56"/>
      <c r="BJ109" s="56"/>
      <c r="BK109" s="56"/>
      <c r="BL109" s="56"/>
      <c r="BM109" s="56"/>
      <c r="BN109" s="56"/>
      <c r="BO109" s="56"/>
      <c r="BP109" s="56"/>
      <c r="BQ109" s="56"/>
      <c r="BR109" s="56"/>
      <c r="BS109" s="56"/>
      <c r="BT109" s="56"/>
      <c r="BU109" s="56"/>
      <c r="BV109" s="56"/>
      <c r="BW109" s="56"/>
      <c r="BX109" s="56"/>
      <c r="BY109" s="56"/>
      <c r="BZ109" s="56"/>
      <c r="CA109" s="56"/>
      <c r="CB109" s="56"/>
      <c r="CC109" s="56"/>
      <c r="CD109" s="56"/>
      <c r="CE109" s="56"/>
      <c r="CF109" s="56"/>
      <c r="CG109" s="56"/>
      <c r="CH109" s="56"/>
    </row>
    <row r="110" spans="1:86">
      <c r="A110" s="59" t="s">
        <v>245</v>
      </c>
      <c r="B110" s="56">
        <v>13</v>
      </c>
      <c r="C110" s="56"/>
      <c r="D110" s="56"/>
      <c r="E110" s="56"/>
      <c r="F110" s="56"/>
      <c r="G110" s="56"/>
      <c r="H110" s="56">
        <v>34</v>
      </c>
      <c r="I110" s="56"/>
      <c r="J110" s="56"/>
      <c r="K110" s="56">
        <v>75</v>
      </c>
      <c r="L110" s="56"/>
      <c r="M110" s="56"/>
      <c r="N110" s="56"/>
      <c r="O110" s="56"/>
      <c r="P110" s="56"/>
      <c r="Q110" s="56"/>
      <c r="R110" s="56"/>
      <c r="S110" s="56"/>
      <c r="T110" s="56"/>
      <c r="U110" s="56"/>
      <c r="V110" s="56"/>
      <c r="W110" s="56"/>
      <c r="X110" s="56"/>
      <c r="Y110" s="56"/>
      <c r="Z110" s="56"/>
      <c r="AA110" s="56"/>
      <c r="AB110" s="56"/>
      <c r="AC110" s="56"/>
      <c r="AD110" s="56"/>
      <c r="AE110" s="56"/>
      <c r="AF110" s="56"/>
      <c r="AG110" s="57">
        <v>13</v>
      </c>
      <c r="AH110" s="57">
        <v>109</v>
      </c>
      <c r="AI110" s="57"/>
      <c r="AJ110" s="57"/>
      <c r="AK110" s="57"/>
      <c r="AL110" s="57"/>
      <c r="AM110" s="56"/>
      <c r="AN110" s="56"/>
      <c r="AO110" s="56"/>
      <c r="AP110" s="56"/>
      <c r="AQ110" s="56"/>
      <c r="AR110" s="56"/>
      <c r="AS110" s="56"/>
      <c r="AT110" s="56"/>
      <c r="AU110" s="56"/>
      <c r="AV110" s="56"/>
      <c r="AW110" s="56"/>
      <c r="AX110" s="56"/>
      <c r="AY110" s="56"/>
      <c r="AZ110" s="56"/>
      <c r="BA110" s="56"/>
      <c r="BB110" s="56"/>
      <c r="BC110" s="56"/>
      <c r="BD110" s="56"/>
      <c r="BE110" s="56"/>
      <c r="BF110" s="56"/>
      <c r="BG110" s="56"/>
      <c r="BH110" s="56"/>
      <c r="BI110" s="56"/>
      <c r="BJ110" s="56"/>
      <c r="BK110" s="56"/>
      <c r="BL110" s="56"/>
      <c r="BM110" s="56"/>
      <c r="BN110" s="56"/>
      <c r="BO110" s="56"/>
      <c r="BP110" s="56"/>
      <c r="BQ110" s="56"/>
      <c r="BR110" s="56"/>
      <c r="BS110" s="56"/>
      <c r="BT110" s="56"/>
      <c r="BU110" s="56"/>
      <c r="BV110" s="56"/>
      <c r="BW110" s="56"/>
      <c r="BX110" s="56"/>
      <c r="BY110" s="56"/>
      <c r="BZ110" s="56"/>
      <c r="CA110" s="56"/>
      <c r="CB110" s="56"/>
      <c r="CC110" s="56"/>
      <c r="CD110" s="56"/>
      <c r="CE110" s="56"/>
      <c r="CF110" s="56"/>
      <c r="CG110" s="56"/>
      <c r="CH110" s="56"/>
    </row>
    <row r="111" spans="1:86">
      <c r="A111" s="59" t="s">
        <v>246</v>
      </c>
      <c r="B111" s="56">
        <v>14</v>
      </c>
      <c r="C111" s="56"/>
      <c r="D111" s="56"/>
      <c r="E111" s="56"/>
      <c r="F111" s="56"/>
      <c r="G111" s="56"/>
      <c r="H111" s="56">
        <v>326</v>
      </c>
      <c r="I111" s="56"/>
      <c r="J111" s="56"/>
      <c r="K111" s="56">
        <v>40</v>
      </c>
      <c r="L111" s="56"/>
      <c r="M111" s="56"/>
      <c r="N111" s="56"/>
      <c r="O111" s="56"/>
      <c r="P111" s="56"/>
      <c r="Q111" s="56"/>
      <c r="R111" s="56"/>
      <c r="S111" s="56"/>
      <c r="T111" s="56"/>
      <c r="U111" s="56"/>
      <c r="V111" s="56"/>
      <c r="W111" s="56"/>
      <c r="X111" s="56"/>
      <c r="Y111" s="56"/>
      <c r="Z111" s="56"/>
      <c r="AA111" s="56"/>
      <c r="AB111" s="56"/>
      <c r="AC111" s="56"/>
      <c r="AD111" s="56"/>
      <c r="AE111" s="56"/>
      <c r="AF111" s="56"/>
      <c r="AG111" s="57">
        <v>14</v>
      </c>
      <c r="AH111" s="57">
        <v>366</v>
      </c>
      <c r="AI111" s="57"/>
      <c r="AJ111" s="57"/>
      <c r="AK111" s="57"/>
      <c r="AL111" s="57"/>
      <c r="AM111" s="56"/>
      <c r="AN111" s="56"/>
      <c r="AO111" s="56"/>
      <c r="AP111" s="56"/>
      <c r="AQ111" s="56"/>
      <c r="AR111" s="56"/>
      <c r="AS111" s="56"/>
      <c r="AT111" s="56"/>
      <c r="AU111" s="56"/>
      <c r="AV111" s="56"/>
      <c r="AW111" s="56"/>
      <c r="AX111" s="56"/>
      <c r="AY111" s="56"/>
      <c r="AZ111" s="56"/>
      <c r="BA111" s="56"/>
      <c r="BB111" s="56"/>
      <c r="BC111" s="56"/>
      <c r="BD111" s="56"/>
      <c r="BE111" s="56"/>
      <c r="BF111" s="56"/>
      <c r="BG111" s="56"/>
      <c r="BH111" s="56"/>
      <c r="BI111" s="56"/>
      <c r="BJ111" s="56"/>
      <c r="BK111" s="56"/>
      <c r="BL111" s="56"/>
      <c r="BM111" s="56"/>
      <c r="BN111" s="56"/>
      <c r="BO111" s="56"/>
      <c r="BP111" s="56"/>
      <c r="BQ111" s="56"/>
      <c r="BR111" s="56"/>
      <c r="BS111" s="56"/>
      <c r="BT111" s="56"/>
      <c r="BU111" s="56"/>
      <c r="BV111" s="56"/>
      <c r="BW111" s="56"/>
      <c r="BX111" s="56"/>
      <c r="BY111" s="56"/>
      <c r="BZ111" s="56"/>
      <c r="CA111" s="56"/>
      <c r="CB111" s="56"/>
      <c r="CC111" s="56"/>
      <c r="CD111" s="56"/>
      <c r="CE111" s="56"/>
      <c r="CF111" s="56"/>
      <c r="CG111" s="56"/>
      <c r="CH111" s="56"/>
    </row>
    <row r="112" spans="1:86" ht="27" customHeight="1">
      <c r="A112" s="59" t="s">
        <v>247</v>
      </c>
      <c r="B112" s="56">
        <v>3</v>
      </c>
      <c r="C112" s="56">
        <v>1</v>
      </c>
      <c r="D112" s="56"/>
      <c r="E112" s="56"/>
      <c r="F112" s="56"/>
      <c r="G112" s="56"/>
      <c r="H112" s="56">
        <v>23</v>
      </c>
      <c r="I112" s="56"/>
      <c r="J112" s="56"/>
      <c r="K112" s="56"/>
      <c r="L112" s="56"/>
      <c r="M112" s="56"/>
      <c r="N112" s="56"/>
      <c r="O112" s="56"/>
      <c r="P112" s="56"/>
      <c r="Q112" s="56"/>
      <c r="R112" s="56"/>
      <c r="S112" s="56"/>
      <c r="T112" s="56"/>
      <c r="U112" s="56"/>
      <c r="V112" s="56"/>
      <c r="W112" s="56"/>
      <c r="X112" s="56"/>
      <c r="Y112" s="56"/>
      <c r="Z112" s="56"/>
      <c r="AA112" s="56"/>
      <c r="AB112" s="56"/>
      <c r="AC112" s="56">
        <v>3</v>
      </c>
      <c r="AD112" s="56"/>
      <c r="AE112" s="56"/>
      <c r="AF112" s="56"/>
      <c r="AG112" s="57">
        <v>3</v>
      </c>
      <c r="AH112" s="57">
        <v>23</v>
      </c>
      <c r="AI112" s="57"/>
      <c r="AJ112" s="57"/>
      <c r="AK112" s="57">
        <v>4</v>
      </c>
      <c r="AL112" s="57"/>
      <c r="AM112" s="56">
        <v>4</v>
      </c>
      <c r="AN112" s="56" t="s">
        <v>166</v>
      </c>
      <c r="AO112" s="56"/>
      <c r="AP112" s="56"/>
      <c r="AQ112" s="56"/>
      <c r="AR112" s="56"/>
      <c r="AS112" s="56"/>
      <c r="AT112" s="56"/>
      <c r="AU112" s="56"/>
      <c r="AV112" s="56"/>
      <c r="AW112" s="56"/>
      <c r="AX112" s="56"/>
      <c r="AY112" s="56"/>
      <c r="AZ112" s="56"/>
      <c r="BA112" s="56"/>
      <c r="BB112" s="56"/>
      <c r="BC112" s="56"/>
      <c r="BD112" s="56"/>
      <c r="BE112" s="56"/>
      <c r="BF112" s="56"/>
      <c r="BG112" s="56"/>
      <c r="BH112" s="56"/>
      <c r="BI112" s="56"/>
      <c r="BJ112" s="56"/>
      <c r="BK112" s="56"/>
      <c r="BL112" s="56"/>
      <c r="BM112" s="56"/>
      <c r="BN112" s="56"/>
      <c r="BO112" s="56"/>
      <c r="BP112" s="56"/>
      <c r="BQ112" s="56"/>
      <c r="BR112" s="56"/>
      <c r="BS112" s="56"/>
      <c r="BT112" s="56"/>
      <c r="BU112" s="56"/>
      <c r="BV112" s="56"/>
      <c r="BW112" s="56"/>
      <c r="BX112" s="56"/>
      <c r="BY112" s="56"/>
      <c r="BZ112" s="56"/>
      <c r="CA112" s="56"/>
      <c r="CB112" s="56"/>
      <c r="CC112" s="56"/>
      <c r="CD112" s="56"/>
      <c r="CE112" s="56"/>
      <c r="CF112" s="56"/>
      <c r="CG112" s="56"/>
      <c r="CH112" s="56"/>
    </row>
    <row r="113" spans="1:86">
      <c r="A113" s="59" t="s">
        <v>248</v>
      </c>
      <c r="B113" s="56">
        <v>10</v>
      </c>
      <c r="C113" s="56">
        <v>1</v>
      </c>
      <c r="D113" s="56"/>
      <c r="E113" s="56"/>
      <c r="F113" s="56"/>
      <c r="G113" s="56"/>
      <c r="H113" s="56">
        <v>52</v>
      </c>
      <c r="I113" s="56"/>
      <c r="J113" s="56"/>
      <c r="K113" s="56">
        <v>57</v>
      </c>
      <c r="L113" s="56"/>
      <c r="M113" s="56"/>
      <c r="N113" s="56"/>
      <c r="O113" s="56"/>
      <c r="P113" s="56"/>
      <c r="Q113" s="56"/>
      <c r="R113" s="56"/>
      <c r="S113" s="56"/>
      <c r="T113" s="56"/>
      <c r="U113" s="56"/>
      <c r="V113" s="56"/>
      <c r="W113" s="56"/>
      <c r="X113" s="56"/>
      <c r="Y113" s="56"/>
      <c r="Z113" s="56"/>
      <c r="AA113" s="56"/>
      <c r="AB113" s="56"/>
      <c r="AC113" s="56"/>
      <c r="AD113" s="56"/>
      <c r="AE113" s="56"/>
      <c r="AF113" s="56"/>
      <c r="AG113" s="57">
        <v>10</v>
      </c>
      <c r="AH113" s="57">
        <v>109</v>
      </c>
      <c r="AI113" s="57"/>
      <c r="AJ113" s="57"/>
      <c r="AK113" s="57">
        <v>1</v>
      </c>
      <c r="AL113" s="57"/>
      <c r="AM113" s="56">
        <v>1</v>
      </c>
      <c r="AN113" s="56" t="s">
        <v>249</v>
      </c>
      <c r="AO113" s="56"/>
      <c r="AP113" s="56"/>
      <c r="AQ113" s="56"/>
      <c r="AR113" s="56"/>
      <c r="AS113" s="56"/>
      <c r="AT113" s="56"/>
      <c r="AU113" s="56"/>
      <c r="AV113" s="56"/>
      <c r="AW113" s="56"/>
      <c r="AX113" s="56"/>
      <c r="AY113" s="56"/>
      <c r="AZ113" s="56"/>
      <c r="BA113" s="56"/>
      <c r="BB113" s="56"/>
      <c r="BC113" s="56"/>
      <c r="BD113" s="56"/>
      <c r="BE113" s="56"/>
      <c r="BF113" s="56"/>
      <c r="BG113" s="56"/>
      <c r="BH113" s="56"/>
      <c r="BI113" s="56"/>
      <c r="BJ113" s="56"/>
      <c r="BK113" s="56"/>
      <c r="BL113" s="56"/>
      <c r="BM113" s="56"/>
      <c r="BN113" s="56"/>
      <c r="BO113" s="56"/>
      <c r="BP113" s="56"/>
      <c r="BQ113" s="56"/>
      <c r="BR113" s="56"/>
      <c r="BS113" s="56"/>
      <c r="BT113" s="56"/>
      <c r="BU113" s="56"/>
      <c r="BV113" s="56"/>
      <c r="BW113" s="56"/>
      <c r="BX113" s="56"/>
      <c r="BY113" s="56"/>
      <c r="BZ113" s="56"/>
      <c r="CA113" s="56"/>
      <c r="CB113" s="56"/>
      <c r="CC113" s="56"/>
      <c r="CD113" s="56"/>
      <c r="CE113" s="56"/>
      <c r="CF113" s="56"/>
      <c r="CG113" s="56"/>
      <c r="CH113" s="56"/>
    </row>
    <row r="114" spans="1:86">
      <c r="A114" s="59" t="s">
        <v>250</v>
      </c>
      <c r="B114" s="56">
        <v>7</v>
      </c>
      <c r="C114" s="56"/>
      <c r="D114" s="56"/>
      <c r="E114" s="56"/>
      <c r="F114" s="56"/>
      <c r="G114" s="56"/>
      <c r="H114" s="56">
        <v>90</v>
      </c>
      <c r="I114" s="56"/>
      <c r="J114" s="56"/>
      <c r="K114" s="56">
        <v>75</v>
      </c>
      <c r="L114" s="56"/>
      <c r="M114" s="56"/>
      <c r="N114" s="56">
        <v>23</v>
      </c>
      <c r="O114" s="56"/>
      <c r="P114" s="56"/>
      <c r="Q114" s="56"/>
      <c r="R114" s="56"/>
      <c r="S114" s="56"/>
      <c r="T114" s="56"/>
      <c r="U114" s="56"/>
      <c r="V114" s="56"/>
      <c r="W114" s="56"/>
      <c r="X114" s="56"/>
      <c r="Y114" s="56"/>
      <c r="Z114" s="56"/>
      <c r="AA114" s="56"/>
      <c r="AB114" s="56"/>
      <c r="AC114" s="56"/>
      <c r="AD114" s="56"/>
      <c r="AE114" s="56"/>
      <c r="AF114" s="56"/>
      <c r="AG114" s="57">
        <v>7</v>
      </c>
      <c r="AH114" s="57">
        <v>188</v>
      </c>
      <c r="AI114" s="57"/>
      <c r="AJ114" s="57"/>
      <c r="AK114" s="57"/>
      <c r="AL114" s="57"/>
      <c r="AM114" s="56"/>
      <c r="AN114" s="56"/>
      <c r="AO114" s="56"/>
      <c r="AP114" s="56"/>
      <c r="AQ114" s="56"/>
      <c r="AR114" s="56"/>
      <c r="AS114" s="56"/>
      <c r="AT114" s="56"/>
      <c r="AU114" s="56"/>
      <c r="AV114" s="56"/>
      <c r="AW114" s="56"/>
      <c r="AX114" s="56"/>
      <c r="AY114" s="56"/>
      <c r="AZ114" s="56"/>
      <c r="BA114" s="56"/>
      <c r="BB114" s="56"/>
      <c r="BC114" s="56"/>
      <c r="BD114" s="56"/>
      <c r="BE114" s="56"/>
      <c r="BF114" s="56"/>
      <c r="BG114" s="56"/>
      <c r="BH114" s="56"/>
      <c r="BI114" s="56"/>
      <c r="BJ114" s="56"/>
      <c r="BK114" s="56"/>
      <c r="BL114" s="56"/>
      <c r="BM114" s="56"/>
      <c r="BN114" s="56"/>
      <c r="BO114" s="56"/>
      <c r="BP114" s="56"/>
      <c r="BQ114" s="56"/>
      <c r="BR114" s="56"/>
      <c r="BS114" s="56"/>
      <c r="BT114" s="56"/>
      <c r="BU114" s="56"/>
      <c r="BV114" s="56"/>
      <c r="BW114" s="56"/>
      <c r="BX114" s="56"/>
      <c r="BY114" s="56"/>
      <c r="BZ114" s="56"/>
      <c r="CA114" s="56"/>
      <c r="CB114" s="56"/>
      <c r="CC114" s="56"/>
      <c r="CD114" s="56"/>
      <c r="CE114" s="56"/>
      <c r="CF114" s="56"/>
      <c r="CG114" s="56"/>
      <c r="CH114" s="56"/>
    </row>
    <row r="115" spans="1:86">
      <c r="A115" s="59" t="s">
        <v>251</v>
      </c>
      <c r="B115" s="56">
        <v>13</v>
      </c>
      <c r="C115" s="56"/>
      <c r="D115" s="56"/>
      <c r="E115" s="56"/>
      <c r="F115" s="56"/>
      <c r="G115" s="56"/>
      <c r="H115" s="56">
        <v>63</v>
      </c>
      <c r="I115" s="56"/>
      <c r="J115" s="56"/>
      <c r="K115" s="56">
        <v>112</v>
      </c>
      <c r="L115" s="56"/>
      <c r="M115" s="56"/>
      <c r="N115" s="56"/>
      <c r="O115" s="56"/>
      <c r="P115" s="56"/>
      <c r="Q115" s="56"/>
      <c r="R115" s="56"/>
      <c r="S115" s="56"/>
      <c r="T115" s="56"/>
      <c r="U115" s="56"/>
      <c r="V115" s="56"/>
      <c r="W115" s="56"/>
      <c r="X115" s="56"/>
      <c r="Y115" s="56"/>
      <c r="Z115" s="56"/>
      <c r="AA115" s="56"/>
      <c r="AB115" s="56"/>
      <c r="AC115" s="56"/>
      <c r="AD115" s="56"/>
      <c r="AE115" s="56"/>
      <c r="AF115" s="56"/>
      <c r="AG115" s="57">
        <v>13</v>
      </c>
      <c r="AH115" s="57">
        <v>175</v>
      </c>
      <c r="AI115" s="57"/>
      <c r="AJ115" s="57"/>
      <c r="AK115" s="57"/>
      <c r="AL115" s="57"/>
      <c r="AM115" s="56"/>
      <c r="AN115" s="56"/>
      <c r="AO115" s="56"/>
      <c r="AP115" s="56"/>
      <c r="AQ115" s="56"/>
      <c r="AR115" s="56"/>
      <c r="AS115" s="56"/>
      <c r="AT115" s="56"/>
      <c r="AU115" s="56"/>
      <c r="AV115" s="56"/>
      <c r="AW115" s="56"/>
      <c r="AX115" s="56"/>
      <c r="AY115" s="56"/>
      <c r="AZ115" s="56"/>
      <c r="BA115" s="56"/>
      <c r="BB115" s="56"/>
      <c r="BC115" s="56"/>
      <c r="BD115" s="56"/>
      <c r="BE115" s="56"/>
      <c r="BF115" s="56"/>
      <c r="BG115" s="56"/>
      <c r="BH115" s="56"/>
      <c r="BI115" s="56"/>
      <c r="BJ115" s="56"/>
      <c r="BK115" s="56"/>
      <c r="BL115" s="56"/>
      <c r="BM115" s="56"/>
      <c r="BN115" s="56"/>
      <c r="BO115" s="56"/>
      <c r="BP115" s="56"/>
      <c r="BQ115" s="56"/>
      <c r="BR115" s="56"/>
      <c r="BS115" s="56"/>
      <c r="BT115" s="56"/>
      <c r="BU115" s="56"/>
      <c r="BV115" s="56"/>
      <c r="BW115" s="56"/>
      <c r="BX115" s="56"/>
      <c r="BY115" s="56"/>
      <c r="BZ115" s="56"/>
      <c r="CA115" s="56"/>
      <c r="CB115" s="56"/>
      <c r="CC115" s="56"/>
      <c r="CD115" s="56"/>
      <c r="CE115" s="56"/>
      <c r="CF115" s="56"/>
      <c r="CG115" s="56"/>
      <c r="CH115" s="56"/>
    </row>
    <row r="116" spans="1:86">
      <c r="A116" s="59" t="s">
        <v>252</v>
      </c>
      <c r="B116" s="56">
        <v>12</v>
      </c>
      <c r="C116" s="56"/>
      <c r="D116" s="56"/>
      <c r="E116" s="56"/>
      <c r="F116" s="56"/>
      <c r="G116" s="56"/>
      <c r="H116" s="56">
        <v>84</v>
      </c>
      <c r="I116" s="56"/>
      <c r="J116" s="56"/>
      <c r="K116" s="56">
        <v>20</v>
      </c>
      <c r="L116" s="56"/>
      <c r="M116" s="56"/>
      <c r="N116" s="56"/>
      <c r="O116" s="56"/>
      <c r="P116" s="56"/>
      <c r="Q116" s="56"/>
      <c r="R116" s="56"/>
      <c r="S116" s="56"/>
      <c r="T116" s="56"/>
      <c r="U116" s="56"/>
      <c r="V116" s="56"/>
      <c r="W116" s="56"/>
      <c r="X116" s="56"/>
      <c r="Y116" s="56"/>
      <c r="Z116" s="56"/>
      <c r="AA116" s="56"/>
      <c r="AB116" s="56"/>
      <c r="AC116" s="56"/>
      <c r="AD116" s="56"/>
      <c r="AE116" s="56"/>
      <c r="AF116" s="56"/>
      <c r="AG116" s="57">
        <v>12</v>
      </c>
      <c r="AH116" s="57">
        <v>104</v>
      </c>
      <c r="AI116" s="57"/>
      <c r="AJ116" s="57"/>
      <c r="AK116" s="57"/>
      <c r="AL116" s="57"/>
      <c r="AM116" s="56"/>
      <c r="AN116" s="56"/>
      <c r="AO116" s="56"/>
      <c r="AP116" s="56"/>
      <c r="AQ116" s="56"/>
      <c r="AR116" s="56"/>
      <c r="AS116" s="56"/>
      <c r="AT116" s="56"/>
      <c r="AU116" s="56"/>
      <c r="AV116" s="56"/>
      <c r="AW116" s="56"/>
      <c r="AX116" s="56"/>
      <c r="AY116" s="56"/>
      <c r="AZ116" s="56"/>
      <c r="BA116" s="56"/>
      <c r="BB116" s="56"/>
      <c r="BC116" s="56"/>
      <c r="BD116" s="56"/>
      <c r="BE116" s="56"/>
      <c r="BF116" s="56"/>
      <c r="BG116" s="56"/>
      <c r="BH116" s="56"/>
      <c r="BI116" s="56"/>
      <c r="BJ116" s="56"/>
      <c r="BK116" s="56"/>
      <c r="BL116" s="56"/>
      <c r="BM116" s="56"/>
      <c r="BN116" s="56"/>
      <c r="BO116" s="56"/>
      <c r="BP116" s="56"/>
      <c r="BQ116" s="56"/>
      <c r="BR116" s="56"/>
      <c r="BS116" s="56"/>
      <c r="BT116" s="56"/>
      <c r="BU116" s="56"/>
      <c r="BV116" s="56"/>
      <c r="BW116" s="56"/>
      <c r="BX116" s="56"/>
      <c r="BY116" s="56"/>
      <c r="BZ116" s="56"/>
      <c r="CA116" s="56"/>
      <c r="CB116" s="56"/>
      <c r="CC116" s="56"/>
      <c r="CD116" s="56"/>
      <c r="CE116" s="56"/>
      <c r="CF116" s="56"/>
      <c r="CG116" s="56"/>
      <c r="CH116" s="56"/>
    </row>
    <row r="117" spans="1:86">
      <c r="A117" s="59" t="s">
        <v>253</v>
      </c>
      <c r="B117" s="56">
        <v>2</v>
      </c>
      <c r="C117" s="56"/>
      <c r="D117" s="56"/>
      <c r="E117" s="56"/>
      <c r="F117" s="56"/>
      <c r="G117" s="56"/>
      <c r="H117" s="56">
        <v>32</v>
      </c>
      <c r="I117" s="56"/>
      <c r="J117" s="56"/>
      <c r="K117" s="56">
        <v>52</v>
      </c>
      <c r="L117" s="56"/>
      <c r="M117" s="56"/>
      <c r="N117" s="56"/>
      <c r="O117" s="56"/>
      <c r="P117" s="56"/>
      <c r="Q117" s="56"/>
      <c r="R117" s="56"/>
      <c r="S117" s="56"/>
      <c r="T117" s="56"/>
      <c r="U117" s="56"/>
      <c r="V117" s="56"/>
      <c r="W117" s="56"/>
      <c r="X117" s="56"/>
      <c r="Y117" s="56"/>
      <c r="Z117" s="56"/>
      <c r="AA117" s="56"/>
      <c r="AB117" s="56"/>
      <c r="AC117" s="56"/>
      <c r="AD117" s="56"/>
      <c r="AE117" s="56"/>
      <c r="AF117" s="56"/>
      <c r="AG117" s="57">
        <v>2</v>
      </c>
      <c r="AH117" s="57">
        <v>84</v>
      </c>
      <c r="AI117" s="57"/>
      <c r="AJ117" s="57"/>
      <c r="AK117" s="57"/>
      <c r="AL117" s="57"/>
      <c r="AM117" s="56"/>
      <c r="AN117" s="56"/>
      <c r="AO117" s="56"/>
      <c r="AP117" s="56"/>
      <c r="AQ117" s="56"/>
      <c r="AR117" s="56"/>
      <c r="AS117" s="56"/>
      <c r="AT117" s="56"/>
      <c r="AU117" s="56"/>
      <c r="AV117" s="56"/>
      <c r="AW117" s="56"/>
      <c r="AX117" s="56"/>
      <c r="AY117" s="56"/>
      <c r="AZ117" s="56"/>
      <c r="BA117" s="56"/>
      <c r="BB117" s="56"/>
      <c r="BC117" s="56"/>
      <c r="BD117" s="56"/>
      <c r="BE117" s="56"/>
      <c r="BF117" s="56"/>
      <c r="BG117" s="56"/>
      <c r="BH117" s="56"/>
      <c r="BI117" s="56"/>
      <c r="BJ117" s="56"/>
      <c r="BK117" s="56"/>
      <c r="BL117" s="56"/>
      <c r="BM117" s="56"/>
      <c r="BN117" s="56"/>
      <c r="BO117" s="56"/>
      <c r="BP117" s="56"/>
      <c r="BQ117" s="56"/>
      <c r="BR117" s="56"/>
      <c r="BS117" s="56"/>
      <c r="BT117" s="56"/>
      <c r="BU117" s="56"/>
      <c r="BV117" s="56"/>
      <c r="BW117" s="56"/>
      <c r="BX117" s="56"/>
      <c r="BY117" s="56"/>
      <c r="BZ117" s="56"/>
      <c r="CA117" s="56"/>
      <c r="CB117" s="56"/>
      <c r="CC117" s="56"/>
      <c r="CD117" s="56"/>
      <c r="CE117" s="56"/>
      <c r="CF117" s="56"/>
      <c r="CG117" s="56"/>
      <c r="CH117" s="56"/>
    </row>
    <row r="118" spans="1:86">
      <c r="A118" s="59" t="s">
        <v>254</v>
      </c>
      <c r="B118" s="56">
        <v>9</v>
      </c>
      <c r="C118" s="56">
        <v>1</v>
      </c>
      <c r="D118" s="56"/>
      <c r="E118" s="56"/>
      <c r="F118" s="56"/>
      <c r="G118" s="56"/>
      <c r="H118" s="56">
        <v>19</v>
      </c>
      <c r="I118" s="56"/>
      <c r="J118" s="56"/>
      <c r="K118" s="56"/>
      <c r="L118" s="56"/>
      <c r="M118" s="56"/>
      <c r="N118" s="56"/>
      <c r="O118" s="56"/>
      <c r="P118" s="56"/>
      <c r="Q118" s="56"/>
      <c r="R118" s="56"/>
      <c r="S118" s="56"/>
      <c r="T118" s="56"/>
      <c r="U118" s="56"/>
      <c r="V118" s="56"/>
      <c r="W118" s="56"/>
      <c r="X118" s="56"/>
      <c r="Y118" s="56"/>
      <c r="Z118" s="56"/>
      <c r="AA118" s="56"/>
      <c r="AB118" s="56"/>
      <c r="AC118" s="56"/>
      <c r="AD118" s="56"/>
      <c r="AE118" s="56"/>
      <c r="AF118" s="56"/>
      <c r="AG118" s="57">
        <v>9</v>
      </c>
      <c r="AH118" s="57">
        <v>19</v>
      </c>
      <c r="AI118" s="57"/>
      <c r="AJ118" s="57"/>
      <c r="AK118" s="57">
        <v>1</v>
      </c>
      <c r="AL118" s="57"/>
      <c r="AM118" s="56">
        <v>1</v>
      </c>
      <c r="AN118" s="56" t="s">
        <v>255</v>
      </c>
      <c r="AO118" s="56"/>
      <c r="AP118" s="56"/>
      <c r="AQ118" s="56"/>
      <c r="AR118" s="56"/>
      <c r="AS118" s="56"/>
      <c r="AT118" s="56"/>
      <c r="AU118" s="56"/>
      <c r="AV118" s="56"/>
      <c r="AW118" s="56"/>
      <c r="AX118" s="56"/>
      <c r="AY118" s="56"/>
      <c r="AZ118" s="56"/>
      <c r="BA118" s="56"/>
      <c r="BB118" s="56"/>
      <c r="BC118" s="56"/>
      <c r="BD118" s="56"/>
      <c r="BE118" s="56"/>
      <c r="BF118" s="56"/>
      <c r="BG118" s="56"/>
      <c r="BH118" s="56"/>
      <c r="BI118" s="56"/>
      <c r="BJ118" s="56"/>
      <c r="BK118" s="56"/>
      <c r="BL118" s="56"/>
      <c r="BM118" s="56"/>
      <c r="BN118" s="56"/>
      <c r="BO118" s="56"/>
      <c r="BP118" s="56"/>
      <c r="BQ118" s="56"/>
      <c r="BR118" s="56"/>
      <c r="BS118" s="56"/>
      <c r="BT118" s="56"/>
      <c r="BU118" s="56"/>
      <c r="BV118" s="56"/>
      <c r="BW118" s="56"/>
      <c r="BX118" s="56"/>
      <c r="BY118" s="56"/>
      <c r="BZ118" s="56"/>
      <c r="CA118" s="56"/>
      <c r="CB118" s="56"/>
      <c r="CC118" s="56"/>
      <c r="CD118" s="56"/>
      <c r="CE118" s="56"/>
      <c r="CF118" s="56"/>
      <c r="CG118" s="56"/>
      <c r="CH118" s="56"/>
    </row>
    <row r="119" spans="1:86">
      <c r="A119" s="59" t="s">
        <v>256</v>
      </c>
      <c r="B119" s="56">
        <v>9</v>
      </c>
      <c r="C119" s="56"/>
      <c r="D119" s="56"/>
      <c r="E119" s="56"/>
      <c r="F119" s="56"/>
      <c r="G119" s="56"/>
      <c r="H119" s="56">
        <v>11</v>
      </c>
      <c r="I119" s="56"/>
      <c r="J119" s="56"/>
      <c r="K119" s="56"/>
      <c r="L119" s="56"/>
      <c r="M119" s="56"/>
      <c r="N119" s="56"/>
      <c r="O119" s="56"/>
      <c r="P119" s="56"/>
      <c r="Q119" s="56"/>
      <c r="R119" s="56"/>
      <c r="S119" s="56"/>
      <c r="T119" s="56"/>
      <c r="U119" s="56"/>
      <c r="V119" s="56"/>
      <c r="W119" s="56"/>
      <c r="X119" s="56"/>
      <c r="Y119" s="56"/>
      <c r="Z119" s="56"/>
      <c r="AA119" s="56"/>
      <c r="AB119" s="56"/>
      <c r="AC119" s="56"/>
      <c r="AD119" s="56"/>
      <c r="AE119" s="56"/>
      <c r="AF119" s="56"/>
      <c r="AG119" s="57">
        <v>9</v>
      </c>
      <c r="AH119" s="57">
        <v>11</v>
      </c>
      <c r="AI119" s="57"/>
      <c r="AJ119" s="57"/>
      <c r="AK119" s="57"/>
      <c r="AL119" s="57"/>
      <c r="AM119" s="56"/>
      <c r="AN119" s="56"/>
      <c r="AO119" s="56"/>
      <c r="AP119" s="56"/>
      <c r="AQ119" s="56"/>
      <c r="AR119" s="56"/>
      <c r="AS119" s="56"/>
      <c r="AT119" s="56"/>
      <c r="AU119" s="56"/>
      <c r="AV119" s="56"/>
      <c r="AW119" s="56"/>
      <c r="AX119" s="56"/>
      <c r="AY119" s="56"/>
      <c r="AZ119" s="56"/>
      <c r="BA119" s="56"/>
      <c r="BB119" s="56"/>
      <c r="BC119" s="56"/>
      <c r="BD119" s="56"/>
      <c r="BE119" s="56"/>
      <c r="BF119" s="56"/>
      <c r="BG119" s="56"/>
      <c r="BH119" s="56"/>
      <c r="BI119" s="56"/>
      <c r="BJ119" s="56"/>
      <c r="BK119" s="56"/>
      <c r="BL119" s="56"/>
      <c r="BM119" s="56"/>
      <c r="BN119" s="56"/>
      <c r="BO119" s="56"/>
      <c r="BP119" s="56"/>
      <c r="BQ119" s="56"/>
      <c r="BR119" s="56"/>
      <c r="BS119" s="56"/>
      <c r="BT119" s="56"/>
      <c r="BU119" s="56"/>
      <c r="BV119" s="56"/>
      <c r="BW119" s="56"/>
      <c r="BX119" s="56"/>
      <c r="BY119" s="56"/>
      <c r="BZ119" s="56"/>
      <c r="CA119" s="56"/>
      <c r="CB119" s="56"/>
      <c r="CC119" s="56"/>
      <c r="CD119" s="56"/>
      <c r="CE119" s="56"/>
      <c r="CF119" s="56"/>
      <c r="CG119" s="56"/>
      <c r="CH119" s="56"/>
    </row>
    <row r="120" spans="1:86">
      <c r="A120" s="59" t="s">
        <v>257</v>
      </c>
      <c r="B120" s="56">
        <v>7</v>
      </c>
      <c r="C120" s="56"/>
      <c r="D120" s="56"/>
      <c r="E120" s="56"/>
      <c r="F120" s="56"/>
      <c r="G120" s="56"/>
      <c r="H120" s="56">
        <v>35</v>
      </c>
      <c r="I120" s="56"/>
      <c r="J120" s="56"/>
      <c r="K120" s="56">
        <v>3</v>
      </c>
      <c r="L120" s="56"/>
      <c r="M120" s="56"/>
      <c r="N120" s="56">
        <v>15</v>
      </c>
      <c r="O120" s="56"/>
      <c r="P120" s="56"/>
      <c r="Q120" s="56">
        <v>2</v>
      </c>
      <c r="R120" s="56"/>
      <c r="S120" s="56"/>
      <c r="T120" s="56"/>
      <c r="U120" s="56"/>
      <c r="V120" s="56"/>
      <c r="W120" s="56"/>
      <c r="X120" s="56"/>
      <c r="Y120" s="56"/>
      <c r="Z120" s="56"/>
      <c r="AA120" s="56"/>
      <c r="AB120" s="56"/>
      <c r="AC120" s="56"/>
      <c r="AD120" s="56"/>
      <c r="AE120" s="56"/>
      <c r="AF120" s="56"/>
      <c r="AG120" s="57">
        <v>7</v>
      </c>
      <c r="AH120" s="57">
        <v>55</v>
      </c>
      <c r="AI120" s="57"/>
      <c r="AJ120" s="57"/>
      <c r="AK120" s="57"/>
      <c r="AL120" s="57"/>
      <c r="AM120" s="56"/>
      <c r="AN120" s="56"/>
      <c r="AO120" s="56"/>
      <c r="AP120" s="56"/>
      <c r="AQ120" s="56"/>
      <c r="AR120" s="56"/>
      <c r="AS120" s="56"/>
      <c r="AT120" s="56"/>
      <c r="AU120" s="56"/>
      <c r="AV120" s="56"/>
      <c r="AW120" s="56"/>
      <c r="AX120" s="56"/>
      <c r="AY120" s="56"/>
      <c r="AZ120" s="56"/>
      <c r="BA120" s="56"/>
      <c r="BB120" s="56"/>
      <c r="BC120" s="56"/>
      <c r="BD120" s="56"/>
      <c r="BE120" s="56"/>
      <c r="BF120" s="56"/>
      <c r="BG120" s="56"/>
      <c r="BH120" s="56"/>
      <c r="BI120" s="56"/>
      <c r="BJ120" s="56"/>
      <c r="BK120" s="56"/>
      <c r="BL120" s="56"/>
      <c r="BM120" s="56"/>
      <c r="BN120" s="56"/>
      <c r="BO120" s="56"/>
      <c r="BP120" s="56"/>
      <c r="BQ120" s="56"/>
      <c r="BR120" s="56"/>
      <c r="BS120" s="56"/>
      <c r="BT120" s="56"/>
      <c r="BU120" s="56"/>
      <c r="BV120" s="56"/>
      <c r="BW120" s="56"/>
      <c r="BX120" s="56"/>
      <c r="BY120" s="56"/>
      <c r="BZ120" s="56"/>
      <c r="CA120" s="56"/>
      <c r="CB120" s="56"/>
      <c r="CC120" s="56"/>
      <c r="CD120" s="56"/>
      <c r="CE120" s="56"/>
      <c r="CF120" s="56"/>
      <c r="CG120" s="56"/>
      <c r="CH120" s="56"/>
    </row>
    <row r="121" spans="1:86">
      <c r="A121" s="59" t="s">
        <v>258</v>
      </c>
      <c r="B121" s="56">
        <v>0</v>
      </c>
      <c r="C121" s="56">
        <v>1</v>
      </c>
      <c r="D121" s="56"/>
      <c r="E121" s="56"/>
      <c r="F121" s="56"/>
      <c r="G121" s="56"/>
      <c r="H121" s="56"/>
      <c r="I121" s="56">
        <v>2</v>
      </c>
      <c r="J121" s="56"/>
      <c r="K121" s="56"/>
      <c r="L121" s="56"/>
      <c r="M121" s="56"/>
      <c r="N121" s="56"/>
      <c r="O121" s="56"/>
      <c r="P121" s="56"/>
      <c r="Q121" s="56"/>
      <c r="R121" s="56"/>
      <c r="S121" s="56"/>
      <c r="T121" s="56"/>
      <c r="U121" s="56"/>
      <c r="V121" s="56"/>
      <c r="W121" s="56"/>
      <c r="X121" s="56"/>
      <c r="Y121" s="56"/>
      <c r="Z121" s="56"/>
      <c r="AA121" s="56"/>
      <c r="AB121" s="56"/>
      <c r="AC121" s="56"/>
      <c r="AD121" s="56"/>
      <c r="AE121" s="56"/>
      <c r="AF121" s="56"/>
      <c r="AG121" s="57"/>
      <c r="AH121" s="57"/>
      <c r="AI121" s="57"/>
      <c r="AJ121" s="57"/>
      <c r="AK121" s="57">
        <v>3</v>
      </c>
      <c r="AL121" s="57"/>
      <c r="AM121" s="56">
        <v>3</v>
      </c>
      <c r="AN121" s="56" t="s">
        <v>259</v>
      </c>
      <c r="AO121" s="56"/>
      <c r="AP121" s="56"/>
      <c r="AQ121" s="56"/>
      <c r="AR121" s="56"/>
      <c r="AS121" s="56"/>
      <c r="AT121" s="56"/>
      <c r="AU121" s="56"/>
      <c r="AV121" s="56"/>
      <c r="AW121" s="56"/>
      <c r="AX121" s="56"/>
      <c r="AY121" s="56"/>
      <c r="AZ121" s="56"/>
      <c r="BA121" s="56"/>
      <c r="BB121" s="56"/>
      <c r="BC121" s="56"/>
      <c r="BD121" s="56"/>
      <c r="BE121" s="56"/>
      <c r="BF121" s="56"/>
      <c r="BG121" s="56"/>
      <c r="BH121" s="56"/>
      <c r="BI121" s="56"/>
      <c r="BJ121" s="56"/>
      <c r="BK121" s="56"/>
      <c r="BL121" s="56"/>
      <c r="BM121" s="56"/>
      <c r="BN121" s="56"/>
      <c r="BO121" s="56"/>
      <c r="BP121" s="56"/>
      <c r="BQ121" s="56"/>
      <c r="BR121" s="56"/>
      <c r="BS121" s="56"/>
      <c r="BT121" s="56"/>
      <c r="BU121" s="56"/>
      <c r="BV121" s="56"/>
      <c r="BW121" s="56"/>
      <c r="BX121" s="56"/>
      <c r="BY121" s="56"/>
      <c r="BZ121" s="56"/>
      <c r="CA121" s="56"/>
      <c r="CB121" s="56"/>
      <c r="CC121" s="56"/>
      <c r="CD121" s="56"/>
      <c r="CE121" s="56"/>
      <c r="CF121" s="56"/>
      <c r="CG121" s="56"/>
      <c r="CH121" s="56"/>
    </row>
    <row r="122" spans="1:86" s="63" customFormat="1" ht="45">
      <c r="A122" s="59" t="s">
        <v>260</v>
      </c>
      <c r="B122" s="61">
        <v>8</v>
      </c>
      <c r="C122" s="61">
        <v>2</v>
      </c>
      <c r="D122" s="61"/>
      <c r="E122" s="61"/>
      <c r="F122" s="61"/>
      <c r="G122" s="61"/>
      <c r="H122" s="61">
        <v>77</v>
      </c>
      <c r="I122" s="61"/>
      <c r="J122" s="61"/>
      <c r="K122" s="61">
        <v>66</v>
      </c>
      <c r="L122" s="61"/>
      <c r="M122" s="61"/>
      <c r="N122" s="61">
        <v>15</v>
      </c>
      <c r="O122" s="61"/>
      <c r="P122" s="61"/>
      <c r="Q122" s="61">
        <v>17</v>
      </c>
      <c r="R122" s="61"/>
      <c r="S122" s="61"/>
      <c r="T122" s="61"/>
      <c r="U122" s="61"/>
      <c r="V122" s="61"/>
      <c r="W122" s="61"/>
      <c r="X122" s="61"/>
      <c r="Y122" s="61"/>
      <c r="Z122" s="61"/>
      <c r="AA122" s="61"/>
      <c r="AB122" s="61"/>
      <c r="AC122" s="61"/>
      <c r="AD122" s="61"/>
      <c r="AE122" s="61"/>
      <c r="AF122" s="61"/>
      <c r="AG122" s="62">
        <v>8</v>
      </c>
      <c r="AH122" s="62">
        <v>175</v>
      </c>
      <c r="AI122" s="62"/>
      <c r="AJ122" s="62"/>
      <c r="AK122" s="62">
        <v>2</v>
      </c>
      <c r="AL122" s="62"/>
      <c r="AM122" s="61">
        <v>16</v>
      </c>
      <c r="AN122" s="61" t="s">
        <v>261</v>
      </c>
      <c r="AO122" s="61"/>
      <c r="AP122" s="61"/>
      <c r="AQ122" s="61"/>
      <c r="AR122" s="61"/>
      <c r="AS122" s="61"/>
      <c r="AT122" s="61"/>
      <c r="AU122" s="61"/>
      <c r="AV122" s="61"/>
      <c r="AW122" s="61"/>
      <c r="AX122" s="61"/>
      <c r="AY122" s="61"/>
      <c r="AZ122" s="61"/>
      <c r="BA122" s="61"/>
      <c r="BB122" s="61"/>
      <c r="BC122" s="61"/>
      <c r="BD122" s="61"/>
      <c r="BE122" s="61"/>
      <c r="BF122" s="61"/>
      <c r="BG122" s="61"/>
      <c r="BH122" s="61"/>
      <c r="BI122" s="61"/>
      <c r="BJ122" s="61"/>
      <c r="BK122" s="61"/>
      <c r="BL122" s="61"/>
      <c r="BM122" s="61"/>
      <c r="BN122" s="61"/>
      <c r="BO122" s="61"/>
      <c r="BP122" s="61"/>
      <c r="BQ122" s="61"/>
      <c r="BR122" s="61"/>
      <c r="BS122" s="61"/>
      <c r="BT122" s="61"/>
      <c r="BU122" s="61"/>
      <c r="BV122" s="61"/>
      <c r="BW122" s="61"/>
      <c r="BX122" s="61"/>
      <c r="BY122" s="61"/>
      <c r="BZ122" s="61"/>
      <c r="CA122" s="61"/>
      <c r="CB122" s="61"/>
      <c r="CC122" s="61"/>
      <c r="CD122" s="61"/>
      <c r="CE122" s="61"/>
      <c r="CF122" s="61"/>
      <c r="CG122" s="61"/>
      <c r="CH122" s="61"/>
    </row>
    <row r="123" spans="1:86">
      <c r="A123" s="59" t="s">
        <v>262</v>
      </c>
      <c r="B123" s="56">
        <v>2</v>
      </c>
      <c r="C123" s="56"/>
      <c r="D123" s="56"/>
      <c r="E123" s="56"/>
      <c r="F123" s="56"/>
      <c r="G123" s="56"/>
      <c r="H123" s="56">
        <v>11</v>
      </c>
      <c r="I123" s="56"/>
      <c r="J123" s="56"/>
      <c r="K123" s="56"/>
      <c r="L123" s="56"/>
      <c r="M123" s="56"/>
      <c r="N123" s="56"/>
      <c r="O123" s="56"/>
      <c r="P123" s="56"/>
      <c r="Q123" s="56"/>
      <c r="R123" s="56"/>
      <c r="S123" s="56"/>
      <c r="T123" s="56"/>
      <c r="U123" s="56"/>
      <c r="V123" s="56"/>
      <c r="W123" s="56"/>
      <c r="X123" s="56"/>
      <c r="Y123" s="56"/>
      <c r="Z123" s="56"/>
      <c r="AA123" s="56"/>
      <c r="AB123" s="56"/>
      <c r="AC123" s="56"/>
      <c r="AD123" s="56"/>
      <c r="AE123" s="56"/>
      <c r="AF123" s="56"/>
      <c r="AG123" s="57">
        <v>2</v>
      </c>
      <c r="AH123" s="57">
        <v>11</v>
      </c>
      <c r="AI123" s="57"/>
      <c r="AJ123" s="57"/>
      <c r="AK123" s="57"/>
      <c r="AL123" s="57"/>
      <c r="AM123" s="56"/>
      <c r="AN123" s="56"/>
      <c r="AO123" s="56"/>
      <c r="AP123" s="56"/>
      <c r="AQ123" s="56"/>
      <c r="AR123" s="56"/>
      <c r="AS123" s="56"/>
      <c r="AT123" s="56"/>
      <c r="AU123" s="56"/>
      <c r="AV123" s="56"/>
      <c r="AW123" s="56"/>
      <c r="AX123" s="56"/>
      <c r="AY123" s="56"/>
      <c r="AZ123" s="56"/>
      <c r="BA123" s="56"/>
      <c r="BB123" s="56"/>
      <c r="BC123" s="56"/>
      <c r="BD123" s="56"/>
      <c r="BE123" s="56"/>
      <c r="BF123" s="56"/>
      <c r="BG123" s="56"/>
      <c r="BH123" s="56"/>
      <c r="BI123" s="56"/>
      <c r="BJ123" s="56"/>
      <c r="BK123" s="56"/>
      <c r="BL123" s="56"/>
      <c r="BM123" s="56"/>
      <c r="BN123" s="56"/>
      <c r="BO123" s="56"/>
      <c r="BP123" s="56"/>
      <c r="BQ123" s="56"/>
      <c r="BR123" s="56"/>
      <c r="BS123" s="56"/>
      <c r="BT123" s="56"/>
      <c r="BU123" s="56"/>
      <c r="BV123" s="56"/>
      <c r="BW123" s="56"/>
      <c r="BX123" s="56"/>
      <c r="BY123" s="56"/>
      <c r="BZ123" s="56"/>
      <c r="CA123" s="56"/>
      <c r="CB123" s="56"/>
      <c r="CC123" s="56"/>
      <c r="CD123" s="56"/>
      <c r="CE123" s="56"/>
      <c r="CF123" s="56"/>
      <c r="CG123" s="56"/>
      <c r="CH123" s="56"/>
    </row>
    <row r="124" spans="1:86">
      <c r="A124" s="59" t="s">
        <v>263</v>
      </c>
      <c r="B124" s="56">
        <v>3</v>
      </c>
      <c r="C124" s="56"/>
      <c r="D124" s="56"/>
      <c r="E124" s="56"/>
      <c r="F124" s="56"/>
      <c r="G124" s="56"/>
      <c r="H124" s="56">
        <v>30</v>
      </c>
      <c r="I124" s="56"/>
      <c r="J124" s="56"/>
      <c r="K124" s="56">
        <v>89</v>
      </c>
      <c r="L124" s="56"/>
      <c r="M124" s="56"/>
      <c r="N124" s="56">
        <v>116</v>
      </c>
      <c r="O124" s="56"/>
      <c r="P124" s="56"/>
      <c r="Q124" s="56"/>
      <c r="R124" s="56"/>
      <c r="S124" s="56"/>
      <c r="T124" s="56"/>
      <c r="U124" s="56"/>
      <c r="V124" s="56"/>
      <c r="W124" s="56"/>
      <c r="X124" s="56"/>
      <c r="Y124" s="56"/>
      <c r="Z124" s="56"/>
      <c r="AA124" s="56"/>
      <c r="AB124" s="56"/>
      <c r="AC124" s="56"/>
      <c r="AD124" s="56"/>
      <c r="AE124" s="56"/>
      <c r="AF124" s="56"/>
      <c r="AG124" s="57">
        <v>3</v>
      </c>
      <c r="AH124" s="57">
        <v>235</v>
      </c>
      <c r="AI124" s="57"/>
      <c r="AJ124" s="57"/>
      <c r="AK124" s="57"/>
      <c r="AL124" s="57"/>
      <c r="AM124" s="56"/>
      <c r="AN124" s="56"/>
      <c r="AO124" s="56"/>
      <c r="AP124" s="56"/>
      <c r="AQ124" s="56"/>
      <c r="AR124" s="56"/>
      <c r="AS124" s="56"/>
      <c r="AT124" s="56"/>
      <c r="AU124" s="56"/>
      <c r="AV124" s="56"/>
      <c r="AW124" s="56"/>
      <c r="AX124" s="56"/>
      <c r="AY124" s="56"/>
      <c r="AZ124" s="56"/>
      <c r="BA124" s="56"/>
      <c r="BB124" s="56"/>
      <c r="BC124" s="56"/>
      <c r="BD124" s="56"/>
      <c r="BE124" s="56"/>
      <c r="BF124" s="56"/>
      <c r="BG124" s="56"/>
      <c r="BH124" s="56"/>
      <c r="BI124" s="56"/>
      <c r="BJ124" s="56"/>
      <c r="BK124" s="56"/>
      <c r="BL124" s="56"/>
      <c r="BM124" s="56"/>
      <c r="BN124" s="56"/>
      <c r="BO124" s="56"/>
      <c r="BP124" s="56"/>
      <c r="BQ124" s="56"/>
      <c r="BR124" s="56"/>
      <c r="BS124" s="56"/>
      <c r="BT124" s="56"/>
      <c r="BU124" s="56"/>
      <c r="BV124" s="56"/>
      <c r="BW124" s="56"/>
      <c r="BX124" s="56"/>
      <c r="BY124" s="56"/>
      <c r="BZ124" s="56"/>
      <c r="CA124" s="56"/>
      <c r="CB124" s="56"/>
      <c r="CC124" s="56"/>
      <c r="CD124" s="56"/>
      <c r="CE124" s="56"/>
      <c r="CF124" s="56"/>
      <c r="CG124" s="56"/>
      <c r="CH124" s="56"/>
    </row>
    <row r="125" spans="1:86" s="68" customFormat="1">
      <c r="A125" s="64" t="s">
        <v>106</v>
      </c>
      <c r="B125" s="66">
        <f>SUM(B4:B124)</f>
        <v>875</v>
      </c>
      <c r="C125" s="66">
        <f>SUM(C4:C124)</f>
        <v>33</v>
      </c>
      <c r="D125" s="66"/>
      <c r="E125" s="66">
        <f>SUM(E4:E124)</f>
        <v>340</v>
      </c>
      <c r="F125" s="66"/>
      <c r="G125" s="66"/>
      <c r="H125" s="66">
        <f>SUM(H4:H124)</f>
        <v>7907</v>
      </c>
      <c r="I125" s="66">
        <f>SUM(I4:I124)</f>
        <v>10</v>
      </c>
      <c r="J125" s="66"/>
      <c r="K125" s="66">
        <f>SUM(K4:K124)</f>
        <v>6397</v>
      </c>
      <c r="L125" s="66">
        <f>SUM(L4:L124)</f>
        <v>2</v>
      </c>
      <c r="M125" s="66"/>
      <c r="N125" s="66">
        <f>SUM(N4:N124)</f>
        <v>1896</v>
      </c>
      <c r="O125" s="66">
        <f>SUM(O4:O124)</f>
        <v>1</v>
      </c>
      <c r="P125" s="66"/>
      <c r="Q125" s="66">
        <f>SUM(Q4:Q124)</f>
        <v>379</v>
      </c>
      <c r="R125" s="66">
        <f>SUM(R4:R124)</f>
        <v>3</v>
      </c>
      <c r="S125" s="66"/>
      <c r="T125" s="66"/>
      <c r="U125" s="66"/>
      <c r="V125" s="66"/>
      <c r="W125" s="66"/>
      <c r="X125" s="66"/>
      <c r="Y125" s="66"/>
      <c r="Z125" s="66"/>
      <c r="AA125" s="66"/>
      <c r="AB125" s="66"/>
      <c r="AC125" s="66">
        <f>SUM(AC4:AC124)</f>
        <v>25</v>
      </c>
      <c r="AD125" s="66"/>
      <c r="AE125" s="66"/>
      <c r="AF125" s="66"/>
      <c r="AG125" s="67">
        <f>SUM(AG4:AG124)</f>
        <v>874</v>
      </c>
      <c r="AH125" s="67">
        <f>SUM(AH4:AH124)</f>
        <v>16919</v>
      </c>
      <c r="AI125" s="67"/>
      <c r="AJ125" s="67"/>
      <c r="AK125" s="67">
        <f>SUM(AK4:AK124)</f>
        <v>74</v>
      </c>
      <c r="AL125" s="67">
        <f>SUM(AL4:AL124)</f>
        <v>3</v>
      </c>
      <c r="AM125" s="66">
        <f>SUM(AM4:AM124)</f>
        <v>160</v>
      </c>
      <c r="AN125" s="66"/>
      <c r="AO125" s="66"/>
      <c r="AP125" s="66"/>
      <c r="AQ125" s="66"/>
      <c r="AR125" s="66"/>
      <c r="AS125" s="66"/>
      <c r="AT125" s="66"/>
      <c r="AU125" s="66"/>
      <c r="AV125" s="66"/>
      <c r="AW125" s="66"/>
      <c r="AX125" s="66"/>
      <c r="AY125" s="66"/>
      <c r="AZ125" s="66"/>
      <c r="BA125" s="66"/>
      <c r="BB125" s="66"/>
      <c r="BC125" s="66"/>
      <c r="BD125" s="66"/>
      <c r="BE125" s="66"/>
      <c r="BF125" s="66"/>
      <c r="BG125" s="66"/>
      <c r="BH125" s="66"/>
      <c r="BI125" s="66"/>
      <c r="BJ125" s="66"/>
      <c r="BK125" s="66"/>
      <c r="BL125" s="66"/>
      <c r="BM125" s="66"/>
      <c r="BN125" s="66"/>
      <c r="BO125" s="66"/>
      <c r="BP125" s="66"/>
      <c r="BQ125" s="66"/>
      <c r="BR125" s="66">
        <v>3</v>
      </c>
      <c r="BS125" s="66">
        <v>83335</v>
      </c>
      <c r="BT125" s="66"/>
      <c r="BU125" s="66"/>
      <c r="BV125" s="66"/>
      <c r="BW125" s="66"/>
      <c r="BX125" s="66"/>
      <c r="BY125" s="66"/>
      <c r="BZ125" s="66"/>
      <c r="CA125" s="66"/>
      <c r="CB125" s="66"/>
      <c r="CC125" s="66"/>
      <c r="CD125" s="66"/>
      <c r="CE125" s="66"/>
      <c r="CF125" s="66"/>
      <c r="CG125" s="66"/>
      <c r="CH125" s="66"/>
    </row>
    <row r="126" spans="1:86">
      <c r="AG126" s="44"/>
      <c r="AH126" s="44"/>
      <c r="AI126" s="44"/>
      <c r="AJ126" s="44"/>
      <c r="AK126" s="44"/>
      <c r="AL126" s="44"/>
    </row>
  </sheetData>
  <mergeCells count="73">
    <mergeCell ref="CG1:CH1"/>
    <mergeCell ref="A1:A2"/>
    <mergeCell ref="B1:AL1"/>
    <mergeCell ref="AM1:AN1"/>
    <mergeCell ref="AO1:AS1"/>
    <mergeCell ref="AT1:AY1"/>
    <mergeCell ref="AZ1:BG1"/>
    <mergeCell ref="B2:D2"/>
    <mergeCell ref="E2:G2"/>
    <mergeCell ref="H2:J2"/>
    <mergeCell ref="K2:M2"/>
    <mergeCell ref="BH1:BL1"/>
    <mergeCell ref="BM1:BQ1"/>
    <mergeCell ref="BR1:BV1"/>
    <mergeCell ref="BW1:CD1"/>
    <mergeCell ref="CE1:CF1"/>
    <mergeCell ref="AO2:AO3"/>
    <mergeCell ref="N2:P2"/>
    <mergeCell ref="Q2:S2"/>
    <mergeCell ref="T2:V2"/>
    <mergeCell ref="W2:Y2"/>
    <mergeCell ref="Z2:AB2"/>
    <mergeCell ref="AC2:AD2"/>
    <mergeCell ref="AE2:AF2"/>
    <mergeCell ref="AG2:AJ2"/>
    <mergeCell ref="AK2:AL2"/>
    <mergeCell ref="AM2:AM3"/>
    <mergeCell ref="AN2:AN3"/>
    <mergeCell ref="BA2:BA3"/>
    <mergeCell ref="AP2:AP3"/>
    <mergeCell ref="AQ2:AQ3"/>
    <mergeCell ref="AR2:AR3"/>
    <mergeCell ref="AS2:AS3"/>
    <mergeCell ref="AT2:AT3"/>
    <mergeCell ref="AU2:AU3"/>
    <mergeCell ref="AV2:AV3"/>
    <mergeCell ref="AW2:AW3"/>
    <mergeCell ref="AX2:AX3"/>
    <mergeCell ref="AY2:AY3"/>
    <mergeCell ref="AZ2:AZ3"/>
    <mergeCell ref="BM2:BM3"/>
    <mergeCell ref="BB2:BB3"/>
    <mergeCell ref="BC2:BC3"/>
    <mergeCell ref="BD2:BD3"/>
    <mergeCell ref="BE2:BE3"/>
    <mergeCell ref="BF2:BF3"/>
    <mergeCell ref="BG2:BG3"/>
    <mergeCell ref="BH2:BH3"/>
    <mergeCell ref="BI2:BI3"/>
    <mergeCell ref="BJ2:BJ3"/>
    <mergeCell ref="BK2:BK3"/>
    <mergeCell ref="BL2:BL3"/>
    <mergeCell ref="BY2:BY3"/>
    <mergeCell ref="BN2:BN3"/>
    <mergeCell ref="BO2:BO3"/>
    <mergeCell ref="BP2:BP3"/>
    <mergeCell ref="BQ2:BQ3"/>
    <mergeCell ref="BR2:BR3"/>
    <mergeCell ref="BS2:BS3"/>
    <mergeCell ref="BT2:BT3"/>
    <mergeCell ref="BU2:BU3"/>
    <mergeCell ref="BV2:BV3"/>
    <mergeCell ref="BW2:BW3"/>
    <mergeCell ref="BX2:BX3"/>
    <mergeCell ref="CF2:CF3"/>
    <mergeCell ref="CG2:CG3"/>
    <mergeCell ref="CH2:CH3"/>
    <mergeCell ref="BZ2:BZ3"/>
    <mergeCell ref="CA2:CA3"/>
    <mergeCell ref="CB2:CB3"/>
    <mergeCell ref="CC2:CC3"/>
    <mergeCell ref="CD2:CD3"/>
    <mergeCell ref="CE2:CE3"/>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H307"/>
  <sheetViews>
    <sheetView topLeftCell="A286" workbookViewId="0">
      <selection activeCell="CD322" sqref="CD322"/>
    </sheetView>
  </sheetViews>
  <sheetFormatPr defaultRowHeight="15"/>
  <cols>
    <col min="1" max="1" width="36.28515625" style="6" customWidth="1"/>
    <col min="2" max="8" width="9.140625" style="117"/>
    <col min="9" max="9" width="9.140625" style="117" customWidth="1"/>
    <col min="10" max="10" width="9.140625" style="117"/>
    <col min="11" max="11" width="9.5703125" style="117" customWidth="1"/>
    <col min="12" max="28" width="9.140625" style="117"/>
    <col min="29" max="29" width="10.28515625" style="117" customWidth="1"/>
    <col min="30" max="30" width="9.140625" style="117"/>
    <col min="31" max="31" width="12.7109375" style="117" customWidth="1"/>
    <col min="32" max="32" width="9.140625" style="117"/>
    <col min="33" max="36" width="9.140625" style="118"/>
    <col min="37" max="38" width="9.42578125" style="118" customWidth="1"/>
    <col min="39" max="39" width="9.140625" style="117"/>
    <col min="40" max="40" width="36.85546875" style="117" customWidth="1"/>
    <col min="41" max="54" width="9.140625" style="117"/>
    <col min="55" max="55" width="13.28515625" style="117" customWidth="1"/>
    <col min="56" max="56" width="9.42578125" style="117" customWidth="1"/>
    <col min="57" max="57" width="13.28515625" style="117" customWidth="1"/>
    <col min="58" max="58" width="12" style="117" customWidth="1"/>
    <col min="59" max="62" width="9.140625" style="117"/>
    <col min="63" max="63" width="13.5703125" style="117" customWidth="1"/>
    <col min="64" max="64" width="9.140625" style="117"/>
    <col min="65" max="65" width="11.85546875" style="117" customWidth="1"/>
    <col min="66" max="69" width="10.5703125" style="117" customWidth="1"/>
    <col min="70" max="76" width="9.140625" style="117"/>
    <col min="77" max="77" width="12.140625" style="117" customWidth="1"/>
    <col min="78" max="78" width="11.7109375" style="117" customWidth="1"/>
    <col min="79" max="79" width="12.28515625" style="117" customWidth="1"/>
    <col min="80" max="80" width="10" style="117" customWidth="1"/>
    <col min="81" max="81" width="9.140625" style="117"/>
    <col min="82" max="82" width="36.85546875" style="117" customWidth="1"/>
    <col min="83" max="83" width="16.28515625" style="117" customWidth="1"/>
    <col min="84" max="84" width="17.140625" style="117" customWidth="1"/>
    <col min="85" max="85" width="18.5703125" style="117" customWidth="1"/>
    <col min="86" max="86" width="19.140625" style="117" customWidth="1"/>
    <col min="87" max="16384" width="9.140625" style="6"/>
  </cols>
  <sheetData>
    <row r="1" spans="1:86" ht="39" customHeight="1" thickBot="1">
      <c r="A1" s="609" t="s">
        <v>0</v>
      </c>
      <c r="B1" s="611" t="s">
        <v>1</v>
      </c>
      <c r="C1" s="611"/>
      <c r="D1" s="611"/>
      <c r="E1" s="611"/>
      <c r="F1" s="611"/>
      <c r="G1" s="611"/>
      <c r="H1" s="611"/>
      <c r="I1" s="611"/>
      <c r="J1" s="611"/>
      <c r="K1" s="611"/>
      <c r="L1" s="611"/>
      <c r="M1" s="611"/>
      <c r="N1" s="611"/>
      <c r="O1" s="611"/>
      <c r="P1" s="611"/>
      <c r="Q1" s="611"/>
      <c r="R1" s="611"/>
      <c r="S1" s="611"/>
      <c r="T1" s="611"/>
      <c r="U1" s="611"/>
      <c r="V1" s="611"/>
      <c r="W1" s="611"/>
      <c r="X1" s="611"/>
      <c r="Y1" s="611"/>
      <c r="Z1" s="611"/>
      <c r="AA1" s="611"/>
      <c r="AB1" s="611"/>
      <c r="AC1" s="611"/>
      <c r="AD1" s="611"/>
      <c r="AE1" s="611"/>
      <c r="AF1" s="611"/>
      <c r="AG1" s="611"/>
      <c r="AH1" s="611"/>
      <c r="AI1" s="611"/>
      <c r="AJ1" s="611"/>
      <c r="AK1" s="611"/>
      <c r="AL1" s="612"/>
      <c r="AM1" s="613" t="s">
        <v>2</v>
      </c>
      <c r="AN1" s="611"/>
      <c r="AO1" s="614" t="s">
        <v>3</v>
      </c>
      <c r="AP1" s="615"/>
      <c r="AQ1" s="615"/>
      <c r="AR1" s="615"/>
      <c r="AS1" s="616"/>
      <c r="AT1" s="614" t="s">
        <v>4</v>
      </c>
      <c r="AU1" s="615"/>
      <c r="AV1" s="615"/>
      <c r="AW1" s="615"/>
      <c r="AX1" s="615"/>
      <c r="AY1" s="616"/>
      <c r="AZ1" s="614" t="s">
        <v>5</v>
      </c>
      <c r="BA1" s="615"/>
      <c r="BB1" s="615"/>
      <c r="BC1" s="615"/>
      <c r="BD1" s="615"/>
      <c r="BE1" s="615"/>
      <c r="BF1" s="615"/>
      <c r="BG1" s="616"/>
      <c r="BH1" s="614" t="s">
        <v>6</v>
      </c>
      <c r="BI1" s="615"/>
      <c r="BJ1" s="615"/>
      <c r="BK1" s="615"/>
      <c r="BL1" s="616"/>
      <c r="BM1" s="613" t="s">
        <v>7</v>
      </c>
      <c r="BN1" s="611"/>
      <c r="BO1" s="611"/>
      <c r="BP1" s="611"/>
      <c r="BQ1" s="612"/>
      <c r="BR1" s="613" t="s">
        <v>8</v>
      </c>
      <c r="BS1" s="611"/>
      <c r="BT1" s="611"/>
      <c r="BU1" s="611"/>
      <c r="BV1" s="612"/>
      <c r="BW1" s="613" t="s">
        <v>9</v>
      </c>
      <c r="BX1" s="611"/>
      <c r="BY1" s="611"/>
      <c r="BZ1" s="611"/>
      <c r="CA1" s="611"/>
      <c r="CB1" s="611"/>
      <c r="CC1" s="611"/>
      <c r="CD1" s="612"/>
      <c r="CE1" s="613" t="s">
        <v>10</v>
      </c>
      <c r="CF1" s="612"/>
      <c r="CG1" s="607" t="s">
        <v>11</v>
      </c>
      <c r="CH1" s="608"/>
    </row>
    <row r="2" spans="1:86" s="7" customFormat="1" ht="51" customHeight="1" thickBot="1">
      <c r="A2" s="610"/>
      <c r="B2" s="617" t="s">
        <v>12</v>
      </c>
      <c r="C2" s="618"/>
      <c r="D2" s="619"/>
      <c r="E2" s="620" t="s">
        <v>13</v>
      </c>
      <c r="F2" s="618"/>
      <c r="G2" s="619"/>
      <c r="H2" s="620" t="s">
        <v>14</v>
      </c>
      <c r="I2" s="618"/>
      <c r="J2" s="619"/>
      <c r="K2" s="620" t="s">
        <v>15</v>
      </c>
      <c r="L2" s="618"/>
      <c r="M2" s="619"/>
      <c r="N2" s="620" t="s">
        <v>16</v>
      </c>
      <c r="O2" s="618"/>
      <c r="P2" s="619"/>
      <c r="Q2" s="620" t="s">
        <v>17</v>
      </c>
      <c r="R2" s="618"/>
      <c r="S2" s="619"/>
      <c r="T2" s="620" t="s">
        <v>18</v>
      </c>
      <c r="U2" s="618"/>
      <c r="V2" s="619"/>
      <c r="W2" s="620" t="s">
        <v>19</v>
      </c>
      <c r="X2" s="618"/>
      <c r="Y2" s="619"/>
      <c r="Z2" s="620" t="s">
        <v>20</v>
      </c>
      <c r="AA2" s="618"/>
      <c r="AB2" s="619"/>
      <c r="AC2" s="623" t="s">
        <v>21</v>
      </c>
      <c r="AD2" s="624"/>
      <c r="AE2" s="623" t="s">
        <v>22</v>
      </c>
      <c r="AF2" s="625"/>
      <c r="AG2" s="623" t="s">
        <v>23</v>
      </c>
      <c r="AH2" s="625"/>
      <c r="AI2" s="625"/>
      <c r="AJ2" s="625"/>
      <c r="AK2" s="623" t="s">
        <v>24</v>
      </c>
      <c r="AL2" s="625"/>
      <c r="AM2" s="626" t="s">
        <v>25</v>
      </c>
      <c r="AN2" s="628" t="s">
        <v>26</v>
      </c>
      <c r="AO2" s="621" t="s">
        <v>27</v>
      </c>
      <c r="AP2" s="630" t="s">
        <v>28</v>
      </c>
      <c r="AQ2" s="630" t="s">
        <v>29</v>
      </c>
      <c r="AR2" s="630" t="s">
        <v>30</v>
      </c>
      <c r="AS2" s="632" t="s">
        <v>31</v>
      </c>
      <c r="AT2" s="621" t="s">
        <v>27</v>
      </c>
      <c r="AU2" s="630" t="s">
        <v>28</v>
      </c>
      <c r="AV2" s="630" t="s">
        <v>29</v>
      </c>
      <c r="AW2" s="630" t="s">
        <v>32</v>
      </c>
      <c r="AX2" s="634" t="s">
        <v>33</v>
      </c>
      <c r="AY2" s="632" t="s">
        <v>31</v>
      </c>
      <c r="AZ2" s="634" t="s">
        <v>27</v>
      </c>
      <c r="BA2" s="630" t="s">
        <v>28</v>
      </c>
      <c r="BB2" s="630" t="s">
        <v>29</v>
      </c>
      <c r="BC2" s="630" t="s">
        <v>34</v>
      </c>
      <c r="BD2" s="634" t="s">
        <v>31</v>
      </c>
      <c r="BE2" s="634" t="s">
        <v>35</v>
      </c>
      <c r="BF2" s="634" t="s">
        <v>36</v>
      </c>
      <c r="BG2" s="632" t="s">
        <v>37</v>
      </c>
      <c r="BH2" s="634" t="s">
        <v>27</v>
      </c>
      <c r="BI2" s="630" t="s">
        <v>28</v>
      </c>
      <c r="BJ2" s="630" t="s">
        <v>29</v>
      </c>
      <c r="BK2" s="634" t="s">
        <v>38</v>
      </c>
      <c r="BL2" s="636" t="s">
        <v>31</v>
      </c>
      <c r="BM2" s="621" t="s">
        <v>39</v>
      </c>
      <c r="BN2" s="630" t="s">
        <v>40</v>
      </c>
      <c r="BO2" s="630" t="s">
        <v>41</v>
      </c>
      <c r="BP2" s="630" t="s">
        <v>42</v>
      </c>
      <c r="BQ2" s="638" t="s">
        <v>43</v>
      </c>
      <c r="BR2" s="640" t="s">
        <v>44</v>
      </c>
      <c r="BS2" s="634" t="s">
        <v>45</v>
      </c>
      <c r="BT2" s="641" t="s">
        <v>46</v>
      </c>
      <c r="BU2" s="641" t="s">
        <v>47</v>
      </c>
      <c r="BV2" s="638" t="s">
        <v>48</v>
      </c>
      <c r="BW2" s="626" t="s">
        <v>49</v>
      </c>
      <c r="BX2" s="634" t="s">
        <v>50</v>
      </c>
      <c r="BY2" s="634" t="s">
        <v>51</v>
      </c>
      <c r="BZ2" s="634" t="s">
        <v>52</v>
      </c>
      <c r="CA2" s="634" t="s">
        <v>53</v>
      </c>
      <c r="CB2" s="634" t="s">
        <v>54</v>
      </c>
      <c r="CC2" s="640" t="s">
        <v>55</v>
      </c>
      <c r="CD2" s="628" t="s">
        <v>56</v>
      </c>
      <c r="CE2" s="640" t="s">
        <v>57</v>
      </c>
      <c r="CF2" s="632" t="s">
        <v>58</v>
      </c>
      <c r="CG2" s="640" t="s">
        <v>59</v>
      </c>
      <c r="CH2" s="642" t="s">
        <v>60</v>
      </c>
    </row>
    <row r="3" spans="1:86" s="15" customFormat="1" ht="183.75" customHeight="1" thickBot="1">
      <c r="A3" s="70" t="s">
        <v>61</v>
      </c>
      <c r="B3" s="71" t="s">
        <v>62</v>
      </c>
      <c r="C3" s="72" t="s">
        <v>63</v>
      </c>
      <c r="D3" s="73" t="s">
        <v>64</v>
      </c>
      <c r="E3" s="74" t="s">
        <v>65</v>
      </c>
      <c r="F3" s="72" t="s">
        <v>63</v>
      </c>
      <c r="G3" s="73" t="s">
        <v>64</v>
      </c>
      <c r="H3" s="74" t="s">
        <v>65</v>
      </c>
      <c r="I3" s="72" t="s">
        <v>63</v>
      </c>
      <c r="J3" s="73" t="s">
        <v>64</v>
      </c>
      <c r="K3" s="74" t="s">
        <v>65</v>
      </c>
      <c r="L3" s="72" t="s">
        <v>63</v>
      </c>
      <c r="M3" s="73" t="s">
        <v>64</v>
      </c>
      <c r="N3" s="74" t="s">
        <v>65</v>
      </c>
      <c r="O3" s="72" t="s">
        <v>63</v>
      </c>
      <c r="P3" s="73" t="s">
        <v>64</v>
      </c>
      <c r="Q3" s="74" t="s">
        <v>65</v>
      </c>
      <c r="R3" s="72" t="s">
        <v>63</v>
      </c>
      <c r="S3" s="73" t="s">
        <v>64</v>
      </c>
      <c r="T3" s="74" t="s">
        <v>65</v>
      </c>
      <c r="U3" s="72" t="s">
        <v>63</v>
      </c>
      <c r="V3" s="73" t="s">
        <v>64</v>
      </c>
      <c r="W3" s="74" t="s">
        <v>65</v>
      </c>
      <c r="X3" s="72" t="s">
        <v>63</v>
      </c>
      <c r="Y3" s="73" t="s">
        <v>64</v>
      </c>
      <c r="Z3" s="74" t="s">
        <v>65</v>
      </c>
      <c r="AA3" s="72" t="s">
        <v>63</v>
      </c>
      <c r="AB3" s="73" t="s">
        <v>64</v>
      </c>
      <c r="AC3" s="75" t="s">
        <v>66</v>
      </c>
      <c r="AD3" s="76" t="s">
        <v>67</v>
      </c>
      <c r="AE3" s="75" t="s">
        <v>68</v>
      </c>
      <c r="AF3" s="76" t="s">
        <v>69</v>
      </c>
      <c r="AG3" s="75" t="s">
        <v>62</v>
      </c>
      <c r="AH3" s="72" t="s">
        <v>65</v>
      </c>
      <c r="AI3" s="72" t="s">
        <v>70</v>
      </c>
      <c r="AJ3" s="76" t="s">
        <v>71</v>
      </c>
      <c r="AK3" s="75" t="s">
        <v>72</v>
      </c>
      <c r="AL3" s="77" t="s">
        <v>73</v>
      </c>
      <c r="AM3" s="627"/>
      <c r="AN3" s="629"/>
      <c r="AO3" s="622"/>
      <c r="AP3" s="631"/>
      <c r="AQ3" s="631"/>
      <c r="AR3" s="631"/>
      <c r="AS3" s="633"/>
      <c r="AT3" s="622"/>
      <c r="AU3" s="631"/>
      <c r="AV3" s="631"/>
      <c r="AW3" s="631"/>
      <c r="AX3" s="635"/>
      <c r="AY3" s="633"/>
      <c r="AZ3" s="635"/>
      <c r="BA3" s="631"/>
      <c r="BB3" s="631"/>
      <c r="BC3" s="631"/>
      <c r="BD3" s="635"/>
      <c r="BE3" s="635"/>
      <c r="BF3" s="635"/>
      <c r="BG3" s="633"/>
      <c r="BH3" s="635"/>
      <c r="BI3" s="631"/>
      <c r="BJ3" s="631"/>
      <c r="BK3" s="635"/>
      <c r="BL3" s="637"/>
      <c r="BM3" s="622"/>
      <c r="BN3" s="631"/>
      <c r="BO3" s="631"/>
      <c r="BP3" s="631"/>
      <c r="BQ3" s="639"/>
      <c r="BR3" s="622"/>
      <c r="BS3" s="635"/>
      <c r="BT3" s="631"/>
      <c r="BU3" s="631"/>
      <c r="BV3" s="639"/>
      <c r="BW3" s="627"/>
      <c r="BX3" s="635"/>
      <c r="BY3" s="635"/>
      <c r="BZ3" s="635"/>
      <c r="CA3" s="635"/>
      <c r="CB3" s="635"/>
      <c r="CC3" s="622"/>
      <c r="CD3" s="629"/>
      <c r="CE3" s="622"/>
      <c r="CF3" s="633"/>
      <c r="CG3" s="622"/>
      <c r="CH3" s="643"/>
    </row>
    <row r="4" spans="1:86" s="80" customFormat="1">
      <c r="A4" s="78" t="s">
        <v>264</v>
      </c>
      <c r="B4" s="79">
        <v>9</v>
      </c>
      <c r="C4" s="79">
        <v>0</v>
      </c>
      <c r="D4" s="79">
        <v>0</v>
      </c>
      <c r="E4" s="79">
        <v>0</v>
      </c>
      <c r="F4" s="79">
        <v>0</v>
      </c>
      <c r="G4" s="79">
        <v>0</v>
      </c>
      <c r="H4" s="79">
        <v>39</v>
      </c>
      <c r="I4" s="38">
        <v>0</v>
      </c>
      <c r="J4" s="38">
        <v>0</v>
      </c>
      <c r="K4" s="38">
        <v>0</v>
      </c>
      <c r="L4" s="38">
        <v>0</v>
      </c>
      <c r="M4" s="38">
        <v>0</v>
      </c>
      <c r="N4" s="38">
        <v>0</v>
      </c>
      <c r="O4" s="38">
        <v>0</v>
      </c>
      <c r="P4" s="38">
        <v>0</v>
      </c>
      <c r="Q4" s="38">
        <v>0</v>
      </c>
      <c r="R4" s="38">
        <v>0</v>
      </c>
      <c r="S4" s="38">
        <v>0</v>
      </c>
      <c r="T4" s="38">
        <v>0</v>
      </c>
      <c r="U4" s="38">
        <v>0</v>
      </c>
      <c r="V4" s="38">
        <v>0</v>
      </c>
      <c r="W4" s="38">
        <v>0</v>
      </c>
      <c r="X4" s="38">
        <v>0</v>
      </c>
      <c r="Y4" s="38">
        <v>0</v>
      </c>
      <c r="Z4" s="38">
        <v>0</v>
      </c>
      <c r="AA4" s="38">
        <v>0</v>
      </c>
      <c r="AB4" s="38">
        <v>0</v>
      </c>
      <c r="AC4" s="38">
        <v>0</v>
      </c>
      <c r="AD4" s="38">
        <v>0</v>
      </c>
      <c r="AE4" s="38">
        <v>0</v>
      </c>
      <c r="AF4" s="38">
        <v>0</v>
      </c>
      <c r="AG4" s="38">
        <f>B4</f>
        <v>9</v>
      </c>
      <c r="AH4" s="38">
        <f>F4+H4+K4+N4+Q4+T4+W4+Z4</f>
        <v>39</v>
      </c>
      <c r="AI4" s="38">
        <f>AE4+AF4</f>
        <v>0</v>
      </c>
      <c r="AJ4" s="38">
        <f>AG4+AH4+AI4</f>
        <v>48</v>
      </c>
      <c r="AK4" s="38">
        <v>0</v>
      </c>
      <c r="AL4" s="38">
        <v>0</v>
      </c>
      <c r="AM4" s="38">
        <v>0</v>
      </c>
      <c r="AN4" s="38">
        <v>0</v>
      </c>
      <c r="AO4" s="38">
        <v>0</v>
      </c>
      <c r="AP4" s="38">
        <v>0</v>
      </c>
      <c r="AQ4" s="38">
        <v>0</v>
      </c>
      <c r="AR4" s="38">
        <v>0</v>
      </c>
      <c r="AS4" s="38">
        <v>0</v>
      </c>
      <c r="AT4" s="38">
        <v>0</v>
      </c>
      <c r="AU4" s="38">
        <v>0</v>
      </c>
      <c r="AV4" s="38">
        <v>0</v>
      </c>
      <c r="AW4" s="38">
        <v>0</v>
      </c>
      <c r="AX4" s="38">
        <v>0</v>
      </c>
      <c r="AY4" s="38">
        <v>0</v>
      </c>
      <c r="AZ4" s="38">
        <v>0</v>
      </c>
      <c r="BA4" s="38">
        <v>0</v>
      </c>
      <c r="BB4" s="38">
        <v>0</v>
      </c>
      <c r="BC4" s="38">
        <v>0</v>
      </c>
      <c r="BD4" s="38">
        <v>0</v>
      </c>
      <c r="BE4" s="38">
        <v>0</v>
      </c>
      <c r="BF4" s="38">
        <v>0</v>
      </c>
      <c r="BG4" s="38">
        <v>0</v>
      </c>
      <c r="BH4" s="38">
        <v>0</v>
      </c>
      <c r="BI4" s="38">
        <v>0</v>
      </c>
      <c r="BJ4" s="38">
        <v>0</v>
      </c>
      <c r="BK4" s="38">
        <v>0</v>
      </c>
      <c r="BL4" s="38">
        <v>0</v>
      </c>
      <c r="BM4" s="38">
        <v>0</v>
      </c>
      <c r="BN4" s="38">
        <v>0</v>
      </c>
      <c r="BO4" s="38">
        <v>0</v>
      </c>
      <c r="BP4" s="38">
        <v>0</v>
      </c>
      <c r="BQ4" s="38">
        <v>0</v>
      </c>
      <c r="BR4" s="38">
        <v>0</v>
      </c>
      <c r="BS4" s="38">
        <v>0</v>
      </c>
      <c r="BT4" s="38">
        <v>0</v>
      </c>
      <c r="BU4" s="38">
        <v>0</v>
      </c>
      <c r="BV4" s="38">
        <v>0</v>
      </c>
      <c r="BW4" s="38">
        <v>0</v>
      </c>
      <c r="BX4" s="38">
        <v>0</v>
      </c>
      <c r="BY4" s="38">
        <v>0</v>
      </c>
      <c r="BZ4" s="38">
        <v>0</v>
      </c>
      <c r="CA4" s="38">
        <v>0</v>
      </c>
      <c r="CB4" s="38">
        <v>0</v>
      </c>
      <c r="CC4" s="38">
        <v>0</v>
      </c>
      <c r="CD4" s="38">
        <v>0</v>
      </c>
      <c r="CE4" s="38">
        <v>0</v>
      </c>
      <c r="CF4" s="38">
        <v>0</v>
      </c>
      <c r="CG4" s="38">
        <v>0</v>
      </c>
      <c r="CH4" s="38">
        <v>0</v>
      </c>
    </row>
    <row r="5" spans="1:86" s="80" customFormat="1">
      <c r="A5" s="78" t="s">
        <v>265</v>
      </c>
      <c r="B5" s="81">
        <v>6</v>
      </c>
      <c r="C5" s="82">
        <v>0</v>
      </c>
      <c r="D5" s="82">
        <v>0</v>
      </c>
      <c r="E5" s="81">
        <v>18</v>
      </c>
      <c r="F5" s="82">
        <v>0</v>
      </c>
      <c r="G5" s="82">
        <v>0</v>
      </c>
      <c r="H5" s="81">
        <v>25</v>
      </c>
      <c r="I5" s="82">
        <v>0</v>
      </c>
      <c r="J5" s="82">
        <v>0</v>
      </c>
      <c r="K5" s="81">
        <v>0</v>
      </c>
      <c r="L5" s="81">
        <v>0</v>
      </c>
      <c r="M5" s="81">
        <v>0</v>
      </c>
      <c r="N5" s="81">
        <v>17</v>
      </c>
      <c r="O5" s="83">
        <v>0</v>
      </c>
      <c r="P5" s="83">
        <v>0</v>
      </c>
      <c r="Q5" s="83">
        <v>0</v>
      </c>
      <c r="R5" s="83">
        <v>0</v>
      </c>
      <c r="S5" s="83">
        <v>0</v>
      </c>
      <c r="T5" s="83">
        <v>0</v>
      </c>
      <c r="U5" s="83">
        <v>0</v>
      </c>
      <c r="V5" s="83">
        <v>0</v>
      </c>
      <c r="W5" s="83">
        <v>0</v>
      </c>
      <c r="X5" s="83">
        <v>0</v>
      </c>
      <c r="Y5" s="83">
        <v>0</v>
      </c>
      <c r="Z5" s="83">
        <v>0</v>
      </c>
      <c r="AA5" s="83">
        <v>0</v>
      </c>
      <c r="AB5" s="83">
        <v>0</v>
      </c>
      <c r="AC5" s="83">
        <v>1</v>
      </c>
      <c r="AD5" s="83">
        <v>0</v>
      </c>
      <c r="AE5" s="83">
        <v>0</v>
      </c>
      <c r="AF5" s="83">
        <v>0</v>
      </c>
      <c r="AG5" s="83">
        <f t="shared" ref="AG5:AG68" si="0">B5</f>
        <v>6</v>
      </c>
      <c r="AH5" s="83">
        <f t="shared" ref="AH5:AH68" si="1">F5+H5+K5+N5+Q5+T5+W5+Z5</f>
        <v>42</v>
      </c>
      <c r="AI5" s="83">
        <f t="shared" ref="AI5:AI68" si="2">AE5+AF5</f>
        <v>0</v>
      </c>
      <c r="AJ5" s="83">
        <f t="shared" ref="AJ5:AJ68" si="3">AG5+AH5+AI5</f>
        <v>48</v>
      </c>
      <c r="AK5" s="84">
        <v>1</v>
      </c>
      <c r="AL5" s="84">
        <v>0</v>
      </c>
      <c r="AM5" s="83">
        <v>1</v>
      </c>
      <c r="AN5" s="83" t="s">
        <v>266</v>
      </c>
      <c r="AO5" s="83">
        <v>0</v>
      </c>
      <c r="AP5" s="83">
        <v>0</v>
      </c>
      <c r="AQ5" s="83">
        <v>0</v>
      </c>
      <c r="AR5" s="83">
        <v>0</v>
      </c>
      <c r="AS5" s="83">
        <v>0</v>
      </c>
      <c r="AT5" s="83">
        <v>0</v>
      </c>
      <c r="AU5" s="83">
        <v>0</v>
      </c>
      <c r="AV5" s="83">
        <v>0</v>
      </c>
      <c r="AW5" s="83">
        <v>0</v>
      </c>
      <c r="AX5" s="83">
        <v>0</v>
      </c>
      <c r="AY5" s="83">
        <v>0</v>
      </c>
      <c r="AZ5" s="83">
        <v>0</v>
      </c>
      <c r="BA5" s="83">
        <v>0</v>
      </c>
      <c r="BB5" s="83">
        <v>0</v>
      </c>
      <c r="BC5" s="83">
        <v>0</v>
      </c>
      <c r="BD5" s="83">
        <v>0</v>
      </c>
      <c r="BE5" s="83">
        <v>0</v>
      </c>
      <c r="BF5" s="83">
        <v>0</v>
      </c>
      <c r="BG5" s="83">
        <v>0</v>
      </c>
      <c r="BH5" s="83">
        <v>0</v>
      </c>
      <c r="BI5" s="83">
        <v>0</v>
      </c>
      <c r="BJ5" s="83">
        <v>0</v>
      </c>
      <c r="BK5" s="83">
        <v>0</v>
      </c>
      <c r="BL5" s="83">
        <v>0</v>
      </c>
      <c r="BM5" s="83">
        <v>0</v>
      </c>
      <c r="BN5" s="83">
        <v>0</v>
      </c>
      <c r="BO5" s="83">
        <v>0</v>
      </c>
      <c r="BP5" s="83">
        <v>0</v>
      </c>
      <c r="BQ5" s="83">
        <v>0</v>
      </c>
      <c r="BR5" s="83">
        <v>0</v>
      </c>
      <c r="BS5" s="83">
        <v>0</v>
      </c>
      <c r="BT5" s="83">
        <v>0</v>
      </c>
      <c r="BU5" s="83">
        <v>0</v>
      </c>
      <c r="BV5" s="83">
        <v>0</v>
      </c>
      <c r="BW5" s="83">
        <v>0</v>
      </c>
      <c r="BX5" s="83">
        <v>0</v>
      </c>
      <c r="BY5" s="83">
        <v>0</v>
      </c>
      <c r="BZ5" s="83">
        <v>0</v>
      </c>
      <c r="CA5" s="83">
        <v>0</v>
      </c>
      <c r="CB5" s="83">
        <v>0</v>
      </c>
      <c r="CC5" s="83">
        <v>0</v>
      </c>
      <c r="CD5" s="83">
        <v>0</v>
      </c>
      <c r="CE5" s="83">
        <v>0</v>
      </c>
      <c r="CF5" s="83">
        <v>0</v>
      </c>
      <c r="CG5" s="83">
        <v>0</v>
      </c>
      <c r="CH5" s="83">
        <v>0</v>
      </c>
    </row>
    <row r="6" spans="1:86" s="80" customFormat="1">
      <c r="A6" s="85" t="s">
        <v>267</v>
      </c>
      <c r="B6" s="86">
        <v>8</v>
      </c>
      <c r="C6" s="86">
        <v>0</v>
      </c>
      <c r="D6" s="86">
        <v>0</v>
      </c>
      <c r="E6" s="86">
        <v>0</v>
      </c>
      <c r="F6" s="86">
        <v>0</v>
      </c>
      <c r="G6" s="86">
        <v>0</v>
      </c>
      <c r="H6" s="86">
        <v>46</v>
      </c>
      <c r="I6" s="83">
        <v>0</v>
      </c>
      <c r="J6" s="83">
        <v>0</v>
      </c>
      <c r="K6" s="83">
        <v>0</v>
      </c>
      <c r="L6" s="83">
        <v>0</v>
      </c>
      <c r="M6" s="83">
        <v>0</v>
      </c>
      <c r="N6" s="83">
        <v>12</v>
      </c>
      <c r="O6" s="83">
        <v>0</v>
      </c>
      <c r="P6" s="83">
        <v>0</v>
      </c>
      <c r="Q6" s="83">
        <v>0</v>
      </c>
      <c r="R6" s="83">
        <v>0</v>
      </c>
      <c r="S6" s="83">
        <v>0</v>
      </c>
      <c r="T6" s="83">
        <v>0</v>
      </c>
      <c r="U6" s="83">
        <v>0</v>
      </c>
      <c r="V6" s="83">
        <v>0</v>
      </c>
      <c r="W6" s="83">
        <v>0</v>
      </c>
      <c r="X6" s="83">
        <v>0</v>
      </c>
      <c r="Y6" s="83">
        <v>0</v>
      </c>
      <c r="Z6" s="83">
        <v>0</v>
      </c>
      <c r="AA6" s="83">
        <v>0</v>
      </c>
      <c r="AB6" s="83">
        <v>0</v>
      </c>
      <c r="AC6" s="83">
        <v>1</v>
      </c>
      <c r="AD6" s="83">
        <v>0</v>
      </c>
      <c r="AE6" s="83">
        <v>0</v>
      </c>
      <c r="AF6" s="83">
        <v>0</v>
      </c>
      <c r="AG6" s="83">
        <f t="shared" si="0"/>
        <v>8</v>
      </c>
      <c r="AH6" s="83">
        <f t="shared" si="1"/>
        <v>58</v>
      </c>
      <c r="AI6" s="83">
        <f t="shared" si="2"/>
        <v>0</v>
      </c>
      <c r="AJ6" s="83">
        <f t="shared" si="3"/>
        <v>66</v>
      </c>
      <c r="AK6" s="84">
        <v>1</v>
      </c>
      <c r="AL6" s="84">
        <v>0</v>
      </c>
      <c r="AM6" s="83">
        <v>2</v>
      </c>
      <c r="AN6" s="83" t="s">
        <v>268</v>
      </c>
      <c r="AO6" s="83">
        <v>0</v>
      </c>
      <c r="AP6" s="83">
        <v>0</v>
      </c>
      <c r="AQ6" s="83">
        <v>0</v>
      </c>
      <c r="AR6" s="83">
        <v>0</v>
      </c>
      <c r="AS6" s="83">
        <v>0</v>
      </c>
      <c r="AT6" s="83">
        <v>0</v>
      </c>
      <c r="AU6" s="83">
        <v>0</v>
      </c>
      <c r="AV6" s="83">
        <v>0</v>
      </c>
      <c r="AW6" s="83">
        <v>0</v>
      </c>
      <c r="AX6" s="83">
        <v>0</v>
      </c>
      <c r="AY6" s="83">
        <v>0</v>
      </c>
      <c r="AZ6" s="83">
        <v>0</v>
      </c>
      <c r="BA6" s="83">
        <v>0</v>
      </c>
      <c r="BB6" s="83">
        <v>0</v>
      </c>
      <c r="BC6" s="83">
        <v>0</v>
      </c>
      <c r="BD6" s="83">
        <v>0</v>
      </c>
      <c r="BE6" s="83">
        <v>0</v>
      </c>
      <c r="BF6" s="83">
        <v>0</v>
      </c>
      <c r="BG6" s="83">
        <v>0</v>
      </c>
      <c r="BH6" s="83">
        <v>0</v>
      </c>
      <c r="BI6" s="83">
        <v>0</v>
      </c>
      <c r="BJ6" s="83">
        <v>0</v>
      </c>
      <c r="BK6" s="83">
        <v>0</v>
      </c>
      <c r="BL6" s="83">
        <v>0</v>
      </c>
      <c r="BM6" s="83">
        <v>0</v>
      </c>
      <c r="BN6" s="83">
        <v>0</v>
      </c>
      <c r="BO6" s="83">
        <v>0</v>
      </c>
      <c r="BP6" s="83">
        <v>0</v>
      </c>
      <c r="BQ6" s="83">
        <v>0</v>
      </c>
      <c r="BR6" s="83">
        <v>0</v>
      </c>
      <c r="BS6" s="83">
        <v>0</v>
      </c>
      <c r="BT6" s="83">
        <v>0</v>
      </c>
      <c r="BU6" s="83">
        <v>0</v>
      </c>
      <c r="BV6" s="83">
        <v>0</v>
      </c>
      <c r="BW6" s="83">
        <v>0</v>
      </c>
      <c r="BX6" s="83">
        <v>0</v>
      </c>
      <c r="BY6" s="83">
        <v>0</v>
      </c>
      <c r="BZ6" s="83">
        <v>0</v>
      </c>
      <c r="CA6" s="83">
        <v>0</v>
      </c>
      <c r="CB6" s="83">
        <v>0</v>
      </c>
      <c r="CC6" s="83">
        <v>0</v>
      </c>
      <c r="CD6" s="83">
        <v>0</v>
      </c>
      <c r="CE6" s="83">
        <v>0</v>
      </c>
      <c r="CF6" s="83">
        <v>0</v>
      </c>
      <c r="CG6" s="83">
        <v>0</v>
      </c>
      <c r="CH6" s="83">
        <v>0</v>
      </c>
    </row>
    <row r="7" spans="1:86" s="80" customFormat="1">
      <c r="A7" s="85" t="s">
        <v>269</v>
      </c>
      <c r="B7" s="87">
        <v>5</v>
      </c>
      <c r="C7" s="87">
        <v>2</v>
      </c>
      <c r="D7" s="87">
        <v>0</v>
      </c>
      <c r="E7" s="88">
        <v>39</v>
      </c>
      <c r="F7" s="88">
        <v>0</v>
      </c>
      <c r="G7" s="88">
        <v>0</v>
      </c>
      <c r="H7" s="88">
        <v>41</v>
      </c>
      <c r="I7" s="83">
        <v>0</v>
      </c>
      <c r="J7" s="83">
        <v>0</v>
      </c>
      <c r="K7" s="83">
        <v>0</v>
      </c>
      <c r="L7" s="83">
        <v>0</v>
      </c>
      <c r="M7" s="83">
        <v>0</v>
      </c>
      <c r="N7" s="83">
        <v>7</v>
      </c>
      <c r="O7" s="83">
        <v>0</v>
      </c>
      <c r="P7" s="83">
        <v>0</v>
      </c>
      <c r="Q7" s="83">
        <v>0</v>
      </c>
      <c r="R7" s="83">
        <v>0</v>
      </c>
      <c r="S7" s="83">
        <v>0</v>
      </c>
      <c r="T7" s="83">
        <v>0</v>
      </c>
      <c r="U7" s="83">
        <v>0</v>
      </c>
      <c r="V7" s="83">
        <v>0</v>
      </c>
      <c r="W7" s="83">
        <v>0</v>
      </c>
      <c r="X7" s="83">
        <v>0</v>
      </c>
      <c r="Y7" s="83">
        <v>0</v>
      </c>
      <c r="Z7" s="83">
        <v>0</v>
      </c>
      <c r="AA7" s="83">
        <v>0</v>
      </c>
      <c r="AB7" s="83">
        <v>0</v>
      </c>
      <c r="AC7" s="83">
        <v>0</v>
      </c>
      <c r="AD7" s="83">
        <v>0</v>
      </c>
      <c r="AE7" s="83">
        <v>0</v>
      </c>
      <c r="AF7" s="83">
        <v>0</v>
      </c>
      <c r="AG7" s="83">
        <f t="shared" si="0"/>
        <v>5</v>
      </c>
      <c r="AH7" s="83">
        <f t="shared" si="1"/>
        <v>48</v>
      </c>
      <c r="AI7" s="83">
        <f t="shared" si="2"/>
        <v>0</v>
      </c>
      <c r="AJ7" s="83">
        <f t="shared" si="3"/>
        <v>53</v>
      </c>
      <c r="AK7" s="84">
        <v>2</v>
      </c>
      <c r="AL7" s="84">
        <v>0</v>
      </c>
      <c r="AM7" s="83">
        <v>4</v>
      </c>
      <c r="AN7" s="83" t="s">
        <v>270</v>
      </c>
      <c r="AO7" s="83">
        <v>0</v>
      </c>
      <c r="AP7" s="83">
        <v>0</v>
      </c>
      <c r="AQ7" s="83">
        <v>0</v>
      </c>
      <c r="AR7" s="83">
        <v>0</v>
      </c>
      <c r="AS7" s="83">
        <v>0</v>
      </c>
      <c r="AT7" s="83">
        <v>0</v>
      </c>
      <c r="AU7" s="83">
        <v>0</v>
      </c>
      <c r="AV7" s="83">
        <v>0</v>
      </c>
      <c r="AW7" s="83">
        <v>0</v>
      </c>
      <c r="AX7" s="83">
        <v>0</v>
      </c>
      <c r="AY7" s="83">
        <v>0</v>
      </c>
      <c r="AZ7" s="83">
        <v>0</v>
      </c>
      <c r="BA7" s="83">
        <v>0</v>
      </c>
      <c r="BB7" s="83">
        <v>0</v>
      </c>
      <c r="BC7" s="83">
        <v>0</v>
      </c>
      <c r="BD7" s="83">
        <v>0</v>
      </c>
      <c r="BE7" s="83">
        <v>0</v>
      </c>
      <c r="BF7" s="83">
        <v>0</v>
      </c>
      <c r="BG7" s="83">
        <v>0</v>
      </c>
      <c r="BH7" s="83">
        <v>0</v>
      </c>
      <c r="BI7" s="83">
        <v>0</v>
      </c>
      <c r="BJ7" s="83">
        <v>0</v>
      </c>
      <c r="BK7" s="83">
        <v>0</v>
      </c>
      <c r="BL7" s="83">
        <v>0</v>
      </c>
      <c r="BM7" s="83">
        <v>0</v>
      </c>
      <c r="BN7" s="83">
        <v>0</v>
      </c>
      <c r="BO7" s="83">
        <v>0</v>
      </c>
      <c r="BP7" s="83">
        <v>0</v>
      </c>
      <c r="BQ7" s="83">
        <v>0</v>
      </c>
      <c r="BR7" s="83">
        <v>0</v>
      </c>
      <c r="BS7" s="83">
        <v>0</v>
      </c>
      <c r="BT7" s="83">
        <v>0</v>
      </c>
      <c r="BU7" s="83">
        <v>0</v>
      </c>
      <c r="BV7" s="83">
        <v>0</v>
      </c>
      <c r="BW7" s="83">
        <v>0</v>
      </c>
      <c r="BX7" s="83">
        <v>0</v>
      </c>
      <c r="BY7" s="83">
        <v>0</v>
      </c>
      <c r="BZ7" s="83">
        <v>0</v>
      </c>
      <c r="CA7" s="83">
        <v>0</v>
      </c>
      <c r="CB7" s="83">
        <v>0</v>
      </c>
      <c r="CC7" s="83">
        <v>0</v>
      </c>
      <c r="CD7" s="83">
        <v>0</v>
      </c>
      <c r="CE7" s="83">
        <v>0</v>
      </c>
      <c r="CF7" s="83">
        <v>0</v>
      </c>
      <c r="CG7" s="83">
        <v>0</v>
      </c>
      <c r="CH7" s="83">
        <v>0</v>
      </c>
    </row>
    <row r="8" spans="1:86" s="80" customFormat="1">
      <c r="A8" s="89" t="s">
        <v>271</v>
      </c>
      <c r="B8" s="88">
        <v>8</v>
      </c>
      <c r="C8" s="88">
        <v>0</v>
      </c>
      <c r="D8" s="88">
        <v>0</v>
      </c>
      <c r="E8" s="88">
        <v>9</v>
      </c>
      <c r="F8" s="88">
        <v>0</v>
      </c>
      <c r="G8" s="88">
        <v>0</v>
      </c>
      <c r="H8" s="88">
        <v>24</v>
      </c>
      <c r="I8" s="83">
        <v>0</v>
      </c>
      <c r="J8" s="83">
        <v>0</v>
      </c>
      <c r="K8" s="83">
        <v>0</v>
      </c>
      <c r="L8" s="83">
        <v>0</v>
      </c>
      <c r="M8" s="83">
        <v>0</v>
      </c>
      <c r="N8" s="83">
        <v>0</v>
      </c>
      <c r="O8" s="83">
        <v>0</v>
      </c>
      <c r="P8" s="83">
        <v>0</v>
      </c>
      <c r="Q8" s="83">
        <v>0</v>
      </c>
      <c r="R8" s="83">
        <v>0</v>
      </c>
      <c r="S8" s="83">
        <v>0</v>
      </c>
      <c r="T8" s="83">
        <v>0</v>
      </c>
      <c r="U8" s="83">
        <v>0</v>
      </c>
      <c r="V8" s="83">
        <v>0</v>
      </c>
      <c r="W8" s="83">
        <v>0</v>
      </c>
      <c r="X8" s="83">
        <v>0</v>
      </c>
      <c r="Y8" s="83">
        <v>0</v>
      </c>
      <c r="Z8" s="83">
        <v>0</v>
      </c>
      <c r="AA8" s="83">
        <v>0</v>
      </c>
      <c r="AB8" s="83">
        <v>0</v>
      </c>
      <c r="AC8" s="83">
        <v>1</v>
      </c>
      <c r="AD8" s="83">
        <v>0</v>
      </c>
      <c r="AE8" s="83">
        <v>0</v>
      </c>
      <c r="AF8" s="83">
        <v>0</v>
      </c>
      <c r="AG8" s="83">
        <f t="shared" si="0"/>
        <v>8</v>
      </c>
      <c r="AH8" s="83">
        <f t="shared" si="1"/>
        <v>24</v>
      </c>
      <c r="AI8" s="83">
        <f t="shared" si="2"/>
        <v>0</v>
      </c>
      <c r="AJ8" s="83">
        <f t="shared" si="3"/>
        <v>32</v>
      </c>
      <c r="AK8" s="84">
        <v>1</v>
      </c>
      <c r="AL8" s="84">
        <v>0</v>
      </c>
      <c r="AM8" s="83">
        <v>1</v>
      </c>
      <c r="AN8" s="83" t="s">
        <v>266</v>
      </c>
      <c r="AO8" s="83">
        <v>0</v>
      </c>
      <c r="AP8" s="83">
        <v>0</v>
      </c>
      <c r="AQ8" s="83">
        <v>0</v>
      </c>
      <c r="AR8" s="83">
        <v>0</v>
      </c>
      <c r="AS8" s="83">
        <v>0</v>
      </c>
      <c r="AT8" s="83">
        <v>0</v>
      </c>
      <c r="AU8" s="83">
        <v>0</v>
      </c>
      <c r="AV8" s="83">
        <v>0</v>
      </c>
      <c r="AW8" s="83">
        <v>0</v>
      </c>
      <c r="AX8" s="83">
        <v>0</v>
      </c>
      <c r="AY8" s="83">
        <v>0</v>
      </c>
      <c r="AZ8" s="83">
        <v>0</v>
      </c>
      <c r="BA8" s="83">
        <v>0</v>
      </c>
      <c r="BB8" s="83">
        <v>0</v>
      </c>
      <c r="BC8" s="83">
        <v>0</v>
      </c>
      <c r="BD8" s="83">
        <v>0</v>
      </c>
      <c r="BE8" s="83">
        <v>0</v>
      </c>
      <c r="BF8" s="83">
        <v>0</v>
      </c>
      <c r="BG8" s="83">
        <v>0</v>
      </c>
      <c r="BH8" s="83">
        <v>0</v>
      </c>
      <c r="BI8" s="83">
        <v>0</v>
      </c>
      <c r="BJ8" s="83">
        <v>0</v>
      </c>
      <c r="BK8" s="83">
        <v>0</v>
      </c>
      <c r="BL8" s="83">
        <v>0</v>
      </c>
      <c r="BM8" s="83">
        <v>0</v>
      </c>
      <c r="BN8" s="83">
        <v>0</v>
      </c>
      <c r="BO8" s="83">
        <v>0</v>
      </c>
      <c r="BP8" s="83">
        <v>0</v>
      </c>
      <c r="BQ8" s="83">
        <v>0</v>
      </c>
      <c r="BR8" s="83">
        <v>0</v>
      </c>
      <c r="BS8" s="83">
        <v>0</v>
      </c>
      <c r="BT8" s="83">
        <v>0</v>
      </c>
      <c r="BU8" s="83">
        <v>0</v>
      </c>
      <c r="BV8" s="83">
        <v>0</v>
      </c>
      <c r="BW8" s="83">
        <v>0</v>
      </c>
      <c r="BX8" s="83">
        <v>0</v>
      </c>
      <c r="BY8" s="83">
        <v>0</v>
      </c>
      <c r="BZ8" s="83">
        <v>0</v>
      </c>
      <c r="CA8" s="83">
        <v>0</v>
      </c>
      <c r="CB8" s="83">
        <v>0</v>
      </c>
      <c r="CC8" s="83">
        <v>0</v>
      </c>
      <c r="CD8" s="83">
        <v>0</v>
      </c>
      <c r="CE8" s="83">
        <v>0</v>
      </c>
      <c r="CF8" s="83">
        <v>0</v>
      </c>
      <c r="CG8" s="83">
        <v>0</v>
      </c>
      <c r="CH8" s="83">
        <v>0</v>
      </c>
    </row>
    <row r="9" spans="1:86" s="80" customFormat="1">
      <c r="A9" s="90" t="s">
        <v>272</v>
      </c>
      <c r="B9" s="88">
        <v>11</v>
      </c>
      <c r="C9" s="88">
        <v>0</v>
      </c>
      <c r="D9" s="88">
        <v>0</v>
      </c>
      <c r="E9" s="88">
        <v>0</v>
      </c>
      <c r="F9" s="88">
        <v>0</v>
      </c>
      <c r="G9" s="88">
        <v>0</v>
      </c>
      <c r="H9" s="88">
        <v>134</v>
      </c>
      <c r="I9" s="83">
        <v>0</v>
      </c>
      <c r="J9" s="83">
        <v>0</v>
      </c>
      <c r="K9" s="83">
        <v>0</v>
      </c>
      <c r="L9" s="83">
        <v>0</v>
      </c>
      <c r="M9" s="83">
        <v>0</v>
      </c>
      <c r="N9" s="83">
        <v>0</v>
      </c>
      <c r="O9" s="83">
        <v>0</v>
      </c>
      <c r="P9" s="83">
        <v>0</v>
      </c>
      <c r="Q9" s="83">
        <v>0</v>
      </c>
      <c r="R9" s="83">
        <v>0</v>
      </c>
      <c r="S9" s="83">
        <v>0</v>
      </c>
      <c r="T9" s="83">
        <v>0</v>
      </c>
      <c r="U9" s="83">
        <v>0</v>
      </c>
      <c r="V9" s="83">
        <v>0</v>
      </c>
      <c r="W9" s="83">
        <v>0</v>
      </c>
      <c r="X9" s="83">
        <v>0</v>
      </c>
      <c r="Y9" s="83">
        <v>0</v>
      </c>
      <c r="Z9" s="83">
        <v>0</v>
      </c>
      <c r="AA9" s="83">
        <v>0</v>
      </c>
      <c r="AB9" s="83">
        <v>0</v>
      </c>
      <c r="AC9" s="83">
        <v>1</v>
      </c>
      <c r="AD9" s="83">
        <v>0</v>
      </c>
      <c r="AE9" s="83">
        <v>0</v>
      </c>
      <c r="AF9" s="83">
        <v>0</v>
      </c>
      <c r="AG9" s="83">
        <f t="shared" si="0"/>
        <v>11</v>
      </c>
      <c r="AH9" s="83">
        <f t="shared" si="1"/>
        <v>134</v>
      </c>
      <c r="AI9" s="83">
        <f t="shared" si="2"/>
        <v>0</v>
      </c>
      <c r="AJ9" s="83">
        <f t="shared" si="3"/>
        <v>145</v>
      </c>
      <c r="AK9" s="84">
        <v>1</v>
      </c>
      <c r="AL9" s="84">
        <v>0</v>
      </c>
      <c r="AM9" s="83">
        <v>1</v>
      </c>
      <c r="AN9" s="83" t="s">
        <v>266</v>
      </c>
      <c r="AO9" s="83">
        <v>0</v>
      </c>
      <c r="AP9" s="83">
        <v>0</v>
      </c>
      <c r="AQ9" s="83">
        <v>0</v>
      </c>
      <c r="AR9" s="83">
        <v>0</v>
      </c>
      <c r="AS9" s="83">
        <v>0</v>
      </c>
      <c r="AT9" s="83">
        <v>0</v>
      </c>
      <c r="AU9" s="83">
        <v>0</v>
      </c>
      <c r="AV9" s="83">
        <v>0</v>
      </c>
      <c r="AW9" s="83">
        <v>0</v>
      </c>
      <c r="AX9" s="83">
        <v>0</v>
      </c>
      <c r="AY9" s="83">
        <v>0</v>
      </c>
      <c r="AZ9" s="83">
        <v>0</v>
      </c>
      <c r="BA9" s="83">
        <v>0</v>
      </c>
      <c r="BB9" s="83">
        <v>0</v>
      </c>
      <c r="BC9" s="83">
        <v>0</v>
      </c>
      <c r="BD9" s="83">
        <v>0</v>
      </c>
      <c r="BE9" s="83">
        <v>0</v>
      </c>
      <c r="BF9" s="83">
        <v>0</v>
      </c>
      <c r="BG9" s="83">
        <v>0</v>
      </c>
      <c r="BH9" s="83">
        <v>0</v>
      </c>
      <c r="BI9" s="83">
        <v>0</v>
      </c>
      <c r="BJ9" s="83">
        <v>0</v>
      </c>
      <c r="BK9" s="83">
        <v>0</v>
      </c>
      <c r="BL9" s="83">
        <v>0</v>
      </c>
      <c r="BM9" s="83">
        <v>0</v>
      </c>
      <c r="BN9" s="83">
        <v>0</v>
      </c>
      <c r="BO9" s="83">
        <v>0</v>
      </c>
      <c r="BP9" s="83">
        <v>0</v>
      </c>
      <c r="BQ9" s="83">
        <v>0</v>
      </c>
      <c r="BR9" s="83">
        <v>0</v>
      </c>
      <c r="BS9" s="83">
        <v>0</v>
      </c>
      <c r="BT9" s="83">
        <v>0</v>
      </c>
      <c r="BU9" s="83">
        <v>0</v>
      </c>
      <c r="BV9" s="83">
        <v>0</v>
      </c>
      <c r="BW9" s="83">
        <v>0</v>
      </c>
      <c r="BX9" s="83">
        <v>0</v>
      </c>
      <c r="BY9" s="83">
        <v>0</v>
      </c>
      <c r="BZ9" s="83">
        <v>0</v>
      </c>
      <c r="CA9" s="83">
        <v>0</v>
      </c>
      <c r="CB9" s="83">
        <v>0</v>
      </c>
      <c r="CC9" s="83">
        <v>0</v>
      </c>
      <c r="CD9" s="83">
        <v>0</v>
      </c>
      <c r="CE9" s="83">
        <v>0</v>
      </c>
      <c r="CF9" s="83">
        <v>0</v>
      </c>
      <c r="CG9" s="83">
        <v>0</v>
      </c>
      <c r="CH9" s="83">
        <v>0</v>
      </c>
    </row>
    <row r="10" spans="1:86" s="80" customFormat="1">
      <c r="A10" s="91" t="s">
        <v>273</v>
      </c>
      <c r="B10" s="88">
        <v>5</v>
      </c>
      <c r="C10" s="88">
        <v>0</v>
      </c>
      <c r="D10" s="88">
        <v>0</v>
      </c>
      <c r="E10" s="88">
        <v>27</v>
      </c>
      <c r="F10" s="88">
        <v>0</v>
      </c>
      <c r="G10" s="88">
        <v>0</v>
      </c>
      <c r="H10" s="88">
        <v>57</v>
      </c>
      <c r="I10" s="88">
        <v>1</v>
      </c>
      <c r="J10" s="88">
        <v>0</v>
      </c>
      <c r="K10" s="88">
        <v>0</v>
      </c>
      <c r="L10" s="88">
        <v>0</v>
      </c>
      <c r="M10" s="88">
        <v>0</v>
      </c>
      <c r="N10" s="88">
        <v>6</v>
      </c>
      <c r="O10" s="83">
        <v>0</v>
      </c>
      <c r="P10" s="83">
        <v>0</v>
      </c>
      <c r="Q10" s="83">
        <v>0</v>
      </c>
      <c r="R10" s="83">
        <v>0</v>
      </c>
      <c r="S10" s="83">
        <v>0</v>
      </c>
      <c r="T10" s="83">
        <v>0</v>
      </c>
      <c r="U10" s="83">
        <v>0</v>
      </c>
      <c r="V10" s="83">
        <v>0</v>
      </c>
      <c r="W10" s="83">
        <v>0</v>
      </c>
      <c r="X10" s="83">
        <v>0</v>
      </c>
      <c r="Y10" s="83">
        <v>0</v>
      </c>
      <c r="Z10" s="83">
        <v>0</v>
      </c>
      <c r="AA10" s="83">
        <v>0</v>
      </c>
      <c r="AB10" s="83">
        <v>0</v>
      </c>
      <c r="AC10" s="83">
        <v>0</v>
      </c>
      <c r="AD10" s="83">
        <v>0</v>
      </c>
      <c r="AE10" s="83">
        <v>0</v>
      </c>
      <c r="AF10" s="83">
        <v>0</v>
      </c>
      <c r="AG10" s="83">
        <f t="shared" si="0"/>
        <v>5</v>
      </c>
      <c r="AH10" s="83">
        <f t="shared" si="1"/>
        <v>63</v>
      </c>
      <c r="AI10" s="83">
        <f t="shared" si="2"/>
        <v>0</v>
      </c>
      <c r="AJ10" s="83">
        <f t="shared" si="3"/>
        <v>68</v>
      </c>
      <c r="AK10" s="84">
        <v>1</v>
      </c>
      <c r="AL10" s="84">
        <v>0</v>
      </c>
      <c r="AM10" s="83">
        <v>2</v>
      </c>
      <c r="AN10" s="83" t="s">
        <v>274</v>
      </c>
      <c r="AO10" s="83">
        <v>0</v>
      </c>
      <c r="AP10" s="83">
        <v>0</v>
      </c>
      <c r="AQ10" s="83">
        <v>0</v>
      </c>
      <c r="AR10" s="83">
        <v>0</v>
      </c>
      <c r="AS10" s="83">
        <v>0</v>
      </c>
      <c r="AT10" s="83">
        <v>0</v>
      </c>
      <c r="AU10" s="83">
        <v>0</v>
      </c>
      <c r="AV10" s="83">
        <v>0</v>
      </c>
      <c r="AW10" s="83">
        <v>0</v>
      </c>
      <c r="AX10" s="83">
        <v>0</v>
      </c>
      <c r="AY10" s="83">
        <v>0</v>
      </c>
      <c r="AZ10" s="83">
        <v>0</v>
      </c>
      <c r="BA10" s="83">
        <v>0</v>
      </c>
      <c r="BB10" s="83">
        <v>0</v>
      </c>
      <c r="BC10" s="83">
        <v>0</v>
      </c>
      <c r="BD10" s="83">
        <v>0</v>
      </c>
      <c r="BE10" s="83">
        <v>0</v>
      </c>
      <c r="BF10" s="83">
        <v>0</v>
      </c>
      <c r="BG10" s="83">
        <v>0</v>
      </c>
      <c r="BH10" s="83">
        <v>0</v>
      </c>
      <c r="BI10" s="83">
        <v>0</v>
      </c>
      <c r="BJ10" s="83">
        <v>0</v>
      </c>
      <c r="BK10" s="83">
        <v>0</v>
      </c>
      <c r="BL10" s="83">
        <v>0</v>
      </c>
      <c r="BM10" s="83">
        <v>0</v>
      </c>
      <c r="BN10" s="83">
        <v>0</v>
      </c>
      <c r="BO10" s="83">
        <v>0</v>
      </c>
      <c r="BP10" s="83">
        <v>0</v>
      </c>
      <c r="BQ10" s="83">
        <v>0</v>
      </c>
      <c r="BR10" s="83">
        <v>0</v>
      </c>
      <c r="BS10" s="83">
        <v>0</v>
      </c>
      <c r="BT10" s="83">
        <v>0</v>
      </c>
      <c r="BU10" s="83">
        <v>0</v>
      </c>
      <c r="BV10" s="83">
        <v>0</v>
      </c>
      <c r="BW10" s="83">
        <v>0</v>
      </c>
      <c r="BX10" s="83">
        <v>0</v>
      </c>
      <c r="BY10" s="83">
        <v>0</v>
      </c>
      <c r="BZ10" s="83">
        <v>0</v>
      </c>
      <c r="CA10" s="83">
        <v>0</v>
      </c>
      <c r="CB10" s="83">
        <v>0</v>
      </c>
      <c r="CC10" s="83">
        <v>0</v>
      </c>
      <c r="CD10" s="83">
        <v>0</v>
      </c>
      <c r="CE10" s="83">
        <v>0</v>
      </c>
      <c r="CF10" s="83">
        <v>0</v>
      </c>
      <c r="CG10" s="83">
        <v>0</v>
      </c>
      <c r="CH10" s="83">
        <v>0</v>
      </c>
    </row>
    <row r="11" spans="1:86" s="80" customFormat="1">
      <c r="A11" s="89" t="s">
        <v>275</v>
      </c>
      <c r="B11" s="92">
        <v>5</v>
      </c>
      <c r="C11" s="92">
        <v>1</v>
      </c>
      <c r="D11" s="92">
        <v>0</v>
      </c>
      <c r="E11" s="92">
        <v>0</v>
      </c>
      <c r="F11" s="92">
        <v>0</v>
      </c>
      <c r="G11" s="92">
        <v>0</v>
      </c>
      <c r="H11" s="92">
        <v>2</v>
      </c>
      <c r="I11" s="92">
        <v>0</v>
      </c>
      <c r="J11" s="92">
        <v>0</v>
      </c>
      <c r="K11" s="92">
        <v>0</v>
      </c>
      <c r="L11" s="92">
        <v>0</v>
      </c>
      <c r="M11" s="92">
        <v>0</v>
      </c>
      <c r="N11" s="92">
        <v>0</v>
      </c>
      <c r="O11" s="92">
        <v>0</v>
      </c>
      <c r="P11" s="92">
        <v>0</v>
      </c>
      <c r="Q11" s="92">
        <v>0</v>
      </c>
      <c r="R11" s="92">
        <v>0</v>
      </c>
      <c r="S11" s="92">
        <v>0</v>
      </c>
      <c r="T11" s="92">
        <v>0</v>
      </c>
      <c r="U11" s="92">
        <v>0</v>
      </c>
      <c r="V11" s="92">
        <v>0</v>
      </c>
      <c r="W11" s="92">
        <v>0</v>
      </c>
      <c r="X11" s="92">
        <v>0</v>
      </c>
      <c r="Y11" s="92">
        <v>0</v>
      </c>
      <c r="Z11" s="92">
        <v>0</v>
      </c>
      <c r="AA11" s="92">
        <v>0</v>
      </c>
      <c r="AB11" s="92">
        <v>0</v>
      </c>
      <c r="AC11" s="92">
        <v>1</v>
      </c>
      <c r="AD11" s="92">
        <v>0</v>
      </c>
      <c r="AE11" s="92">
        <v>0</v>
      </c>
      <c r="AF11" s="92">
        <v>0</v>
      </c>
      <c r="AG11" s="83">
        <f t="shared" si="0"/>
        <v>5</v>
      </c>
      <c r="AH11" s="83">
        <f t="shared" si="1"/>
        <v>2</v>
      </c>
      <c r="AI11" s="83">
        <f t="shared" si="2"/>
        <v>0</v>
      </c>
      <c r="AJ11" s="83">
        <f t="shared" si="3"/>
        <v>7</v>
      </c>
      <c r="AK11" s="93">
        <v>2</v>
      </c>
      <c r="AL11" s="93">
        <v>0</v>
      </c>
      <c r="AM11" s="92">
        <v>3</v>
      </c>
      <c r="AN11" s="94" t="s">
        <v>276</v>
      </c>
      <c r="AO11" s="83">
        <v>0</v>
      </c>
      <c r="AP11" s="83">
        <v>0</v>
      </c>
      <c r="AQ11" s="83">
        <v>0</v>
      </c>
      <c r="AR11" s="83">
        <v>0</v>
      </c>
      <c r="AS11" s="83">
        <v>0</v>
      </c>
      <c r="AT11" s="83">
        <v>0</v>
      </c>
      <c r="AU11" s="83">
        <v>0</v>
      </c>
      <c r="AV11" s="83">
        <v>0</v>
      </c>
      <c r="AW11" s="83">
        <v>0</v>
      </c>
      <c r="AX11" s="83">
        <v>0</v>
      </c>
      <c r="AY11" s="83">
        <v>0</v>
      </c>
      <c r="AZ11" s="83">
        <v>0</v>
      </c>
      <c r="BA11" s="83">
        <v>0</v>
      </c>
      <c r="BB11" s="83">
        <v>0</v>
      </c>
      <c r="BC11" s="83">
        <v>0</v>
      </c>
      <c r="BD11" s="83">
        <v>0</v>
      </c>
      <c r="BE11" s="83">
        <v>0</v>
      </c>
      <c r="BF11" s="83">
        <v>0</v>
      </c>
      <c r="BG11" s="83">
        <v>0</v>
      </c>
      <c r="BH11" s="83">
        <v>0</v>
      </c>
      <c r="BI11" s="83">
        <v>0</v>
      </c>
      <c r="BJ11" s="83">
        <v>0</v>
      </c>
      <c r="BK11" s="83">
        <v>0</v>
      </c>
      <c r="BL11" s="83">
        <v>0</v>
      </c>
      <c r="BM11" s="83">
        <v>0</v>
      </c>
      <c r="BN11" s="83">
        <v>0</v>
      </c>
      <c r="BO11" s="83">
        <v>0</v>
      </c>
      <c r="BP11" s="83">
        <v>0</v>
      </c>
      <c r="BQ11" s="83">
        <v>0</v>
      </c>
      <c r="BR11" s="83">
        <v>0</v>
      </c>
      <c r="BS11" s="83">
        <v>0</v>
      </c>
      <c r="BT11" s="83">
        <v>0</v>
      </c>
      <c r="BU11" s="83">
        <v>0</v>
      </c>
      <c r="BV11" s="83">
        <v>0</v>
      </c>
      <c r="BW11" s="83">
        <v>0</v>
      </c>
      <c r="BX11" s="83">
        <v>0</v>
      </c>
      <c r="BY11" s="83">
        <v>0</v>
      </c>
      <c r="BZ11" s="83">
        <v>0</v>
      </c>
      <c r="CA11" s="83">
        <v>0</v>
      </c>
      <c r="CB11" s="83">
        <v>0</v>
      </c>
      <c r="CC11" s="83">
        <v>0</v>
      </c>
      <c r="CD11" s="83">
        <v>0</v>
      </c>
      <c r="CE11" s="83">
        <v>0</v>
      </c>
      <c r="CF11" s="83">
        <v>0</v>
      </c>
      <c r="CG11" s="83">
        <v>0</v>
      </c>
      <c r="CH11" s="83">
        <v>0</v>
      </c>
    </row>
    <row r="12" spans="1:86" s="80" customFormat="1">
      <c r="A12" s="90" t="s">
        <v>277</v>
      </c>
      <c r="B12" s="88">
        <v>6</v>
      </c>
      <c r="C12" s="88">
        <v>0</v>
      </c>
      <c r="D12" s="88">
        <v>0</v>
      </c>
      <c r="E12" s="88">
        <v>1</v>
      </c>
      <c r="F12" s="88">
        <v>0</v>
      </c>
      <c r="G12" s="88">
        <v>0</v>
      </c>
      <c r="H12" s="88">
        <v>102</v>
      </c>
      <c r="I12" s="88">
        <v>0</v>
      </c>
      <c r="J12" s="88">
        <v>0</v>
      </c>
      <c r="K12" s="88">
        <v>0</v>
      </c>
      <c r="L12" s="88">
        <v>0</v>
      </c>
      <c r="M12" s="95">
        <v>0</v>
      </c>
      <c r="N12" s="95">
        <v>19</v>
      </c>
      <c r="O12" s="83">
        <v>0</v>
      </c>
      <c r="P12" s="83">
        <v>0</v>
      </c>
      <c r="Q12" s="83">
        <v>0</v>
      </c>
      <c r="R12" s="83">
        <v>0</v>
      </c>
      <c r="S12" s="83">
        <v>0</v>
      </c>
      <c r="T12" s="83">
        <v>0</v>
      </c>
      <c r="U12" s="83">
        <v>0</v>
      </c>
      <c r="V12" s="83">
        <v>0</v>
      </c>
      <c r="W12" s="83">
        <v>0</v>
      </c>
      <c r="X12" s="83">
        <v>0</v>
      </c>
      <c r="Y12" s="83">
        <v>0</v>
      </c>
      <c r="Z12" s="83">
        <v>0</v>
      </c>
      <c r="AA12" s="83">
        <v>0</v>
      </c>
      <c r="AB12" s="83">
        <v>0</v>
      </c>
      <c r="AC12" s="83">
        <v>0</v>
      </c>
      <c r="AD12" s="83">
        <v>0</v>
      </c>
      <c r="AE12" s="83">
        <v>0</v>
      </c>
      <c r="AF12" s="83">
        <v>0</v>
      </c>
      <c r="AG12" s="83">
        <f t="shared" si="0"/>
        <v>6</v>
      </c>
      <c r="AH12" s="83">
        <f t="shared" si="1"/>
        <v>121</v>
      </c>
      <c r="AI12" s="83">
        <f t="shared" si="2"/>
        <v>0</v>
      </c>
      <c r="AJ12" s="83">
        <f t="shared" si="3"/>
        <v>127</v>
      </c>
      <c r="AK12" s="83">
        <v>0</v>
      </c>
      <c r="AL12" s="83">
        <v>0</v>
      </c>
      <c r="AM12" s="83">
        <v>0</v>
      </c>
      <c r="AN12" s="83">
        <v>0</v>
      </c>
      <c r="AO12" s="83">
        <v>0</v>
      </c>
      <c r="AP12" s="83">
        <v>0</v>
      </c>
      <c r="AQ12" s="83">
        <v>0</v>
      </c>
      <c r="AR12" s="83">
        <v>0</v>
      </c>
      <c r="AS12" s="83">
        <v>0</v>
      </c>
      <c r="AT12" s="83">
        <v>0</v>
      </c>
      <c r="AU12" s="83">
        <v>0</v>
      </c>
      <c r="AV12" s="83">
        <v>0</v>
      </c>
      <c r="AW12" s="83">
        <v>0</v>
      </c>
      <c r="AX12" s="83">
        <v>0</v>
      </c>
      <c r="AY12" s="83">
        <v>0</v>
      </c>
      <c r="AZ12" s="83">
        <v>0</v>
      </c>
      <c r="BA12" s="83">
        <v>0</v>
      </c>
      <c r="BB12" s="83">
        <v>0</v>
      </c>
      <c r="BC12" s="83">
        <v>0</v>
      </c>
      <c r="BD12" s="83">
        <v>0</v>
      </c>
      <c r="BE12" s="83">
        <v>0</v>
      </c>
      <c r="BF12" s="83">
        <v>0</v>
      </c>
      <c r="BG12" s="83">
        <v>0</v>
      </c>
      <c r="BH12" s="83">
        <v>0</v>
      </c>
      <c r="BI12" s="83">
        <v>0</v>
      </c>
      <c r="BJ12" s="83">
        <v>0</v>
      </c>
      <c r="BK12" s="83">
        <v>0</v>
      </c>
      <c r="BL12" s="83">
        <v>0</v>
      </c>
      <c r="BM12" s="83">
        <v>0</v>
      </c>
      <c r="BN12" s="83">
        <v>0</v>
      </c>
      <c r="BO12" s="83">
        <v>0</v>
      </c>
      <c r="BP12" s="83">
        <v>0</v>
      </c>
      <c r="BQ12" s="83">
        <v>0</v>
      </c>
      <c r="BR12" s="83">
        <v>0</v>
      </c>
      <c r="BS12" s="83">
        <v>0</v>
      </c>
      <c r="BT12" s="83">
        <v>0</v>
      </c>
      <c r="BU12" s="83">
        <v>0</v>
      </c>
      <c r="BV12" s="83">
        <v>0</v>
      </c>
      <c r="BW12" s="83">
        <v>0</v>
      </c>
      <c r="BX12" s="83">
        <v>0</v>
      </c>
      <c r="BY12" s="83">
        <v>0</v>
      </c>
      <c r="BZ12" s="83">
        <v>0</v>
      </c>
      <c r="CA12" s="83">
        <v>0</v>
      </c>
      <c r="CB12" s="83">
        <v>0</v>
      </c>
      <c r="CC12" s="83">
        <v>0</v>
      </c>
      <c r="CD12" s="83">
        <v>0</v>
      </c>
      <c r="CE12" s="83">
        <v>0</v>
      </c>
      <c r="CF12" s="83">
        <v>0</v>
      </c>
      <c r="CG12" s="83">
        <v>0</v>
      </c>
      <c r="CH12" s="83">
        <v>0</v>
      </c>
    </row>
    <row r="13" spans="1:86" s="44" customFormat="1">
      <c r="A13" s="96" t="s">
        <v>278</v>
      </c>
      <c r="B13" s="83">
        <v>8</v>
      </c>
      <c r="C13" s="83">
        <v>1</v>
      </c>
      <c r="D13" s="83">
        <v>0</v>
      </c>
      <c r="E13" s="83">
        <v>0</v>
      </c>
      <c r="F13" s="83">
        <v>0</v>
      </c>
      <c r="G13" s="83">
        <v>0</v>
      </c>
      <c r="H13" s="83">
        <v>28</v>
      </c>
      <c r="I13" s="83">
        <v>0</v>
      </c>
      <c r="J13" s="83">
        <v>0</v>
      </c>
      <c r="K13" s="83">
        <v>0</v>
      </c>
      <c r="L13" s="83">
        <v>0</v>
      </c>
      <c r="M13" s="83">
        <v>0</v>
      </c>
      <c r="N13" s="83">
        <v>0</v>
      </c>
      <c r="O13" s="83">
        <v>0</v>
      </c>
      <c r="P13" s="83">
        <v>0</v>
      </c>
      <c r="Q13" s="83">
        <v>0</v>
      </c>
      <c r="R13" s="83">
        <v>0</v>
      </c>
      <c r="S13" s="83">
        <v>0</v>
      </c>
      <c r="T13" s="83">
        <v>0</v>
      </c>
      <c r="U13" s="83">
        <v>0</v>
      </c>
      <c r="V13" s="83">
        <v>0</v>
      </c>
      <c r="W13" s="83">
        <v>0</v>
      </c>
      <c r="X13" s="83">
        <v>0</v>
      </c>
      <c r="Y13" s="83">
        <v>0</v>
      </c>
      <c r="Z13" s="83">
        <v>0</v>
      </c>
      <c r="AA13" s="83">
        <v>0</v>
      </c>
      <c r="AB13" s="83">
        <v>0</v>
      </c>
      <c r="AC13" s="83">
        <v>1</v>
      </c>
      <c r="AD13" s="83">
        <v>0</v>
      </c>
      <c r="AE13" s="83">
        <v>0</v>
      </c>
      <c r="AF13" s="83">
        <v>0</v>
      </c>
      <c r="AG13" s="83">
        <f t="shared" si="0"/>
        <v>8</v>
      </c>
      <c r="AH13" s="83">
        <f t="shared" si="1"/>
        <v>28</v>
      </c>
      <c r="AI13" s="83">
        <f t="shared" si="2"/>
        <v>0</v>
      </c>
      <c r="AJ13" s="83">
        <f t="shared" si="3"/>
        <v>36</v>
      </c>
      <c r="AK13" s="84">
        <v>2</v>
      </c>
      <c r="AL13" s="84">
        <v>0</v>
      </c>
      <c r="AM13" s="83">
        <v>9</v>
      </c>
      <c r="AN13" s="83" t="s">
        <v>279</v>
      </c>
      <c r="AO13" s="83">
        <v>0</v>
      </c>
      <c r="AP13" s="83">
        <v>0</v>
      </c>
      <c r="AQ13" s="83">
        <v>0</v>
      </c>
      <c r="AR13" s="83">
        <v>0</v>
      </c>
      <c r="AS13" s="83">
        <v>0</v>
      </c>
      <c r="AT13" s="83">
        <v>0</v>
      </c>
      <c r="AU13" s="83">
        <v>0</v>
      </c>
      <c r="AV13" s="83">
        <v>0</v>
      </c>
      <c r="AW13" s="83">
        <v>0</v>
      </c>
      <c r="AX13" s="83">
        <v>0</v>
      </c>
      <c r="AY13" s="83">
        <v>0</v>
      </c>
      <c r="AZ13" s="83">
        <v>0</v>
      </c>
      <c r="BA13" s="83">
        <v>0</v>
      </c>
      <c r="BB13" s="83">
        <v>0</v>
      </c>
      <c r="BC13" s="83">
        <v>0</v>
      </c>
      <c r="BD13" s="83">
        <v>0</v>
      </c>
      <c r="BE13" s="83">
        <v>0</v>
      </c>
      <c r="BF13" s="83">
        <v>0</v>
      </c>
      <c r="BG13" s="83">
        <v>0</v>
      </c>
      <c r="BH13" s="83">
        <v>0</v>
      </c>
      <c r="BI13" s="83">
        <v>0</v>
      </c>
      <c r="BJ13" s="83">
        <v>0</v>
      </c>
      <c r="BK13" s="83">
        <v>0</v>
      </c>
      <c r="BL13" s="83">
        <v>0</v>
      </c>
      <c r="BM13" s="83">
        <v>0</v>
      </c>
      <c r="BN13" s="83">
        <v>0</v>
      </c>
      <c r="BO13" s="83">
        <v>0</v>
      </c>
      <c r="BP13" s="83">
        <v>0</v>
      </c>
      <c r="BQ13" s="83">
        <v>0</v>
      </c>
      <c r="BR13" s="83">
        <v>0</v>
      </c>
      <c r="BS13" s="83">
        <v>0</v>
      </c>
      <c r="BT13" s="83">
        <v>0</v>
      </c>
      <c r="BU13" s="83">
        <v>0</v>
      </c>
      <c r="BV13" s="83">
        <v>0</v>
      </c>
      <c r="BW13" s="83">
        <v>0</v>
      </c>
      <c r="BX13" s="83">
        <v>0</v>
      </c>
      <c r="BY13" s="83">
        <v>0</v>
      </c>
      <c r="BZ13" s="83">
        <v>0</v>
      </c>
      <c r="CA13" s="83">
        <v>0</v>
      </c>
      <c r="CB13" s="83">
        <v>0</v>
      </c>
      <c r="CC13" s="83">
        <v>0</v>
      </c>
      <c r="CD13" s="83">
        <v>0</v>
      </c>
      <c r="CE13" s="83">
        <v>0</v>
      </c>
      <c r="CF13" s="83">
        <v>0</v>
      </c>
      <c r="CG13" s="83">
        <v>0</v>
      </c>
      <c r="CH13" s="83">
        <v>0</v>
      </c>
    </row>
    <row r="14" spans="1:86" s="80" customFormat="1">
      <c r="A14" s="89" t="s">
        <v>280</v>
      </c>
      <c r="B14" s="95">
        <v>6</v>
      </c>
      <c r="C14" s="95">
        <v>0</v>
      </c>
      <c r="D14" s="95">
        <v>0</v>
      </c>
      <c r="E14" s="95">
        <v>0</v>
      </c>
      <c r="F14" s="95">
        <v>0</v>
      </c>
      <c r="G14" s="95">
        <v>0</v>
      </c>
      <c r="H14" s="95">
        <v>54</v>
      </c>
      <c r="I14" s="95">
        <v>0</v>
      </c>
      <c r="J14" s="95">
        <v>0</v>
      </c>
      <c r="K14" s="95">
        <v>0</v>
      </c>
      <c r="L14" s="95">
        <v>0</v>
      </c>
      <c r="M14" s="95">
        <v>0</v>
      </c>
      <c r="N14" s="95">
        <v>37</v>
      </c>
      <c r="O14" s="83">
        <v>0</v>
      </c>
      <c r="P14" s="83">
        <v>0</v>
      </c>
      <c r="Q14" s="83">
        <v>0</v>
      </c>
      <c r="R14" s="83">
        <v>0</v>
      </c>
      <c r="S14" s="83">
        <v>0</v>
      </c>
      <c r="T14" s="83">
        <v>0</v>
      </c>
      <c r="U14" s="83">
        <v>0</v>
      </c>
      <c r="V14" s="83">
        <v>0</v>
      </c>
      <c r="W14" s="83">
        <v>0</v>
      </c>
      <c r="X14" s="83">
        <v>0</v>
      </c>
      <c r="Y14" s="83">
        <v>0</v>
      </c>
      <c r="Z14" s="83">
        <v>0</v>
      </c>
      <c r="AA14" s="83">
        <v>0</v>
      </c>
      <c r="AB14" s="83">
        <v>0</v>
      </c>
      <c r="AC14" s="83">
        <v>0</v>
      </c>
      <c r="AD14" s="83">
        <v>0</v>
      </c>
      <c r="AE14" s="83">
        <v>0</v>
      </c>
      <c r="AF14" s="83">
        <v>0</v>
      </c>
      <c r="AG14" s="83">
        <f t="shared" si="0"/>
        <v>6</v>
      </c>
      <c r="AH14" s="83">
        <f t="shared" si="1"/>
        <v>91</v>
      </c>
      <c r="AI14" s="83">
        <f t="shared" si="2"/>
        <v>0</v>
      </c>
      <c r="AJ14" s="83">
        <f t="shared" si="3"/>
        <v>97</v>
      </c>
      <c r="AK14" s="83">
        <v>0</v>
      </c>
      <c r="AL14" s="83">
        <v>0</v>
      </c>
      <c r="AM14" s="83">
        <v>0</v>
      </c>
      <c r="AN14" s="83">
        <v>0</v>
      </c>
      <c r="AO14" s="83">
        <v>0</v>
      </c>
      <c r="AP14" s="83">
        <v>0</v>
      </c>
      <c r="AQ14" s="83">
        <v>0</v>
      </c>
      <c r="AR14" s="83">
        <v>0</v>
      </c>
      <c r="AS14" s="83">
        <v>0</v>
      </c>
      <c r="AT14" s="83">
        <v>0</v>
      </c>
      <c r="AU14" s="83">
        <v>0</v>
      </c>
      <c r="AV14" s="83">
        <v>0</v>
      </c>
      <c r="AW14" s="83">
        <v>0</v>
      </c>
      <c r="AX14" s="83">
        <v>0</v>
      </c>
      <c r="AY14" s="83">
        <v>0</v>
      </c>
      <c r="AZ14" s="83">
        <v>0</v>
      </c>
      <c r="BA14" s="83">
        <v>0</v>
      </c>
      <c r="BB14" s="83">
        <v>0</v>
      </c>
      <c r="BC14" s="83">
        <v>0</v>
      </c>
      <c r="BD14" s="83">
        <v>0</v>
      </c>
      <c r="BE14" s="83">
        <v>0</v>
      </c>
      <c r="BF14" s="83">
        <v>0</v>
      </c>
      <c r="BG14" s="83">
        <v>0</v>
      </c>
      <c r="BH14" s="83">
        <v>0</v>
      </c>
      <c r="BI14" s="83">
        <v>0</v>
      </c>
      <c r="BJ14" s="83">
        <v>0</v>
      </c>
      <c r="BK14" s="83">
        <v>0</v>
      </c>
      <c r="BL14" s="83">
        <v>0</v>
      </c>
      <c r="BM14" s="83">
        <v>0</v>
      </c>
      <c r="BN14" s="83">
        <v>0</v>
      </c>
      <c r="BO14" s="83">
        <v>0</v>
      </c>
      <c r="BP14" s="83">
        <v>0</v>
      </c>
      <c r="BQ14" s="83">
        <v>0</v>
      </c>
      <c r="BR14" s="83">
        <v>0</v>
      </c>
      <c r="BS14" s="83">
        <v>0</v>
      </c>
      <c r="BT14" s="83">
        <v>0</v>
      </c>
      <c r="BU14" s="83">
        <v>0</v>
      </c>
      <c r="BV14" s="83">
        <v>0</v>
      </c>
      <c r="BW14" s="83">
        <v>0</v>
      </c>
      <c r="BX14" s="83">
        <v>0</v>
      </c>
      <c r="BY14" s="83">
        <v>0</v>
      </c>
      <c r="BZ14" s="83">
        <v>0</v>
      </c>
      <c r="CA14" s="83">
        <v>0</v>
      </c>
      <c r="CB14" s="83">
        <v>0</v>
      </c>
      <c r="CC14" s="83">
        <v>0</v>
      </c>
      <c r="CD14" s="83">
        <v>0</v>
      </c>
      <c r="CE14" s="83">
        <v>0</v>
      </c>
      <c r="CF14" s="83">
        <v>0</v>
      </c>
      <c r="CG14" s="83">
        <v>0</v>
      </c>
      <c r="CH14" s="83">
        <v>0</v>
      </c>
    </row>
    <row r="15" spans="1:86" s="80" customFormat="1">
      <c r="A15" s="89" t="s">
        <v>281</v>
      </c>
      <c r="B15" s="88">
        <v>3</v>
      </c>
      <c r="C15" s="88">
        <v>0</v>
      </c>
      <c r="D15" s="88">
        <v>0</v>
      </c>
      <c r="E15" s="88">
        <v>0</v>
      </c>
      <c r="F15" s="88">
        <v>0</v>
      </c>
      <c r="G15" s="88">
        <v>0</v>
      </c>
      <c r="H15" s="88">
        <v>15</v>
      </c>
      <c r="I15" s="83">
        <v>0</v>
      </c>
      <c r="J15" s="83">
        <v>0</v>
      </c>
      <c r="K15" s="83">
        <v>0</v>
      </c>
      <c r="L15" s="83">
        <v>0</v>
      </c>
      <c r="M15" s="83">
        <v>0</v>
      </c>
      <c r="N15" s="83">
        <v>0</v>
      </c>
      <c r="O15" s="83">
        <v>0</v>
      </c>
      <c r="P15" s="83">
        <v>0</v>
      </c>
      <c r="Q15" s="83">
        <v>0</v>
      </c>
      <c r="R15" s="83">
        <v>0</v>
      </c>
      <c r="S15" s="83">
        <v>0</v>
      </c>
      <c r="T15" s="83">
        <v>0</v>
      </c>
      <c r="U15" s="83">
        <v>0</v>
      </c>
      <c r="V15" s="83">
        <v>0</v>
      </c>
      <c r="W15" s="83">
        <v>0</v>
      </c>
      <c r="X15" s="83">
        <v>0</v>
      </c>
      <c r="Y15" s="83">
        <v>0</v>
      </c>
      <c r="Z15" s="83">
        <v>0</v>
      </c>
      <c r="AA15" s="83">
        <v>0</v>
      </c>
      <c r="AB15" s="83">
        <v>0</v>
      </c>
      <c r="AC15" s="83">
        <v>1</v>
      </c>
      <c r="AD15" s="83">
        <v>0</v>
      </c>
      <c r="AE15" s="83">
        <v>0</v>
      </c>
      <c r="AF15" s="83">
        <v>0</v>
      </c>
      <c r="AG15" s="83">
        <f t="shared" si="0"/>
        <v>3</v>
      </c>
      <c r="AH15" s="83">
        <f t="shared" si="1"/>
        <v>15</v>
      </c>
      <c r="AI15" s="83">
        <f t="shared" si="2"/>
        <v>0</v>
      </c>
      <c r="AJ15" s="83">
        <f t="shared" si="3"/>
        <v>18</v>
      </c>
      <c r="AK15" s="84">
        <v>1</v>
      </c>
      <c r="AL15" s="84">
        <v>0</v>
      </c>
      <c r="AM15" s="83">
        <v>3</v>
      </c>
      <c r="AN15" s="83" t="s">
        <v>282</v>
      </c>
      <c r="AO15" s="83">
        <v>0</v>
      </c>
      <c r="AP15" s="83">
        <v>0</v>
      </c>
      <c r="AQ15" s="83">
        <v>0</v>
      </c>
      <c r="AR15" s="83">
        <v>0</v>
      </c>
      <c r="AS15" s="83">
        <v>0</v>
      </c>
      <c r="AT15" s="83">
        <v>0</v>
      </c>
      <c r="AU15" s="83">
        <v>0</v>
      </c>
      <c r="AV15" s="83">
        <v>0</v>
      </c>
      <c r="AW15" s="83">
        <v>0</v>
      </c>
      <c r="AX15" s="83">
        <v>0</v>
      </c>
      <c r="AY15" s="83">
        <v>0</v>
      </c>
      <c r="AZ15" s="83">
        <v>0</v>
      </c>
      <c r="BA15" s="83">
        <v>0</v>
      </c>
      <c r="BB15" s="83">
        <v>0</v>
      </c>
      <c r="BC15" s="83">
        <v>0</v>
      </c>
      <c r="BD15" s="83">
        <v>0</v>
      </c>
      <c r="BE15" s="83">
        <v>0</v>
      </c>
      <c r="BF15" s="83">
        <v>0</v>
      </c>
      <c r="BG15" s="83">
        <v>0</v>
      </c>
      <c r="BH15" s="83">
        <v>0</v>
      </c>
      <c r="BI15" s="83">
        <v>0</v>
      </c>
      <c r="BJ15" s="83">
        <v>0</v>
      </c>
      <c r="BK15" s="83">
        <v>0</v>
      </c>
      <c r="BL15" s="83">
        <v>0</v>
      </c>
      <c r="BM15" s="83">
        <v>0</v>
      </c>
      <c r="BN15" s="83">
        <v>0</v>
      </c>
      <c r="BO15" s="83">
        <v>0</v>
      </c>
      <c r="BP15" s="83">
        <v>0</v>
      </c>
      <c r="BQ15" s="83">
        <v>0</v>
      </c>
      <c r="BR15" s="83">
        <v>0</v>
      </c>
      <c r="BS15" s="83">
        <v>0</v>
      </c>
      <c r="BT15" s="83">
        <v>0</v>
      </c>
      <c r="BU15" s="83">
        <v>0</v>
      </c>
      <c r="BV15" s="83">
        <v>0</v>
      </c>
      <c r="BW15" s="83">
        <v>0</v>
      </c>
      <c r="BX15" s="83">
        <v>0</v>
      </c>
      <c r="BY15" s="83">
        <v>0</v>
      </c>
      <c r="BZ15" s="83">
        <v>0</v>
      </c>
      <c r="CA15" s="83">
        <v>0</v>
      </c>
      <c r="CB15" s="83">
        <v>0</v>
      </c>
      <c r="CC15" s="83">
        <v>0</v>
      </c>
      <c r="CD15" s="83">
        <v>0</v>
      </c>
      <c r="CE15" s="83">
        <v>0</v>
      </c>
      <c r="CF15" s="83">
        <v>0</v>
      </c>
      <c r="CG15" s="83">
        <v>0</v>
      </c>
      <c r="CH15" s="83">
        <v>0</v>
      </c>
    </row>
    <row r="16" spans="1:86" s="80" customFormat="1">
      <c r="A16" s="91" t="s">
        <v>283</v>
      </c>
      <c r="B16" s="88">
        <v>8</v>
      </c>
      <c r="C16" s="88">
        <v>0</v>
      </c>
      <c r="D16" s="88">
        <v>0</v>
      </c>
      <c r="E16" s="88">
        <v>0</v>
      </c>
      <c r="F16" s="88">
        <v>0</v>
      </c>
      <c r="G16" s="88">
        <v>0</v>
      </c>
      <c r="H16" s="88">
        <v>30</v>
      </c>
      <c r="I16" s="88">
        <v>0</v>
      </c>
      <c r="J16" s="88">
        <v>0</v>
      </c>
      <c r="K16" s="88">
        <v>0</v>
      </c>
      <c r="L16" s="88">
        <v>0</v>
      </c>
      <c r="M16" s="88">
        <v>0</v>
      </c>
      <c r="N16" s="88">
        <v>11</v>
      </c>
      <c r="O16" s="83">
        <v>0</v>
      </c>
      <c r="P16" s="83">
        <v>0</v>
      </c>
      <c r="Q16" s="83">
        <v>0</v>
      </c>
      <c r="R16" s="83">
        <v>0</v>
      </c>
      <c r="S16" s="83">
        <v>0</v>
      </c>
      <c r="T16" s="83">
        <v>0</v>
      </c>
      <c r="U16" s="83">
        <v>0</v>
      </c>
      <c r="V16" s="83">
        <v>0</v>
      </c>
      <c r="W16" s="83">
        <v>0</v>
      </c>
      <c r="X16" s="83">
        <v>0</v>
      </c>
      <c r="Y16" s="83">
        <v>0</v>
      </c>
      <c r="Z16" s="83">
        <v>0</v>
      </c>
      <c r="AA16" s="83">
        <v>0</v>
      </c>
      <c r="AB16" s="83">
        <v>0</v>
      </c>
      <c r="AC16" s="83">
        <v>0</v>
      </c>
      <c r="AD16" s="83">
        <v>0</v>
      </c>
      <c r="AE16" s="83">
        <v>0</v>
      </c>
      <c r="AF16" s="83">
        <v>0</v>
      </c>
      <c r="AG16" s="83">
        <f t="shared" si="0"/>
        <v>8</v>
      </c>
      <c r="AH16" s="83">
        <f t="shared" si="1"/>
        <v>41</v>
      </c>
      <c r="AI16" s="83">
        <f t="shared" si="2"/>
        <v>0</v>
      </c>
      <c r="AJ16" s="83">
        <f t="shared" si="3"/>
        <v>49</v>
      </c>
      <c r="AK16" s="83">
        <v>0</v>
      </c>
      <c r="AL16" s="83">
        <v>0</v>
      </c>
      <c r="AM16" s="83">
        <v>0</v>
      </c>
      <c r="AN16" s="83">
        <v>0</v>
      </c>
      <c r="AO16" s="83">
        <v>0</v>
      </c>
      <c r="AP16" s="83">
        <v>0</v>
      </c>
      <c r="AQ16" s="83">
        <v>0</v>
      </c>
      <c r="AR16" s="83">
        <v>0</v>
      </c>
      <c r="AS16" s="83">
        <v>0</v>
      </c>
      <c r="AT16" s="83">
        <v>0</v>
      </c>
      <c r="AU16" s="83">
        <v>0</v>
      </c>
      <c r="AV16" s="83">
        <v>0</v>
      </c>
      <c r="AW16" s="83">
        <v>0</v>
      </c>
      <c r="AX16" s="83">
        <v>0</v>
      </c>
      <c r="AY16" s="83">
        <v>0</v>
      </c>
      <c r="AZ16" s="83">
        <v>0</v>
      </c>
      <c r="BA16" s="83">
        <v>0</v>
      </c>
      <c r="BB16" s="83">
        <v>0</v>
      </c>
      <c r="BC16" s="83">
        <v>0</v>
      </c>
      <c r="BD16" s="83">
        <v>0</v>
      </c>
      <c r="BE16" s="83">
        <v>0</v>
      </c>
      <c r="BF16" s="83">
        <v>0</v>
      </c>
      <c r="BG16" s="83">
        <v>0</v>
      </c>
      <c r="BH16" s="83">
        <v>0</v>
      </c>
      <c r="BI16" s="83">
        <v>0</v>
      </c>
      <c r="BJ16" s="83">
        <v>0</v>
      </c>
      <c r="BK16" s="83">
        <v>0</v>
      </c>
      <c r="BL16" s="83">
        <v>0</v>
      </c>
      <c r="BM16" s="83">
        <v>0</v>
      </c>
      <c r="BN16" s="83">
        <v>0</v>
      </c>
      <c r="BO16" s="83">
        <v>0</v>
      </c>
      <c r="BP16" s="83">
        <v>0</v>
      </c>
      <c r="BQ16" s="83">
        <v>0</v>
      </c>
      <c r="BR16" s="83">
        <v>0</v>
      </c>
      <c r="BS16" s="83">
        <v>0</v>
      </c>
      <c r="BT16" s="83">
        <v>0</v>
      </c>
      <c r="BU16" s="83">
        <v>0</v>
      </c>
      <c r="BV16" s="83">
        <v>0</v>
      </c>
      <c r="BW16" s="83">
        <v>0</v>
      </c>
      <c r="BX16" s="83">
        <v>0</v>
      </c>
      <c r="BY16" s="83">
        <v>0</v>
      </c>
      <c r="BZ16" s="83">
        <v>0</v>
      </c>
      <c r="CA16" s="83">
        <v>0</v>
      </c>
      <c r="CB16" s="83">
        <v>0</v>
      </c>
      <c r="CC16" s="83">
        <v>0</v>
      </c>
      <c r="CD16" s="83">
        <v>0</v>
      </c>
      <c r="CE16" s="83">
        <v>0</v>
      </c>
      <c r="CF16" s="83">
        <v>0</v>
      </c>
      <c r="CG16" s="83">
        <v>0</v>
      </c>
      <c r="CH16" s="83">
        <v>0</v>
      </c>
    </row>
    <row r="17" spans="1:86" s="80" customFormat="1">
      <c r="A17" s="91" t="s">
        <v>284</v>
      </c>
      <c r="B17" s="88">
        <v>6</v>
      </c>
      <c r="C17" s="88">
        <v>0</v>
      </c>
      <c r="D17" s="88">
        <v>0</v>
      </c>
      <c r="E17" s="88">
        <v>0</v>
      </c>
      <c r="F17" s="88">
        <v>0</v>
      </c>
      <c r="G17" s="88">
        <v>0</v>
      </c>
      <c r="H17" s="88">
        <v>21</v>
      </c>
      <c r="I17" s="88">
        <v>0</v>
      </c>
      <c r="J17" s="88">
        <v>0</v>
      </c>
      <c r="K17" s="88">
        <v>0</v>
      </c>
      <c r="L17" s="88">
        <v>0</v>
      </c>
      <c r="M17" s="88">
        <v>0</v>
      </c>
      <c r="N17" s="88">
        <v>29</v>
      </c>
      <c r="O17" s="83">
        <v>0</v>
      </c>
      <c r="P17" s="83">
        <v>0</v>
      </c>
      <c r="Q17" s="83">
        <v>0</v>
      </c>
      <c r="R17" s="83">
        <v>0</v>
      </c>
      <c r="S17" s="83">
        <v>0</v>
      </c>
      <c r="T17" s="83">
        <v>0</v>
      </c>
      <c r="U17" s="83">
        <v>0</v>
      </c>
      <c r="V17" s="83">
        <v>0</v>
      </c>
      <c r="W17" s="83">
        <v>0</v>
      </c>
      <c r="X17" s="83">
        <v>0</v>
      </c>
      <c r="Y17" s="83">
        <v>0</v>
      </c>
      <c r="Z17" s="83">
        <v>0</v>
      </c>
      <c r="AA17" s="83">
        <v>0</v>
      </c>
      <c r="AB17" s="83">
        <v>0</v>
      </c>
      <c r="AC17" s="83">
        <v>0</v>
      </c>
      <c r="AD17" s="83">
        <v>0</v>
      </c>
      <c r="AE17" s="83">
        <v>0</v>
      </c>
      <c r="AF17" s="83">
        <v>0</v>
      </c>
      <c r="AG17" s="83">
        <f t="shared" si="0"/>
        <v>6</v>
      </c>
      <c r="AH17" s="83">
        <f t="shared" si="1"/>
        <v>50</v>
      </c>
      <c r="AI17" s="83">
        <f t="shared" si="2"/>
        <v>0</v>
      </c>
      <c r="AJ17" s="83">
        <f t="shared" si="3"/>
        <v>56</v>
      </c>
      <c r="AK17" s="83">
        <v>0</v>
      </c>
      <c r="AL17" s="83">
        <v>0</v>
      </c>
      <c r="AM17" s="83">
        <v>0</v>
      </c>
      <c r="AN17" s="83">
        <v>0</v>
      </c>
      <c r="AO17" s="83">
        <v>0</v>
      </c>
      <c r="AP17" s="83">
        <v>0</v>
      </c>
      <c r="AQ17" s="83">
        <v>0</v>
      </c>
      <c r="AR17" s="83">
        <v>0</v>
      </c>
      <c r="AS17" s="83">
        <v>0</v>
      </c>
      <c r="AT17" s="83">
        <v>0</v>
      </c>
      <c r="AU17" s="83">
        <v>0</v>
      </c>
      <c r="AV17" s="83">
        <v>0</v>
      </c>
      <c r="AW17" s="83">
        <v>0</v>
      </c>
      <c r="AX17" s="83">
        <v>0</v>
      </c>
      <c r="AY17" s="83">
        <v>0</v>
      </c>
      <c r="AZ17" s="83">
        <v>0</v>
      </c>
      <c r="BA17" s="83">
        <v>0</v>
      </c>
      <c r="BB17" s="83">
        <v>0</v>
      </c>
      <c r="BC17" s="83">
        <v>0</v>
      </c>
      <c r="BD17" s="83">
        <v>0</v>
      </c>
      <c r="BE17" s="83">
        <v>0</v>
      </c>
      <c r="BF17" s="83">
        <v>0</v>
      </c>
      <c r="BG17" s="83">
        <v>0</v>
      </c>
      <c r="BH17" s="83">
        <v>0</v>
      </c>
      <c r="BI17" s="83">
        <v>0</v>
      </c>
      <c r="BJ17" s="83">
        <v>0</v>
      </c>
      <c r="BK17" s="83">
        <v>0</v>
      </c>
      <c r="BL17" s="83">
        <v>0</v>
      </c>
      <c r="BM17" s="83">
        <v>0</v>
      </c>
      <c r="BN17" s="83">
        <v>0</v>
      </c>
      <c r="BO17" s="83">
        <v>0</v>
      </c>
      <c r="BP17" s="83">
        <v>0</v>
      </c>
      <c r="BQ17" s="83">
        <v>0</v>
      </c>
      <c r="BR17" s="83">
        <v>0</v>
      </c>
      <c r="BS17" s="83">
        <v>0</v>
      </c>
      <c r="BT17" s="83">
        <v>0</v>
      </c>
      <c r="BU17" s="83">
        <v>0</v>
      </c>
      <c r="BV17" s="83">
        <v>0</v>
      </c>
      <c r="BW17" s="83">
        <v>0</v>
      </c>
      <c r="BX17" s="83">
        <v>0</v>
      </c>
      <c r="BY17" s="83">
        <v>0</v>
      </c>
      <c r="BZ17" s="83">
        <v>0</v>
      </c>
      <c r="CA17" s="83">
        <v>0</v>
      </c>
      <c r="CB17" s="83">
        <v>0</v>
      </c>
      <c r="CC17" s="83">
        <v>0</v>
      </c>
      <c r="CD17" s="83">
        <v>0</v>
      </c>
      <c r="CE17" s="83">
        <v>0</v>
      </c>
      <c r="CF17" s="83">
        <v>0</v>
      </c>
      <c r="CG17" s="83">
        <v>0</v>
      </c>
      <c r="CH17" s="83">
        <v>0</v>
      </c>
    </row>
    <row r="18" spans="1:86" s="80" customFormat="1">
      <c r="A18" s="89" t="s">
        <v>285</v>
      </c>
      <c r="B18" s="97">
        <v>5</v>
      </c>
      <c r="C18" s="88">
        <v>0</v>
      </c>
      <c r="D18" s="88">
        <v>0</v>
      </c>
      <c r="E18" s="97">
        <v>25</v>
      </c>
      <c r="F18" s="88">
        <v>0</v>
      </c>
      <c r="G18" s="88">
        <v>0</v>
      </c>
      <c r="H18" s="97">
        <v>21</v>
      </c>
      <c r="I18" s="88">
        <v>0</v>
      </c>
      <c r="J18" s="88">
        <v>0</v>
      </c>
      <c r="K18" s="88">
        <v>0</v>
      </c>
      <c r="L18" s="88">
        <v>0</v>
      </c>
      <c r="M18" s="88">
        <v>0</v>
      </c>
      <c r="N18" s="88">
        <v>0</v>
      </c>
      <c r="O18" s="88">
        <v>0</v>
      </c>
      <c r="P18" s="88">
        <v>0</v>
      </c>
      <c r="Q18" s="88">
        <v>0</v>
      </c>
      <c r="R18" s="88">
        <v>0</v>
      </c>
      <c r="S18" s="88">
        <v>0</v>
      </c>
      <c r="T18" s="88">
        <v>0</v>
      </c>
      <c r="U18" s="88">
        <v>0</v>
      </c>
      <c r="V18" s="88">
        <v>0</v>
      </c>
      <c r="W18" s="88">
        <v>0</v>
      </c>
      <c r="X18" s="88">
        <v>0</v>
      </c>
      <c r="Y18" s="88">
        <v>0</v>
      </c>
      <c r="Z18" s="88">
        <v>0</v>
      </c>
      <c r="AA18" s="88">
        <v>0</v>
      </c>
      <c r="AB18" s="88">
        <v>0</v>
      </c>
      <c r="AC18" s="88">
        <v>0</v>
      </c>
      <c r="AD18" s="88">
        <v>0</v>
      </c>
      <c r="AE18" s="88">
        <v>0</v>
      </c>
      <c r="AF18" s="88">
        <v>0</v>
      </c>
      <c r="AG18" s="83">
        <f t="shared" si="0"/>
        <v>5</v>
      </c>
      <c r="AH18" s="83">
        <f t="shared" si="1"/>
        <v>21</v>
      </c>
      <c r="AI18" s="83">
        <f t="shared" si="2"/>
        <v>0</v>
      </c>
      <c r="AJ18" s="83">
        <f t="shared" si="3"/>
        <v>26</v>
      </c>
      <c r="AK18" s="88">
        <v>0</v>
      </c>
      <c r="AL18" s="88">
        <v>0</v>
      </c>
      <c r="AM18" s="88">
        <v>0</v>
      </c>
      <c r="AN18" s="88">
        <v>0</v>
      </c>
      <c r="AO18" s="83">
        <v>0</v>
      </c>
      <c r="AP18" s="83">
        <v>0</v>
      </c>
      <c r="AQ18" s="83">
        <v>0</v>
      </c>
      <c r="AR18" s="83">
        <v>0</v>
      </c>
      <c r="AS18" s="83">
        <v>0</v>
      </c>
      <c r="AT18" s="83">
        <v>0</v>
      </c>
      <c r="AU18" s="83">
        <v>0</v>
      </c>
      <c r="AV18" s="83">
        <v>0</v>
      </c>
      <c r="AW18" s="83">
        <v>0</v>
      </c>
      <c r="AX18" s="83">
        <v>0</v>
      </c>
      <c r="AY18" s="83">
        <v>0</v>
      </c>
      <c r="AZ18" s="83">
        <v>0</v>
      </c>
      <c r="BA18" s="83">
        <v>0</v>
      </c>
      <c r="BB18" s="83">
        <v>0</v>
      </c>
      <c r="BC18" s="83">
        <v>0</v>
      </c>
      <c r="BD18" s="83">
        <v>0</v>
      </c>
      <c r="BE18" s="83">
        <v>0</v>
      </c>
      <c r="BF18" s="83">
        <v>0</v>
      </c>
      <c r="BG18" s="83">
        <v>0</v>
      </c>
      <c r="BH18" s="83">
        <v>0</v>
      </c>
      <c r="BI18" s="83">
        <v>0</v>
      </c>
      <c r="BJ18" s="83">
        <v>0</v>
      </c>
      <c r="BK18" s="83">
        <v>0</v>
      </c>
      <c r="BL18" s="83">
        <v>0</v>
      </c>
      <c r="BM18" s="83">
        <v>0</v>
      </c>
      <c r="BN18" s="83">
        <v>0</v>
      </c>
      <c r="BO18" s="83">
        <v>0</v>
      </c>
      <c r="BP18" s="83">
        <v>0</v>
      </c>
      <c r="BQ18" s="83">
        <v>0</v>
      </c>
      <c r="BR18" s="83">
        <v>0</v>
      </c>
      <c r="BS18" s="83">
        <v>0</v>
      </c>
      <c r="BT18" s="83">
        <v>0</v>
      </c>
      <c r="BU18" s="83">
        <v>0</v>
      </c>
      <c r="BV18" s="83">
        <v>0</v>
      </c>
      <c r="BW18" s="83">
        <v>0</v>
      </c>
      <c r="BX18" s="83">
        <v>0</v>
      </c>
      <c r="BY18" s="83">
        <v>0</v>
      </c>
      <c r="BZ18" s="83">
        <v>0</v>
      </c>
      <c r="CA18" s="83">
        <v>0</v>
      </c>
      <c r="CB18" s="83">
        <v>0</v>
      </c>
      <c r="CC18" s="83">
        <v>0</v>
      </c>
      <c r="CD18" s="83">
        <v>0</v>
      </c>
      <c r="CE18" s="83">
        <v>0</v>
      </c>
      <c r="CF18" s="83">
        <v>0</v>
      </c>
      <c r="CG18" s="83">
        <v>0</v>
      </c>
      <c r="CH18" s="83">
        <v>0</v>
      </c>
    </row>
    <row r="19" spans="1:86" s="80" customFormat="1">
      <c r="A19" s="90" t="s">
        <v>286</v>
      </c>
      <c r="B19" s="97">
        <v>5</v>
      </c>
      <c r="C19" s="88">
        <v>0</v>
      </c>
      <c r="D19" s="88">
        <v>0</v>
      </c>
      <c r="E19" s="97">
        <v>25</v>
      </c>
      <c r="F19" s="88">
        <v>0</v>
      </c>
      <c r="G19" s="88">
        <v>0</v>
      </c>
      <c r="H19" s="97">
        <v>21</v>
      </c>
      <c r="I19" s="88">
        <v>0</v>
      </c>
      <c r="J19" s="88">
        <v>0</v>
      </c>
      <c r="K19" s="88">
        <v>0</v>
      </c>
      <c r="L19" s="88">
        <v>0</v>
      </c>
      <c r="M19" s="88">
        <v>0</v>
      </c>
      <c r="N19" s="88">
        <v>0</v>
      </c>
      <c r="O19" s="88">
        <v>0</v>
      </c>
      <c r="P19" s="88">
        <v>0</v>
      </c>
      <c r="Q19" s="88">
        <v>0</v>
      </c>
      <c r="R19" s="88">
        <v>0</v>
      </c>
      <c r="S19" s="88">
        <v>0</v>
      </c>
      <c r="T19" s="88">
        <v>0</v>
      </c>
      <c r="U19" s="88">
        <v>0</v>
      </c>
      <c r="V19" s="88">
        <v>0</v>
      </c>
      <c r="W19" s="88">
        <v>0</v>
      </c>
      <c r="X19" s="88">
        <v>0</v>
      </c>
      <c r="Y19" s="88">
        <v>0</v>
      </c>
      <c r="Z19" s="88">
        <v>0</v>
      </c>
      <c r="AA19" s="88">
        <v>0</v>
      </c>
      <c r="AB19" s="88">
        <v>0</v>
      </c>
      <c r="AC19" s="83">
        <v>2</v>
      </c>
      <c r="AD19" s="83">
        <v>0</v>
      </c>
      <c r="AE19" s="83">
        <v>0</v>
      </c>
      <c r="AF19" s="83">
        <v>0</v>
      </c>
      <c r="AG19" s="83">
        <f t="shared" si="0"/>
        <v>5</v>
      </c>
      <c r="AH19" s="83">
        <f t="shared" si="1"/>
        <v>21</v>
      </c>
      <c r="AI19" s="83">
        <f t="shared" si="2"/>
        <v>0</v>
      </c>
      <c r="AJ19" s="83">
        <f t="shared" si="3"/>
        <v>26</v>
      </c>
      <c r="AK19" s="84">
        <v>2</v>
      </c>
      <c r="AL19" s="84">
        <v>0</v>
      </c>
      <c r="AM19" s="83">
        <v>4</v>
      </c>
      <c r="AN19" s="98" t="s">
        <v>287</v>
      </c>
      <c r="AO19" s="83">
        <v>0</v>
      </c>
      <c r="AP19" s="83">
        <v>0</v>
      </c>
      <c r="AQ19" s="83">
        <v>0</v>
      </c>
      <c r="AR19" s="83">
        <v>0</v>
      </c>
      <c r="AS19" s="83">
        <v>0</v>
      </c>
      <c r="AT19" s="83">
        <v>0</v>
      </c>
      <c r="AU19" s="83">
        <v>0</v>
      </c>
      <c r="AV19" s="83">
        <v>0</v>
      </c>
      <c r="AW19" s="83">
        <v>0</v>
      </c>
      <c r="AX19" s="83">
        <v>0</v>
      </c>
      <c r="AY19" s="83">
        <v>0</v>
      </c>
      <c r="AZ19" s="83">
        <v>0</v>
      </c>
      <c r="BA19" s="83">
        <v>0</v>
      </c>
      <c r="BB19" s="83">
        <v>0</v>
      </c>
      <c r="BC19" s="83">
        <v>0</v>
      </c>
      <c r="BD19" s="83">
        <v>0</v>
      </c>
      <c r="BE19" s="83">
        <v>0</v>
      </c>
      <c r="BF19" s="83">
        <v>0</v>
      </c>
      <c r="BG19" s="83">
        <v>0</v>
      </c>
      <c r="BH19" s="83">
        <v>0</v>
      </c>
      <c r="BI19" s="83">
        <v>0</v>
      </c>
      <c r="BJ19" s="83">
        <v>0</v>
      </c>
      <c r="BK19" s="83">
        <v>0</v>
      </c>
      <c r="BL19" s="83">
        <v>0</v>
      </c>
      <c r="BM19" s="83">
        <v>0</v>
      </c>
      <c r="BN19" s="83">
        <v>0</v>
      </c>
      <c r="BO19" s="83">
        <v>0</v>
      </c>
      <c r="BP19" s="83">
        <v>0</v>
      </c>
      <c r="BQ19" s="83">
        <v>0</v>
      </c>
      <c r="BR19" s="83">
        <v>0</v>
      </c>
      <c r="BS19" s="83">
        <v>0</v>
      </c>
      <c r="BT19" s="83">
        <v>0</v>
      </c>
      <c r="BU19" s="83">
        <v>0</v>
      </c>
      <c r="BV19" s="83">
        <v>0</v>
      </c>
      <c r="BW19" s="83">
        <v>0</v>
      </c>
      <c r="BX19" s="83">
        <v>0</v>
      </c>
      <c r="BY19" s="83">
        <v>0</v>
      </c>
      <c r="BZ19" s="83">
        <v>0</v>
      </c>
      <c r="CA19" s="83">
        <v>0</v>
      </c>
      <c r="CB19" s="83">
        <v>0</v>
      </c>
      <c r="CC19" s="83">
        <v>0</v>
      </c>
      <c r="CD19" s="83">
        <v>0</v>
      </c>
      <c r="CE19" s="83">
        <v>0</v>
      </c>
      <c r="CF19" s="83">
        <v>0</v>
      </c>
      <c r="CG19" s="83">
        <v>0</v>
      </c>
      <c r="CH19" s="83">
        <v>0</v>
      </c>
    </row>
    <row r="20" spans="1:86" s="80" customFormat="1">
      <c r="A20" s="90" t="s">
        <v>288</v>
      </c>
      <c r="B20" s="88">
        <v>8</v>
      </c>
      <c r="C20" s="88">
        <v>0</v>
      </c>
      <c r="D20" s="88">
        <v>0</v>
      </c>
      <c r="E20" s="88">
        <v>0</v>
      </c>
      <c r="F20" s="88">
        <v>0</v>
      </c>
      <c r="G20" s="88">
        <v>0</v>
      </c>
      <c r="H20" s="88">
        <v>37</v>
      </c>
      <c r="I20" s="88">
        <v>0</v>
      </c>
      <c r="J20" s="88">
        <v>0</v>
      </c>
      <c r="K20" s="88">
        <v>0</v>
      </c>
      <c r="L20" s="88">
        <v>0</v>
      </c>
      <c r="M20" s="88">
        <v>0</v>
      </c>
      <c r="N20" s="83">
        <v>9</v>
      </c>
      <c r="O20" s="83">
        <v>0</v>
      </c>
      <c r="P20" s="83">
        <v>0</v>
      </c>
      <c r="Q20" s="83">
        <v>0</v>
      </c>
      <c r="R20" s="83">
        <v>0</v>
      </c>
      <c r="S20" s="83">
        <v>0</v>
      </c>
      <c r="T20" s="83">
        <v>0</v>
      </c>
      <c r="U20" s="83">
        <v>0</v>
      </c>
      <c r="V20" s="83">
        <v>0</v>
      </c>
      <c r="W20" s="83">
        <v>0</v>
      </c>
      <c r="X20" s="83">
        <v>0</v>
      </c>
      <c r="Y20" s="83">
        <v>0</v>
      </c>
      <c r="Z20" s="83">
        <v>0</v>
      </c>
      <c r="AA20" s="83">
        <v>0</v>
      </c>
      <c r="AB20" s="83">
        <v>0</v>
      </c>
      <c r="AC20" s="83">
        <v>1</v>
      </c>
      <c r="AD20" s="83">
        <v>0</v>
      </c>
      <c r="AE20" s="83">
        <v>0</v>
      </c>
      <c r="AF20" s="83">
        <v>0</v>
      </c>
      <c r="AG20" s="83">
        <f t="shared" si="0"/>
        <v>8</v>
      </c>
      <c r="AH20" s="83">
        <f t="shared" si="1"/>
        <v>46</v>
      </c>
      <c r="AI20" s="83">
        <f t="shared" si="2"/>
        <v>0</v>
      </c>
      <c r="AJ20" s="83">
        <f t="shared" si="3"/>
        <v>54</v>
      </c>
      <c r="AK20" s="84">
        <v>1</v>
      </c>
      <c r="AL20" s="84">
        <v>0</v>
      </c>
      <c r="AM20" s="83">
        <v>1</v>
      </c>
      <c r="AN20" s="92" t="s">
        <v>289</v>
      </c>
      <c r="AO20" s="83">
        <v>0</v>
      </c>
      <c r="AP20" s="83">
        <v>0</v>
      </c>
      <c r="AQ20" s="83">
        <v>0</v>
      </c>
      <c r="AR20" s="83">
        <v>0</v>
      </c>
      <c r="AS20" s="83">
        <v>0</v>
      </c>
      <c r="AT20" s="83">
        <v>0</v>
      </c>
      <c r="AU20" s="83">
        <v>0</v>
      </c>
      <c r="AV20" s="83">
        <v>0</v>
      </c>
      <c r="AW20" s="83">
        <v>0</v>
      </c>
      <c r="AX20" s="83">
        <v>0</v>
      </c>
      <c r="AY20" s="83">
        <v>0</v>
      </c>
      <c r="AZ20" s="83">
        <v>0</v>
      </c>
      <c r="BA20" s="83">
        <v>0</v>
      </c>
      <c r="BB20" s="83">
        <v>0</v>
      </c>
      <c r="BC20" s="83">
        <v>0</v>
      </c>
      <c r="BD20" s="83">
        <v>0</v>
      </c>
      <c r="BE20" s="83">
        <v>0</v>
      </c>
      <c r="BF20" s="83">
        <v>0</v>
      </c>
      <c r="BG20" s="83">
        <v>0</v>
      </c>
      <c r="BH20" s="83">
        <v>0</v>
      </c>
      <c r="BI20" s="83">
        <v>0</v>
      </c>
      <c r="BJ20" s="83">
        <v>0</v>
      </c>
      <c r="BK20" s="83">
        <v>0</v>
      </c>
      <c r="BL20" s="83">
        <v>0</v>
      </c>
      <c r="BM20" s="83">
        <v>0</v>
      </c>
      <c r="BN20" s="83">
        <v>0</v>
      </c>
      <c r="BO20" s="83">
        <v>0</v>
      </c>
      <c r="BP20" s="83">
        <v>0</v>
      </c>
      <c r="BQ20" s="83">
        <v>0</v>
      </c>
      <c r="BR20" s="83">
        <v>0</v>
      </c>
      <c r="BS20" s="83">
        <v>0</v>
      </c>
      <c r="BT20" s="83">
        <v>0</v>
      </c>
      <c r="BU20" s="83">
        <v>0</v>
      </c>
      <c r="BV20" s="83">
        <v>0</v>
      </c>
      <c r="BW20" s="83">
        <v>0</v>
      </c>
      <c r="BX20" s="83">
        <v>0</v>
      </c>
      <c r="BY20" s="83">
        <v>0</v>
      </c>
      <c r="BZ20" s="83">
        <v>0</v>
      </c>
      <c r="CA20" s="83">
        <v>0</v>
      </c>
      <c r="CB20" s="83">
        <v>0</v>
      </c>
      <c r="CC20" s="83">
        <v>0</v>
      </c>
      <c r="CD20" s="83">
        <v>0</v>
      </c>
      <c r="CE20" s="83">
        <v>0</v>
      </c>
      <c r="CF20" s="83">
        <v>0</v>
      </c>
      <c r="CG20" s="83">
        <v>0</v>
      </c>
      <c r="CH20" s="83">
        <v>0</v>
      </c>
    </row>
    <row r="21" spans="1:86" s="80" customFormat="1">
      <c r="A21" s="91" t="s">
        <v>290</v>
      </c>
      <c r="B21" s="95">
        <v>8</v>
      </c>
      <c r="C21" s="88">
        <v>0</v>
      </c>
      <c r="D21" s="88">
        <v>0</v>
      </c>
      <c r="E21" s="95">
        <v>0</v>
      </c>
      <c r="F21" s="88">
        <v>0</v>
      </c>
      <c r="G21" s="88">
        <v>0</v>
      </c>
      <c r="H21" s="95">
        <v>33</v>
      </c>
      <c r="I21" s="95">
        <v>0</v>
      </c>
      <c r="J21" s="95">
        <v>0</v>
      </c>
      <c r="K21" s="95">
        <v>95</v>
      </c>
      <c r="L21" s="95">
        <v>0</v>
      </c>
      <c r="M21" s="95">
        <v>0</v>
      </c>
      <c r="N21" s="95">
        <v>82</v>
      </c>
      <c r="O21" s="83">
        <v>1</v>
      </c>
      <c r="P21" s="83">
        <v>0</v>
      </c>
      <c r="Q21" s="83">
        <v>0</v>
      </c>
      <c r="R21" s="83">
        <v>0</v>
      </c>
      <c r="S21" s="83">
        <v>0</v>
      </c>
      <c r="T21" s="83">
        <v>0</v>
      </c>
      <c r="U21" s="83">
        <v>0</v>
      </c>
      <c r="V21" s="83">
        <v>0</v>
      </c>
      <c r="W21" s="83">
        <v>0</v>
      </c>
      <c r="X21" s="83">
        <v>0</v>
      </c>
      <c r="Y21" s="83">
        <v>0</v>
      </c>
      <c r="Z21" s="83">
        <v>0</v>
      </c>
      <c r="AA21" s="83">
        <v>0</v>
      </c>
      <c r="AB21" s="83">
        <v>0</v>
      </c>
      <c r="AC21" s="83">
        <v>0</v>
      </c>
      <c r="AD21" s="83">
        <v>0</v>
      </c>
      <c r="AE21" s="83">
        <v>0</v>
      </c>
      <c r="AF21" s="83">
        <v>0</v>
      </c>
      <c r="AG21" s="83">
        <f t="shared" si="0"/>
        <v>8</v>
      </c>
      <c r="AH21" s="83">
        <f t="shared" si="1"/>
        <v>210</v>
      </c>
      <c r="AI21" s="83">
        <f t="shared" si="2"/>
        <v>0</v>
      </c>
      <c r="AJ21" s="83">
        <f t="shared" si="3"/>
        <v>218</v>
      </c>
      <c r="AK21" s="84">
        <v>1</v>
      </c>
      <c r="AL21" s="84">
        <v>0</v>
      </c>
      <c r="AM21" s="83">
        <v>1</v>
      </c>
      <c r="AN21" s="83" t="s">
        <v>291</v>
      </c>
      <c r="AO21" s="83">
        <v>0</v>
      </c>
      <c r="AP21" s="83">
        <v>0</v>
      </c>
      <c r="AQ21" s="83">
        <v>0</v>
      </c>
      <c r="AR21" s="83">
        <v>0</v>
      </c>
      <c r="AS21" s="83">
        <v>0</v>
      </c>
      <c r="AT21" s="83">
        <v>0</v>
      </c>
      <c r="AU21" s="83">
        <v>0</v>
      </c>
      <c r="AV21" s="83">
        <v>0</v>
      </c>
      <c r="AW21" s="83">
        <v>0</v>
      </c>
      <c r="AX21" s="83">
        <v>0</v>
      </c>
      <c r="AY21" s="83">
        <v>0</v>
      </c>
      <c r="AZ21" s="83">
        <v>0</v>
      </c>
      <c r="BA21" s="83">
        <v>0</v>
      </c>
      <c r="BB21" s="83">
        <v>0</v>
      </c>
      <c r="BC21" s="83">
        <v>0</v>
      </c>
      <c r="BD21" s="83">
        <v>0</v>
      </c>
      <c r="BE21" s="83">
        <v>0</v>
      </c>
      <c r="BF21" s="83">
        <v>0</v>
      </c>
      <c r="BG21" s="83">
        <v>0</v>
      </c>
      <c r="BH21" s="83">
        <v>0</v>
      </c>
      <c r="BI21" s="83">
        <v>0</v>
      </c>
      <c r="BJ21" s="83">
        <v>0</v>
      </c>
      <c r="BK21" s="83">
        <v>0</v>
      </c>
      <c r="BL21" s="83">
        <v>0</v>
      </c>
      <c r="BM21" s="83">
        <v>0</v>
      </c>
      <c r="BN21" s="83">
        <v>0</v>
      </c>
      <c r="BO21" s="83">
        <v>0</v>
      </c>
      <c r="BP21" s="83">
        <v>0</v>
      </c>
      <c r="BQ21" s="83">
        <v>0</v>
      </c>
      <c r="BR21" s="83">
        <v>0</v>
      </c>
      <c r="BS21" s="83">
        <v>0</v>
      </c>
      <c r="BT21" s="83">
        <v>0</v>
      </c>
      <c r="BU21" s="83">
        <v>0</v>
      </c>
      <c r="BV21" s="83">
        <v>0</v>
      </c>
      <c r="BW21" s="83">
        <v>0</v>
      </c>
      <c r="BX21" s="83">
        <v>0</v>
      </c>
      <c r="BY21" s="83">
        <v>0</v>
      </c>
      <c r="BZ21" s="83">
        <v>0</v>
      </c>
      <c r="CA21" s="83">
        <v>0</v>
      </c>
      <c r="CB21" s="83">
        <v>0</v>
      </c>
      <c r="CC21" s="83">
        <v>0</v>
      </c>
      <c r="CD21" s="83">
        <v>0</v>
      </c>
      <c r="CE21" s="83">
        <v>0</v>
      </c>
      <c r="CF21" s="83">
        <v>0</v>
      </c>
      <c r="CG21" s="83">
        <v>0</v>
      </c>
      <c r="CH21" s="83">
        <v>0</v>
      </c>
    </row>
    <row r="22" spans="1:86" s="80" customFormat="1">
      <c r="A22" s="90" t="s">
        <v>292</v>
      </c>
      <c r="B22" s="81">
        <v>8</v>
      </c>
      <c r="C22" s="88">
        <v>0</v>
      </c>
      <c r="D22" s="88">
        <v>0</v>
      </c>
      <c r="E22" s="81">
        <v>16</v>
      </c>
      <c r="F22" s="88">
        <v>0</v>
      </c>
      <c r="G22" s="88">
        <v>0</v>
      </c>
      <c r="H22" s="81">
        <v>25</v>
      </c>
      <c r="I22" s="95">
        <v>0</v>
      </c>
      <c r="J22" s="95">
        <v>0</v>
      </c>
      <c r="K22" s="81">
        <v>0</v>
      </c>
      <c r="L22" s="95">
        <v>0</v>
      </c>
      <c r="M22" s="82">
        <v>0</v>
      </c>
      <c r="N22" s="81">
        <v>72</v>
      </c>
      <c r="O22" s="83">
        <v>0</v>
      </c>
      <c r="P22" s="83">
        <v>0</v>
      </c>
      <c r="Q22" s="83">
        <v>0</v>
      </c>
      <c r="R22" s="83">
        <v>0</v>
      </c>
      <c r="S22" s="83">
        <v>0</v>
      </c>
      <c r="T22" s="83">
        <v>0</v>
      </c>
      <c r="U22" s="83">
        <v>0</v>
      </c>
      <c r="V22" s="83">
        <v>0</v>
      </c>
      <c r="W22" s="83">
        <v>0</v>
      </c>
      <c r="X22" s="83">
        <v>0</v>
      </c>
      <c r="Y22" s="83">
        <v>0</v>
      </c>
      <c r="Z22" s="83">
        <v>0</v>
      </c>
      <c r="AA22" s="83">
        <v>0</v>
      </c>
      <c r="AB22" s="83">
        <v>0</v>
      </c>
      <c r="AC22" s="83">
        <v>1</v>
      </c>
      <c r="AD22" s="83">
        <v>0</v>
      </c>
      <c r="AE22" s="83">
        <v>0</v>
      </c>
      <c r="AF22" s="83">
        <v>0</v>
      </c>
      <c r="AG22" s="83">
        <f t="shared" si="0"/>
        <v>8</v>
      </c>
      <c r="AH22" s="83">
        <f t="shared" si="1"/>
        <v>97</v>
      </c>
      <c r="AI22" s="83">
        <f t="shared" si="2"/>
        <v>0</v>
      </c>
      <c r="AJ22" s="83">
        <f t="shared" si="3"/>
        <v>105</v>
      </c>
      <c r="AK22" s="84">
        <v>1</v>
      </c>
      <c r="AL22" s="84">
        <v>0</v>
      </c>
      <c r="AM22" s="83">
        <v>1</v>
      </c>
      <c r="AN22" s="83" t="s">
        <v>266</v>
      </c>
      <c r="AO22" s="83">
        <v>0</v>
      </c>
      <c r="AP22" s="83">
        <v>0</v>
      </c>
      <c r="AQ22" s="83">
        <v>0</v>
      </c>
      <c r="AR22" s="83">
        <v>0</v>
      </c>
      <c r="AS22" s="83">
        <v>0</v>
      </c>
      <c r="AT22" s="83">
        <v>0</v>
      </c>
      <c r="AU22" s="83">
        <v>0</v>
      </c>
      <c r="AV22" s="83">
        <v>0</v>
      </c>
      <c r="AW22" s="83">
        <v>0</v>
      </c>
      <c r="AX22" s="83">
        <v>0</v>
      </c>
      <c r="AY22" s="83">
        <v>0</v>
      </c>
      <c r="AZ22" s="83">
        <v>0</v>
      </c>
      <c r="BA22" s="83">
        <v>0</v>
      </c>
      <c r="BB22" s="83">
        <v>0</v>
      </c>
      <c r="BC22" s="83">
        <v>0</v>
      </c>
      <c r="BD22" s="83">
        <v>0</v>
      </c>
      <c r="BE22" s="83">
        <v>0</v>
      </c>
      <c r="BF22" s="83">
        <v>0</v>
      </c>
      <c r="BG22" s="83">
        <v>0</v>
      </c>
      <c r="BH22" s="83">
        <v>0</v>
      </c>
      <c r="BI22" s="83">
        <v>0</v>
      </c>
      <c r="BJ22" s="83">
        <v>0</v>
      </c>
      <c r="BK22" s="83">
        <v>0</v>
      </c>
      <c r="BL22" s="83">
        <v>0</v>
      </c>
      <c r="BM22" s="83">
        <v>0</v>
      </c>
      <c r="BN22" s="83">
        <v>0</v>
      </c>
      <c r="BO22" s="83">
        <v>0</v>
      </c>
      <c r="BP22" s="83">
        <v>0</v>
      </c>
      <c r="BQ22" s="83">
        <v>0</v>
      </c>
      <c r="BR22" s="83">
        <v>0</v>
      </c>
      <c r="BS22" s="83">
        <v>0</v>
      </c>
      <c r="BT22" s="83">
        <v>0</v>
      </c>
      <c r="BU22" s="83">
        <v>0</v>
      </c>
      <c r="BV22" s="83">
        <v>0</v>
      </c>
      <c r="BW22" s="83">
        <v>0</v>
      </c>
      <c r="BX22" s="83">
        <v>0</v>
      </c>
      <c r="BY22" s="83">
        <v>0</v>
      </c>
      <c r="BZ22" s="83">
        <v>0</v>
      </c>
      <c r="CA22" s="83">
        <v>0</v>
      </c>
      <c r="CB22" s="83">
        <v>0</v>
      </c>
      <c r="CC22" s="83">
        <v>0</v>
      </c>
      <c r="CD22" s="83">
        <v>0</v>
      </c>
      <c r="CE22" s="83">
        <v>0</v>
      </c>
      <c r="CF22" s="83">
        <v>0</v>
      </c>
      <c r="CG22" s="83">
        <v>0</v>
      </c>
      <c r="CH22" s="83">
        <v>0</v>
      </c>
    </row>
    <row r="23" spans="1:86" s="80" customFormat="1">
      <c r="A23" s="91" t="s">
        <v>293</v>
      </c>
      <c r="B23" s="83">
        <v>7</v>
      </c>
      <c r="C23" s="83">
        <v>1</v>
      </c>
      <c r="D23" s="83">
        <v>0</v>
      </c>
      <c r="E23" s="83">
        <v>0</v>
      </c>
      <c r="F23" s="88">
        <v>0</v>
      </c>
      <c r="G23" s="88">
        <v>0</v>
      </c>
      <c r="H23" s="88">
        <v>30</v>
      </c>
      <c r="I23" s="95">
        <v>0</v>
      </c>
      <c r="J23" s="95">
        <v>0</v>
      </c>
      <c r="K23" s="88">
        <v>0</v>
      </c>
      <c r="L23" s="95">
        <v>0</v>
      </c>
      <c r="M23" s="88">
        <v>0</v>
      </c>
      <c r="N23" s="88">
        <v>5</v>
      </c>
      <c r="O23" s="83">
        <v>0</v>
      </c>
      <c r="P23" s="83">
        <v>0</v>
      </c>
      <c r="Q23" s="83">
        <v>0</v>
      </c>
      <c r="R23" s="83">
        <v>0</v>
      </c>
      <c r="S23" s="83">
        <v>0</v>
      </c>
      <c r="T23" s="83">
        <v>0</v>
      </c>
      <c r="U23" s="83">
        <v>0</v>
      </c>
      <c r="V23" s="83">
        <v>0</v>
      </c>
      <c r="W23" s="83">
        <v>0</v>
      </c>
      <c r="X23" s="83">
        <v>0</v>
      </c>
      <c r="Y23" s="83">
        <v>0</v>
      </c>
      <c r="Z23" s="83">
        <v>0</v>
      </c>
      <c r="AA23" s="83">
        <v>0</v>
      </c>
      <c r="AB23" s="83">
        <v>0</v>
      </c>
      <c r="AC23" s="83">
        <v>0</v>
      </c>
      <c r="AD23" s="83">
        <v>0</v>
      </c>
      <c r="AE23" s="83">
        <v>0</v>
      </c>
      <c r="AF23" s="83">
        <v>0</v>
      </c>
      <c r="AG23" s="83">
        <f t="shared" si="0"/>
        <v>7</v>
      </c>
      <c r="AH23" s="83">
        <f t="shared" si="1"/>
        <v>35</v>
      </c>
      <c r="AI23" s="83">
        <f t="shared" si="2"/>
        <v>0</v>
      </c>
      <c r="AJ23" s="83">
        <f t="shared" si="3"/>
        <v>42</v>
      </c>
      <c r="AK23" s="84">
        <v>1</v>
      </c>
      <c r="AL23" s="84">
        <v>0</v>
      </c>
      <c r="AM23" s="83">
        <v>5</v>
      </c>
      <c r="AN23" s="83" t="s">
        <v>294</v>
      </c>
      <c r="AO23" s="83">
        <v>0</v>
      </c>
      <c r="AP23" s="83">
        <v>0</v>
      </c>
      <c r="AQ23" s="83">
        <v>0</v>
      </c>
      <c r="AR23" s="83">
        <v>0</v>
      </c>
      <c r="AS23" s="83">
        <v>0</v>
      </c>
      <c r="AT23" s="83">
        <v>0</v>
      </c>
      <c r="AU23" s="83">
        <v>0</v>
      </c>
      <c r="AV23" s="83">
        <v>0</v>
      </c>
      <c r="AW23" s="83">
        <v>0</v>
      </c>
      <c r="AX23" s="83">
        <v>0</v>
      </c>
      <c r="AY23" s="83">
        <v>0</v>
      </c>
      <c r="AZ23" s="83">
        <v>0</v>
      </c>
      <c r="BA23" s="83">
        <v>0</v>
      </c>
      <c r="BB23" s="83">
        <v>0</v>
      </c>
      <c r="BC23" s="83">
        <v>0</v>
      </c>
      <c r="BD23" s="83">
        <v>0</v>
      </c>
      <c r="BE23" s="83">
        <v>0</v>
      </c>
      <c r="BF23" s="83">
        <v>0</v>
      </c>
      <c r="BG23" s="83">
        <v>0</v>
      </c>
      <c r="BH23" s="83">
        <v>0</v>
      </c>
      <c r="BI23" s="83">
        <v>0</v>
      </c>
      <c r="BJ23" s="83">
        <v>0</v>
      </c>
      <c r="BK23" s="83">
        <v>0</v>
      </c>
      <c r="BL23" s="83">
        <v>0</v>
      </c>
      <c r="BM23" s="83">
        <v>0</v>
      </c>
      <c r="BN23" s="83">
        <v>0</v>
      </c>
      <c r="BO23" s="83">
        <v>0</v>
      </c>
      <c r="BP23" s="83">
        <v>0</v>
      </c>
      <c r="BQ23" s="83">
        <v>0</v>
      </c>
      <c r="BR23" s="83">
        <v>0</v>
      </c>
      <c r="BS23" s="83">
        <v>0</v>
      </c>
      <c r="BT23" s="83">
        <v>0</v>
      </c>
      <c r="BU23" s="83">
        <v>0</v>
      </c>
      <c r="BV23" s="83">
        <v>0</v>
      </c>
      <c r="BW23" s="83">
        <v>0</v>
      </c>
      <c r="BX23" s="83">
        <v>0</v>
      </c>
      <c r="BY23" s="83">
        <v>0</v>
      </c>
      <c r="BZ23" s="83">
        <v>0</v>
      </c>
      <c r="CA23" s="83">
        <v>0</v>
      </c>
      <c r="CB23" s="83">
        <v>0</v>
      </c>
      <c r="CC23" s="83">
        <v>0</v>
      </c>
      <c r="CD23" s="83">
        <v>0</v>
      </c>
      <c r="CE23" s="83">
        <v>0</v>
      </c>
      <c r="CF23" s="83">
        <v>0</v>
      </c>
      <c r="CG23" s="83">
        <v>0</v>
      </c>
      <c r="CH23" s="83">
        <v>0</v>
      </c>
    </row>
    <row r="24" spans="1:86" s="80" customFormat="1">
      <c r="A24" s="90" t="s">
        <v>295</v>
      </c>
      <c r="B24" s="88">
        <v>8</v>
      </c>
      <c r="C24" s="88">
        <v>0</v>
      </c>
      <c r="D24" s="88">
        <v>0</v>
      </c>
      <c r="E24" s="88">
        <v>1</v>
      </c>
      <c r="F24" s="88">
        <v>0</v>
      </c>
      <c r="G24" s="88">
        <v>0</v>
      </c>
      <c r="H24" s="88">
        <v>61</v>
      </c>
      <c r="I24" s="95">
        <v>0</v>
      </c>
      <c r="J24" s="95">
        <v>0</v>
      </c>
      <c r="K24" s="83">
        <v>0</v>
      </c>
      <c r="L24" s="95">
        <v>0</v>
      </c>
      <c r="M24" s="95">
        <v>0</v>
      </c>
      <c r="N24" s="95">
        <v>0</v>
      </c>
      <c r="O24" s="95">
        <v>0</v>
      </c>
      <c r="P24" s="95">
        <v>0</v>
      </c>
      <c r="Q24" s="95">
        <v>0</v>
      </c>
      <c r="R24" s="95">
        <v>0</v>
      </c>
      <c r="S24" s="95">
        <v>0</v>
      </c>
      <c r="T24" s="95">
        <v>0</v>
      </c>
      <c r="U24" s="95">
        <v>0</v>
      </c>
      <c r="V24" s="95">
        <v>0</v>
      </c>
      <c r="W24" s="95">
        <v>0</v>
      </c>
      <c r="X24" s="95">
        <v>0</v>
      </c>
      <c r="Y24" s="95">
        <v>0</v>
      </c>
      <c r="Z24" s="95">
        <v>0</v>
      </c>
      <c r="AA24" s="95">
        <v>0</v>
      </c>
      <c r="AB24" s="95">
        <v>0</v>
      </c>
      <c r="AC24" s="83">
        <v>2</v>
      </c>
      <c r="AD24" s="83">
        <v>0</v>
      </c>
      <c r="AE24" s="83">
        <v>0</v>
      </c>
      <c r="AF24" s="83">
        <v>0</v>
      </c>
      <c r="AG24" s="83">
        <f t="shared" si="0"/>
        <v>8</v>
      </c>
      <c r="AH24" s="83">
        <f t="shared" si="1"/>
        <v>61</v>
      </c>
      <c r="AI24" s="83">
        <f t="shared" si="2"/>
        <v>0</v>
      </c>
      <c r="AJ24" s="83">
        <f t="shared" si="3"/>
        <v>69</v>
      </c>
      <c r="AK24" s="84">
        <v>2</v>
      </c>
      <c r="AL24" s="84">
        <v>0</v>
      </c>
      <c r="AM24" s="83">
        <v>2</v>
      </c>
      <c r="AN24" s="83" t="s">
        <v>296</v>
      </c>
      <c r="AO24" s="83">
        <v>0</v>
      </c>
      <c r="AP24" s="83">
        <v>0</v>
      </c>
      <c r="AQ24" s="83">
        <v>0</v>
      </c>
      <c r="AR24" s="83">
        <v>0</v>
      </c>
      <c r="AS24" s="83">
        <v>0</v>
      </c>
      <c r="AT24" s="83">
        <v>0</v>
      </c>
      <c r="AU24" s="83">
        <v>0</v>
      </c>
      <c r="AV24" s="83">
        <v>0</v>
      </c>
      <c r="AW24" s="83">
        <v>0</v>
      </c>
      <c r="AX24" s="83">
        <v>0</v>
      </c>
      <c r="AY24" s="83">
        <v>0</v>
      </c>
      <c r="AZ24" s="83">
        <v>0</v>
      </c>
      <c r="BA24" s="83">
        <v>0</v>
      </c>
      <c r="BB24" s="83">
        <v>0</v>
      </c>
      <c r="BC24" s="83">
        <v>0</v>
      </c>
      <c r="BD24" s="83">
        <v>0</v>
      </c>
      <c r="BE24" s="83">
        <v>0</v>
      </c>
      <c r="BF24" s="83">
        <v>0</v>
      </c>
      <c r="BG24" s="83">
        <v>0</v>
      </c>
      <c r="BH24" s="83">
        <v>0</v>
      </c>
      <c r="BI24" s="83">
        <v>0</v>
      </c>
      <c r="BJ24" s="83">
        <v>0</v>
      </c>
      <c r="BK24" s="83">
        <v>0</v>
      </c>
      <c r="BL24" s="83">
        <v>0</v>
      </c>
      <c r="BM24" s="83">
        <v>0</v>
      </c>
      <c r="BN24" s="83">
        <v>0</v>
      </c>
      <c r="BO24" s="83">
        <v>0</v>
      </c>
      <c r="BP24" s="83">
        <v>0</v>
      </c>
      <c r="BQ24" s="83">
        <v>0</v>
      </c>
      <c r="BR24" s="83">
        <v>0</v>
      </c>
      <c r="BS24" s="83">
        <v>0</v>
      </c>
      <c r="BT24" s="83">
        <v>0</v>
      </c>
      <c r="BU24" s="83">
        <v>0</v>
      </c>
      <c r="BV24" s="83">
        <v>0</v>
      </c>
      <c r="BW24" s="83">
        <v>0</v>
      </c>
      <c r="BX24" s="83">
        <v>0</v>
      </c>
      <c r="BY24" s="83">
        <v>0</v>
      </c>
      <c r="BZ24" s="83">
        <v>0</v>
      </c>
      <c r="CA24" s="83">
        <v>0</v>
      </c>
      <c r="CB24" s="83">
        <v>0</v>
      </c>
      <c r="CC24" s="83">
        <v>0</v>
      </c>
      <c r="CD24" s="83">
        <v>0</v>
      </c>
      <c r="CE24" s="83">
        <v>0</v>
      </c>
      <c r="CF24" s="83">
        <v>0</v>
      </c>
      <c r="CG24" s="83">
        <v>0</v>
      </c>
      <c r="CH24" s="83">
        <v>0</v>
      </c>
    </row>
    <row r="25" spans="1:86" s="80" customFormat="1">
      <c r="A25" s="90" t="s">
        <v>297</v>
      </c>
      <c r="B25" s="88">
        <v>11</v>
      </c>
      <c r="C25" s="88">
        <v>0</v>
      </c>
      <c r="D25" s="88">
        <v>0</v>
      </c>
      <c r="E25" s="88">
        <v>4</v>
      </c>
      <c r="F25" s="88">
        <v>0</v>
      </c>
      <c r="G25" s="88">
        <v>0</v>
      </c>
      <c r="H25" s="88">
        <v>43</v>
      </c>
      <c r="I25" s="95">
        <v>0</v>
      </c>
      <c r="J25" s="95">
        <v>0</v>
      </c>
      <c r="K25" s="95">
        <v>0</v>
      </c>
      <c r="L25" s="95">
        <v>0</v>
      </c>
      <c r="M25" s="95">
        <v>0</v>
      </c>
      <c r="N25" s="95">
        <v>0</v>
      </c>
      <c r="O25" s="95">
        <v>0</v>
      </c>
      <c r="P25" s="95">
        <v>0</v>
      </c>
      <c r="Q25" s="95">
        <v>0</v>
      </c>
      <c r="R25" s="95">
        <v>0</v>
      </c>
      <c r="S25" s="95">
        <v>0</v>
      </c>
      <c r="T25" s="95">
        <v>0</v>
      </c>
      <c r="U25" s="95">
        <v>0</v>
      </c>
      <c r="V25" s="95">
        <v>0</v>
      </c>
      <c r="W25" s="95">
        <v>0</v>
      </c>
      <c r="X25" s="95">
        <v>0</v>
      </c>
      <c r="Y25" s="95">
        <v>0</v>
      </c>
      <c r="Z25" s="95">
        <v>0</v>
      </c>
      <c r="AA25" s="95">
        <v>0</v>
      </c>
      <c r="AB25" s="95">
        <v>0</v>
      </c>
      <c r="AC25" s="95">
        <v>0</v>
      </c>
      <c r="AD25" s="95">
        <v>0</v>
      </c>
      <c r="AE25" s="95">
        <v>0</v>
      </c>
      <c r="AF25" s="95">
        <v>0</v>
      </c>
      <c r="AG25" s="83">
        <f t="shared" si="0"/>
        <v>11</v>
      </c>
      <c r="AH25" s="83">
        <f t="shared" si="1"/>
        <v>43</v>
      </c>
      <c r="AI25" s="83">
        <f t="shared" si="2"/>
        <v>0</v>
      </c>
      <c r="AJ25" s="83">
        <f t="shared" si="3"/>
        <v>54</v>
      </c>
      <c r="AK25" s="95">
        <v>0</v>
      </c>
      <c r="AL25" s="95">
        <v>0</v>
      </c>
      <c r="AM25" s="95">
        <v>0</v>
      </c>
      <c r="AN25" s="95">
        <v>0</v>
      </c>
      <c r="AO25" s="83">
        <v>0</v>
      </c>
      <c r="AP25" s="83">
        <v>0</v>
      </c>
      <c r="AQ25" s="83">
        <v>0</v>
      </c>
      <c r="AR25" s="83">
        <v>0</v>
      </c>
      <c r="AS25" s="83">
        <v>0</v>
      </c>
      <c r="AT25" s="83">
        <v>0</v>
      </c>
      <c r="AU25" s="83">
        <v>0</v>
      </c>
      <c r="AV25" s="83">
        <v>0</v>
      </c>
      <c r="AW25" s="83">
        <v>0</v>
      </c>
      <c r="AX25" s="83">
        <v>0</v>
      </c>
      <c r="AY25" s="83">
        <v>0</v>
      </c>
      <c r="AZ25" s="83">
        <v>0</v>
      </c>
      <c r="BA25" s="83">
        <v>0</v>
      </c>
      <c r="BB25" s="83">
        <v>0</v>
      </c>
      <c r="BC25" s="83">
        <v>0</v>
      </c>
      <c r="BD25" s="83">
        <v>0</v>
      </c>
      <c r="BE25" s="83">
        <v>0</v>
      </c>
      <c r="BF25" s="83">
        <v>0</v>
      </c>
      <c r="BG25" s="83">
        <v>0</v>
      </c>
      <c r="BH25" s="83">
        <v>0</v>
      </c>
      <c r="BI25" s="83">
        <v>0</v>
      </c>
      <c r="BJ25" s="83">
        <v>0</v>
      </c>
      <c r="BK25" s="83">
        <v>0</v>
      </c>
      <c r="BL25" s="83">
        <v>0</v>
      </c>
      <c r="BM25" s="83">
        <v>0</v>
      </c>
      <c r="BN25" s="83">
        <v>0</v>
      </c>
      <c r="BO25" s="83">
        <v>0</v>
      </c>
      <c r="BP25" s="83">
        <v>0</v>
      </c>
      <c r="BQ25" s="83">
        <v>0</v>
      </c>
      <c r="BR25" s="83">
        <v>0</v>
      </c>
      <c r="BS25" s="83">
        <v>0</v>
      </c>
      <c r="BT25" s="83">
        <v>0</v>
      </c>
      <c r="BU25" s="83">
        <v>0</v>
      </c>
      <c r="BV25" s="83">
        <v>0</v>
      </c>
      <c r="BW25" s="83">
        <v>0</v>
      </c>
      <c r="BX25" s="83">
        <v>0</v>
      </c>
      <c r="BY25" s="83">
        <v>0</v>
      </c>
      <c r="BZ25" s="83">
        <v>0</v>
      </c>
      <c r="CA25" s="83">
        <v>0</v>
      </c>
      <c r="CB25" s="83">
        <v>0</v>
      </c>
      <c r="CC25" s="83">
        <v>0</v>
      </c>
      <c r="CD25" s="83">
        <v>0</v>
      </c>
      <c r="CE25" s="83">
        <v>0</v>
      </c>
      <c r="CF25" s="83">
        <v>0</v>
      </c>
      <c r="CG25" s="83">
        <v>0</v>
      </c>
      <c r="CH25" s="83">
        <v>0</v>
      </c>
    </row>
    <row r="26" spans="1:86" s="80" customFormat="1">
      <c r="A26" s="90" t="s">
        <v>298</v>
      </c>
      <c r="B26" s="95">
        <v>7</v>
      </c>
      <c r="C26" s="95">
        <v>0</v>
      </c>
      <c r="D26" s="95">
        <v>0</v>
      </c>
      <c r="E26" s="95">
        <v>0</v>
      </c>
      <c r="F26" s="95">
        <v>0</v>
      </c>
      <c r="G26" s="95">
        <v>0</v>
      </c>
      <c r="H26" s="95">
        <v>52</v>
      </c>
      <c r="I26" s="95">
        <v>1</v>
      </c>
      <c r="J26" s="95">
        <v>0</v>
      </c>
      <c r="K26" s="95">
        <v>0</v>
      </c>
      <c r="L26" s="95">
        <v>0</v>
      </c>
      <c r="M26" s="95">
        <v>0</v>
      </c>
      <c r="N26" s="95">
        <v>33</v>
      </c>
      <c r="O26" s="83">
        <v>0</v>
      </c>
      <c r="P26" s="83">
        <v>0</v>
      </c>
      <c r="Q26" s="83">
        <v>0</v>
      </c>
      <c r="R26" s="83">
        <v>0</v>
      </c>
      <c r="S26" s="83">
        <v>0</v>
      </c>
      <c r="T26" s="83">
        <v>0</v>
      </c>
      <c r="U26" s="83">
        <v>0</v>
      </c>
      <c r="V26" s="83">
        <v>0</v>
      </c>
      <c r="W26" s="83">
        <v>0</v>
      </c>
      <c r="X26" s="83">
        <v>0</v>
      </c>
      <c r="Y26" s="83">
        <v>0</v>
      </c>
      <c r="Z26" s="83">
        <v>0</v>
      </c>
      <c r="AA26" s="83">
        <v>0</v>
      </c>
      <c r="AB26" s="83">
        <v>0</v>
      </c>
      <c r="AC26" s="83">
        <v>1</v>
      </c>
      <c r="AD26" s="83">
        <v>0</v>
      </c>
      <c r="AE26" s="83">
        <v>0</v>
      </c>
      <c r="AF26" s="83">
        <v>0</v>
      </c>
      <c r="AG26" s="83">
        <f t="shared" si="0"/>
        <v>7</v>
      </c>
      <c r="AH26" s="83">
        <f t="shared" si="1"/>
        <v>85</v>
      </c>
      <c r="AI26" s="83">
        <f t="shared" si="2"/>
        <v>0</v>
      </c>
      <c r="AJ26" s="83">
        <f t="shared" si="3"/>
        <v>92</v>
      </c>
      <c r="AK26" s="99">
        <v>2</v>
      </c>
      <c r="AL26" s="99">
        <v>0</v>
      </c>
      <c r="AM26" s="98">
        <v>2</v>
      </c>
      <c r="AN26" s="98" t="s">
        <v>299</v>
      </c>
      <c r="AO26" s="83">
        <v>0</v>
      </c>
      <c r="AP26" s="83">
        <v>0</v>
      </c>
      <c r="AQ26" s="83">
        <v>0</v>
      </c>
      <c r="AR26" s="83">
        <v>0</v>
      </c>
      <c r="AS26" s="83">
        <v>0</v>
      </c>
      <c r="AT26" s="83">
        <v>0</v>
      </c>
      <c r="AU26" s="83">
        <v>0</v>
      </c>
      <c r="AV26" s="83">
        <v>0</v>
      </c>
      <c r="AW26" s="83">
        <v>0</v>
      </c>
      <c r="AX26" s="83">
        <v>0</v>
      </c>
      <c r="AY26" s="83">
        <v>0</v>
      </c>
      <c r="AZ26" s="83">
        <v>0</v>
      </c>
      <c r="BA26" s="83">
        <v>0</v>
      </c>
      <c r="BB26" s="83">
        <v>0</v>
      </c>
      <c r="BC26" s="83">
        <v>0</v>
      </c>
      <c r="BD26" s="83">
        <v>0</v>
      </c>
      <c r="BE26" s="83">
        <v>0</v>
      </c>
      <c r="BF26" s="83">
        <v>0</v>
      </c>
      <c r="BG26" s="83">
        <v>0</v>
      </c>
      <c r="BH26" s="83">
        <v>0</v>
      </c>
      <c r="BI26" s="83">
        <v>0</v>
      </c>
      <c r="BJ26" s="83">
        <v>0</v>
      </c>
      <c r="BK26" s="83">
        <v>0</v>
      </c>
      <c r="BL26" s="83">
        <v>0</v>
      </c>
      <c r="BM26" s="83">
        <v>0</v>
      </c>
      <c r="BN26" s="83">
        <v>0</v>
      </c>
      <c r="BO26" s="83">
        <v>0</v>
      </c>
      <c r="BP26" s="83">
        <v>0</v>
      </c>
      <c r="BQ26" s="83">
        <v>0</v>
      </c>
      <c r="BR26" s="83">
        <v>0</v>
      </c>
      <c r="BS26" s="83">
        <v>0</v>
      </c>
      <c r="BT26" s="83">
        <v>0</v>
      </c>
      <c r="BU26" s="83">
        <v>0</v>
      </c>
      <c r="BV26" s="83">
        <v>0</v>
      </c>
      <c r="BW26" s="83">
        <v>0</v>
      </c>
      <c r="BX26" s="83">
        <v>0</v>
      </c>
      <c r="BY26" s="83">
        <v>0</v>
      </c>
      <c r="BZ26" s="83">
        <v>0</v>
      </c>
      <c r="CA26" s="83">
        <v>0</v>
      </c>
      <c r="CB26" s="83">
        <v>0</v>
      </c>
      <c r="CC26" s="83">
        <v>0</v>
      </c>
      <c r="CD26" s="83">
        <v>0</v>
      </c>
      <c r="CE26" s="83">
        <v>0</v>
      </c>
      <c r="CF26" s="83">
        <v>0</v>
      </c>
      <c r="CG26" s="83">
        <v>0</v>
      </c>
      <c r="CH26" s="83">
        <v>0</v>
      </c>
    </row>
    <row r="27" spans="1:86" s="80" customFormat="1">
      <c r="A27" s="90" t="s">
        <v>300</v>
      </c>
      <c r="B27" s="95">
        <v>9</v>
      </c>
      <c r="C27" s="95">
        <v>1</v>
      </c>
      <c r="D27" s="95">
        <v>0</v>
      </c>
      <c r="E27" s="95">
        <v>0</v>
      </c>
      <c r="F27" s="95">
        <v>0</v>
      </c>
      <c r="G27" s="95">
        <v>0</v>
      </c>
      <c r="H27" s="95">
        <v>68</v>
      </c>
      <c r="I27" s="95">
        <v>0</v>
      </c>
      <c r="J27" s="95">
        <v>0</v>
      </c>
      <c r="K27" s="95">
        <v>59</v>
      </c>
      <c r="L27" s="95">
        <v>0</v>
      </c>
      <c r="M27" s="95">
        <v>0</v>
      </c>
      <c r="N27" s="95">
        <v>13</v>
      </c>
      <c r="O27" s="95">
        <v>0</v>
      </c>
      <c r="P27" s="95">
        <v>0</v>
      </c>
      <c r="Q27" s="95">
        <v>5</v>
      </c>
      <c r="R27" s="83">
        <v>0</v>
      </c>
      <c r="S27" s="83">
        <v>0</v>
      </c>
      <c r="T27" s="83">
        <v>0</v>
      </c>
      <c r="U27" s="83">
        <v>0</v>
      </c>
      <c r="V27" s="83">
        <v>0</v>
      </c>
      <c r="W27" s="83">
        <v>0</v>
      </c>
      <c r="X27" s="83">
        <v>0</v>
      </c>
      <c r="Y27" s="83">
        <v>0</v>
      </c>
      <c r="Z27" s="83">
        <v>0</v>
      </c>
      <c r="AA27" s="83">
        <v>0</v>
      </c>
      <c r="AB27" s="83">
        <v>0</v>
      </c>
      <c r="AC27" s="83">
        <v>0</v>
      </c>
      <c r="AD27" s="83">
        <v>0</v>
      </c>
      <c r="AE27" s="83">
        <v>0</v>
      </c>
      <c r="AF27" s="83">
        <v>0</v>
      </c>
      <c r="AG27" s="83">
        <f t="shared" si="0"/>
        <v>9</v>
      </c>
      <c r="AH27" s="83">
        <f t="shared" si="1"/>
        <v>145</v>
      </c>
      <c r="AI27" s="83">
        <f t="shared" si="2"/>
        <v>0</v>
      </c>
      <c r="AJ27" s="83">
        <f t="shared" si="3"/>
        <v>154</v>
      </c>
      <c r="AK27" s="84">
        <v>1</v>
      </c>
      <c r="AL27" s="84">
        <v>0</v>
      </c>
      <c r="AM27" s="83">
        <v>3</v>
      </c>
      <c r="AN27" s="83" t="s">
        <v>301</v>
      </c>
      <c r="AO27" s="83">
        <v>0</v>
      </c>
      <c r="AP27" s="83">
        <v>0</v>
      </c>
      <c r="AQ27" s="83">
        <v>0</v>
      </c>
      <c r="AR27" s="83">
        <v>0</v>
      </c>
      <c r="AS27" s="83">
        <v>0</v>
      </c>
      <c r="AT27" s="83">
        <v>0</v>
      </c>
      <c r="AU27" s="83">
        <v>0</v>
      </c>
      <c r="AV27" s="83">
        <v>0</v>
      </c>
      <c r="AW27" s="83">
        <v>0</v>
      </c>
      <c r="AX27" s="83">
        <v>0</v>
      </c>
      <c r="AY27" s="83">
        <v>0</v>
      </c>
      <c r="AZ27" s="83">
        <v>0</v>
      </c>
      <c r="BA27" s="83">
        <v>0</v>
      </c>
      <c r="BB27" s="83">
        <v>0</v>
      </c>
      <c r="BC27" s="83">
        <v>0</v>
      </c>
      <c r="BD27" s="83">
        <v>0</v>
      </c>
      <c r="BE27" s="83">
        <v>0</v>
      </c>
      <c r="BF27" s="83">
        <v>0</v>
      </c>
      <c r="BG27" s="83">
        <v>0</v>
      </c>
      <c r="BH27" s="83">
        <v>0</v>
      </c>
      <c r="BI27" s="83">
        <v>0</v>
      </c>
      <c r="BJ27" s="83">
        <v>0</v>
      </c>
      <c r="BK27" s="83">
        <v>0</v>
      </c>
      <c r="BL27" s="83">
        <v>0</v>
      </c>
      <c r="BM27" s="83">
        <v>0</v>
      </c>
      <c r="BN27" s="83">
        <v>0</v>
      </c>
      <c r="BO27" s="83">
        <v>0</v>
      </c>
      <c r="BP27" s="83">
        <v>0</v>
      </c>
      <c r="BQ27" s="83">
        <v>0</v>
      </c>
      <c r="BR27" s="83">
        <v>0</v>
      </c>
      <c r="BS27" s="83">
        <v>0</v>
      </c>
      <c r="BT27" s="83">
        <v>0</v>
      </c>
      <c r="BU27" s="83">
        <v>0</v>
      </c>
      <c r="BV27" s="83">
        <v>0</v>
      </c>
      <c r="BW27" s="83">
        <v>0</v>
      </c>
      <c r="BX27" s="83">
        <v>0</v>
      </c>
      <c r="BY27" s="83">
        <v>0</v>
      </c>
      <c r="BZ27" s="83">
        <v>0</v>
      </c>
      <c r="CA27" s="83">
        <v>0</v>
      </c>
      <c r="CB27" s="83">
        <v>0</v>
      </c>
      <c r="CC27" s="83">
        <v>0</v>
      </c>
      <c r="CD27" s="83">
        <v>0</v>
      </c>
      <c r="CE27" s="83">
        <v>0</v>
      </c>
      <c r="CF27" s="83">
        <v>0</v>
      </c>
      <c r="CG27" s="83">
        <v>0</v>
      </c>
      <c r="CH27" s="83">
        <v>0</v>
      </c>
    </row>
    <row r="28" spans="1:86" s="80" customFormat="1">
      <c r="A28" s="85" t="s">
        <v>302</v>
      </c>
      <c r="B28" s="95">
        <v>7</v>
      </c>
      <c r="C28" s="95">
        <v>0</v>
      </c>
      <c r="D28" s="95">
        <v>0</v>
      </c>
      <c r="E28" s="95">
        <v>87</v>
      </c>
      <c r="F28" s="95">
        <v>0</v>
      </c>
      <c r="G28" s="95">
        <v>0</v>
      </c>
      <c r="H28" s="95">
        <v>77</v>
      </c>
      <c r="I28" s="95">
        <v>0</v>
      </c>
      <c r="J28" s="95">
        <v>0</v>
      </c>
      <c r="K28" s="95">
        <v>1</v>
      </c>
      <c r="L28" s="95">
        <v>0</v>
      </c>
      <c r="M28" s="95">
        <v>0</v>
      </c>
      <c r="N28" s="95">
        <v>33</v>
      </c>
      <c r="O28" s="83">
        <v>0</v>
      </c>
      <c r="P28" s="83">
        <v>0</v>
      </c>
      <c r="Q28" s="83">
        <v>0</v>
      </c>
      <c r="R28" s="83">
        <v>0</v>
      </c>
      <c r="S28" s="83">
        <v>0</v>
      </c>
      <c r="T28" s="83">
        <v>0</v>
      </c>
      <c r="U28" s="83">
        <v>0</v>
      </c>
      <c r="V28" s="83">
        <v>0</v>
      </c>
      <c r="W28" s="83">
        <v>0</v>
      </c>
      <c r="X28" s="83">
        <v>0</v>
      </c>
      <c r="Y28" s="83">
        <v>0</v>
      </c>
      <c r="Z28" s="83">
        <v>0</v>
      </c>
      <c r="AA28" s="83">
        <v>0</v>
      </c>
      <c r="AB28" s="83">
        <v>0</v>
      </c>
      <c r="AC28" s="83">
        <v>0</v>
      </c>
      <c r="AD28" s="83">
        <v>0</v>
      </c>
      <c r="AE28" s="83">
        <v>0</v>
      </c>
      <c r="AF28" s="83">
        <v>0</v>
      </c>
      <c r="AG28" s="83">
        <f t="shared" si="0"/>
        <v>7</v>
      </c>
      <c r="AH28" s="83">
        <f t="shared" si="1"/>
        <v>111</v>
      </c>
      <c r="AI28" s="83">
        <f t="shared" si="2"/>
        <v>0</v>
      </c>
      <c r="AJ28" s="83">
        <f t="shared" si="3"/>
        <v>118</v>
      </c>
      <c r="AK28" s="83">
        <v>0</v>
      </c>
      <c r="AL28" s="83">
        <v>0</v>
      </c>
      <c r="AM28" s="83">
        <v>0</v>
      </c>
      <c r="AN28" s="83">
        <v>0</v>
      </c>
      <c r="AO28" s="83">
        <v>0</v>
      </c>
      <c r="AP28" s="83">
        <v>0</v>
      </c>
      <c r="AQ28" s="83">
        <v>0</v>
      </c>
      <c r="AR28" s="83">
        <v>0</v>
      </c>
      <c r="AS28" s="83">
        <v>0</v>
      </c>
      <c r="AT28" s="83">
        <v>0</v>
      </c>
      <c r="AU28" s="83">
        <v>0</v>
      </c>
      <c r="AV28" s="83">
        <v>0</v>
      </c>
      <c r="AW28" s="83">
        <v>0</v>
      </c>
      <c r="AX28" s="83">
        <v>0</v>
      </c>
      <c r="AY28" s="83">
        <v>0</v>
      </c>
      <c r="AZ28" s="83">
        <v>0</v>
      </c>
      <c r="BA28" s="83">
        <v>0</v>
      </c>
      <c r="BB28" s="83">
        <v>0</v>
      </c>
      <c r="BC28" s="83">
        <v>0</v>
      </c>
      <c r="BD28" s="83">
        <v>0</v>
      </c>
      <c r="BE28" s="83">
        <v>0</v>
      </c>
      <c r="BF28" s="83">
        <v>0</v>
      </c>
      <c r="BG28" s="83">
        <v>0</v>
      </c>
      <c r="BH28" s="83">
        <v>0</v>
      </c>
      <c r="BI28" s="83">
        <v>0</v>
      </c>
      <c r="BJ28" s="83">
        <v>0</v>
      </c>
      <c r="BK28" s="83">
        <v>0</v>
      </c>
      <c r="BL28" s="83">
        <v>0</v>
      </c>
      <c r="BM28" s="83">
        <v>0</v>
      </c>
      <c r="BN28" s="83">
        <v>0</v>
      </c>
      <c r="BO28" s="83">
        <v>0</v>
      </c>
      <c r="BP28" s="83">
        <v>0</v>
      </c>
      <c r="BQ28" s="83">
        <v>0</v>
      </c>
      <c r="BR28" s="83">
        <v>0</v>
      </c>
      <c r="BS28" s="83">
        <v>0</v>
      </c>
      <c r="BT28" s="83">
        <v>0</v>
      </c>
      <c r="BU28" s="83">
        <v>0</v>
      </c>
      <c r="BV28" s="83">
        <v>0</v>
      </c>
      <c r="BW28" s="83">
        <v>0</v>
      </c>
      <c r="BX28" s="83">
        <v>0</v>
      </c>
      <c r="BY28" s="83">
        <v>0</v>
      </c>
      <c r="BZ28" s="83">
        <v>0</v>
      </c>
      <c r="CA28" s="83">
        <v>0</v>
      </c>
      <c r="CB28" s="83">
        <v>0</v>
      </c>
      <c r="CC28" s="83">
        <v>0</v>
      </c>
      <c r="CD28" s="83">
        <v>0</v>
      </c>
      <c r="CE28" s="83">
        <v>0</v>
      </c>
      <c r="CF28" s="83">
        <v>0</v>
      </c>
      <c r="CG28" s="83">
        <v>0</v>
      </c>
      <c r="CH28" s="83">
        <v>0</v>
      </c>
    </row>
    <row r="29" spans="1:86" s="80" customFormat="1">
      <c r="A29" s="90" t="s">
        <v>303</v>
      </c>
      <c r="B29" s="95">
        <v>12</v>
      </c>
      <c r="C29" s="95">
        <v>0</v>
      </c>
      <c r="D29" s="95">
        <v>0</v>
      </c>
      <c r="E29" s="95">
        <v>0</v>
      </c>
      <c r="F29" s="95">
        <v>0</v>
      </c>
      <c r="G29" s="95">
        <v>0</v>
      </c>
      <c r="H29" s="95">
        <v>44</v>
      </c>
      <c r="I29" s="83">
        <v>1</v>
      </c>
      <c r="J29" s="83">
        <v>0</v>
      </c>
      <c r="K29" s="83">
        <v>0</v>
      </c>
      <c r="L29" s="83">
        <v>0</v>
      </c>
      <c r="M29" s="83">
        <v>0</v>
      </c>
      <c r="N29" s="83">
        <v>0</v>
      </c>
      <c r="O29" s="83">
        <v>0</v>
      </c>
      <c r="P29" s="83">
        <v>0</v>
      </c>
      <c r="Q29" s="83">
        <v>0</v>
      </c>
      <c r="R29" s="83">
        <v>0</v>
      </c>
      <c r="S29" s="83">
        <v>0</v>
      </c>
      <c r="T29" s="83">
        <v>0</v>
      </c>
      <c r="U29" s="83">
        <v>0</v>
      </c>
      <c r="V29" s="83">
        <v>0</v>
      </c>
      <c r="W29" s="83">
        <v>0</v>
      </c>
      <c r="X29" s="83">
        <v>0</v>
      </c>
      <c r="Y29" s="83">
        <v>0</v>
      </c>
      <c r="Z29" s="83">
        <v>0</v>
      </c>
      <c r="AA29" s="83">
        <v>0</v>
      </c>
      <c r="AB29" s="83">
        <v>0</v>
      </c>
      <c r="AC29" s="83">
        <v>1</v>
      </c>
      <c r="AD29" s="83">
        <v>0</v>
      </c>
      <c r="AE29" s="83">
        <v>0</v>
      </c>
      <c r="AF29" s="83">
        <v>0</v>
      </c>
      <c r="AG29" s="83">
        <f t="shared" si="0"/>
        <v>12</v>
      </c>
      <c r="AH29" s="83">
        <f t="shared" si="1"/>
        <v>44</v>
      </c>
      <c r="AI29" s="83">
        <f t="shared" si="2"/>
        <v>0</v>
      </c>
      <c r="AJ29" s="83">
        <f t="shared" si="3"/>
        <v>56</v>
      </c>
      <c r="AK29" s="84">
        <v>2</v>
      </c>
      <c r="AL29" s="84">
        <v>0</v>
      </c>
      <c r="AM29" s="83">
        <v>2</v>
      </c>
      <c r="AN29" s="100" t="s">
        <v>304</v>
      </c>
      <c r="AO29" s="83">
        <v>0</v>
      </c>
      <c r="AP29" s="83">
        <v>0</v>
      </c>
      <c r="AQ29" s="83">
        <v>0</v>
      </c>
      <c r="AR29" s="83">
        <v>0</v>
      </c>
      <c r="AS29" s="83">
        <v>0</v>
      </c>
      <c r="AT29" s="83">
        <v>0</v>
      </c>
      <c r="AU29" s="83">
        <v>0</v>
      </c>
      <c r="AV29" s="83">
        <v>0</v>
      </c>
      <c r="AW29" s="83">
        <v>0</v>
      </c>
      <c r="AX29" s="83">
        <v>0</v>
      </c>
      <c r="AY29" s="83">
        <v>0</v>
      </c>
      <c r="AZ29" s="83">
        <v>0</v>
      </c>
      <c r="BA29" s="83">
        <v>0</v>
      </c>
      <c r="BB29" s="83">
        <v>0</v>
      </c>
      <c r="BC29" s="83">
        <v>0</v>
      </c>
      <c r="BD29" s="83">
        <v>0</v>
      </c>
      <c r="BE29" s="83">
        <v>0</v>
      </c>
      <c r="BF29" s="83">
        <v>0</v>
      </c>
      <c r="BG29" s="83">
        <v>0</v>
      </c>
      <c r="BH29" s="83">
        <v>0</v>
      </c>
      <c r="BI29" s="83">
        <v>0</v>
      </c>
      <c r="BJ29" s="83">
        <v>0</v>
      </c>
      <c r="BK29" s="83">
        <v>0</v>
      </c>
      <c r="BL29" s="83">
        <v>0</v>
      </c>
      <c r="BM29" s="83">
        <v>0</v>
      </c>
      <c r="BN29" s="83">
        <v>0</v>
      </c>
      <c r="BO29" s="83">
        <v>0</v>
      </c>
      <c r="BP29" s="83">
        <v>0</v>
      </c>
      <c r="BQ29" s="83">
        <v>0</v>
      </c>
      <c r="BR29" s="83">
        <v>0</v>
      </c>
      <c r="BS29" s="83">
        <v>0</v>
      </c>
      <c r="BT29" s="83">
        <v>0</v>
      </c>
      <c r="BU29" s="83">
        <v>0</v>
      </c>
      <c r="BV29" s="83">
        <v>0</v>
      </c>
      <c r="BW29" s="83">
        <v>0</v>
      </c>
      <c r="BX29" s="83">
        <v>0</v>
      </c>
      <c r="BY29" s="83">
        <v>0</v>
      </c>
      <c r="BZ29" s="83">
        <v>0</v>
      </c>
      <c r="CA29" s="83">
        <v>0</v>
      </c>
      <c r="CB29" s="83">
        <v>0</v>
      </c>
      <c r="CC29" s="83">
        <v>0</v>
      </c>
      <c r="CD29" s="83">
        <v>0</v>
      </c>
      <c r="CE29" s="83">
        <v>0</v>
      </c>
      <c r="CF29" s="83">
        <v>0</v>
      </c>
      <c r="CG29" s="83">
        <v>0</v>
      </c>
      <c r="CH29" s="83">
        <v>0</v>
      </c>
    </row>
    <row r="30" spans="1:86" s="80" customFormat="1">
      <c r="A30" s="91" t="s">
        <v>305</v>
      </c>
      <c r="B30" s="88">
        <v>5</v>
      </c>
      <c r="C30" s="88">
        <v>0</v>
      </c>
      <c r="D30" s="88">
        <v>0</v>
      </c>
      <c r="E30" s="88">
        <v>4</v>
      </c>
      <c r="F30" s="88">
        <v>0</v>
      </c>
      <c r="G30" s="88">
        <v>0</v>
      </c>
      <c r="H30" s="88">
        <v>63</v>
      </c>
      <c r="I30" s="88">
        <v>0</v>
      </c>
      <c r="J30" s="88">
        <v>0</v>
      </c>
      <c r="K30" s="88">
        <v>0</v>
      </c>
      <c r="L30" s="88">
        <v>0</v>
      </c>
      <c r="M30" s="88">
        <v>0</v>
      </c>
      <c r="N30" s="88">
        <v>15</v>
      </c>
      <c r="O30" s="83">
        <v>0</v>
      </c>
      <c r="P30" s="83">
        <v>0</v>
      </c>
      <c r="Q30" s="83">
        <v>3</v>
      </c>
      <c r="R30" s="83">
        <v>0</v>
      </c>
      <c r="S30" s="83">
        <v>0</v>
      </c>
      <c r="T30" s="83">
        <v>0</v>
      </c>
      <c r="U30" s="83">
        <v>0</v>
      </c>
      <c r="V30" s="83">
        <v>0</v>
      </c>
      <c r="W30" s="83">
        <v>0</v>
      </c>
      <c r="X30" s="83">
        <v>0</v>
      </c>
      <c r="Y30" s="83">
        <v>0</v>
      </c>
      <c r="Z30" s="83">
        <v>0</v>
      </c>
      <c r="AA30" s="83">
        <v>0</v>
      </c>
      <c r="AB30" s="83">
        <v>0</v>
      </c>
      <c r="AC30" s="83">
        <v>2</v>
      </c>
      <c r="AD30" s="83">
        <v>0</v>
      </c>
      <c r="AE30" s="83">
        <v>0</v>
      </c>
      <c r="AF30" s="83">
        <v>0</v>
      </c>
      <c r="AG30" s="83">
        <f t="shared" si="0"/>
        <v>5</v>
      </c>
      <c r="AH30" s="83">
        <f t="shared" si="1"/>
        <v>81</v>
      </c>
      <c r="AI30" s="83">
        <f t="shared" si="2"/>
        <v>0</v>
      </c>
      <c r="AJ30" s="83">
        <f t="shared" si="3"/>
        <v>86</v>
      </c>
      <c r="AK30" s="84">
        <v>2</v>
      </c>
      <c r="AL30" s="84">
        <v>0</v>
      </c>
      <c r="AM30" s="83">
        <v>2</v>
      </c>
      <c r="AN30" s="92" t="s">
        <v>306</v>
      </c>
      <c r="AO30" s="83">
        <v>0</v>
      </c>
      <c r="AP30" s="83">
        <v>0</v>
      </c>
      <c r="AQ30" s="83">
        <v>0</v>
      </c>
      <c r="AR30" s="83">
        <v>0</v>
      </c>
      <c r="AS30" s="83">
        <v>0</v>
      </c>
      <c r="AT30" s="83">
        <v>0</v>
      </c>
      <c r="AU30" s="83">
        <v>0</v>
      </c>
      <c r="AV30" s="83">
        <v>0</v>
      </c>
      <c r="AW30" s="83">
        <v>0</v>
      </c>
      <c r="AX30" s="83">
        <v>0</v>
      </c>
      <c r="AY30" s="83">
        <v>0</v>
      </c>
      <c r="AZ30" s="83">
        <v>0</v>
      </c>
      <c r="BA30" s="83">
        <v>0</v>
      </c>
      <c r="BB30" s="83">
        <v>0</v>
      </c>
      <c r="BC30" s="83">
        <v>0</v>
      </c>
      <c r="BD30" s="83">
        <v>0</v>
      </c>
      <c r="BE30" s="83">
        <v>0</v>
      </c>
      <c r="BF30" s="83">
        <v>0</v>
      </c>
      <c r="BG30" s="83">
        <v>0</v>
      </c>
      <c r="BH30" s="83">
        <v>0</v>
      </c>
      <c r="BI30" s="83">
        <v>0</v>
      </c>
      <c r="BJ30" s="83">
        <v>0</v>
      </c>
      <c r="BK30" s="83">
        <v>0</v>
      </c>
      <c r="BL30" s="83">
        <v>0</v>
      </c>
      <c r="BM30" s="83">
        <v>0</v>
      </c>
      <c r="BN30" s="83">
        <v>0</v>
      </c>
      <c r="BO30" s="83">
        <v>0</v>
      </c>
      <c r="BP30" s="83">
        <v>0</v>
      </c>
      <c r="BQ30" s="83">
        <v>0</v>
      </c>
      <c r="BR30" s="83">
        <v>0</v>
      </c>
      <c r="BS30" s="83">
        <v>0</v>
      </c>
      <c r="BT30" s="83">
        <v>0</v>
      </c>
      <c r="BU30" s="83">
        <v>0</v>
      </c>
      <c r="BV30" s="83">
        <v>0</v>
      </c>
      <c r="BW30" s="83">
        <v>0</v>
      </c>
      <c r="BX30" s="83">
        <v>0</v>
      </c>
      <c r="BY30" s="83">
        <v>0</v>
      </c>
      <c r="BZ30" s="83">
        <v>0</v>
      </c>
      <c r="CA30" s="83">
        <v>0</v>
      </c>
      <c r="CB30" s="83">
        <v>0</v>
      </c>
      <c r="CC30" s="83">
        <v>0</v>
      </c>
      <c r="CD30" s="83">
        <v>0</v>
      </c>
      <c r="CE30" s="83">
        <v>0</v>
      </c>
      <c r="CF30" s="83">
        <v>0</v>
      </c>
      <c r="CG30" s="83">
        <v>0</v>
      </c>
      <c r="CH30" s="83">
        <v>0</v>
      </c>
    </row>
    <row r="31" spans="1:86" s="80" customFormat="1">
      <c r="A31" s="90" t="s">
        <v>307</v>
      </c>
      <c r="B31" s="83">
        <v>7</v>
      </c>
      <c r="C31" s="83">
        <v>1</v>
      </c>
      <c r="D31" s="83">
        <v>0</v>
      </c>
      <c r="E31" s="86">
        <v>4</v>
      </c>
      <c r="F31" s="86">
        <v>0</v>
      </c>
      <c r="G31" s="86">
        <v>0</v>
      </c>
      <c r="H31" s="86">
        <v>23</v>
      </c>
      <c r="I31" s="86">
        <v>0</v>
      </c>
      <c r="J31" s="86">
        <v>0</v>
      </c>
      <c r="K31" s="86">
        <v>0</v>
      </c>
      <c r="L31" s="86">
        <v>0</v>
      </c>
      <c r="M31" s="86">
        <v>0</v>
      </c>
      <c r="N31" s="86">
        <v>20</v>
      </c>
      <c r="O31" s="83">
        <v>0</v>
      </c>
      <c r="P31" s="83">
        <v>0</v>
      </c>
      <c r="Q31" s="83">
        <v>0</v>
      </c>
      <c r="R31" s="83">
        <v>0</v>
      </c>
      <c r="S31" s="83">
        <v>0</v>
      </c>
      <c r="T31" s="83">
        <v>0</v>
      </c>
      <c r="U31" s="83">
        <v>0</v>
      </c>
      <c r="V31" s="83">
        <v>0</v>
      </c>
      <c r="W31" s="83">
        <v>0</v>
      </c>
      <c r="X31" s="83">
        <v>0</v>
      </c>
      <c r="Y31" s="83">
        <v>0</v>
      </c>
      <c r="Z31" s="83">
        <v>0</v>
      </c>
      <c r="AA31" s="83">
        <v>0</v>
      </c>
      <c r="AB31" s="83">
        <v>0</v>
      </c>
      <c r="AC31" s="83">
        <v>0</v>
      </c>
      <c r="AD31" s="83">
        <v>0</v>
      </c>
      <c r="AE31" s="83">
        <v>0</v>
      </c>
      <c r="AF31" s="83">
        <v>0</v>
      </c>
      <c r="AG31" s="83">
        <f t="shared" si="0"/>
        <v>7</v>
      </c>
      <c r="AH31" s="83">
        <f t="shared" si="1"/>
        <v>43</v>
      </c>
      <c r="AI31" s="83">
        <f t="shared" si="2"/>
        <v>0</v>
      </c>
      <c r="AJ31" s="83">
        <f t="shared" si="3"/>
        <v>50</v>
      </c>
      <c r="AK31" s="84">
        <v>1</v>
      </c>
      <c r="AL31" s="84">
        <v>0</v>
      </c>
      <c r="AM31" s="83">
        <v>4</v>
      </c>
      <c r="AN31" s="83" t="s">
        <v>308</v>
      </c>
      <c r="AO31" s="83">
        <v>0</v>
      </c>
      <c r="AP31" s="83">
        <v>0</v>
      </c>
      <c r="AQ31" s="83">
        <v>0</v>
      </c>
      <c r="AR31" s="83">
        <v>0</v>
      </c>
      <c r="AS31" s="83">
        <v>0</v>
      </c>
      <c r="AT31" s="83">
        <v>0</v>
      </c>
      <c r="AU31" s="83">
        <v>0</v>
      </c>
      <c r="AV31" s="83">
        <v>0</v>
      </c>
      <c r="AW31" s="83">
        <v>0</v>
      </c>
      <c r="AX31" s="83">
        <v>0</v>
      </c>
      <c r="AY31" s="83">
        <v>0</v>
      </c>
      <c r="AZ31" s="83">
        <v>0</v>
      </c>
      <c r="BA31" s="83">
        <v>0</v>
      </c>
      <c r="BB31" s="83">
        <v>0</v>
      </c>
      <c r="BC31" s="83">
        <v>0</v>
      </c>
      <c r="BD31" s="83">
        <v>0</v>
      </c>
      <c r="BE31" s="83">
        <v>0</v>
      </c>
      <c r="BF31" s="83">
        <v>0</v>
      </c>
      <c r="BG31" s="83">
        <v>0</v>
      </c>
      <c r="BH31" s="83">
        <v>0</v>
      </c>
      <c r="BI31" s="83">
        <v>0</v>
      </c>
      <c r="BJ31" s="83">
        <v>0</v>
      </c>
      <c r="BK31" s="83">
        <v>0</v>
      </c>
      <c r="BL31" s="83">
        <v>0</v>
      </c>
      <c r="BM31" s="83">
        <v>0</v>
      </c>
      <c r="BN31" s="83">
        <v>0</v>
      </c>
      <c r="BO31" s="83">
        <v>0</v>
      </c>
      <c r="BP31" s="83">
        <v>0</v>
      </c>
      <c r="BQ31" s="83">
        <v>0</v>
      </c>
      <c r="BR31" s="83">
        <v>0</v>
      </c>
      <c r="BS31" s="83">
        <v>0</v>
      </c>
      <c r="BT31" s="83">
        <v>0</v>
      </c>
      <c r="BU31" s="83">
        <v>0</v>
      </c>
      <c r="BV31" s="83">
        <v>0</v>
      </c>
      <c r="BW31" s="83">
        <v>0</v>
      </c>
      <c r="BX31" s="83">
        <v>0</v>
      </c>
      <c r="BY31" s="83">
        <v>0</v>
      </c>
      <c r="BZ31" s="83">
        <v>0</v>
      </c>
      <c r="CA31" s="83">
        <v>0</v>
      </c>
      <c r="CB31" s="83">
        <v>0</v>
      </c>
      <c r="CC31" s="83">
        <v>0</v>
      </c>
      <c r="CD31" s="83">
        <v>0</v>
      </c>
      <c r="CE31" s="83">
        <v>0</v>
      </c>
      <c r="CF31" s="83">
        <v>0</v>
      </c>
      <c r="CG31" s="83">
        <v>0</v>
      </c>
      <c r="CH31" s="83">
        <v>0</v>
      </c>
    </row>
    <row r="32" spans="1:86" s="80" customFormat="1">
      <c r="A32" s="91" t="s">
        <v>309</v>
      </c>
      <c r="B32" s="87">
        <v>6</v>
      </c>
      <c r="C32" s="87">
        <v>0</v>
      </c>
      <c r="D32" s="87">
        <v>0</v>
      </c>
      <c r="E32" s="87">
        <v>26</v>
      </c>
      <c r="F32" s="87">
        <v>0</v>
      </c>
      <c r="G32" s="87">
        <v>0</v>
      </c>
      <c r="H32" s="87">
        <v>85</v>
      </c>
      <c r="I32" s="87">
        <v>0</v>
      </c>
      <c r="J32" s="87">
        <v>0</v>
      </c>
      <c r="K32" s="87">
        <v>0</v>
      </c>
      <c r="L32" s="87">
        <v>0</v>
      </c>
      <c r="M32" s="87">
        <v>0</v>
      </c>
      <c r="N32" s="87">
        <v>31</v>
      </c>
      <c r="O32" s="83">
        <v>0</v>
      </c>
      <c r="P32" s="83">
        <v>0</v>
      </c>
      <c r="Q32" s="83">
        <v>0</v>
      </c>
      <c r="R32" s="83">
        <v>0</v>
      </c>
      <c r="S32" s="83">
        <v>0</v>
      </c>
      <c r="T32" s="83">
        <v>0</v>
      </c>
      <c r="U32" s="83">
        <v>0</v>
      </c>
      <c r="V32" s="83">
        <v>0</v>
      </c>
      <c r="W32" s="83">
        <v>0</v>
      </c>
      <c r="X32" s="83">
        <v>0</v>
      </c>
      <c r="Y32" s="83">
        <v>0</v>
      </c>
      <c r="Z32" s="83">
        <v>0</v>
      </c>
      <c r="AA32" s="83">
        <v>0</v>
      </c>
      <c r="AB32" s="83">
        <v>0</v>
      </c>
      <c r="AC32" s="83">
        <v>1</v>
      </c>
      <c r="AD32" s="83">
        <v>0</v>
      </c>
      <c r="AE32" s="83">
        <v>0</v>
      </c>
      <c r="AF32" s="83">
        <v>0</v>
      </c>
      <c r="AG32" s="83">
        <f t="shared" si="0"/>
        <v>6</v>
      </c>
      <c r="AH32" s="83">
        <f t="shared" si="1"/>
        <v>116</v>
      </c>
      <c r="AI32" s="83">
        <f t="shared" si="2"/>
        <v>0</v>
      </c>
      <c r="AJ32" s="83">
        <f t="shared" si="3"/>
        <v>122</v>
      </c>
      <c r="AK32" s="84">
        <v>1</v>
      </c>
      <c r="AL32" s="84">
        <v>0</v>
      </c>
      <c r="AM32" s="83">
        <v>1</v>
      </c>
      <c r="AN32" s="83" t="s">
        <v>266</v>
      </c>
      <c r="AO32" s="83">
        <v>0</v>
      </c>
      <c r="AP32" s="83">
        <v>0</v>
      </c>
      <c r="AQ32" s="83">
        <v>0</v>
      </c>
      <c r="AR32" s="83">
        <v>0</v>
      </c>
      <c r="AS32" s="83">
        <v>0</v>
      </c>
      <c r="AT32" s="83">
        <v>0</v>
      </c>
      <c r="AU32" s="83">
        <v>0</v>
      </c>
      <c r="AV32" s="83">
        <v>0</v>
      </c>
      <c r="AW32" s="83">
        <v>0</v>
      </c>
      <c r="AX32" s="83">
        <v>0</v>
      </c>
      <c r="AY32" s="83">
        <v>0</v>
      </c>
      <c r="AZ32" s="83">
        <v>0</v>
      </c>
      <c r="BA32" s="83">
        <v>0</v>
      </c>
      <c r="BB32" s="83">
        <v>0</v>
      </c>
      <c r="BC32" s="83">
        <v>0</v>
      </c>
      <c r="BD32" s="83">
        <v>0</v>
      </c>
      <c r="BE32" s="83">
        <v>0</v>
      </c>
      <c r="BF32" s="83">
        <v>0</v>
      </c>
      <c r="BG32" s="83">
        <v>0</v>
      </c>
      <c r="BH32" s="83">
        <v>0</v>
      </c>
      <c r="BI32" s="83">
        <v>0</v>
      </c>
      <c r="BJ32" s="83">
        <v>0</v>
      </c>
      <c r="BK32" s="83">
        <v>0</v>
      </c>
      <c r="BL32" s="83">
        <v>0</v>
      </c>
      <c r="BM32" s="83">
        <v>0</v>
      </c>
      <c r="BN32" s="83">
        <v>0</v>
      </c>
      <c r="BO32" s="83">
        <v>0</v>
      </c>
      <c r="BP32" s="83">
        <v>0</v>
      </c>
      <c r="BQ32" s="83">
        <v>0</v>
      </c>
      <c r="BR32" s="83">
        <v>0</v>
      </c>
      <c r="BS32" s="83">
        <v>0</v>
      </c>
      <c r="BT32" s="83">
        <v>0</v>
      </c>
      <c r="BU32" s="83">
        <v>0</v>
      </c>
      <c r="BV32" s="83">
        <v>0</v>
      </c>
      <c r="BW32" s="83">
        <v>0</v>
      </c>
      <c r="BX32" s="83">
        <v>0</v>
      </c>
      <c r="BY32" s="83">
        <v>0</v>
      </c>
      <c r="BZ32" s="83">
        <v>0</v>
      </c>
      <c r="CA32" s="83">
        <v>0</v>
      </c>
      <c r="CB32" s="83">
        <v>0</v>
      </c>
      <c r="CC32" s="83">
        <v>0</v>
      </c>
      <c r="CD32" s="83">
        <v>0</v>
      </c>
      <c r="CE32" s="83">
        <v>0</v>
      </c>
      <c r="CF32" s="83">
        <v>0</v>
      </c>
      <c r="CG32" s="83">
        <v>0</v>
      </c>
      <c r="CH32" s="83">
        <v>0</v>
      </c>
    </row>
    <row r="33" spans="1:86" s="44" customFormat="1">
      <c r="A33" s="96" t="s">
        <v>310</v>
      </c>
      <c r="B33" s="83">
        <v>7</v>
      </c>
      <c r="C33" s="83">
        <v>1</v>
      </c>
      <c r="D33" s="83">
        <v>0</v>
      </c>
      <c r="E33" s="83">
        <v>0</v>
      </c>
      <c r="F33" s="101">
        <v>0</v>
      </c>
      <c r="G33" s="101">
        <v>0</v>
      </c>
      <c r="H33" s="88">
        <v>63</v>
      </c>
      <c r="I33" s="88">
        <v>0</v>
      </c>
      <c r="J33" s="88">
        <v>0</v>
      </c>
      <c r="K33" s="88">
        <v>0</v>
      </c>
      <c r="L33" s="88">
        <v>0</v>
      </c>
      <c r="M33" s="88">
        <v>0</v>
      </c>
      <c r="N33" s="88">
        <v>14</v>
      </c>
      <c r="O33" s="83">
        <v>0</v>
      </c>
      <c r="P33" s="83">
        <v>0</v>
      </c>
      <c r="Q33" s="83">
        <v>0</v>
      </c>
      <c r="R33" s="83">
        <v>0</v>
      </c>
      <c r="S33" s="83">
        <v>0</v>
      </c>
      <c r="T33" s="83">
        <v>0</v>
      </c>
      <c r="U33" s="83">
        <v>0</v>
      </c>
      <c r="V33" s="83">
        <v>0</v>
      </c>
      <c r="W33" s="83">
        <v>0</v>
      </c>
      <c r="X33" s="83">
        <v>0</v>
      </c>
      <c r="Y33" s="83">
        <v>0</v>
      </c>
      <c r="Z33" s="83">
        <v>0</v>
      </c>
      <c r="AA33" s="83">
        <v>0</v>
      </c>
      <c r="AB33" s="83">
        <v>0</v>
      </c>
      <c r="AC33" s="83">
        <v>1</v>
      </c>
      <c r="AD33" s="83">
        <v>0</v>
      </c>
      <c r="AE33" s="83">
        <v>0</v>
      </c>
      <c r="AF33" s="83">
        <v>0</v>
      </c>
      <c r="AG33" s="83">
        <f t="shared" si="0"/>
        <v>7</v>
      </c>
      <c r="AH33" s="83">
        <f t="shared" si="1"/>
        <v>77</v>
      </c>
      <c r="AI33" s="83">
        <f t="shared" si="2"/>
        <v>0</v>
      </c>
      <c r="AJ33" s="83">
        <f t="shared" si="3"/>
        <v>84</v>
      </c>
      <c r="AK33" s="84">
        <v>2</v>
      </c>
      <c r="AL33" s="84">
        <v>0</v>
      </c>
      <c r="AM33" s="83">
        <v>11</v>
      </c>
      <c r="AN33" s="83" t="s">
        <v>279</v>
      </c>
      <c r="AO33" s="83">
        <v>0</v>
      </c>
      <c r="AP33" s="83">
        <v>0</v>
      </c>
      <c r="AQ33" s="83">
        <v>0</v>
      </c>
      <c r="AR33" s="83">
        <v>0</v>
      </c>
      <c r="AS33" s="83">
        <v>0</v>
      </c>
      <c r="AT33" s="83">
        <v>0</v>
      </c>
      <c r="AU33" s="83">
        <v>0</v>
      </c>
      <c r="AV33" s="83">
        <v>0</v>
      </c>
      <c r="AW33" s="83">
        <v>0</v>
      </c>
      <c r="AX33" s="83">
        <v>0</v>
      </c>
      <c r="AY33" s="83">
        <v>0</v>
      </c>
      <c r="AZ33" s="83">
        <v>0</v>
      </c>
      <c r="BA33" s="83">
        <v>0</v>
      </c>
      <c r="BB33" s="83">
        <v>0</v>
      </c>
      <c r="BC33" s="83">
        <v>0</v>
      </c>
      <c r="BD33" s="83">
        <v>0</v>
      </c>
      <c r="BE33" s="83">
        <v>0</v>
      </c>
      <c r="BF33" s="83">
        <v>0</v>
      </c>
      <c r="BG33" s="83">
        <v>0</v>
      </c>
      <c r="BH33" s="83">
        <v>0</v>
      </c>
      <c r="BI33" s="83">
        <v>0</v>
      </c>
      <c r="BJ33" s="83">
        <v>0</v>
      </c>
      <c r="BK33" s="83">
        <v>0</v>
      </c>
      <c r="BL33" s="83">
        <v>0</v>
      </c>
      <c r="BM33" s="83">
        <v>0</v>
      </c>
      <c r="BN33" s="83">
        <v>0</v>
      </c>
      <c r="BO33" s="83">
        <v>0</v>
      </c>
      <c r="BP33" s="83">
        <v>0</v>
      </c>
      <c r="BQ33" s="83">
        <v>0</v>
      </c>
      <c r="BR33" s="83">
        <v>0</v>
      </c>
      <c r="BS33" s="83">
        <v>0</v>
      </c>
      <c r="BT33" s="83">
        <v>0</v>
      </c>
      <c r="BU33" s="83">
        <v>0</v>
      </c>
      <c r="BV33" s="83">
        <v>0</v>
      </c>
      <c r="BW33" s="83">
        <v>0</v>
      </c>
      <c r="BX33" s="83">
        <v>0</v>
      </c>
      <c r="BY33" s="83">
        <v>0</v>
      </c>
      <c r="BZ33" s="83">
        <v>0</v>
      </c>
      <c r="CA33" s="83">
        <v>0</v>
      </c>
      <c r="CB33" s="83">
        <v>0</v>
      </c>
      <c r="CC33" s="83">
        <v>0</v>
      </c>
      <c r="CD33" s="83">
        <v>0</v>
      </c>
      <c r="CE33" s="83">
        <v>0</v>
      </c>
      <c r="CF33" s="83">
        <v>0</v>
      </c>
      <c r="CG33" s="83">
        <v>0</v>
      </c>
      <c r="CH33" s="83">
        <v>0</v>
      </c>
    </row>
    <row r="34" spans="1:86" s="80" customFormat="1">
      <c r="A34" s="89" t="s">
        <v>311</v>
      </c>
      <c r="B34" s="88">
        <v>4</v>
      </c>
      <c r="C34" s="88">
        <v>0</v>
      </c>
      <c r="D34" s="88">
        <v>0</v>
      </c>
      <c r="E34" s="88">
        <v>0</v>
      </c>
      <c r="F34" s="87">
        <v>0</v>
      </c>
      <c r="G34" s="87">
        <v>0</v>
      </c>
      <c r="H34" s="88">
        <v>14</v>
      </c>
      <c r="I34" s="87">
        <v>0</v>
      </c>
      <c r="J34" s="87">
        <v>0</v>
      </c>
      <c r="K34" s="83">
        <v>0</v>
      </c>
      <c r="L34" s="83">
        <v>0</v>
      </c>
      <c r="M34" s="83">
        <v>0</v>
      </c>
      <c r="N34" s="83">
        <v>0</v>
      </c>
      <c r="O34" s="83">
        <v>0</v>
      </c>
      <c r="P34" s="83">
        <v>0</v>
      </c>
      <c r="Q34" s="83">
        <v>0</v>
      </c>
      <c r="R34" s="83">
        <v>0</v>
      </c>
      <c r="S34" s="83">
        <v>0</v>
      </c>
      <c r="T34" s="83">
        <v>0</v>
      </c>
      <c r="U34" s="83">
        <v>0</v>
      </c>
      <c r="V34" s="83">
        <v>0</v>
      </c>
      <c r="W34" s="83">
        <v>0</v>
      </c>
      <c r="X34" s="83">
        <v>0</v>
      </c>
      <c r="Y34" s="83">
        <v>0</v>
      </c>
      <c r="Z34" s="83">
        <v>0</v>
      </c>
      <c r="AA34" s="83">
        <v>0</v>
      </c>
      <c r="AB34" s="83">
        <v>0</v>
      </c>
      <c r="AC34" s="83">
        <v>0</v>
      </c>
      <c r="AD34" s="83">
        <v>0</v>
      </c>
      <c r="AE34" s="83">
        <v>0</v>
      </c>
      <c r="AF34" s="83">
        <v>0</v>
      </c>
      <c r="AG34" s="83">
        <f t="shared" si="0"/>
        <v>4</v>
      </c>
      <c r="AH34" s="83">
        <f t="shared" si="1"/>
        <v>14</v>
      </c>
      <c r="AI34" s="83">
        <f t="shared" si="2"/>
        <v>0</v>
      </c>
      <c r="AJ34" s="83">
        <f t="shared" si="3"/>
        <v>18</v>
      </c>
      <c r="AK34" s="83">
        <v>0</v>
      </c>
      <c r="AL34" s="83">
        <v>0</v>
      </c>
      <c r="AM34" s="83">
        <v>0</v>
      </c>
      <c r="AN34" s="83">
        <v>0</v>
      </c>
      <c r="AO34" s="83">
        <v>0</v>
      </c>
      <c r="AP34" s="83">
        <v>0</v>
      </c>
      <c r="AQ34" s="83">
        <v>0</v>
      </c>
      <c r="AR34" s="83">
        <v>0</v>
      </c>
      <c r="AS34" s="83">
        <v>0</v>
      </c>
      <c r="AT34" s="83">
        <v>0</v>
      </c>
      <c r="AU34" s="83">
        <v>0</v>
      </c>
      <c r="AV34" s="83">
        <v>0</v>
      </c>
      <c r="AW34" s="83">
        <v>0</v>
      </c>
      <c r="AX34" s="83">
        <v>0</v>
      </c>
      <c r="AY34" s="83">
        <v>0</v>
      </c>
      <c r="AZ34" s="83">
        <v>0</v>
      </c>
      <c r="BA34" s="83">
        <v>0</v>
      </c>
      <c r="BB34" s="83">
        <v>0</v>
      </c>
      <c r="BC34" s="83">
        <v>0</v>
      </c>
      <c r="BD34" s="83">
        <v>0</v>
      </c>
      <c r="BE34" s="83">
        <v>0</v>
      </c>
      <c r="BF34" s="83">
        <v>0</v>
      </c>
      <c r="BG34" s="83">
        <v>0</v>
      </c>
      <c r="BH34" s="83">
        <v>0</v>
      </c>
      <c r="BI34" s="83">
        <v>0</v>
      </c>
      <c r="BJ34" s="83">
        <v>0</v>
      </c>
      <c r="BK34" s="83">
        <v>0</v>
      </c>
      <c r="BL34" s="83">
        <v>0</v>
      </c>
      <c r="BM34" s="83">
        <v>0</v>
      </c>
      <c r="BN34" s="83">
        <v>0</v>
      </c>
      <c r="BO34" s="83">
        <v>0</v>
      </c>
      <c r="BP34" s="83">
        <v>0</v>
      </c>
      <c r="BQ34" s="83">
        <v>0</v>
      </c>
      <c r="BR34" s="83">
        <v>0</v>
      </c>
      <c r="BS34" s="83">
        <v>0</v>
      </c>
      <c r="BT34" s="83">
        <v>0</v>
      </c>
      <c r="BU34" s="83">
        <v>0</v>
      </c>
      <c r="BV34" s="83">
        <v>0</v>
      </c>
      <c r="BW34" s="83">
        <v>0</v>
      </c>
      <c r="BX34" s="83">
        <v>0</v>
      </c>
      <c r="BY34" s="83">
        <v>0</v>
      </c>
      <c r="BZ34" s="83">
        <v>0</v>
      </c>
      <c r="CA34" s="83">
        <v>0</v>
      </c>
      <c r="CB34" s="83">
        <v>0</v>
      </c>
      <c r="CC34" s="83">
        <v>0</v>
      </c>
      <c r="CD34" s="83">
        <v>0</v>
      </c>
      <c r="CE34" s="83">
        <v>0</v>
      </c>
      <c r="CF34" s="83">
        <v>0</v>
      </c>
      <c r="CG34" s="83">
        <v>0</v>
      </c>
      <c r="CH34" s="83">
        <v>0</v>
      </c>
    </row>
    <row r="35" spans="1:86" s="80" customFormat="1">
      <c r="A35" s="90" t="s">
        <v>312</v>
      </c>
      <c r="B35" s="83">
        <v>8</v>
      </c>
      <c r="C35" s="83">
        <v>2</v>
      </c>
      <c r="D35" s="83">
        <v>0</v>
      </c>
      <c r="E35" s="83">
        <v>0</v>
      </c>
      <c r="F35" s="87">
        <v>0</v>
      </c>
      <c r="G35" s="87">
        <v>0</v>
      </c>
      <c r="H35" s="86">
        <v>25</v>
      </c>
      <c r="I35" s="86">
        <v>0</v>
      </c>
      <c r="J35" s="86">
        <v>0</v>
      </c>
      <c r="K35" s="86">
        <v>3</v>
      </c>
      <c r="L35" s="86">
        <v>0</v>
      </c>
      <c r="M35" s="86">
        <v>0</v>
      </c>
      <c r="N35" s="86">
        <v>0</v>
      </c>
      <c r="O35" s="86">
        <v>0</v>
      </c>
      <c r="P35" s="86">
        <v>0</v>
      </c>
      <c r="Q35" s="86">
        <v>6</v>
      </c>
      <c r="R35" s="83">
        <v>0</v>
      </c>
      <c r="S35" s="83">
        <v>0</v>
      </c>
      <c r="T35" s="83">
        <v>0</v>
      </c>
      <c r="U35" s="83">
        <v>0</v>
      </c>
      <c r="V35" s="83">
        <v>0</v>
      </c>
      <c r="W35" s="83">
        <v>0</v>
      </c>
      <c r="X35" s="83">
        <v>0</v>
      </c>
      <c r="Y35" s="83">
        <v>0</v>
      </c>
      <c r="Z35" s="83">
        <v>0</v>
      </c>
      <c r="AA35" s="83">
        <v>0</v>
      </c>
      <c r="AB35" s="83">
        <v>0</v>
      </c>
      <c r="AC35" s="83">
        <v>0</v>
      </c>
      <c r="AD35" s="83">
        <v>0</v>
      </c>
      <c r="AE35" s="83">
        <v>0</v>
      </c>
      <c r="AF35" s="83">
        <v>0</v>
      </c>
      <c r="AG35" s="83">
        <f t="shared" si="0"/>
        <v>8</v>
      </c>
      <c r="AH35" s="83">
        <f t="shared" si="1"/>
        <v>34</v>
      </c>
      <c r="AI35" s="83">
        <f t="shared" si="2"/>
        <v>0</v>
      </c>
      <c r="AJ35" s="83">
        <f t="shared" si="3"/>
        <v>42</v>
      </c>
      <c r="AK35" s="84">
        <v>2</v>
      </c>
      <c r="AL35" s="84">
        <v>0</v>
      </c>
      <c r="AM35" s="83">
        <v>11</v>
      </c>
      <c r="AN35" s="83" t="s">
        <v>313</v>
      </c>
      <c r="AO35" s="83">
        <v>0</v>
      </c>
      <c r="AP35" s="83">
        <v>0</v>
      </c>
      <c r="AQ35" s="83">
        <v>0</v>
      </c>
      <c r="AR35" s="83">
        <v>0</v>
      </c>
      <c r="AS35" s="83">
        <v>0</v>
      </c>
      <c r="AT35" s="83">
        <v>0</v>
      </c>
      <c r="AU35" s="83">
        <v>0</v>
      </c>
      <c r="AV35" s="83">
        <v>0</v>
      </c>
      <c r="AW35" s="83">
        <v>0</v>
      </c>
      <c r="AX35" s="83">
        <v>0</v>
      </c>
      <c r="AY35" s="83">
        <v>0</v>
      </c>
      <c r="AZ35" s="83">
        <v>0</v>
      </c>
      <c r="BA35" s="83">
        <v>0</v>
      </c>
      <c r="BB35" s="83">
        <v>0</v>
      </c>
      <c r="BC35" s="83">
        <v>0</v>
      </c>
      <c r="BD35" s="83">
        <v>0</v>
      </c>
      <c r="BE35" s="83">
        <v>0</v>
      </c>
      <c r="BF35" s="83">
        <v>0</v>
      </c>
      <c r="BG35" s="83">
        <v>0</v>
      </c>
      <c r="BH35" s="83">
        <v>0</v>
      </c>
      <c r="BI35" s="83">
        <v>0</v>
      </c>
      <c r="BJ35" s="83">
        <v>0</v>
      </c>
      <c r="BK35" s="83">
        <v>0</v>
      </c>
      <c r="BL35" s="83">
        <v>0</v>
      </c>
      <c r="BM35" s="83">
        <v>0</v>
      </c>
      <c r="BN35" s="83">
        <v>0</v>
      </c>
      <c r="BO35" s="83">
        <v>0</v>
      </c>
      <c r="BP35" s="83">
        <v>0</v>
      </c>
      <c r="BQ35" s="83">
        <v>0</v>
      </c>
      <c r="BR35" s="83">
        <v>0</v>
      </c>
      <c r="BS35" s="83">
        <v>0</v>
      </c>
      <c r="BT35" s="83">
        <v>0</v>
      </c>
      <c r="BU35" s="83">
        <v>0</v>
      </c>
      <c r="BV35" s="83">
        <v>0</v>
      </c>
      <c r="BW35" s="83">
        <v>0</v>
      </c>
      <c r="BX35" s="83">
        <v>0</v>
      </c>
      <c r="BY35" s="83">
        <v>0</v>
      </c>
      <c r="BZ35" s="83">
        <v>0</v>
      </c>
      <c r="CA35" s="83">
        <v>0</v>
      </c>
      <c r="CB35" s="83">
        <v>0</v>
      </c>
      <c r="CC35" s="83">
        <v>0</v>
      </c>
      <c r="CD35" s="83">
        <v>0</v>
      </c>
      <c r="CE35" s="83">
        <v>0</v>
      </c>
      <c r="CF35" s="83">
        <v>0</v>
      </c>
      <c r="CG35" s="83">
        <v>0</v>
      </c>
      <c r="CH35" s="83">
        <v>0</v>
      </c>
    </row>
    <row r="36" spans="1:86" s="103" customFormat="1">
      <c r="A36" s="85" t="s">
        <v>314</v>
      </c>
      <c r="B36" s="95">
        <v>7</v>
      </c>
      <c r="C36" s="95">
        <v>0</v>
      </c>
      <c r="D36" s="95">
        <v>0</v>
      </c>
      <c r="E36" s="95">
        <v>6</v>
      </c>
      <c r="F36" s="95">
        <v>0</v>
      </c>
      <c r="G36" s="95">
        <v>0</v>
      </c>
      <c r="H36" s="95">
        <v>32</v>
      </c>
      <c r="I36" s="95">
        <v>0</v>
      </c>
      <c r="J36" s="95">
        <v>0</v>
      </c>
      <c r="K36" s="95">
        <v>0</v>
      </c>
      <c r="L36" s="95">
        <v>0</v>
      </c>
      <c r="M36" s="95">
        <v>0</v>
      </c>
      <c r="N36" s="95">
        <v>39</v>
      </c>
      <c r="O36" s="102">
        <v>0</v>
      </c>
      <c r="P36" s="102">
        <v>0</v>
      </c>
      <c r="Q36" s="102">
        <v>0</v>
      </c>
      <c r="R36" s="102">
        <v>0</v>
      </c>
      <c r="S36" s="102">
        <v>0</v>
      </c>
      <c r="T36" s="102">
        <v>0</v>
      </c>
      <c r="U36" s="102">
        <v>0</v>
      </c>
      <c r="V36" s="102">
        <v>0</v>
      </c>
      <c r="W36" s="102">
        <v>0</v>
      </c>
      <c r="X36" s="102">
        <v>0</v>
      </c>
      <c r="Y36" s="102">
        <v>0</v>
      </c>
      <c r="Z36" s="102">
        <v>0</v>
      </c>
      <c r="AA36" s="102">
        <v>0</v>
      </c>
      <c r="AB36" s="102">
        <v>0</v>
      </c>
      <c r="AC36" s="102">
        <v>1</v>
      </c>
      <c r="AD36" s="102">
        <v>0</v>
      </c>
      <c r="AE36" s="102">
        <v>0</v>
      </c>
      <c r="AF36" s="102">
        <v>0</v>
      </c>
      <c r="AG36" s="83">
        <f t="shared" si="0"/>
        <v>7</v>
      </c>
      <c r="AH36" s="83">
        <f t="shared" si="1"/>
        <v>71</v>
      </c>
      <c r="AI36" s="83">
        <f t="shared" si="2"/>
        <v>0</v>
      </c>
      <c r="AJ36" s="83">
        <f t="shared" si="3"/>
        <v>78</v>
      </c>
      <c r="AK36" s="102">
        <v>1</v>
      </c>
      <c r="AL36" s="102">
        <v>0</v>
      </c>
      <c r="AM36" s="102">
        <v>1</v>
      </c>
      <c r="AN36" s="102" t="s">
        <v>266</v>
      </c>
      <c r="AO36" s="83">
        <v>0</v>
      </c>
      <c r="AP36" s="83">
        <v>0</v>
      </c>
      <c r="AQ36" s="83">
        <v>0</v>
      </c>
      <c r="AR36" s="83">
        <v>0</v>
      </c>
      <c r="AS36" s="83">
        <v>0</v>
      </c>
      <c r="AT36" s="83">
        <v>0</v>
      </c>
      <c r="AU36" s="83">
        <v>0</v>
      </c>
      <c r="AV36" s="83">
        <v>0</v>
      </c>
      <c r="AW36" s="83">
        <v>0</v>
      </c>
      <c r="AX36" s="83">
        <v>0</v>
      </c>
      <c r="AY36" s="83">
        <v>0</v>
      </c>
      <c r="AZ36" s="83">
        <v>0</v>
      </c>
      <c r="BA36" s="83">
        <v>0</v>
      </c>
      <c r="BB36" s="83">
        <v>0</v>
      </c>
      <c r="BC36" s="83">
        <v>0</v>
      </c>
      <c r="BD36" s="83">
        <v>0</v>
      </c>
      <c r="BE36" s="83">
        <v>0</v>
      </c>
      <c r="BF36" s="83">
        <v>0</v>
      </c>
      <c r="BG36" s="83">
        <v>0</v>
      </c>
      <c r="BH36" s="83">
        <v>0</v>
      </c>
      <c r="BI36" s="83">
        <v>0</v>
      </c>
      <c r="BJ36" s="83">
        <v>0</v>
      </c>
      <c r="BK36" s="83">
        <v>0</v>
      </c>
      <c r="BL36" s="83">
        <v>0</v>
      </c>
      <c r="BM36" s="83">
        <v>0</v>
      </c>
      <c r="BN36" s="83">
        <v>0</v>
      </c>
      <c r="BO36" s="83">
        <v>0</v>
      </c>
      <c r="BP36" s="83">
        <v>0</v>
      </c>
      <c r="BQ36" s="83">
        <v>0</v>
      </c>
      <c r="BR36" s="83">
        <v>0</v>
      </c>
      <c r="BS36" s="83">
        <v>0</v>
      </c>
      <c r="BT36" s="83">
        <v>0</v>
      </c>
      <c r="BU36" s="83">
        <v>0</v>
      </c>
      <c r="BV36" s="83">
        <v>0</v>
      </c>
      <c r="BW36" s="83">
        <v>0</v>
      </c>
      <c r="BX36" s="83">
        <v>0</v>
      </c>
      <c r="BY36" s="83">
        <v>0</v>
      </c>
      <c r="BZ36" s="83">
        <v>0</v>
      </c>
      <c r="CA36" s="83">
        <v>0</v>
      </c>
      <c r="CB36" s="83">
        <v>0</v>
      </c>
      <c r="CC36" s="83">
        <v>0</v>
      </c>
      <c r="CD36" s="83">
        <v>0</v>
      </c>
      <c r="CE36" s="83">
        <v>0</v>
      </c>
      <c r="CF36" s="83">
        <v>0</v>
      </c>
      <c r="CG36" s="83">
        <v>0</v>
      </c>
      <c r="CH36" s="83">
        <v>0</v>
      </c>
    </row>
    <row r="37" spans="1:86" s="80" customFormat="1">
      <c r="A37" s="91" t="s">
        <v>315</v>
      </c>
      <c r="B37" s="88">
        <v>8</v>
      </c>
      <c r="C37" s="88">
        <v>0</v>
      </c>
      <c r="D37" s="88">
        <v>0</v>
      </c>
      <c r="E37" s="88">
        <v>0</v>
      </c>
      <c r="F37" s="88">
        <v>0</v>
      </c>
      <c r="G37" s="88">
        <v>0</v>
      </c>
      <c r="H37" s="88">
        <v>40</v>
      </c>
      <c r="I37" s="88">
        <v>0</v>
      </c>
      <c r="J37" s="88">
        <v>0</v>
      </c>
      <c r="K37" s="88">
        <v>35</v>
      </c>
      <c r="L37" s="83">
        <v>0</v>
      </c>
      <c r="M37" s="83">
        <v>0</v>
      </c>
      <c r="N37" s="83">
        <v>0</v>
      </c>
      <c r="O37" s="83">
        <v>0</v>
      </c>
      <c r="P37" s="83">
        <v>0</v>
      </c>
      <c r="Q37" s="83">
        <v>0</v>
      </c>
      <c r="R37" s="83">
        <v>0</v>
      </c>
      <c r="S37" s="83">
        <v>0</v>
      </c>
      <c r="T37" s="83">
        <v>0</v>
      </c>
      <c r="U37" s="83">
        <v>0</v>
      </c>
      <c r="V37" s="83">
        <v>0</v>
      </c>
      <c r="W37" s="83">
        <v>0</v>
      </c>
      <c r="X37" s="83">
        <v>0</v>
      </c>
      <c r="Y37" s="83">
        <v>0</v>
      </c>
      <c r="Z37" s="83">
        <v>0</v>
      </c>
      <c r="AA37" s="83">
        <v>0</v>
      </c>
      <c r="AB37" s="83">
        <v>0</v>
      </c>
      <c r="AC37" s="83">
        <v>1</v>
      </c>
      <c r="AD37" s="83">
        <v>0</v>
      </c>
      <c r="AE37" s="83">
        <v>0</v>
      </c>
      <c r="AF37" s="83">
        <v>0</v>
      </c>
      <c r="AG37" s="83">
        <f t="shared" si="0"/>
        <v>8</v>
      </c>
      <c r="AH37" s="83">
        <f t="shared" si="1"/>
        <v>75</v>
      </c>
      <c r="AI37" s="83">
        <f t="shared" si="2"/>
        <v>0</v>
      </c>
      <c r="AJ37" s="83">
        <f t="shared" si="3"/>
        <v>83</v>
      </c>
      <c r="AK37" s="84">
        <v>1</v>
      </c>
      <c r="AL37" s="84">
        <v>0</v>
      </c>
      <c r="AM37" s="83">
        <v>1</v>
      </c>
      <c r="AN37" s="83" t="s">
        <v>316</v>
      </c>
      <c r="AO37" s="83">
        <v>0</v>
      </c>
      <c r="AP37" s="83">
        <v>0</v>
      </c>
      <c r="AQ37" s="83">
        <v>0</v>
      </c>
      <c r="AR37" s="83">
        <v>0</v>
      </c>
      <c r="AS37" s="83">
        <v>0</v>
      </c>
      <c r="AT37" s="83">
        <v>0</v>
      </c>
      <c r="AU37" s="83">
        <v>0</v>
      </c>
      <c r="AV37" s="83">
        <v>0</v>
      </c>
      <c r="AW37" s="83">
        <v>0</v>
      </c>
      <c r="AX37" s="83">
        <v>0</v>
      </c>
      <c r="AY37" s="83">
        <v>0</v>
      </c>
      <c r="AZ37" s="83">
        <v>0</v>
      </c>
      <c r="BA37" s="83">
        <v>0</v>
      </c>
      <c r="BB37" s="83">
        <v>0</v>
      </c>
      <c r="BC37" s="83">
        <v>0</v>
      </c>
      <c r="BD37" s="83">
        <v>0</v>
      </c>
      <c r="BE37" s="83">
        <v>0</v>
      </c>
      <c r="BF37" s="83">
        <v>0</v>
      </c>
      <c r="BG37" s="83">
        <v>0</v>
      </c>
      <c r="BH37" s="83">
        <v>0</v>
      </c>
      <c r="BI37" s="83">
        <v>0</v>
      </c>
      <c r="BJ37" s="83">
        <v>0</v>
      </c>
      <c r="BK37" s="83">
        <v>0</v>
      </c>
      <c r="BL37" s="83">
        <v>0</v>
      </c>
      <c r="BM37" s="83">
        <v>0</v>
      </c>
      <c r="BN37" s="83">
        <v>0</v>
      </c>
      <c r="BO37" s="83">
        <v>0</v>
      </c>
      <c r="BP37" s="83">
        <v>0</v>
      </c>
      <c r="BQ37" s="83">
        <v>0</v>
      </c>
      <c r="BR37" s="83">
        <v>0</v>
      </c>
      <c r="BS37" s="83">
        <v>0</v>
      </c>
      <c r="BT37" s="83">
        <v>0</v>
      </c>
      <c r="BU37" s="83">
        <v>0</v>
      </c>
      <c r="BV37" s="83">
        <v>0</v>
      </c>
      <c r="BW37" s="83">
        <v>0</v>
      </c>
      <c r="BX37" s="83">
        <v>0</v>
      </c>
      <c r="BY37" s="83">
        <v>0</v>
      </c>
      <c r="BZ37" s="83">
        <v>0</v>
      </c>
      <c r="CA37" s="83">
        <v>0</v>
      </c>
      <c r="CB37" s="83">
        <v>0</v>
      </c>
      <c r="CC37" s="83">
        <v>0</v>
      </c>
      <c r="CD37" s="83">
        <v>0</v>
      </c>
      <c r="CE37" s="83">
        <v>0</v>
      </c>
      <c r="CF37" s="83">
        <v>0</v>
      </c>
      <c r="CG37" s="83">
        <v>0</v>
      </c>
      <c r="CH37" s="83">
        <v>0</v>
      </c>
    </row>
    <row r="38" spans="1:86" s="80" customFormat="1">
      <c r="A38" s="90" t="s">
        <v>317</v>
      </c>
      <c r="B38" s="81">
        <v>11</v>
      </c>
      <c r="C38" s="82">
        <v>0</v>
      </c>
      <c r="D38" s="82">
        <v>0</v>
      </c>
      <c r="E38" s="81">
        <v>18</v>
      </c>
      <c r="F38" s="82">
        <v>0</v>
      </c>
      <c r="G38" s="82">
        <v>0</v>
      </c>
      <c r="H38" s="104">
        <v>53</v>
      </c>
      <c r="I38" s="105">
        <v>0</v>
      </c>
      <c r="J38" s="105">
        <v>0</v>
      </c>
      <c r="K38" s="105">
        <v>0</v>
      </c>
      <c r="L38" s="105">
        <v>0</v>
      </c>
      <c r="M38" s="105">
        <v>0</v>
      </c>
      <c r="N38" s="81">
        <v>28</v>
      </c>
      <c r="O38" s="83">
        <v>0</v>
      </c>
      <c r="P38" s="83">
        <v>0</v>
      </c>
      <c r="Q38" s="83">
        <v>0</v>
      </c>
      <c r="R38" s="83">
        <v>0</v>
      </c>
      <c r="S38" s="83">
        <v>0</v>
      </c>
      <c r="T38" s="83">
        <v>0</v>
      </c>
      <c r="U38" s="83">
        <v>0</v>
      </c>
      <c r="V38" s="83">
        <v>0</v>
      </c>
      <c r="W38" s="83">
        <v>0</v>
      </c>
      <c r="X38" s="83">
        <v>0</v>
      </c>
      <c r="Y38" s="83">
        <v>0</v>
      </c>
      <c r="Z38" s="83">
        <v>0</v>
      </c>
      <c r="AA38" s="83">
        <v>0</v>
      </c>
      <c r="AB38" s="83">
        <v>0</v>
      </c>
      <c r="AC38" s="83">
        <v>1</v>
      </c>
      <c r="AD38" s="83">
        <v>0</v>
      </c>
      <c r="AE38" s="83">
        <v>0</v>
      </c>
      <c r="AF38" s="83">
        <v>0</v>
      </c>
      <c r="AG38" s="83">
        <f t="shared" si="0"/>
        <v>11</v>
      </c>
      <c r="AH38" s="83">
        <f t="shared" si="1"/>
        <v>81</v>
      </c>
      <c r="AI38" s="83">
        <f t="shared" si="2"/>
        <v>0</v>
      </c>
      <c r="AJ38" s="83">
        <f t="shared" si="3"/>
        <v>92</v>
      </c>
      <c r="AK38" s="84">
        <v>1</v>
      </c>
      <c r="AL38" s="84">
        <v>0</v>
      </c>
      <c r="AM38" s="83">
        <v>1</v>
      </c>
      <c r="AN38" s="83" t="s">
        <v>266</v>
      </c>
      <c r="AO38" s="83">
        <v>0</v>
      </c>
      <c r="AP38" s="83">
        <v>0</v>
      </c>
      <c r="AQ38" s="83">
        <v>0</v>
      </c>
      <c r="AR38" s="83">
        <v>0</v>
      </c>
      <c r="AS38" s="83">
        <v>0</v>
      </c>
      <c r="AT38" s="83">
        <v>0</v>
      </c>
      <c r="AU38" s="83">
        <v>0</v>
      </c>
      <c r="AV38" s="83">
        <v>0</v>
      </c>
      <c r="AW38" s="83">
        <v>0</v>
      </c>
      <c r="AX38" s="83">
        <v>0</v>
      </c>
      <c r="AY38" s="83">
        <v>0</v>
      </c>
      <c r="AZ38" s="83">
        <v>0</v>
      </c>
      <c r="BA38" s="83">
        <v>0</v>
      </c>
      <c r="BB38" s="83">
        <v>0</v>
      </c>
      <c r="BC38" s="83">
        <v>0</v>
      </c>
      <c r="BD38" s="83">
        <v>0</v>
      </c>
      <c r="BE38" s="83">
        <v>0</v>
      </c>
      <c r="BF38" s="83">
        <v>0</v>
      </c>
      <c r="BG38" s="83">
        <v>0</v>
      </c>
      <c r="BH38" s="83">
        <v>0</v>
      </c>
      <c r="BI38" s="83">
        <v>0</v>
      </c>
      <c r="BJ38" s="83">
        <v>0</v>
      </c>
      <c r="BK38" s="83">
        <v>0</v>
      </c>
      <c r="BL38" s="83">
        <v>0</v>
      </c>
      <c r="BM38" s="83">
        <v>0</v>
      </c>
      <c r="BN38" s="83">
        <v>0</v>
      </c>
      <c r="BO38" s="83">
        <v>0</v>
      </c>
      <c r="BP38" s="83">
        <v>0</v>
      </c>
      <c r="BQ38" s="83">
        <v>0</v>
      </c>
      <c r="BR38" s="83">
        <v>0</v>
      </c>
      <c r="BS38" s="83">
        <v>0</v>
      </c>
      <c r="BT38" s="83">
        <v>0</v>
      </c>
      <c r="BU38" s="83">
        <v>0</v>
      </c>
      <c r="BV38" s="83">
        <v>0</v>
      </c>
      <c r="BW38" s="83">
        <v>0</v>
      </c>
      <c r="BX38" s="83">
        <v>0</v>
      </c>
      <c r="BY38" s="83">
        <v>0</v>
      </c>
      <c r="BZ38" s="83">
        <v>0</v>
      </c>
      <c r="CA38" s="83">
        <v>0</v>
      </c>
      <c r="CB38" s="83">
        <v>0</v>
      </c>
      <c r="CC38" s="83">
        <v>0</v>
      </c>
      <c r="CD38" s="83">
        <v>0</v>
      </c>
      <c r="CE38" s="83">
        <v>0</v>
      </c>
      <c r="CF38" s="83">
        <v>0</v>
      </c>
      <c r="CG38" s="83">
        <v>0</v>
      </c>
      <c r="CH38" s="83">
        <v>0</v>
      </c>
    </row>
    <row r="39" spans="1:86" s="80" customFormat="1">
      <c r="A39" s="91" t="s">
        <v>318</v>
      </c>
      <c r="B39" s="88">
        <v>8</v>
      </c>
      <c r="C39" s="88">
        <v>0</v>
      </c>
      <c r="D39" s="88">
        <v>0</v>
      </c>
      <c r="E39" s="88">
        <v>0</v>
      </c>
      <c r="F39" s="88">
        <v>0</v>
      </c>
      <c r="G39" s="88">
        <v>0</v>
      </c>
      <c r="H39" s="88">
        <v>28</v>
      </c>
      <c r="I39" s="83">
        <v>0</v>
      </c>
      <c r="J39" s="83">
        <v>0</v>
      </c>
      <c r="K39" s="83">
        <v>0</v>
      </c>
      <c r="L39" s="83">
        <v>0</v>
      </c>
      <c r="M39" s="83">
        <v>0</v>
      </c>
      <c r="N39" s="83">
        <v>19</v>
      </c>
      <c r="O39" s="83">
        <v>0</v>
      </c>
      <c r="P39" s="83">
        <v>0</v>
      </c>
      <c r="Q39" s="83">
        <v>0</v>
      </c>
      <c r="R39" s="83">
        <v>0</v>
      </c>
      <c r="S39" s="83">
        <v>0</v>
      </c>
      <c r="T39" s="83">
        <v>0</v>
      </c>
      <c r="U39" s="83">
        <v>0</v>
      </c>
      <c r="V39" s="83">
        <v>0</v>
      </c>
      <c r="W39" s="83">
        <v>0</v>
      </c>
      <c r="X39" s="83">
        <v>0</v>
      </c>
      <c r="Y39" s="83">
        <v>0</v>
      </c>
      <c r="Z39" s="83">
        <v>0</v>
      </c>
      <c r="AA39" s="83">
        <v>0</v>
      </c>
      <c r="AB39" s="83">
        <v>0</v>
      </c>
      <c r="AC39" s="83">
        <v>0</v>
      </c>
      <c r="AD39" s="83">
        <v>0</v>
      </c>
      <c r="AE39" s="83">
        <v>0</v>
      </c>
      <c r="AF39" s="83">
        <v>0</v>
      </c>
      <c r="AG39" s="83">
        <f t="shared" si="0"/>
        <v>8</v>
      </c>
      <c r="AH39" s="83">
        <f t="shared" si="1"/>
        <v>47</v>
      </c>
      <c r="AI39" s="83">
        <f t="shared" si="2"/>
        <v>0</v>
      </c>
      <c r="AJ39" s="83">
        <f t="shared" si="3"/>
        <v>55</v>
      </c>
      <c r="AK39" s="83">
        <v>0</v>
      </c>
      <c r="AL39" s="83">
        <v>0</v>
      </c>
      <c r="AM39" s="83">
        <v>0</v>
      </c>
      <c r="AN39" s="83">
        <v>0</v>
      </c>
      <c r="AO39" s="83">
        <v>0</v>
      </c>
      <c r="AP39" s="83">
        <v>0</v>
      </c>
      <c r="AQ39" s="83">
        <v>0</v>
      </c>
      <c r="AR39" s="83">
        <v>0</v>
      </c>
      <c r="AS39" s="83">
        <v>0</v>
      </c>
      <c r="AT39" s="83">
        <v>0</v>
      </c>
      <c r="AU39" s="83">
        <v>0</v>
      </c>
      <c r="AV39" s="83">
        <v>0</v>
      </c>
      <c r="AW39" s="83">
        <v>0</v>
      </c>
      <c r="AX39" s="83">
        <v>0</v>
      </c>
      <c r="AY39" s="83">
        <v>0</v>
      </c>
      <c r="AZ39" s="83">
        <v>0</v>
      </c>
      <c r="BA39" s="83">
        <v>0</v>
      </c>
      <c r="BB39" s="83">
        <v>0</v>
      </c>
      <c r="BC39" s="83">
        <v>0</v>
      </c>
      <c r="BD39" s="83">
        <v>0</v>
      </c>
      <c r="BE39" s="83">
        <v>0</v>
      </c>
      <c r="BF39" s="83">
        <v>0</v>
      </c>
      <c r="BG39" s="83">
        <v>0</v>
      </c>
      <c r="BH39" s="83">
        <v>0</v>
      </c>
      <c r="BI39" s="83">
        <v>0</v>
      </c>
      <c r="BJ39" s="83">
        <v>0</v>
      </c>
      <c r="BK39" s="83">
        <v>0</v>
      </c>
      <c r="BL39" s="83">
        <v>0</v>
      </c>
      <c r="BM39" s="83">
        <v>0</v>
      </c>
      <c r="BN39" s="83">
        <v>0</v>
      </c>
      <c r="BO39" s="83">
        <v>0</v>
      </c>
      <c r="BP39" s="83">
        <v>0</v>
      </c>
      <c r="BQ39" s="83">
        <v>0</v>
      </c>
      <c r="BR39" s="83">
        <v>0</v>
      </c>
      <c r="BS39" s="83">
        <v>0</v>
      </c>
      <c r="BT39" s="83">
        <v>0</v>
      </c>
      <c r="BU39" s="83">
        <v>0</v>
      </c>
      <c r="BV39" s="83">
        <v>0</v>
      </c>
      <c r="BW39" s="83">
        <v>0</v>
      </c>
      <c r="BX39" s="83">
        <v>0</v>
      </c>
      <c r="BY39" s="83">
        <v>0</v>
      </c>
      <c r="BZ39" s="83">
        <v>0</v>
      </c>
      <c r="CA39" s="83">
        <v>0</v>
      </c>
      <c r="CB39" s="83">
        <v>0</v>
      </c>
      <c r="CC39" s="83">
        <v>0</v>
      </c>
      <c r="CD39" s="83">
        <v>0</v>
      </c>
      <c r="CE39" s="83">
        <v>0</v>
      </c>
      <c r="CF39" s="83">
        <v>0</v>
      </c>
      <c r="CG39" s="83">
        <v>0</v>
      </c>
      <c r="CH39" s="83">
        <v>0</v>
      </c>
    </row>
    <row r="40" spans="1:86" s="80" customFormat="1">
      <c r="A40" s="90" t="s">
        <v>319</v>
      </c>
      <c r="B40" s="83">
        <v>5</v>
      </c>
      <c r="C40" s="106">
        <v>1</v>
      </c>
      <c r="D40" s="106">
        <v>0</v>
      </c>
      <c r="E40" s="88">
        <v>26</v>
      </c>
      <c r="F40" s="88">
        <v>0</v>
      </c>
      <c r="G40" s="88">
        <v>0</v>
      </c>
      <c r="H40" s="88">
        <v>42</v>
      </c>
      <c r="I40" s="83">
        <v>0</v>
      </c>
      <c r="J40" s="83">
        <v>0</v>
      </c>
      <c r="K40" s="83">
        <v>0</v>
      </c>
      <c r="L40" s="83">
        <v>0</v>
      </c>
      <c r="M40" s="83">
        <v>0</v>
      </c>
      <c r="N40" s="106">
        <v>8</v>
      </c>
      <c r="O40" s="106">
        <v>0</v>
      </c>
      <c r="P40" s="106">
        <v>0</v>
      </c>
      <c r="Q40" s="106">
        <v>0</v>
      </c>
      <c r="R40" s="106">
        <v>0</v>
      </c>
      <c r="S40" s="106">
        <v>0</v>
      </c>
      <c r="T40" s="106">
        <v>0</v>
      </c>
      <c r="U40" s="106">
        <v>0</v>
      </c>
      <c r="V40" s="106">
        <v>0</v>
      </c>
      <c r="W40" s="106">
        <v>0</v>
      </c>
      <c r="X40" s="106">
        <v>0</v>
      </c>
      <c r="Y40" s="106">
        <v>0</v>
      </c>
      <c r="Z40" s="106">
        <v>0</v>
      </c>
      <c r="AA40" s="106">
        <v>0</v>
      </c>
      <c r="AB40" s="106">
        <v>0</v>
      </c>
      <c r="AC40" s="106">
        <v>0</v>
      </c>
      <c r="AD40" s="106">
        <v>0</v>
      </c>
      <c r="AE40" s="106">
        <v>0</v>
      </c>
      <c r="AF40" s="106">
        <v>0</v>
      </c>
      <c r="AG40" s="83">
        <f t="shared" si="0"/>
        <v>5</v>
      </c>
      <c r="AH40" s="83">
        <f t="shared" si="1"/>
        <v>50</v>
      </c>
      <c r="AI40" s="83">
        <f t="shared" si="2"/>
        <v>0</v>
      </c>
      <c r="AJ40" s="83">
        <f t="shared" si="3"/>
        <v>55</v>
      </c>
      <c r="AK40" s="107">
        <v>1</v>
      </c>
      <c r="AL40" s="107">
        <v>0</v>
      </c>
      <c r="AM40" s="106">
        <v>1</v>
      </c>
      <c r="AN40" s="108" t="s">
        <v>320</v>
      </c>
      <c r="AO40" s="83">
        <v>0</v>
      </c>
      <c r="AP40" s="83">
        <v>0</v>
      </c>
      <c r="AQ40" s="83">
        <v>0</v>
      </c>
      <c r="AR40" s="83">
        <v>0</v>
      </c>
      <c r="AS40" s="83">
        <v>0</v>
      </c>
      <c r="AT40" s="83">
        <v>0</v>
      </c>
      <c r="AU40" s="83">
        <v>0</v>
      </c>
      <c r="AV40" s="83">
        <v>0</v>
      </c>
      <c r="AW40" s="83">
        <v>0</v>
      </c>
      <c r="AX40" s="83">
        <v>0</v>
      </c>
      <c r="AY40" s="83">
        <v>0</v>
      </c>
      <c r="AZ40" s="83">
        <v>0</v>
      </c>
      <c r="BA40" s="83">
        <v>0</v>
      </c>
      <c r="BB40" s="83">
        <v>0</v>
      </c>
      <c r="BC40" s="83">
        <v>0</v>
      </c>
      <c r="BD40" s="83">
        <v>0</v>
      </c>
      <c r="BE40" s="83">
        <v>0</v>
      </c>
      <c r="BF40" s="83">
        <v>0</v>
      </c>
      <c r="BG40" s="83">
        <v>0</v>
      </c>
      <c r="BH40" s="83">
        <v>0</v>
      </c>
      <c r="BI40" s="83">
        <v>0</v>
      </c>
      <c r="BJ40" s="83">
        <v>0</v>
      </c>
      <c r="BK40" s="83">
        <v>0</v>
      </c>
      <c r="BL40" s="83">
        <v>0</v>
      </c>
      <c r="BM40" s="83">
        <v>0</v>
      </c>
      <c r="BN40" s="83">
        <v>0</v>
      </c>
      <c r="BO40" s="83">
        <v>0</v>
      </c>
      <c r="BP40" s="83">
        <v>0</v>
      </c>
      <c r="BQ40" s="83">
        <v>0</v>
      </c>
      <c r="BR40" s="83">
        <v>0</v>
      </c>
      <c r="BS40" s="83">
        <v>0</v>
      </c>
      <c r="BT40" s="83">
        <v>0</v>
      </c>
      <c r="BU40" s="83">
        <v>0</v>
      </c>
      <c r="BV40" s="83">
        <v>0</v>
      </c>
      <c r="BW40" s="83">
        <v>0</v>
      </c>
      <c r="BX40" s="83">
        <v>0</v>
      </c>
      <c r="BY40" s="83">
        <v>0</v>
      </c>
      <c r="BZ40" s="83">
        <v>0</v>
      </c>
      <c r="CA40" s="83">
        <v>0</v>
      </c>
      <c r="CB40" s="83">
        <v>0</v>
      </c>
      <c r="CC40" s="83">
        <v>0</v>
      </c>
      <c r="CD40" s="83">
        <v>0</v>
      </c>
      <c r="CE40" s="83">
        <v>0</v>
      </c>
      <c r="CF40" s="83">
        <v>0</v>
      </c>
      <c r="CG40" s="83">
        <v>0</v>
      </c>
      <c r="CH40" s="83">
        <v>0</v>
      </c>
    </row>
    <row r="41" spans="1:86" s="80" customFormat="1">
      <c r="A41" s="89" t="s">
        <v>321</v>
      </c>
      <c r="B41" s="95">
        <v>8</v>
      </c>
      <c r="C41" s="95">
        <v>0</v>
      </c>
      <c r="D41" s="95">
        <v>0</v>
      </c>
      <c r="E41" s="95">
        <f>5+10</f>
        <v>15</v>
      </c>
      <c r="F41" s="95">
        <v>0</v>
      </c>
      <c r="G41" s="95">
        <v>0</v>
      </c>
      <c r="H41" s="88">
        <v>89</v>
      </c>
      <c r="I41" s="88">
        <v>1</v>
      </c>
      <c r="J41" s="88">
        <v>0</v>
      </c>
      <c r="K41" s="88">
        <v>12</v>
      </c>
      <c r="L41" s="88">
        <v>0</v>
      </c>
      <c r="M41" s="88">
        <v>0</v>
      </c>
      <c r="N41" s="95">
        <v>44</v>
      </c>
      <c r="O41" s="95">
        <v>0</v>
      </c>
      <c r="P41" s="95">
        <v>0</v>
      </c>
      <c r="Q41" s="95">
        <f>4+14+14</f>
        <v>32</v>
      </c>
      <c r="R41" s="83">
        <v>0</v>
      </c>
      <c r="S41" s="83">
        <v>0</v>
      </c>
      <c r="T41" s="83">
        <v>0</v>
      </c>
      <c r="U41" s="83">
        <v>0</v>
      </c>
      <c r="V41" s="83">
        <v>0</v>
      </c>
      <c r="W41" s="83">
        <v>0</v>
      </c>
      <c r="X41" s="83">
        <v>0</v>
      </c>
      <c r="Y41" s="83">
        <v>0</v>
      </c>
      <c r="Z41" s="83">
        <v>0</v>
      </c>
      <c r="AA41" s="83">
        <v>0</v>
      </c>
      <c r="AB41" s="83">
        <v>0</v>
      </c>
      <c r="AC41" s="83">
        <v>0</v>
      </c>
      <c r="AD41" s="83">
        <v>0</v>
      </c>
      <c r="AE41" s="83">
        <v>0</v>
      </c>
      <c r="AF41" s="83">
        <v>0</v>
      </c>
      <c r="AG41" s="83">
        <f t="shared" si="0"/>
        <v>8</v>
      </c>
      <c r="AH41" s="83">
        <f t="shared" si="1"/>
        <v>177</v>
      </c>
      <c r="AI41" s="83">
        <f t="shared" si="2"/>
        <v>0</v>
      </c>
      <c r="AJ41" s="83">
        <f t="shared" si="3"/>
        <v>185</v>
      </c>
      <c r="AK41" s="84">
        <v>1</v>
      </c>
      <c r="AL41" s="84">
        <v>0</v>
      </c>
      <c r="AM41" s="83">
        <v>1</v>
      </c>
      <c r="AN41" s="98" t="s">
        <v>322</v>
      </c>
      <c r="AO41" s="83">
        <v>0</v>
      </c>
      <c r="AP41" s="83">
        <v>0</v>
      </c>
      <c r="AQ41" s="83">
        <v>0</v>
      </c>
      <c r="AR41" s="83">
        <v>0</v>
      </c>
      <c r="AS41" s="83">
        <v>0</v>
      </c>
      <c r="AT41" s="83">
        <v>0</v>
      </c>
      <c r="AU41" s="83">
        <v>0</v>
      </c>
      <c r="AV41" s="83">
        <v>0</v>
      </c>
      <c r="AW41" s="83">
        <v>0</v>
      </c>
      <c r="AX41" s="83">
        <v>0</v>
      </c>
      <c r="AY41" s="83">
        <v>0</v>
      </c>
      <c r="AZ41" s="83">
        <v>0</v>
      </c>
      <c r="BA41" s="83">
        <v>0</v>
      </c>
      <c r="BB41" s="83">
        <v>0</v>
      </c>
      <c r="BC41" s="83">
        <v>0</v>
      </c>
      <c r="BD41" s="83">
        <v>0</v>
      </c>
      <c r="BE41" s="83">
        <v>0</v>
      </c>
      <c r="BF41" s="83">
        <v>0</v>
      </c>
      <c r="BG41" s="83">
        <v>0</v>
      </c>
      <c r="BH41" s="83">
        <v>0</v>
      </c>
      <c r="BI41" s="83">
        <v>0</v>
      </c>
      <c r="BJ41" s="83">
        <v>0</v>
      </c>
      <c r="BK41" s="83">
        <v>0</v>
      </c>
      <c r="BL41" s="83">
        <v>0</v>
      </c>
      <c r="BM41" s="83">
        <v>0</v>
      </c>
      <c r="BN41" s="83">
        <v>0</v>
      </c>
      <c r="BO41" s="83">
        <v>0</v>
      </c>
      <c r="BP41" s="83">
        <v>0</v>
      </c>
      <c r="BQ41" s="83">
        <v>0</v>
      </c>
      <c r="BR41" s="83">
        <v>0</v>
      </c>
      <c r="BS41" s="83">
        <v>0</v>
      </c>
      <c r="BT41" s="83">
        <v>0</v>
      </c>
      <c r="BU41" s="83">
        <v>0</v>
      </c>
      <c r="BV41" s="83">
        <v>0</v>
      </c>
      <c r="BW41" s="83">
        <v>0</v>
      </c>
      <c r="BX41" s="83">
        <v>0</v>
      </c>
      <c r="BY41" s="83">
        <v>0</v>
      </c>
      <c r="BZ41" s="83">
        <v>0</v>
      </c>
      <c r="CA41" s="83">
        <v>0</v>
      </c>
      <c r="CB41" s="83">
        <v>0</v>
      </c>
      <c r="CC41" s="83">
        <v>0</v>
      </c>
      <c r="CD41" s="83">
        <v>0</v>
      </c>
      <c r="CE41" s="83">
        <v>0</v>
      </c>
      <c r="CF41" s="83">
        <v>0</v>
      </c>
      <c r="CG41" s="83">
        <v>0</v>
      </c>
      <c r="CH41" s="83">
        <v>0</v>
      </c>
    </row>
    <row r="42" spans="1:86" s="80" customFormat="1">
      <c r="A42" s="90" t="s">
        <v>323</v>
      </c>
      <c r="B42" s="95">
        <v>6</v>
      </c>
      <c r="C42" s="95">
        <v>0</v>
      </c>
      <c r="D42" s="95">
        <v>0</v>
      </c>
      <c r="E42" s="95">
        <v>9</v>
      </c>
      <c r="F42" s="95">
        <v>0</v>
      </c>
      <c r="G42" s="95">
        <v>0</v>
      </c>
      <c r="H42" s="95">
        <v>39</v>
      </c>
      <c r="I42" s="95">
        <v>1</v>
      </c>
      <c r="J42" s="95">
        <v>0</v>
      </c>
      <c r="K42" s="95">
        <v>0</v>
      </c>
      <c r="L42" s="95">
        <v>0</v>
      </c>
      <c r="M42" s="95">
        <v>0</v>
      </c>
      <c r="N42" s="95">
        <v>18</v>
      </c>
      <c r="O42" s="95">
        <v>0</v>
      </c>
      <c r="P42" s="95">
        <v>0</v>
      </c>
      <c r="Q42" s="95">
        <v>5</v>
      </c>
      <c r="R42" s="83">
        <v>0</v>
      </c>
      <c r="S42" s="83">
        <v>0</v>
      </c>
      <c r="T42" s="83">
        <v>0</v>
      </c>
      <c r="U42" s="83">
        <v>0</v>
      </c>
      <c r="V42" s="83">
        <v>0</v>
      </c>
      <c r="W42" s="83">
        <v>0</v>
      </c>
      <c r="X42" s="83">
        <v>0</v>
      </c>
      <c r="Y42" s="83">
        <v>0</v>
      </c>
      <c r="Z42" s="83">
        <v>0</v>
      </c>
      <c r="AA42" s="83">
        <v>0</v>
      </c>
      <c r="AB42" s="83">
        <v>0</v>
      </c>
      <c r="AC42" s="83">
        <v>0</v>
      </c>
      <c r="AD42" s="83">
        <v>0</v>
      </c>
      <c r="AE42" s="83">
        <v>0</v>
      </c>
      <c r="AF42" s="83">
        <v>0</v>
      </c>
      <c r="AG42" s="83">
        <f t="shared" si="0"/>
        <v>6</v>
      </c>
      <c r="AH42" s="83">
        <f t="shared" si="1"/>
        <v>62</v>
      </c>
      <c r="AI42" s="83">
        <f t="shared" si="2"/>
        <v>0</v>
      </c>
      <c r="AJ42" s="83">
        <f t="shared" si="3"/>
        <v>68</v>
      </c>
      <c r="AK42" s="84">
        <v>1</v>
      </c>
      <c r="AL42" s="84">
        <v>0</v>
      </c>
      <c r="AM42" s="83">
        <v>1</v>
      </c>
      <c r="AN42" s="98" t="s">
        <v>322</v>
      </c>
      <c r="AO42" s="83">
        <v>0</v>
      </c>
      <c r="AP42" s="83">
        <v>0</v>
      </c>
      <c r="AQ42" s="83">
        <v>0</v>
      </c>
      <c r="AR42" s="83">
        <v>0</v>
      </c>
      <c r="AS42" s="83">
        <v>0</v>
      </c>
      <c r="AT42" s="83">
        <v>0</v>
      </c>
      <c r="AU42" s="83">
        <v>0</v>
      </c>
      <c r="AV42" s="83">
        <v>0</v>
      </c>
      <c r="AW42" s="83">
        <v>0</v>
      </c>
      <c r="AX42" s="83">
        <v>0</v>
      </c>
      <c r="AY42" s="83">
        <v>0</v>
      </c>
      <c r="AZ42" s="83">
        <v>0</v>
      </c>
      <c r="BA42" s="83">
        <v>0</v>
      </c>
      <c r="BB42" s="83">
        <v>0</v>
      </c>
      <c r="BC42" s="83">
        <v>0</v>
      </c>
      <c r="BD42" s="83">
        <v>0</v>
      </c>
      <c r="BE42" s="83">
        <v>0</v>
      </c>
      <c r="BF42" s="83">
        <v>0</v>
      </c>
      <c r="BG42" s="83">
        <v>0</v>
      </c>
      <c r="BH42" s="83">
        <v>0</v>
      </c>
      <c r="BI42" s="83">
        <v>0</v>
      </c>
      <c r="BJ42" s="83">
        <v>0</v>
      </c>
      <c r="BK42" s="83">
        <v>0</v>
      </c>
      <c r="BL42" s="83">
        <v>0</v>
      </c>
      <c r="BM42" s="83">
        <v>0</v>
      </c>
      <c r="BN42" s="83">
        <v>0</v>
      </c>
      <c r="BO42" s="83">
        <v>0</v>
      </c>
      <c r="BP42" s="83">
        <v>0</v>
      </c>
      <c r="BQ42" s="83">
        <v>0</v>
      </c>
      <c r="BR42" s="83">
        <v>0</v>
      </c>
      <c r="BS42" s="83">
        <v>0</v>
      </c>
      <c r="BT42" s="83">
        <v>0</v>
      </c>
      <c r="BU42" s="83">
        <v>0</v>
      </c>
      <c r="BV42" s="83">
        <v>0</v>
      </c>
      <c r="BW42" s="83">
        <v>0</v>
      </c>
      <c r="BX42" s="83">
        <v>0</v>
      </c>
      <c r="BY42" s="83">
        <v>0</v>
      </c>
      <c r="BZ42" s="83">
        <v>0</v>
      </c>
      <c r="CA42" s="83">
        <v>0</v>
      </c>
      <c r="CB42" s="83">
        <v>0</v>
      </c>
      <c r="CC42" s="83">
        <v>0</v>
      </c>
      <c r="CD42" s="83">
        <v>0</v>
      </c>
      <c r="CE42" s="83">
        <v>0</v>
      </c>
      <c r="CF42" s="83">
        <v>0</v>
      </c>
      <c r="CG42" s="83">
        <v>0</v>
      </c>
      <c r="CH42" s="83">
        <v>0</v>
      </c>
    </row>
    <row r="43" spans="1:86" s="80" customFormat="1">
      <c r="A43" s="85" t="s">
        <v>324</v>
      </c>
      <c r="B43" s="88">
        <v>8</v>
      </c>
      <c r="C43" s="88">
        <v>0</v>
      </c>
      <c r="D43" s="88">
        <v>0</v>
      </c>
      <c r="E43" s="88">
        <v>0</v>
      </c>
      <c r="F43" s="88">
        <v>0</v>
      </c>
      <c r="G43" s="88">
        <v>0</v>
      </c>
      <c r="H43" s="88">
        <v>38</v>
      </c>
      <c r="I43" s="88">
        <v>0</v>
      </c>
      <c r="J43" s="88">
        <v>0</v>
      </c>
      <c r="K43" s="88">
        <v>0</v>
      </c>
      <c r="L43" s="88">
        <v>0</v>
      </c>
      <c r="M43" s="88">
        <v>0</v>
      </c>
      <c r="N43" s="88">
        <v>8</v>
      </c>
      <c r="O43" s="83">
        <v>0</v>
      </c>
      <c r="P43" s="83">
        <v>0</v>
      </c>
      <c r="Q43" s="83">
        <v>0</v>
      </c>
      <c r="R43" s="83">
        <v>0</v>
      </c>
      <c r="S43" s="83">
        <v>0</v>
      </c>
      <c r="T43" s="83">
        <v>0</v>
      </c>
      <c r="U43" s="83">
        <v>0</v>
      </c>
      <c r="V43" s="83">
        <v>0</v>
      </c>
      <c r="W43" s="83">
        <v>0</v>
      </c>
      <c r="X43" s="83">
        <v>0</v>
      </c>
      <c r="Y43" s="83">
        <v>0</v>
      </c>
      <c r="Z43" s="83">
        <v>0</v>
      </c>
      <c r="AA43" s="83">
        <v>0</v>
      </c>
      <c r="AB43" s="83">
        <v>0</v>
      </c>
      <c r="AC43" s="83">
        <v>1</v>
      </c>
      <c r="AD43" s="83">
        <v>0</v>
      </c>
      <c r="AE43" s="83">
        <v>0</v>
      </c>
      <c r="AF43" s="83">
        <v>0</v>
      </c>
      <c r="AG43" s="83">
        <f t="shared" si="0"/>
        <v>8</v>
      </c>
      <c r="AH43" s="83">
        <f t="shared" si="1"/>
        <v>46</v>
      </c>
      <c r="AI43" s="83">
        <f t="shared" si="2"/>
        <v>0</v>
      </c>
      <c r="AJ43" s="83">
        <f t="shared" si="3"/>
        <v>54</v>
      </c>
      <c r="AK43" s="84">
        <v>1</v>
      </c>
      <c r="AL43" s="84">
        <v>0</v>
      </c>
      <c r="AM43" s="83">
        <v>1</v>
      </c>
      <c r="AN43" s="83" t="s">
        <v>316</v>
      </c>
      <c r="AO43" s="83">
        <v>0</v>
      </c>
      <c r="AP43" s="83">
        <v>0</v>
      </c>
      <c r="AQ43" s="83">
        <v>0</v>
      </c>
      <c r="AR43" s="83">
        <v>0</v>
      </c>
      <c r="AS43" s="83">
        <v>0</v>
      </c>
      <c r="AT43" s="83">
        <v>0</v>
      </c>
      <c r="AU43" s="83">
        <v>0</v>
      </c>
      <c r="AV43" s="83">
        <v>0</v>
      </c>
      <c r="AW43" s="83">
        <v>0</v>
      </c>
      <c r="AX43" s="83">
        <v>0</v>
      </c>
      <c r="AY43" s="83">
        <v>0</v>
      </c>
      <c r="AZ43" s="83">
        <v>0</v>
      </c>
      <c r="BA43" s="83">
        <v>0</v>
      </c>
      <c r="BB43" s="83">
        <v>0</v>
      </c>
      <c r="BC43" s="83">
        <v>0</v>
      </c>
      <c r="BD43" s="83">
        <v>0</v>
      </c>
      <c r="BE43" s="83">
        <v>0</v>
      </c>
      <c r="BF43" s="83">
        <v>0</v>
      </c>
      <c r="BG43" s="83">
        <v>0</v>
      </c>
      <c r="BH43" s="83">
        <v>0</v>
      </c>
      <c r="BI43" s="83">
        <v>0</v>
      </c>
      <c r="BJ43" s="83">
        <v>0</v>
      </c>
      <c r="BK43" s="83">
        <v>0</v>
      </c>
      <c r="BL43" s="83">
        <v>0</v>
      </c>
      <c r="BM43" s="83">
        <v>0</v>
      </c>
      <c r="BN43" s="83">
        <v>0</v>
      </c>
      <c r="BO43" s="83">
        <v>0</v>
      </c>
      <c r="BP43" s="83">
        <v>0</v>
      </c>
      <c r="BQ43" s="83">
        <v>0</v>
      </c>
      <c r="BR43" s="83">
        <v>0</v>
      </c>
      <c r="BS43" s="83">
        <v>0</v>
      </c>
      <c r="BT43" s="83">
        <v>0</v>
      </c>
      <c r="BU43" s="83">
        <v>0</v>
      </c>
      <c r="BV43" s="83">
        <v>0</v>
      </c>
      <c r="BW43" s="83">
        <v>0</v>
      </c>
      <c r="BX43" s="83">
        <v>0</v>
      </c>
      <c r="BY43" s="83">
        <v>0</v>
      </c>
      <c r="BZ43" s="83">
        <v>0</v>
      </c>
      <c r="CA43" s="83">
        <v>0</v>
      </c>
      <c r="CB43" s="83">
        <v>0</v>
      </c>
      <c r="CC43" s="83">
        <v>0</v>
      </c>
      <c r="CD43" s="83">
        <v>0</v>
      </c>
      <c r="CE43" s="83">
        <v>0</v>
      </c>
      <c r="CF43" s="83">
        <v>0</v>
      </c>
      <c r="CG43" s="83">
        <v>0</v>
      </c>
      <c r="CH43" s="83">
        <v>0</v>
      </c>
    </row>
    <row r="44" spans="1:86" s="80" customFormat="1">
      <c r="A44" s="89" t="s">
        <v>325</v>
      </c>
      <c r="B44" s="88">
        <v>12</v>
      </c>
      <c r="C44" s="88">
        <v>0</v>
      </c>
      <c r="D44" s="88">
        <v>0</v>
      </c>
      <c r="E44" s="88">
        <v>51</v>
      </c>
      <c r="F44" s="88">
        <v>0</v>
      </c>
      <c r="G44" s="88">
        <v>0</v>
      </c>
      <c r="H44" s="88">
        <v>51</v>
      </c>
      <c r="I44" s="83">
        <v>0</v>
      </c>
      <c r="J44" s="83">
        <v>0</v>
      </c>
      <c r="K44" s="83">
        <v>0</v>
      </c>
      <c r="L44" s="83">
        <v>0</v>
      </c>
      <c r="M44" s="83">
        <v>0</v>
      </c>
      <c r="N44" s="83">
        <v>11</v>
      </c>
      <c r="O44" s="83">
        <v>0</v>
      </c>
      <c r="P44" s="83">
        <v>0</v>
      </c>
      <c r="Q44" s="83">
        <v>0</v>
      </c>
      <c r="R44" s="83">
        <v>0</v>
      </c>
      <c r="S44" s="83">
        <v>0</v>
      </c>
      <c r="T44" s="83">
        <v>0</v>
      </c>
      <c r="U44" s="83">
        <v>0</v>
      </c>
      <c r="V44" s="83">
        <v>0</v>
      </c>
      <c r="W44" s="83">
        <v>0</v>
      </c>
      <c r="X44" s="83">
        <v>0</v>
      </c>
      <c r="Y44" s="83">
        <v>0</v>
      </c>
      <c r="Z44" s="83">
        <v>0</v>
      </c>
      <c r="AA44" s="83">
        <v>0</v>
      </c>
      <c r="AB44" s="83">
        <v>0</v>
      </c>
      <c r="AC44" s="83">
        <v>1</v>
      </c>
      <c r="AD44" s="83">
        <v>0</v>
      </c>
      <c r="AE44" s="83">
        <v>0</v>
      </c>
      <c r="AF44" s="83">
        <v>0</v>
      </c>
      <c r="AG44" s="83">
        <f t="shared" si="0"/>
        <v>12</v>
      </c>
      <c r="AH44" s="83">
        <f t="shared" si="1"/>
        <v>62</v>
      </c>
      <c r="AI44" s="83">
        <f t="shared" si="2"/>
        <v>0</v>
      </c>
      <c r="AJ44" s="83">
        <f t="shared" si="3"/>
        <v>74</v>
      </c>
      <c r="AK44" s="84">
        <v>1</v>
      </c>
      <c r="AL44" s="84">
        <v>0</v>
      </c>
      <c r="AM44" s="83">
        <v>1</v>
      </c>
      <c r="AN44" s="83" t="s">
        <v>316</v>
      </c>
      <c r="AO44" s="83">
        <v>0</v>
      </c>
      <c r="AP44" s="83">
        <v>0</v>
      </c>
      <c r="AQ44" s="83">
        <v>0</v>
      </c>
      <c r="AR44" s="83">
        <v>0</v>
      </c>
      <c r="AS44" s="83">
        <v>0</v>
      </c>
      <c r="AT44" s="83">
        <v>0</v>
      </c>
      <c r="AU44" s="83">
        <v>0</v>
      </c>
      <c r="AV44" s="83">
        <v>0</v>
      </c>
      <c r="AW44" s="83">
        <v>0</v>
      </c>
      <c r="AX44" s="83">
        <v>0</v>
      </c>
      <c r="AY44" s="83">
        <v>0</v>
      </c>
      <c r="AZ44" s="83">
        <v>0</v>
      </c>
      <c r="BA44" s="83">
        <v>0</v>
      </c>
      <c r="BB44" s="83">
        <v>0</v>
      </c>
      <c r="BC44" s="83">
        <v>0</v>
      </c>
      <c r="BD44" s="83">
        <v>0</v>
      </c>
      <c r="BE44" s="83">
        <v>0</v>
      </c>
      <c r="BF44" s="83">
        <v>0</v>
      </c>
      <c r="BG44" s="83">
        <v>0</v>
      </c>
      <c r="BH44" s="83">
        <v>0</v>
      </c>
      <c r="BI44" s="83">
        <v>0</v>
      </c>
      <c r="BJ44" s="83">
        <v>0</v>
      </c>
      <c r="BK44" s="83">
        <v>0</v>
      </c>
      <c r="BL44" s="83">
        <v>0</v>
      </c>
      <c r="BM44" s="83">
        <v>0</v>
      </c>
      <c r="BN44" s="83">
        <v>0</v>
      </c>
      <c r="BO44" s="83">
        <v>0</v>
      </c>
      <c r="BP44" s="83">
        <v>0</v>
      </c>
      <c r="BQ44" s="83">
        <v>0</v>
      </c>
      <c r="BR44" s="83">
        <v>0</v>
      </c>
      <c r="BS44" s="83">
        <v>0</v>
      </c>
      <c r="BT44" s="83">
        <v>0</v>
      </c>
      <c r="BU44" s="83">
        <v>0</v>
      </c>
      <c r="BV44" s="83">
        <v>0</v>
      </c>
      <c r="BW44" s="83">
        <v>0</v>
      </c>
      <c r="BX44" s="83">
        <v>0</v>
      </c>
      <c r="BY44" s="83">
        <v>0</v>
      </c>
      <c r="BZ44" s="83">
        <v>0</v>
      </c>
      <c r="CA44" s="83">
        <v>0</v>
      </c>
      <c r="CB44" s="83">
        <v>0</v>
      </c>
      <c r="CC44" s="83">
        <v>0</v>
      </c>
      <c r="CD44" s="83">
        <v>0</v>
      </c>
      <c r="CE44" s="83">
        <v>0</v>
      </c>
      <c r="CF44" s="83">
        <v>0</v>
      </c>
      <c r="CG44" s="83">
        <v>0</v>
      </c>
      <c r="CH44" s="83">
        <v>0</v>
      </c>
    </row>
    <row r="45" spans="1:86" s="80" customFormat="1">
      <c r="A45" s="90" t="s">
        <v>326</v>
      </c>
      <c r="B45" s="83">
        <v>12</v>
      </c>
      <c r="C45" s="83">
        <v>1</v>
      </c>
      <c r="D45" s="83">
        <v>0</v>
      </c>
      <c r="E45" s="86">
        <v>107</v>
      </c>
      <c r="F45" s="86">
        <v>0</v>
      </c>
      <c r="G45" s="86">
        <v>0</v>
      </c>
      <c r="H45" s="86">
        <v>28</v>
      </c>
      <c r="I45" s="86">
        <v>0</v>
      </c>
      <c r="J45" s="86">
        <v>0</v>
      </c>
      <c r="K45" s="86">
        <v>0</v>
      </c>
      <c r="L45" s="86">
        <v>0</v>
      </c>
      <c r="M45" s="86">
        <v>0</v>
      </c>
      <c r="N45" s="86">
        <v>22</v>
      </c>
      <c r="O45" s="83">
        <v>0</v>
      </c>
      <c r="P45" s="83">
        <v>0</v>
      </c>
      <c r="Q45" s="83">
        <v>0</v>
      </c>
      <c r="R45" s="83">
        <v>0</v>
      </c>
      <c r="S45" s="83">
        <v>0</v>
      </c>
      <c r="T45" s="83">
        <v>0</v>
      </c>
      <c r="U45" s="83">
        <v>0</v>
      </c>
      <c r="V45" s="83">
        <v>0</v>
      </c>
      <c r="W45" s="83">
        <v>0</v>
      </c>
      <c r="X45" s="83">
        <v>0</v>
      </c>
      <c r="Y45" s="83">
        <v>0</v>
      </c>
      <c r="Z45" s="83">
        <v>0</v>
      </c>
      <c r="AA45" s="83">
        <v>0</v>
      </c>
      <c r="AB45" s="83">
        <v>0</v>
      </c>
      <c r="AC45" s="83">
        <v>0</v>
      </c>
      <c r="AD45" s="83">
        <v>0</v>
      </c>
      <c r="AE45" s="83">
        <v>0</v>
      </c>
      <c r="AF45" s="83">
        <v>0</v>
      </c>
      <c r="AG45" s="83">
        <f t="shared" si="0"/>
        <v>12</v>
      </c>
      <c r="AH45" s="83">
        <f t="shared" si="1"/>
        <v>50</v>
      </c>
      <c r="AI45" s="83">
        <f t="shared" si="2"/>
        <v>0</v>
      </c>
      <c r="AJ45" s="83">
        <f t="shared" si="3"/>
        <v>62</v>
      </c>
      <c r="AK45" s="84">
        <v>1</v>
      </c>
      <c r="AL45" s="84">
        <v>0</v>
      </c>
      <c r="AM45" s="83">
        <v>8</v>
      </c>
      <c r="AN45" s="83" t="s">
        <v>327</v>
      </c>
      <c r="AO45" s="83">
        <v>0</v>
      </c>
      <c r="AP45" s="83">
        <v>0</v>
      </c>
      <c r="AQ45" s="83">
        <v>0</v>
      </c>
      <c r="AR45" s="83">
        <v>0</v>
      </c>
      <c r="AS45" s="83">
        <v>0</v>
      </c>
      <c r="AT45" s="83">
        <v>0</v>
      </c>
      <c r="AU45" s="83">
        <v>0</v>
      </c>
      <c r="AV45" s="83">
        <v>0</v>
      </c>
      <c r="AW45" s="83">
        <v>0</v>
      </c>
      <c r="AX45" s="83">
        <v>0</v>
      </c>
      <c r="AY45" s="83">
        <v>0</v>
      </c>
      <c r="AZ45" s="83">
        <v>0</v>
      </c>
      <c r="BA45" s="83">
        <v>0</v>
      </c>
      <c r="BB45" s="83">
        <v>0</v>
      </c>
      <c r="BC45" s="83">
        <v>0</v>
      </c>
      <c r="BD45" s="83">
        <v>0</v>
      </c>
      <c r="BE45" s="83">
        <v>0</v>
      </c>
      <c r="BF45" s="83">
        <v>0</v>
      </c>
      <c r="BG45" s="83">
        <v>0</v>
      </c>
      <c r="BH45" s="83">
        <v>0</v>
      </c>
      <c r="BI45" s="83">
        <v>0</v>
      </c>
      <c r="BJ45" s="83">
        <v>0</v>
      </c>
      <c r="BK45" s="83">
        <v>0</v>
      </c>
      <c r="BL45" s="83">
        <v>0</v>
      </c>
      <c r="BM45" s="83">
        <v>0</v>
      </c>
      <c r="BN45" s="83">
        <v>0</v>
      </c>
      <c r="BO45" s="83">
        <v>0</v>
      </c>
      <c r="BP45" s="83">
        <v>0</v>
      </c>
      <c r="BQ45" s="83">
        <v>0</v>
      </c>
      <c r="BR45" s="83">
        <v>0</v>
      </c>
      <c r="BS45" s="83">
        <v>0</v>
      </c>
      <c r="BT45" s="83">
        <v>0</v>
      </c>
      <c r="BU45" s="83">
        <v>0</v>
      </c>
      <c r="BV45" s="83">
        <v>0</v>
      </c>
      <c r="BW45" s="83">
        <v>0</v>
      </c>
      <c r="BX45" s="83">
        <v>0</v>
      </c>
      <c r="BY45" s="83">
        <v>0</v>
      </c>
      <c r="BZ45" s="83">
        <v>0</v>
      </c>
      <c r="CA45" s="83">
        <v>0</v>
      </c>
      <c r="CB45" s="83">
        <v>0</v>
      </c>
      <c r="CC45" s="83">
        <v>0</v>
      </c>
      <c r="CD45" s="83">
        <v>0</v>
      </c>
      <c r="CE45" s="83">
        <v>0</v>
      </c>
      <c r="CF45" s="83">
        <v>0</v>
      </c>
      <c r="CG45" s="83">
        <v>0</v>
      </c>
      <c r="CH45" s="83">
        <v>0</v>
      </c>
    </row>
    <row r="46" spans="1:86" s="80" customFormat="1">
      <c r="A46" s="90" t="s">
        <v>328</v>
      </c>
      <c r="B46" s="95">
        <v>6</v>
      </c>
      <c r="C46" s="95">
        <v>0</v>
      </c>
      <c r="D46" s="95">
        <v>0</v>
      </c>
      <c r="E46" s="95">
        <v>0</v>
      </c>
      <c r="F46" s="95">
        <v>0</v>
      </c>
      <c r="G46" s="95">
        <v>0</v>
      </c>
      <c r="H46" s="95">
        <v>42</v>
      </c>
      <c r="I46" s="83">
        <v>0</v>
      </c>
      <c r="J46" s="83">
        <v>0</v>
      </c>
      <c r="K46" s="83">
        <v>0</v>
      </c>
      <c r="L46" s="83">
        <v>0</v>
      </c>
      <c r="M46" s="83">
        <v>0</v>
      </c>
      <c r="N46" s="83">
        <v>0</v>
      </c>
      <c r="O46" s="83">
        <v>0</v>
      </c>
      <c r="P46" s="83">
        <v>0</v>
      </c>
      <c r="Q46" s="83">
        <v>0</v>
      </c>
      <c r="R46" s="83">
        <v>0</v>
      </c>
      <c r="S46" s="83">
        <v>0</v>
      </c>
      <c r="T46" s="83">
        <v>0</v>
      </c>
      <c r="U46" s="83">
        <v>0</v>
      </c>
      <c r="V46" s="83">
        <v>0</v>
      </c>
      <c r="W46" s="83">
        <v>0</v>
      </c>
      <c r="X46" s="83">
        <v>0</v>
      </c>
      <c r="Y46" s="83">
        <v>0</v>
      </c>
      <c r="Z46" s="83">
        <v>0</v>
      </c>
      <c r="AA46" s="83">
        <v>0</v>
      </c>
      <c r="AB46" s="83">
        <v>0</v>
      </c>
      <c r="AC46" s="83">
        <v>1</v>
      </c>
      <c r="AD46" s="83">
        <v>0</v>
      </c>
      <c r="AE46" s="83">
        <v>0</v>
      </c>
      <c r="AF46" s="83">
        <v>0</v>
      </c>
      <c r="AG46" s="83">
        <f t="shared" si="0"/>
        <v>6</v>
      </c>
      <c r="AH46" s="83">
        <f t="shared" si="1"/>
        <v>42</v>
      </c>
      <c r="AI46" s="83">
        <f t="shared" si="2"/>
        <v>0</v>
      </c>
      <c r="AJ46" s="83">
        <f t="shared" si="3"/>
        <v>48</v>
      </c>
      <c r="AK46" s="84">
        <v>1</v>
      </c>
      <c r="AL46" s="84">
        <v>0</v>
      </c>
      <c r="AM46" s="83">
        <v>1</v>
      </c>
      <c r="AN46" s="83" t="s">
        <v>266</v>
      </c>
      <c r="AO46" s="83">
        <v>0</v>
      </c>
      <c r="AP46" s="83">
        <v>0</v>
      </c>
      <c r="AQ46" s="83">
        <v>0</v>
      </c>
      <c r="AR46" s="83">
        <v>0</v>
      </c>
      <c r="AS46" s="83">
        <v>0</v>
      </c>
      <c r="AT46" s="83">
        <v>0</v>
      </c>
      <c r="AU46" s="83">
        <v>0</v>
      </c>
      <c r="AV46" s="83">
        <v>0</v>
      </c>
      <c r="AW46" s="83">
        <v>0</v>
      </c>
      <c r="AX46" s="83">
        <v>0</v>
      </c>
      <c r="AY46" s="83">
        <v>0</v>
      </c>
      <c r="AZ46" s="83">
        <v>0</v>
      </c>
      <c r="BA46" s="83">
        <v>0</v>
      </c>
      <c r="BB46" s="83">
        <v>0</v>
      </c>
      <c r="BC46" s="83">
        <v>0</v>
      </c>
      <c r="BD46" s="83">
        <v>0</v>
      </c>
      <c r="BE46" s="83">
        <v>0</v>
      </c>
      <c r="BF46" s="83">
        <v>0</v>
      </c>
      <c r="BG46" s="83">
        <v>0</v>
      </c>
      <c r="BH46" s="83">
        <v>0</v>
      </c>
      <c r="BI46" s="83">
        <v>0</v>
      </c>
      <c r="BJ46" s="83">
        <v>0</v>
      </c>
      <c r="BK46" s="83">
        <v>0</v>
      </c>
      <c r="BL46" s="83">
        <v>0</v>
      </c>
      <c r="BM46" s="83">
        <v>0</v>
      </c>
      <c r="BN46" s="83">
        <v>0</v>
      </c>
      <c r="BO46" s="83">
        <v>0</v>
      </c>
      <c r="BP46" s="83">
        <v>0</v>
      </c>
      <c r="BQ46" s="83">
        <v>0</v>
      </c>
      <c r="BR46" s="83">
        <v>0</v>
      </c>
      <c r="BS46" s="83">
        <v>0</v>
      </c>
      <c r="BT46" s="83">
        <v>0</v>
      </c>
      <c r="BU46" s="83">
        <v>0</v>
      </c>
      <c r="BV46" s="83">
        <v>0</v>
      </c>
      <c r="BW46" s="83">
        <v>0</v>
      </c>
      <c r="BX46" s="83">
        <v>0</v>
      </c>
      <c r="BY46" s="83">
        <v>0</v>
      </c>
      <c r="BZ46" s="83">
        <v>0</v>
      </c>
      <c r="CA46" s="83">
        <v>0</v>
      </c>
      <c r="CB46" s="83">
        <v>0</v>
      </c>
      <c r="CC46" s="83">
        <v>0</v>
      </c>
      <c r="CD46" s="83">
        <v>0</v>
      </c>
      <c r="CE46" s="83">
        <v>0</v>
      </c>
      <c r="CF46" s="83">
        <v>0</v>
      </c>
      <c r="CG46" s="83">
        <v>0</v>
      </c>
      <c r="CH46" s="83">
        <v>0</v>
      </c>
    </row>
    <row r="47" spans="1:86" s="80" customFormat="1">
      <c r="A47" s="90" t="s">
        <v>329</v>
      </c>
      <c r="B47" s="83">
        <v>7</v>
      </c>
      <c r="C47" s="83">
        <v>1</v>
      </c>
      <c r="D47" s="83">
        <v>0</v>
      </c>
      <c r="E47" s="83">
        <v>0</v>
      </c>
      <c r="F47" s="83">
        <v>0</v>
      </c>
      <c r="G47" s="83">
        <v>0</v>
      </c>
      <c r="H47" s="88">
        <v>25</v>
      </c>
      <c r="I47" s="88">
        <v>0</v>
      </c>
      <c r="J47" s="88">
        <v>0</v>
      </c>
      <c r="K47" s="88">
        <v>1</v>
      </c>
      <c r="L47" s="88">
        <v>0</v>
      </c>
      <c r="M47" s="88">
        <v>0</v>
      </c>
      <c r="N47" s="88">
        <v>45</v>
      </c>
      <c r="O47" s="83">
        <v>0</v>
      </c>
      <c r="P47" s="83">
        <v>0</v>
      </c>
      <c r="Q47" s="83">
        <v>0</v>
      </c>
      <c r="R47" s="83">
        <v>0</v>
      </c>
      <c r="S47" s="83">
        <v>0</v>
      </c>
      <c r="T47" s="83">
        <v>0</v>
      </c>
      <c r="U47" s="83">
        <v>0</v>
      </c>
      <c r="V47" s="83">
        <v>0</v>
      </c>
      <c r="W47" s="83">
        <v>0</v>
      </c>
      <c r="X47" s="83">
        <v>0</v>
      </c>
      <c r="Y47" s="83">
        <v>0</v>
      </c>
      <c r="Z47" s="83">
        <v>0</v>
      </c>
      <c r="AA47" s="83">
        <v>0</v>
      </c>
      <c r="AB47" s="83">
        <v>0</v>
      </c>
      <c r="AC47" s="83">
        <v>1</v>
      </c>
      <c r="AD47" s="83">
        <v>0</v>
      </c>
      <c r="AE47" s="83">
        <v>0</v>
      </c>
      <c r="AF47" s="83">
        <v>0</v>
      </c>
      <c r="AG47" s="83">
        <f t="shared" si="0"/>
        <v>7</v>
      </c>
      <c r="AH47" s="83">
        <f t="shared" si="1"/>
        <v>71</v>
      </c>
      <c r="AI47" s="83">
        <f t="shared" si="2"/>
        <v>0</v>
      </c>
      <c r="AJ47" s="83">
        <f t="shared" si="3"/>
        <v>78</v>
      </c>
      <c r="AK47" s="84">
        <v>2</v>
      </c>
      <c r="AL47" s="84">
        <v>0</v>
      </c>
      <c r="AM47" s="83">
        <v>3</v>
      </c>
      <c r="AN47" s="83" t="s">
        <v>330</v>
      </c>
      <c r="AO47" s="83">
        <v>0</v>
      </c>
      <c r="AP47" s="83">
        <v>0</v>
      </c>
      <c r="AQ47" s="83">
        <v>0</v>
      </c>
      <c r="AR47" s="83">
        <v>0</v>
      </c>
      <c r="AS47" s="83">
        <v>0</v>
      </c>
      <c r="AT47" s="83">
        <v>0</v>
      </c>
      <c r="AU47" s="83">
        <v>0</v>
      </c>
      <c r="AV47" s="83">
        <v>0</v>
      </c>
      <c r="AW47" s="83">
        <v>0</v>
      </c>
      <c r="AX47" s="83">
        <v>0</v>
      </c>
      <c r="AY47" s="83">
        <v>0</v>
      </c>
      <c r="AZ47" s="83">
        <v>0</v>
      </c>
      <c r="BA47" s="83">
        <v>0</v>
      </c>
      <c r="BB47" s="83">
        <v>0</v>
      </c>
      <c r="BC47" s="83">
        <v>0</v>
      </c>
      <c r="BD47" s="83">
        <v>0</v>
      </c>
      <c r="BE47" s="83">
        <v>0</v>
      </c>
      <c r="BF47" s="83">
        <v>0</v>
      </c>
      <c r="BG47" s="83">
        <v>0</v>
      </c>
      <c r="BH47" s="83">
        <v>0</v>
      </c>
      <c r="BI47" s="83">
        <v>0</v>
      </c>
      <c r="BJ47" s="83">
        <v>0</v>
      </c>
      <c r="BK47" s="83">
        <v>0</v>
      </c>
      <c r="BL47" s="83">
        <v>0</v>
      </c>
      <c r="BM47" s="83">
        <v>0</v>
      </c>
      <c r="BN47" s="83">
        <v>0</v>
      </c>
      <c r="BO47" s="83">
        <v>0</v>
      </c>
      <c r="BP47" s="83">
        <v>0</v>
      </c>
      <c r="BQ47" s="83">
        <v>0</v>
      </c>
      <c r="BR47" s="83">
        <v>0</v>
      </c>
      <c r="BS47" s="83">
        <v>0</v>
      </c>
      <c r="BT47" s="83">
        <v>0</v>
      </c>
      <c r="BU47" s="83">
        <v>0</v>
      </c>
      <c r="BV47" s="83">
        <v>0</v>
      </c>
      <c r="BW47" s="83">
        <v>0</v>
      </c>
      <c r="BX47" s="83">
        <v>0</v>
      </c>
      <c r="BY47" s="83">
        <v>0</v>
      </c>
      <c r="BZ47" s="83">
        <v>0</v>
      </c>
      <c r="CA47" s="83">
        <v>0</v>
      </c>
      <c r="CB47" s="83">
        <v>0</v>
      </c>
      <c r="CC47" s="83">
        <v>0</v>
      </c>
      <c r="CD47" s="83">
        <v>0</v>
      </c>
      <c r="CE47" s="83">
        <v>0</v>
      </c>
      <c r="CF47" s="83">
        <v>0</v>
      </c>
      <c r="CG47" s="83">
        <v>0</v>
      </c>
      <c r="CH47" s="83">
        <v>0</v>
      </c>
    </row>
    <row r="48" spans="1:86" s="80" customFormat="1">
      <c r="A48" s="90" t="s">
        <v>331</v>
      </c>
      <c r="B48" s="88">
        <v>11</v>
      </c>
      <c r="C48" s="88">
        <v>0</v>
      </c>
      <c r="D48" s="88">
        <v>0</v>
      </c>
      <c r="E48" s="88">
        <v>0</v>
      </c>
      <c r="F48" s="88">
        <v>0</v>
      </c>
      <c r="G48" s="88">
        <v>0</v>
      </c>
      <c r="H48" s="88">
        <v>31</v>
      </c>
      <c r="I48" s="88">
        <v>0</v>
      </c>
      <c r="J48" s="88">
        <v>0</v>
      </c>
      <c r="K48" s="88">
        <v>0</v>
      </c>
      <c r="L48" s="88">
        <v>0</v>
      </c>
      <c r="M48" s="88">
        <v>0</v>
      </c>
      <c r="N48" s="88">
        <v>9</v>
      </c>
      <c r="O48" s="83">
        <v>0</v>
      </c>
      <c r="P48" s="83">
        <v>0</v>
      </c>
      <c r="Q48" s="83">
        <v>0</v>
      </c>
      <c r="R48" s="83">
        <v>0</v>
      </c>
      <c r="S48" s="83">
        <v>0</v>
      </c>
      <c r="T48" s="83">
        <v>0</v>
      </c>
      <c r="U48" s="83">
        <v>0</v>
      </c>
      <c r="V48" s="83">
        <v>0</v>
      </c>
      <c r="W48" s="83">
        <v>0</v>
      </c>
      <c r="X48" s="83">
        <v>0</v>
      </c>
      <c r="Y48" s="83">
        <v>0</v>
      </c>
      <c r="Z48" s="83">
        <v>0</v>
      </c>
      <c r="AA48" s="83">
        <v>0</v>
      </c>
      <c r="AB48" s="83">
        <v>0</v>
      </c>
      <c r="AC48" s="83">
        <v>2</v>
      </c>
      <c r="AD48" s="83">
        <v>0</v>
      </c>
      <c r="AE48" s="83">
        <v>0</v>
      </c>
      <c r="AF48" s="83">
        <v>0</v>
      </c>
      <c r="AG48" s="83">
        <f t="shared" si="0"/>
        <v>11</v>
      </c>
      <c r="AH48" s="83">
        <f t="shared" si="1"/>
        <v>40</v>
      </c>
      <c r="AI48" s="83">
        <f t="shared" si="2"/>
        <v>0</v>
      </c>
      <c r="AJ48" s="83">
        <f t="shared" si="3"/>
        <v>51</v>
      </c>
      <c r="AK48" s="84">
        <v>2</v>
      </c>
      <c r="AL48" s="84">
        <v>0</v>
      </c>
      <c r="AM48" s="83">
        <v>2</v>
      </c>
      <c r="AN48" s="83" t="s">
        <v>296</v>
      </c>
      <c r="AO48" s="83">
        <v>0</v>
      </c>
      <c r="AP48" s="83">
        <v>0</v>
      </c>
      <c r="AQ48" s="83">
        <v>0</v>
      </c>
      <c r="AR48" s="83">
        <v>0</v>
      </c>
      <c r="AS48" s="83">
        <v>0</v>
      </c>
      <c r="AT48" s="83">
        <v>0</v>
      </c>
      <c r="AU48" s="83">
        <v>0</v>
      </c>
      <c r="AV48" s="83">
        <v>0</v>
      </c>
      <c r="AW48" s="83">
        <v>0</v>
      </c>
      <c r="AX48" s="83">
        <v>0</v>
      </c>
      <c r="AY48" s="83">
        <v>0</v>
      </c>
      <c r="AZ48" s="83">
        <v>0</v>
      </c>
      <c r="BA48" s="83">
        <v>0</v>
      </c>
      <c r="BB48" s="83">
        <v>0</v>
      </c>
      <c r="BC48" s="83">
        <v>0</v>
      </c>
      <c r="BD48" s="83">
        <v>0</v>
      </c>
      <c r="BE48" s="83">
        <v>0</v>
      </c>
      <c r="BF48" s="83">
        <v>0</v>
      </c>
      <c r="BG48" s="83">
        <v>0</v>
      </c>
      <c r="BH48" s="83">
        <v>0</v>
      </c>
      <c r="BI48" s="83">
        <v>0</v>
      </c>
      <c r="BJ48" s="83">
        <v>0</v>
      </c>
      <c r="BK48" s="83">
        <v>0</v>
      </c>
      <c r="BL48" s="83">
        <v>0</v>
      </c>
      <c r="BM48" s="83">
        <v>0</v>
      </c>
      <c r="BN48" s="83">
        <v>0</v>
      </c>
      <c r="BO48" s="83">
        <v>0</v>
      </c>
      <c r="BP48" s="83">
        <v>0</v>
      </c>
      <c r="BQ48" s="83">
        <v>0</v>
      </c>
      <c r="BR48" s="83">
        <v>0</v>
      </c>
      <c r="BS48" s="83">
        <v>0</v>
      </c>
      <c r="BT48" s="83">
        <v>0</v>
      </c>
      <c r="BU48" s="83">
        <v>0</v>
      </c>
      <c r="BV48" s="83">
        <v>0</v>
      </c>
      <c r="BW48" s="83">
        <v>0</v>
      </c>
      <c r="BX48" s="83">
        <v>0</v>
      </c>
      <c r="BY48" s="83">
        <v>0</v>
      </c>
      <c r="BZ48" s="83">
        <v>0</v>
      </c>
      <c r="CA48" s="83">
        <v>0</v>
      </c>
      <c r="CB48" s="83">
        <v>0</v>
      </c>
      <c r="CC48" s="83">
        <v>0</v>
      </c>
      <c r="CD48" s="83">
        <v>0</v>
      </c>
      <c r="CE48" s="83">
        <v>0</v>
      </c>
      <c r="CF48" s="83">
        <v>0</v>
      </c>
      <c r="CG48" s="83">
        <v>0</v>
      </c>
      <c r="CH48" s="83">
        <v>0</v>
      </c>
    </row>
    <row r="49" spans="1:86" s="80" customFormat="1">
      <c r="A49" s="91" t="s">
        <v>332</v>
      </c>
      <c r="B49" s="87">
        <v>6</v>
      </c>
      <c r="C49" s="87">
        <v>0</v>
      </c>
      <c r="D49" s="87">
        <v>0</v>
      </c>
      <c r="E49" s="87">
        <v>0</v>
      </c>
      <c r="F49" s="87">
        <v>0</v>
      </c>
      <c r="G49" s="87">
        <v>0</v>
      </c>
      <c r="H49" s="87">
        <v>44</v>
      </c>
      <c r="I49" s="83">
        <v>0</v>
      </c>
      <c r="J49" s="83">
        <v>0</v>
      </c>
      <c r="K49" s="83">
        <v>0</v>
      </c>
      <c r="L49" s="83">
        <v>0</v>
      </c>
      <c r="M49" s="83">
        <v>0</v>
      </c>
      <c r="N49" s="83">
        <v>0</v>
      </c>
      <c r="O49" s="83">
        <v>0</v>
      </c>
      <c r="P49" s="83">
        <v>0</v>
      </c>
      <c r="Q49" s="83">
        <v>0</v>
      </c>
      <c r="R49" s="83">
        <v>0</v>
      </c>
      <c r="S49" s="83">
        <v>0</v>
      </c>
      <c r="T49" s="83">
        <v>0</v>
      </c>
      <c r="U49" s="83">
        <v>0</v>
      </c>
      <c r="V49" s="83">
        <v>0</v>
      </c>
      <c r="W49" s="83">
        <v>0</v>
      </c>
      <c r="X49" s="83">
        <v>0</v>
      </c>
      <c r="Y49" s="83">
        <v>0</v>
      </c>
      <c r="Z49" s="83">
        <v>0</v>
      </c>
      <c r="AA49" s="83">
        <v>0</v>
      </c>
      <c r="AB49" s="83">
        <v>0</v>
      </c>
      <c r="AC49" s="83">
        <v>0</v>
      </c>
      <c r="AD49" s="83">
        <v>0</v>
      </c>
      <c r="AE49" s="83">
        <v>0</v>
      </c>
      <c r="AF49" s="83">
        <v>0</v>
      </c>
      <c r="AG49" s="83">
        <f t="shared" si="0"/>
        <v>6</v>
      </c>
      <c r="AH49" s="83">
        <f t="shared" si="1"/>
        <v>44</v>
      </c>
      <c r="AI49" s="83">
        <f t="shared" si="2"/>
        <v>0</v>
      </c>
      <c r="AJ49" s="83">
        <f t="shared" si="3"/>
        <v>50</v>
      </c>
      <c r="AK49" s="83">
        <v>0</v>
      </c>
      <c r="AL49" s="83">
        <v>0</v>
      </c>
      <c r="AM49" s="83">
        <v>0</v>
      </c>
      <c r="AN49" s="83">
        <v>0</v>
      </c>
      <c r="AO49" s="83">
        <v>0</v>
      </c>
      <c r="AP49" s="83">
        <v>0</v>
      </c>
      <c r="AQ49" s="83">
        <v>0</v>
      </c>
      <c r="AR49" s="83">
        <v>0</v>
      </c>
      <c r="AS49" s="83">
        <v>0</v>
      </c>
      <c r="AT49" s="83">
        <v>0</v>
      </c>
      <c r="AU49" s="83">
        <v>0</v>
      </c>
      <c r="AV49" s="83">
        <v>0</v>
      </c>
      <c r="AW49" s="83">
        <v>0</v>
      </c>
      <c r="AX49" s="83">
        <v>0</v>
      </c>
      <c r="AY49" s="83">
        <v>0</v>
      </c>
      <c r="AZ49" s="83">
        <v>0</v>
      </c>
      <c r="BA49" s="83">
        <v>0</v>
      </c>
      <c r="BB49" s="83">
        <v>0</v>
      </c>
      <c r="BC49" s="83">
        <v>0</v>
      </c>
      <c r="BD49" s="83">
        <v>0</v>
      </c>
      <c r="BE49" s="83">
        <v>0</v>
      </c>
      <c r="BF49" s="83">
        <v>0</v>
      </c>
      <c r="BG49" s="83">
        <v>0</v>
      </c>
      <c r="BH49" s="83">
        <v>0</v>
      </c>
      <c r="BI49" s="83">
        <v>0</v>
      </c>
      <c r="BJ49" s="83">
        <v>0</v>
      </c>
      <c r="BK49" s="83">
        <v>0</v>
      </c>
      <c r="BL49" s="83">
        <v>0</v>
      </c>
      <c r="BM49" s="83">
        <v>0</v>
      </c>
      <c r="BN49" s="83">
        <v>0</v>
      </c>
      <c r="BO49" s="83">
        <v>0</v>
      </c>
      <c r="BP49" s="83">
        <v>0</v>
      </c>
      <c r="BQ49" s="83">
        <v>0</v>
      </c>
      <c r="BR49" s="83">
        <v>0</v>
      </c>
      <c r="BS49" s="83">
        <v>0</v>
      </c>
      <c r="BT49" s="83">
        <v>0</v>
      </c>
      <c r="BU49" s="83">
        <v>0</v>
      </c>
      <c r="BV49" s="83">
        <v>0</v>
      </c>
      <c r="BW49" s="83">
        <v>0</v>
      </c>
      <c r="BX49" s="83">
        <v>0</v>
      </c>
      <c r="BY49" s="83">
        <v>0</v>
      </c>
      <c r="BZ49" s="83">
        <v>0</v>
      </c>
      <c r="CA49" s="83">
        <v>0</v>
      </c>
      <c r="CB49" s="83">
        <v>0</v>
      </c>
      <c r="CC49" s="83">
        <v>0</v>
      </c>
      <c r="CD49" s="83">
        <v>0</v>
      </c>
      <c r="CE49" s="83">
        <v>0</v>
      </c>
      <c r="CF49" s="83">
        <v>0</v>
      </c>
      <c r="CG49" s="83">
        <v>0</v>
      </c>
      <c r="CH49" s="83">
        <v>0</v>
      </c>
    </row>
    <row r="50" spans="1:86" s="80" customFormat="1">
      <c r="A50" s="90" t="s">
        <v>333</v>
      </c>
      <c r="B50" s="83">
        <v>5</v>
      </c>
      <c r="C50" s="106">
        <v>1</v>
      </c>
      <c r="D50" s="106">
        <v>0</v>
      </c>
      <c r="E50" s="88">
        <v>5</v>
      </c>
      <c r="F50" s="88">
        <v>0</v>
      </c>
      <c r="G50" s="88">
        <v>0</v>
      </c>
      <c r="H50" s="88">
        <v>31</v>
      </c>
      <c r="I50" s="106">
        <v>0</v>
      </c>
      <c r="J50" s="106">
        <v>0</v>
      </c>
      <c r="K50" s="106">
        <v>0</v>
      </c>
      <c r="L50" s="106">
        <v>0</v>
      </c>
      <c r="M50" s="106">
        <v>0</v>
      </c>
      <c r="N50" s="106">
        <v>0</v>
      </c>
      <c r="O50" s="106">
        <v>0</v>
      </c>
      <c r="P50" s="106">
        <v>0</v>
      </c>
      <c r="Q50" s="106">
        <v>0</v>
      </c>
      <c r="R50" s="106">
        <v>0</v>
      </c>
      <c r="S50" s="106">
        <v>0</v>
      </c>
      <c r="T50" s="106">
        <v>0</v>
      </c>
      <c r="U50" s="106">
        <v>0</v>
      </c>
      <c r="V50" s="106">
        <v>0</v>
      </c>
      <c r="W50" s="106">
        <v>0</v>
      </c>
      <c r="X50" s="106">
        <v>0</v>
      </c>
      <c r="Y50" s="106">
        <v>0</v>
      </c>
      <c r="Z50" s="106">
        <v>0</v>
      </c>
      <c r="AA50" s="106">
        <v>0</v>
      </c>
      <c r="AB50" s="106">
        <v>0</v>
      </c>
      <c r="AC50" s="106">
        <v>0</v>
      </c>
      <c r="AD50" s="106">
        <v>0</v>
      </c>
      <c r="AE50" s="106">
        <v>0</v>
      </c>
      <c r="AF50" s="106">
        <v>0</v>
      </c>
      <c r="AG50" s="83">
        <f t="shared" si="0"/>
        <v>5</v>
      </c>
      <c r="AH50" s="83">
        <f t="shared" si="1"/>
        <v>31</v>
      </c>
      <c r="AI50" s="83">
        <f t="shared" si="2"/>
        <v>0</v>
      </c>
      <c r="AJ50" s="83">
        <f t="shared" si="3"/>
        <v>36</v>
      </c>
      <c r="AK50" s="107">
        <v>1</v>
      </c>
      <c r="AL50" s="107">
        <v>0</v>
      </c>
      <c r="AM50" s="106">
        <v>2</v>
      </c>
      <c r="AN50" s="108" t="s">
        <v>334</v>
      </c>
      <c r="AO50" s="83">
        <v>0</v>
      </c>
      <c r="AP50" s="83">
        <v>0</v>
      </c>
      <c r="AQ50" s="83">
        <v>0</v>
      </c>
      <c r="AR50" s="83">
        <v>0</v>
      </c>
      <c r="AS50" s="83">
        <v>0</v>
      </c>
      <c r="AT50" s="83">
        <v>0</v>
      </c>
      <c r="AU50" s="83">
        <v>0</v>
      </c>
      <c r="AV50" s="83">
        <v>0</v>
      </c>
      <c r="AW50" s="83">
        <v>0</v>
      </c>
      <c r="AX50" s="83">
        <v>0</v>
      </c>
      <c r="AY50" s="83">
        <v>0</v>
      </c>
      <c r="AZ50" s="83">
        <v>0</v>
      </c>
      <c r="BA50" s="83">
        <v>0</v>
      </c>
      <c r="BB50" s="83">
        <v>0</v>
      </c>
      <c r="BC50" s="83">
        <v>0</v>
      </c>
      <c r="BD50" s="83">
        <v>0</v>
      </c>
      <c r="BE50" s="83">
        <v>0</v>
      </c>
      <c r="BF50" s="83">
        <v>0</v>
      </c>
      <c r="BG50" s="83">
        <v>0</v>
      </c>
      <c r="BH50" s="83">
        <v>0</v>
      </c>
      <c r="BI50" s="83">
        <v>0</v>
      </c>
      <c r="BJ50" s="83">
        <v>0</v>
      </c>
      <c r="BK50" s="83">
        <v>0</v>
      </c>
      <c r="BL50" s="83">
        <v>0</v>
      </c>
      <c r="BM50" s="83">
        <v>0</v>
      </c>
      <c r="BN50" s="83">
        <v>0</v>
      </c>
      <c r="BO50" s="83">
        <v>0</v>
      </c>
      <c r="BP50" s="83">
        <v>0</v>
      </c>
      <c r="BQ50" s="83">
        <v>0</v>
      </c>
      <c r="BR50" s="83">
        <v>0</v>
      </c>
      <c r="BS50" s="83">
        <v>0</v>
      </c>
      <c r="BT50" s="83">
        <v>0</v>
      </c>
      <c r="BU50" s="83">
        <v>0</v>
      </c>
      <c r="BV50" s="83">
        <v>0</v>
      </c>
      <c r="BW50" s="83">
        <v>0</v>
      </c>
      <c r="BX50" s="83">
        <v>0</v>
      </c>
      <c r="BY50" s="83">
        <v>0</v>
      </c>
      <c r="BZ50" s="83">
        <v>0</v>
      </c>
      <c r="CA50" s="83">
        <v>0</v>
      </c>
      <c r="CB50" s="83">
        <v>0</v>
      </c>
      <c r="CC50" s="83">
        <v>0</v>
      </c>
      <c r="CD50" s="83">
        <v>0</v>
      </c>
      <c r="CE50" s="83">
        <v>0</v>
      </c>
      <c r="CF50" s="83">
        <v>0</v>
      </c>
      <c r="CG50" s="83">
        <v>0</v>
      </c>
      <c r="CH50" s="83">
        <v>0</v>
      </c>
    </row>
    <row r="51" spans="1:86" s="80" customFormat="1">
      <c r="A51" s="89" t="s">
        <v>335</v>
      </c>
      <c r="B51" s="83">
        <v>6</v>
      </c>
      <c r="C51" s="83">
        <v>1</v>
      </c>
      <c r="D51" s="83">
        <v>0</v>
      </c>
      <c r="E51" s="83">
        <v>0</v>
      </c>
      <c r="F51" s="83">
        <v>0</v>
      </c>
      <c r="G51" s="83">
        <v>0</v>
      </c>
      <c r="H51" s="87">
        <v>20</v>
      </c>
      <c r="I51" s="87">
        <v>0</v>
      </c>
      <c r="J51" s="87">
        <v>0</v>
      </c>
      <c r="K51" s="87">
        <v>0</v>
      </c>
      <c r="L51" s="87">
        <v>0</v>
      </c>
      <c r="M51" s="87">
        <v>0</v>
      </c>
      <c r="N51" s="87">
        <v>2</v>
      </c>
      <c r="O51" s="83">
        <v>0</v>
      </c>
      <c r="P51" s="83">
        <v>0</v>
      </c>
      <c r="Q51" s="83">
        <v>0</v>
      </c>
      <c r="R51" s="83">
        <v>0</v>
      </c>
      <c r="S51" s="83">
        <v>0</v>
      </c>
      <c r="T51" s="83">
        <v>0</v>
      </c>
      <c r="U51" s="83">
        <v>0</v>
      </c>
      <c r="V51" s="83">
        <v>0</v>
      </c>
      <c r="W51" s="83">
        <v>0</v>
      </c>
      <c r="X51" s="83">
        <v>0</v>
      </c>
      <c r="Y51" s="83">
        <v>0</v>
      </c>
      <c r="Z51" s="83">
        <v>0</v>
      </c>
      <c r="AA51" s="83">
        <v>0</v>
      </c>
      <c r="AB51" s="83">
        <v>0</v>
      </c>
      <c r="AC51" s="83">
        <v>0</v>
      </c>
      <c r="AD51" s="83">
        <v>0</v>
      </c>
      <c r="AE51" s="83">
        <v>0</v>
      </c>
      <c r="AF51" s="83">
        <v>0</v>
      </c>
      <c r="AG51" s="83">
        <f t="shared" si="0"/>
        <v>6</v>
      </c>
      <c r="AH51" s="83">
        <f t="shared" si="1"/>
        <v>22</v>
      </c>
      <c r="AI51" s="83">
        <f t="shared" si="2"/>
        <v>0</v>
      </c>
      <c r="AJ51" s="83">
        <f t="shared" si="3"/>
        <v>28</v>
      </c>
      <c r="AK51" s="84">
        <v>1</v>
      </c>
      <c r="AL51" s="84">
        <v>0</v>
      </c>
      <c r="AM51" s="83">
        <v>8</v>
      </c>
      <c r="AN51" s="83" t="s">
        <v>327</v>
      </c>
      <c r="AO51" s="83">
        <v>0</v>
      </c>
      <c r="AP51" s="83">
        <v>0</v>
      </c>
      <c r="AQ51" s="83">
        <v>0</v>
      </c>
      <c r="AR51" s="83">
        <v>0</v>
      </c>
      <c r="AS51" s="83">
        <v>0</v>
      </c>
      <c r="AT51" s="83">
        <v>0</v>
      </c>
      <c r="AU51" s="83">
        <v>0</v>
      </c>
      <c r="AV51" s="83">
        <v>0</v>
      </c>
      <c r="AW51" s="83">
        <v>0</v>
      </c>
      <c r="AX51" s="83">
        <v>0</v>
      </c>
      <c r="AY51" s="83">
        <v>0</v>
      </c>
      <c r="AZ51" s="83">
        <v>0</v>
      </c>
      <c r="BA51" s="83">
        <v>0</v>
      </c>
      <c r="BB51" s="83">
        <v>0</v>
      </c>
      <c r="BC51" s="83">
        <v>0</v>
      </c>
      <c r="BD51" s="83">
        <v>0</v>
      </c>
      <c r="BE51" s="83">
        <v>0</v>
      </c>
      <c r="BF51" s="83">
        <v>0</v>
      </c>
      <c r="BG51" s="83">
        <v>0</v>
      </c>
      <c r="BH51" s="83">
        <v>0</v>
      </c>
      <c r="BI51" s="83">
        <v>0</v>
      </c>
      <c r="BJ51" s="83">
        <v>0</v>
      </c>
      <c r="BK51" s="83">
        <v>0</v>
      </c>
      <c r="BL51" s="83">
        <v>0</v>
      </c>
      <c r="BM51" s="83">
        <v>0</v>
      </c>
      <c r="BN51" s="83">
        <v>0</v>
      </c>
      <c r="BO51" s="83">
        <v>0</v>
      </c>
      <c r="BP51" s="83">
        <v>0</v>
      </c>
      <c r="BQ51" s="83">
        <v>0</v>
      </c>
      <c r="BR51" s="83">
        <v>0</v>
      </c>
      <c r="BS51" s="83">
        <v>0</v>
      </c>
      <c r="BT51" s="83">
        <v>0</v>
      </c>
      <c r="BU51" s="83">
        <v>0</v>
      </c>
      <c r="BV51" s="83">
        <v>0</v>
      </c>
      <c r="BW51" s="83">
        <v>0</v>
      </c>
      <c r="BX51" s="83">
        <v>0</v>
      </c>
      <c r="BY51" s="83">
        <v>0</v>
      </c>
      <c r="BZ51" s="83">
        <v>0</v>
      </c>
      <c r="CA51" s="83">
        <v>0</v>
      </c>
      <c r="CB51" s="83">
        <v>0</v>
      </c>
      <c r="CC51" s="83">
        <v>0</v>
      </c>
      <c r="CD51" s="83">
        <v>0</v>
      </c>
      <c r="CE51" s="83">
        <v>0</v>
      </c>
      <c r="CF51" s="83">
        <v>0</v>
      </c>
      <c r="CG51" s="83">
        <v>0</v>
      </c>
      <c r="CH51" s="83">
        <v>0</v>
      </c>
    </row>
    <row r="52" spans="1:86" s="80" customFormat="1">
      <c r="A52" s="91" t="s">
        <v>336</v>
      </c>
      <c r="B52" s="88">
        <v>5</v>
      </c>
      <c r="C52" s="88">
        <v>0</v>
      </c>
      <c r="D52" s="88">
        <v>0</v>
      </c>
      <c r="E52" s="88">
        <v>0</v>
      </c>
      <c r="F52" s="88">
        <v>0</v>
      </c>
      <c r="G52" s="88">
        <v>0</v>
      </c>
      <c r="H52" s="88">
        <v>45</v>
      </c>
      <c r="I52" s="83">
        <v>0</v>
      </c>
      <c r="J52" s="83">
        <v>0</v>
      </c>
      <c r="K52" s="83">
        <v>0</v>
      </c>
      <c r="L52" s="83">
        <v>0</v>
      </c>
      <c r="M52" s="83">
        <v>0</v>
      </c>
      <c r="N52" s="83">
        <v>0</v>
      </c>
      <c r="O52" s="83">
        <v>0</v>
      </c>
      <c r="P52" s="83">
        <v>0</v>
      </c>
      <c r="Q52" s="83">
        <v>0</v>
      </c>
      <c r="R52" s="83">
        <v>0</v>
      </c>
      <c r="S52" s="83">
        <v>0</v>
      </c>
      <c r="T52" s="83">
        <v>0</v>
      </c>
      <c r="U52" s="83">
        <v>0</v>
      </c>
      <c r="V52" s="83">
        <v>0</v>
      </c>
      <c r="W52" s="83">
        <v>0</v>
      </c>
      <c r="X52" s="83">
        <v>0</v>
      </c>
      <c r="Y52" s="83">
        <v>0</v>
      </c>
      <c r="Z52" s="83">
        <v>0</v>
      </c>
      <c r="AA52" s="83">
        <v>0</v>
      </c>
      <c r="AB52" s="83">
        <v>0</v>
      </c>
      <c r="AC52" s="83">
        <v>0</v>
      </c>
      <c r="AD52" s="83">
        <v>0</v>
      </c>
      <c r="AE52" s="83">
        <v>0</v>
      </c>
      <c r="AF52" s="83">
        <v>0</v>
      </c>
      <c r="AG52" s="83">
        <f t="shared" si="0"/>
        <v>5</v>
      </c>
      <c r="AH52" s="83">
        <f t="shared" si="1"/>
        <v>45</v>
      </c>
      <c r="AI52" s="83">
        <f t="shared" si="2"/>
        <v>0</v>
      </c>
      <c r="AJ52" s="83">
        <f t="shared" si="3"/>
        <v>50</v>
      </c>
      <c r="AK52" s="83">
        <v>0</v>
      </c>
      <c r="AL52" s="83">
        <v>0</v>
      </c>
      <c r="AM52" s="83">
        <v>0</v>
      </c>
      <c r="AN52" s="83">
        <v>0</v>
      </c>
      <c r="AO52" s="83">
        <v>0</v>
      </c>
      <c r="AP52" s="83">
        <v>0</v>
      </c>
      <c r="AQ52" s="83">
        <v>0</v>
      </c>
      <c r="AR52" s="83">
        <v>0</v>
      </c>
      <c r="AS52" s="83">
        <v>0</v>
      </c>
      <c r="AT52" s="83">
        <v>0</v>
      </c>
      <c r="AU52" s="83">
        <v>0</v>
      </c>
      <c r="AV52" s="83">
        <v>0</v>
      </c>
      <c r="AW52" s="83">
        <v>0</v>
      </c>
      <c r="AX52" s="83">
        <v>0</v>
      </c>
      <c r="AY52" s="83">
        <v>0</v>
      </c>
      <c r="AZ52" s="83">
        <v>0</v>
      </c>
      <c r="BA52" s="83">
        <v>0</v>
      </c>
      <c r="BB52" s="83">
        <v>0</v>
      </c>
      <c r="BC52" s="83">
        <v>0</v>
      </c>
      <c r="BD52" s="83">
        <v>0</v>
      </c>
      <c r="BE52" s="83">
        <v>0</v>
      </c>
      <c r="BF52" s="83">
        <v>0</v>
      </c>
      <c r="BG52" s="83">
        <v>0</v>
      </c>
      <c r="BH52" s="83">
        <v>0</v>
      </c>
      <c r="BI52" s="83">
        <v>0</v>
      </c>
      <c r="BJ52" s="83">
        <v>0</v>
      </c>
      <c r="BK52" s="83">
        <v>0</v>
      </c>
      <c r="BL52" s="83">
        <v>0</v>
      </c>
      <c r="BM52" s="83">
        <v>0</v>
      </c>
      <c r="BN52" s="83">
        <v>0</v>
      </c>
      <c r="BO52" s="83">
        <v>0</v>
      </c>
      <c r="BP52" s="83">
        <v>0</v>
      </c>
      <c r="BQ52" s="83">
        <v>0</v>
      </c>
      <c r="BR52" s="83">
        <v>0</v>
      </c>
      <c r="BS52" s="83">
        <v>0</v>
      </c>
      <c r="BT52" s="83">
        <v>0</v>
      </c>
      <c r="BU52" s="83">
        <v>0</v>
      </c>
      <c r="BV52" s="83">
        <v>0</v>
      </c>
      <c r="BW52" s="83">
        <v>0</v>
      </c>
      <c r="BX52" s="83">
        <v>0</v>
      </c>
      <c r="BY52" s="83">
        <v>0</v>
      </c>
      <c r="BZ52" s="83">
        <v>0</v>
      </c>
      <c r="CA52" s="83">
        <v>0</v>
      </c>
      <c r="CB52" s="83">
        <v>0</v>
      </c>
      <c r="CC52" s="83">
        <v>0</v>
      </c>
      <c r="CD52" s="83">
        <v>0</v>
      </c>
      <c r="CE52" s="83">
        <v>0</v>
      </c>
      <c r="CF52" s="83">
        <v>0</v>
      </c>
      <c r="CG52" s="83">
        <v>0</v>
      </c>
      <c r="CH52" s="83">
        <v>0</v>
      </c>
    </row>
    <row r="53" spans="1:86" s="80" customFormat="1">
      <c r="A53" s="89" t="s">
        <v>337</v>
      </c>
      <c r="B53" s="88">
        <v>8</v>
      </c>
      <c r="C53" s="88">
        <v>0</v>
      </c>
      <c r="D53" s="88">
        <v>0</v>
      </c>
      <c r="E53" s="88">
        <v>27</v>
      </c>
      <c r="F53" s="88">
        <v>0</v>
      </c>
      <c r="G53" s="88">
        <v>0</v>
      </c>
      <c r="H53" s="88">
        <v>41</v>
      </c>
      <c r="I53" s="83">
        <v>0</v>
      </c>
      <c r="J53" s="83">
        <v>0</v>
      </c>
      <c r="K53" s="83">
        <v>0</v>
      </c>
      <c r="L53" s="83">
        <v>0</v>
      </c>
      <c r="M53" s="83">
        <v>0</v>
      </c>
      <c r="N53" s="83">
        <v>0</v>
      </c>
      <c r="O53" s="83">
        <v>0</v>
      </c>
      <c r="P53" s="83">
        <v>0</v>
      </c>
      <c r="Q53" s="83">
        <v>0</v>
      </c>
      <c r="R53" s="83">
        <v>0</v>
      </c>
      <c r="S53" s="83">
        <v>0</v>
      </c>
      <c r="T53" s="83">
        <v>0</v>
      </c>
      <c r="U53" s="83">
        <v>0</v>
      </c>
      <c r="V53" s="83">
        <v>0</v>
      </c>
      <c r="W53" s="83">
        <v>0</v>
      </c>
      <c r="X53" s="83">
        <v>0</v>
      </c>
      <c r="Y53" s="83">
        <v>0</v>
      </c>
      <c r="Z53" s="83">
        <v>0</v>
      </c>
      <c r="AA53" s="83">
        <v>0</v>
      </c>
      <c r="AB53" s="83">
        <v>0</v>
      </c>
      <c r="AC53" s="83">
        <v>1</v>
      </c>
      <c r="AD53" s="83">
        <v>0</v>
      </c>
      <c r="AE53" s="83">
        <v>0</v>
      </c>
      <c r="AF53" s="83">
        <v>0</v>
      </c>
      <c r="AG53" s="83">
        <f t="shared" si="0"/>
        <v>8</v>
      </c>
      <c r="AH53" s="83">
        <f t="shared" si="1"/>
        <v>41</v>
      </c>
      <c r="AI53" s="83">
        <f t="shared" si="2"/>
        <v>0</v>
      </c>
      <c r="AJ53" s="83">
        <f t="shared" si="3"/>
        <v>49</v>
      </c>
      <c r="AK53" s="84">
        <v>1</v>
      </c>
      <c r="AL53" s="84">
        <v>0</v>
      </c>
      <c r="AM53" s="83">
        <v>1</v>
      </c>
      <c r="AN53" s="83" t="s">
        <v>316</v>
      </c>
      <c r="AO53" s="83">
        <v>0</v>
      </c>
      <c r="AP53" s="83">
        <v>0</v>
      </c>
      <c r="AQ53" s="83">
        <v>0</v>
      </c>
      <c r="AR53" s="83">
        <v>0</v>
      </c>
      <c r="AS53" s="83">
        <v>0</v>
      </c>
      <c r="AT53" s="83">
        <v>0</v>
      </c>
      <c r="AU53" s="83">
        <v>0</v>
      </c>
      <c r="AV53" s="83">
        <v>0</v>
      </c>
      <c r="AW53" s="83">
        <v>0</v>
      </c>
      <c r="AX53" s="83">
        <v>0</v>
      </c>
      <c r="AY53" s="83">
        <v>0</v>
      </c>
      <c r="AZ53" s="83">
        <v>0</v>
      </c>
      <c r="BA53" s="83">
        <v>0</v>
      </c>
      <c r="BB53" s="83">
        <v>0</v>
      </c>
      <c r="BC53" s="83">
        <v>0</v>
      </c>
      <c r="BD53" s="83">
        <v>0</v>
      </c>
      <c r="BE53" s="83">
        <v>0</v>
      </c>
      <c r="BF53" s="83">
        <v>0</v>
      </c>
      <c r="BG53" s="83">
        <v>0</v>
      </c>
      <c r="BH53" s="83">
        <v>0</v>
      </c>
      <c r="BI53" s="83">
        <v>0</v>
      </c>
      <c r="BJ53" s="83">
        <v>0</v>
      </c>
      <c r="BK53" s="83">
        <v>0</v>
      </c>
      <c r="BL53" s="83">
        <v>0</v>
      </c>
      <c r="BM53" s="83">
        <v>0</v>
      </c>
      <c r="BN53" s="83">
        <v>0</v>
      </c>
      <c r="BO53" s="83">
        <v>0</v>
      </c>
      <c r="BP53" s="83">
        <v>0</v>
      </c>
      <c r="BQ53" s="83">
        <v>0</v>
      </c>
      <c r="BR53" s="83">
        <v>0</v>
      </c>
      <c r="BS53" s="83">
        <v>0</v>
      </c>
      <c r="BT53" s="83">
        <v>0</v>
      </c>
      <c r="BU53" s="83">
        <v>0</v>
      </c>
      <c r="BV53" s="83">
        <v>0</v>
      </c>
      <c r="BW53" s="83">
        <v>0</v>
      </c>
      <c r="BX53" s="83">
        <v>0</v>
      </c>
      <c r="BY53" s="83">
        <v>0</v>
      </c>
      <c r="BZ53" s="83">
        <v>0</v>
      </c>
      <c r="CA53" s="83">
        <v>0</v>
      </c>
      <c r="CB53" s="83">
        <v>0</v>
      </c>
      <c r="CC53" s="83">
        <v>0</v>
      </c>
      <c r="CD53" s="83">
        <v>0</v>
      </c>
      <c r="CE53" s="83">
        <v>0</v>
      </c>
      <c r="CF53" s="83">
        <v>0</v>
      </c>
      <c r="CG53" s="83">
        <v>0</v>
      </c>
      <c r="CH53" s="83">
        <v>0</v>
      </c>
    </row>
    <row r="54" spans="1:86" s="44" customFormat="1">
      <c r="A54" s="109" t="s">
        <v>338</v>
      </c>
      <c r="B54" s="88">
        <v>11</v>
      </c>
      <c r="C54" s="88">
        <v>0</v>
      </c>
      <c r="D54" s="88">
        <v>0</v>
      </c>
      <c r="E54" s="88">
        <v>1</v>
      </c>
      <c r="F54" s="88">
        <v>0</v>
      </c>
      <c r="G54" s="88">
        <v>0</v>
      </c>
      <c r="H54" s="88">
        <v>25</v>
      </c>
      <c r="I54" s="83">
        <v>0</v>
      </c>
      <c r="J54" s="83">
        <v>0</v>
      </c>
      <c r="K54" s="83">
        <v>0</v>
      </c>
      <c r="L54" s="83">
        <v>0</v>
      </c>
      <c r="M54" s="83">
        <v>0</v>
      </c>
      <c r="N54" s="83">
        <v>0</v>
      </c>
      <c r="O54" s="83">
        <v>0</v>
      </c>
      <c r="P54" s="83">
        <v>0</v>
      </c>
      <c r="Q54" s="83">
        <v>0</v>
      </c>
      <c r="R54" s="83">
        <v>0</v>
      </c>
      <c r="S54" s="83">
        <v>0</v>
      </c>
      <c r="T54" s="83">
        <v>0</v>
      </c>
      <c r="U54" s="83">
        <v>0</v>
      </c>
      <c r="V54" s="83">
        <v>0</v>
      </c>
      <c r="W54" s="83">
        <v>0</v>
      </c>
      <c r="X54" s="83">
        <v>0</v>
      </c>
      <c r="Y54" s="83">
        <v>0</v>
      </c>
      <c r="Z54" s="83">
        <v>0</v>
      </c>
      <c r="AA54" s="83">
        <v>0</v>
      </c>
      <c r="AB54" s="83">
        <v>0</v>
      </c>
      <c r="AC54" s="83">
        <v>0</v>
      </c>
      <c r="AD54" s="83">
        <v>0</v>
      </c>
      <c r="AE54" s="83">
        <v>0</v>
      </c>
      <c r="AF54" s="83">
        <v>0</v>
      </c>
      <c r="AG54" s="83">
        <f t="shared" si="0"/>
        <v>11</v>
      </c>
      <c r="AH54" s="83">
        <f t="shared" si="1"/>
        <v>25</v>
      </c>
      <c r="AI54" s="83">
        <f t="shared" si="2"/>
        <v>0</v>
      </c>
      <c r="AJ54" s="83">
        <f t="shared" si="3"/>
        <v>36</v>
      </c>
      <c r="AK54" s="83">
        <v>0</v>
      </c>
      <c r="AL54" s="83">
        <v>0</v>
      </c>
      <c r="AM54" s="83">
        <v>0</v>
      </c>
      <c r="AN54" s="83">
        <v>0</v>
      </c>
      <c r="AO54" s="83">
        <v>0</v>
      </c>
      <c r="AP54" s="83">
        <v>0</v>
      </c>
      <c r="AQ54" s="83">
        <v>0</v>
      </c>
      <c r="AR54" s="83">
        <v>0</v>
      </c>
      <c r="AS54" s="83">
        <v>0</v>
      </c>
      <c r="AT54" s="83">
        <v>0</v>
      </c>
      <c r="AU54" s="83">
        <v>0</v>
      </c>
      <c r="AV54" s="83">
        <v>0</v>
      </c>
      <c r="AW54" s="83">
        <v>0</v>
      </c>
      <c r="AX54" s="83">
        <v>0</v>
      </c>
      <c r="AY54" s="83">
        <v>0</v>
      </c>
      <c r="AZ54" s="83">
        <v>0</v>
      </c>
      <c r="BA54" s="83">
        <v>0</v>
      </c>
      <c r="BB54" s="83">
        <v>0</v>
      </c>
      <c r="BC54" s="83">
        <v>0</v>
      </c>
      <c r="BD54" s="83">
        <v>0</v>
      </c>
      <c r="BE54" s="83">
        <v>0</v>
      </c>
      <c r="BF54" s="83">
        <v>0</v>
      </c>
      <c r="BG54" s="83">
        <v>0</v>
      </c>
      <c r="BH54" s="83">
        <v>0</v>
      </c>
      <c r="BI54" s="83">
        <v>0</v>
      </c>
      <c r="BJ54" s="83">
        <v>0</v>
      </c>
      <c r="BK54" s="83">
        <v>0</v>
      </c>
      <c r="BL54" s="83">
        <v>0</v>
      </c>
      <c r="BM54" s="83">
        <v>0</v>
      </c>
      <c r="BN54" s="83">
        <v>0</v>
      </c>
      <c r="BO54" s="83">
        <v>0</v>
      </c>
      <c r="BP54" s="83">
        <v>0</v>
      </c>
      <c r="BQ54" s="83">
        <v>0</v>
      </c>
      <c r="BR54" s="83">
        <v>0</v>
      </c>
      <c r="BS54" s="83">
        <v>0</v>
      </c>
      <c r="BT54" s="83">
        <v>0</v>
      </c>
      <c r="BU54" s="83">
        <v>0</v>
      </c>
      <c r="BV54" s="83">
        <v>0</v>
      </c>
      <c r="BW54" s="83">
        <v>0</v>
      </c>
      <c r="BX54" s="83">
        <v>0</v>
      </c>
      <c r="BY54" s="83">
        <v>0</v>
      </c>
      <c r="BZ54" s="83">
        <v>0</v>
      </c>
      <c r="CA54" s="83">
        <v>0</v>
      </c>
      <c r="CB54" s="83">
        <v>0</v>
      </c>
      <c r="CC54" s="83">
        <v>0</v>
      </c>
      <c r="CD54" s="83">
        <v>0</v>
      </c>
      <c r="CE54" s="83">
        <v>0</v>
      </c>
      <c r="CF54" s="83">
        <v>0</v>
      </c>
      <c r="CG54" s="83">
        <v>0</v>
      </c>
      <c r="CH54" s="83">
        <v>0</v>
      </c>
    </row>
    <row r="55" spans="1:86" s="80" customFormat="1">
      <c r="A55" s="90" t="s">
        <v>339</v>
      </c>
      <c r="B55" s="81">
        <v>6</v>
      </c>
      <c r="C55" s="82">
        <v>0</v>
      </c>
      <c r="D55" s="82">
        <v>0</v>
      </c>
      <c r="E55" s="81">
        <v>28</v>
      </c>
      <c r="F55" s="82">
        <v>0</v>
      </c>
      <c r="G55" s="82">
        <v>0</v>
      </c>
      <c r="H55" s="81">
        <v>24</v>
      </c>
      <c r="I55" s="82">
        <v>0</v>
      </c>
      <c r="J55" s="82">
        <v>0</v>
      </c>
      <c r="K55" s="82">
        <v>0</v>
      </c>
      <c r="L55" s="82">
        <v>0</v>
      </c>
      <c r="M55" s="82">
        <v>0</v>
      </c>
      <c r="N55" s="81">
        <v>10</v>
      </c>
      <c r="O55" s="82">
        <v>0</v>
      </c>
      <c r="P55" s="82">
        <v>0</v>
      </c>
      <c r="Q55" s="81">
        <v>3</v>
      </c>
      <c r="R55" s="83">
        <v>0</v>
      </c>
      <c r="S55" s="83">
        <v>0</v>
      </c>
      <c r="T55" s="83">
        <v>0</v>
      </c>
      <c r="U55" s="83">
        <v>0</v>
      </c>
      <c r="V55" s="83">
        <v>0</v>
      </c>
      <c r="W55" s="83">
        <v>0</v>
      </c>
      <c r="X55" s="83">
        <v>0</v>
      </c>
      <c r="Y55" s="83">
        <v>0</v>
      </c>
      <c r="Z55" s="83">
        <v>0</v>
      </c>
      <c r="AA55" s="83">
        <v>0</v>
      </c>
      <c r="AB55" s="83">
        <v>0</v>
      </c>
      <c r="AC55" s="98">
        <v>2</v>
      </c>
      <c r="AD55" s="98">
        <v>0</v>
      </c>
      <c r="AE55" s="98">
        <v>0</v>
      </c>
      <c r="AF55" s="98">
        <v>0</v>
      </c>
      <c r="AG55" s="83">
        <f t="shared" si="0"/>
        <v>6</v>
      </c>
      <c r="AH55" s="83">
        <f t="shared" si="1"/>
        <v>37</v>
      </c>
      <c r="AI55" s="83">
        <f t="shared" si="2"/>
        <v>0</v>
      </c>
      <c r="AJ55" s="83">
        <f t="shared" si="3"/>
        <v>43</v>
      </c>
      <c r="AK55" s="99">
        <v>2</v>
      </c>
      <c r="AL55" s="99">
        <v>0</v>
      </c>
      <c r="AM55" s="98">
        <v>4</v>
      </c>
      <c r="AN55" s="98" t="s">
        <v>340</v>
      </c>
      <c r="AO55" s="83">
        <v>0</v>
      </c>
      <c r="AP55" s="83">
        <v>0</v>
      </c>
      <c r="AQ55" s="83">
        <v>0</v>
      </c>
      <c r="AR55" s="83">
        <v>0</v>
      </c>
      <c r="AS55" s="83">
        <v>0</v>
      </c>
      <c r="AT55" s="83">
        <v>0</v>
      </c>
      <c r="AU55" s="83">
        <v>0</v>
      </c>
      <c r="AV55" s="83">
        <v>0</v>
      </c>
      <c r="AW55" s="83">
        <v>0</v>
      </c>
      <c r="AX55" s="83">
        <v>0</v>
      </c>
      <c r="AY55" s="83">
        <v>0</v>
      </c>
      <c r="AZ55" s="83">
        <v>0</v>
      </c>
      <c r="BA55" s="83">
        <v>0</v>
      </c>
      <c r="BB55" s="83">
        <v>0</v>
      </c>
      <c r="BC55" s="83">
        <v>0</v>
      </c>
      <c r="BD55" s="83">
        <v>0</v>
      </c>
      <c r="BE55" s="83">
        <v>0</v>
      </c>
      <c r="BF55" s="83">
        <v>0</v>
      </c>
      <c r="BG55" s="83">
        <v>0</v>
      </c>
      <c r="BH55" s="83">
        <v>0</v>
      </c>
      <c r="BI55" s="83">
        <v>0</v>
      </c>
      <c r="BJ55" s="83">
        <v>0</v>
      </c>
      <c r="BK55" s="83">
        <v>0</v>
      </c>
      <c r="BL55" s="83">
        <v>0</v>
      </c>
      <c r="BM55" s="83">
        <v>0</v>
      </c>
      <c r="BN55" s="83">
        <v>0</v>
      </c>
      <c r="BO55" s="83">
        <v>0</v>
      </c>
      <c r="BP55" s="83">
        <v>0</v>
      </c>
      <c r="BQ55" s="83">
        <v>0</v>
      </c>
      <c r="BR55" s="83">
        <v>0</v>
      </c>
      <c r="BS55" s="83">
        <v>0</v>
      </c>
      <c r="BT55" s="83">
        <v>0</v>
      </c>
      <c r="BU55" s="83">
        <v>0</v>
      </c>
      <c r="BV55" s="83">
        <v>0</v>
      </c>
      <c r="BW55" s="83">
        <v>0</v>
      </c>
      <c r="BX55" s="83">
        <v>0</v>
      </c>
      <c r="BY55" s="83">
        <v>0</v>
      </c>
      <c r="BZ55" s="83">
        <v>0</v>
      </c>
      <c r="CA55" s="83">
        <v>0</v>
      </c>
      <c r="CB55" s="83">
        <v>0</v>
      </c>
      <c r="CC55" s="83">
        <v>0</v>
      </c>
      <c r="CD55" s="83">
        <v>0</v>
      </c>
      <c r="CE55" s="83">
        <v>0</v>
      </c>
      <c r="CF55" s="83">
        <v>0</v>
      </c>
      <c r="CG55" s="83">
        <v>0</v>
      </c>
      <c r="CH55" s="83">
        <v>0</v>
      </c>
    </row>
    <row r="56" spans="1:86" s="80" customFormat="1">
      <c r="A56" s="89" t="s">
        <v>341</v>
      </c>
      <c r="B56" s="83">
        <v>6</v>
      </c>
      <c r="C56" s="83">
        <v>1</v>
      </c>
      <c r="D56" s="83">
        <v>0</v>
      </c>
      <c r="E56" s="83">
        <v>0</v>
      </c>
      <c r="F56" s="83">
        <v>0</v>
      </c>
      <c r="G56" s="83">
        <v>0</v>
      </c>
      <c r="H56" s="83">
        <v>12</v>
      </c>
      <c r="I56" s="83">
        <v>0</v>
      </c>
      <c r="J56" s="83">
        <v>0</v>
      </c>
      <c r="K56" s="83">
        <v>0</v>
      </c>
      <c r="L56" s="83">
        <v>0</v>
      </c>
      <c r="M56" s="83">
        <v>0</v>
      </c>
      <c r="N56" s="83">
        <v>0</v>
      </c>
      <c r="O56" s="83">
        <v>0</v>
      </c>
      <c r="P56" s="83">
        <v>0</v>
      </c>
      <c r="Q56" s="83">
        <v>0</v>
      </c>
      <c r="R56" s="83">
        <v>0</v>
      </c>
      <c r="S56" s="83">
        <v>0</v>
      </c>
      <c r="T56" s="83">
        <v>0</v>
      </c>
      <c r="U56" s="83">
        <v>0</v>
      </c>
      <c r="V56" s="83">
        <v>0</v>
      </c>
      <c r="W56" s="83">
        <v>0</v>
      </c>
      <c r="X56" s="83">
        <v>0</v>
      </c>
      <c r="Y56" s="83">
        <v>0</v>
      </c>
      <c r="Z56" s="83">
        <v>0</v>
      </c>
      <c r="AA56" s="83">
        <v>0</v>
      </c>
      <c r="AB56" s="83">
        <v>0</v>
      </c>
      <c r="AC56" s="83">
        <v>0</v>
      </c>
      <c r="AD56" s="83">
        <v>0</v>
      </c>
      <c r="AE56" s="83">
        <v>0</v>
      </c>
      <c r="AF56" s="83">
        <v>0</v>
      </c>
      <c r="AG56" s="83">
        <f t="shared" si="0"/>
        <v>6</v>
      </c>
      <c r="AH56" s="83">
        <f t="shared" si="1"/>
        <v>12</v>
      </c>
      <c r="AI56" s="83">
        <f t="shared" si="2"/>
        <v>0</v>
      </c>
      <c r="AJ56" s="83">
        <f t="shared" si="3"/>
        <v>18</v>
      </c>
      <c r="AK56" s="84">
        <v>1</v>
      </c>
      <c r="AL56" s="84">
        <v>0</v>
      </c>
      <c r="AM56" s="83">
        <v>5</v>
      </c>
      <c r="AN56" s="83" t="s">
        <v>342</v>
      </c>
      <c r="AO56" s="83">
        <v>0</v>
      </c>
      <c r="AP56" s="83">
        <v>0</v>
      </c>
      <c r="AQ56" s="83">
        <v>0</v>
      </c>
      <c r="AR56" s="83">
        <v>0</v>
      </c>
      <c r="AS56" s="83">
        <v>0</v>
      </c>
      <c r="AT56" s="83">
        <v>0</v>
      </c>
      <c r="AU56" s="83">
        <v>0</v>
      </c>
      <c r="AV56" s="83">
        <v>0</v>
      </c>
      <c r="AW56" s="83">
        <v>0</v>
      </c>
      <c r="AX56" s="83">
        <v>0</v>
      </c>
      <c r="AY56" s="83">
        <v>0</v>
      </c>
      <c r="AZ56" s="83">
        <v>0</v>
      </c>
      <c r="BA56" s="83">
        <v>0</v>
      </c>
      <c r="BB56" s="83">
        <v>0</v>
      </c>
      <c r="BC56" s="83">
        <v>0</v>
      </c>
      <c r="BD56" s="83">
        <v>0</v>
      </c>
      <c r="BE56" s="83">
        <v>0</v>
      </c>
      <c r="BF56" s="83">
        <v>0</v>
      </c>
      <c r="BG56" s="83">
        <v>0</v>
      </c>
      <c r="BH56" s="83">
        <v>0</v>
      </c>
      <c r="BI56" s="83">
        <v>0</v>
      </c>
      <c r="BJ56" s="83">
        <v>0</v>
      </c>
      <c r="BK56" s="83">
        <v>0</v>
      </c>
      <c r="BL56" s="83">
        <v>0</v>
      </c>
      <c r="BM56" s="83">
        <v>0</v>
      </c>
      <c r="BN56" s="83">
        <v>0</v>
      </c>
      <c r="BO56" s="83">
        <v>0</v>
      </c>
      <c r="BP56" s="83">
        <v>0</v>
      </c>
      <c r="BQ56" s="83">
        <v>0</v>
      </c>
      <c r="BR56" s="83">
        <v>0</v>
      </c>
      <c r="BS56" s="83">
        <v>0</v>
      </c>
      <c r="BT56" s="83">
        <v>0</v>
      </c>
      <c r="BU56" s="83">
        <v>0</v>
      </c>
      <c r="BV56" s="83">
        <v>0</v>
      </c>
      <c r="BW56" s="83">
        <v>0</v>
      </c>
      <c r="BX56" s="83">
        <v>0</v>
      </c>
      <c r="BY56" s="83">
        <v>0</v>
      </c>
      <c r="BZ56" s="83">
        <v>0</v>
      </c>
      <c r="CA56" s="83">
        <v>0</v>
      </c>
      <c r="CB56" s="83">
        <v>0</v>
      </c>
      <c r="CC56" s="83">
        <v>0</v>
      </c>
      <c r="CD56" s="83">
        <v>0</v>
      </c>
      <c r="CE56" s="83">
        <v>0</v>
      </c>
      <c r="CF56" s="83">
        <v>0</v>
      </c>
      <c r="CG56" s="83">
        <v>0</v>
      </c>
      <c r="CH56" s="83">
        <v>0</v>
      </c>
    </row>
    <row r="57" spans="1:86" s="80" customFormat="1">
      <c r="A57" s="89" t="s">
        <v>343</v>
      </c>
      <c r="B57" s="88">
        <v>4</v>
      </c>
      <c r="C57" s="88">
        <v>0</v>
      </c>
      <c r="D57" s="88">
        <v>0</v>
      </c>
      <c r="E57" s="88">
        <v>0</v>
      </c>
      <c r="F57" s="88">
        <v>0</v>
      </c>
      <c r="G57" s="88">
        <v>0</v>
      </c>
      <c r="H57" s="88">
        <v>35</v>
      </c>
      <c r="I57" s="88">
        <v>0</v>
      </c>
      <c r="J57" s="88">
        <v>0</v>
      </c>
      <c r="K57" s="88">
        <v>0</v>
      </c>
      <c r="L57" s="88">
        <v>0</v>
      </c>
      <c r="M57" s="88">
        <v>0</v>
      </c>
      <c r="N57" s="88">
        <v>43</v>
      </c>
      <c r="O57" s="83">
        <v>0</v>
      </c>
      <c r="P57" s="83">
        <v>0</v>
      </c>
      <c r="Q57" s="83">
        <v>0</v>
      </c>
      <c r="R57" s="83">
        <v>0</v>
      </c>
      <c r="S57" s="83">
        <v>0</v>
      </c>
      <c r="T57" s="83">
        <v>0</v>
      </c>
      <c r="U57" s="83">
        <v>0</v>
      </c>
      <c r="V57" s="83">
        <v>0</v>
      </c>
      <c r="W57" s="83">
        <v>0</v>
      </c>
      <c r="X57" s="83">
        <v>0</v>
      </c>
      <c r="Y57" s="83">
        <v>0</v>
      </c>
      <c r="Z57" s="83">
        <v>0</v>
      </c>
      <c r="AA57" s="83">
        <v>0</v>
      </c>
      <c r="AB57" s="83">
        <v>0</v>
      </c>
      <c r="AC57" s="83">
        <v>0</v>
      </c>
      <c r="AD57" s="83">
        <v>0</v>
      </c>
      <c r="AE57" s="83">
        <v>0</v>
      </c>
      <c r="AF57" s="83">
        <v>0</v>
      </c>
      <c r="AG57" s="83">
        <f t="shared" si="0"/>
        <v>4</v>
      </c>
      <c r="AH57" s="83">
        <f t="shared" si="1"/>
        <v>78</v>
      </c>
      <c r="AI57" s="83">
        <f t="shared" si="2"/>
        <v>0</v>
      </c>
      <c r="AJ57" s="83">
        <f t="shared" si="3"/>
        <v>82</v>
      </c>
      <c r="AK57" s="84">
        <v>0</v>
      </c>
      <c r="AL57" s="84">
        <v>0</v>
      </c>
      <c r="AM57" s="83">
        <v>0</v>
      </c>
      <c r="AN57" s="83">
        <v>0</v>
      </c>
      <c r="AO57" s="83">
        <v>0</v>
      </c>
      <c r="AP57" s="83">
        <v>0</v>
      </c>
      <c r="AQ57" s="83">
        <v>0</v>
      </c>
      <c r="AR57" s="83">
        <v>0</v>
      </c>
      <c r="AS57" s="83">
        <v>0</v>
      </c>
      <c r="AT57" s="83">
        <v>0</v>
      </c>
      <c r="AU57" s="83">
        <v>0</v>
      </c>
      <c r="AV57" s="83">
        <v>0</v>
      </c>
      <c r="AW57" s="83">
        <v>0</v>
      </c>
      <c r="AX57" s="83">
        <v>0</v>
      </c>
      <c r="AY57" s="83">
        <v>0</v>
      </c>
      <c r="AZ57" s="83">
        <v>0</v>
      </c>
      <c r="BA57" s="83">
        <v>0</v>
      </c>
      <c r="BB57" s="83">
        <v>0</v>
      </c>
      <c r="BC57" s="83">
        <v>0</v>
      </c>
      <c r="BD57" s="83">
        <v>0</v>
      </c>
      <c r="BE57" s="83">
        <v>0</v>
      </c>
      <c r="BF57" s="83">
        <v>0</v>
      </c>
      <c r="BG57" s="83">
        <v>0</v>
      </c>
      <c r="BH57" s="83">
        <v>0</v>
      </c>
      <c r="BI57" s="83">
        <v>0</v>
      </c>
      <c r="BJ57" s="83">
        <v>0</v>
      </c>
      <c r="BK57" s="83">
        <v>0</v>
      </c>
      <c r="BL57" s="83">
        <v>0</v>
      </c>
      <c r="BM57" s="83">
        <v>0</v>
      </c>
      <c r="BN57" s="83">
        <v>0</v>
      </c>
      <c r="BO57" s="83">
        <v>0</v>
      </c>
      <c r="BP57" s="83">
        <v>0</v>
      </c>
      <c r="BQ57" s="83">
        <v>0</v>
      </c>
      <c r="BR57" s="83">
        <v>0</v>
      </c>
      <c r="BS57" s="83">
        <v>0</v>
      </c>
      <c r="BT57" s="83">
        <v>0</v>
      </c>
      <c r="BU57" s="83">
        <v>0</v>
      </c>
      <c r="BV57" s="83">
        <v>0</v>
      </c>
      <c r="BW57" s="83">
        <v>0</v>
      </c>
      <c r="BX57" s="83">
        <v>0</v>
      </c>
      <c r="BY57" s="83">
        <v>0</v>
      </c>
      <c r="BZ57" s="83">
        <v>0</v>
      </c>
      <c r="CA57" s="83">
        <v>0</v>
      </c>
      <c r="CB57" s="83">
        <v>0</v>
      </c>
      <c r="CC57" s="83">
        <v>0</v>
      </c>
      <c r="CD57" s="83">
        <v>0</v>
      </c>
      <c r="CE57" s="83">
        <v>0</v>
      </c>
      <c r="CF57" s="83">
        <v>0</v>
      </c>
      <c r="CG57" s="83">
        <v>0</v>
      </c>
      <c r="CH57" s="83">
        <v>0</v>
      </c>
    </row>
    <row r="58" spans="1:86" s="80" customFormat="1">
      <c r="A58" s="90" t="s">
        <v>344</v>
      </c>
      <c r="B58" s="95">
        <v>7</v>
      </c>
      <c r="C58" s="95">
        <v>0</v>
      </c>
      <c r="D58" s="95">
        <v>0</v>
      </c>
      <c r="E58" s="95">
        <v>9</v>
      </c>
      <c r="F58" s="95">
        <v>0</v>
      </c>
      <c r="G58" s="95">
        <v>0</v>
      </c>
      <c r="H58" s="95">
        <v>62</v>
      </c>
      <c r="I58" s="95">
        <v>0</v>
      </c>
      <c r="J58" s="95">
        <v>0</v>
      </c>
      <c r="K58" s="95">
        <v>0</v>
      </c>
      <c r="L58" s="95">
        <v>0</v>
      </c>
      <c r="M58" s="95">
        <v>0</v>
      </c>
      <c r="N58" s="95">
        <v>11</v>
      </c>
      <c r="O58" s="83">
        <v>0</v>
      </c>
      <c r="P58" s="83">
        <v>0</v>
      </c>
      <c r="Q58" s="83">
        <v>0</v>
      </c>
      <c r="R58" s="83">
        <v>0</v>
      </c>
      <c r="S58" s="83">
        <v>0</v>
      </c>
      <c r="T58" s="83">
        <v>0</v>
      </c>
      <c r="U58" s="83">
        <v>0</v>
      </c>
      <c r="V58" s="83">
        <v>0</v>
      </c>
      <c r="W58" s="83">
        <v>0</v>
      </c>
      <c r="X58" s="83">
        <v>0</v>
      </c>
      <c r="Y58" s="83">
        <v>0</v>
      </c>
      <c r="Z58" s="83">
        <v>0</v>
      </c>
      <c r="AA58" s="83">
        <v>0</v>
      </c>
      <c r="AB58" s="83">
        <v>0</v>
      </c>
      <c r="AC58" s="83">
        <v>0</v>
      </c>
      <c r="AD58" s="83">
        <v>0</v>
      </c>
      <c r="AE58" s="83">
        <v>0</v>
      </c>
      <c r="AF58" s="83">
        <v>0</v>
      </c>
      <c r="AG58" s="83">
        <f t="shared" si="0"/>
        <v>7</v>
      </c>
      <c r="AH58" s="83">
        <f t="shared" si="1"/>
        <v>73</v>
      </c>
      <c r="AI58" s="83">
        <f t="shared" si="2"/>
        <v>0</v>
      </c>
      <c r="AJ58" s="83">
        <f t="shared" si="3"/>
        <v>80</v>
      </c>
      <c r="AK58" s="84">
        <v>0</v>
      </c>
      <c r="AL58" s="84">
        <v>0</v>
      </c>
      <c r="AM58" s="83">
        <v>0</v>
      </c>
      <c r="AN58" s="83">
        <v>0</v>
      </c>
      <c r="AO58" s="83">
        <v>0</v>
      </c>
      <c r="AP58" s="83">
        <v>0</v>
      </c>
      <c r="AQ58" s="83">
        <v>0</v>
      </c>
      <c r="AR58" s="83">
        <v>0</v>
      </c>
      <c r="AS58" s="83">
        <v>0</v>
      </c>
      <c r="AT58" s="83">
        <v>0</v>
      </c>
      <c r="AU58" s="83">
        <v>0</v>
      </c>
      <c r="AV58" s="83">
        <v>0</v>
      </c>
      <c r="AW58" s="83">
        <v>0</v>
      </c>
      <c r="AX58" s="83">
        <v>0</v>
      </c>
      <c r="AY58" s="83">
        <v>0</v>
      </c>
      <c r="AZ58" s="83">
        <v>0</v>
      </c>
      <c r="BA58" s="83">
        <v>0</v>
      </c>
      <c r="BB58" s="83">
        <v>0</v>
      </c>
      <c r="BC58" s="83">
        <v>0</v>
      </c>
      <c r="BD58" s="83">
        <v>0</v>
      </c>
      <c r="BE58" s="83">
        <v>0</v>
      </c>
      <c r="BF58" s="83">
        <v>0</v>
      </c>
      <c r="BG58" s="83">
        <v>0</v>
      </c>
      <c r="BH58" s="83">
        <v>0</v>
      </c>
      <c r="BI58" s="83">
        <v>0</v>
      </c>
      <c r="BJ58" s="83">
        <v>0</v>
      </c>
      <c r="BK58" s="83">
        <v>0</v>
      </c>
      <c r="BL58" s="83">
        <v>0</v>
      </c>
      <c r="BM58" s="83">
        <v>0</v>
      </c>
      <c r="BN58" s="83">
        <v>0</v>
      </c>
      <c r="BO58" s="83">
        <v>0</v>
      </c>
      <c r="BP58" s="83">
        <v>0</v>
      </c>
      <c r="BQ58" s="83">
        <v>0</v>
      </c>
      <c r="BR58" s="83">
        <v>0</v>
      </c>
      <c r="BS58" s="83">
        <v>0</v>
      </c>
      <c r="BT58" s="83">
        <v>0</v>
      </c>
      <c r="BU58" s="83">
        <v>0</v>
      </c>
      <c r="BV58" s="83">
        <v>0</v>
      </c>
      <c r="BW58" s="83">
        <v>0</v>
      </c>
      <c r="BX58" s="83">
        <v>0</v>
      </c>
      <c r="BY58" s="83">
        <v>0</v>
      </c>
      <c r="BZ58" s="83">
        <v>0</v>
      </c>
      <c r="CA58" s="83">
        <v>0</v>
      </c>
      <c r="CB58" s="83">
        <v>0</v>
      </c>
      <c r="CC58" s="83">
        <v>0</v>
      </c>
      <c r="CD58" s="83">
        <v>0</v>
      </c>
      <c r="CE58" s="83">
        <v>0</v>
      </c>
      <c r="CF58" s="83">
        <v>0</v>
      </c>
      <c r="CG58" s="83">
        <v>0</v>
      </c>
      <c r="CH58" s="83">
        <v>0</v>
      </c>
    </row>
    <row r="59" spans="1:86" s="80" customFormat="1">
      <c r="A59" s="89" t="s">
        <v>345</v>
      </c>
      <c r="B59" s="83">
        <v>7</v>
      </c>
      <c r="C59" s="83">
        <v>1</v>
      </c>
      <c r="D59" s="83">
        <v>0</v>
      </c>
      <c r="E59" s="83">
        <v>0</v>
      </c>
      <c r="F59" s="83">
        <v>0</v>
      </c>
      <c r="G59" s="83">
        <v>0</v>
      </c>
      <c r="H59" s="83">
        <v>16</v>
      </c>
      <c r="I59" s="83">
        <v>1</v>
      </c>
      <c r="J59" s="83">
        <v>0</v>
      </c>
      <c r="K59" s="83">
        <v>0</v>
      </c>
      <c r="L59" s="83">
        <v>0</v>
      </c>
      <c r="M59" s="83">
        <v>0</v>
      </c>
      <c r="N59" s="83">
        <v>0</v>
      </c>
      <c r="O59" s="83">
        <v>0</v>
      </c>
      <c r="P59" s="83">
        <v>0</v>
      </c>
      <c r="Q59" s="83">
        <v>0</v>
      </c>
      <c r="R59" s="83">
        <v>0</v>
      </c>
      <c r="S59" s="83">
        <v>0</v>
      </c>
      <c r="T59" s="83">
        <v>0</v>
      </c>
      <c r="U59" s="83">
        <v>0</v>
      </c>
      <c r="V59" s="83">
        <v>0</v>
      </c>
      <c r="W59" s="83">
        <v>0</v>
      </c>
      <c r="X59" s="83">
        <v>0</v>
      </c>
      <c r="Y59" s="83">
        <v>0</v>
      </c>
      <c r="Z59" s="83">
        <v>0</v>
      </c>
      <c r="AA59" s="83">
        <v>0</v>
      </c>
      <c r="AB59" s="83">
        <v>0</v>
      </c>
      <c r="AC59" s="83">
        <v>2</v>
      </c>
      <c r="AD59" s="83">
        <v>0</v>
      </c>
      <c r="AE59" s="83">
        <v>0</v>
      </c>
      <c r="AF59" s="83">
        <v>0</v>
      </c>
      <c r="AG59" s="83">
        <f t="shared" si="0"/>
        <v>7</v>
      </c>
      <c r="AH59" s="83">
        <f t="shared" si="1"/>
        <v>16</v>
      </c>
      <c r="AI59" s="83">
        <f t="shared" si="2"/>
        <v>0</v>
      </c>
      <c r="AJ59" s="83">
        <f t="shared" si="3"/>
        <v>23</v>
      </c>
      <c r="AK59" s="84">
        <v>4</v>
      </c>
      <c r="AL59" s="84">
        <v>0</v>
      </c>
      <c r="AM59" s="83">
        <v>12</v>
      </c>
      <c r="AN59" s="98" t="s">
        <v>346</v>
      </c>
      <c r="AO59" s="83">
        <v>0</v>
      </c>
      <c r="AP59" s="83">
        <v>0</v>
      </c>
      <c r="AQ59" s="83">
        <v>0</v>
      </c>
      <c r="AR59" s="83">
        <v>0</v>
      </c>
      <c r="AS59" s="83">
        <v>0</v>
      </c>
      <c r="AT59" s="83">
        <v>0</v>
      </c>
      <c r="AU59" s="83">
        <v>0</v>
      </c>
      <c r="AV59" s="83">
        <v>0</v>
      </c>
      <c r="AW59" s="83">
        <v>0</v>
      </c>
      <c r="AX59" s="83">
        <v>0</v>
      </c>
      <c r="AY59" s="83">
        <v>0</v>
      </c>
      <c r="AZ59" s="83">
        <v>0</v>
      </c>
      <c r="BA59" s="83">
        <v>0</v>
      </c>
      <c r="BB59" s="83">
        <v>0</v>
      </c>
      <c r="BC59" s="83">
        <v>0</v>
      </c>
      <c r="BD59" s="83">
        <v>0</v>
      </c>
      <c r="BE59" s="83">
        <v>0</v>
      </c>
      <c r="BF59" s="83">
        <v>0</v>
      </c>
      <c r="BG59" s="83">
        <v>0</v>
      </c>
      <c r="BH59" s="83">
        <v>0</v>
      </c>
      <c r="BI59" s="83">
        <v>0</v>
      </c>
      <c r="BJ59" s="83">
        <v>0</v>
      </c>
      <c r="BK59" s="83">
        <v>0</v>
      </c>
      <c r="BL59" s="83">
        <v>0</v>
      </c>
      <c r="BM59" s="83">
        <v>0</v>
      </c>
      <c r="BN59" s="83">
        <v>0</v>
      </c>
      <c r="BO59" s="83">
        <v>0</v>
      </c>
      <c r="BP59" s="83">
        <v>0</v>
      </c>
      <c r="BQ59" s="83">
        <v>0</v>
      </c>
      <c r="BR59" s="83">
        <v>0</v>
      </c>
      <c r="BS59" s="83">
        <v>0</v>
      </c>
      <c r="BT59" s="83">
        <v>0</v>
      </c>
      <c r="BU59" s="83">
        <v>0</v>
      </c>
      <c r="BV59" s="83">
        <v>0</v>
      </c>
      <c r="BW59" s="83">
        <v>0</v>
      </c>
      <c r="BX59" s="83">
        <v>0</v>
      </c>
      <c r="BY59" s="83">
        <v>0</v>
      </c>
      <c r="BZ59" s="83">
        <v>0</v>
      </c>
      <c r="CA59" s="83">
        <v>0</v>
      </c>
      <c r="CB59" s="83">
        <v>0</v>
      </c>
      <c r="CC59" s="83">
        <v>0</v>
      </c>
      <c r="CD59" s="83">
        <v>0</v>
      </c>
      <c r="CE59" s="83">
        <v>0</v>
      </c>
      <c r="CF59" s="83">
        <v>0</v>
      </c>
      <c r="CG59" s="83">
        <v>0</v>
      </c>
      <c r="CH59" s="83">
        <v>0</v>
      </c>
    </row>
    <row r="60" spans="1:86" s="80" customFormat="1">
      <c r="A60" s="91" t="s">
        <v>347</v>
      </c>
      <c r="B60" s="88">
        <v>11</v>
      </c>
      <c r="C60" s="88">
        <v>0</v>
      </c>
      <c r="D60" s="88">
        <v>0</v>
      </c>
      <c r="E60" s="88">
        <v>0</v>
      </c>
      <c r="F60" s="88">
        <v>0</v>
      </c>
      <c r="G60" s="88">
        <v>0</v>
      </c>
      <c r="H60" s="88">
        <v>81</v>
      </c>
      <c r="I60" s="83">
        <v>0</v>
      </c>
      <c r="J60" s="83">
        <v>0</v>
      </c>
      <c r="K60" s="83">
        <v>0</v>
      </c>
      <c r="L60" s="83">
        <v>0</v>
      </c>
      <c r="M60" s="83">
        <v>0</v>
      </c>
      <c r="N60" s="83">
        <v>61</v>
      </c>
      <c r="O60" s="83">
        <v>0</v>
      </c>
      <c r="P60" s="83">
        <v>0</v>
      </c>
      <c r="Q60" s="83">
        <v>3</v>
      </c>
      <c r="R60" s="83">
        <v>0</v>
      </c>
      <c r="S60" s="83">
        <v>0</v>
      </c>
      <c r="T60" s="83">
        <v>0</v>
      </c>
      <c r="U60" s="83">
        <v>0</v>
      </c>
      <c r="V60" s="83">
        <v>0</v>
      </c>
      <c r="W60" s="83">
        <v>0</v>
      </c>
      <c r="X60" s="83">
        <v>0</v>
      </c>
      <c r="Y60" s="83">
        <v>0</v>
      </c>
      <c r="Z60" s="83">
        <v>0</v>
      </c>
      <c r="AA60" s="83">
        <v>0</v>
      </c>
      <c r="AB60" s="83">
        <v>0</v>
      </c>
      <c r="AC60" s="83">
        <v>0</v>
      </c>
      <c r="AD60" s="83">
        <v>0</v>
      </c>
      <c r="AE60" s="83">
        <v>0</v>
      </c>
      <c r="AF60" s="83">
        <v>0</v>
      </c>
      <c r="AG60" s="83">
        <f t="shared" si="0"/>
        <v>11</v>
      </c>
      <c r="AH60" s="83">
        <f t="shared" si="1"/>
        <v>145</v>
      </c>
      <c r="AI60" s="83">
        <f t="shared" si="2"/>
        <v>0</v>
      </c>
      <c r="AJ60" s="83">
        <f t="shared" si="3"/>
        <v>156</v>
      </c>
      <c r="AK60" s="84">
        <v>0</v>
      </c>
      <c r="AL60" s="84">
        <v>0</v>
      </c>
      <c r="AM60" s="83">
        <v>0</v>
      </c>
      <c r="AN60" s="83">
        <v>0</v>
      </c>
      <c r="AO60" s="83">
        <v>0</v>
      </c>
      <c r="AP60" s="83">
        <v>0</v>
      </c>
      <c r="AQ60" s="83">
        <v>0</v>
      </c>
      <c r="AR60" s="83">
        <v>0</v>
      </c>
      <c r="AS60" s="83">
        <v>0</v>
      </c>
      <c r="AT60" s="83">
        <v>0</v>
      </c>
      <c r="AU60" s="83">
        <v>0</v>
      </c>
      <c r="AV60" s="83">
        <v>0</v>
      </c>
      <c r="AW60" s="83">
        <v>0</v>
      </c>
      <c r="AX60" s="83">
        <v>0</v>
      </c>
      <c r="AY60" s="83">
        <v>0</v>
      </c>
      <c r="AZ60" s="83">
        <v>0</v>
      </c>
      <c r="BA60" s="83">
        <v>0</v>
      </c>
      <c r="BB60" s="83">
        <v>0</v>
      </c>
      <c r="BC60" s="83">
        <v>0</v>
      </c>
      <c r="BD60" s="83">
        <v>0</v>
      </c>
      <c r="BE60" s="83">
        <v>0</v>
      </c>
      <c r="BF60" s="83">
        <v>0</v>
      </c>
      <c r="BG60" s="83">
        <v>0</v>
      </c>
      <c r="BH60" s="83">
        <v>0</v>
      </c>
      <c r="BI60" s="83">
        <v>0</v>
      </c>
      <c r="BJ60" s="83">
        <v>0</v>
      </c>
      <c r="BK60" s="83">
        <v>0</v>
      </c>
      <c r="BL60" s="83">
        <v>0</v>
      </c>
      <c r="BM60" s="83">
        <v>0</v>
      </c>
      <c r="BN60" s="83">
        <v>0</v>
      </c>
      <c r="BO60" s="83">
        <v>0</v>
      </c>
      <c r="BP60" s="83">
        <v>0</v>
      </c>
      <c r="BQ60" s="83">
        <v>0</v>
      </c>
      <c r="BR60" s="83">
        <v>0</v>
      </c>
      <c r="BS60" s="83">
        <v>0</v>
      </c>
      <c r="BT60" s="83">
        <v>0</v>
      </c>
      <c r="BU60" s="83">
        <v>0</v>
      </c>
      <c r="BV60" s="83">
        <v>0</v>
      </c>
      <c r="BW60" s="83">
        <v>0</v>
      </c>
      <c r="BX60" s="83">
        <v>0</v>
      </c>
      <c r="BY60" s="83">
        <v>0</v>
      </c>
      <c r="BZ60" s="83">
        <v>0</v>
      </c>
      <c r="CA60" s="83">
        <v>0</v>
      </c>
      <c r="CB60" s="83">
        <v>0</v>
      </c>
      <c r="CC60" s="83">
        <v>0</v>
      </c>
      <c r="CD60" s="83">
        <v>0</v>
      </c>
      <c r="CE60" s="83">
        <v>0</v>
      </c>
      <c r="CF60" s="83">
        <v>0</v>
      </c>
      <c r="CG60" s="83">
        <v>0</v>
      </c>
      <c r="CH60" s="83">
        <v>0</v>
      </c>
    </row>
    <row r="61" spans="1:86" s="80" customFormat="1">
      <c r="A61" s="85" t="s">
        <v>348</v>
      </c>
      <c r="B61" s="88">
        <v>9</v>
      </c>
      <c r="C61" s="88">
        <v>0</v>
      </c>
      <c r="D61" s="88">
        <v>0</v>
      </c>
      <c r="E61" s="88">
        <v>0</v>
      </c>
      <c r="F61" s="88">
        <v>0</v>
      </c>
      <c r="G61" s="88">
        <v>0</v>
      </c>
      <c r="H61" s="88">
        <v>34</v>
      </c>
      <c r="I61" s="83">
        <v>0</v>
      </c>
      <c r="J61" s="83">
        <v>0</v>
      </c>
      <c r="K61" s="83">
        <v>0</v>
      </c>
      <c r="L61" s="83">
        <v>0</v>
      </c>
      <c r="M61" s="83">
        <v>0</v>
      </c>
      <c r="N61" s="83">
        <v>16</v>
      </c>
      <c r="O61" s="83">
        <v>0</v>
      </c>
      <c r="P61" s="83">
        <v>0</v>
      </c>
      <c r="Q61" s="83">
        <v>0</v>
      </c>
      <c r="R61" s="83">
        <v>0</v>
      </c>
      <c r="S61" s="83">
        <v>0</v>
      </c>
      <c r="T61" s="83">
        <v>0</v>
      </c>
      <c r="U61" s="83">
        <v>0</v>
      </c>
      <c r="V61" s="83">
        <v>0</v>
      </c>
      <c r="W61" s="83">
        <v>0</v>
      </c>
      <c r="X61" s="83">
        <v>0</v>
      </c>
      <c r="Y61" s="83">
        <v>0</v>
      </c>
      <c r="Z61" s="83">
        <v>0</v>
      </c>
      <c r="AA61" s="83">
        <v>0</v>
      </c>
      <c r="AB61" s="83">
        <v>0</v>
      </c>
      <c r="AC61" s="83">
        <v>0</v>
      </c>
      <c r="AD61" s="83">
        <v>0</v>
      </c>
      <c r="AE61" s="83">
        <v>0</v>
      </c>
      <c r="AF61" s="83">
        <v>0</v>
      </c>
      <c r="AG61" s="83">
        <f t="shared" si="0"/>
        <v>9</v>
      </c>
      <c r="AH61" s="83">
        <f t="shared" si="1"/>
        <v>50</v>
      </c>
      <c r="AI61" s="83">
        <f t="shared" si="2"/>
        <v>0</v>
      </c>
      <c r="AJ61" s="83">
        <f t="shared" si="3"/>
        <v>59</v>
      </c>
      <c r="AK61" s="84">
        <v>0</v>
      </c>
      <c r="AL61" s="84">
        <v>0</v>
      </c>
      <c r="AM61" s="83">
        <v>0</v>
      </c>
      <c r="AN61" s="83">
        <v>0</v>
      </c>
      <c r="AO61" s="83">
        <v>0</v>
      </c>
      <c r="AP61" s="83">
        <v>0</v>
      </c>
      <c r="AQ61" s="83">
        <v>0</v>
      </c>
      <c r="AR61" s="83">
        <v>0</v>
      </c>
      <c r="AS61" s="83">
        <v>0</v>
      </c>
      <c r="AT61" s="83">
        <v>0</v>
      </c>
      <c r="AU61" s="83">
        <v>0</v>
      </c>
      <c r="AV61" s="83">
        <v>0</v>
      </c>
      <c r="AW61" s="83">
        <v>0</v>
      </c>
      <c r="AX61" s="83">
        <v>0</v>
      </c>
      <c r="AY61" s="83">
        <v>0</v>
      </c>
      <c r="AZ61" s="83">
        <v>0</v>
      </c>
      <c r="BA61" s="83">
        <v>0</v>
      </c>
      <c r="BB61" s="83">
        <v>0</v>
      </c>
      <c r="BC61" s="83">
        <v>0</v>
      </c>
      <c r="BD61" s="83">
        <v>0</v>
      </c>
      <c r="BE61" s="83">
        <v>0</v>
      </c>
      <c r="BF61" s="83">
        <v>0</v>
      </c>
      <c r="BG61" s="83">
        <v>0</v>
      </c>
      <c r="BH61" s="83">
        <v>0</v>
      </c>
      <c r="BI61" s="83">
        <v>0</v>
      </c>
      <c r="BJ61" s="83">
        <v>0</v>
      </c>
      <c r="BK61" s="83">
        <v>0</v>
      </c>
      <c r="BL61" s="83">
        <v>0</v>
      </c>
      <c r="BM61" s="83">
        <v>0</v>
      </c>
      <c r="BN61" s="83">
        <v>0</v>
      </c>
      <c r="BO61" s="83">
        <v>0</v>
      </c>
      <c r="BP61" s="83">
        <v>0</v>
      </c>
      <c r="BQ61" s="83">
        <v>0</v>
      </c>
      <c r="BR61" s="83">
        <v>0</v>
      </c>
      <c r="BS61" s="83">
        <v>0</v>
      </c>
      <c r="BT61" s="83">
        <v>0</v>
      </c>
      <c r="BU61" s="83">
        <v>0</v>
      </c>
      <c r="BV61" s="83">
        <v>0</v>
      </c>
      <c r="BW61" s="83">
        <v>0</v>
      </c>
      <c r="BX61" s="83">
        <v>0</v>
      </c>
      <c r="BY61" s="83">
        <v>0</v>
      </c>
      <c r="BZ61" s="83">
        <v>0</v>
      </c>
      <c r="CA61" s="83">
        <v>0</v>
      </c>
      <c r="CB61" s="83">
        <v>0</v>
      </c>
      <c r="CC61" s="83">
        <v>0</v>
      </c>
      <c r="CD61" s="83">
        <v>0</v>
      </c>
      <c r="CE61" s="83">
        <v>0</v>
      </c>
      <c r="CF61" s="83">
        <v>0</v>
      </c>
      <c r="CG61" s="83">
        <v>0</v>
      </c>
      <c r="CH61" s="83">
        <v>0</v>
      </c>
    </row>
    <row r="62" spans="1:86" s="80" customFormat="1">
      <c r="A62" s="85" t="s">
        <v>349</v>
      </c>
      <c r="B62" s="83">
        <v>5</v>
      </c>
      <c r="C62" s="83">
        <v>2</v>
      </c>
      <c r="D62" s="83">
        <v>0</v>
      </c>
      <c r="E62" s="83">
        <v>0</v>
      </c>
      <c r="F62" s="83">
        <v>0</v>
      </c>
      <c r="G62" s="83">
        <v>0</v>
      </c>
      <c r="H62" s="83">
        <v>29</v>
      </c>
      <c r="I62" s="83">
        <v>1</v>
      </c>
      <c r="J62" s="83">
        <v>0</v>
      </c>
      <c r="K62" s="83">
        <v>0</v>
      </c>
      <c r="L62" s="83">
        <v>0</v>
      </c>
      <c r="M62" s="83">
        <v>0</v>
      </c>
      <c r="N62" s="83">
        <v>15</v>
      </c>
      <c r="O62" s="83">
        <v>0</v>
      </c>
      <c r="P62" s="83">
        <v>0</v>
      </c>
      <c r="Q62" s="83">
        <v>0</v>
      </c>
      <c r="R62" s="83">
        <v>0</v>
      </c>
      <c r="S62" s="83">
        <v>0</v>
      </c>
      <c r="T62" s="83">
        <v>0</v>
      </c>
      <c r="U62" s="83">
        <v>0</v>
      </c>
      <c r="V62" s="83">
        <v>0</v>
      </c>
      <c r="W62" s="83">
        <v>0</v>
      </c>
      <c r="X62" s="83">
        <v>0</v>
      </c>
      <c r="Y62" s="83">
        <v>0</v>
      </c>
      <c r="Z62" s="83">
        <v>0</v>
      </c>
      <c r="AA62" s="83">
        <v>0</v>
      </c>
      <c r="AB62" s="83">
        <v>0</v>
      </c>
      <c r="AC62" s="83">
        <v>0</v>
      </c>
      <c r="AD62" s="83">
        <v>0</v>
      </c>
      <c r="AE62" s="83">
        <v>0</v>
      </c>
      <c r="AF62" s="83">
        <v>0</v>
      </c>
      <c r="AG62" s="83">
        <f t="shared" si="0"/>
        <v>5</v>
      </c>
      <c r="AH62" s="83">
        <f t="shared" si="1"/>
        <v>44</v>
      </c>
      <c r="AI62" s="83">
        <f t="shared" si="2"/>
        <v>0</v>
      </c>
      <c r="AJ62" s="83">
        <f t="shared" si="3"/>
        <v>49</v>
      </c>
      <c r="AK62" s="84">
        <v>3</v>
      </c>
      <c r="AL62" s="84">
        <v>0</v>
      </c>
      <c r="AM62" s="83">
        <v>16</v>
      </c>
      <c r="AN62" s="83" t="s">
        <v>350</v>
      </c>
      <c r="AO62" s="83">
        <v>0</v>
      </c>
      <c r="AP62" s="83">
        <v>0</v>
      </c>
      <c r="AQ62" s="83">
        <v>0</v>
      </c>
      <c r="AR62" s="83">
        <v>0</v>
      </c>
      <c r="AS62" s="83">
        <v>0</v>
      </c>
      <c r="AT62" s="83">
        <v>0</v>
      </c>
      <c r="AU62" s="83">
        <v>0</v>
      </c>
      <c r="AV62" s="83">
        <v>0</v>
      </c>
      <c r="AW62" s="83">
        <v>0</v>
      </c>
      <c r="AX62" s="83">
        <v>0</v>
      </c>
      <c r="AY62" s="83">
        <v>0</v>
      </c>
      <c r="AZ62" s="83">
        <v>0</v>
      </c>
      <c r="BA62" s="83">
        <v>0</v>
      </c>
      <c r="BB62" s="83">
        <v>0</v>
      </c>
      <c r="BC62" s="83">
        <v>0</v>
      </c>
      <c r="BD62" s="83">
        <v>0</v>
      </c>
      <c r="BE62" s="83">
        <v>0</v>
      </c>
      <c r="BF62" s="83">
        <v>0</v>
      </c>
      <c r="BG62" s="83">
        <v>0</v>
      </c>
      <c r="BH62" s="83">
        <v>0</v>
      </c>
      <c r="BI62" s="83">
        <v>0</v>
      </c>
      <c r="BJ62" s="83">
        <v>0</v>
      </c>
      <c r="BK62" s="83">
        <v>0</v>
      </c>
      <c r="BL62" s="83">
        <v>0</v>
      </c>
      <c r="BM62" s="83">
        <v>0</v>
      </c>
      <c r="BN62" s="83">
        <v>0</v>
      </c>
      <c r="BO62" s="83">
        <v>0</v>
      </c>
      <c r="BP62" s="83">
        <v>0</v>
      </c>
      <c r="BQ62" s="83">
        <v>0</v>
      </c>
      <c r="BR62" s="83">
        <v>0</v>
      </c>
      <c r="BS62" s="83">
        <v>0</v>
      </c>
      <c r="BT62" s="83">
        <v>0</v>
      </c>
      <c r="BU62" s="83">
        <v>0</v>
      </c>
      <c r="BV62" s="83">
        <v>0</v>
      </c>
      <c r="BW62" s="83">
        <v>0</v>
      </c>
      <c r="BX62" s="83">
        <v>0</v>
      </c>
      <c r="BY62" s="83">
        <v>0</v>
      </c>
      <c r="BZ62" s="83">
        <v>0</v>
      </c>
      <c r="CA62" s="83">
        <v>0</v>
      </c>
      <c r="CB62" s="83">
        <v>0</v>
      </c>
      <c r="CC62" s="83">
        <v>0</v>
      </c>
      <c r="CD62" s="83">
        <v>0</v>
      </c>
      <c r="CE62" s="83">
        <v>0</v>
      </c>
      <c r="CF62" s="83">
        <v>0</v>
      </c>
      <c r="CG62" s="83">
        <v>0</v>
      </c>
      <c r="CH62" s="83">
        <v>0</v>
      </c>
    </row>
    <row r="63" spans="1:86" s="80" customFormat="1">
      <c r="A63" s="90" t="s">
        <v>351</v>
      </c>
      <c r="B63" s="88">
        <v>9</v>
      </c>
      <c r="C63" s="88">
        <v>0</v>
      </c>
      <c r="D63" s="88">
        <v>0</v>
      </c>
      <c r="E63" s="88">
        <v>8</v>
      </c>
      <c r="F63" s="88">
        <v>0</v>
      </c>
      <c r="G63" s="88">
        <v>0</v>
      </c>
      <c r="H63" s="88">
        <v>79</v>
      </c>
      <c r="I63" s="88">
        <v>0</v>
      </c>
      <c r="J63" s="88">
        <v>0</v>
      </c>
      <c r="K63" s="88">
        <v>0</v>
      </c>
      <c r="L63" s="88">
        <v>0</v>
      </c>
      <c r="M63" s="88">
        <v>0</v>
      </c>
      <c r="N63" s="88">
        <v>13</v>
      </c>
      <c r="O63" s="83">
        <v>0</v>
      </c>
      <c r="P63" s="83">
        <v>0</v>
      </c>
      <c r="Q63" s="83">
        <v>0</v>
      </c>
      <c r="R63" s="83">
        <v>0</v>
      </c>
      <c r="S63" s="83">
        <v>0</v>
      </c>
      <c r="T63" s="83">
        <v>0</v>
      </c>
      <c r="U63" s="83">
        <v>0</v>
      </c>
      <c r="V63" s="83">
        <v>0</v>
      </c>
      <c r="W63" s="83">
        <v>0</v>
      </c>
      <c r="X63" s="83">
        <v>0</v>
      </c>
      <c r="Y63" s="83">
        <v>0</v>
      </c>
      <c r="Z63" s="83">
        <v>0</v>
      </c>
      <c r="AA63" s="83">
        <v>0</v>
      </c>
      <c r="AB63" s="83">
        <v>0</v>
      </c>
      <c r="AC63" s="83">
        <v>1</v>
      </c>
      <c r="AD63" s="83">
        <v>0</v>
      </c>
      <c r="AE63" s="83">
        <v>0</v>
      </c>
      <c r="AF63" s="83">
        <v>0</v>
      </c>
      <c r="AG63" s="83">
        <f t="shared" si="0"/>
        <v>9</v>
      </c>
      <c r="AH63" s="83">
        <f t="shared" si="1"/>
        <v>92</v>
      </c>
      <c r="AI63" s="83">
        <f t="shared" si="2"/>
        <v>0</v>
      </c>
      <c r="AJ63" s="83">
        <f t="shared" si="3"/>
        <v>101</v>
      </c>
      <c r="AK63" s="84">
        <v>1</v>
      </c>
      <c r="AL63" s="84">
        <v>0</v>
      </c>
      <c r="AM63" s="83">
        <v>1</v>
      </c>
      <c r="AN63" s="83" t="s">
        <v>266</v>
      </c>
      <c r="AO63" s="83">
        <v>0</v>
      </c>
      <c r="AP63" s="83">
        <v>0</v>
      </c>
      <c r="AQ63" s="83">
        <v>0</v>
      </c>
      <c r="AR63" s="83">
        <v>0</v>
      </c>
      <c r="AS63" s="83">
        <v>0</v>
      </c>
      <c r="AT63" s="83">
        <v>0</v>
      </c>
      <c r="AU63" s="83">
        <v>0</v>
      </c>
      <c r="AV63" s="83">
        <v>0</v>
      </c>
      <c r="AW63" s="83">
        <v>0</v>
      </c>
      <c r="AX63" s="83">
        <v>0</v>
      </c>
      <c r="AY63" s="83">
        <v>0</v>
      </c>
      <c r="AZ63" s="83">
        <v>0</v>
      </c>
      <c r="BA63" s="83">
        <v>0</v>
      </c>
      <c r="BB63" s="83">
        <v>0</v>
      </c>
      <c r="BC63" s="83">
        <v>0</v>
      </c>
      <c r="BD63" s="83">
        <v>0</v>
      </c>
      <c r="BE63" s="83">
        <v>0</v>
      </c>
      <c r="BF63" s="83">
        <v>0</v>
      </c>
      <c r="BG63" s="83">
        <v>0</v>
      </c>
      <c r="BH63" s="83">
        <v>0</v>
      </c>
      <c r="BI63" s="83">
        <v>0</v>
      </c>
      <c r="BJ63" s="83">
        <v>0</v>
      </c>
      <c r="BK63" s="83">
        <v>0</v>
      </c>
      <c r="BL63" s="83">
        <v>0</v>
      </c>
      <c r="BM63" s="83">
        <v>0</v>
      </c>
      <c r="BN63" s="83">
        <v>0</v>
      </c>
      <c r="BO63" s="83">
        <v>0</v>
      </c>
      <c r="BP63" s="83">
        <v>0</v>
      </c>
      <c r="BQ63" s="83">
        <v>0</v>
      </c>
      <c r="BR63" s="83">
        <v>0</v>
      </c>
      <c r="BS63" s="83">
        <v>0</v>
      </c>
      <c r="BT63" s="83">
        <v>0</v>
      </c>
      <c r="BU63" s="83">
        <v>0</v>
      </c>
      <c r="BV63" s="83">
        <v>0</v>
      </c>
      <c r="BW63" s="83">
        <v>0</v>
      </c>
      <c r="BX63" s="83">
        <v>0</v>
      </c>
      <c r="BY63" s="83">
        <v>0</v>
      </c>
      <c r="BZ63" s="83">
        <v>0</v>
      </c>
      <c r="CA63" s="83">
        <v>0</v>
      </c>
      <c r="CB63" s="83">
        <v>0</v>
      </c>
      <c r="CC63" s="83">
        <v>0</v>
      </c>
      <c r="CD63" s="83">
        <v>0</v>
      </c>
      <c r="CE63" s="83">
        <v>0</v>
      </c>
      <c r="CF63" s="83">
        <v>0</v>
      </c>
      <c r="CG63" s="83">
        <v>0</v>
      </c>
      <c r="CH63" s="83">
        <v>0</v>
      </c>
    </row>
    <row r="64" spans="1:86" s="80" customFormat="1">
      <c r="A64" s="89" t="s">
        <v>352</v>
      </c>
      <c r="B64" s="83">
        <v>7</v>
      </c>
      <c r="C64" s="83">
        <v>1</v>
      </c>
      <c r="D64" s="83">
        <v>0</v>
      </c>
      <c r="E64" s="83">
        <v>0</v>
      </c>
      <c r="F64" s="83">
        <v>0</v>
      </c>
      <c r="G64" s="83">
        <v>0</v>
      </c>
      <c r="H64" s="83">
        <v>44</v>
      </c>
      <c r="I64" s="83">
        <v>1</v>
      </c>
      <c r="J64" s="83">
        <v>0</v>
      </c>
      <c r="K64" s="83">
        <v>0</v>
      </c>
      <c r="L64" s="83">
        <v>0</v>
      </c>
      <c r="M64" s="83">
        <v>0</v>
      </c>
      <c r="N64" s="83">
        <v>0</v>
      </c>
      <c r="O64" s="83">
        <v>0</v>
      </c>
      <c r="P64" s="83">
        <v>0</v>
      </c>
      <c r="Q64" s="83">
        <v>0</v>
      </c>
      <c r="R64" s="83">
        <v>0</v>
      </c>
      <c r="S64" s="83">
        <v>0</v>
      </c>
      <c r="T64" s="83">
        <v>0</v>
      </c>
      <c r="U64" s="83">
        <v>0</v>
      </c>
      <c r="V64" s="83">
        <v>0</v>
      </c>
      <c r="W64" s="83">
        <v>0</v>
      </c>
      <c r="X64" s="83">
        <v>0</v>
      </c>
      <c r="Y64" s="83">
        <v>0</v>
      </c>
      <c r="Z64" s="83">
        <v>0</v>
      </c>
      <c r="AA64" s="83">
        <v>0</v>
      </c>
      <c r="AB64" s="83">
        <v>0</v>
      </c>
      <c r="AC64" s="83">
        <v>1</v>
      </c>
      <c r="AD64" s="83">
        <v>0</v>
      </c>
      <c r="AE64" s="83">
        <v>0</v>
      </c>
      <c r="AF64" s="83">
        <v>0</v>
      </c>
      <c r="AG64" s="83">
        <f t="shared" si="0"/>
        <v>7</v>
      </c>
      <c r="AH64" s="83">
        <f t="shared" si="1"/>
        <v>44</v>
      </c>
      <c r="AI64" s="83">
        <f t="shared" si="2"/>
        <v>0</v>
      </c>
      <c r="AJ64" s="83">
        <f t="shared" si="3"/>
        <v>51</v>
      </c>
      <c r="AK64" s="84">
        <v>3</v>
      </c>
      <c r="AL64" s="84">
        <v>0</v>
      </c>
      <c r="AM64" s="83">
        <v>7</v>
      </c>
      <c r="AN64" s="98" t="s">
        <v>353</v>
      </c>
      <c r="AO64" s="83">
        <v>0</v>
      </c>
      <c r="AP64" s="83">
        <v>0</v>
      </c>
      <c r="AQ64" s="83">
        <v>0</v>
      </c>
      <c r="AR64" s="83">
        <v>0</v>
      </c>
      <c r="AS64" s="83">
        <v>0</v>
      </c>
      <c r="AT64" s="83">
        <v>0</v>
      </c>
      <c r="AU64" s="83">
        <v>0</v>
      </c>
      <c r="AV64" s="83">
        <v>0</v>
      </c>
      <c r="AW64" s="83">
        <v>0</v>
      </c>
      <c r="AX64" s="83">
        <v>0</v>
      </c>
      <c r="AY64" s="83">
        <v>0</v>
      </c>
      <c r="AZ64" s="83">
        <v>0</v>
      </c>
      <c r="BA64" s="83">
        <v>0</v>
      </c>
      <c r="BB64" s="83">
        <v>0</v>
      </c>
      <c r="BC64" s="83">
        <v>0</v>
      </c>
      <c r="BD64" s="83">
        <v>0</v>
      </c>
      <c r="BE64" s="83">
        <v>0</v>
      </c>
      <c r="BF64" s="83">
        <v>0</v>
      </c>
      <c r="BG64" s="83">
        <v>0</v>
      </c>
      <c r="BH64" s="83">
        <v>0</v>
      </c>
      <c r="BI64" s="83">
        <v>0</v>
      </c>
      <c r="BJ64" s="83">
        <v>0</v>
      </c>
      <c r="BK64" s="83">
        <v>0</v>
      </c>
      <c r="BL64" s="83">
        <v>0</v>
      </c>
      <c r="BM64" s="83">
        <v>0</v>
      </c>
      <c r="BN64" s="83">
        <v>0</v>
      </c>
      <c r="BO64" s="83">
        <v>0</v>
      </c>
      <c r="BP64" s="83">
        <v>0</v>
      </c>
      <c r="BQ64" s="83">
        <v>0</v>
      </c>
      <c r="BR64" s="83">
        <v>0</v>
      </c>
      <c r="BS64" s="83">
        <v>0</v>
      </c>
      <c r="BT64" s="83">
        <v>0</v>
      </c>
      <c r="BU64" s="83">
        <v>0</v>
      </c>
      <c r="BV64" s="83">
        <v>0</v>
      </c>
      <c r="BW64" s="83">
        <v>0</v>
      </c>
      <c r="BX64" s="83">
        <v>0</v>
      </c>
      <c r="BY64" s="83">
        <v>0</v>
      </c>
      <c r="BZ64" s="83">
        <v>0</v>
      </c>
      <c r="CA64" s="83">
        <v>0</v>
      </c>
      <c r="CB64" s="83">
        <v>0</v>
      </c>
      <c r="CC64" s="83">
        <v>0</v>
      </c>
      <c r="CD64" s="83">
        <v>0</v>
      </c>
      <c r="CE64" s="83">
        <v>0</v>
      </c>
      <c r="CF64" s="83">
        <v>0</v>
      </c>
      <c r="CG64" s="83">
        <v>0</v>
      </c>
      <c r="CH64" s="83">
        <v>0</v>
      </c>
    </row>
    <row r="65" spans="1:86" s="80" customFormat="1">
      <c r="A65" s="96" t="s">
        <v>354</v>
      </c>
      <c r="B65" s="88">
        <v>9</v>
      </c>
      <c r="C65" s="88">
        <v>0</v>
      </c>
      <c r="D65" s="88">
        <v>0</v>
      </c>
      <c r="E65" s="88">
        <v>0</v>
      </c>
      <c r="F65" s="88">
        <v>0</v>
      </c>
      <c r="G65" s="88">
        <v>0</v>
      </c>
      <c r="H65" s="88">
        <v>58</v>
      </c>
      <c r="I65" s="88">
        <v>0</v>
      </c>
      <c r="J65" s="88">
        <v>0</v>
      </c>
      <c r="K65" s="88">
        <v>52</v>
      </c>
      <c r="L65" s="88">
        <v>0</v>
      </c>
      <c r="M65" s="88">
        <v>0</v>
      </c>
      <c r="N65" s="88">
        <v>4</v>
      </c>
      <c r="O65" s="83">
        <v>0</v>
      </c>
      <c r="P65" s="83">
        <v>0</v>
      </c>
      <c r="Q65" s="83">
        <v>17</v>
      </c>
      <c r="R65" s="83">
        <v>0</v>
      </c>
      <c r="S65" s="83">
        <v>0</v>
      </c>
      <c r="T65" s="83">
        <v>0</v>
      </c>
      <c r="U65" s="83">
        <v>0</v>
      </c>
      <c r="V65" s="83">
        <v>0</v>
      </c>
      <c r="W65" s="83">
        <v>0</v>
      </c>
      <c r="X65" s="83">
        <v>0</v>
      </c>
      <c r="Y65" s="83">
        <v>0</v>
      </c>
      <c r="Z65" s="83">
        <v>0</v>
      </c>
      <c r="AA65" s="83">
        <v>0</v>
      </c>
      <c r="AB65" s="83">
        <v>0</v>
      </c>
      <c r="AC65" s="83">
        <v>1</v>
      </c>
      <c r="AD65" s="83">
        <v>0</v>
      </c>
      <c r="AE65" s="83">
        <v>0</v>
      </c>
      <c r="AF65" s="83">
        <v>0</v>
      </c>
      <c r="AG65" s="83">
        <f t="shared" si="0"/>
        <v>9</v>
      </c>
      <c r="AH65" s="83">
        <f t="shared" si="1"/>
        <v>131</v>
      </c>
      <c r="AI65" s="83">
        <f t="shared" si="2"/>
        <v>0</v>
      </c>
      <c r="AJ65" s="83">
        <f t="shared" si="3"/>
        <v>140</v>
      </c>
      <c r="AK65" s="84">
        <v>1</v>
      </c>
      <c r="AL65" s="84">
        <v>0</v>
      </c>
      <c r="AM65" s="83">
        <v>1</v>
      </c>
      <c r="AN65" s="83" t="s">
        <v>355</v>
      </c>
      <c r="AO65" s="83">
        <v>0</v>
      </c>
      <c r="AP65" s="83">
        <v>0</v>
      </c>
      <c r="AQ65" s="83">
        <v>0</v>
      </c>
      <c r="AR65" s="83">
        <v>0</v>
      </c>
      <c r="AS65" s="83">
        <v>0</v>
      </c>
      <c r="AT65" s="83">
        <v>0</v>
      </c>
      <c r="AU65" s="83">
        <v>0</v>
      </c>
      <c r="AV65" s="83">
        <v>0</v>
      </c>
      <c r="AW65" s="83">
        <v>0</v>
      </c>
      <c r="AX65" s="83">
        <v>0</v>
      </c>
      <c r="AY65" s="83">
        <v>0</v>
      </c>
      <c r="AZ65" s="83">
        <v>0</v>
      </c>
      <c r="BA65" s="83">
        <v>0</v>
      </c>
      <c r="BB65" s="83">
        <v>0</v>
      </c>
      <c r="BC65" s="83">
        <v>0</v>
      </c>
      <c r="BD65" s="83">
        <v>0</v>
      </c>
      <c r="BE65" s="83">
        <v>0</v>
      </c>
      <c r="BF65" s="83">
        <v>0</v>
      </c>
      <c r="BG65" s="83">
        <v>0</v>
      </c>
      <c r="BH65" s="83">
        <v>0</v>
      </c>
      <c r="BI65" s="83">
        <v>0</v>
      </c>
      <c r="BJ65" s="83">
        <v>0</v>
      </c>
      <c r="BK65" s="83">
        <v>0</v>
      </c>
      <c r="BL65" s="83">
        <v>0</v>
      </c>
      <c r="BM65" s="83">
        <v>0</v>
      </c>
      <c r="BN65" s="83">
        <v>0</v>
      </c>
      <c r="BO65" s="83">
        <v>0</v>
      </c>
      <c r="BP65" s="83">
        <v>0</v>
      </c>
      <c r="BQ65" s="83">
        <v>0</v>
      </c>
      <c r="BR65" s="83">
        <v>0</v>
      </c>
      <c r="BS65" s="83">
        <v>0</v>
      </c>
      <c r="BT65" s="83">
        <v>0</v>
      </c>
      <c r="BU65" s="83">
        <v>0</v>
      </c>
      <c r="BV65" s="83">
        <v>0</v>
      </c>
      <c r="BW65" s="83">
        <v>0</v>
      </c>
      <c r="BX65" s="83">
        <v>0</v>
      </c>
      <c r="BY65" s="83">
        <v>0</v>
      </c>
      <c r="BZ65" s="83">
        <v>0</v>
      </c>
      <c r="CA65" s="83">
        <v>0</v>
      </c>
      <c r="CB65" s="83">
        <v>0</v>
      </c>
      <c r="CC65" s="83">
        <v>0</v>
      </c>
      <c r="CD65" s="83">
        <v>0</v>
      </c>
      <c r="CE65" s="83">
        <v>0</v>
      </c>
      <c r="CF65" s="83">
        <v>0</v>
      </c>
      <c r="CG65" s="83">
        <v>0</v>
      </c>
      <c r="CH65" s="83">
        <v>0</v>
      </c>
    </row>
    <row r="66" spans="1:86" s="80" customFormat="1">
      <c r="A66" s="89" t="s">
        <v>356</v>
      </c>
      <c r="B66" s="83">
        <v>9</v>
      </c>
      <c r="C66" s="83">
        <v>0</v>
      </c>
      <c r="D66" s="83">
        <v>0</v>
      </c>
      <c r="E66" s="83">
        <v>0</v>
      </c>
      <c r="F66" s="83">
        <v>0</v>
      </c>
      <c r="G66" s="83">
        <v>0</v>
      </c>
      <c r="H66" s="88">
        <v>30</v>
      </c>
      <c r="I66" s="83">
        <v>0</v>
      </c>
      <c r="J66" s="83">
        <v>0</v>
      </c>
      <c r="K66" s="83">
        <v>0</v>
      </c>
      <c r="L66" s="83">
        <v>0</v>
      </c>
      <c r="M66" s="83">
        <v>0</v>
      </c>
      <c r="N66" s="83">
        <v>0</v>
      </c>
      <c r="O66" s="83">
        <v>0</v>
      </c>
      <c r="P66" s="83">
        <v>0</v>
      </c>
      <c r="Q66" s="83">
        <v>0</v>
      </c>
      <c r="R66" s="83">
        <v>0</v>
      </c>
      <c r="S66" s="83">
        <v>0</v>
      </c>
      <c r="T66" s="83">
        <v>0</v>
      </c>
      <c r="U66" s="83">
        <v>0</v>
      </c>
      <c r="V66" s="83">
        <v>0</v>
      </c>
      <c r="W66" s="83">
        <v>0</v>
      </c>
      <c r="X66" s="83">
        <v>0</v>
      </c>
      <c r="Y66" s="83">
        <v>0</v>
      </c>
      <c r="Z66" s="83">
        <v>0</v>
      </c>
      <c r="AA66" s="83">
        <v>0</v>
      </c>
      <c r="AB66" s="83">
        <v>0</v>
      </c>
      <c r="AC66" s="83">
        <v>1</v>
      </c>
      <c r="AD66" s="83">
        <v>0</v>
      </c>
      <c r="AE66" s="83">
        <v>0</v>
      </c>
      <c r="AF66" s="83">
        <v>0</v>
      </c>
      <c r="AG66" s="83">
        <f t="shared" si="0"/>
        <v>9</v>
      </c>
      <c r="AH66" s="83">
        <f t="shared" si="1"/>
        <v>30</v>
      </c>
      <c r="AI66" s="83">
        <f t="shared" si="2"/>
        <v>0</v>
      </c>
      <c r="AJ66" s="83">
        <f t="shared" si="3"/>
        <v>39</v>
      </c>
      <c r="AK66" s="84">
        <v>1</v>
      </c>
      <c r="AL66" s="84">
        <v>0</v>
      </c>
      <c r="AM66" s="83">
        <v>1</v>
      </c>
      <c r="AN66" s="83" t="s">
        <v>316</v>
      </c>
      <c r="AO66" s="83">
        <v>0</v>
      </c>
      <c r="AP66" s="83">
        <v>0</v>
      </c>
      <c r="AQ66" s="83">
        <v>0</v>
      </c>
      <c r="AR66" s="83">
        <v>0</v>
      </c>
      <c r="AS66" s="83">
        <v>0</v>
      </c>
      <c r="AT66" s="83">
        <v>0</v>
      </c>
      <c r="AU66" s="83">
        <v>0</v>
      </c>
      <c r="AV66" s="83">
        <v>0</v>
      </c>
      <c r="AW66" s="83">
        <v>0</v>
      </c>
      <c r="AX66" s="83">
        <v>0</v>
      </c>
      <c r="AY66" s="83">
        <v>0</v>
      </c>
      <c r="AZ66" s="83">
        <v>0</v>
      </c>
      <c r="BA66" s="83">
        <v>0</v>
      </c>
      <c r="BB66" s="83">
        <v>0</v>
      </c>
      <c r="BC66" s="83">
        <v>0</v>
      </c>
      <c r="BD66" s="83">
        <v>0</v>
      </c>
      <c r="BE66" s="83">
        <v>0</v>
      </c>
      <c r="BF66" s="83">
        <v>0</v>
      </c>
      <c r="BG66" s="83">
        <v>0</v>
      </c>
      <c r="BH66" s="83">
        <v>0</v>
      </c>
      <c r="BI66" s="83">
        <v>0</v>
      </c>
      <c r="BJ66" s="83">
        <v>0</v>
      </c>
      <c r="BK66" s="83">
        <v>0</v>
      </c>
      <c r="BL66" s="83">
        <v>0</v>
      </c>
      <c r="BM66" s="83">
        <v>0</v>
      </c>
      <c r="BN66" s="83">
        <v>0</v>
      </c>
      <c r="BO66" s="83">
        <v>0</v>
      </c>
      <c r="BP66" s="83">
        <v>0</v>
      </c>
      <c r="BQ66" s="83">
        <v>0</v>
      </c>
      <c r="BR66" s="83">
        <v>0</v>
      </c>
      <c r="BS66" s="83">
        <v>0</v>
      </c>
      <c r="BT66" s="83">
        <v>0</v>
      </c>
      <c r="BU66" s="83">
        <v>0</v>
      </c>
      <c r="BV66" s="83">
        <v>0</v>
      </c>
      <c r="BW66" s="83">
        <v>0</v>
      </c>
      <c r="BX66" s="83">
        <v>0</v>
      </c>
      <c r="BY66" s="83">
        <v>0</v>
      </c>
      <c r="BZ66" s="83">
        <v>0</v>
      </c>
      <c r="CA66" s="83">
        <v>0</v>
      </c>
      <c r="CB66" s="83">
        <v>0</v>
      </c>
      <c r="CC66" s="83">
        <v>0</v>
      </c>
      <c r="CD66" s="83">
        <v>0</v>
      </c>
      <c r="CE66" s="83">
        <v>0</v>
      </c>
      <c r="CF66" s="83">
        <v>0</v>
      </c>
      <c r="CG66" s="83">
        <v>0</v>
      </c>
      <c r="CH66" s="83">
        <v>0</v>
      </c>
    </row>
    <row r="67" spans="1:86" s="80" customFormat="1">
      <c r="A67" s="89" t="s">
        <v>357</v>
      </c>
      <c r="B67" s="83">
        <v>5</v>
      </c>
      <c r="C67" s="83">
        <v>4</v>
      </c>
      <c r="D67" s="83">
        <v>0</v>
      </c>
      <c r="E67" s="83">
        <v>0</v>
      </c>
      <c r="F67" s="83">
        <v>0</v>
      </c>
      <c r="G67" s="83">
        <v>0</v>
      </c>
      <c r="H67" s="83">
        <v>30</v>
      </c>
      <c r="I67" s="83">
        <v>0</v>
      </c>
      <c r="J67" s="83">
        <v>0</v>
      </c>
      <c r="K67" s="83">
        <v>0</v>
      </c>
      <c r="L67" s="83">
        <v>0</v>
      </c>
      <c r="M67" s="83">
        <v>0</v>
      </c>
      <c r="N67" s="83">
        <v>15</v>
      </c>
      <c r="O67" s="83">
        <v>0</v>
      </c>
      <c r="P67" s="83">
        <v>0</v>
      </c>
      <c r="Q67" s="83">
        <v>0</v>
      </c>
      <c r="R67" s="83">
        <v>0</v>
      </c>
      <c r="S67" s="83">
        <v>0</v>
      </c>
      <c r="T67" s="83">
        <v>0</v>
      </c>
      <c r="U67" s="83">
        <v>0</v>
      </c>
      <c r="V67" s="83">
        <v>0</v>
      </c>
      <c r="W67" s="83">
        <v>0</v>
      </c>
      <c r="X67" s="83">
        <v>0</v>
      </c>
      <c r="Y67" s="83">
        <v>0</v>
      </c>
      <c r="Z67" s="83">
        <v>0</v>
      </c>
      <c r="AA67" s="83">
        <v>0</v>
      </c>
      <c r="AB67" s="83">
        <v>0</v>
      </c>
      <c r="AC67" s="83">
        <v>0</v>
      </c>
      <c r="AD67" s="83">
        <v>0</v>
      </c>
      <c r="AE67" s="83">
        <v>0</v>
      </c>
      <c r="AF67" s="83">
        <v>0</v>
      </c>
      <c r="AG67" s="83">
        <f t="shared" si="0"/>
        <v>5</v>
      </c>
      <c r="AH67" s="83">
        <f t="shared" si="1"/>
        <v>45</v>
      </c>
      <c r="AI67" s="83">
        <f t="shared" si="2"/>
        <v>0</v>
      </c>
      <c r="AJ67" s="83">
        <f t="shared" si="3"/>
        <v>50</v>
      </c>
      <c r="AK67" s="84">
        <v>4</v>
      </c>
      <c r="AL67" s="84">
        <v>0</v>
      </c>
      <c r="AM67" s="83">
        <v>14</v>
      </c>
      <c r="AN67" s="83" t="s">
        <v>358</v>
      </c>
      <c r="AO67" s="83">
        <v>0</v>
      </c>
      <c r="AP67" s="83">
        <v>0</v>
      </c>
      <c r="AQ67" s="83">
        <v>0</v>
      </c>
      <c r="AR67" s="83">
        <v>0</v>
      </c>
      <c r="AS67" s="83">
        <v>0</v>
      </c>
      <c r="AT67" s="83">
        <v>0</v>
      </c>
      <c r="AU67" s="83">
        <v>0</v>
      </c>
      <c r="AV67" s="83">
        <v>0</v>
      </c>
      <c r="AW67" s="83">
        <v>0</v>
      </c>
      <c r="AX67" s="83">
        <v>0</v>
      </c>
      <c r="AY67" s="83">
        <v>0</v>
      </c>
      <c r="AZ67" s="83">
        <v>0</v>
      </c>
      <c r="BA67" s="83">
        <v>0</v>
      </c>
      <c r="BB67" s="83">
        <v>0</v>
      </c>
      <c r="BC67" s="83">
        <v>0</v>
      </c>
      <c r="BD67" s="83">
        <v>0</v>
      </c>
      <c r="BE67" s="83">
        <v>0</v>
      </c>
      <c r="BF67" s="83">
        <v>0</v>
      </c>
      <c r="BG67" s="83">
        <v>0</v>
      </c>
      <c r="BH67" s="83">
        <v>0</v>
      </c>
      <c r="BI67" s="83">
        <v>0</v>
      </c>
      <c r="BJ67" s="83">
        <v>0</v>
      </c>
      <c r="BK67" s="83">
        <v>0</v>
      </c>
      <c r="BL67" s="83">
        <v>0</v>
      </c>
      <c r="BM67" s="83">
        <v>0</v>
      </c>
      <c r="BN67" s="83">
        <v>0</v>
      </c>
      <c r="BO67" s="83">
        <v>0</v>
      </c>
      <c r="BP67" s="83">
        <v>0</v>
      </c>
      <c r="BQ67" s="83">
        <v>0</v>
      </c>
      <c r="BR67" s="83">
        <v>0</v>
      </c>
      <c r="BS67" s="83">
        <v>0</v>
      </c>
      <c r="BT67" s="83">
        <v>0</v>
      </c>
      <c r="BU67" s="83">
        <v>0</v>
      </c>
      <c r="BV67" s="83">
        <v>0</v>
      </c>
      <c r="BW67" s="83">
        <v>0</v>
      </c>
      <c r="BX67" s="83">
        <v>0</v>
      </c>
      <c r="BY67" s="83">
        <v>0</v>
      </c>
      <c r="BZ67" s="83">
        <v>0</v>
      </c>
      <c r="CA67" s="83">
        <v>0</v>
      </c>
      <c r="CB67" s="83">
        <v>0</v>
      </c>
      <c r="CC67" s="83">
        <v>0</v>
      </c>
      <c r="CD67" s="83">
        <v>0</v>
      </c>
      <c r="CE67" s="83">
        <v>0</v>
      </c>
      <c r="CF67" s="83">
        <v>0</v>
      </c>
      <c r="CG67" s="83">
        <v>0</v>
      </c>
      <c r="CH67" s="83">
        <v>0</v>
      </c>
    </row>
    <row r="68" spans="1:86" s="80" customFormat="1">
      <c r="A68" s="90" t="s">
        <v>359</v>
      </c>
      <c r="B68" s="95">
        <v>6</v>
      </c>
      <c r="C68" s="95">
        <v>0</v>
      </c>
      <c r="D68" s="95">
        <v>0</v>
      </c>
      <c r="E68" s="95">
        <v>0</v>
      </c>
      <c r="F68" s="95">
        <v>0</v>
      </c>
      <c r="G68" s="95">
        <v>0</v>
      </c>
      <c r="H68" s="95">
        <v>50</v>
      </c>
      <c r="I68" s="83">
        <v>0</v>
      </c>
      <c r="J68" s="83">
        <v>0</v>
      </c>
      <c r="K68" s="83">
        <v>0</v>
      </c>
      <c r="L68" s="83">
        <v>0</v>
      </c>
      <c r="M68" s="83">
        <v>0</v>
      </c>
      <c r="N68" s="83">
        <v>48</v>
      </c>
      <c r="O68" s="83">
        <v>0</v>
      </c>
      <c r="P68" s="83">
        <v>0</v>
      </c>
      <c r="Q68" s="83">
        <v>0</v>
      </c>
      <c r="R68" s="83">
        <v>0</v>
      </c>
      <c r="S68" s="83">
        <v>0</v>
      </c>
      <c r="T68" s="83">
        <v>0</v>
      </c>
      <c r="U68" s="83">
        <v>0</v>
      </c>
      <c r="V68" s="83">
        <v>0</v>
      </c>
      <c r="W68" s="83">
        <v>0</v>
      </c>
      <c r="X68" s="83">
        <v>0</v>
      </c>
      <c r="Y68" s="83">
        <v>0</v>
      </c>
      <c r="Z68" s="83">
        <v>0</v>
      </c>
      <c r="AA68" s="83">
        <v>0</v>
      </c>
      <c r="AB68" s="83">
        <v>0</v>
      </c>
      <c r="AC68" s="83">
        <v>1</v>
      </c>
      <c r="AD68" s="83">
        <v>0</v>
      </c>
      <c r="AE68" s="83">
        <v>0</v>
      </c>
      <c r="AF68" s="83">
        <v>0</v>
      </c>
      <c r="AG68" s="83">
        <f t="shared" si="0"/>
        <v>6</v>
      </c>
      <c r="AH68" s="83">
        <f t="shared" si="1"/>
        <v>98</v>
      </c>
      <c r="AI68" s="83">
        <f t="shared" si="2"/>
        <v>0</v>
      </c>
      <c r="AJ68" s="83">
        <f t="shared" si="3"/>
        <v>104</v>
      </c>
      <c r="AK68" s="84">
        <v>1</v>
      </c>
      <c r="AL68" s="84">
        <v>0</v>
      </c>
      <c r="AM68" s="83">
        <v>1</v>
      </c>
      <c r="AN68" s="92" t="s">
        <v>289</v>
      </c>
      <c r="AO68" s="83">
        <v>0</v>
      </c>
      <c r="AP68" s="83">
        <v>0</v>
      </c>
      <c r="AQ68" s="83">
        <v>0</v>
      </c>
      <c r="AR68" s="83">
        <v>0</v>
      </c>
      <c r="AS68" s="83">
        <v>0</v>
      </c>
      <c r="AT68" s="83">
        <v>0</v>
      </c>
      <c r="AU68" s="83">
        <v>0</v>
      </c>
      <c r="AV68" s="83">
        <v>0</v>
      </c>
      <c r="AW68" s="83">
        <v>0</v>
      </c>
      <c r="AX68" s="83">
        <v>0</v>
      </c>
      <c r="AY68" s="83">
        <v>0</v>
      </c>
      <c r="AZ68" s="83">
        <v>0</v>
      </c>
      <c r="BA68" s="83">
        <v>0</v>
      </c>
      <c r="BB68" s="83">
        <v>0</v>
      </c>
      <c r="BC68" s="83">
        <v>0</v>
      </c>
      <c r="BD68" s="83">
        <v>0</v>
      </c>
      <c r="BE68" s="83">
        <v>0</v>
      </c>
      <c r="BF68" s="83">
        <v>0</v>
      </c>
      <c r="BG68" s="83">
        <v>0</v>
      </c>
      <c r="BH68" s="83">
        <v>0</v>
      </c>
      <c r="BI68" s="83">
        <v>0</v>
      </c>
      <c r="BJ68" s="83">
        <v>0</v>
      </c>
      <c r="BK68" s="83">
        <v>0</v>
      </c>
      <c r="BL68" s="83">
        <v>0</v>
      </c>
      <c r="BM68" s="83">
        <v>0</v>
      </c>
      <c r="BN68" s="83">
        <v>0</v>
      </c>
      <c r="BO68" s="83">
        <v>0</v>
      </c>
      <c r="BP68" s="83">
        <v>0</v>
      </c>
      <c r="BQ68" s="83">
        <v>0</v>
      </c>
      <c r="BR68" s="83">
        <v>0</v>
      </c>
      <c r="BS68" s="83">
        <v>0</v>
      </c>
      <c r="BT68" s="83">
        <v>0</v>
      </c>
      <c r="BU68" s="83">
        <v>0</v>
      </c>
      <c r="BV68" s="83">
        <v>0</v>
      </c>
      <c r="BW68" s="83">
        <v>0</v>
      </c>
      <c r="BX68" s="83">
        <v>0</v>
      </c>
      <c r="BY68" s="83">
        <v>0</v>
      </c>
      <c r="BZ68" s="83">
        <v>0</v>
      </c>
      <c r="CA68" s="83">
        <v>0</v>
      </c>
      <c r="CB68" s="83">
        <v>0</v>
      </c>
      <c r="CC68" s="83">
        <v>0</v>
      </c>
      <c r="CD68" s="83">
        <v>0</v>
      </c>
      <c r="CE68" s="83">
        <v>0</v>
      </c>
      <c r="CF68" s="83">
        <v>0</v>
      </c>
      <c r="CG68" s="83">
        <v>0</v>
      </c>
      <c r="CH68" s="83">
        <v>0</v>
      </c>
    </row>
    <row r="69" spans="1:86" s="80" customFormat="1">
      <c r="A69" s="89" t="s">
        <v>360</v>
      </c>
      <c r="B69" s="88">
        <v>8</v>
      </c>
      <c r="C69" s="95">
        <v>0</v>
      </c>
      <c r="D69" s="95">
        <v>0</v>
      </c>
      <c r="E69" s="88">
        <v>6</v>
      </c>
      <c r="F69" s="95">
        <v>0</v>
      </c>
      <c r="G69" s="95">
        <v>0</v>
      </c>
      <c r="H69" s="88">
        <v>55</v>
      </c>
      <c r="I69" s="83">
        <v>0</v>
      </c>
      <c r="J69" s="83">
        <v>0</v>
      </c>
      <c r="K69" s="88">
        <v>80</v>
      </c>
      <c r="L69" s="83">
        <v>0</v>
      </c>
      <c r="M69" s="83">
        <v>0</v>
      </c>
      <c r="N69" s="83">
        <v>0</v>
      </c>
      <c r="O69" s="83">
        <v>0</v>
      </c>
      <c r="P69" s="83">
        <v>0</v>
      </c>
      <c r="Q69" s="83">
        <v>0</v>
      </c>
      <c r="R69" s="83">
        <v>0</v>
      </c>
      <c r="S69" s="83">
        <v>0</v>
      </c>
      <c r="T69" s="83">
        <v>0</v>
      </c>
      <c r="U69" s="83">
        <v>0</v>
      </c>
      <c r="V69" s="83">
        <v>0</v>
      </c>
      <c r="W69" s="83">
        <v>0</v>
      </c>
      <c r="X69" s="83">
        <v>0</v>
      </c>
      <c r="Y69" s="83">
        <v>0</v>
      </c>
      <c r="Z69" s="83">
        <v>0</v>
      </c>
      <c r="AA69" s="83">
        <v>0</v>
      </c>
      <c r="AB69" s="83">
        <v>0</v>
      </c>
      <c r="AC69" s="83">
        <v>1</v>
      </c>
      <c r="AD69" s="83">
        <v>0</v>
      </c>
      <c r="AE69" s="83">
        <v>0</v>
      </c>
      <c r="AF69" s="83">
        <v>0</v>
      </c>
      <c r="AG69" s="83">
        <f t="shared" ref="AG69:AG132" si="4">B69</f>
        <v>8</v>
      </c>
      <c r="AH69" s="83">
        <f t="shared" ref="AH69:AH132" si="5">F69+H69+K69+N69+Q69+T69+W69+Z69</f>
        <v>135</v>
      </c>
      <c r="AI69" s="83">
        <f t="shared" ref="AI69:AI132" si="6">AE69+AF69</f>
        <v>0</v>
      </c>
      <c r="AJ69" s="83">
        <f t="shared" ref="AJ69:AJ132" si="7">AG69+AH69+AI69</f>
        <v>143</v>
      </c>
      <c r="AK69" s="84">
        <v>1</v>
      </c>
      <c r="AL69" s="84">
        <v>0</v>
      </c>
      <c r="AM69" s="83">
        <v>1</v>
      </c>
      <c r="AN69" s="83" t="s">
        <v>266</v>
      </c>
      <c r="AO69" s="83">
        <v>0</v>
      </c>
      <c r="AP69" s="83">
        <v>0</v>
      </c>
      <c r="AQ69" s="83">
        <v>0</v>
      </c>
      <c r="AR69" s="83">
        <v>0</v>
      </c>
      <c r="AS69" s="83">
        <v>0</v>
      </c>
      <c r="AT69" s="83">
        <v>0</v>
      </c>
      <c r="AU69" s="83">
        <v>0</v>
      </c>
      <c r="AV69" s="83">
        <v>0</v>
      </c>
      <c r="AW69" s="83">
        <v>0</v>
      </c>
      <c r="AX69" s="83">
        <v>0</v>
      </c>
      <c r="AY69" s="83">
        <v>0</v>
      </c>
      <c r="AZ69" s="83">
        <v>0</v>
      </c>
      <c r="BA69" s="83">
        <v>0</v>
      </c>
      <c r="BB69" s="83">
        <v>0</v>
      </c>
      <c r="BC69" s="83">
        <v>0</v>
      </c>
      <c r="BD69" s="83">
        <v>0</v>
      </c>
      <c r="BE69" s="83">
        <v>0</v>
      </c>
      <c r="BF69" s="83">
        <v>0</v>
      </c>
      <c r="BG69" s="83">
        <v>0</v>
      </c>
      <c r="BH69" s="83">
        <v>0</v>
      </c>
      <c r="BI69" s="83">
        <v>0</v>
      </c>
      <c r="BJ69" s="83">
        <v>0</v>
      </c>
      <c r="BK69" s="83">
        <v>0</v>
      </c>
      <c r="BL69" s="83">
        <v>0</v>
      </c>
      <c r="BM69" s="83">
        <v>0</v>
      </c>
      <c r="BN69" s="83">
        <v>0</v>
      </c>
      <c r="BO69" s="83">
        <v>0</v>
      </c>
      <c r="BP69" s="83">
        <v>0</v>
      </c>
      <c r="BQ69" s="83">
        <v>0</v>
      </c>
      <c r="BR69" s="83">
        <v>0</v>
      </c>
      <c r="BS69" s="83">
        <v>0</v>
      </c>
      <c r="BT69" s="83">
        <v>0</v>
      </c>
      <c r="BU69" s="83">
        <v>0</v>
      </c>
      <c r="BV69" s="83">
        <v>0</v>
      </c>
      <c r="BW69" s="83">
        <v>0</v>
      </c>
      <c r="BX69" s="83">
        <v>0</v>
      </c>
      <c r="BY69" s="83">
        <v>0</v>
      </c>
      <c r="BZ69" s="83">
        <v>0</v>
      </c>
      <c r="CA69" s="83">
        <v>0</v>
      </c>
      <c r="CB69" s="83">
        <v>0</v>
      </c>
      <c r="CC69" s="83">
        <v>0</v>
      </c>
      <c r="CD69" s="83">
        <v>0</v>
      </c>
      <c r="CE69" s="83">
        <v>0</v>
      </c>
      <c r="CF69" s="83">
        <v>0</v>
      </c>
      <c r="CG69" s="83">
        <v>0</v>
      </c>
      <c r="CH69" s="83">
        <v>0</v>
      </c>
    </row>
    <row r="70" spans="1:86" s="80" customFormat="1">
      <c r="A70" s="85" t="s">
        <v>361</v>
      </c>
      <c r="B70" s="86">
        <v>8</v>
      </c>
      <c r="C70" s="95">
        <v>0</v>
      </c>
      <c r="D70" s="95">
        <v>0</v>
      </c>
      <c r="E70" s="86">
        <v>0</v>
      </c>
      <c r="F70" s="95">
        <v>0</v>
      </c>
      <c r="G70" s="95">
        <v>0</v>
      </c>
      <c r="H70" s="86">
        <v>23</v>
      </c>
      <c r="I70" s="83">
        <v>0</v>
      </c>
      <c r="J70" s="83">
        <v>0</v>
      </c>
      <c r="K70" s="86">
        <v>0</v>
      </c>
      <c r="L70" s="83">
        <v>0</v>
      </c>
      <c r="M70" s="83">
        <v>0</v>
      </c>
      <c r="N70" s="86">
        <v>4</v>
      </c>
      <c r="O70" s="86">
        <v>0</v>
      </c>
      <c r="P70" s="86">
        <v>0</v>
      </c>
      <c r="Q70" s="86">
        <v>1</v>
      </c>
      <c r="R70" s="83">
        <v>0</v>
      </c>
      <c r="S70" s="83">
        <v>0</v>
      </c>
      <c r="T70" s="83">
        <v>0</v>
      </c>
      <c r="U70" s="83">
        <v>0</v>
      </c>
      <c r="V70" s="83">
        <v>0</v>
      </c>
      <c r="W70" s="83">
        <v>0</v>
      </c>
      <c r="X70" s="83">
        <v>0</v>
      </c>
      <c r="Y70" s="83">
        <v>0</v>
      </c>
      <c r="Z70" s="83">
        <v>0</v>
      </c>
      <c r="AA70" s="83">
        <v>0</v>
      </c>
      <c r="AB70" s="83">
        <v>0</v>
      </c>
      <c r="AC70" s="83">
        <v>0</v>
      </c>
      <c r="AD70" s="83">
        <v>0</v>
      </c>
      <c r="AE70" s="83">
        <v>0</v>
      </c>
      <c r="AF70" s="83">
        <v>0</v>
      </c>
      <c r="AG70" s="83">
        <f t="shared" si="4"/>
        <v>8</v>
      </c>
      <c r="AH70" s="83">
        <f t="shared" si="5"/>
        <v>28</v>
      </c>
      <c r="AI70" s="83">
        <f t="shared" si="6"/>
        <v>0</v>
      </c>
      <c r="AJ70" s="83">
        <f t="shared" si="7"/>
        <v>36</v>
      </c>
      <c r="AK70" s="83">
        <v>0</v>
      </c>
      <c r="AL70" s="83">
        <v>0</v>
      </c>
      <c r="AM70" s="83">
        <v>0</v>
      </c>
      <c r="AN70" s="83">
        <v>0</v>
      </c>
      <c r="AO70" s="83">
        <v>0</v>
      </c>
      <c r="AP70" s="83">
        <v>0</v>
      </c>
      <c r="AQ70" s="83">
        <v>0</v>
      </c>
      <c r="AR70" s="83">
        <v>0</v>
      </c>
      <c r="AS70" s="83">
        <v>0</v>
      </c>
      <c r="AT70" s="83">
        <v>0</v>
      </c>
      <c r="AU70" s="83">
        <v>0</v>
      </c>
      <c r="AV70" s="83">
        <v>0</v>
      </c>
      <c r="AW70" s="83">
        <v>0</v>
      </c>
      <c r="AX70" s="83">
        <v>0</v>
      </c>
      <c r="AY70" s="83">
        <v>0</v>
      </c>
      <c r="AZ70" s="83">
        <v>0</v>
      </c>
      <c r="BA70" s="83">
        <v>0</v>
      </c>
      <c r="BB70" s="83">
        <v>0</v>
      </c>
      <c r="BC70" s="83">
        <v>0</v>
      </c>
      <c r="BD70" s="83">
        <v>0</v>
      </c>
      <c r="BE70" s="83">
        <v>0</v>
      </c>
      <c r="BF70" s="83">
        <v>0</v>
      </c>
      <c r="BG70" s="83">
        <v>0</v>
      </c>
      <c r="BH70" s="83">
        <v>0</v>
      </c>
      <c r="BI70" s="83">
        <v>0</v>
      </c>
      <c r="BJ70" s="83">
        <v>0</v>
      </c>
      <c r="BK70" s="83">
        <v>0</v>
      </c>
      <c r="BL70" s="83">
        <v>0</v>
      </c>
      <c r="BM70" s="83">
        <v>0</v>
      </c>
      <c r="BN70" s="83">
        <v>0</v>
      </c>
      <c r="BO70" s="83">
        <v>0</v>
      </c>
      <c r="BP70" s="83">
        <v>0</v>
      </c>
      <c r="BQ70" s="83">
        <v>0</v>
      </c>
      <c r="BR70" s="83">
        <v>0</v>
      </c>
      <c r="BS70" s="83">
        <v>0</v>
      </c>
      <c r="BT70" s="83">
        <v>0</v>
      </c>
      <c r="BU70" s="83">
        <v>0</v>
      </c>
      <c r="BV70" s="83">
        <v>0</v>
      </c>
      <c r="BW70" s="83">
        <v>0</v>
      </c>
      <c r="BX70" s="83">
        <v>0</v>
      </c>
      <c r="BY70" s="83">
        <v>0</v>
      </c>
      <c r="BZ70" s="83">
        <v>0</v>
      </c>
      <c r="CA70" s="83">
        <v>0</v>
      </c>
      <c r="CB70" s="83">
        <v>0</v>
      </c>
      <c r="CC70" s="83">
        <v>0</v>
      </c>
      <c r="CD70" s="83">
        <v>0</v>
      </c>
      <c r="CE70" s="83">
        <v>0</v>
      </c>
      <c r="CF70" s="83">
        <v>0</v>
      </c>
      <c r="CG70" s="83">
        <v>0</v>
      </c>
      <c r="CH70" s="83">
        <v>0</v>
      </c>
    </row>
    <row r="71" spans="1:86" s="80" customFormat="1">
      <c r="A71" s="90" t="s">
        <v>362</v>
      </c>
      <c r="B71" s="87">
        <v>4</v>
      </c>
      <c r="C71" s="87">
        <v>0</v>
      </c>
      <c r="D71" s="95">
        <v>0</v>
      </c>
      <c r="E71" s="87">
        <v>6</v>
      </c>
      <c r="F71" s="95">
        <v>0</v>
      </c>
      <c r="G71" s="95">
        <v>0</v>
      </c>
      <c r="H71" s="87">
        <v>35</v>
      </c>
      <c r="I71" s="83">
        <v>0</v>
      </c>
      <c r="J71" s="83">
        <v>0</v>
      </c>
      <c r="K71" s="87">
        <v>7</v>
      </c>
      <c r="L71" s="83">
        <v>0</v>
      </c>
      <c r="M71" s="83">
        <v>0</v>
      </c>
      <c r="N71" s="87">
        <v>11</v>
      </c>
      <c r="O71" s="87">
        <v>0</v>
      </c>
      <c r="P71" s="87">
        <v>0</v>
      </c>
      <c r="Q71" s="87">
        <v>5</v>
      </c>
      <c r="R71" s="83">
        <v>0</v>
      </c>
      <c r="S71" s="83">
        <v>0</v>
      </c>
      <c r="T71" s="83">
        <v>0</v>
      </c>
      <c r="U71" s="83">
        <v>0</v>
      </c>
      <c r="V71" s="83">
        <v>0</v>
      </c>
      <c r="W71" s="83">
        <v>0</v>
      </c>
      <c r="X71" s="83">
        <v>0</v>
      </c>
      <c r="Y71" s="83">
        <v>0</v>
      </c>
      <c r="Z71" s="83">
        <v>0</v>
      </c>
      <c r="AA71" s="83">
        <v>0</v>
      </c>
      <c r="AB71" s="83">
        <v>0</v>
      </c>
      <c r="AC71" s="83">
        <v>0</v>
      </c>
      <c r="AD71" s="83">
        <v>0</v>
      </c>
      <c r="AE71" s="83">
        <v>0</v>
      </c>
      <c r="AF71" s="83">
        <v>0</v>
      </c>
      <c r="AG71" s="83">
        <f t="shared" si="4"/>
        <v>4</v>
      </c>
      <c r="AH71" s="83">
        <f t="shared" si="5"/>
        <v>58</v>
      </c>
      <c r="AI71" s="83">
        <f t="shared" si="6"/>
        <v>0</v>
      </c>
      <c r="AJ71" s="83">
        <f t="shared" si="7"/>
        <v>62</v>
      </c>
      <c r="AK71" s="83">
        <v>0</v>
      </c>
      <c r="AL71" s="83">
        <v>0</v>
      </c>
      <c r="AM71" s="83">
        <v>0</v>
      </c>
      <c r="AN71" s="83">
        <v>0</v>
      </c>
      <c r="AO71" s="83">
        <v>0</v>
      </c>
      <c r="AP71" s="83">
        <v>0</v>
      </c>
      <c r="AQ71" s="83">
        <v>0</v>
      </c>
      <c r="AR71" s="83">
        <v>0</v>
      </c>
      <c r="AS71" s="83">
        <v>0</v>
      </c>
      <c r="AT71" s="83">
        <v>0</v>
      </c>
      <c r="AU71" s="83">
        <v>0</v>
      </c>
      <c r="AV71" s="83">
        <v>0</v>
      </c>
      <c r="AW71" s="83">
        <v>0</v>
      </c>
      <c r="AX71" s="83">
        <v>0</v>
      </c>
      <c r="AY71" s="83">
        <v>0</v>
      </c>
      <c r="AZ71" s="83">
        <v>0</v>
      </c>
      <c r="BA71" s="83">
        <v>0</v>
      </c>
      <c r="BB71" s="83">
        <v>0</v>
      </c>
      <c r="BC71" s="83">
        <v>0</v>
      </c>
      <c r="BD71" s="83">
        <v>0</v>
      </c>
      <c r="BE71" s="83">
        <v>0</v>
      </c>
      <c r="BF71" s="83">
        <v>0</v>
      </c>
      <c r="BG71" s="83">
        <v>0</v>
      </c>
      <c r="BH71" s="83">
        <v>0</v>
      </c>
      <c r="BI71" s="83">
        <v>0</v>
      </c>
      <c r="BJ71" s="83">
        <v>0</v>
      </c>
      <c r="BK71" s="83">
        <v>0</v>
      </c>
      <c r="BL71" s="83">
        <v>0</v>
      </c>
      <c r="BM71" s="83">
        <v>0</v>
      </c>
      <c r="BN71" s="83">
        <v>0</v>
      </c>
      <c r="BO71" s="83">
        <v>0</v>
      </c>
      <c r="BP71" s="83">
        <v>0</v>
      </c>
      <c r="BQ71" s="83">
        <v>0</v>
      </c>
      <c r="BR71" s="83">
        <v>0</v>
      </c>
      <c r="BS71" s="83">
        <v>0</v>
      </c>
      <c r="BT71" s="83">
        <v>0</v>
      </c>
      <c r="BU71" s="83">
        <v>0</v>
      </c>
      <c r="BV71" s="83">
        <v>0</v>
      </c>
      <c r="BW71" s="83">
        <v>0</v>
      </c>
      <c r="BX71" s="83">
        <v>0</v>
      </c>
      <c r="BY71" s="83">
        <v>0</v>
      </c>
      <c r="BZ71" s="83">
        <v>0</v>
      </c>
      <c r="CA71" s="83">
        <v>0</v>
      </c>
      <c r="CB71" s="83">
        <v>0</v>
      </c>
      <c r="CC71" s="83">
        <v>0</v>
      </c>
      <c r="CD71" s="83">
        <v>0</v>
      </c>
      <c r="CE71" s="83">
        <v>0</v>
      </c>
      <c r="CF71" s="83">
        <v>0</v>
      </c>
      <c r="CG71" s="83">
        <v>0</v>
      </c>
      <c r="CH71" s="83">
        <v>0</v>
      </c>
    </row>
    <row r="72" spans="1:86" s="80" customFormat="1">
      <c r="A72" s="85" t="s">
        <v>363</v>
      </c>
      <c r="B72" s="88">
        <v>6</v>
      </c>
      <c r="C72" s="88">
        <v>0</v>
      </c>
      <c r="D72" s="88">
        <v>0</v>
      </c>
      <c r="E72" s="88">
        <v>8</v>
      </c>
      <c r="F72" s="88">
        <v>0</v>
      </c>
      <c r="G72" s="88">
        <v>0</v>
      </c>
      <c r="H72" s="88">
        <v>26</v>
      </c>
      <c r="I72" s="88">
        <v>0</v>
      </c>
      <c r="J72" s="88">
        <v>0</v>
      </c>
      <c r="K72" s="88">
        <v>1</v>
      </c>
      <c r="L72" s="83">
        <v>0</v>
      </c>
      <c r="M72" s="83">
        <v>0</v>
      </c>
      <c r="N72" s="83">
        <v>0</v>
      </c>
      <c r="O72" s="83">
        <v>0</v>
      </c>
      <c r="P72" s="83">
        <v>0</v>
      </c>
      <c r="Q72" s="83">
        <v>0</v>
      </c>
      <c r="R72" s="83">
        <v>0</v>
      </c>
      <c r="S72" s="83">
        <v>0</v>
      </c>
      <c r="T72" s="83">
        <v>0</v>
      </c>
      <c r="U72" s="83">
        <v>0</v>
      </c>
      <c r="V72" s="83">
        <v>0</v>
      </c>
      <c r="W72" s="83">
        <v>0</v>
      </c>
      <c r="X72" s="83">
        <v>0</v>
      </c>
      <c r="Y72" s="83">
        <v>0</v>
      </c>
      <c r="Z72" s="83">
        <v>0</v>
      </c>
      <c r="AA72" s="83">
        <v>0</v>
      </c>
      <c r="AB72" s="83">
        <v>0</v>
      </c>
      <c r="AC72" s="83">
        <v>0</v>
      </c>
      <c r="AD72" s="83">
        <v>0</v>
      </c>
      <c r="AE72" s="83">
        <v>0</v>
      </c>
      <c r="AF72" s="83">
        <v>0</v>
      </c>
      <c r="AG72" s="83">
        <f t="shared" si="4"/>
        <v>6</v>
      </c>
      <c r="AH72" s="83">
        <f t="shared" si="5"/>
        <v>27</v>
      </c>
      <c r="AI72" s="83">
        <f t="shared" si="6"/>
        <v>0</v>
      </c>
      <c r="AJ72" s="83">
        <f t="shared" si="7"/>
        <v>33</v>
      </c>
      <c r="AK72" s="83">
        <v>0</v>
      </c>
      <c r="AL72" s="83">
        <v>0</v>
      </c>
      <c r="AM72" s="83">
        <v>0</v>
      </c>
      <c r="AN72" s="83">
        <v>0</v>
      </c>
      <c r="AO72" s="83">
        <v>0</v>
      </c>
      <c r="AP72" s="83">
        <v>0</v>
      </c>
      <c r="AQ72" s="83">
        <v>0</v>
      </c>
      <c r="AR72" s="83">
        <v>0</v>
      </c>
      <c r="AS72" s="83">
        <v>0</v>
      </c>
      <c r="AT72" s="83">
        <v>0</v>
      </c>
      <c r="AU72" s="83">
        <v>0</v>
      </c>
      <c r="AV72" s="83">
        <v>0</v>
      </c>
      <c r="AW72" s="83">
        <v>0</v>
      </c>
      <c r="AX72" s="83">
        <v>0</v>
      </c>
      <c r="AY72" s="83">
        <v>0</v>
      </c>
      <c r="AZ72" s="83">
        <v>0</v>
      </c>
      <c r="BA72" s="83">
        <v>0</v>
      </c>
      <c r="BB72" s="83">
        <v>0</v>
      </c>
      <c r="BC72" s="83">
        <v>0</v>
      </c>
      <c r="BD72" s="83">
        <v>0</v>
      </c>
      <c r="BE72" s="83">
        <v>0</v>
      </c>
      <c r="BF72" s="83">
        <v>0</v>
      </c>
      <c r="BG72" s="83">
        <v>0</v>
      </c>
      <c r="BH72" s="83">
        <v>0</v>
      </c>
      <c r="BI72" s="83">
        <v>0</v>
      </c>
      <c r="BJ72" s="83">
        <v>0</v>
      </c>
      <c r="BK72" s="83">
        <v>0</v>
      </c>
      <c r="BL72" s="83">
        <v>0</v>
      </c>
      <c r="BM72" s="83">
        <v>0</v>
      </c>
      <c r="BN72" s="83">
        <v>0</v>
      </c>
      <c r="BO72" s="83">
        <v>0</v>
      </c>
      <c r="BP72" s="83">
        <v>0</v>
      </c>
      <c r="BQ72" s="83">
        <v>0</v>
      </c>
      <c r="BR72" s="83">
        <v>0</v>
      </c>
      <c r="BS72" s="83">
        <v>0</v>
      </c>
      <c r="BT72" s="83">
        <v>0</v>
      </c>
      <c r="BU72" s="83">
        <v>0</v>
      </c>
      <c r="BV72" s="83">
        <v>0</v>
      </c>
      <c r="BW72" s="83">
        <v>0</v>
      </c>
      <c r="BX72" s="83">
        <v>0</v>
      </c>
      <c r="BY72" s="83">
        <v>0</v>
      </c>
      <c r="BZ72" s="83">
        <v>0</v>
      </c>
      <c r="CA72" s="83">
        <v>0</v>
      </c>
      <c r="CB72" s="83">
        <v>0</v>
      </c>
      <c r="CC72" s="83">
        <v>0</v>
      </c>
      <c r="CD72" s="83">
        <v>0</v>
      </c>
      <c r="CE72" s="83">
        <v>0</v>
      </c>
      <c r="CF72" s="83">
        <v>0</v>
      </c>
      <c r="CG72" s="83">
        <v>0</v>
      </c>
      <c r="CH72" s="83">
        <v>0</v>
      </c>
    </row>
    <row r="73" spans="1:86" s="80" customFormat="1">
      <c r="A73" s="90" t="s">
        <v>364</v>
      </c>
      <c r="B73" s="88">
        <v>7</v>
      </c>
      <c r="C73" s="88">
        <v>0</v>
      </c>
      <c r="D73" s="88">
        <v>0</v>
      </c>
      <c r="E73" s="88">
        <v>0</v>
      </c>
      <c r="F73" s="88">
        <v>0</v>
      </c>
      <c r="G73" s="88">
        <v>0</v>
      </c>
      <c r="H73" s="88">
        <v>38</v>
      </c>
      <c r="I73" s="83">
        <v>0</v>
      </c>
      <c r="J73" s="83">
        <v>0</v>
      </c>
      <c r="K73" s="83">
        <v>0</v>
      </c>
      <c r="L73" s="83">
        <v>0</v>
      </c>
      <c r="M73" s="83">
        <v>0</v>
      </c>
      <c r="N73" s="83">
        <v>0</v>
      </c>
      <c r="O73" s="83">
        <v>0</v>
      </c>
      <c r="P73" s="83">
        <v>0</v>
      </c>
      <c r="Q73" s="83">
        <v>0</v>
      </c>
      <c r="R73" s="83">
        <v>0</v>
      </c>
      <c r="S73" s="83">
        <v>0</v>
      </c>
      <c r="T73" s="83">
        <v>0</v>
      </c>
      <c r="U73" s="83">
        <v>0</v>
      </c>
      <c r="V73" s="83">
        <v>0</v>
      </c>
      <c r="W73" s="83">
        <v>0</v>
      </c>
      <c r="X73" s="83">
        <v>0</v>
      </c>
      <c r="Y73" s="83">
        <v>0</v>
      </c>
      <c r="Z73" s="83">
        <v>0</v>
      </c>
      <c r="AA73" s="83">
        <v>0</v>
      </c>
      <c r="AB73" s="83">
        <v>0</v>
      </c>
      <c r="AC73" s="83">
        <v>1</v>
      </c>
      <c r="AD73" s="83">
        <v>0</v>
      </c>
      <c r="AE73" s="83">
        <v>0</v>
      </c>
      <c r="AF73" s="83">
        <v>0</v>
      </c>
      <c r="AG73" s="83">
        <f t="shared" si="4"/>
        <v>7</v>
      </c>
      <c r="AH73" s="83">
        <f t="shared" si="5"/>
        <v>38</v>
      </c>
      <c r="AI73" s="83">
        <f t="shared" si="6"/>
        <v>0</v>
      </c>
      <c r="AJ73" s="83">
        <f t="shared" si="7"/>
        <v>45</v>
      </c>
      <c r="AK73" s="84">
        <v>1</v>
      </c>
      <c r="AL73" s="84">
        <v>0</v>
      </c>
      <c r="AM73" s="83">
        <v>1</v>
      </c>
      <c r="AN73" s="83" t="s">
        <v>266</v>
      </c>
      <c r="AO73" s="83">
        <v>0</v>
      </c>
      <c r="AP73" s="83">
        <v>0</v>
      </c>
      <c r="AQ73" s="83">
        <v>0</v>
      </c>
      <c r="AR73" s="83">
        <v>0</v>
      </c>
      <c r="AS73" s="83">
        <v>0</v>
      </c>
      <c r="AT73" s="83">
        <v>0</v>
      </c>
      <c r="AU73" s="83">
        <v>0</v>
      </c>
      <c r="AV73" s="83">
        <v>0</v>
      </c>
      <c r="AW73" s="83">
        <v>0</v>
      </c>
      <c r="AX73" s="83">
        <v>0</v>
      </c>
      <c r="AY73" s="83">
        <v>0</v>
      </c>
      <c r="AZ73" s="83">
        <v>0</v>
      </c>
      <c r="BA73" s="83">
        <v>0</v>
      </c>
      <c r="BB73" s="83">
        <v>0</v>
      </c>
      <c r="BC73" s="83">
        <v>0</v>
      </c>
      <c r="BD73" s="83">
        <v>0</v>
      </c>
      <c r="BE73" s="83">
        <v>0</v>
      </c>
      <c r="BF73" s="83">
        <v>0</v>
      </c>
      <c r="BG73" s="83">
        <v>0</v>
      </c>
      <c r="BH73" s="83">
        <v>0</v>
      </c>
      <c r="BI73" s="83">
        <v>0</v>
      </c>
      <c r="BJ73" s="83">
        <v>0</v>
      </c>
      <c r="BK73" s="83">
        <v>0</v>
      </c>
      <c r="BL73" s="83">
        <v>0</v>
      </c>
      <c r="BM73" s="83">
        <v>0</v>
      </c>
      <c r="BN73" s="83">
        <v>0</v>
      </c>
      <c r="BO73" s="83">
        <v>0</v>
      </c>
      <c r="BP73" s="83">
        <v>0</v>
      </c>
      <c r="BQ73" s="83">
        <v>0</v>
      </c>
      <c r="BR73" s="83">
        <v>0</v>
      </c>
      <c r="BS73" s="83">
        <v>0</v>
      </c>
      <c r="BT73" s="83">
        <v>0</v>
      </c>
      <c r="BU73" s="83">
        <v>0</v>
      </c>
      <c r="BV73" s="83">
        <v>0</v>
      </c>
      <c r="BW73" s="83">
        <v>0</v>
      </c>
      <c r="BX73" s="83">
        <v>0</v>
      </c>
      <c r="BY73" s="83">
        <v>0</v>
      </c>
      <c r="BZ73" s="83">
        <v>0</v>
      </c>
      <c r="CA73" s="83">
        <v>0</v>
      </c>
      <c r="CB73" s="83">
        <v>0</v>
      </c>
      <c r="CC73" s="83">
        <v>0</v>
      </c>
      <c r="CD73" s="83">
        <v>0</v>
      </c>
      <c r="CE73" s="83">
        <v>0</v>
      </c>
      <c r="CF73" s="83">
        <v>0</v>
      </c>
      <c r="CG73" s="83">
        <v>0</v>
      </c>
      <c r="CH73" s="83">
        <v>0</v>
      </c>
    </row>
    <row r="74" spans="1:86" s="80" customFormat="1">
      <c r="A74" s="85" t="s">
        <v>365</v>
      </c>
      <c r="B74" s="88">
        <v>5</v>
      </c>
      <c r="C74" s="88">
        <v>0</v>
      </c>
      <c r="D74" s="88">
        <v>0</v>
      </c>
      <c r="E74" s="88">
        <v>0</v>
      </c>
      <c r="F74" s="88">
        <v>0</v>
      </c>
      <c r="G74" s="88">
        <v>0</v>
      </c>
      <c r="H74" s="88">
        <v>9</v>
      </c>
      <c r="I74" s="88">
        <v>0</v>
      </c>
      <c r="J74" s="88">
        <v>0</v>
      </c>
      <c r="K74" s="88">
        <v>0</v>
      </c>
      <c r="L74" s="83">
        <v>0</v>
      </c>
      <c r="M74" s="83">
        <v>0</v>
      </c>
      <c r="N74" s="88">
        <v>0</v>
      </c>
      <c r="O74" s="88">
        <v>0</v>
      </c>
      <c r="P74" s="88">
        <v>0</v>
      </c>
      <c r="Q74" s="88">
        <v>2</v>
      </c>
      <c r="R74" s="83">
        <v>0</v>
      </c>
      <c r="S74" s="83">
        <v>0</v>
      </c>
      <c r="T74" s="83">
        <v>0</v>
      </c>
      <c r="U74" s="83">
        <v>0</v>
      </c>
      <c r="V74" s="83">
        <v>0</v>
      </c>
      <c r="W74" s="83">
        <v>0</v>
      </c>
      <c r="X74" s="83">
        <v>0</v>
      </c>
      <c r="Y74" s="83">
        <v>0</v>
      </c>
      <c r="Z74" s="83">
        <v>0</v>
      </c>
      <c r="AA74" s="83">
        <v>0</v>
      </c>
      <c r="AB74" s="83">
        <v>0</v>
      </c>
      <c r="AC74" s="83">
        <v>0</v>
      </c>
      <c r="AD74" s="83">
        <v>0</v>
      </c>
      <c r="AE74" s="83">
        <v>0</v>
      </c>
      <c r="AF74" s="83">
        <v>0</v>
      </c>
      <c r="AG74" s="83">
        <f t="shared" si="4"/>
        <v>5</v>
      </c>
      <c r="AH74" s="83">
        <f t="shared" si="5"/>
        <v>11</v>
      </c>
      <c r="AI74" s="83">
        <f t="shared" si="6"/>
        <v>0</v>
      </c>
      <c r="AJ74" s="83">
        <f t="shared" si="7"/>
        <v>16</v>
      </c>
      <c r="AK74" s="83">
        <v>0</v>
      </c>
      <c r="AL74" s="83">
        <v>0</v>
      </c>
      <c r="AM74" s="83">
        <v>0</v>
      </c>
      <c r="AN74" s="83">
        <v>0</v>
      </c>
      <c r="AO74" s="83">
        <v>0</v>
      </c>
      <c r="AP74" s="83">
        <v>0</v>
      </c>
      <c r="AQ74" s="83">
        <v>0</v>
      </c>
      <c r="AR74" s="83">
        <v>0</v>
      </c>
      <c r="AS74" s="83">
        <v>0</v>
      </c>
      <c r="AT74" s="83">
        <v>0</v>
      </c>
      <c r="AU74" s="83">
        <v>0</v>
      </c>
      <c r="AV74" s="83">
        <v>0</v>
      </c>
      <c r="AW74" s="83">
        <v>0</v>
      </c>
      <c r="AX74" s="83">
        <v>0</v>
      </c>
      <c r="AY74" s="83">
        <v>0</v>
      </c>
      <c r="AZ74" s="83">
        <v>0</v>
      </c>
      <c r="BA74" s="83">
        <v>0</v>
      </c>
      <c r="BB74" s="83">
        <v>0</v>
      </c>
      <c r="BC74" s="83">
        <v>0</v>
      </c>
      <c r="BD74" s="83">
        <v>0</v>
      </c>
      <c r="BE74" s="83">
        <v>0</v>
      </c>
      <c r="BF74" s="83">
        <v>0</v>
      </c>
      <c r="BG74" s="83">
        <v>0</v>
      </c>
      <c r="BH74" s="83">
        <v>0</v>
      </c>
      <c r="BI74" s="83">
        <v>0</v>
      </c>
      <c r="BJ74" s="83">
        <v>0</v>
      </c>
      <c r="BK74" s="83">
        <v>0</v>
      </c>
      <c r="BL74" s="83">
        <v>0</v>
      </c>
      <c r="BM74" s="83">
        <v>0</v>
      </c>
      <c r="BN74" s="83">
        <v>0</v>
      </c>
      <c r="BO74" s="83">
        <v>0</v>
      </c>
      <c r="BP74" s="83">
        <v>0</v>
      </c>
      <c r="BQ74" s="83">
        <v>0</v>
      </c>
      <c r="BR74" s="83">
        <v>0</v>
      </c>
      <c r="BS74" s="83">
        <v>0</v>
      </c>
      <c r="BT74" s="83">
        <v>0</v>
      </c>
      <c r="BU74" s="83">
        <v>0</v>
      </c>
      <c r="BV74" s="83">
        <v>0</v>
      </c>
      <c r="BW74" s="83">
        <v>0</v>
      </c>
      <c r="BX74" s="83">
        <v>0</v>
      </c>
      <c r="BY74" s="83">
        <v>0</v>
      </c>
      <c r="BZ74" s="83">
        <v>0</v>
      </c>
      <c r="CA74" s="83">
        <v>0</v>
      </c>
      <c r="CB74" s="83">
        <v>0</v>
      </c>
      <c r="CC74" s="83">
        <v>0</v>
      </c>
      <c r="CD74" s="83">
        <v>0</v>
      </c>
      <c r="CE74" s="83">
        <v>0</v>
      </c>
      <c r="CF74" s="83">
        <v>0</v>
      </c>
      <c r="CG74" s="83">
        <v>0</v>
      </c>
      <c r="CH74" s="83">
        <v>0</v>
      </c>
    </row>
    <row r="75" spans="1:86" s="80" customFormat="1">
      <c r="A75" s="89" t="s">
        <v>366</v>
      </c>
      <c r="B75" s="88">
        <v>20</v>
      </c>
      <c r="C75" s="88">
        <v>0</v>
      </c>
      <c r="D75" s="88">
        <v>0</v>
      </c>
      <c r="E75" s="88">
        <v>0</v>
      </c>
      <c r="F75" s="88">
        <v>0</v>
      </c>
      <c r="G75" s="88">
        <v>0</v>
      </c>
      <c r="H75" s="88">
        <v>75</v>
      </c>
      <c r="I75" s="88">
        <v>0</v>
      </c>
      <c r="J75" s="88">
        <v>0</v>
      </c>
      <c r="K75" s="88">
        <v>0</v>
      </c>
      <c r="L75" s="83">
        <v>0</v>
      </c>
      <c r="M75" s="83">
        <v>0</v>
      </c>
      <c r="N75" s="88">
        <v>45</v>
      </c>
      <c r="O75" s="88">
        <v>0</v>
      </c>
      <c r="P75" s="88">
        <v>0</v>
      </c>
      <c r="Q75" s="88">
        <v>7</v>
      </c>
      <c r="R75" s="92">
        <v>0</v>
      </c>
      <c r="S75" s="92">
        <v>0</v>
      </c>
      <c r="T75" s="92">
        <v>0</v>
      </c>
      <c r="U75" s="92">
        <v>0</v>
      </c>
      <c r="V75" s="92">
        <v>0</v>
      </c>
      <c r="W75" s="92">
        <v>0</v>
      </c>
      <c r="X75" s="92">
        <v>0</v>
      </c>
      <c r="Y75" s="92">
        <v>0</v>
      </c>
      <c r="Z75" s="92">
        <v>0</v>
      </c>
      <c r="AA75" s="92">
        <v>0</v>
      </c>
      <c r="AB75" s="92">
        <v>0</v>
      </c>
      <c r="AC75" s="92">
        <v>1</v>
      </c>
      <c r="AD75" s="92">
        <v>0</v>
      </c>
      <c r="AE75" s="92">
        <v>0</v>
      </c>
      <c r="AF75" s="92">
        <v>0</v>
      </c>
      <c r="AG75" s="83">
        <f t="shared" si="4"/>
        <v>20</v>
      </c>
      <c r="AH75" s="83">
        <f t="shared" si="5"/>
        <v>127</v>
      </c>
      <c r="AI75" s="83">
        <f t="shared" si="6"/>
        <v>0</v>
      </c>
      <c r="AJ75" s="83">
        <f t="shared" si="7"/>
        <v>147</v>
      </c>
      <c r="AK75" s="93">
        <v>1</v>
      </c>
      <c r="AL75" s="93">
        <v>0</v>
      </c>
      <c r="AM75" s="92">
        <v>1</v>
      </c>
      <c r="AN75" s="92" t="s">
        <v>367</v>
      </c>
      <c r="AO75" s="83">
        <v>0</v>
      </c>
      <c r="AP75" s="83">
        <v>0</v>
      </c>
      <c r="AQ75" s="83">
        <v>0</v>
      </c>
      <c r="AR75" s="83">
        <v>0</v>
      </c>
      <c r="AS75" s="83">
        <v>0</v>
      </c>
      <c r="AT75" s="83">
        <v>0</v>
      </c>
      <c r="AU75" s="83">
        <v>0</v>
      </c>
      <c r="AV75" s="83">
        <v>0</v>
      </c>
      <c r="AW75" s="83">
        <v>0</v>
      </c>
      <c r="AX75" s="83">
        <v>0</v>
      </c>
      <c r="AY75" s="83">
        <v>0</v>
      </c>
      <c r="AZ75" s="83">
        <v>0</v>
      </c>
      <c r="BA75" s="83">
        <v>0</v>
      </c>
      <c r="BB75" s="83">
        <v>0</v>
      </c>
      <c r="BC75" s="83">
        <v>0</v>
      </c>
      <c r="BD75" s="83">
        <v>0</v>
      </c>
      <c r="BE75" s="83">
        <v>0</v>
      </c>
      <c r="BF75" s="83">
        <v>0</v>
      </c>
      <c r="BG75" s="83">
        <v>0</v>
      </c>
      <c r="BH75" s="83">
        <v>0</v>
      </c>
      <c r="BI75" s="83">
        <v>0</v>
      </c>
      <c r="BJ75" s="83">
        <v>0</v>
      </c>
      <c r="BK75" s="83">
        <v>0</v>
      </c>
      <c r="BL75" s="83">
        <v>0</v>
      </c>
      <c r="BM75" s="83">
        <v>0</v>
      </c>
      <c r="BN75" s="83">
        <v>0</v>
      </c>
      <c r="BO75" s="83">
        <v>0</v>
      </c>
      <c r="BP75" s="83">
        <v>0</v>
      </c>
      <c r="BQ75" s="83">
        <v>0</v>
      </c>
      <c r="BR75" s="83">
        <v>0</v>
      </c>
      <c r="BS75" s="83">
        <v>0</v>
      </c>
      <c r="BT75" s="83">
        <v>0</v>
      </c>
      <c r="BU75" s="83">
        <v>0</v>
      </c>
      <c r="BV75" s="83">
        <v>0</v>
      </c>
      <c r="BW75" s="83">
        <v>0</v>
      </c>
      <c r="BX75" s="83">
        <v>0</v>
      </c>
      <c r="BY75" s="83">
        <v>0</v>
      </c>
      <c r="BZ75" s="83">
        <v>0</v>
      </c>
      <c r="CA75" s="83">
        <v>0</v>
      </c>
      <c r="CB75" s="83">
        <v>0</v>
      </c>
      <c r="CC75" s="83">
        <v>0</v>
      </c>
      <c r="CD75" s="83">
        <v>0</v>
      </c>
      <c r="CE75" s="83">
        <v>0</v>
      </c>
      <c r="CF75" s="83">
        <v>0</v>
      </c>
      <c r="CG75" s="83">
        <v>0</v>
      </c>
      <c r="CH75" s="83">
        <v>0</v>
      </c>
    </row>
    <row r="76" spans="1:86" s="80" customFormat="1">
      <c r="A76" s="89" t="s">
        <v>368</v>
      </c>
      <c r="B76" s="92">
        <v>20</v>
      </c>
      <c r="C76" s="92">
        <v>1</v>
      </c>
      <c r="D76" s="92">
        <v>0</v>
      </c>
      <c r="E76" s="88">
        <v>0</v>
      </c>
      <c r="F76" s="88">
        <v>0</v>
      </c>
      <c r="G76" s="88">
        <v>0</v>
      </c>
      <c r="H76" s="95">
        <v>73</v>
      </c>
      <c r="I76" s="88">
        <v>0</v>
      </c>
      <c r="J76" s="88">
        <v>0</v>
      </c>
      <c r="K76" s="95">
        <v>0</v>
      </c>
      <c r="L76" s="83">
        <v>0</v>
      </c>
      <c r="M76" s="83">
        <v>0</v>
      </c>
      <c r="N76" s="95">
        <v>14</v>
      </c>
      <c r="O76" s="95">
        <v>0</v>
      </c>
      <c r="P76" s="95">
        <v>0</v>
      </c>
      <c r="Q76" s="95">
        <v>7</v>
      </c>
      <c r="R76" s="92">
        <v>0</v>
      </c>
      <c r="S76" s="92">
        <v>0</v>
      </c>
      <c r="T76" s="92">
        <v>0</v>
      </c>
      <c r="U76" s="92">
        <v>0</v>
      </c>
      <c r="V76" s="92">
        <v>0</v>
      </c>
      <c r="W76" s="92">
        <v>0</v>
      </c>
      <c r="X76" s="92">
        <v>0</v>
      </c>
      <c r="Y76" s="92">
        <v>0</v>
      </c>
      <c r="Z76" s="92">
        <v>0</v>
      </c>
      <c r="AA76" s="92">
        <v>0</v>
      </c>
      <c r="AB76" s="92">
        <v>0</v>
      </c>
      <c r="AC76" s="92">
        <v>0</v>
      </c>
      <c r="AD76" s="92">
        <v>0</v>
      </c>
      <c r="AE76" s="92">
        <v>0</v>
      </c>
      <c r="AF76" s="92">
        <v>0</v>
      </c>
      <c r="AG76" s="83">
        <f t="shared" si="4"/>
        <v>20</v>
      </c>
      <c r="AH76" s="83">
        <f t="shared" si="5"/>
        <v>94</v>
      </c>
      <c r="AI76" s="83">
        <f t="shared" si="6"/>
        <v>0</v>
      </c>
      <c r="AJ76" s="83">
        <f t="shared" si="7"/>
        <v>114</v>
      </c>
      <c r="AK76" s="93">
        <v>1</v>
      </c>
      <c r="AL76" s="93">
        <v>0</v>
      </c>
      <c r="AM76" s="92">
        <v>3</v>
      </c>
      <c r="AN76" s="94" t="s">
        <v>369</v>
      </c>
      <c r="AO76" s="83">
        <v>0</v>
      </c>
      <c r="AP76" s="83">
        <v>0</v>
      </c>
      <c r="AQ76" s="83">
        <v>0</v>
      </c>
      <c r="AR76" s="83">
        <v>0</v>
      </c>
      <c r="AS76" s="83">
        <v>0</v>
      </c>
      <c r="AT76" s="83">
        <v>0</v>
      </c>
      <c r="AU76" s="83">
        <v>0</v>
      </c>
      <c r="AV76" s="83">
        <v>0</v>
      </c>
      <c r="AW76" s="83">
        <v>0</v>
      </c>
      <c r="AX76" s="83">
        <v>0</v>
      </c>
      <c r="AY76" s="83">
        <v>0</v>
      </c>
      <c r="AZ76" s="83">
        <v>0</v>
      </c>
      <c r="BA76" s="83">
        <v>0</v>
      </c>
      <c r="BB76" s="83">
        <v>0</v>
      </c>
      <c r="BC76" s="83">
        <v>0</v>
      </c>
      <c r="BD76" s="83">
        <v>0</v>
      </c>
      <c r="BE76" s="83">
        <v>0</v>
      </c>
      <c r="BF76" s="83">
        <v>0</v>
      </c>
      <c r="BG76" s="83">
        <v>0</v>
      </c>
      <c r="BH76" s="83">
        <v>0</v>
      </c>
      <c r="BI76" s="83">
        <v>0</v>
      </c>
      <c r="BJ76" s="83">
        <v>0</v>
      </c>
      <c r="BK76" s="83">
        <v>0</v>
      </c>
      <c r="BL76" s="83">
        <v>0</v>
      </c>
      <c r="BM76" s="83">
        <v>0</v>
      </c>
      <c r="BN76" s="83">
        <v>0</v>
      </c>
      <c r="BO76" s="83">
        <v>0</v>
      </c>
      <c r="BP76" s="83">
        <v>0</v>
      </c>
      <c r="BQ76" s="83">
        <v>0</v>
      </c>
      <c r="BR76" s="83">
        <v>0</v>
      </c>
      <c r="BS76" s="83">
        <v>0</v>
      </c>
      <c r="BT76" s="83">
        <v>0</v>
      </c>
      <c r="BU76" s="83">
        <v>0</v>
      </c>
      <c r="BV76" s="83">
        <v>0</v>
      </c>
      <c r="BW76" s="83">
        <v>0</v>
      </c>
      <c r="BX76" s="83">
        <v>0</v>
      </c>
      <c r="BY76" s="83">
        <v>0</v>
      </c>
      <c r="BZ76" s="83">
        <v>0</v>
      </c>
      <c r="CA76" s="83">
        <v>0</v>
      </c>
      <c r="CB76" s="83">
        <v>0</v>
      </c>
      <c r="CC76" s="83">
        <v>0</v>
      </c>
      <c r="CD76" s="83">
        <v>0</v>
      </c>
      <c r="CE76" s="83">
        <v>0</v>
      </c>
      <c r="CF76" s="83">
        <v>0</v>
      </c>
      <c r="CG76" s="83">
        <v>0</v>
      </c>
      <c r="CH76" s="83">
        <v>0</v>
      </c>
    </row>
    <row r="77" spans="1:86" s="80" customFormat="1">
      <c r="A77" s="89" t="s">
        <v>370</v>
      </c>
      <c r="B77" s="88">
        <v>21</v>
      </c>
      <c r="C77" s="88">
        <v>0</v>
      </c>
      <c r="D77" s="88">
        <v>0</v>
      </c>
      <c r="E77" s="88">
        <v>0</v>
      </c>
      <c r="F77" s="88">
        <v>0</v>
      </c>
      <c r="G77" s="88">
        <v>0</v>
      </c>
      <c r="H77" s="88">
        <v>89</v>
      </c>
      <c r="I77" s="88">
        <v>0</v>
      </c>
      <c r="J77" s="88">
        <v>0</v>
      </c>
      <c r="K77" s="92">
        <v>0</v>
      </c>
      <c r="L77" s="83">
        <v>0</v>
      </c>
      <c r="M77" s="83">
        <v>0</v>
      </c>
      <c r="N77" s="92">
        <v>88</v>
      </c>
      <c r="O77" s="92">
        <v>0</v>
      </c>
      <c r="P77" s="92">
        <v>0</v>
      </c>
      <c r="Q77" s="92">
        <v>7</v>
      </c>
      <c r="R77" s="92">
        <v>0</v>
      </c>
      <c r="S77" s="92">
        <v>0</v>
      </c>
      <c r="T77" s="92">
        <v>0</v>
      </c>
      <c r="U77" s="92">
        <v>0</v>
      </c>
      <c r="V77" s="92">
        <v>0</v>
      </c>
      <c r="W77" s="92">
        <v>0</v>
      </c>
      <c r="X77" s="92">
        <v>0</v>
      </c>
      <c r="Y77" s="92">
        <v>0</v>
      </c>
      <c r="Z77" s="92">
        <v>0</v>
      </c>
      <c r="AA77" s="92">
        <v>0</v>
      </c>
      <c r="AB77" s="92">
        <v>0</v>
      </c>
      <c r="AC77" s="92">
        <v>1</v>
      </c>
      <c r="AD77" s="92">
        <v>0</v>
      </c>
      <c r="AE77" s="92">
        <v>0</v>
      </c>
      <c r="AF77" s="92">
        <v>0</v>
      </c>
      <c r="AG77" s="83">
        <f t="shared" si="4"/>
        <v>21</v>
      </c>
      <c r="AH77" s="83">
        <f t="shared" si="5"/>
        <v>184</v>
      </c>
      <c r="AI77" s="83">
        <f t="shared" si="6"/>
        <v>0</v>
      </c>
      <c r="AJ77" s="83">
        <f t="shared" si="7"/>
        <v>205</v>
      </c>
      <c r="AK77" s="93">
        <v>1</v>
      </c>
      <c r="AL77" s="93">
        <v>0</v>
      </c>
      <c r="AM77" s="92">
        <v>1</v>
      </c>
      <c r="AN77" s="92" t="s">
        <v>367</v>
      </c>
      <c r="AO77" s="83">
        <v>0</v>
      </c>
      <c r="AP77" s="83">
        <v>0</v>
      </c>
      <c r="AQ77" s="83">
        <v>0</v>
      </c>
      <c r="AR77" s="83">
        <v>0</v>
      </c>
      <c r="AS77" s="83">
        <v>0</v>
      </c>
      <c r="AT77" s="83">
        <v>0</v>
      </c>
      <c r="AU77" s="83">
        <v>0</v>
      </c>
      <c r="AV77" s="83">
        <v>0</v>
      </c>
      <c r="AW77" s="83">
        <v>0</v>
      </c>
      <c r="AX77" s="83">
        <v>0</v>
      </c>
      <c r="AY77" s="83">
        <v>0</v>
      </c>
      <c r="AZ77" s="83">
        <v>0</v>
      </c>
      <c r="BA77" s="83">
        <v>0</v>
      </c>
      <c r="BB77" s="83">
        <v>0</v>
      </c>
      <c r="BC77" s="83">
        <v>0</v>
      </c>
      <c r="BD77" s="83">
        <v>0</v>
      </c>
      <c r="BE77" s="83">
        <v>0</v>
      </c>
      <c r="BF77" s="83">
        <v>0</v>
      </c>
      <c r="BG77" s="83">
        <v>0</v>
      </c>
      <c r="BH77" s="83">
        <v>0</v>
      </c>
      <c r="BI77" s="83">
        <v>0</v>
      </c>
      <c r="BJ77" s="83">
        <v>0</v>
      </c>
      <c r="BK77" s="83">
        <v>0</v>
      </c>
      <c r="BL77" s="83">
        <v>0</v>
      </c>
      <c r="BM77" s="83">
        <v>0</v>
      </c>
      <c r="BN77" s="83">
        <v>0</v>
      </c>
      <c r="BO77" s="83">
        <v>0</v>
      </c>
      <c r="BP77" s="83">
        <v>0</v>
      </c>
      <c r="BQ77" s="83">
        <v>0</v>
      </c>
      <c r="BR77" s="83">
        <v>0</v>
      </c>
      <c r="BS77" s="83">
        <v>0</v>
      </c>
      <c r="BT77" s="83">
        <v>0</v>
      </c>
      <c r="BU77" s="83">
        <v>0</v>
      </c>
      <c r="BV77" s="83">
        <v>0</v>
      </c>
      <c r="BW77" s="83">
        <v>0</v>
      </c>
      <c r="BX77" s="83">
        <v>0</v>
      </c>
      <c r="BY77" s="83">
        <v>0</v>
      </c>
      <c r="BZ77" s="83">
        <v>0</v>
      </c>
      <c r="CA77" s="83">
        <v>0</v>
      </c>
      <c r="CB77" s="83">
        <v>0</v>
      </c>
      <c r="CC77" s="83">
        <v>0</v>
      </c>
      <c r="CD77" s="83">
        <v>0</v>
      </c>
      <c r="CE77" s="83">
        <v>0</v>
      </c>
      <c r="CF77" s="83">
        <v>0</v>
      </c>
      <c r="CG77" s="83">
        <v>0</v>
      </c>
      <c r="CH77" s="83">
        <v>0</v>
      </c>
    </row>
    <row r="78" spans="1:86" s="80" customFormat="1">
      <c r="A78" s="91" t="s">
        <v>371</v>
      </c>
      <c r="B78" s="88">
        <v>7</v>
      </c>
      <c r="C78" s="88">
        <v>0</v>
      </c>
      <c r="D78" s="88">
        <v>0</v>
      </c>
      <c r="E78" s="88">
        <v>0</v>
      </c>
      <c r="F78" s="88">
        <v>0</v>
      </c>
      <c r="G78" s="88">
        <v>0</v>
      </c>
      <c r="H78" s="88">
        <v>25</v>
      </c>
      <c r="I78" s="88">
        <v>0</v>
      </c>
      <c r="J78" s="88">
        <v>0</v>
      </c>
      <c r="K78" s="88">
        <v>0</v>
      </c>
      <c r="L78" s="88">
        <v>0</v>
      </c>
      <c r="M78" s="88">
        <v>0</v>
      </c>
      <c r="N78" s="88">
        <v>24</v>
      </c>
      <c r="O78" s="83">
        <v>0</v>
      </c>
      <c r="P78" s="83">
        <v>0</v>
      </c>
      <c r="Q78" s="83">
        <v>0</v>
      </c>
      <c r="R78" s="83">
        <v>0</v>
      </c>
      <c r="S78" s="83">
        <v>0</v>
      </c>
      <c r="T78" s="83">
        <v>0</v>
      </c>
      <c r="U78" s="83">
        <v>0</v>
      </c>
      <c r="V78" s="83">
        <v>0</v>
      </c>
      <c r="W78" s="83">
        <v>0</v>
      </c>
      <c r="X78" s="83">
        <v>0</v>
      </c>
      <c r="Y78" s="83">
        <v>0</v>
      </c>
      <c r="Z78" s="83">
        <v>0</v>
      </c>
      <c r="AA78" s="83">
        <v>0</v>
      </c>
      <c r="AB78" s="83">
        <v>0</v>
      </c>
      <c r="AC78" s="83">
        <v>1</v>
      </c>
      <c r="AD78" s="83">
        <v>0</v>
      </c>
      <c r="AE78" s="83">
        <v>0</v>
      </c>
      <c r="AF78" s="83">
        <v>0</v>
      </c>
      <c r="AG78" s="83">
        <f t="shared" si="4"/>
        <v>7</v>
      </c>
      <c r="AH78" s="83">
        <f t="shared" si="5"/>
        <v>49</v>
      </c>
      <c r="AI78" s="83">
        <f t="shared" si="6"/>
        <v>0</v>
      </c>
      <c r="AJ78" s="83">
        <f t="shared" si="7"/>
        <v>56</v>
      </c>
      <c r="AK78" s="84">
        <v>1</v>
      </c>
      <c r="AL78" s="84">
        <v>0</v>
      </c>
      <c r="AM78" s="83">
        <v>1</v>
      </c>
      <c r="AN78" s="83" t="s">
        <v>316</v>
      </c>
      <c r="AO78" s="83">
        <v>0</v>
      </c>
      <c r="AP78" s="83">
        <v>0</v>
      </c>
      <c r="AQ78" s="83">
        <v>0</v>
      </c>
      <c r="AR78" s="83">
        <v>0</v>
      </c>
      <c r="AS78" s="83">
        <v>0</v>
      </c>
      <c r="AT78" s="83">
        <v>0</v>
      </c>
      <c r="AU78" s="83">
        <v>0</v>
      </c>
      <c r="AV78" s="83">
        <v>0</v>
      </c>
      <c r="AW78" s="83">
        <v>0</v>
      </c>
      <c r="AX78" s="83">
        <v>0</v>
      </c>
      <c r="AY78" s="83">
        <v>0</v>
      </c>
      <c r="AZ78" s="83">
        <v>0</v>
      </c>
      <c r="BA78" s="83">
        <v>0</v>
      </c>
      <c r="BB78" s="83">
        <v>0</v>
      </c>
      <c r="BC78" s="83">
        <v>0</v>
      </c>
      <c r="BD78" s="83">
        <v>0</v>
      </c>
      <c r="BE78" s="83">
        <v>0</v>
      </c>
      <c r="BF78" s="83">
        <v>0</v>
      </c>
      <c r="BG78" s="83">
        <v>0</v>
      </c>
      <c r="BH78" s="83">
        <v>0</v>
      </c>
      <c r="BI78" s="83">
        <v>0</v>
      </c>
      <c r="BJ78" s="83">
        <v>0</v>
      </c>
      <c r="BK78" s="83">
        <v>0</v>
      </c>
      <c r="BL78" s="83">
        <v>0</v>
      </c>
      <c r="BM78" s="83">
        <v>0</v>
      </c>
      <c r="BN78" s="83">
        <v>0</v>
      </c>
      <c r="BO78" s="83">
        <v>0</v>
      </c>
      <c r="BP78" s="83">
        <v>0</v>
      </c>
      <c r="BQ78" s="83">
        <v>0</v>
      </c>
      <c r="BR78" s="83">
        <v>0</v>
      </c>
      <c r="BS78" s="83">
        <v>0</v>
      </c>
      <c r="BT78" s="83">
        <v>0</v>
      </c>
      <c r="BU78" s="83">
        <v>0</v>
      </c>
      <c r="BV78" s="83">
        <v>0</v>
      </c>
      <c r="BW78" s="83">
        <v>0</v>
      </c>
      <c r="BX78" s="83">
        <v>0</v>
      </c>
      <c r="BY78" s="83">
        <v>0</v>
      </c>
      <c r="BZ78" s="83">
        <v>0</v>
      </c>
      <c r="CA78" s="83">
        <v>0</v>
      </c>
      <c r="CB78" s="83">
        <v>0</v>
      </c>
      <c r="CC78" s="83">
        <v>0</v>
      </c>
      <c r="CD78" s="83">
        <v>0</v>
      </c>
      <c r="CE78" s="83">
        <v>0</v>
      </c>
      <c r="CF78" s="83">
        <v>0</v>
      </c>
      <c r="CG78" s="83">
        <v>0</v>
      </c>
      <c r="CH78" s="83">
        <v>0</v>
      </c>
    </row>
    <row r="79" spans="1:86" s="80" customFormat="1">
      <c r="A79" s="90" t="s">
        <v>372</v>
      </c>
      <c r="B79" s="88">
        <v>6</v>
      </c>
      <c r="C79" s="88">
        <v>0</v>
      </c>
      <c r="D79" s="88">
        <v>0</v>
      </c>
      <c r="E79" s="88">
        <v>1</v>
      </c>
      <c r="F79" s="88">
        <v>0</v>
      </c>
      <c r="G79" s="88">
        <v>0</v>
      </c>
      <c r="H79" s="88">
        <v>33</v>
      </c>
      <c r="I79" s="88">
        <v>0</v>
      </c>
      <c r="J79" s="88">
        <v>0</v>
      </c>
      <c r="K79" s="83">
        <v>0</v>
      </c>
      <c r="L79" s="83">
        <v>0</v>
      </c>
      <c r="M79" s="83">
        <v>0</v>
      </c>
      <c r="N79" s="83">
        <v>0</v>
      </c>
      <c r="O79" s="83">
        <v>0</v>
      </c>
      <c r="P79" s="83">
        <v>0</v>
      </c>
      <c r="Q79" s="83">
        <v>0</v>
      </c>
      <c r="R79" s="83">
        <v>0</v>
      </c>
      <c r="S79" s="83">
        <v>0</v>
      </c>
      <c r="T79" s="83">
        <v>0</v>
      </c>
      <c r="U79" s="83">
        <v>0</v>
      </c>
      <c r="V79" s="83">
        <v>0</v>
      </c>
      <c r="W79" s="83">
        <v>0</v>
      </c>
      <c r="X79" s="83">
        <v>0</v>
      </c>
      <c r="Y79" s="83">
        <v>0</v>
      </c>
      <c r="Z79" s="83">
        <v>0</v>
      </c>
      <c r="AA79" s="83">
        <v>0</v>
      </c>
      <c r="AB79" s="83">
        <v>0</v>
      </c>
      <c r="AC79" s="83">
        <v>2</v>
      </c>
      <c r="AD79" s="83">
        <v>0</v>
      </c>
      <c r="AE79" s="83">
        <v>0</v>
      </c>
      <c r="AF79" s="83">
        <v>0</v>
      </c>
      <c r="AG79" s="83">
        <f t="shared" si="4"/>
        <v>6</v>
      </c>
      <c r="AH79" s="83">
        <f t="shared" si="5"/>
        <v>33</v>
      </c>
      <c r="AI79" s="83">
        <f t="shared" si="6"/>
        <v>0</v>
      </c>
      <c r="AJ79" s="83">
        <f t="shared" si="7"/>
        <v>39</v>
      </c>
      <c r="AK79" s="84">
        <v>2</v>
      </c>
      <c r="AL79" s="84">
        <v>0</v>
      </c>
      <c r="AM79" s="83">
        <v>2</v>
      </c>
      <c r="AN79" s="83" t="s">
        <v>296</v>
      </c>
      <c r="AO79" s="83">
        <v>0</v>
      </c>
      <c r="AP79" s="83">
        <v>0</v>
      </c>
      <c r="AQ79" s="83">
        <v>0</v>
      </c>
      <c r="AR79" s="83">
        <v>0</v>
      </c>
      <c r="AS79" s="83">
        <v>0</v>
      </c>
      <c r="AT79" s="83">
        <v>0</v>
      </c>
      <c r="AU79" s="83">
        <v>0</v>
      </c>
      <c r="AV79" s="83">
        <v>0</v>
      </c>
      <c r="AW79" s="83">
        <v>0</v>
      </c>
      <c r="AX79" s="83">
        <v>0</v>
      </c>
      <c r="AY79" s="83">
        <v>0</v>
      </c>
      <c r="AZ79" s="83">
        <v>0</v>
      </c>
      <c r="BA79" s="83">
        <v>0</v>
      </c>
      <c r="BB79" s="83">
        <v>0</v>
      </c>
      <c r="BC79" s="83">
        <v>0</v>
      </c>
      <c r="BD79" s="83">
        <v>0</v>
      </c>
      <c r="BE79" s="83">
        <v>0</v>
      </c>
      <c r="BF79" s="83">
        <v>0</v>
      </c>
      <c r="BG79" s="83">
        <v>0</v>
      </c>
      <c r="BH79" s="83">
        <v>0</v>
      </c>
      <c r="BI79" s="83">
        <v>0</v>
      </c>
      <c r="BJ79" s="83">
        <v>0</v>
      </c>
      <c r="BK79" s="83">
        <v>0</v>
      </c>
      <c r="BL79" s="83">
        <v>0</v>
      </c>
      <c r="BM79" s="83">
        <v>0</v>
      </c>
      <c r="BN79" s="83">
        <v>0</v>
      </c>
      <c r="BO79" s="83">
        <v>0</v>
      </c>
      <c r="BP79" s="83">
        <v>0</v>
      </c>
      <c r="BQ79" s="83">
        <v>0</v>
      </c>
      <c r="BR79" s="83">
        <v>0</v>
      </c>
      <c r="BS79" s="83">
        <v>0</v>
      </c>
      <c r="BT79" s="83">
        <v>0</v>
      </c>
      <c r="BU79" s="83">
        <v>0</v>
      </c>
      <c r="BV79" s="83">
        <v>0</v>
      </c>
      <c r="BW79" s="83">
        <v>0</v>
      </c>
      <c r="BX79" s="83">
        <v>0</v>
      </c>
      <c r="BY79" s="83">
        <v>0</v>
      </c>
      <c r="BZ79" s="83">
        <v>0</v>
      </c>
      <c r="CA79" s="83">
        <v>0</v>
      </c>
      <c r="CB79" s="83">
        <v>0</v>
      </c>
      <c r="CC79" s="83">
        <v>0</v>
      </c>
      <c r="CD79" s="83">
        <v>0</v>
      </c>
      <c r="CE79" s="83">
        <v>0</v>
      </c>
      <c r="CF79" s="83">
        <v>0</v>
      </c>
      <c r="CG79" s="83">
        <v>0</v>
      </c>
      <c r="CH79" s="83">
        <v>0</v>
      </c>
    </row>
    <row r="80" spans="1:86" s="80" customFormat="1">
      <c r="A80" s="89" t="s">
        <v>373</v>
      </c>
      <c r="B80" s="83">
        <v>4</v>
      </c>
      <c r="C80" s="83">
        <v>2</v>
      </c>
      <c r="D80" s="83">
        <v>0</v>
      </c>
      <c r="E80" s="83">
        <v>0</v>
      </c>
      <c r="F80" s="83">
        <v>0</v>
      </c>
      <c r="G80" s="83">
        <v>0</v>
      </c>
      <c r="H80" s="83">
        <v>0</v>
      </c>
      <c r="I80" s="88">
        <v>0</v>
      </c>
      <c r="J80" s="88">
        <v>0</v>
      </c>
      <c r="K80" s="83">
        <v>21</v>
      </c>
      <c r="L80" s="83">
        <v>0</v>
      </c>
      <c r="M80" s="83">
        <v>0</v>
      </c>
      <c r="N80" s="83">
        <v>20</v>
      </c>
      <c r="O80" s="83">
        <v>0</v>
      </c>
      <c r="P80" s="83">
        <v>0</v>
      </c>
      <c r="Q80" s="83">
        <v>0</v>
      </c>
      <c r="R80" s="83">
        <v>0</v>
      </c>
      <c r="S80" s="83">
        <v>0</v>
      </c>
      <c r="T80" s="83">
        <v>0</v>
      </c>
      <c r="U80" s="83">
        <v>0</v>
      </c>
      <c r="V80" s="83">
        <v>0</v>
      </c>
      <c r="W80" s="83">
        <v>0</v>
      </c>
      <c r="X80" s="83">
        <v>0</v>
      </c>
      <c r="Y80" s="83">
        <v>0</v>
      </c>
      <c r="Z80" s="83">
        <v>0</v>
      </c>
      <c r="AA80" s="83">
        <v>0</v>
      </c>
      <c r="AB80" s="83">
        <v>0</v>
      </c>
      <c r="AC80" s="83">
        <v>1</v>
      </c>
      <c r="AD80" s="83">
        <v>0</v>
      </c>
      <c r="AE80" s="83">
        <v>0</v>
      </c>
      <c r="AF80" s="83">
        <v>0</v>
      </c>
      <c r="AG80" s="83">
        <f t="shared" si="4"/>
        <v>4</v>
      </c>
      <c r="AH80" s="83">
        <f t="shared" si="5"/>
        <v>41</v>
      </c>
      <c r="AI80" s="83">
        <f t="shared" si="6"/>
        <v>0</v>
      </c>
      <c r="AJ80" s="83">
        <f t="shared" si="7"/>
        <v>45</v>
      </c>
      <c r="AK80" s="84">
        <v>3</v>
      </c>
      <c r="AL80" s="84">
        <v>0</v>
      </c>
      <c r="AM80" s="83">
        <v>20</v>
      </c>
      <c r="AN80" s="83" t="s">
        <v>374</v>
      </c>
      <c r="AO80" s="83">
        <v>0</v>
      </c>
      <c r="AP80" s="83">
        <v>0</v>
      </c>
      <c r="AQ80" s="83">
        <v>0</v>
      </c>
      <c r="AR80" s="83">
        <v>0</v>
      </c>
      <c r="AS80" s="83">
        <v>0</v>
      </c>
      <c r="AT80" s="83">
        <v>0</v>
      </c>
      <c r="AU80" s="83">
        <v>0</v>
      </c>
      <c r="AV80" s="83">
        <v>0</v>
      </c>
      <c r="AW80" s="83">
        <v>0</v>
      </c>
      <c r="AX80" s="83">
        <v>0</v>
      </c>
      <c r="AY80" s="83">
        <v>0</v>
      </c>
      <c r="AZ80" s="83">
        <v>0</v>
      </c>
      <c r="BA80" s="83">
        <v>0</v>
      </c>
      <c r="BB80" s="83">
        <v>0</v>
      </c>
      <c r="BC80" s="83">
        <v>0</v>
      </c>
      <c r="BD80" s="83">
        <v>0</v>
      </c>
      <c r="BE80" s="83">
        <v>0</v>
      </c>
      <c r="BF80" s="83">
        <v>0</v>
      </c>
      <c r="BG80" s="83">
        <v>0</v>
      </c>
      <c r="BH80" s="83">
        <v>0</v>
      </c>
      <c r="BI80" s="83">
        <v>0</v>
      </c>
      <c r="BJ80" s="83">
        <v>0</v>
      </c>
      <c r="BK80" s="83">
        <v>0</v>
      </c>
      <c r="BL80" s="83">
        <v>0</v>
      </c>
      <c r="BM80" s="83">
        <v>0</v>
      </c>
      <c r="BN80" s="83">
        <v>0</v>
      </c>
      <c r="BO80" s="83">
        <v>0</v>
      </c>
      <c r="BP80" s="83">
        <v>0</v>
      </c>
      <c r="BQ80" s="83">
        <v>0</v>
      </c>
      <c r="BR80" s="83">
        <v>0</v>
      </c>
      <c r="BS80" s="83">
        <v>0</v>
      </c>
      <c r="BT80" s="83">
        <v>0</v>
      </c>
      <c r="BU80" s="83">
        <v>0</v>
      </c>
      <c r="BV80" s="83">
        <v>0</v>
      </c>
      <c r="BW80" s="83">
        <v>0</v>
      </c>
      <c r="BX80" s="83">
        <v>0</v>
      </c>
      <c r="BY80" s="83">
        <v>0</v>
      </c>
      <c r="BZ80" s="83">
        <v>0</v>
      </c>
      <c r="CA80" s="83">
        <v>0</v>
      </c>
      <c r="CB80" s="83">
        <v>0</v>
      </c>
      <c r="CC80" s="83">
        <v>0</v>
      </c>
      <c r="CD80" s="83">
        <v>0</v>
      </c>
      <c r="CE80" s="83">
        <v>0</v>
      </c>
      <c r="CF80" s="83">
        <v>0</v>
      </c>
      <c r="CG80" s="83">
        <v>0</v>
      </c>
      <c r="CH80" s="83">
        <v>0</v>
      </c>
    </row>
    <row r="81" spans="1:86" s="80" customFormat="1">
      <c r="A81" s="90" t="s">
        <v>375</v>
      </c>
      <c r="B81" s="88">
        <v>3</v>
      </c>
      <c r="C81" s="88">
        <v>0</v>
      </c>
      <c r="D81" s="88">
        <v>0</v>
      </c>
      <c r="E81" s="88">
        <v>0</v>
      </c>
      <c r="F81" s="88">
        <v>0</v>
      </c>
      <c r="G81" s="88">
        <v>0</v>
      </c>
      <c r="H81" s="88">
        <v>22</v>
      </c>
      <c r="I81" s="88">
        <v>0</v>
      </c>
      <c r="J81" s="88">
        <v>0</v>
      </c>
      <c r="K81" s="88">
        <v>0</v>
      </c>
      <c r="L81" s="88">
        <v>0</v>
      </c>
      <c r="M81" s="88">
        <v>0</v>
      </c>
      <c r="N81" s="88">
        <v>0</v>
      </c>
      <c r="O81" s="88">
        <v>0</v>
      </c>
      <c r="P81" s="88">
        <v>0</v>
      </c>
      <c r="Q81" s="88">
        <v>0</v>
      </c>
      <c r="R81" s="88">
        <v>0</v>
      </c>
      <c r="S81" s="88">
        <v>0</v>
      </c>
      <c r="T81" s="88">
        <v>0</v>
      </c>
      <c r="U81" s="88">
        <v>0</v>
      </c>
      <c r="V81" s="88">
        <v>0</v>
      </c>
      <c r="W81" s="88">
        <v>0</v>
      </c>
      <c r="X81" s="88">
        <v>0</v>
      </c>
      <c r="Y81" s="88">
        <v>0</v>
      </c>
      <c r="Z81" s="88">
        <v>0</v>
      </c>
      <c r="AA81" s="88">
        <v>0</v>
      </c>
      <c r="AB81" s="88">
        <v>0</v>
      </c>
      <c r="AC81" s="83">
        <v>1</v>
      </c>
      <c r="AD81" s="83">
        <v>0</v>
      </c>
      <c r="AE81" s="83">
        <v>0</v>
      </c>
      <c r="AF81" s="83">
        <v>0</v>
      </c>
      <c r="AG81" s="83">
        <f t="shared" si="4"/>
        <v>3</v>
      </c>
      <c r="AH81" s="83">
        <f t="shared" si="5"/>
        <v>22</v>
      </c>
      <c r="AI81" s="83">
        <f t="shared" si="6"/>
        <v>0</v>
      </c>
      <c r="AJ81" s="83">
        <f t="shared" si="7"/>
        <v>25</v>
      </c>
      <c r="AK81" s="84">
        <v>1</v>
      </c>
      <c r="AL81" s="84">
        <v>0</v>
      </c>
      <c r="AM81" s="83">
        <v>3</v>
      </c>
      <c r="AN81" s="83" t="s">
        <v>282</v>
      </c>
      <c r="AO81" s="83">
        <v>0</v>
      </c>
      <c r="AP81" s="83">
        <v>0</v>
      </c>
      <c r="AQ81" s="83">
        <v>0</v>
      </c>
      <c r="AR81" s="83">
        <v>0</v>
      </c>
      <c r="AS81" s="83">
        <v>0</v>
      </c>
      <c r="AT81" s="83">
        <v>0</v>
      </c>
      <c r="AU81" s="83">
        <v>0</v>
      </c>
      <c r="AV81" s="83">
        <v>0</v>
      </c>
      <c r="AW81" s="83">
        <v>0</v>
      </c>
      <c r="AX81" s="83">
        <v>0</v>
      </c>
      <c r="AY81" s="83">
        <v>0</v>
      </c>
      <c r="AZ81" s="83">
        <v>0</v>
      </c>
      <c r="BA81" s="83">
        <v>0</v>
      </c>
      <c r="BB81" s="83">
        <v>0</v>
      </c>
      <c r="BC81" s="83">
        <v>0</v>
      </c>
      <c r="BD81" s="83">
        <v>0</v>
      </c>
      <c r="BE81" s="83">
        <v>0</v>
      </c>
      <c r="BF81" s="83">
        <v>0</v>
      </c>
      <c r="BG81" s="83">
        <v>0</v>
      </c>
      <c r="BH81" s="83">
        <v>0</v>
      </c>
      <c r="BI81" s="83">
        <v>0</v>
      </c>
      <c r="BJ81" s="83">
        <v>0</v>
      </c>
      <c r="BK81" s="83">
        <v>0</v>
      </c>
      <c r="BL81" s="83">
        <v>0</v>
      </c>
      <c r="BM81" s="83">
        <v>0</v>
      </c>
      <c r="BN81" s="83">
        <v>0</v>
      </c>
      <c r="BO81" s="83">
        <v>0</v>
      </c>
      <c r="BP81" s="83">
        <v>0</v>
      </c>
      <c r="BQ81" s="83">
        <v>0</v>
      </c>
      <c r="BR81" s="83">
        <v>0</v>
      </c>
      <c r="BS81" s="83">
        <v>0</v>
      </c>
      <c r="BT81" s="83">
        <v>0</v>
      </c>
      <c r="BU81" s="83">
        <v>0</v>
      </c>
      <c r="BV81" s="83">
        <v>0</v>
      </c>
      <c r="BW81" s="83">
        <v>0</v>
      </c>
      <c r="BX81" s="83">
        <v>0</v>
      </c>
      <c r="BY81" s="83">
        <v>0</v>
      </c>
      <c r="BZ81" s="83">
        <v>0</v>
      </c>
      <c r="CA81" s="83">
        <v>0</v>
      </c>
      <c r="CB81" s="83">
        <v>0</v>
      </c>
      <c r="CC81" s="83">
        <v>0</v>
      </c>
      <c r="CD81" s="83">
        <v>0</v>
      </c>
      <c r="CE81" s="83">
        <v>0</v>
      </c>
      <c r="CF81" s="83">
        <v>0</v>
      </c>
      <c r="CG81" s="83">
        <v>0</v>
      </c>
      <c r="CH81" s="83">
        <v>0</v>
      </c>
    </row>
    <row r="82" spans="1:86" s="80" customFormat="1">
      <c r="A82" s="89" t="s">
        <v>376</v>
      </c>
      <c r="B82" s="88">
        <v>10</v>
      </c>
      <c r="C82" s="88">
        <v>0</v>
      </c>
      <c r="D82" s="88">
        <v>0</v>
      </c>
      <c r="E82" s="88">
        <v>17</v>
      </c>
      <c r="F82" s="88">
        <v>0</v>
      </c>
      <c r="G82" s="88">
        <v>0</v>
      </c>
      <c r="H82" s="88">
        <v>55</v>
      </c>
      <c r="I82" s="88">
        <v>0</v>
      </c>
      <c r="J82" s="88">
        <v>0</v>
      </c>
      <c r="K82" s="88">
        <v>0</v>
      </c>
      <c r="L82" s="88">
        <v>0</v>
      </c>
      <c r="M82" s="88">
        <v>0</v>
      </c>
      <c r="N82" s="88">
        <v>36</v>
      </c>
      <c r="O82" s="83">
        <v>0</v>
      </c>
      <c r="P82" s="83">
        <v>0</v>
      </c>
      <c r="Q82" s="83">
        <v>0</v>
      </c>
      <c r="R82" s="83">
        <v>0</v>
      </c>
      <c r="S82" s="83">
        <v>0</v>
      </c>
      <c r="T82" s="83">
        <v>0</v>
      </c>
      <c r="U82" s="83">
        <v>0</v>
      </c>
      <c r="V82" s="83">
        <v>0</v>
      </c>
      <c r="W82" s="83">
        <v>0</v>
      </c>
      <c r="X82" s="83">
        <v>0</v>
      </c>
      <c r="Y82" s="83">
        <v>0</v>
      </c>
      <c r="Z82" s="83">
        <v>0</v>
      </c>
      <c r="AA82" s="83">
        <v>0</v>
      </c>
      <c r="AB82" s="83">
        <v>0</v>
      </c>
      <c r="AC82" s="83">
        <v>0</v>
      </c>
      <c r="AD82" s="83">
        <v>0</v>
      </c>
      <c r="AE82" s="83">
        <v>0</v>
      </c>
      <c r="AF82" s="83">
        <v>0</v>
      </c>
      <c r="AG82" s="83">
        <f t="shared" si="4"/>
        <v>10</v>
      </c>
      <c r="AH82" s="83">
        <f t="shared" si="5"/>
        <v>91</v>
      </c>
      <c r="AI82" s="83">
        <f t="shared" si="6"/>
        <v>0</v>
      </c>
      <c r="AJ82" s="83">
        <f t="shared" si="7"/>
        <v>101</v>
      </c>
      <c r="AK82" s="83">
        <v>0</v>
      </c>
      <c r="AL82" s="83">
        <v>0</v>
      </c>
      <c r="AM82" s="83">
        <v>0</v>
      </c>
      <c r="AN82" s="83">
        <v>0</v>
      </c>
      <c r="AO82" s="83">
        <v>0</v>
      </c>
      <c r="AP82" s="83">
        <v>0</v>
      </c>
      <c r="AQ82" s="83">
        <v>0</v>
      </c>
      <c r="AR82" s="83">
        <v>0</v>
      </c>
      <c r="AS82" s="83">
        <v>0</v>
      </c>
      <c r="AT82" s="83">
        <v>0</v>
      </c>
      <c r="AU82" s="83">
        <v>0</v>
      </c>
      <c r="AV82" s="83">
        <v>0</v>
      </c>
      <c r="AW82" s="83">
        <v>0</v>
      </c>
      <c r="AX82" s="83">
        <v>0</v>
      </c>
      <c r="AY82" s="83">
        <v>0</v>
      </c>
      <c r="AZ82" s="83">
        <v>0</v>
      </c>
      <c r="BA82" s="83">
        <v>0</v>
      </c>
      <c r="BB82" s="83">
        <v>0</v>
      </c>
      <c r="BC82" s="83">
        <v>0</v>
      </c>
      <c r="BD82" s="83">
        <v>0</v>
      </c>
      <c r="BE82" s="83">
        <v>0</v>
      </c>
      <c r="BF82" s="83">
        <v>0</v>
      </c>
      <c r="BG82" s="83">
        <v>0</v>
      </c>
      <c r="BH82" s="83">
        <v>0</v>
      </c>
      <c r="BI82" s="83">
        <v>0</v>
      </c>
      <c r="BJ82" s="83">
        <v>0</v>
      </c>
      <c r="BK82" s="83">
        <v>0</v>
      </c>
      <c r="BL82" s="83">
        <v>0</v>
      </c>
      <c r="BM82" s="83">
        <v>0</v>
      </c>
      <c r="BN82" s="83">
        <v>0</v>
      </c>
      <c r="BO82" s="83">
        <v>0</v>
      </c>
      <c r="BP82" s="83">
        <v>0</v>
      </c>
      <c r="BQ82" s="83">
        <v>0</v>
      </c>
      <c r="BR82" s="83">
        <v>0</v>
      </c>
      <c r="BS82" s="83">
        <v>0</v>
      </c>
      <c r="BT82" s="83">
        <v>0</v>
      </c>
      <c r="BU82" s="83">
        <v>0</v>
      </c>
      <c r="BV82" s="83">
        <v>0</v>
      </c>
      <c r="BW82" s="83">
        <v>0</v>
      </c>
      <c r="BX82" s="83">
        <v>0</v>
      </c>
      <c r="BY82" s="83">
        <v>0</v>
      </c>
      <c r="BZ82" s="83">
        <v>0</v>
      </c>
      <c r="CA82" s="83">
        <v>0</v>
      </c>
      <c r="CB82" s="83">
        <v>0</v>
      </c>
      <c r="CC82" s="83">
        <v>0</v>
      </c>
      <c r="CD82" s="83">
        <v>0</v>
      </c>
      <c r="CE82" s="83">
        <v>0</v>
      </c>
      <c r="CF82" s="83">
        <v>0</v>
      </c>
      <c r="CG82" s="83">
        <v>0</v>
      </c>
      <c r="CH82" s="83">
        <v>0</v>
      </c>
    </row>
    <row r="83" spans="1:86" s="103" customFormat="1">
      <c r="A83" s="85" t="s">
        <v>377</v>
      </c>
      <c r="B83" s="87">
        <v>8</v>
      </c>
      <c r="C83" s="88">
        <v>0</v>
      </c>
      <c r="D83" s="88">
        <v>0</v>
      </c>
      <c r="E83" s="87">
        <v>0</v>
      </c>
      <c r="F83" s="88">
        <v>0</v>
      </c>
      <c r="G83" s="88">
        <v>0</v>
      </c>
      <c r="H83" s="87">
        <v>46</v>
      </c>
      <c r="I83" s="88">
        <v>0</v>
      </c>
      <c r="J83" s="88">
        <v>0</v>
      </c>
      <c r="K83" s="88">
        <v>0</v>
      </c>
      <c r="L83" s="88">
        <v>0</v>
      </c>
      <c r="M83" s="88">
        <v>0</v>
      </c>
      <c r="N83" s="102">
        <v>8</v>
      </c>
      <c r="O83" s="102">
        <v>0</v>
      </c>
      <c r="P83" s="102">
        <v>0</v>
      </c>
      <c r="Q83" s="102">
        <v>0</v>
      </c>
      <c r="R83" s="102">
        <v>0</v>
      </c>
      <c r="S83" s="102">
        <v>0</v>
      </c>
      <c r="T83" s="102">
        <v>0</v>
      </c>
      <c r="U83" s="102">
        <v>0</v>
      </c>
      <c r="V83" s="102">
        <v>0</v>
      </c>
      <c r="W83" s="102">
        <v>0</v>
      </c>
      <c r="X83" s="102">
        <v>0</v>
      </c>
      <c r="Y83" s="102">
        <v>0</v>
      </c>
      <c r="Z83" s="102">
        <v>0</v>
      </c>
      <c r="AA83" s="102">
        <v>0</v>
      </c>
      <c r="AB83" s="102">
        <v>0</v>
      </c>
      <c r="AC83" s="102">
        <v>1</v>
      </c>
      <c r="AD83" s="102">
        <v>0</v>
      </c>
      <c r="AE83" s="102">
        <v>0</v>
      </c>
      <c r="AF83" s="102">
        <v>0</v>
      </c>
      <c r="AG83" s="83">
        <f t="shared" si="4"/>
        <v>8</v>
      </c>
      <c r="AH83" s="83">
        <f t="shared" si="5"/>
        <v>54</v>
      </c>
      <c r="AI83" s="83">
        <f t="shared" si="6"/>
        <v>0</v>
      </c>
      <c r="AJ83" s="83">
        <f t="shared" si="7"/>
        <v>62</v>
      </c>
      <c r="AK83" s="102">
        <v>1</v>
      </c>
      <c r="AL83" s="102">
        <v>0</v>
      </c>
      <c r="AM83" s="102">
        <v>2</v>
      </c>
      <c r="AN83" s="102" t="s">
        <v>268</v>
      </c>
      <c r="AO83" s="83">
        <v>0</v>
      </c>
      <c r="AP83" s="83">
        <v>0</v>
      </c>
      <c r="AQ83" s="83">
        <v>0</v>
      </c>
      <c r="AR83" s="83">
        <v>0</v>
      </c>
      <c r="AS83" s="83">
        <v>0</v>
      </c>
      <c r="AT83" s="83">
        <v>0</v>
      </c>
      <c r="AU83" s="83">
        <v>0</v>
      </c>
      <c r="AV83" s="83">
        <v>0</v>
      </c>
      <c r="AW83" s="83">
        <v>0</v>
      </c>
      <c r="AX83" s="83">
        <v>0</v>
      </c>
      <c r="AY83" s="83">
        <v>0</v>
      </c>
      <c r="AZ83" s="83">
        <v>0</v>
      </c>
      <c r="BA83" s="83">
        <v>0</v>
      </c>
      <c r="BB83" s="83">
        <v>0</v>
      </c>
      <c r="BC83" s="83">
        <v>0</v>
      </c>
      <c r="BD83" s="83">
        <v>0</v>
      </c>
      <c r="BE83" s="83">
        <v>0</v>
      </c>
      <c r="BF83" s="83">
        <v>0</v>
      </c>
      <c r="BG83" s="83">
        <v>0</v>
      </c>
      <c r="BH83" s="83">
        <v>0</v>
      </c>
      <c r="BI83" s="83">
        <v>0</v>
      </c>
      <c r="BJ83" s="83">
        <v>0</v>
      </c>
      <c r="BK83" s="83">
        <v>0</v>
      </c>
      <c r="BL83" s="83">
        <v>0</v>
      </c>
      <c r="BM83" s="83">
        <v>0</v>
      </c>
      <c r="BN83" s="83">
        <v>0</v>
      </c>
      <c r="BO83" s="83">
        <v>0</v>
      </c>
      <c r="BP83" s="83">
        <v>0</v>
      </c>
      <c r="BQ83" s="83">
        <v>0</v>
      </c>
      <c r="BR83" s="83">
        <v>0</v>
      </c>
      <c r="BS83" s="83">
        <v>0</v>
      </c>
      <c r="BT83" s="83">
        <v>0</v>
      </c>
      <c r="BU83" s="83">
        <v>0</v>
      </c>
      <c r="BV83" s="83">
        <v>0</v>
      </c>
      <c r="BW83" s="83">
        <v>0</v>
      </c>
      <c r="BX83" s="83">
        <v>0</v>
      </c>
      <c r="BY83" s="83">
        <v>0</v>
      </c>
      <c r="BZ83" s="83">
        <v>0</v>
      </c>
      <c r="CA83" s="83">
        <v>0</v>
      </c>
      <c r="CB83" s="83">
        <v>0</v>
      </c>
      <c r="CC83" s="83">
        <v>0</v>
      </c>
      <c r="CD83" s="83">
        <v>0</v>
      </c>
      <c r="CE83" s="83">
        <v>0</v>
      </c>
      <c r="CF83" s="83">
        <v>0</v>
      </c>
      <c r="CG83" s="83">
        <v>0</v>
      </c>
      <c r="CH83" s="83">
        <v>0</v>
      </c>
    </row>
    <row r="84" spans="1:86" s="80" customFormat="1">
      <c r="A84" s="89" t="s">
        <v>378</v>
      </c>
      <c r="B84" s="92">
        <v>20</v>
      </c>
      <c r="C84" s="92">
        <v>2</v>
      </c>
      <c r="D84" s="92">
        <v>0</v>
      </c>
      <c r="E84" s="88">
        <v>1</v>
      </c>
      <c r="F84" s="88">
        <v>0</v>
      </c>
      <c r="G84" s="88">
        <v>0</v>
      </c>
      <c r="H84" s="88">
        <v>75</v>
      </c>
      <c r="I84" s="88">
        <v>0</v>
      </c>
      <c r="J84" s="88">
        <v>0</v>
      </c>
      <c r="K84" s="88">
        <v>0</v>
      </c>
      <c r="L84" s="88">
        <v>0</v>
      </c>
      <c r="M84" s="88">
        <v>0</v>
      </c>
      <c r="N84" s="92">
        <v>60</v>
      </c>
      <c r="O84" s="92">
        <v>0</v>
      </c>
      <c r="P84" s="92">
        <v>0</v>
      </c>
      <c r="Q84" s="92">
        <v>0</v>
      </c>
      <c r="R84" s="92">
        <v>0</v>
      </c>
      <c r="S84" s="92">
        <v>0</v>
      </c>
      <c r="T84" s="92">
        <v>0</v>
      </c>
      <c r="U84" s="92">
        <v>0</v>
      </c>
      <c r="V84" s="92">
        <v>0</v>
      </c>
      <c r="W84" s="92">
        <v>0</v>
      </c>
      <c r="X84" s="92">
        <v>0</v>
      </c>
      <c r="Y84" s="92">
        <v>0</v>
      </c>
      <c r="Z84" s="92">
        <v>0</v>
      </c>
      <c r="AA84" s="92">
        <v>0</v>
      </c>
      <c r="AB84" s="92">
        <v>0</v>
      </c>
      <c r="AC84" s="92">
        <v>0</v>
      </c>
      <c r="AD84" s="92">
        <v>0</v>
      </c>
      <c r="AE84" s="92">
        <v>0</v>
      </c>
      <c r="AF84" s="92">
        <v>0</v>
      </c>
      <c r="AG84" s="83">
        <f t="shared" si="4"/>
        <v>20</v>
      </c>
      <c r="AH84" s="83">
        <f t="shared" si="5"/>
        <v>135</v>
      </c>
      <c r="AI84" s="83">
        <f t="shared" si="6"/>
        <v>0</v>
      </c>
      <c r="AJ84" s="83">
        <f t="shared" si="7"/>
        <v>155</v>
      </c>
      <c r="AK84" s="93">
        <v>2</v>
      </c>
      <c r="AL84" s="93">
        <v>0</v>
      </c>
      <c r="AM84" s="92">
        <v>3</v>
      </c>
      <c r="AN84" s="94" t="s">
        <v>379</v>
      </c>
      <c r="AO84" s="83">
        <v>0</v>
      </c>
      <c r="AP84" s="83">
        <v>0</v>
      </c>
      <c r="AQ84" s="83">
        <v>0</v>
      </c>
      <c r="AR84" s="83">
        <v>0</v>
      </c>
      <c r="AS84" s="83">
        <v>0</v>
      </c>
      <c r="AT84" s="83">
        <v>0</v>
      </c>
      <c r="AU84" s="83">
        <v>0</v>
      </c>
      <c r="AV84" s="83">
        <v>0</v>
      </c>
      <c r="AW84" s="83">
        <v>0</v>
      </c>
      <c r="AX84" s="83">
        <v>0</v>
      </c>
      <c r="AY84" s="83">
        <v>0</v>
      </c>
      <c r="AZ84" s="83">
        <v>0</v>
      </c>
      <c r="BA84" s="83">
        <v>0</v>
      </c>
      <c r="BB84" s="83">
        <v>0</v>
      </c>
      <c r="BC84" s="83">
        <v>0</v>
      </c>
      <c r="BD84" s="83">
        <v>0</v>
      </c>
      <c r="BE84" s="83">
        <v>0</v>
      </c>
      <c r="BF84" s="83">
        <v>0</v>
      </c>
      <c r="BG84" s="83">
        <v>0</v>
      </c>
      <c r="BH84" s="83">
        <v>0</v>
      </c>
      <c r="BI84" s="83">
        <v>0</v>
      </c>
      <c r="BJ84" s="83">
        <v>0</v>
      </c>
      <c r="BK84" s="83">
        <v>0</v>
      </c>
      <c r="BL84" s="83">
        <v>0</v>
      </c>
      <c r="BM84" s="83">
        <v>0</v>
      </c>
      <c r="BN84" s="83">
        <v>0</v>
      </c>
      <c r="BO84" s="83">
        <v>0</v>
      </c>
      <c r="BP84" s="83">
        <v>0</v>
      </c>
      <c r="BQ84" s="83">
        <v>0</v>
      </c>
      <c r="BR84" s="83">
        <v>0</v>
      </c>
      <c r="BS84" s="83">
        <v>0</v>
      </c>
      <c r="BT84" s="83">
        <v>0</v>
      </c>
      <c r="BU84" s="83">
        <v>0</v>
      </c>
      <c r="BV84" s="83">
        <v>0</v>
      </c>
      <c r="BW84" s="83">
        <v>0</v>
      </c>
      <c r="BX84" s="83">
        <v>0</v>
      </c>
      <c r="BY84" s="83">
        <v>0</v>
      </c>
      <c r="BZ84" s="83">
        <v>0</v>
      </c>
      <c r="CA84" s="83">
        <v>0</v>
      </c>
      <c r="CB84" s="83">
        <v>0</v>
      </c>
      <c r="CC84" s="83">
        <v>0</v>
      </c>
      <c r="CD84" s="83">
        <v>0</v>
      </c>
      <c r="CE84" s="83">
        <v>0</v>
      </c>
      <c r="CF84" s="83">
        <v>0</v>
      </c>
      <c r="CG84" s="83">
        <v>0</v>
      </c>
      <c r="CH84" s="83">
        <v>0</v>
      </c>
    </row>
    <row r="85" spans="1:86" s="80" customFormat="1">
      <c r="A85" s="89" t="s">
        <v>380</v>
      </c>
      <c r="B85" s="88">
        <v>12</v>
      </c>
      <c r="C85" s="88">
        <v>0</v>
      </c>
      <c r="D85" s="88">
        <v>0</v>
      </c>
      <c r="E85" s="88">
        <v>0</v>
      </c>
      <c r="F85" s="88">
        <v>0</v>
      </c>
      <c r="G85" s="88">
        <v>0</v>
      </c>
      <c r="H85" s="88">
        <v>19</v>
      </c>
      <c r="I85" s="88">
        <v>0</v>
      </c>
      <c r="J85" s="88">
        <v>0</v>
      </c>
      <c r="K85" s="88">
        <v>0</v>
      </c>
      <c r="L85" s="88">
        <v>0</v>
      </c>
      <c r="M85" s="88">
        <v>0</v>
      </c>
      <c r="N85" s="88">
        <v>3</v>
      </c>
      <c r="O85" s="83">
        <v>0</v>
      </c>
      <c r="P85" s="83">
        <v>0</v>
      </c>
      <c r="Q85" s="83">
        <v>0</v>
      </c>
      <c r="R85" s="83">
        <v>0</v>
      </c>
      <c r="S85" s="83">
        <v>0</v>
      </c>
      <c r="T85" s="83">
        <v>0</v>
      </c>
      <c r="U85" s="83">
        <v>0</v>
      </c>
      <c r="V85" s="83">
        <v>0</v>
      </c>
      <c r="W85" s="83">
        <v>0</v>
      </c>
      <c r="X85" s="83">
        <v>0</v>
      </c>
      <c r="Y85" s="83">
        <v>0</v>
      </c>
      <c r="Z85" s="83">
        <v>0</v>
      </c>
      <c r="AA85" s="83">
        <v>0</v>
      </c>
      <c r="AB85" s="83">
        <v>0</v>
      </c>
      <c r="AC85" s="83">
        <v>0</v>
      </c>
      <c r="AD85" s="83">
        <v>0</v>
      </c>
      <c r="AE85" s="83">
        <v>0</v>
      </c>
      <c r="AF85" s="83">
        <v>0</v>
      </c>
      <c r="AG85" s="83">
        <f t="shared" si="4"/>
        <v>12</v>
      </c>
      <c r="AH85" s="83">
        <f t="shared" si="5"/>
        <v>22</v>
      </c>
      <c r="AI85" s="83">
        <f t="shared" si="6"/>
        <v>0</v>
      </c>
      <c r="AJ85" s="83">
        <f t="shared" si="7"/>
        <v>34</v>
      </c>
      <c r="AK85" s="83">
        <v>0</v>
      </c>
      <c r="AL85" s="83">
        <v>0</v>
      </c>
      <c r="AM85" s="83">
        <v>0</v>
      </c>
      <c r="AN85" s="83">
        <v>0</v>
      </c>
      <c r="AO85" s="83">
        <v>0</v>
      </c>
      <c r="AP85" s="83">
        <v>0</v>
      </c>
      <c r="AQ85" s="83">
        <v>0</v>
      </c>
      <c r="AR85" s="83">
        <v>0</v>
      </c>
      <c r="AS85" s="83">
        <v>0</v>
      </c>
      <c r="AT85" s="83">
        <v>0</v>
      </c>
      <c r="AU85" s="83">
        <v>0</v>
      </c>
      <c r="AV85" s="83">
        <v>0</v>
      </c>
      <c r="AW85" s="83">
        <v>0</v>
      </c>
      <c r="AX85" s="83">
        <v>0</v>
      </c>
      <c r="AY85" s="83">
        <v>0</v>
      </c>
      <c r="AZ85" s="83">
        <v>0</v>
      </c>
      <c r="BA85" s="83">
        <v>0</v>
      </c>
      <c r="BB85" s="83">
        <v>0</v>
      </c>
      <c r="BC85" s="83">
        <v>0</v>
      </c>
      <c r="BD85" s="83">
        <v>0</v>
      </c>
      <c r="BE85" s="83">
        <v>0</v>
      </c>
      <c r="BF85" s="83">
        <v>0</v>
      </c>
      <c r="BG85" s="83">
        <v>0</v>
      </c>
      <c r="BH85" s="83">
        <v>0</v>
      </c>
      <c r="BI85" s="83">
        <v>0</v>
      </c>
      <c r="BJ85" s="83">
        <v>0</v>
      </c>
      <c r="BK85" s="83">
        <v>0</v>
      </c>
      <c r="BL85" s="83">
        <v>0</v>
      </c>
      <c r="BM85" s="83">
        <v>0</v>
      </c>
      <c r="BN85" s="83">
        <v>0</v>
      </c>
      <c r="BO85" s="83">
        <v>0</v>
      </c>
      <c r="BP85" s="83">
        <v>0</v>
      </c>
      <c r="BQ85" s="83">
        <v>0</v>
      </c>
      <c r="BR85" s="83">
        <v>0</v>
      </c>
      <c r="BS85" s="83">
        <v>0</v>
      </c>
      <c r="BT85" s="83">
        <v>0</v>
      </c>
      <c r="BU85" s="83">
        <v>0</v>
      </c>
      <c r="BV85" s="83">
        <v>0</v>
      </c>
      <c r="BW85" s="83">
        <v>0</v>
      </c>
      <c r="BX85" s="83">
        <v>0</v>
      </c>
      <c r="BY85" s="83">
        <v>0</v>
      </c>
      <c r="BZ85" s="83">
        <v>0</v>
      </c>
      <c r="CA85" s="83">
        <v>0</v>
      </c>
      <c r="CB85" s="83">
        <v>0</v>
      </c>
      <c r="CC85" s="83">
        <v>0</v>
      </c>
      <c r="CD85" s="83">
        <v>0</v>
      </c>
      <c r="CE85" s="83">
        <v>0</v>
      </c>
      <c r="CF85" s="83">
        <v>0</v>
      </c>
      <c r="CG85" s="83">
        <v>0</v>
      </c>
      <c r="CH85" s="83">
        <v>0</v>
      </c>
    </row>
    <row r="86" spans="1:86" s="80" customFormat="1">
      <c r="A86" s="90" t="s">
        <v>381</v>
      </c>
      <c r="B86" s="88">
        <v>8</v>
      </c>
      <c r="C86" s="88">
        <v>0</v>
      </c>
      <c r="D86" s="88">
        <v>0</v>
      </c>
      <c r="E86" s="88">
        <v>9</v>
      </c>
      <c r="F86" s="88">
        <v>0</v>
      </c>
      <c r="G86" s="88">
        <v>0</v>
      </c>
      <c r="H86" s="88">
        <v>79</v>
      </c>
      <c r="I86" s="88">
        <v>0</v>
      </c>
      <c r="J86" s="88">
        <v>0</v>
      </c>
      <c r="K86" s="88">
        <v>1</v>
      </c>
      <c r="L86" s="88">
        <v>0</v>
      </c>
      <c r="M86" s="88">
        <v>0</v>
      </c>
      <c r="N86" s="88">
        <v>19</v>
      </c>
      <c r="O86" s="83">
        <v>0</v>
      </c>
      <c r="P86" s="83">
        <v>0</v>
      </c>
      <c r="Q86" s="83">
        <v>0</v>
      </c>
      <c r="R86" s="83">
        <v>0</v>
      </c>
      <c r="S86" s="83">
        <v>0</v>
      </c>
      <c r="T86" s="83">
        <v>0</v>
      </c>
      <c r="U86" s="83">
        <v>0</v>
      </c>
      <c r="V86" s="83">
        <v>0</v>
      </c>
      <c r="W86" s="83">
        <v>0</v>
      </c>
      <c r="X86" s="83">
        <v>0</v>
      </c>
      <c r="Y86" s="83">
        <v>0</v>
      </c>
      <c r="Z86" s="83">
        <v>0</v>
      </c>
      <c r="AA86" s="83">
        <v>0</v>
      </c>
      <c r="AB86" s="83">
        <v>0</v>
      </c>
      <c r="AC86" s="83">
        <v>0</v>
      </c>
      <c r="AD86" s="83">
        <v>0</v>
      </c>
      <c r="AE86" s="83">
        <v>0</v>
      </c>
      <c r="AF86" s="83">
        <v>0</v>
      </c>
      <c r="AG86" s="83">
        <f t="shared" si="4"/>
        <v>8</v>
      </c>
      <c r="AH86" s="83">
        <f t="shared" si="5"/>
        <v>99</v>
      </c>
      <c r="AI86" s="83">
        <f t="shared" si="6"/>
        <v>0</v>
      </c>
      <c r="AJ86" s="83">
        <f t="shared" si="7"/>
        <v>107</v>
      </c>
      <c r="AK86" s="83">
        <v>0</v>
      </c>
      <c r="AL86" s="83">
        <v>0</v>
      </c>
      <c r="AM86" s="83">
        <v>0</v>
      </c>
      <c r="AN86" s="83">
        <v>0</v>
      </c>
      <c r="AO86" s="83">
        <v>0</v>
      </c>
      <c r="AP86" s="83">
        <v>0</v>
      </c>
      <c r="AQ86" s="83">
        <v>0</v>
      </c>
      <c r="AR86" s="83">
        <v>0</v>
      </c>
      <c r="AS86" s="83">
        <v>0</v>
      </c>
      <c r="AT86" s="83">
        <v>0</v>
      </c>
      <c r="AU86" s="83">
        <v>0</v>
      </c>
      <c r="AV86" s="83">
        <v>0</v>
      </c>
      <c r="AW86" s="83">
        <v>0</v>
      </c>
      <c r="AX86" s="83">
        <v>0</v>
      </c>
      <c r="AY86" s="83">
        <v>0</v>
      </c>
      <c r="AZ86" s="83">
        <v>0</v>
      </c>
      <c r="BA86" s="83">
        <v>0</v>
      </c>
      <c r="BB86" s="83">
        <v>0</v>
      </c>
      <c r="BC86" s="83">
        <v>0</v>
      </c>
      <c r="BD86" s="83">
        <v>0</v>
      </c>
      <c r="BE86" s="83">
        <v>0</v>
      </c>
      <c r="BF86" s="83">
        <v>0</v>
      </c>
      <c r="BG86" s="83">
        <v>0</v>
      </c>
      <c r="BH86" s="83">
        <v>0</v>
      </c>
      <c r="BI86" s="83">
        <v>0</v>
      </c>
      <c r="BJ86" s="83">
        <v>0</v>
      </c>
      <c r="BK86" s="83">
        <v>0</v>
      </c>
      <c r="BL86" s="83">
        <v>0</v>
      </c>
      <c r="BM86" s="83">
        <v>0</v>
      </c>
      <c r="BN86" s="83">
        <v>0</v>
      </c>
      <c r="BO86" s="83">
        <v>0</v>
      </c>
      <c r="BP86" s="83">
        <v>0</v>
      </c>
      <c r="BQ86" s="83">
        <v>0</v>
      </c>
      <c r="BR86" s="83">
        <v>0</v>
      </c>
      <c r="BS86" s="83">
        <v>0</v>
      </c>
      <c r="BT86" s="83">
        <v>0</v>
      </c>
      <c r="BU86" s="83">
        <v>0</v>
      </c>
      <c r="BV86" s="83">
        <v>0</v>
      </c>
      <c r="BW86" s="83">
        <v>0</v>
      </c>
      <c r="BX86" s="83">
        <v>0</v>
      </c>
      <c r="BY86" s="83">
        <v>0</v>
      </c>
      <c r="BZ86" s="83">
        <v>0</v>
      </c>
      <c r="CA86" s="83">
        <v>0</v>
      </c>
      <c r="CB86" s="83">
        <v>0</v>
      </c>
      <c r="CC86" s="83">
        <v>0</v>
      </c>
      <c r="CD86" s="83">
        <v>0</v>
      </c>
      <c r="CE86" s="83">
        <v>0</v>
      </c>
      <c r="CF86" s="83">
        <v>0</v>
      </c>
      <c r="CG86" s="83">
        <v>0</v>
      </c>
      <c r="CH86" s="83">
        <v>0</v>
      </c>
    </row>
    <row r="87" spans="1:86" s="80" customFormat="1">
      <c r="A87" s="90" t="s">
        <v>382</v>
      </c>
      <c r="B87" s="88">
        <v>5</v>
      </c>
      <c r="C87" s="88">
        <v>0</v>
      </c>
      <c r="D87" s="88">
        <v>0</v>
      </c>
      <c r="E87" s="88">
        <v>1</v>
      </c>
      <c r="F87" s="88">
        <v>0</v>
      </c>
      <c r="G87" s="88">
        <v>0</v>
      </c>
      <c r="H87" s="88">
        <v>55</v>
      </c>
      <c r="I87" s="88">
        <v>0</v>
      </c>
      <c r="J87" s="88">
        <v>0</v>
      </c>
      <c r="K87" s="88">
        <v>0</v>
      </c>
      <c r="L87" s="88">
        <v>0</v>
      </c>
      <c r="M87" s="88">
        <v>0</v>
      </c>
      <c r="N87" s="88">
        <v>14</v>
      </c>
      <c r="O87" s="83">
        <v>0</v>
      </c>
      <c r="P87" s="83">
        <v>0</v>
      </c>
      <c r="Q87" s="83">
        <v>0</v>
      </c>
      <c r="R87" s="83">
        <v>0</v>
      </c>
      <c r="S87" s="83">
        <v>0</v>
      </c>
      <c r="T87" s="83">
        <v>0</v>
      </c>
      <c r="U87" s="83">
        <v>0</v>
      </c>
      <c r="V87" s="83">
        <v>0</v>
      </c>
      <c r="W87" s="83">
        <v>0</v>
      </c>
      <c r="X87" s="83">
        <v>0</v>
      </c>
      <c r="Y87" s="83">
        <v>0</v>
      </c>
      <c r="Z87" s="83">
        <v>0</v>
      </c>
      <c r="AA87" s="83">
        <v>0</v>
      </c>
      <c r="AB87" s="83">
        <v>0</v>
      </c>
      <c r="AC87" s="83">
        <v>0</v>
      </c>
      <c r="AD87" s="83">
        <v>0</v>
      </c>
      <c r="AE87" s="83">
        <v>0</v>
      </c>
      <c r="AF87" s="83">
        <v>0</v>
      </c>
      <c r="AG87" s="83">
        <f t="shared" si="4"/>
        <v>5</v>
      </c>
      <c r="AH87" s="83">
        <f t="shared" si="5"/>
        <v>69</v>
      </c>
      <c r="AI87" s="83">
        <f t="shared" si="6"/>
        <v>0</v>
      </c>
      <c r="AJ87" s="83">
        <f t="shared" si="7"/>
        <v>74</v>
      </c>
      <c r="AK87" s="65">
        <v>0</v>
      </c>
      <c r="AL87" s="83">
        <v>0</v>
      </c>
      <c r="AM87" s="83">
        <v>0</v>
      </c>
      <c r="AN87" s="83">
        <v>0</v>
      </c>
      <c r="AO87" s="83">
        <v>0</v>
      </c>
      <c r="AP87" s="83">
        <v>0</v>
      </c>
      <c r="AQ87" s="83">
        <v>0</v>
      </c>
      <c r="AR87" s="83">
        <v>0</v>
      </c>
      <c r="AS87" s="83">
        <v>0</v>
      </c>
      <c r="AT87" s="83">
        <v>0</v>
      </c>
      <c r="AU87" s="83">
        <v>0</v>
      </c>
      <c r="AV87" s="83">
        <v>0</v>
      </c>
      <c r="AW87" s="83">
        <v>0</v>
      </c>
      <c r="AX87" s="83">
        <v>0</v>
      </c>
      <c r="AY87" s="83">
        <v>0</v>
      </c>
      <c r="AZ87" s="83">
        <v>0</v>
      </c>
      <c r="BA87" s="83">
        <v>0</v>
      </c>
      <c r="BB87" s="83">
        <v>0</v>
      </c>
      <c r="BC87" s="83">
        <v>0</v>
      </c>
      <c r="BD87" s="83">
        <v>0</v>
      </c>
      <c r="BE87" s="83">
        <v>0</v>
      </c>
      <c r="BF87" s="83">
        <v>0</v>
      </c>
      <c r="BG87" s="83">
        <v>0</v>
      </c>
      <c r="BH87" s="83">
        <v>0</v>
      </c>
      <c r="BI87" s="83">
        <v>0</v>
      </c>
      <c r="BJ87" s="83">
        <v>0</v>
      </c>
      <c r="BK87" s="83">
        <v>0</v>
      </c>
      <c r="BL87" s="83">
        <v>0</v>
      </c>
      <c r="BM87" s="83">
        <v>0</v>
      </c>
      <c r="BN87" s="83">
        <v>0</v>
      </c>
      <c r="BO87" s="83">
        <v>0</v>
      </c>
      <c r="BP87" s="83">
        <v>0</v>
      </c>
      <c r="BQ87" s="83">
        <v>0</v>
      </c>
      <c r="BR87" s="83">
        <v>0</v>
      </c>
      <c r="BS87" s="83">
        <v>0</v>
      </c>
      <c r="BT87" s="83">
        <v>0</v>
      </c>
      <c r="BU87" s="83">
        <v>0</v>
      </c>
      <c r="BV87" s="83">
        <v>0</v>
      </c>
      <c r="BW87" s="83">
        <v>0</v>
      </c>
      <c r="BX87" s="83">
        <v>0</v>
      </c>
      <c r="BY87" s="83">
        <v>0</v>
      </c>
      <c r="BZ87" s="83">
        <v>0</v>
      </c>
      <c r="CA87" s="83">
        <v>0</v>
      </c>
      <c r="CB87" s="83">
        <v>0</v>
      </c>
      <c r="CC87" s="83">
        <v>0</v>
      </c>
      <c r="CD87" s="83">
        <v>0</v>
      </c>
      <c r="CE87" s="83">
        <v>0</v>
      </c>
      <c r="CF87" s="83">
        <v>0</v>
      </c>
      <c r="CG87" s="83">
        <v>0</v>
      </c>
      <c r="CH87" s="83">
        <v>0</v>
      </c>
    </row>
    <row r="88" spans="1:86" s="80" customFormat="1">
      <c r="A88" s="91" t="s">
        <v>383</v>
      </c>
      <c r="B88" s="95">
        <v>6</v>
      </c>
      <c r="C88" s="95">
        <v>0</v>
      </c>
      <c r="D88" s="95">
        <v>0</v>
      </c>
      <c r="E88" s="95">
        <v>4</v>
      </c>
      <c r="F88" s="95">
        <v>0</v>
      </c>
      <c r="G88" s="95">
        <v>0</v>
      </c>
      <c r="H88" s="95">
        <v>133</v>
      </c>
      <c r="I88" s="83">
        <v>0</v>
      </c>
      <c r="J88" s="83">
        <v>0</v>
      </c>
      <c r="K88" s="83">
        <v>0</v>
      </c>
      <c r="L88" s="83">
        <v>0</v>
      </c>
      <c r="M88" s="83">
        <v>0</v>
      </c>
      <c r="N88" s="83">
        <v>4</v>
      </c>
      <c r="O88" s="83">
        <v>0</v>
      </c>
      <c r="P88" s="83">
        <v>0</v>
      </c>
      <c r="Q88" s="83">
        <v>3</v>
      </c>
      <c r="R88" s="83">
        <v>0</v>
      </c>
      <c r="S88" s="83">
        <v>0</v>
      </c>
      <c r="T88" s="83">
        <v>0</v>
      </c>
      <c r="U88" s="83">
        <v>0</v>
      </c>
      <c r="V88" s="83">
        <v>0</v>
      </c>
      <c r="W88" s="83">
        <v>0</v>
      </c>
      <c r="X88" s="83">
        <v>0</v>
      </c>
      <c r="Y88" s="83">
        <v>0</v>
      </c>
      <c r="Z88" s="83">
        <v>0</v>
      </c>
      <c r="AA88" s="83">
        <v>0</v>
      </c>
      <c r="AB88" s="83">
        <v>0</v>
      </c>
      <c r="AC88" s="83">
        <v>0</v>
      </c>
      <c r="AD88" s="83">
        <v>0</v>
      </c>
      <c r="AE88" s="83">
        <v>0</v>
      </c>
      <c r="AF88" s="83">
        <v>0</v>
      </c>
      <c r="AG88" s="83">
        <f t="shared" si="4"/>
        <v>6</v>
      </c>
      <c r="AH88" s="83">
        <f t="shared" si="5"/>
        <v>140</v>
      </c>
      <c r="AI88" s="83">
        <f t="shared" si="6"/>
        <v>0</v>
      </c>
      <c r="AJ88" s="83">
        <f t="shared" si="7"/>
        <v>146</v>
      </c>
      <c r="AK88" s="83">
        <v>0</v>
      </c>
      <c r="AL88" s="84">
        <v>0</v>
      </c>
      <c r="AM88" s="83">
        <v>0</v>
      </c>
      <c r="AN88" s="83">
        <v>0</v>
      </c>
      <c r="AO88" s="83">
        <v>0</v>
      </c>
      <c r="AP88" s="83">
        <v>0</v>
      </c>
      <c r="AQ88" s="83">
        <v>0</v>
      </c>
      <c r="AR88" s="83">
        <v>0</v>
      </c>
      <c r="AS88" s="83">
        <v>0</v>
      </c>
      <c r="AT88" s="83">
        <v>0</v>
      </c>
      <c r="AU88" s="83">
        <v>0</v>
      </c>
      <c r="AV88" s="83">
        <v>0</v>
      </c>
      <c r="AW88" s="83">
        <v>0</v>
      </c>
      <c r="AX88" s="83">
        <v>0</v>
      </c>
      <c r="AY88" s="83">
        <v>0</v>
      </c>
      <c r="AZ88" s="83">
        <v>0</v>
      </c>
      <c r="BA88" s="83">
        <v>0</v>
      </c>
      <c r="BB88" s="83">
        <v>0</v>
      </c>
      <c r="BC88" s="83">
        <v>0</v>
      </c>
      <c r="BD88" s="83">
        <v>0</v>
      </c>
      <c r="BE88" s="83">
        <v>0</v>
      </c>
      <c r="BF88" s="83">
        <v>0</v>
      </c>
      <c r="BG88" s="83">
        <v>0</v>
      </c>
      <c r="BH88" s="83">
        <v>0</v>
      </c>
      <c r="BI88" s="83">
        <v>0</v>
      </c>
      <c r="BJ88" s="83">
        <v>0</v>
      </c>
      <c r="BK88" s="83">
        <v>0</v>
      </c>
      <c r="BL88" s="83">
        <v>0</v>
      </c>
      <c r="BM88" s="83">
        <v>0</v>
      </c>
      <c r="BN88" s="83">
        <v>0</v>
      </c>
      <c r="BO88" s="83">
        <v>0</v>
      </c>
      <c r="BP88" s="83">
        <v>0</v>
      </c>
      <c r="BQ88" s="83">
        <v>0</v>
      </c>
      <c r="BR88" s="83">
        <v>0</v>
      </c>
      <c r="BS88" s="83">
        <v>0</v>
      </c>
      <c r="BT88" s="83">
        <v>0</v>
      </c>
      <c r="BU88" s="83">
        <v>0</v>
      </c>
      <c r="BV88" s="83">
        <v>0</v>
      </c>
      <c r="BW88" s="83">
        <v>0</v>
      </c>
      <c r="BX88" s="83">
        <v>0</v>
      </c>
      <c r="BY88" s="83">
        <v>0</v>
      </c>
      <c r="BZ88" s="83">
        <v>0</v>
      </c>
      <c r="CA88" s="83">
        <v>0</v>
      </c>
      <c r="CB88" s="83">
        <v>0</v>
      </c>
      <c r="CC88" s="83">
        <v>0</v>
      </c>
      <c r="CD88" s="83">
        <v>0</v>
      </c>
      <c r="CE88" s="83">
        <v>0</v>
      </c>
      <c r="CF88" s="83">
        <v>0</v>
      </c>
      <c r="CG88" s="83">
        <v>0</v>
      </c>
      <c r="CH88" s="83">
        <v>0</v>
      </c>
    </row>
    <row r="89" spans="1:86" s="80" customFormat="1">
      <c r="A89" s="89" t="s">
        <v>384</v>
      </c>
      <c r="B89" s="88">
        <v>5</v>
      </c>
      <c r="C89" s="88">
        <v>0</v>
      </c>
      <c r="D89" s="88">
        <v>0</v>
      </c>
      <c r="E89" s="88">
        <v>5</v>
      </c>
      <c r="F89" s="88">
        <v>0</v>
      </c>
      <c r="G89" s="88">
        <v>0</v>
      </c>
      <c r="H89" s="88">
        <v>19</v>
      </c>
      <c r="I89" s="88">
        <v>0</v>
      </c>
      <c r="J89" s="88">
        <v>0</v>
      </c>
      <c r="K89" s="88">
        <v>0</v>
      </c>
      <c r="L89" s="88">
        <v>0</v>
      </c>
      <c r="M89" s="88">
        <v>0</v>
      </c>
      <c r="N89" s="88">
        <v>13</v>
      </c>
      <c r="O89" s="83">
        <v>0</v>
      </c>
      <c r="P89" s="83">
        <v>0</v>
      </c>
      <c r="Q89" s="83">
        <v>0</v>
      </c>
      <c r="R89" s="83">
        <v>0</v>
      </c>
      <c r="S89" s="83">
        <v>0</v>
      </c>
      <c r="T89" s="83">
        <v>0</v>
      </c>
      <c r="U89" s="83">
        <v>0</v>
      </c>
      <c r="V89" s="83">
        <v>0</v>
      </c>
      <c r="W89" s="83">
        <v>0</v>
      </c>
      <c r="X89" s="83">
        <v>0</v>
      </c>
      <c r="Y89" s="83">
        <v>0</v>
      </c>
      <c r="Z89" s="83">
        <v>0</v>
      </c>
      <c r="AA89" s="83">
        <v>0</v>
      </c>
      <c r="AB89" s="83">
        <v>0</v>
      </c>
      <c r="AC89" s="83">
        <v>0</v>
      </c>
      <c r="AD89" s="83">
        <v>0</v>
      </c>
      <c r="AE89" s="83">
        <v>0</v>
      </c>
      <c r="AF89" s="83">
        <v>0</v>
      </c>
      <c r="AG89" s="83">
        <f t="shared" si="4"/>
        <v>5</v>
      </c>
      <c r="AH89" s="83">
        <f t="shared" si="5"/>
        <v>32</v>
      </c>
      <c r="AI89" s="83">
        <f t="shared" si="6"/>
        <v>0</v>
      </c>
      <c r="AJ89" s="83">
        <f t="shared" si="7"/>
        <v>37</v>
      </c>
      <c r="AK89" s="84">
        <v>0</v>
      </c>
      <c r="AL89" s="84">
        <v>0</v>
      </c>
      <c r="AM89" s="83">
        <v>0</v>
      </c>
      <c r="AN89" s="83">
        <v>0</v>
      </c>
      <c r="AO89" s="83">
        <v>0</v>
      </c>
      <c r="AP89" s="83">
        <v>0</v>
      </c>
      <c r="AQ89" s="83">
        <v>0</v>
      </c>
      <c r="AR89" s="83">
        <v>0</v>
      </c>
      <c r="AS89" s="83">
        <v>0</v>
      </c>
      <c r="AT89" s="83">
        <v>0</v>
      </c>
      <c r="AU89" s="83">
        <v>0</v>
      </c>
      <c r="AV89" s="83">
        <v>0</v>
      </c>
      <c r="AW89" s="83">
        <v>0</v>
      </c>
      <c r="AX89" s="83">
        <v>0</v>
      </c>
      <c r="AY89" s="83">
        <v>0</v>
      </c>
      <c r="AZ89" s="83">
        <v>0</v>
      </c>
      <c r="BA89" s="83">
        <v>0</v>
      </c>
      <c r="BB89" s="83">
        <v>0</v>
      </c>
      <c r="BC89" s="83">
        <v>0</v>
      </c>
      <c r="BD89" s="83">
        <v>0</v>
      </c>
      <c r="BE89" s="83">
        <v>0</v>
      </c>
      <c r="BF89" s="83">
        <v>0</v>
      </c>
      <c r="BG89" s="83">
        <v>0</v>
      </c>
      <c r="BH89" s="83">
        <v>0</v>
      </c>
      <c r="BI89" s="83">
        <v>0</v>
      </c>
      <c r="BJ89" s="83">
        <v>0</v>
      </c>
      <c r="BK89" s="83">
        <v>0</v>
      </c>
      <c r="BL89" s="83">
        <v>0</v>
      </c>
      <c r="BM89" s="83">
        <v>0</v>
      </c>
      <c r="BN89" s="83">
        <v>0</v>
      </c>
      <c r="BO89" s="83">
        <v>0</v>
      </c>
      <c r="BP89" s="83">
        <v>0</v>
      </c>
      <c r="BQ89" s="83">
        <v>0</v>
      </c>
      <c r="BR89" s="83">
        <v>0</v>
      </c>
      <c r="BS89" s="83">
        <v>0</v>
      </c>
      <c r="BT89" s="83">
        <v>0</v>
      </c>
      <c r="BU89" s="83">
        <v>0</v>
      </c>
      <c r="BV89" s="83">
        <v>0</v>
      </c>
      <c r="BW89" s="83">
        <v>0</v>
      </c>
      <c r="BX89" s="83">
        <v>0</v>
      </c>
      <c r="BY89" s="83">
        <v>0</v>
      </c>
      <c r="BZ89" s="83">
        <v>0</v>
      </c>
      <c r="CA89" s="83">
        <v>0</v>
      </c>
      <c r="CB89" s="83">
        <v>0</v>
      </c>
      <c r="CC89" s="83">
        <v>0</v>
      </c>
      <c r="CD89" s="83">
        <v>0</v>
      </c>
      <c r="CE89" s="83">
        <v>0</v>
      </c>
      <c r="CF89" s="83">
        <v>0</v>
      </c>
      <c r="CG89" s="83">
        <v>0</v>
      </c>
      <c r="CH89" s="83">
        <v>0</v>
      </c>
    </row>
    <row r="90" spans="1:86" s="80" customFormat="1">
      <c r="A90" s="91" t="s">
        <v>385</v>
      </c>
      <c r="B90" s="88">
        <v>15</v>
      </c>
      <c r="C90" s="88">
        <v>0</v>
      </c>
      <c r="D90" s="88">
        <v>0</v>
      </c>
      <c r="E90" s="88">
        <v>0</v>
      </c>
      <c r="F90" s="88">
        <v>0</v>
      </c>
      <c r="G90" s="88">
        <v>0</v>
      </c>
      <c r="H90" s="88">
        <v>41</v>
      </c>
      <c r="I90" s="88">
        <v>0</v>
      </c>
      <c r="J90" s="88">
        <v>0</v>
      </c>
      <c r="K90" s="88">
        <v>0</v>
      </c>
      <c r="L90" s="88">
        <v>0</v>
      </c>
      <c r="M90" s="88">
        <v>0</v>
      </c>
      <c r="N90" s="88">
        <v>6</v>
      </c>
      <c r="O90" s="83">
        <v>0</v>
      </c>
      <c r="P90" s="83">
        <v>0</v>
      </c>
      <c r="Q90" s="83">
        <v>0</v>
      </c>
      <c r="R90" s="83">
        <v>0</v>
      </c>
      <c r="S90" s="83">
        <v>0</v>
      </c>
      <c r="T90" s="83">
        <v>0</v>
      </c>
      <c r="U90" s="83">
        <v>0</v>
      </c>
      <c r="V90" s="83">
        <v>0</v>
      </c>
      <c r="W90" s="83">
        <v>0</v>
      </c>
      <c r="X90" s="83">
        <v>0</v>
      </c>
      <c r="Y90" s="83">
        <v>0</v>
      </c>
      <c r="Z90" s="83">
        <v>0</v>
      </c>
      <c r="AA90" s="83">
        <v>0</v>
      </c>
      <c r="AB90" s="83">
        <v>0</v>
      </c>
      <c r="AC90" s="83">
        <v>1</v>
      </c>
      <c r="AD90" s="83">
        <v>0</v>
      </c>
      <c r="AE90" s="83">
        <v>0</v>
      </c>
      <c r="AF90" s="83">
        <v>0</v>
      </c>
      <c r="AG90" s="83">
        <f t="shared" si="4"/>
        <v>15</v>
      </c>
      <c r="AH90" s="83">
        <f t="shared" si="5"/>
        <v>47</v>
      </c>
      <c r="AI90" s="83">
        <f t="shared" si="6"/>
        <v>0</v>
      </c>
      <c r="AJ90" s="83">
        <f t="shared" si="7"/>
        <v>62</v>
      </c>
      <c r="AK90" s="84">
        <v>1</v>
      </c>
      <c r="AL90" s="84">
        <v>0</v>
      </c>
      <c r="AM90" s="83">
        <v>1</v>
      </c>
      <c r="AN90" s="83" t="s">
        <v>316</v>
      </c>
      <c r="AO90" s="83">
        <v>0</v>
      </c>
      <c r="AP90" s="83">
        <v>0</v>
      </c>
      <c r="AQ90" s="83">
        <v>0</v>
      </c>
      <c r="AR90" s="83">
        <v>0</v>
      </c>
      <c r="AS90" s="83">
        <v>0</v>
      </c>
      <c r="AT90" s="83">
        <v>0</v>
      </c>
      <c r="AU90" s="83">
        <v>0</v>
      </c>
      <c r="AV90" s="83">
        <v>0</v>
      </c>
      <c r="AW90" s="83">
        <v>0</v>
      </c>
      <c r="AX90" s="83">
        <v>0</v>
      </c>
      <c r="AY90" s="83">
        <v>0</v>
      </c>
      <c r="AZ90" s="83">
        <v>0</v>
      </c>
      <c r="BA90" s="83">
        <v>0</v>
      </c>
      <c r="BB90" s="83">
        <v>0</v>
      </c>
      <c r="BC90" s="83">
        <v>0</v>
      </c>
      <c r="BD90" s="83">
        <v>0</v>
      </c>
      <c r="BE90" s="83">
        <v>0</v>
      </c>
      <c r="BF90" s="83">
        <v>0</v>
      </c>
      <c r="BG90" s="83">
        <v>0</v>
      </c>
      <c r="BH90" s="83">
        <v>0</v>
      </c>
      <c r="BI90" s="83">
        <v>0</v>
      </c>
      <c r="BJ90" s="83">
        <v>0</v>
      </c>
      <c r="BK90" s="83">
        <v>0</v>
      </c>
      <c r="BL90" s="83">
        <v>0</v>
      </c>
      <c r="BM90" s="83">
        <v>0</v>
      </c>
      <c r="BN90" s="83">
        <v>0</v>
      </c>
      <c r="BO90" s="83">
        <v>0</v>
      </c>
      <c r="BP90" s="83">
        <v>0</v>
      </c>
      <c r="BQ90" s="83">
        <v>0</v>
      </c>
      <c r="BR90" s="83">
        <v>0</v>
      </c>
      <c r="BS90" s="83">
        <v>0</v>
      </c>
      <c r="BT90" s="83">
        <v>0</v>
      </c>
      <c r="BU90" s="83">
        <v>0</v>
      </c>
      <c r="BV90" s="83">
        <v>0</v>
      </c>
      <c r="BW90" s="83">
        <v>0</v>
      </c>
      <c r="BX90" s="83">
        <v>0</v>
      </c>
      <c r="BY90" s="83">
        <v>0</v>
      </c>
      <c r="BZ90" s="83">
        <v>0</v>
      </c>
      <c r="CA90" s="83">
        <v>0</v>
      </c>
      <c r="CB90" s="83">
        <v>0</v>
      </c>
      <c r="CC90" s="83">
        <v>0</v>
      </c>
      <c r="CD90" s="83">
        <v>0</v>
      </c>
      <c r="CE90" s="83">
        <v>0</v>
      </c>
      <c r="CF90" s="83">
        <v>0</v>
      </c>
      <c r="CG90" s="83">
        <v>0</v>
      </c>
      <c r="CH90" s="83">
        <v>0</v>
      </c>
    </row>
    <row r="91" spans="1:86" s="80" customFormat="1">
      <c r="A91" s="90" t="s">
        <v>386</v>
      </c>
      <c r="B91" s="95">
        <v>8</v>
      </c>
      <c r="C91" s="95">
        <v>0</v>
      </c>
      <c r="D91" s="95">
        <v>0</v>
      </c>
      <c r="E91" s="95">
        <v>2</v>
      </c>
      <c r="F91" s="95">
        <v>0</v>
      </c>
      <c r="G91" s="95">
        <v>0</v>
      </c>
      <c r="H91" s="95">
        <v>46</v>
      </c>
      <c r="I91" s="95">
        <v>0</v>
      </c>
      <c r="J91" s="95">
        <v>0</v>
      </c>
      <c r="K91" s="95">
        <v>1</v>
      </c>
      <c r="L91" s="95">
        <v>0</v>
      </c>
      <c r="M91" s="95">
        <v>0</v>
      </c>
      <c r="N91" s="95">
        <v>19</v>
      </c>
      <c r="O91" s="83">
        <v>0</v>
      </c>
      <c r="P91" s="83">
        <v>0</v>
      </c>
      <c r="Q91" s="83">
        <v>0</v>
      </c>
      <c r="R91" s="83">
        <v>0</v>
      </c>
      <c r="S91" s="83">
        <v>0</v>
      </c>
      <c r="T91" s="83">
        <v>0</v>
      </c>
      <c r="U91" s="83">
        <v>0</v>
      </c>
      <c r="V91" s="83">
        <v>0</v>
      </c>
      <c r="W91" s="83">
        <v>0</v>
      </c>
      <c r="X91" s="83">
        <v>0</v>
      </c>
      <c r="Y91" s="83">
        <v>0</v>
      </c>
      <c r="Z91" s="83">
        <v>0</v>
      </c>
      <c r="AA91" s="83">
        <v>0</v>
      </c>
      <c r="AB91" s="83">
        <v>0</v>
      </c>
      <c r="AC91" s="83">
        <v>0</v>
      </c>
      <c r="AD91" s="83">
        <v>0</v>
      </c>
      <c r="AE91" s="83">
        <v>0</v>
      </c>
      <c r="AF91" s="83">
        <v>0</v>
      </c>
      <c r="AG91" s="83">
        <f t="shared" si="4"/>
        <v>8</v>
      </c>
      <c r="AH91" s="83">
        <f t="shared" si="5"/>
        <v>66</v>
      </c>
      <c r="AI91" s="83">
        <f t="shared" si="6"/>
        <v>0</v>
      </c>
      <c r="AJ91" s="83">
        <f t="shared" si="7"/>
        <v>74</v>
      </c>
      <c r="AK91" s="83">
        <v>0</v>
      </c>
      <c r="AL91" s="83">
        <v>0</v>
      </c>
      <c r="AM91" s="83">
        <v>0</v>
      </c>
      <c r="AN91" s="83">
        <v>0</v>
      </c>
      <c r="AO91" s="83">
        <v>0</v>
      </c>
      <c r="AP91" s="83">
        <v>0</v>
      </c>
      <c r="AQ91" s="83">
        <v>0</v>
      </c>
      <c r="AR91" s="83">
        <v>0</v>
      </c>
      <c r="AS91" s="83">
        <v>0</v>
      </c>
      <c r="AT91" s="83">
        <v>0</v>
      </c>
      <c r="AU91" s="83">
        <v>0</v>
      </c>
      <c r="AV91" s="83">
        <v>0</v>
      </c>
      <c r="AW91" s="83">
        <v>0</v>
      </c>
      <c r="AX91" s="83">
        <v>0</v>
      </c>
      <c r="AY91" s="83">
        <v>0</v>
      </c>
      <c r="AZ91" s="83">
        <v>0</v>
      </c>
      <c r="BA91" s="83">
        <v>0</v>
      </c>
      <c r="BB91" s="83">
        <v>0</v>
      </c>
      <c r="BC91" s="83">
        <v>0</v>
      </c>
      <c r="BD91" s="83">
        <v>0</v>
      </c>
      <c r="BE91" s="83">
        <v>0</v>
      </c>
      <c r="BF91" s="83">
        <v>0</v>
      </c>
      <c r="BG91" s="83">
        <v>0</v>
      </c>
      <c r="BH91" s="83">
        <v>0</v>
      </c>
      <c r="BI91" s="83">
        <v>0</v>
      </c>
      <c r="BJ91" s="83">
        <v>0</v>
      </c>
      <c r="BK91" s="83">
        <v>0</v>
      </c>
      <c r="BL91" s="83">
        <v>0</v>
      </c>
      <c r="BM91" s="83">
        <v>0</v>
      </c>
      <c r="BN91" s="83">
        <v>0</v>
      </c>
      <c r="BO91" s="83">
        <v>0</v>
      </c>
      <c r="BP91" s="83">
        <v>0</v>
      </c>
      <c r="BQ91" s="83">
        <v>0</v>
      </c>
      <c r="BR91" s="83">
        <v>0</v>
      </c>
      <c r="BS91" s="83">
        <v>0</v>
      </c>
      <c r="BT91" s="83">
        <v>0</v>
      </c>
      <c r="BU91" s="83">
        <v>0</v>
      </c>
      <c r="BV91" s="83">
        <v>0</v>
      </c>
      <c r="BW91" s="83">
        <v>0</v>
      </c>
      <c r="BX91" s="83">
        <v>0</v>
      </c>
      <c r="BY91" s="83">
        <v>0</v>
      </c>
      <c r="BZ91" s="83">
        <v>0</v>
      </c>
      <c r="CA91" s="83">
        <v>0</v>
      </c>
      <c r="CB91" s="83">
        <v>0</v>
      </c>
      <c r="CC91" s="83">
        <v>0</v>
      </c>
      <c r="CD91" s="83">
        <v>0</v>
      </c>
      <c r="CE91" s="83">
        <v>0</v>
      </c>
      <c r="CF91" s="83">
        <v>0</v>
      </c>
      <c r="CG91" s="83">
        <v>0</v>
      </c>
      <c r="CH91" s="83">
        <v>0</v>
      </c>
    </row>
    <row r="92" spans="1:86" s="80" customFormat="1">
      <c r="A92" s="90" t="s">
        <v>387</v>
      </c>
      <c r="B92" s="88">
        <v>6</v>
      </c>
      <c r="C92" s="88">
        <v>0</v>
      </c>
      <c r="D92" s="88">
        <v>0</v>
      </c>
      <c r="E92" s="88">
        <v>0</v>
      </c>
      <c r="F92" s="88">
        <v>0</v>
      </c>
      <c r="G92" s="88">
        <v>0</v>
      </c>
      <c r="H92" s="88">
        <v>39</v>
      </c>
      <c r="I92" s="88">
        <v>0</v>
      </c>
      <c r="J92" s="88">
        <v>0</v>
      </c>
      <c r="K92" s="88">
        <v>0</v>
      </c>
      <c r="L92" s="88">
        <v>0</v>
      </c>
      <c r="M92" s="88">
        <v>0</v>
      </c>
      <c r="N92" s="88">
        <v>9</v>
      </c>
      <c r="O92" s="83">
        <v>0</v>
      </c>
      <c r="P92" s="83">
        <v>0</v>
      </c>
      <c r="Q92" s="83">
        <v>0</v>
      </c>
      <c r="R92" s="83">
        <v>0</v>
      </c>
      <c r="S92" s="83">
        <v>0</v>
      </c>
      <c r="T92" s="83">
        <v>0</v>
      </c>
      <c r="U92" s="83">
        <v>0</v>
      </c>
      <c r="V92" s="83">
        <v>0</v>
      </c>
      <c r="W92" s="83">
        <v>0</v>
      </c>
      <c r="X92" s="83">
        <v>0</v>
      </c>
      <c r="Y92" s="83">
        <v>0</v>
      </c>
      <c r="Z92" s="83">
        <v>0</v>
      </c>
      <c r="AA92" s="83">
        <v>0</v>
      </c>
      <c r="AB92" s="83">
        <v>0</v>
      </c>
      <c r="AC92" s="83">
        <v>1</v>
      </c>
      <c r="AD92" s="83">
        <v>0</v>
      </c>
      <c r="AE92" s="83">
        <v>0</v>
      </c>
      <c r="AF92" s="83">
        <v>0</v>
      </c>
      <c r="AG92" s="83">
        <f t="shared" si="4"/>
        <v>6</v>
      </c>
      <c r="AH92" s="83">
        <f t="shared" si="5"/>
        <v>48</v>
      </c>
      <c r="AI92" s="83">
        <f t="shared" si="6"/>
        <v>0</v>
      </c>
      <c r="AJ92" s="83">
        <f t="shared" si="7"/>
        <v>54</v>
      </c>
      <c r="AK92" s="84">
        <v>1</v>
      </c>
      <c r="AL92" s="84">
        <v>0</v>
      </c>
      <c r="AM92" s="83">
        <v>1</v>
      </c>
      <c r="AN92" s="83" t="s">
        <v>266</v>
      </c>
      <c r="AO92" s="83">
        <v>0</v>
      </c>
      <c r="AP92" s="83">
        <v>0</v>
      </c>
      <c r="AQ92" s="83">
        <v>0</v>
      </c>
      <c r="AR92" s="83">
        <v>0</v>
      </c>
      <c r="AS92" s="83">
        <v>0</v>
      </c>
      <c r="AT92" s="83">
        <v>0</v>
      </c>
      <c r="AU92" s="83">
        <v>0</v>
      </c>
      <c r="AV92" s="83">
        <v>0</v>
      </c>
      <c r="AW92" s="83">
        <v>0</v>
      </c>
      <c r="AX92" s="83">
        <v>0</v>
      </c>
      <c r="AY92" s="83">
        <v>0</v>
      </c>
      <c r="AZ92" s="83">
        <v>0</v>
      </c>
      <c r="BA92" s="83">
        <v>0</v>
      </c>
      <c r="BB92" s="83">
        <v>0</v>
      </c>
      <c r="BC92" s="83">
        <v>0</v>
      </c>
      <c r="BD92" s="83">
        <v>0</v>
      </c>
      <c r="BE92" s="83">
        <v>0</v>
      </c>
      <c r="BF92" s="83">
        <v>0</v>
      </c>
      <c r="BG92" s="83">
        <v>0</v>
      </c>
      <c r="BH92" s="83">
        <v>0</v>
      </c>
      <c r="BI92" s="83">
        <v>0</v>
      </c>
      <c r="BJ92" s="83">
        <v>0</v>
      </c>
      <c r="BK92" s="83">
        <v>0</v>
      </c>
      <c r="BL92" s="83">
        <v>0</v>
      </c>
      <c r="BM92" s="83">
        <v>0</v>
      </c>
      <c r="BN92" s="83">
        <v>0</v>
      </c>
      <c r="BO92" s="83">
        <v>0</v>
      </c>
      <c r="BP92" s="83">
        <v>0</v>
      </c>
      <c r="BQ92" s="83">
        <v>0</v>
      </c>
      <c r="BR92" s="83">
        <v>0</v>
      </c>
      <c r="BS92" s="83">
        <v>0</v>
      </c>
      <c r="BT92" s="83">
        <v>0</v>
      </c>
      <c r="BU92" s="83">
        <v>0</v>
      </c>
      <c r="BV92" s="83">
        <v>0</v>
      </c>
      <c r="BW92" s="83">
        <v>0</v>
      </c>
      <c r="BX92" s="83">
        <v>0</v>
      </c>
      <c r="BY92" s="83">
        <v>0</v>
      </c>
      <c r="BZ92" s="83">
        <v>0</v>
      </c>
      <c r="CA92" s="83">
        <v>0</v>
      </c>
      <c r="CB92" s="83">
        <v>0</v>
      </c>
      <c r="CC92" s="83">
        <v>0</v>
      </c>
      <c r="CD92" s="83">
        <v>0</v>
      </c>
      <c r="CE92" s="83">
        <v>0</v>
      </c>
      <c r="CF92" s="83">
        <v>0</v>
      </c>
      <c r="CG92" s="83">
        <v>0</v>
      </c>
      <c r="CH92" s="83">
        <v>0</v>
      </c>
    </row>
    <row r="93" spans="1:86" s="80" customFormat="1">
      <c r="A93" s="89" t="s">
        <v>388</v>
      </c>
      <c r="B93" s="95">
        <v>20</v>
      </c>
      <c r="C93" s="95">
        <v>0</v>
      </c>
      <c r="D93" s="95">
        <v>0</v>
      </c>
      <c r="E93" s="95">
        <v>0</v>
      </c>
      <c r="F93" s="95">
        <v>0</v>
      </c>
      <c r="G93" s="95">
        <v>0</v>
      </c>
      <c r="H93" s="95">
        <v>143</v>
      </c>
      <c r="I93" s="95">
        <v>0</v>
      </c>
      <c r="J93" s="95">
        <v>0</v>
      </c>
      <c r="K93" s="95">
        <v>49</v>
      </c>
      <c r="L93" s="83">
        <v>0</v>
      </c>
      <c r="M93" s="83">
        <v>0</v>
      </c>
      <c r="N93" s="83">
        <v>104</v>
      </c>
      <c r="O93" s="83">
        <v>0</v>
      </c>
      <c r="P93" s="83">
        <v>0</v>
      </c>
      <c r="Q93" s="83">
        <v>13</v>
      </c>
      <c r="R93" s="83">
        <v>0</v>
      </c>
      <c r="S93" s="83">
        <v>0</v>
      </c>
      <c r="T93" s="83">
        <v>0</v>
      </c>
      <c r="U93" s="83">
        <v>0</v>
      </c>
      <c r="V93" s="83">
        <v>0</v>
      </c>
      <c r="W93" s="83">
        <v>0</v>
      </c>
      <c r="X93" s="83">
        <v>0</v>
      </c>
      <c r="Y93" s="83">
        <v>0</v>
      </c>
      <c r="Z93" s="83">
        <v>0</v>
      </c>
      <c r="AA93" s="83">
        <v>0</v>
      </c>
      <c r="AB93" s="83">
        <v>0</v>
      </c>
      <c r="AC93" s="83">
        <v>1</v>
      </c>
      <c r="AD93" s="83">
        <v>0</v>
      </c>
      <c r="AE93" s="83">
        <v>0</v>
      </c>
      <c r="AF93" s="83">
        <v>0</v>
      </c>
      <c r="AG93" s="83">
        <f t="shared" si="4"/>
        <v>20</v>
      </c>
      <c r="AH93" s="83">
        <f t="shared" si="5"/>
        <v>309</v>
      </c>
      <c r="AI93" s="83">
        <f t="shared" si="6"/>
        <v>0</v>
      </c>
      <c r="AJ93" s="83">
        <f t="shared" si="7"/>
        <v>329</v>
      </c>
      <c r="AK93" s="84">
        <v>1</v>
      </c>
      <c r="AL93" s="84">
        <v>0</v>
      </c>
      <c r="AM93" s="83">
        <v>1</v>
      </c>
      <c r="AN93" s="83" t="s">
        <v>316</v>
      </c>
      <c r="AO93" s="83">
        <v>0</v>
      </c>
      <c r="AP93" s="83">
        <v>0</v>
      </c>
      <c r="AQ93" s="83">
        <v>0</v>
      </c>
      <c r="AR93" s="83">
        <v>0</v>
      </c>
      <c r="AS93" s="83">
        <v>0</v>
      </c>
      <c r="AT93" s="83">
        <v>0</v>
      </c>
      <c r="AU93" s="83">
        <v>0</v>
      </c>
      <c r="AV93" s="83">
        <v>0</v>
      </c>
      <c r="AW93" s="83">
        <v>0</v>
      </c>
      <c r="AX93" s="83">
        <v>0</v>
      </c>
      <c r="AY93" s="83">
        <v>0</v>
      </c>
      <c r="AZ93" s="83">
        <v>0</v>
      </c>
      <c r="BA93" s="83">
        <v>0</v>
      </c>
      <c r="BB93" s="83">
        <v>0</v>
      </c>
      <c r="BC93" s="83">
        <v>0</v>
      </c>
      <c r="BD93" s="83">
        <v>0</v>
      </c>
      <c r="BE93" s="83">
        <v>0</v>
      </c>
      <c r="BF93" s="83">
        <v>0</v>
      </c>
      <c r="BG93" s="83">
        <v>0</v>
      </c>
      <c r="BH93" s="83">
        <v>0</v>
      </c>
      <c r="BI93" s="83">
        <v>0</v>
      </c>
      <c r="BJ93" s="83">
        <v>0</v>
      </c>
      <c r="BK93" s="83">
        <v>0</v>
      </c>
      <c r="BL93" s="83">
        <v>0</v>
      </c>
      <c r="BM93" s="83">
        <v>0</v>
      </c>
      <c r="BN93" s="83">
        <v>0</v>
      </c>
      <c r="BO93" s="83">
        <v>0</v>
      </c>
      <c r="BP93" s="83">
        <v>0</v>
      </c>
      <c r="BQ93" s="83">
        <v>0</v>
      </c>
      <c r="BR93" s="83">
        <v>0</v>
      </c>
      <c r="BS93" s="83">
        <v>0</v>
      </c>
      <c r="BT93" s="83">
        <v>0</v>
      </c>
      <c r="BU93" s="83">
        <v>0</v>
      </c>
      <c r="BV93" s="83">
        <v>0</v>
      </c>
      <c r="BW93" s="83">
        <v>0</v>
      </c>
      <c r="BX93" s="83">
        <v>0</v>
      </c>
      <c r="BY93" s="83">
        <v>0</v>
      </c>
      <c r="BZ93" s="83">
        <v>0</v>
      </c>
      <c r="CA93" s="83">
        <v>0</v>
      </c>
      <c r="CB93" s="83">
        <v>0</v>
      </c>
      <c r="CC93" s="83">
        <v>0</v>
      </c>
      <c r="CD93" s="83">
        <v>0</v>
      </c>
      <c r="CE93" s="83">
        <v>0</v>
      </c>
      <c r="CF93" s="83">
        <v>0</v>
      </c>
      <c r="CG93" s="83">
        <v>0</v>
      </c>
      <c r="CH93" s="83">
        <v>0</v>
      </c>
    </row>
    <row r="94" spans="1:86" s="80" customFormat="1">
      <c r="A94" s="90" t="s">
        <v>389</v>
      </c>
      <c r="B94" s="88">
        <v>5</v>
      </c>
      <c r="C94" s="95">
        <v>0</v>
      </c>
      <c r="D94" s="95">
        <v>0</v>
      </c>
      <c r="E94" s="88">
        <v>2</v>
      </c>
      <c r="F94" s="95">
        <v>0</v>
      </c>
      <c r="G94" s="95">
        <v>0</v>
      </c>
      <c r="H94" s="88">
        <v>34</v>
      </c>
      <c r="I94" s="95">
        <v>0</v>
      </c>
      <c r="J94" s="95">
        <v>0</v>
      </c>
      <c r="K94" s="88">
        <v>0</v>
      </c>
      <c r="L94" s="83">
        <v>0</v>
      </c>
      <c r="M94" s="83">
        <v>0</v>
      </c>
      <c r="N94" s="88">
        <v>16</v>
      </c>
      <c r="O94" s="83">
        <v>0</v>
      </c>
      <c r="P94" s="83">
        <v>0</v>
      </c>
      <c r="Q94" s="83">
        <v>0</v>
      </c>
      <c r="R94" s="83">
        <v>0</v>
      </c>
      <c r="S94" s="83">
        <v>0</v>
      </c>
      <c r="T94" s="83">
        <v>0</v>
      </c>
      <c r="U94" s="83">
        <v>0</v>
      </c>
      <c r="V94" s="83">
        <v>0</v>
      </c>
      <c r="W94" s="83">
        <v>0</v>
      </c>
      <c r="X94" s="83">
        <v>0</v>
      </c>
      <c r="Y94" s="83">
        <v>0</v>
      </c>
      <c r="Z94" s="83">
        <v>0</v>
      </c>
      <c r="AA94" s="83">
        <v>0</v>
      </c>
      <c r="AB94" s="83">
        <v>0</v>
      </c>
      <c r="AC94" s="83">
        <v>0</v>
      </c>
      <c r="AD94" s="83">
        <v>0</v>
      </c>
      <c r="AE94" s="83">
        <v>0</v>
      </c>
      <c r="AF94" s="83">
        <v>0</v>
      </c>
      <c r="AG94" s="83">
        <f t="shared" si="4"/>
        <v>5</v>
      </c>
      <c r="AH94" s="83">
        <f t="shared" si="5"/>
        <v>50</v>
      </c>
      <c r="AI94" s="83">
        <f t="shared" si="6"/>
        <v>0</v>
      </c>
      <c r="AJ94" s="83">
        <f t="shared" si="7"/>
        <v>55</v>
      </c>
      <c r="AK94" s="83">
        <v>0</v>
      </c>
      <c r="AL94" s="83">
        <v>0</v>
      </c>
      <c r="AM94" s="83">
        <v>0</v>
      </c>
      <c r="AN94" s="83">
        <v>0</v>
      </c>
      <c r="AO94" s="83">
        <v>0</v>
      </c>
      <c r="AP94" s="83">
        <v>0</v>
      </c>
      <c r="AQ94" s="83">
        <v>0</v>
      </c>
      <c r="AR94" s="83">
        <v>0</v>
      </c>
      <c r="AS94" s="83">
        <v>0</v>
      </c>
      <c r="AT94" s="83">
        <v>0</v>
      </c>
      <c r="AU94" s="83">
        <v>0</v>
      </c>
      <c r="AV94" s="83">
        <v>0</v>
      </c>
      <c r="AW94" s="83">
        <v>0</v>
      </c>
      <c r="AX94" s="83">
        <v>0</v>
      </c>
      <c r="AY94" s="83">
        <v>0</v>
      </c>
      <c r="AZ94" s="83">
        <v>0</v>
      </c>
      <c r="BA94" s="83">
        <v>0</v>
      </c>
      <c r="BB94" s="83">
        <v>0</v>
      </c>
      <c r="BC94" s="83">
        <v>0</v>
      </c>
      <c r="BD94" s="83">
        <v>0</v>
      </c>
      <c r="BE94" s="83">
        <v>0</v>
      </c>
      <c r="BF94" s="83">
        <v>0</v>
      </c>
      <c r="BG94" s="83">
        <v>0</v>
      </c>
      <c r="BH94" s="83">
        <v>0</v>
      </c>
      <c r="BI94" s="83">
        <v>0</v>
      </c>
      <c r="BJ94" s="83">
        <v>0</v>
      </c>
      <c r="BK94" s="83">
        <v>0</v>
      </c>
      <c r="BL94" s="83">
        <v>0</v>
      </c>
      <c r="BM94" s="83">
        <v>0</v>
      </c>
      <c r="BN94" s="83">
        <v>0</v>
      </c>
      <c r="BO94" s="83">
        <v>0</v>
      </c>
      <c r="BP94" s="83">
        <v>0</v>
      </c>
      <c r="BQ94" s="83">
        <v>0</v>
      </c>
      <c r="BR94" s="83">
        <v>0</v>
      </c>
      <c r="BS94" s="83">
        <v>0</v>
      </c>
      <c r="BT94" s="83">
        <v>0</v>
      </c>
      <c r="BU94" s="83">
        <v>0</v>
      </c>
      <c r="BV94" s="83">
        <v>0</v>
      </c>
      <c r="BW94" s="83">
        <v>0</v>
      </c>
      <c r="BX94" s="83">
        <v>0</v>
      </c>
      <c r="BY94" s="83">
        <v>0</v>
      </c>
      <c r="BZ94" s="83">
        <v>0</v>
      </c>
      <c r="CA94" s="83">
        <v>0</v>
      </c>
      <c r="CB94" s="83">
        <v>0</v>
      </c>
      <c r="CC94" s="83">
        <v>0</v>
      </c>
      <c r="CD94" s="83">
        <v>0</v>
      </c>
      <c r="CE94" s="83">
        <v>0</v>
      </c>
      <c r="CF94" s="83">
        <v>0</v>
      </c>
      <c r="CG94" s="83">
        <v>0</v>
      </c>
      <c r="CH94" s="83">
        <v>0</v>
      </c>
    </row>
    <row r="95" spans="1:86" s="80" customFormat="1">
      <c r="A95" s="90" t="s">
        <v>390</v>
      </c>
      <c r="B95" s="87">
        <v>6</v>
      </c>
      <c r="C95" s="95">
        <v>0</v>
      </c>
      <c r="D95" s="95">
        <v>0</v>
      </c>
      <c r="E95" s="87">
        <v>2</v>
      </c>
      <c r="F95" s="95">
        <v>0</v>
      </c>
      <c r="G95" s="95">
        <v>0</v>
      </c>
      <c r="H95" s="87">
        <v>21</v>
      </c>
      <c r="I95" s="95">
        <v>0</v>
      </c>
      <c r="J95" s="95">
        <v>0</v>
      </c>
      <c r="K95" s="83">
        <v>0</v>
      </c>
      <c r="L95" s="83">
        <v>0</v>
      </c>
      <c r="M95" s="83">
        <v>0</v>
      </c>
      <c r="N95" s="83">
        <v>0</v>
      </c>
      <c r="O95" s="83">
        <v>0</v>
      </c>
      <c r="P95" s="83">
        <v>0</v>
      </c>
      <c r="Q95" s="83">
        <v>0</v>
      </c>
      <c r="R95" s="83">
        <v>0</v>
      </c>
      <c r="S95" s="83">
        <v>0</v>
      </c>
      <c r="T95" s="83">
        <v>0</v>
      </c>
      <c r="U95" s="83">
        <v>0</v>
      </c>
      <c r="V95" s="83">
        <v>0</v>
      </c>
      <c r="W95" s="83">
        <v>0</v>
      </c>
      <c r="X95" s="83">
        <v>0</v>
      </c>
      <c r="Y95" s="83">
        <v>0</v>
      </c>
      <c r="Z95" s="83">
        <v>0</v>
      </c>
      <c r="AA95" s="83">
        <v>0</v>
      </c>
      <c r="AB95" s="83">
        <v>0</v>
      </c>
      <c r="AC95" s="83">
        <v>1</v>
      </c>
      <c r="AD95" s="83">
        <v>0</v>
      </c>
      <c r="AE95" s="83">
        <v>0</v>
      </c>
      <c r="AF95" s="83">
        <v>0</v>
      </c>
      <c r="AG95" s="83">
        <f t="shared" si="4"/>
        <v>6</v>
      </c>
      <c r="AH95" s="83">
        <f t="shared" si="5"/>
        <v>21</v>
      </c>
      <c r="AI95" s="83">
        <f t="shared" si="6"/>
        <v>0</v>
      </c>
      <c r="AJ95" s="83">
        <f t="shared" si="7"/>
        <v>27</v>
      </c>
      <c r="AK95" s="84">
        <v>1</v>
      </c>
      <c r="AL95" s="84">
        <v>0</v>
      </c>
      <c r="AM95" s="83">
        <v>1</v>
      </c>
      <c r="AN95" s="83" t="s">
        <v>316</v>
      </c>
      <c r="AO95" s="83">
        <v>0</v>
      </c>
      <c r="AP95" s="83">
        <v>0</v>
      </c>
      <c r="AQ95" s="83">
        <v>0</v>
      </c>
      <c r="AR95" s="83">
        <v>0</v>
      </c>
      <c r="AS95" s="83">
        <v>0</v>
      </c>
      <c r="AT95" s="83">
        <v>0</v>
      </c>
      <c r="AU95" s="83">
        <v>0</v>
      </c>
      <c r="AV95" s="83">
        <v>0</v>
      </c>
      <c r="AW95" s="83">
        <v>0</v>
      </c>
      <c r="AX95" s="83">
        <v>0</v>
      </c>
      <c r="AY95" s="83">
        <v>0</v>
      </c>
      <c r="AZ95" s="83">
        <v>0</v>
      </c>
      <c r="BA95" s="83">
        <v>0</v>
      </c>
      <c r="BB95" s="83">
        <v>0</v>
      </c>
      <c r="BC95" s="83">
        <v>0</v>
      </c>
      <c r="BD95" s="83">
        <v>0</v>
      </c>
      <c r="BE95" s="83">
        <v>0</v>
      </c>
      <c r="BF95" s="83">
        <v>0</v>
      </c>
      <c r="BG95" s="83">
        <v>0</v>
      </c>
      <c r="BH95" s="83">
        <v>0</v>
      </c>
      <c r="BI95" s="83">
        <v>0</v>
      </c>
      <c r="BJ95" s="83">
        <v>0</v>
      </c>
      <c r="BK95" s="83">
        <v>0</v>
      </c>
      <c r="BL95" s="83">
        <v>0</v>
      </c>
      <c r="BM95" s="83">
        <v>0</v>
      </c>
      <c r="BN95" s="83">
        <v>0</v>
      </c>
      <c r="BO95" s="83">
        <v>0</v>
      </c>
      <c r="BP95" s="83">
        <v>0</v>
      </c>
      <c r="BQ95" s="83">
        <v>0</v>
      </c>
      <c r="BR95" s="83">
        <v>0</v>
      </c>
      <c r="BS95" s="83">
        <v>0</v>
      </c>
      <c r="BT95" s="83">
        <v>0</v>
      </c>
      <c r="BU95" s="83">
        <v>0</v>
      </c>
      <c r="BV95" s="83">
        <v>0</v>
      </c>
      <c r="BW95" s="83">
        <v>0</v>
      </c>
      <c r="BX95" s="83">
        <v>0</v>
      </c>
      <c r="BY95" s="83">
        <v>0</v>
      </c>
      <c r="BZ95" s="83">
        <v>0</v>
      </c>
      <c r="CA95" s="83">
        <v>0</v>
      </c>
      <c r="CB95" s="83">
        <v>0</v>
      </c>
      <c r="CC95" s="83">
        <v>0</v>
      </c>
      <c r="CD95" s="83">
        <v>0</v>
      </c>
      <c r="CE95" s="83">
        <v>0</v>
      </c>
      <c r="CF95" s="83">
        <v>0</v>
      </c>
      <c r="CG95" s="83">
        <v>0</v>
      </c>
      <c r="CH95" s="83">
        <v>0</v>
      </c>
    </row>
    <row r="96" spans="1:86" s="80" customFormat="1">
      <c r="A96" s="90" t="s">
        <v>391</v>
      </c>
      <c r="B96" s="81">
        <v>7</v>
      </c>
      <c r="C96" s="95">
        <v>0</v>
      </c>
      <c r="D96" s="95">
        <v>0</v>
      </c>
      <c r="E96" s="81">
        <v>3</v>
      </c>
      <c r="F96" s="95">
        <v>0</v>
      </c>
      <c r="G96" s="95">
        <v>0</v>
      </c>
      <c r="H96" s="81">
        <v>46</v>
      </c>
      <c r="I96" s="95">
        <v>0</v>
      </c>
      <c r="J96" s="95">
        <v>0</v>
      </c>
      <c r="K96" s="81">
        <v>0</v>
      </c>
      <c r="L96" s="83">
        <v>0</v>
      </c>
      <c r="M96" s="83">
        <v>0</v>
      </c>
      <c r="N96" s="81">
        <v>9</v>
      </c>
      <c r="O96" s="83">
        <v>0</v>
      </c>
      <c r="P96" s="83">
        <v>0</v>
      </c>
      <c r="Q96" s="83">
        <v>0</v>
      </c>
      <c r="R96" s="83">
        <v>0</v>
      </c>
      <c r="S96" s="83">
        <v>0</v>
      </c>
      <c r="T96" s="83">
        <v>0</v>
      </c>
      <c r="U96" s="83">
        <v>0</v>
      </c>
      <c r="V96" s="83">
        <v>0</v>
      </c>
      <c r="W96" s="83">
        <v>0</v>
      </c>
      <c r="X96" s="83">
        <v>0</v>
      </c>
      <c r="Y96" s="83">
        <v>0</v>
      </c>
      <c r="Z96" s="83">
        <v>0</v>
      </c>
      <c r="AA96" s="83">
        <v>0</v>
      </c>
      <c r="AB96" s="83">
        <v>0</v>
      </c>
      <c r="AC96" s="83">
        <v>1</v>
      </c>
      <c r="AD96" s="83">
        <v>0</v>
      </c>
      <c r="AE96" s="83">
        <v>0</v>
      </c>
      <c r="AF96" s="83">
        <v>0</v>
      </c>
      <c r="AG96" s="83">
        <f t="shared" si="4"/>
        <v>7</v>
      </c>
      <c r="AH96" s="83">
        <f t="shared" si="5"/>
        <v>55</v>
      </c>
      <c r="AI96" s="83">
        <f t="shared" si="6"/>
        <v>0</v>
      </c>
      <c r="AJ96" s="83">
        <f t="shared" si="7"/>
        <v>62</v>
      </c>
      <c r="AK96" s="84">
        <v>1</v>
      </c>
      <c r="AL96" s="84">
        <v>0</v>
      </c>
      <c r="AM96" s="83">
        <v>1</v>
      </c>
      <c r="AN96" s="83" t="s">
        <v>266</v>
      </c>
      <c r="AO96" s="83">
        <v>0</v>
      </c>
      <c r="AP96" s="83">
        <v>0</v>
      </c>
      <c r="AQ96" s="83">
        <v>0</v>
      </c>
      <c r="AR96" s="83">
        <v>0</v>
      </c>
      <c r="AS96" s="83">
        <v>0</v>
      </c>
      <c r="AT96" s="83">
        <v>0</v>
      </c>
      <c r="AU96" s="83">
        <v>0</v>
      </c>
      <c r="AV96" s="83">
        <v>0</v>
      </c>
      <c r="AW96" s="83">
        <v>0</v>
      </c>
      <c r="AX96" s="83">
        <v>0</v>
      </c>
      <c r="AY96" s="83">
        <v>0</v>
      </c>
      <c r="AZ96" s="83">
        <v>0</v>
      </c>
      <c r="BA96" s="83">
        <v>0</v>
      </c>
      <c r="BB96" s="83">
        <v>0</v>
      </c>
      <c r="BC96" s="83">
        <v>0</v>
      </c>
      <c r="BD96" s="83">
        <v>0</v>
      </c>
      <c r="BE96" s="83">
        <v>0</v>
      </c>
      <c r="BF96" s="83">
        <v>0</v>
      </c>
      <c r="BG96" s="83">
        <v>0</v>
      </c>
      <c r="BH96" s="83">
        <v>0</v>
      </c>
      <c r="BI96" s="83">
        <v>0</v>
      </c>
      <c r="BJ96" s="83">
        <v>0</v>
      </c>
      <c r="BK96" s="83">
        <v>0</v>
      </c>
      <c r="BL96" s="83">
        <v>0</v>
      </c>
      <c r="BM96" s="83">
        <v>0</v>
      </c>
      <c r="BN96" s="83">
        <v>0</v>
      </c>
      <c r="BO96" s="83">
        <v>0</v>
      </c>
      <c r="BP96" s="83">
        <v>0</v>
      </c>
      <c r="BQ96" s="83">
        <v>0</v>
      </c>
      <c r="BR96" s="83">
        <v>0</v>
      </c>
      <c r="BS96" s="83">
        <v>0</v>
      </c>
      <c r="BT96" s="83">
        <v>0</v>
      </c>
      <c r="BU96" s="83">
        <v>0</v>
      </c>
      <c r="BV96" s="83">
        <v>0</v>
      </c>
      <c r="BW96" s="83">
        <v>0</v>
      </c>
      <c r="BX96" s="83">
        <v>0</v>
      </c>
      <c r="BY96" s="83">
        <v>0</v>
      </c>
      <c r="BZ96" s="83">
        <v>0</v>
      </c>
      <c r="CA96" s="83">
        <v>0</v>
      </c>
      <c r="CB96" s="83">
        <v>0</v>
      </c>
      <c r="CC96" s="83">
        <v>0</v>
      </c>
      <c r="CD96" s="83">
        <v>0</v>
      </c>
      <c r="CE96" s="83">
        <v>0</v>
      </c>
      <c r="CF96" s="83">
        <v>0</v>
      </c>
      <c r="CG96" s="83">
        <v>0</v>
      </c>
      <c r="CH96" s="83">
        <v>0</v>
      </c>
    </row>
    <row r="97" spans="1:86" s="80" customFormat="1">
      <c r="A97" s="85" t="s">
        <v>392</v>
      </c>
      <c r="B97" s="88">
        <v>9</v>
      </c>
      <c r="C97" s="88">
        <v>0</v>
      </c>
      <c r="D97" s="88">
        <v>0</v>
      </c>
      <c r="E97" s="88">
        <v>0</v>
      </c>
      <c r="F97" s="88">
        <v>0</v>
      </c>
      <c r="G97" s="88">
        <v>0</v>
      </c>
      <c r="H97" s="88">
        <v>22</v>
      </c>
      <c r="I97" s="95">
        <v>0</v>
      </c>
      <c r="J97" s="95">
        <v>0</v>
      </c>
      <c r="K97" s="83">
        <v>0</v>
      </c>
      <c r="L97" s="83">
        <v>0</v>
      </c>
      <c r="M97" s="83">
        <v>0</v>
      </c>
      <c r="N97" s="83">
        <v>0</v>
      </c>
      <c r="O97" s="83">
        <v>0</v>
      </c>
      <c r="P97" s="83">
        <v>0</v>
      </c>
      <c r="Q97" s="83">
        <v>0</v>
      </c>
      <c r="R97" s="83">
        <v>0</v>
      </c>
      <c r="S97" s="83">
        <v>0</v>
      </c>
      <c r="T97" s="83">
        <v>0</v>
      </c>
      <c r="U97" s="83">
        <v>0</v>
      </c>
      <c r="V97" s="83">
        <v>0</v>
      </c>
      <c r="W97" s="83">
        <v>0</v>
      </c>
      <c r="X97" s="83">
        <v>0</v>
      </c>
      <c r="Y97" s="83">
        <v>0</v>
      </c>
      <c r="Z97" s="83">
        <v>0</v>
      </c>
      <c r="AA97" s="83">
        <v>0</v>
      </c>
      <c r="AB97" s="83">
        <v>0</v>
      </c>
      <c r="AC97" s="83">
        <v>0</v>
      </c>
      <c r="AD97" s="83">
        <v>0</v>
      </c>
      <c r="AE97" s="83">
        <v>0</v>
      </c>
      <c r="AF97" s="83">
        <v>0</v>
      </c>
      <c r="AG97" s="83">
        <f t="shared" si="4"/>
        <v>9</v>
      </c>
      <c r="AH97" s="83">
        <f t="shared" si="5"/>
        <v>22</v>
      </c>
      <c r="AI97" s="83">
        <f t="shared" si="6"/>
        <v>0</v>
      </c>
      <c r="AJ97" s="83">
        <f t="shared" si="7"/>
        <v>31</v>
      </c>
      <c r="AK97" s="83">
        <v>0</v>
      </c>
      <c r="AL97" s="83">
        <v>0</v>
      </c>
      <c r="AM97" s="83">
        <v>0</v>
      </c>
      <c r="AN97" s="83">
        <v>0</v>
      </c>
      <c r="AO97" s="83">
        <v>0</v>
      </c>
      <c r="AP97" s="83">
        <v>0</v>
      </c>
      <c r="AQ97" s="83">
        <v>0</v>
      </c>
      <c r="AR97" s="83">
        <v>0</v>
      </c>
      <c r="AS97" s="83">
        <v>0</v>
      </c>
      <c r="AT97" s="83">
        <v>0</v>
      </c>
      <c r="AU97" s="83">
        <v>0</v>
      </c>
      <c r="AV97" s="83">
        <v>0</v>
      </c>
      <c r="AW97" s="83">
        <v>0</v>
      </c>
      <c r="AX97" s="83">
        <v>0</v>
      </c>
      <c r="AY97" s="83">
        <v>0</v>
      </c>
      <c r="AZ97" s="83">
        <v>0</v>
      </c>
      <c r="BA97" s="83">
        <v>0</v>
      </c>
      <c r="BB97" s="83">
        <v>0</v>
      </c>
      <c r="BC97" s="83">
        <v>0</v>
      </c>
      <c r="BD97" s="83">
        <v>0</v>
      </c>
      <c r="BE97" s="83">
        <v>0</v>
      </c>
      <c r="BF97" s="83">
        <v>0</v>
      </c>
      <c r="BG97" s="83">
        <v>0</v>
      </c>
      <c r="BH97" s="83">
        <v>0</v>
      </c>
      <c r="BI97" s="83">
        <v>0</v>
      </c>
      <c r="BJ97" s="83">
        <v>0</v>
      </c>
      <c r="BK97" s="83">
        <v>0</v>
      </c>
      <c r="BL97" s="83">
        <v>0</v>
      </c>
      <c r="BM97" s="83">
        <v>0</v>
      </c>
      <c r="BN97" s="83">
        <v>0</v>
      </c>
      <c r="BO97" s="83">
        <v>0</v>
      </c>
      <c r="BP97" s="83">
        <v>0</v>
      </c>
      <c r="BQ97" s="83">
        <v>0</v>
      </c>
      <c r="BR97" s="83">
        <v>0</v>
      </c>
      <c r="BS97" s="83">
        <v>0</v>
      </c>
      <c r="BT97" s="83">
        <v>0</v>
      </c>
      <c r="BU97" s="83">
        <v>0</v>
      </c>
      <c r="BV97" s="83">
        <v>0</v>
      </c>
      <c r="BW97" s="83">
        <v>0</v>
      </c>
      <c r="BX97" s="83">
        <v>0</v>
      </c>
      <c r="BY97" s="83">
        <v>0</v>
      </c>
      <c r="BZ97" s="83">
        <v>0</v>
      </c>
      <c r="CA97" s="83">
        <v>0</v>
      </c>
      <c r="CB97" s="83">
        <v>0</v>
      </c>
      <c r="CC97" s="83">
        <v>0</v>
      </c>
      <c r="CD97" s="83">
        <v>0</v>
      </c>
      <c r="CE97" s="83">
        <v>0</v>
      </c>
      <c r="CF97" s="83">
        <v>0</v>
      </c>
      <c r="CG97" s="83">
        <v>0</v>
      </c>
      <c r="CH97" s="83">
        <v>0</v>
      </c>
    </row>
    <row r="98" spans="1:86" s="80" customFormat="1">
      <c r="A98" s="91" t="s">
        <v>393</v>
      </c>
      <c r="B98" s="88">
        <v>7</v>
      </c>
      <c r="C98" s="88">
        <v>0</v>
      </c>
      <c r="D98" s="88">
        <v>0</v>
      </c>
      <c r="E98" s="88">
        <v>0</v>
      </c>
      <c r="F98" s="88">
        <v>0</v>
      </c>
      <c r="G98" s="88">
        <v>0</v>
      </c>
      <c r="H98" s="88">
        <v>39</v>
      </c>
      <c r="I98" s="88">
        <v>0</v>
      </c>
      <c r="J98" s="88">
        <v>0</v>
      </c>
      <c r="K98" s="88">
        <v>11</v>
      </c>
      <c r="L98" s="88">
        <v>0</v>
      </c>
      <c r="M98" s="88">
        <v>0</v>
      </c>
      <c r="N98" s="88">
        <v>55</v>
      </c>
      <c r="O98" s="88">
        <v>0</v>
      </c>
      <c r="P98" s="88">
        <v>0</v>
      </c>
      <c r="Q98" s="88">
        <v>2</v>
      </c>
      <c r="R98" s="83">
        <v>0</v>
      </c>
      <c r="S98" s="83">
        <v>0</v>
      </c>
      <c r="T98" s="83">
        <v>0</v>
      </c>
      <c r="U98" s="83">
        <v>0</v>
      </c>
      <c r="V98" s="83">
        <v>0</v>
      </c>
      <c r="W98" s="83">
        <v>0</v>
      </c>
      <c r="X98" s="83">
        <v>0</v>
      </c>
      <c r="Y98" s="83">
        <v>0</v>
      </c>
      <c r="Z98" s="83">
        <v>0</v>
      </c>
      <c r="AA98" s="83">
        <v>0</v>
      </c>
      <c r="AB98" s="83">
        <v>0</v>
      </c>
      <c r="AC98" s="83">
        <v>0</v>
      </c>
      <c r="AD98" s="83">
        <v>0</v>
      </c>
      <c r="AE98" s="83">
        <v>0</v>
      </c>
      <c r="AF98" s="83">
        <v>0</v>
      </c>
      <c r="AG98" s="83">
        <f t="shared" si="4"/>
        <v>7</v>
      </c>
      <c r="AH98" s="83">
        <f t="shared" si="5"/>
        <v>107</v>
      </c>
      <c r="AI98" s="83">
        <f t="shared" si="6"/>
        <v>0</v>
      </c>
      <c r="AJ98" s="83">
        <f t="shared" si="7"/>
        <v>114</v>
      </c>
      <c r="AK98" s="83">
        <v>0</v>
      </c>
      <c r="AL98" s="83">
        <v>0</v>
      </c>
      <c r="AM98" s="83">
        <v>0</v>
      </c>
      <c r="AN98" s="83">
        <v>0</v>
      </c>
      <c r="AO98" s="83">
        <v>0</v>
      </c>
      <c r="AP98" s="83">
        <v>0</v>
      </c>
      <c r="AQ98" s="83">
        <v>0</v>
      </c>
      <c r="AR98" s="83">
        <v>0</v>
      </c>
      <c r="AS98" s="83">
        <v>0</v>
      </c>
      <c r="AT98" s="83">
        <v>0</v>
      </c>
      <c r="AU98" s="83">
        <v>0</v>
      </c>
      <c r="AV98" s="83">
        <v>0</v>
      </c>
      <c r="AW98" s="83">
        <v>0</v>
      </c>
      <c r="AX98" s="83">
        <v>0</v>
      </c>
      <c r="AY98" s="83">
        <v>0</v>
      </c>
      <c r="AZ98" s="83">
        <v>0</v>
      </c>
      <c r="BA98" s="83">
        <v>0</v>
      </c>
      <c r="BB98" s="83">
        <v>0</v>
      </c>
      <c r="BC98" s="83">
        <v>0</v>
      </c>
      <c r="BD98" s="83">
        <v>0</v>
      </c>
      <c r="BE98" s="83">
        <v>0</v>
      </c>
      <c r="BF98" s="83">
        <v>0</v>
      </c>
      <c r="BG98" s="83">
        <v>0</v>
      </c>
      <c r="BH98" s="83">
        <v>0</v>
      </c>
      <c r="BI98" s="83">
        <v>0</v>
      </c>
      <c r="BJ98" s="83">
        <v>0</v>
      </c>
      <c r="BK98" s="83">
        <v>0</v>
      </c>
      <c r="BL98" s="83">
        <v>0</v>
      </c>
      <c r="BM98" s="83">
        <v>0</v>
      </c>
      <c r="BN98" s="83">
        <v>0</v>
      </c>
      <c r="BO98" s="83">
        <v>0</v>
      </c>
      <c r="BP98" s="83">
        <v>0</v>
      </c>
      <c r="BQ98" s="83">
        <v>0</v>
      </c>
      <c r="BR98" s="83">
        <v>0</v>
      </c>
      <c r="BS98" s="83">
        <v>0</v>
      </c>
      <c r="BT98" s="83">
        <v>0</v>
      </c>
      <c r="BU98" s="83">
        <v>0</v>
      </c>
      <c r="BV98" s="83">
        <v>0</v>
      </c>
      <c r="BW98" s="83">
        <v>0</v>
      </c>
      <c r="BX98" s="83">
        <v>0</v>
      </c>
      <c r="BY98" s="83">
        <v>0</v>
      </c>
      <c r="BZ98" s="83">
        <v>0</v>
      </c>
      <c r="CA98" s="83">
        <v>0</v>
      </c>
      <c r="CB98" s="83">
        <v>0</v>
      </c>
      <c r="CC98" s="83">
        <v>0</v>
      </c>
      <c r="CD98" s="83">
        <v>0</v>
      </c>
      <c r="CE98" s="83">
        <v>0</v>
      </c>
      <c r="CF98" s="83">
        <v>0</v>
      </c>
      <c r="CG98" s="83">
        <v>0</v>
      </c>
      <c r="CH98" s="83">
        <v>0</v>
      </c>
    </row>
    <row r="99" spans="1:86" s="80" customFormat="1">
      <c r="A99" s="85" t="s">
        <v>394</v>
      </c>
      <c r="B99" s="95">
        <v>5</v>
      </c>
      <c r="C99" s="95">
        <v>0</v>
      </c>
      <c r="D99" s="95">
        <v>0</v>
      </c>
      <c r="E99" s="95">
        <v>1</v>
      </c>
      <c r="F99" s="95">
        <v>0</v>
      </c>
      <c r="G99" s="95">
        <v>0</v>
      </c>
      <c r="H99" s="95">
        <v>47</v>
      </c>
      <c r="I99" s="95">
        <v>0</v>
      </c>
      <c r="J99" s="95">
        <v>0</v>
      </c>
      <c r="K99" s="95">
        <v>5</v>
      </c>
      <c r="L99" s="83">
        <v>0</v>
      </c>
      <c r="M99" s="83">
        <v>0</v>
      </c>
      <c r="N99" s="95">
        <v>55</v>
      </c>
      <c r="O99" s="83">
        <v>0</v>
      </c>
      <c r="P99" s="83">
        <v>0</v>
      </c>
      <c r="Q99" s="83">
        <v>0</v>
      </c>
      <c r="R99" s="83">
        <v>0</v>
      </c>
      <c r="S99" s="83">
        <v>0</v>
      </c>
      <c r="T99" s="83">
        <v>0</v>
      </c>
      <c r="U99" s="83">
        <v>0</v>
      </c>
      <c r="V99" s="83">
        <v>0</v>
      </c>
      <c r="W99" s="83">
        <v>0</v>
      </c>
      <c r="X99" s="83">
        <v>0</v>
      </c>
      <c r="Y99" s="83">
        <v>0</v>
      </c>
      <c r="Z99" s="83">
        <v>0</v>
      </c>
      <c r="AA99" s="83">
        <v>0</v>
      </c>
      <c r="AB99" s="83">
        <v>0</v>
      </c>
      <c r="AC99" s="83">
        <v>0</v>
      </c>
      <c r="AD99" s="83">
        <v>0</v>
      </c>
      <c r="AE99" s="83">
        <v>0</v>
      </c>
      <c r="AF99" s="83">
        <v>0</v>
      </c>
      <c r="AG99" s="83">
        <f t="shared" si="4"/>
        <v>5</v>
      </c>
      <c r="AH99" s="83">
        <f t="shared" si="5"/>
        <v>107</v>
      </c>
      <c r="AI99" s="83">
        <f t="shared" si="6"/>
        <v>0</v>
      </c>
      <c r="AJ99" s="83">
        <f t="shared" si="7"/>
        <v>112</v>
      </c>
      <c r="AK99" s="83">
        <v>0</v>
      </c>
      <c r="AL99" s="83">
        <v>0</v>
      </c>
      <c r="AM99" s="83">
        <v>0</v>
      </c>
      <c r="AN99" s="83">
        <v>0</v>
      </c>
      <c r="AO99" s="83">
        <v>0</v>
      </c>
      <c r="AP99" s="83">
        <v>0</v>
      </c>
      <c r="AQ99" s="83">
        <v>0</v>
      </c>
      <c r="AR99" s="83">
        <v>0</v>
      </c>
      <c r="AS99" s="83">
        <v>0</v>
      </c>
      <c r="AT99" s="83">
        <v>0</v>
      </c>
      <c r="AU99" s="83">
        <v>0</v>
      </c>
      <c r="AV99" s="83">
        <v>0</v>
      </c>
      <c r="AW99" s="83">
        <v>0</v>
      </c>
      <c r="AX99" s="83">
        <v>0</v>
      </c>
      <c r="AY99" s="83">
        <v>0</v>
      </c>
      <c r="AZ99" s="83">
        <v>0</v>
      </c>
      <c r="BA99" s="83">
        <v>0</v>
      </c>
      <c r="BB99" s="83">
        <v>0</v>
      </c>
      <c r="BC99" s="83">
        <v>0</v>
      </c>
      <c r="BD99" s="83">
        <v>0</v>
      </c>
      <c r="BE99" s="83">
        <v>0</v>
      </c>
      <c r="BF99" s="83">
        <v>0</v>
      </c>
      <c r="BG99" s="83">
        <v>0</v>
      </c>
      <c r="BH99" s="83">
        <v>0</v>
      </c>
      <c r="BI99" s="83">
        <v>0</v>
      </c>
      <c r="BJ99" s="83">
        <v>0</v>
      </c>
      <c r="BK99" s="83">
        <v>0</v>
      </c>
      <c r="BL99" s="83">
        <v>0</v>
      </c>
      <c r="BM99" s="83">
        <v>0</v>
      </c>
      <c r="BN99" s="83">
        <v>0</v>
      </c>
      <c r="BO99" s="83">
        <v>0</v>
      </c>
      <c r="BP99" s="83">
        <v>0</v>
      </c>
      <c r="BQ99" s="83">
        <v>0</v>
      </c>
      <c r="BR99" s="83">
        <v>0</v>
      </c>
      <c r="BS99" s="83">
        <v>0</v>
      </c>
      <c r="BT99" s="83">
        <v>0</v>
      </c>
      <c r="BU99" s="83">
        <v>0</v>
      </c>
      <c r="BV99" s="83">
        <v>0</v>
      </c>
      <c r="BW99" s="83">
        <v>0</v>
      </c>
      <c r="BX99" s="83">
        <v>0</v>
      </c>
      <c r="BY99" s="83">
        <v>0</v>
      </c>
      <c r="BZ99" s="83">
        <v>0</v>
      </c>
      <c r="CA99" s="83">
        <v>0</v>
      </c>
      <c r="CB99" s="83">
        <v>0</v>
      </c>
      <c r="CC99" s="83">
        <v>0</v>
      </c>
      <c r="CD99" s="83">
        <v>0</v>
      </c>
      <c r="CE99" s="83">
        <v>0</v>
      </c>
      <c r="CF99" s="83">
        <v>0</v>
      </c>
      <c r="CG99" s="83">
        <v>0</v>
      </c>
      <c r="CH99" s="83">
        <v>0</v>
      </c>
    </row>
    <row r="100" spans="1:86" s="80" customFormat="1">
      <c r="A100" s="89" t="s">
        <v>395</v>
      </c>
      <c r="B100" s="95">
        <v>5</v>
      </c>
      <c r="C100" s="95">
        <v>0</v>
      </c>
      <c r="D100" s="95">
        <v>0</v>
      </c>
      <c r="E100" s="95">
        <v>0</v>
      </c>
      <c r="F100" s="95">
        <v>0</v>
      </c>
      <c r="G100" s="95">
        <v>0</v>
      </c>
      <c r="H100" s="95">
        <v>26</v>
      </c>
      <c r="I100" s="95">
        <v>0</v>
      </c>
      <c r="J100" s="95">
        <v>0</v>
      </c>
      <c r="K100" s="95">
        <v>2</v>
      </c>
      <c r="L100" s="83">
        <v>0</v>
      </c>
      <c r="M100" s="83">
        <v>0</v>
      </c>
      <c r="N100" s="95">
        <v>8</v>
      </c>
      <c r="O100" s="95">
        <v>0</v>
      </c>
      <c r="P100" s="95">
        <v>0</v>
      </c>
      <c r="Q100" s="95">
        <v>2</v>
      </c>
      <c r="R100" s="83">
        <v>0</v>
      </c>
      <c r="S100" s="83">
        <v>0</v>
      </c>
      <c r="T100" s="83">
        <v>0</v>
      </c>
      <c r="U100" s="83">
        <v>0</v>
      </c>
      <c r="V100" s="83">
        <v>0</v>
      </c>
      <c r="W100" s="83">
        <v>0</v>
      </c>
      <c r="X100" s="83">
        <v>0</v>
      </c>
      <c r="Y100" s="83">
        <v>0</v>
      </c>
      <c r="Z100" s="83">
        <v>0</v>
      </c>
      <c r="AA100" s="83">
        <v>0</v>
      </c>
      <c r="AB100" s="83">
        <v>0</v>
      </c>
      <c r="AC100" s="83">
        <v>1</v>
      </c>
      <c r="AD100" s="83">
        <v>0</v>
      </c>
      <c r="AE100" s="83">
        <v>0</v>
      </c>
      <c r="AF100" s="83">
        <v>0</v>
      </c>
      <c r="AG100" s="83">
        <f t="shared" si="4"/>
        <v>5</v>
      </c>
      <c r="AH100" s="83">
        <f t="shared" si="5"/>
        <v>38</v>
      </c>
      <c r="AI100" s="83">
        <f t="shared" si="6"/>
        <v>0</v>
      </c>
      <c r="AJ100" s="83">
        <f t="shared" si="7"/>
        <v>43</v>
      </c>
      <c r="AK100" s="84">
        <v>1</v>
      </c>
      <c r="AL100" s="84">
        <v>0</v>
      </c>
      <c r="AM100" s="83">
        <v>1</v>
      </c>
      <c r="AN100" s="83" t="s">
        <v>266</v>
      </c>
      <c r="AO100" s="83">
        <v>0</v>
      </c>
      <c r="AP100" s="83">
        <v>0</v>
      </c>
      <c r="AQ100" s="83">
        <v>0</v>
      </c>
      <c r="AR100" s="83">
        <v>0</v>
      </c>
      <c r="AS100" s="83">
        <v>0</v>
      </c>
      <c r="AT100" s="83">
        <v>0</v>
      </c>
      <c r="AU100" s="83">
        <v>0</v>
      </c>
      <c r="AV100" s="83">
        <v>0</v>
      </c>
      <c r="AW100" s="83">
        <v>0</v>
      </c>
      <c r="AX100" s="83">
        <v>0</v>
      </c>
      <c r="AY100" s="83">
        <v>0</v>
      </c>
      <c r="AZ100" s="83">
        <v>0</v>
      </c>
      <c r="BA100" s="83">
        <v>0</v>
      </c>
      <c r="BB100" s="83">
        <v>0</v>
      </c>
      <c r="BC100" s="83">
        <v>0</v>
      </c>
      <c r="BD100" s="83">
        <v>0</v>
      </c>
      <c r="BE100" s="83">
        <v>0</v>
      </c>
      <c r="BF100" s="83">
        <v>0</v>
      </c>
      <c r="BG100" s="83">
        <v>0</v>
      </c>
      <c r="BH100" s="83">
        <v>0</v>
      </c>
      <c r="BI100" s="83">
        <v>0</v>
      </c>
      <c r="BJ100" s="83">
        <v>0</v>
      </c>
      <c r="BK100" s="83">
        <v>0</v>
      </c>
      <c r="BL100" s="83">
        <v>0</v>
      </c>
      <c r="BM100" s="83">
        <v>0</v>
      </c>
      <c r="BN100" s="83">
        <v>0</v>
      </c>
      <c r="BO100" s="83">
        <v>0</v>
      </c>
      <c r="BP100" s="83">
        <v>0</v>
      </c>
      <c r="BQ100" s="83">
        <v>0</v>
      </c>
      <c r="BR100" s="83">
        <v>0</v>
      </c>
      <c r="BS100" s="83">
        <v>0</v>
      </c>
      <c r="BT100" s="83">
        <v>0</v>
      </c>
      <c r="BU100" s="83">
        <v>0</v>
      </c>
      <c r="BV100" s="83">
        <v>0</v>
      </c>
      <c r="BW100" s="83">
        <v>0</v>
      </c>
      <c r="BX100" s="83">
        <v>0</v>
      </c>
      <c r="BY100" s="83">
        <v>0</v>
      </c>
      <c r="BZ100" s="83">
        <v>0</v>
      </c>
      <c r="CA100" s="83">
        <v>0</v>
      </c>
      <c r="CB100" s="83">
        <v>0</v>
      </c>
      <c r="CC100" s="83">
        <v>0</v>
      </c>
      <c r="CD100" s="83">
        <v>0</v>
      </c>
      <c r="CE100" s="83">
        <v>0</v>
      </c>
      <c r="CF100" s="83">
        <v>0</v>
      </c>
      <c r="CG100" s="83">
        <v>0</v>
      </c>
      <c r="CH100" s="83">
        <v>0</v>
      </c>
    </row>
    <row r="101" spans="1:86" s="80" customFormat="1">
      <c r="A101" s="90" t="s">
        <v>396</v>
      </c>
      <c r="B101" s="95">
        <v>6</v>
      </c>
      <c r="C101" s="95">
        <v>0</v>
      </c>
      <c r="D101" s="95">
        <v>0</v>
      </c>
      <c r="E101" s="95">
        <v>10</v>
      </c>
      <c r="F101" s="95">
        <v>0</v>
      </c>
      <c r="G101" s="95">
        <v>0</v>
      </c>
      <c r="H101" s="95">
        <v>22</v>
      </c>
      <c r="I101" s="95">
        <v>0</v>
      </c>
      <c r="J101" s="95">
        <v>0</v>
      </c>
      <c r="K101" s="83">
        <v>0</v>
      </c>
      <c r="L101" s="83">
        <v>0</v>
      </c>
      <c r="M101" s="83">
        <v>0</v>
      </c>
      <c r="N101" s="83">
        <v>0</v>
      </c>
      <c r="O101" s="83">
        <v>0</v>
      </c>
      <c r="P101" s="83">
        <v>0</v>
      </c>
      <c r="Q101" s="83">
        <v>0</v>
      </c>
      <c r="R101" s="83">
        <v>0</v>
      </c>
      <c r="S101" s="83">
        <v>0</v>
      </c>
      <c r="T101" s="83">
        <v>0</v>
      </c>
      <c r="U101" s="83">
        <v>0</v>
      </c>
      <c r="V101" s="83">
        <v>0</v>
      </c>
      <c r="W101" s="83">
        <v>0</v>
      </c>
      <c r="X101" s="83">
        <v>0</v>
      </c>
      <c r="Y101" s="83">
        <v>0</v>
      </c>
      <c r="Z101" s="83">
        <v>0</v>
      </c>
      <c r="AA101" s="83">
        <v>0</v>
      </c>
      <c r="AB101" s="83">
        <v>0</v>
      </c>
      <c r="AC101" s="83">
        <v>1</v>
      </c>
      <c r="AD101" s="83">
        <v>0</v>
      </c>
      <c r="AE101" s="83">
        <v>0</v>
      </c>
      <c r="AF101" s="83">
        <v>0</v>
      </c>
      <c r="AG101" s="83">
        <f t="shared" si="4"/>
        <v>6</v>
      </c>
      <c r="AH101" s="83">
        <f t="shared" si="5"/>
        <v>22</v>
      </c>
      <c r="AI101" s="83">
        <f t="shared" si="6"/>
        <v>0</v>
      </c>
      <c r="AJ101" s="83">
        <f t="shared" si="7"/>
        <v>28</v>
      </c>
      <c r="AK101" s="84">
        <v>1</v>
      </c>
      <c r="AL101" s="84">
        <v>0</v>
      </c>
      <c r="AM101" s="83">
        <v>1</v>
      </c>
      <c r="AN101" s="83" t="s">
        <v>316</v>
      </c>
      <c r="AO101" s="83">
        <v>0</v>
      </c>
      <c r="AP101" s="83">
        <v>0</v>
      </c>
      <c r="AQ101" s="83">
        <v>0</v>
      </c>
      <c r="AR101" s="83">
        <v>0</v>
      </c>
      <c r="AS101" s="83">
        <v>0</v>
      </c>
      <c r="AT101" s="83">
        <v>0</v>
      </c>
      <c r="AU101" s="83">
        <v>0</v>
      </c>
      <c r="AV101" s="83">
        <v>0</v>
      </c>
      <c r="AW101" s="83">
        <v>0</v>
      </c>
      <c r="AX101" s="83">
        <v>0</v>
      </c>
      <c r="AY101" s="83">
        <v>0</v>
      </c>
      <c r="AZ101" s="83">
        <v>0</v>
      </c>
      <c r="BA101" s="83">
        <v>0</v>
      </c>
      <c r="BB101" s="83">
        <v>0</v>
      </c>
      <c r="BC101" s="83">
        <v>0</v>
      </c>
      <c r="BD101" s="83">
        <v>0</v>
      </c>
      <c r="BE101" s="83">
        <v>0</v>
      </c>
      <c r="BF101" s="83">
        <v>0</v>
      </c>
      <c r="BG101" s="83">
        <v>0</v>
      </c>
      <c r="BH101" s="83">
        <v>0</v>
      </c>
      <c r="BI101" s="83">
        <v>0</v>
      </c>
      <c r="BJ101" s="83">
        <v>0</v>
      </c>
      <c r="BK101" s="83">
        <v>0</v>
      </c>
      <c r="BL101" s="83">
        <v>0</v>
      </c>
      <c r="BM101" s="83">
        <v>0</v>
      </c>
      <c r="BN101" s="83">
        <v>0</v>
      </c>
      <c r="BO101" s="83">
        <v>0</v>
      </c>
      <c r="BP101" s="83">
        <v>0</v>
      </c>
      <c r="BQ101" s="83">
        <v>0</v>
      </c>
      <c r="BR101" s="83">
        <v>0</v>
      </c>
      <c r="BS101" s="83">
        <v>0</v>
      </c>
      <c r="BT101" s="83">
        <v>0</v>
      </c>
      <c r="BU101" s="83">
        <v>0</v>
      </c>
      <c r="BV101" s="83">
        <v>0</v>
      </c>
      <c r="BW101" s="83">
        <v>0</v>
      </c>
      <c r="BX101" s="83">
        <v>0</v>
      </c>
      <c r="BY101" s="83">
        <v>0</v>
      </c>
      <c r="BZ101" s="83">
        <v>0</v>
      </c>
      <c r="CA101" s="83">
        <v>0</v>
      </c>
      <c r="CB101" s="83">
        <v>0</v>
      </c>
      <c r="CC101" s="83">
        <v>0</v>
      </c>
      <c r="CD101" s="83">
        <v>0</v>
      </c>
      <c r="CE101" s="83">
        <v>0</v>
      </c>
      <c r="CF101" s="83">
        <v>0</v>
      </c>
      <c r="CG101" s="83">
        <v>0</v>
      </c>
      <c r="CH101" s="83">
        <v>0</v>
      </c>
    </row>
    <row r="102" spans="1:86" s="44" customFormat="1">
      <c r="A102" s="96" t="s">
        <v>397</v>
      </c>
      <c r="B102" s="110">
        <v>7</v>
      </c>
      <c r="C102" s="95">
        <v>0</v>
      </c>
      <c r="D102" s="95">
        <v>0</v>
      </c>
      <c r="E102" s="110">
        <v>28</v>
      </c>
      <c r="F102" s="95">
        <v>0</v>
      </c>
      <c r="G102" s="95">
        <v>0</v>
      </c>
      <c r="H102" s="110">
        <v>12</v>
      </c>
      <c r="I102" s="95">
        <v>0</v>
      </c>
      <c r="J102" s="95">
        <v>0</v>
      </c>
      <c r="K102" s="83">
        <v>0</v>
      </c>
      <c r="L102" s="83">
        <v>0</v>
      </c>
      <c r="M102" s="83">
        <v>0</v>
      </c>
      <c r="N102" s="83">
        <v>0</v>
      </c>
      <c r="O102" s="83">
        <v>0</v>
      </c>
      <c r="P102" s="83">
        <v>0</v>
      </c>
      <c r="Q102" s="83">
        <v>0</v>
      </c>
      <c r="R102" s="83">
        <v>0</v>
      </c>
      <c r="S102" s="83">
        <v>0</v>
      </c>
      <c r="T102" s="44">
        <v>0</v>
      </c>
      <c r="U102" s="83">
        <v>0</v>
      </c>
      <c r="V102" s="83">
        <v>0</v>
      </c>
      <c r="W102" s="83">
        <v>0</v>
      </c>
      <c r="X102" s="83">
        <v>0</v>
      </c>
      <c r="Y102" s="83">
        <v>0</v>
      </c>
      <c r="Z102" s="83">
        <v>0</v>
      </c>
      <c r="AA102" s="83">
        <v>0</v>
      </c>
      <c r="AB102" s="83">
        <v>0</v>
      </c>
      <c r="AC102" s="83">
        <v>2</v>
      </c>
      <c r="AD102" s="83">
        <v>0</v>
      </c>
      <c r="AE102" s="83">
        <v>0</v>
      </c>
      <c r="AF102" s="83">
        <v>0</v>
      </c>
      <c r="AG102" s="83">
        <f t="shared" si="4"/>
        <v>7</v>
      </c>
      <c r="AH102" s="83">
        <f t="shared" si="5"/>
        <v>12</v>
      </c>
      <c r="AI102" s="83">
        <f t="shared" si="6"/>
        <v>0</v>
      </c>
      <c r="AJ102" s="83">
        <f t="shared" si="7"/>
        <v>19</v>
      </c>
      <c r="AK102" s="84">
        <v>2</v>
      </c>
      <c r="AL102" s="84">
        <v>0</v>
      </c>
      <c r="AM102" s="83">
        <v>4</v>
      </c>
      <c r="AN102" s="98" t="s">
        <v>398</v>
      </c>
      <c r="AO102" s="83">
        <v>0</v>
      </c>
      <c r="AP102" s="83">
        <v>0</v>
      </c>
      <c r="AQ102" s="83">
        <v>0</v>
      </c>
      <c r="AR102" s="83">
        <v>0</v>
      </c>
      <c r="AS102" s="83">
        <v>0</v>
      </c>
      <c r="AT102" s="83">
        <v>0</v>
      </c>
      <c r="AU102" s="83">
        <v>0</v>
      </c>
      <c r="AV102" s="83">
        <v>0</v>
      </c>
      <c r="AW102" s="83">
        <v>0</v>
      </c>
      <c r="AX102" s="83">
        <v>0</v>
      </c>
      <c r="AY102" s="83">
        <v>0</v>
      </c>
      <c r="AZ102" s="83">
        <v>0</v>
      </c>
      <c r="BA102" s="83">
        <v>0</v>
      </c>
      <c r="BB102" s="83">
        <v>0</v>
      </c>
      <c r="BC102" s="83">
        <v>0</v>
      </c>
      <c r="BD102" s="83">
        <v>0</v>
      </c>
      <c r="BE102" s="83">
        <v>0</v>
      </c>
      <c r="BF102" s="83">
        <v>0</v>
      </c>
      <c r="BG102" s="83">
        <v>0</v>
      </c>
      <c r="BH102" s="83">
        <v>0</v>
      </c>
      <c r="BI102" s="83">
        <v>0</v>
      </c>
      <c r="BJ102" s="83">
        <v>0</v>
      </c>
      <c r="BK102" s="83">
        <v>0</v>
      </c>
      <c r="BL102" s="83">
        <v>0</v>
      </c>
      <c r="BM102" s="83">
        <v>0</v>
      </c>
      <c r="BN102" s="83">
        <v>0</v>
      </c>
      <c r="BO102" s="83">
        <v>0</v>
      </c>
      <c r="BP102" s="83">
        <v>0</v>
      </c>
      <c r="BQ102" s="83">
        <v>0</v>
      </c>
      <c r="BR102" s="83">
        <v>0</v>
      </c>
      <c r="BS102" s="83">
        <v>0</v>
      </c>
      <c r="BT102" s="83">
        <v>0</v>
      </c>
      <c r="BU102" s="83">
        <v>0</v>
      </c>
      <c r="BV102" s="83">
        <v>0</v>
      </c>
      <c r="BW102" s="83">
        <v>0</v>
      </c>
      <c r="BX102" s="83">
        <v>0</v>
      </c>
      <c r="BY102" s="83">
        <v>0</v>
      </c>
      <c r="BZ102" s="83">
        <v>0</v>
      </c>
      <c r="CA102" s="83">
        <v>0</v>
      </c>
      <c r="CB102" s="83">
        <v>0</v>
      </c>
      <c r="CC102" s="83">
        <v>0</v>
      </c>
      <c r="CD102" s="83">
        <v>0</v>
      </c>
      <c r="CE102" s="83">
        <v>0</v>
      </c>
      <c r="CF102" s="83">
        <v>0</v>
      </c>
      <c r="CG102" s="83">
        <v>0</v>
      </c>
      <c r="CH102" s="83">
        <v>0</v>
      </c>
    </row>
    <row r="103" spans="1:86" s="80" customFormat="1">
      <c r="A103" s="90" t="s">
        <v>399</v>
      </c>
      <c r="B103" s="86">
        <v>10</v>
      </c>
      <c r="C103" s="95">
        <v>0</v>
      </c>
      <c r="D103" s="95">
        <v>0</v>
      </c>
      <c r="E103" s="86">
        <v>20</v>
      </c>
      <c r="F103" s="95">
        <v>0</v>
      </c>
      <c r="G103" s="95">
        <v>0</v>
      </c>
      <c r="H103" s="86">
        <v>56</v>
      </c>
      <c r="I103" s="95">
        <v>0</v>
      </c>
      <c r="J103" s="95">
        <v>0</v>
      </c>
      <c r="K103" s="86">
        <v>1</v>
      </c>
      <c r="L103" s="83">
        <v>0</v>
      </c>
      <c r="M103" s="83">
        <v>0</v>
      </c>
      <c r="N103" s="83">
        <v>0</v>
      </c>
      <c r="O103" s="83">
        <v>0</v>
      </c>
      <c r="P103" s="83">
        <v>0</v>
      </c>
      <c r="Q103" s="83">
        <v>0</v>
      </c>
      <c r="R103" s="83">
        <v>0</v>
      </c>
      <c r="S103" s="83">
        <v>0</v>
      </c>
      <c r="T103" s="83">
        <v>0</v>
      </c>
      <c r="U103" s="83">
        <v>0</v>
      </c>
      <c r="V103" s="83">
        <v>0</v>
      </c>
      <c r="W103" s="83">
        <v>0</v>
      </c>
      <c r="X103" s="83">
        <v>0</v>
      </c>
      <c r="Y103" s="83">
        <v>0</v>
      </c>
      <c r="Z103" s="83">
        <v>0</v>
      </c>
      <c r="AA103" s="83">
        <v>0</v>
      </c>
      <c r="AB103" s="83">
        <v>0</v>
      </c>
      <c r="AC103" s="83">
        <v>0</v>
      </c>
      <c r="AD103" s="83">
        <v>0</v>
      </c>
      <c r="AE103" s="83">
        <v>0</v>
      </c>
      <c r="AF103" s="83">
        <v>0</v>
      </c>
      <c r="AG103" s="83">
        <f t="shared" si="4"/>
        <v>10</v>
      </c>
      <c r="AH103" s="83">
        <f t="shared" si="5"/>
        <v>57</v>
      </c>
      <c r="AI103" s="83">
        <f t="shared" si="6"/>
        <v>0</v>
      </c>
      <c r="AJ103" s="83">
        <f t="shared" si="7"/>
        <v>67</v>
      </c>
      <c r="AK103" s="83">
        <v>0</v>
      </c>
      <c r="AL103" s="83">
        <v>0</v>
      </c>
      <c r="AM103" s="83">
        <v>0</v>
      </c>
      <c r="AN103" s="83">
        <v>0</v>
      </c>
      <c r="AO103" s="83">
        <v>0</v>
      </c>
      <c r="AP103" s="83">
        <v>0</v>
      </c>
      <c r="AQ103" s="83">
        <v>0</v>
      </c>
      <c r="AR103" s="83">
        <v>0</v>
      </c>
      <c r="AS103" s="83">
        <v>0</v>
      </c>
      <c r="AT103" s="83">
        <v>0</v>
      </c>
      <c r="AU103" s="83">
        <v>0</v>
      </c>
      <c r="AV103" s="83">
        <v>0</v>
      </c>
      <c r="AW103" s="83">
        <v>0</v>
      </c>
      <c r="AX103" s="83">
        <v>0</v>
      </c>
      <c r="AY103" s="83">
        <v>0</v>
      </c>
      <c r="AZ103" s="83">
        <v>0</v>
      </c>
      <c r="BA103" s="83">
        <v>0</v>
      </c>
      <c r="BB103" s="83">
        <v>0</v>
      </c>
      <c r="BC103" s="83">
        <v>0</v>
      </c>
      <c r="BD103" s="83">
        <v>0</v>
      </c>
      <c r="BE103" s="83">
        <v>0</v>
      </c>
      <c r="BF103" s="83">
        <v>0</v>
      </c>
      <c r="BG103" s="83">
        <v>0</v>
      </c>
      <c r="BH103" s="83">
        <v>0</v>
      </c>
      <c r="BI103" s="83">
        <v>0</v>
      </c>
      <c r="BJ103" s="83">
        <v>0</v>
      </c>
      <c r="BK103" s="83">
        <v>0</v>
      </c>
      <c r="BL103" s="83">
        <v>0</v>
      </c>
      <c r="BM103" s="83">
        <v>0</v>
      </c>
      <c r="BN103" s="83">
        <v>0</v>
      </c>
      <c r="BO103" s="83">
        <v>0</v>
      </c>
      <c r="BP103" s="83">
        <v>0</v>
      </c>
      <c r="BQ103" s="83">
        <v>0</v>
      </c>
      <c r="BR103" s="83">
        <v>0</v>
      </c>
      <c r="BS103" s="83">
        <v>0</v>
      </c>
      <c r="BT103" s="83">
        <v>0</v>
      </c>
      <c r="BU103" s="83">
        <v>0</v>
      </c>
      <c r="BV103" s="83">
        <v>0</v>
      </c>
      <c r="BW103" s="83">
        <v>0</v>
      </c>
      <c r="BX103" s="83">
        <v>0</v>
      </c>
      <c r="BY103" s="83">
        <v>0</v>
      </c>
      <c r="BZ103" s="83">
        <v>0</v>
      </c>
      <c r="CA103" s="83">
        <v>0</v>
      </c>
      <c r="CB103" s="83">
        <v>0</v>
      </c>
      <c r="CC103" s="83">
        <v>0</v>
      </c>
      <c r="CD103" s="83">
        <v>0</v>
      </c>
      <c r="CE103" s="83">
        <v>0</v>
      </c>
      <c r="CF103" s="83">
        <v>0</v>
      </c>
      <c r="CG103" s="83">
        <v>0</v>
      </c>
      <c r="CH103" s="83">
        <v>0</v>
      </c>
    </row>
    <row r="104" spans="1:86" s="80" customFormat="1">
      <c r="A104" s="90" t="s">
        <v>400</v>
      </c>
      <c r="B104" s="83">
        <v>5</v>
      </c>
      <c r="C104" s="106">
        <v>1</v>
      </c>
      <c r="D104" s="106">
        <v>0</v>
      </c>
      <c r="E104" s="88">
        <v>8</v>
      </c>
      <c r="F104" s="95">
        <v>0</v>
      </c>
      <c r="G104" s="95">
        <v>0</v>
      </c>
      <c r="H104" s="88">
        <v>28</v>
      </c>
      <c r="I104" s="95">
        <v>0</v>
      </c>
      <c r="J104" s="95">
        <v>0</v>
      </c>
      <c r="K104" s="106">
        <v>0</v>
      </c>
      <c r="L104" s="83">
        <v>0</v>
      </c>
      <c r="M104" s="83">
        <v>0</v>
      </c>
      <c r="N104" s="83">
        <v>0</v>
      </c>
      <c r="O104" s="83">
        <v>0</v>
      </c>
      <c r="P104" s="83">
        <v>0</v>
      </c>
      <c r="Q104" s="83">
        <v>0</v>
      </c>
      <c r="R104" s="83">
        <v>0</v>
      </c>
      <c r="S104" s="83">
        <v>0</v>
      </c>
      <c r="T104" s="83">
        <v>0</v>
      </c>
      <c r="U104" s="83">
        <v>0</v>
      </c>
      <c r="V104" s="83">
        <v>0</v>
      </c>
      <c r="W104" s="83">
        <v>0</v>
      </c>
      <c r="X104" s="83">
        <v>0</v>
      </c>
      <c r="Y104" s="83">
        <v>0</v>
      </c>
      <c r="Z104" s="83">
        <v>0</v>
      </c>
      <c r="AA104" s="83">
        <v>0</v>
      </c>
      <c r="AB104" s="83">
        <v>0</v>
      </c>
      <c r="AC104" s="83">
        <v>0</v>
      </c>
      <c r="AD104" s="83">
        <v>0</v>
      </c>
      <c r="AE104" s="83">
        <v>0</v>
      </c>
      <c r="AF104" s="83">
        <v>0</v>
      </c>
      <c r="AG104" s="83">
        <f t="shared" si="4"/>
        <v>5</v>
      </c>
      <c r="AH104" s="83">
        <f t="shared" si="5"/>
        <v>28</v>
      </c>
      <c r="AI104" s="83">
        <f t="shared" si="6"/>
        <v>0</v>
      </c>
      <c r="AJ104" s="83">
        <f t="shared" si="7"/>
        <v>33</v>
      </c>
      <c r="AK104" s="107">
        <v>1</v>
      </c>
      <c r="AL104" s="107">
        <v>0</v>
      </c>
      <c r="AM104" s="106">
        <v>1</v>
      </c>
      <c r="AN104" s="106" t="s">
        <v>401</v>
      </c>
      <c r="AO104" s="83">
        <v>0</v>
      </c>
      <c r="AP104" s="83">
        <v>0</v>
      </c>
      <c r="AQ104" s="83">
        <v>0</v>
      </c>
      <c r="AR104" s="83">
        <v>0</v>
      </c>
      <c r="AS104" s="83">
        <v>0</v>
      </c>
      <c r="AT104" s="83">
        <v>0</v>
      </c>
      <c r="AU104" s="83">
        <v>0</v>
      </c>
      <c r="AV104" s="83">
        <v>0</v>
      </c>
      <c r="AW104" s="83">
        <v>0</v>
      </c>
      <c r="AX104" s="83">
        <v>0</v>
      </c>
      <c r="AY104" s="83">
        <v>0</v>
      </c>
      <c r="AZ104" s="83">
        <v>0</v>
      </c>
      <c r="BA104" s="83">
        <v>0</v>
      </c>
      <c r="BB104" s="83">
        <v>0</v>
      </c>
      <c r="BC104" s="83">
        <v>0</v>
      </c>
      <c r="BD104" s="83">
        <v>0</v>
      </c>
      <c r="BE104" s="83">
        <v>0</v>
      </c>
      <c r="BF104" s="83">
        <v>0</v>
      </c>
      <c r="BG104" s="83">
        <v>0</v>
      </c>
      <c r="BH104" s="83">
        <v>0</v>
      </c>
      <c r="BI104" s="83">
        <v>0</v>
      </c>
      <c r="BJ104" s="83">
        <v>0</v>
      </c>
      <c r="BK104" s="83">
        <v>0</v>
      </c>
      <c r="BL104" s="83">
        <v>0</v>
      </c>
      <c r="BM104" s="83">
        <v>0</v>
      </c>
      <c r="BN104" s="83">
        <v>0</v>
      </c>
      <c r="BO104" s="83">
        <v>0</v>
      </c>
      <c r="BP104" s="83">
        <v>0</v>
      </c>
      <c r="BQ104" s="83">
        <v>0</v>
      </c>
      <c r="BR104" s="83">
        <v>0</v>
      </c>
      <c r="BS104" s="83">
        <v>0</v>
      </c>
      <c r="BT104" s="83">
        <v>0</v>
      </c>
      <c r="BU104" s="83">
        <v>0</v>
      </c>
      <c r="BV104" s="83">
        <v>0</v>
      </c>
      <c r="BW104" s="83">
        <v>0</v>
      </c>
      <c r="BX104" s="83">
        <v>0</v>
      </c>
      <c r="BY104" s="83">
        <v>0</v>
      </c>
      <c r="BZ104" s="83">
        <v>0</v>
      </c>
      <c r="CA104" s="83">
        <v>0</v>
      </c>
      <c r="CB104" s="83">
        <v>0</v>
      </c>
      <c r="CC104" s="83">
        <v>0</v>
      </c>
      <c r="CD104" s="83">
        <v>0</v>
      </c>
      <c r="CE104" s="83">
        <v>0</v>
      </c>
      <c r="CF104" s="83">
        <v>0</v>
      </c>
      <c r="CG104" s="83">
        <v>0</v>
      </c>
      <c r="CH104" s="83">
        <v>0</v>
      </c>
    </row>
    <row r="105" spans="1:86" s="80" customFormat="1">
      <c r="A105" s="91" t="s">
        <v>402</v>
      </c>
      <c r="B105" s="95">
        <v>6</v>
      </c>
      <c r="C105" s="95">
        <v>0</v>
      </c>
      <c r="D105" s="95">
        <v>0</v>
      </c>
      <c r="E105" s="95">
        <v>48</v>
      </c>
      <c r="F105" s="95">
        <v>0</v>
      </c>
      <c r="G105" s="95">
        <v>0</v>
      </c>
      <c r="H105" s="95">
        <v>113</v>
      </c>
      <c r="I105" s="95">
        <v>0</v>
      </c>
      <c r="J105" s="95">
        <v>0</v>
      </c>
      <c r="K105" s="95">
        <v>30</v>
      </c>
      <c r="L105" s="83">
        <v>0</v>
      </c>
      <c r="M105" s="83">
        <v>0</v>
      </c>
      <c r="N105" s="95">
        <v>26</v>
      </c>
      <c r="O105" s="83">
        <v>0</v>
      </c>
      <c r="P105" s="83">
        <v>0</v>
      </c>
      <c r="Q105" s="83">
        <v>0</v>
      </c>
      <c r="R105" s="83">
        <v>0</v>
      </c>
      <c r="S105" s="83">
        <v>0</v>
      </c>
      <c r="T105" s="83">
        <v>0</v>
      </c>
      <c r="U105" s="83">
        <v>0</v>
      </c>
      <c r="V105" s="83">
        <v>0</v>
      </c>
      <c r="W105" s="83">
        <v>0</v>
      </c>
      <c r="X105" s="83">
        <v>0</v>
      </c>
      <c r="Y105" s="83">
        <v>0</v>
      </c>
      <c r="Z105" s="83">
        <v>0</v>
      </c>
      <c r="AA105" s="83">
        <v>0</v>
      </c>
      <c r="AB105" s="83">
        <v>0</v>
      </c>
      <c r="AC105" s="83">
        <v>0</v>
      </c>
      <c r="AD105" s="83">
        <v>0</v>
      </c>
      <c r="AE105" s="83">
        <v>0</v>
      </c>
      <c r="AF105" s="83">
        <v>0</v>
      </c>
      <c r="AG105" s="83">
        <f t="shared" si="4"/>
        <v>6</v>
      </c>
      <c r="AH105" s="83">
        <f t="shared" si="5"/>
        <v>169</v>
      </c>
      <c r="AI105" s="83">
        <f t="shared" si="6"/>
        <v>0</v>
      </c>
      <c r="AJ105" s="83">
        <f t="shared" si="7"/>
        <v>175</v>
      </c>
      <c r="AK105" s="83">
        <v>0</v>
      </c>
      <c r="AL105" s="83">
        <v>0</v>
      </c>
      <c r="AM105" s="83">
        <v>0</v>
      </c>
      <c r="AN105" s="83">
        <v>0</v>
      </c>
      <c r="AO105" s="83">
        <v>0</v>
      </c>
      <c r="AP105" s="83">
        <v>0</v>
      </c>
      <c r="AQ105" s="83">
        <v>0</v>
      </c>
      <c r="AR105" s="83">
        <v>0</v>
      </c>
      <c r="AS105" s="83">
        <v>0</v>
      </c>
      <c r="AT105" s="83">
        <v>0</v>
      </c>
      <c r="AU105" s="83">
        <v>0</v>
      </c>
      <c r="AV105" s="83">
        <v>0</v>
      </c>
      <c r="AW105" s="83">
        <v>0</v>
      </c>
      <c r="AX105" s="83">
        <v>0</v>
      </c>
      <c r="AY105" s="83">
        <v>0</v>
      </c>
      <c r="AZ105" s="83">
        <v>0</v>
      </c>
      <c r="BA105" s="83">
        <v>0</v>
      </c>
      <c r="BB105" s="83">
        <v>0</v>
      </c>
      <c r="BC105" s="83">
        <v>0</v>
      </c>
      <c r="BD105" s="83">
        <v>0</v>
      </c>
      <c r="BE105" s="83">
        <v>0</v>
      </c>
      <c r="BF105" s="83">
        <v>0</v>
      </c>
      <c r="BG105" s="83">
        <v>0</v>
      </c>
      <c r="BH105" s="83">
        <v>0</v>
      </c>
      <c r="BI105" s="83">
        <v>0</v>
      </c>
      <c r="BJ105" s="83">
        <v>0</v>
      </c>
      <c r="BK105" s="83">
        <v>0</v>
      </c>
      <c r="BL105" s="83">
        <v>0</v>
      </c>
      <c r="BM105" s="83">
        <v>0</v>
      </c>
      <c r="BN105" s="83">
        <v>0</v>
      </c>
      <c r="BO105" s="83">
        <v>0</v>
      </c>
      <c r="BP105" s="83">
        <v>0</v>
      </c>
      <c r="BQ105" s="83">
        <v>0</v>
      </c>
      <c r="BR105" s="83">
        <v>0</v>
      </c>
      <c r="BS105" s="83">
        <v>0</v>
      </c>
      <c r="BT105" s="83">
        <v>0</v>
      </c>
      <c r="BU105" s="83">
        <v>0</v>
      </c>
      <c r="BV105" s="83">
        <v>0</v>
      </c>
      <c r="BW105" s="83">
        <v>0</v>
      </c>
      <c r="BX105" s="83">
        <v>0</v>
      </c>
      <c r="BY105" s="83">
        <v>0</v>
      </c>
      <c r="BZ105" s="83">
        <v>0</v>
      </c>
      <c r="CA105" s="83">
        <v>0</v>
      </c>
      <c r="CB105" s="83">
        <v>0</v>
      </c>
      <c r="CC105" s="83">
        <v>0</v>
      </c>
      <c r="CD105" s="83">
        <v>0</v>
      </c>
      <c r="CE105" s="83">
        <v>0</v>
      </c>
      <c r="CF105" s="83">
        <v>0</v>
      </c>
      <c r="CG105" s="83">
        <v>0</v>
      </c>
      <c r="CH105" s="83">
        <v>0</v>
      </c>
    </row>
    <row r="106" spans="1:86" s="80" customFormat="1">
      <c r="A106" s="90" t="s">
        <v>403</v>
      </c>
      <c r="B106" s="88">
        <v>6</v>
      </c>
      <c r="C106" s="88">
        <v>0</v>
      </c>
      <c r="D106" s="88">
        <v>0</v>
      </c>
      <c r="E106" s="88">
        <v>0</v>
      </c>
      <c r="F106" s="95">
        <v>0</v>
      </c>
      <c r="G106" s="95">
        <v>0</v>
      </c>
      <c r="H106" s="88">
        <v>11</v>
      </c>
      <c r="I106" s="95">
        <v>0</v>
      </c>
      <c r="J106" s="95">
        <v>0</v>
      </c>
      <c r="K106" s="83">
        <v>0</v>
      </c>
      <c r="L106" s="83">
        <v>0</v>
      </c>
      <c r="M106" s="83">
        <v>0</v>
      </c>
      <c r="N106" s="83">
        <v>0</v>
      </c>
      <c r="O106" s="83">
        <v>0</v>
      </c>
      <c r="P106" s="83">
        <v>0</v>
      </c>
      <c r="Q106" s="83">
        <v>0</v>
      </c>
      <c r="R106" s="83">
        <v>0</v>
      </c>
      <c r="S106" s="83">
        <v>0</v>
      </c>
      <c r="T106" s="83">
        <v>0</v>
      </c>
      <c r="U106" s="83">
        <v>0</v>
      </c>
      <c r="V106" s="83">
        <v>0</v>
      </c>
      <c r="W106" s="83">
        <v>0</v>
      </c>
      <c r="X106" s="83">
        <v>0</v>
      </c>
      <c r="Y106" s="83">
        <v>0</v>
      </c>
      <c r="Z106" s="83">
        <v>0</v>
      </c>
      <c r="AA106" s="83">
        <v>0</v>
      </c>
      <c r="AB106" s="83">
        <v>0</v>
      </c>
      <c r="AC106" s="83">
        <v>0</v>
      </c>
      <c r="AD106" s="83">
        <v>0</v>
      </c>
      <c r="AE106" s="83">
        <v>0</v>
      </c>
      <c r="AF106" s="83">
        <v>0</v>
      </c>
      <c r="AG106" s="83">
        <f t="shared" si="4"/>
        <v>6</v>
      </c>
      <c r="AH106" s="83">
        <f t="shared" si="5"/>
        <v>11</v>
      </c>
      <c r="AI106" s="83">
        <f t="shared" si="6"/>
        <v>0</v>
      </c>
      <c r="AJ106" s="83">
        <f t="shared" si="7"/>
        <v>17</v>
      </c>
      <c r="AK106" s="83">
        <v>0</v>
      </c>
      <c r="AL106" s="83">
        <v>0</v>
      </c>
      <c r="AM106" s="83">
        <v>0</v>
      </c>
      <c r="AN106" s="83">
        <v>0</v>
      </c>
      <c r="AO106" s="83">
        <v>0</v>
      </c>
      <c r="AP106" s="83">
        <v>0</v>
      </c>
      <c r="AQ106" s="83">
        <v>0</v>
      </c>
      <c r="AR106" s="83">
        <v>0</v>
      </c>
      <c r="AS106" s="83">
        <v>0</v>
      </c>
      <c r="AT106" s="83">
        <v>0</v>
      </c>
      <c r="AU106" s="83">
        <v>0</v>
      </c>
      <c r="AV106" s="83">
        <v>0</v>
      </c>
      <c r="AW106" s="83">
        <v>0</v>
      </c>
      <c r="AX106" s="83">
        <v>0</v>
      </c>
      <c r="AY106" s="83">
        <v>0</v>
      </c>
      <c r="AZ106" s="83">
        <v>0</v>
      </c>
      <c r="BA106" s="83">
        <v>0</v>
      </c>
      <c r="BB106" s="83">
        <v>0</v>
      </c>
      <c r="BC106" s="83">
        <v>0</v>
      </c>
      <c r="BD106" s="83">
        <v>0</v>
      </c>
      <c r="BE106" s="83">
        <v>0</v>
      </c>
      <c r="BF106" s="83">
        <v>0</v>
      </c>
      <c r="BG106" s="83">
        <v>0</v>
      </c>
      <c r="BH106" s="83">
        <v>0</v>
      </c>
      <c r="BI106" s="83">
        <v>0</v>
      </c>
      <c r="BJ106" s="83">
        <v>0</v>
      </c>
      <c r="BK106" s="83">
        <v>0</v>
      </c>
      <c r="BL106" s="83">
        <v>0</v>
      </c>
      <c r="BM106" s="83">
        <v>0</v>
      </c>
      <c r="BN106" s="83">
        <v>0</v>
      </c>
      <c r="BO106" s="83">
        <v>0</v>
      </c>
      <c r="BP106" s="83">
        <v>0</v>
      </c>
      <c r="BQ106" s="83">
        <v>0</v>
      </c>
      <c r="BR106" s="83">
        <v>0</v>
      </c>
      <c r="BS106" s="83">
        <v>0</v>
      </c>
      <c r="BT106" s="83">
        <v>0</v>
      </c>
      <c r="BU106" s="83">
        <v>0</v>
      </c>
      <c r="BV106" s="83">
        <v>0</v>
      </c>
      <c r="BW106" s="83">
        <v>0</v>
      </c>
      <c r="BX106" s="83">
        <v>0</v>
      </c>
      <c r="BY106" s="83">
        <v>0</v>
      </c>
      <c r="BZ106" s="83">
        <v>0</v>
      </c>
      <c r="CA106" s="83">
        <v>0</v>
      </c>
      <c r="CB106" s="83">
        <v>0</v>
      </c>
      <c r="CC106" s="83">
        <v>0</v>
      </c>
      <c r="CD106" s="83">
        <v>0</v>
      </c>
      <c r="CE106" s="83">
        <v>0</v>
      </c>
      <c r="CF106" s="83">
        <v>0</v>
      </c>
      <c r="CG106" s="83">
        <v>0</v>
      </c>
      <c r="CH106" s="83">
        <v>0</v>
      </c>
    </row>
    <row r="107" spans="1:86" s="80" customFormat="1">
      <c r="A107" s="90" t="s">
        <v>404</v>
      </c>
      <c r="B107" s="83">
        <v>5</v>
      </c>
      <c r="C107" s="106">
        <v>1</v>
      </c>
      <c r="D107" s="106">
        <v>0</v>
      </c>
      <c r="E107" s="88">
        <v>84</v>
      </c>
      <c r="F107" s="95">
        <v>0</v>
      </c>
      <c r="G107" s="95">
        <v>0</v>
      </c>
      <c r="H107" s="88">
        <v>39</v>
      </c>
      <c r="I107" s="106">
        <v>0</v>
      </c>
      <c r="J107" s="106">
        <v>0</v>
      </c>
      <c r="K107" s="106">
        <v>0</v>
      </c>
      <c r="L107" s="106">
        <v>0</v>
      </c>
      <c r="M107" s="106">
        <v>0</v>
      </c>
      <c r="N107" s="106">
        <v>0</v>
      </c>
      <c r="O107" s="106">
        <v>0</v>
      </c>
      <c r="P107" s="83">
        <v>0</v>
      </c>
      <c r="Q107" s="83">
        <v>0</v>
      </c>
      <c r="R107" s="83">
        <v>0</v>
      </c>
      <c r="S107" s="83">
        <v>0</v>
      </c>
      <c r="T107" s="83">
        <v>0</v>
      </c>
      <c r="U107" s="83">
        <v>0</v>
      </c>
      <c r="V107" s="83">
        <v>0</v>
      </c>
      <c r="W107" s="83">
        <v>0</v>
      </c>
      <c r="X107" s="83">
        <v>0</v>
      </c>
      <c r="Y107" s="83">
        <v>0</v>
      </c>
      <c r="Z107" s="83">
        <v>0</v>
      </c>
      <c r="AA107" s="83">
        <v>0</v>
      </c>
      <c r="AB107" s="83">
        <v>0</v>
      </c>
      <c r="AC107" s="83">
        <v>0</v>
      </c>
      <c r="AD107" s="83">
        <v>0</v>
      </c>
      <c r="AE107" s="83">
        <v>0</v>
      </c>
      <c r="AF107" s="83">
        <v>0</v>
      </c>
      <c r="AG107" s="83">
        <f t="shared" si="4"/>
        <v>5</v>
      </c>
      <c r="AH107" s="83">
        <f t="shared" si="5"/>
        <v>39</v>
      </c>
      <c r="AI107" s="83">
        <f t="shared" si="6"/>
        <v>0</v>
      </c>
      <c r="AJ107" s="83">
        <f t="shared" si="7"/>
        <v>44</v>
      </c>
      <c r="AK107" s="107">
        <v>1</v>
      </c>
      <c r="AL107" s="107">
        <v>0</v>
      </c>
      <c r="AM107" s="106">
        <v>2</v>
      </c>
      <c r="AN107" s="108" t="s">
        <v>405</v>
      </c>
      <c r="AO107" s="83">
        <v>0</v>
      </c>
      <c r="AP107" s="83">
        <v>0</v>
      </c>
      <c r="AQ107" s="83">
        <v>0</v>
      </c>
      <c r="AR107" s="83">
        <v>0</v>
      </c>
      <c r="AS107" s="83">
        <v>0</v>
      </c>
      <c r="AT107" s="83">
        <v>0</v>
      </c>
      <c r="AU107" s="83">
        <v>0</v>
      </c>
      <c r="AV107" s="83">
        <v>0</v>
      </c>
      <c r="AW107" s="83">
        <v>0</v>
      </c>
      <c r="AX107" s="83">
        <v>0</v>
      </c>
      <c r="AY107" s="83">
        <v>0</v>
      </c>
      <c r="AZ107" s="83">
        <v>0</v>
      </c>
      <c r="BA107" s="83">
        <v>0</v>
      </c>
      <c r="BB107" s="83">
        <v>0</v>
      </c>
      <c r="BC107" s="83">
        <v>0</v>
      </c>
      <c r="BD107" s="83">
        <v>0</v>
      </c>
      <c r="BE107" s="83">
        <v>0</v>
      </c>
      <c r="BF107" s="83">
        <v>0</v>
      </c>
      <c r="BG107" s="83">
        <v>0</v>
      </c>
      <c r="BH107" s="83">
        <v>0</v>
      </c>
      <c r="BI107" s="83">
        <v>0</v>
      </c>
      <c r="BJ107" s="83">
        <v>0</v>
      </c>
      <c r="BK107" s="83">
        <v>0</v>
      </c>
      <c r="BL107" s="83">
        <v>0</v>
      </c>
      <c r="BM107" s="83">
        <v>0</v>
      </c>
      <c r="BN107" s="83">
        <v>0</v>
      </c>
      <c r="BO107" s="83">
        <v>0</v>
      </c>
      <c r="BP107" s="83">
        <v>0</v>
      </c>
      <c r="BQ107" s="83">
        <v>0</v>
      </c>
      <c r="BR107" s="83">
        <v>0</v>
      </c>
      <c r="BS107" s="83">
        <v>0</v>
      </c>
      <c r="BT107" s="83">
        <v>0</v>
      </c>
      <c r="BU107" s="83">
        <v>0</v>
      </c>
      <c r="BV107" s="83">
        <v>0</v>
      </c>
      <c r="BW107" s="83">
        <v>0</v>
      </c>
      <c r="BX107" s="83">
        <v>0</v>
      </c>
      <c r="BY107" s="83">
        <v>0</v>
      </c>
      <c r="BZ107" s="83">
        <v>0</v>
      </c>
      <c r="CA107" s="83">
        <v>0</v>
      </c>
      <c r="CB107" s="83">
        <v>0</v>
      </c>
      <c r="CC107" s="83">
        <v>0</v>
      </c>
      <c r="CD107" s="83">
        <v>0</v>
      </c>
      <c r="CE107" s="83">
        <v>0</v>
      </c>
      <c r="CF107" s="83">
        <v>0</v>
      </c>
      <c r="CG107" s="83">
        <v>0</v>
      </c>
      <c r="CH107" s="83">
        <v>0</v>
      </c>
    </row>
    <row r="108" spans="1:86" s="80" customFormat="1">
      <c r="A108" s="91" t="s">
        <v>406</v>
      </c>
      <c r="B108" s="87">
        <v>9</v>
      </c>
      <c r="C108" s="87">
        <v>0</v>
      </c>
      <c r="D108" s="87">
        <v>0</v>
      </c>
      <c r="E108" s="87">
        <v>0</v>
      </c>
      <c r="F108" s="87">
        <v>0</v>
      </c>
      <c r="G108" s="87">
        <v>0</v>
      </c>
      <c r="H108" s="87">
        <v>30</v>
      </c>
      <c r="I108" s="83">
        <v>0</v>
      </c>
      <c r="J108" s="83">
        <v>0</v>
      </c>
      <c r="K108" s="83">
        <v>0</v>
      </c>
      <c r="L108" s="83">
        <v>0</v>
      </c>
      <c r="M108" s="83">
        <v>0</v>
      </c>
      <c r="N108" s="83">
        <v>0</v>
      </c>
      <c r="O108" s="83">
        <v>0</v>
      </c>
      <c r="P108" s="83">
        <v>0</v>
      </c>
      <c r="Q108" s="83">
        <v>0</v>
      </c>
      <c r="R108" s="83">
        <v>0</v>
      </c>
      <c r="S108" s="83">
        <v>0</v>
      </c>
      <c r="T108" s="83">
        <v>0</v>
      </c>
      <c r="U108" s="83">
        <v>0</v>
      </c>
      <c r="V108" s="83">
        <v>0</v>
      </c>
      <c r="W108" s="83">
        <v>0</v>
      </c>
      <c r="X108" s="83">
        <v>0</v>
      </c>
      <c r="Y108" s="83">
        <v>0</v>
      </c>
      <c r="Z108" s="83">
        <v>0</v>
      </c>
      <c r="AA108" s="83">
        <v>0</v>
      </c>
      <c r="AB108" s="83">
        <v>0</v>
      </c>
      <c r="AC108" s="83">
        <v>0</v>
      </c>
      <c r="AD108" s="83">
        <v>0</v>
      </c>
      <c r="AE108" s="83">
        <v>0</v>
      </c>
      <c r="AF108" s="83">
        <v>0</v>
      </c>
      <c r="AG108" s="83">
        <f t="shared" si="4"/>
        <v>9</v>
      </c>
      <c r="AH108" s="83">
        <f t="shared" si="5"/>
        <v>30</v>
      </c>
      <c r="AI108" s="83">
        <f t="shared" si="6"/>
        <v>0</v>
      </c>
      <c r="AJ108" s="83">
        <f t="shared" si="7"/>
        <v>39</v>
      </c>
      <c r="AK108" s="83">
        <v>0</v>
      </c>
      <c r="AL108" s="83">
        <v>0</v>
      </c>
      <c r="AM108" s="83">
        <v>0</v>
      </c>
      <c r="AN108" s="83">
        <v>0</v>
      </c>
      <c r="AO108" s="83">
        <v>0</v>
      </c>
      <c r="AP108" s="83">
        <v>0</v>
      </c>
      <c r="AQ108" s="83">
        <v>0</v>
      </c>
      <c r="AR108" s="83">
        <v>0</v>
      </c>
      <c r="AS108" s="83">
        <v>0</v>
      </c>
      <c r="AT108" s="83">
        <v>0</v>
      </c>
      <c r="AU108" s="83">
        <v>0</v>
      </c>
      <c r="AV108" s="83">
        <v>0</v>
      </c>
      <c r="AW108" s="83">
        <v>0</v>
      </c>
      <c r="AX108" s="83">
        <v>0</v>
      </c>
      <c r="AY108" s="83">
        <v>0</v>
      </c>
      <c r="AZ108" s="83">
        <v>0</v>
      </c>
      <c r="BA108" s="83">
        <v>0</v>
      </c>
      <c r="BB108" s="83">
        <v>0</v>
      </c>
      <c r="BC108" s="83">
        <v>0</v>
      </c>
      <c r="BD108" s="83">
        <v>0</v>
      </c>
      <c r="BE108" s="83">
        <v>0</v>
      </c>
      <c r="BF108" s="83">
        <v>0</v>
      </c>
      <c r="BG108" s="83">
        <v>0</v>
      </c>
      <c r="BH108" s="83">
        <v>0</v>
      </c>
      <c r="BI108" s="83">
        <v>0</v>
      </c>
      <c r="BJ108" s="83">
        <v>0</v>
      </c>
      <c r="BK108" s="83">
        <v>0</v>
      </c>
      <c r="BL108" s="83">
        <v>0</v>
      </c>
      <c r="BM108" s="83">
        <v>0</v>
      </c>
      <c r="BN108" s="83">
        <v>0</v>
      </c>
      <c r="BO108" s="83">
        <v>0</v>
      </c>
      <c r="BP108" s="83">
        <v>0</v>
      </c>
      <c r="BQ108" s="83">
        <v>0</v>
      </c>
      <c r="BR108" s="83">
        <v>0</v>
      </c>
      <c r="BS108" s="83">
        <v>0</v>
      </c>
      <c r="BT108" s="83">
        <v>0</v>
      </c>
      <c r="BU108" s="83">
        <v>0</v>
      </c>
      <c r="BV108" s="83">
        <v>0</v>
      </c>
      <c r="BW108" s="83">
        <v>0</v>
      </c>
      <c r="BX108" s="83">
        <v>0</v>
      </c>
      <c r="BY108" s="83">
        <v>0</v>
      </c>
      <c r="BZ108" s="83">
        <v>0</v>
      </c>
      <c r="CA108" s="83">
        <v>0</v>
      </c>
      <c r="CB108" s="83">
        <v>0</v>
      </c>
      <c r="CC108" s="83">
        <v>0</v>
      </c>
      <c r="CD108" s="83">
        <v>0</v>
      </c>
      <c r="CE108" s="83">
        <v>0</v>
      </c>
      <c r="CF108" s="83">
        <v>0</v>
      </c>
      <c r="CG108" s="83">
        <v>0</v>
      </c>
      <c r="CH108" s="83">
        <v>0</v>
      </c>
    </row>
    <row r="109" spans="1:86" s="44" customFormat="1">
      <c r="A109" s="96" t="s">
        <v>407</v>
      </c>
      <c r="B109" s="83">
        <v>5</v>
      </c>
      <c r="C109" s="83">
        <v>1</v>
      </c>
      <c r="D109" s="83">
        <v>0</v>
      </c>
      <c r="E109" s="83">
        <v>0</v>
      </c>
      <c r="F109" s="83">
        <v>0</v>
      </c>
      <c r="G109" s="83">
        <v>0</v>
      </c>
      <c r="H109" s="83">
        <v>11</v>
      </c>
      <c r="I109" s="98">
        <v>1</v>
      </c>
      <c r="J109" s="98">
        <v>0</v>
      </c>
      <c r="K109" s="98">
        <v>0</v>
      </c>
      <c r="L109" s="98">
        <v>0</v>
      </c>
      <c r="M109" s="98">
        <v>0</v>
      </c>
      <c r="N109" s="98">
        <v>0</v>
      </c>
      <c r="O109" s="98">
        <v>0</v>
      </c>
      <c r="P109" s="83">
        <v>0</v>
      </c>
      <c r="Q109" s="83">
        <v>0</v>
      </c>
      <c r="R109" s="83">
        <v>0</v>
      </c>
      <c r="S109" s="83">
        <v>0</v>
      </c>
      <c r="T109" s="83">
        <v>0</v>
      </c>
      <c r="U109" s="83">
        <v>0</v>
      </c>
      <c r="V109" s="83">
        <v>0</v>
      </c>
      <c r="W109" s="83">
        <v>0</v>
      </c>
      <c r="X109" s="83">
        <v>0</v>
      </c>
      <c r="Y109" s="83">
        <v>0</v>
      </c>
      <c r="Z109" s="83">
        <v>0</v>
      </c>
      <c r="AA109" s="83">
        <v>0</v>
      </c>
      <c r="AB109" s="83">
        <v>0</v>
      </c>
      <c r="AC109" s="98">
        <v>2</v>
      </c>
      <c r="AD109" s="83">
        <v>0</v>
      </c>
      <c r="AE109" s="83">
        <v>0</v>
      </c>
      <c r="AF109" s="83">
        <v>0</v>
      </c>
      <c r="AG109" s="83">
        <f t="shared" si="4"/>
        <v>5</v>
      </c>
      <c r="AH109" s="83">
        <f t="shared" si="5"/>
        <v>11</v>
      </c>
      <c r="AI109" s="83">
        <f t="shared" si="6"/>
        <v>0</v>
      </c>
      <c r="AJ109" s="83">
        <f t="shared" si="7"/>
        <v>16</v>
      </c>
      <c r="AK109" s="99">
        <v>3</v>
      </c>
      <c r="AL109" s="99">
        <v>0</v>
      </c>
      <c r="AM109" s="98">
        <v>10</v>
      </c>
      <c r="AN109" s="98" t="s">
        <v>346</v>
      </c>
      <c r="AO109" s="83">
        <v>0</v>
      </c>
      <c r="AP109" s="83">
        <v>0</v>
      </c>
      <c r="AQ109" s="83">
        <v>0</v>
      </c>
      <c r="AR109" s="83">
        <v>0</v>
      </c>
      <c r="AS109" s="83">
        <v>0</v>
      </c>
      <c r="AT109" s="83">
        <v>0</v>
      </c>
      <c r="AU109" s="83">
        <v>0</v>
      </c>
      <c r="AV109" s="83">
        <v>0</v>
      </c>
      <c r="AW109" s="83">
        <v>0</v>
      </c>
      <c r="AX109" s="83">
        <v>0</v>
      </c>
      <c r="AY109" s="83">
        <v>0</v>
      </c>
      <c r="AZ109" s="83">
        <v>0</v>
      </c>
      <c r="BA109" s="83">
        <v>0</v>
      </c>
      <c r="BB109" s="83">
        <v>0</v>
      </c>
      <c r="BC109" s="83">
        <v>0</v>
      </c>
      <c r="BD109" s="83">
        <v>0</v>
      </c>
      <c r="BE109" s="83">
        <v>0</v>
      </c>
      <c r="BF109" s="83">
        <v>0</v>
      </c>
      <c r="BG109" s="83">
        <v>0</v>
      </c>
      <c r="BH109" s="83">
        <v>0</v>
      </c>
      <c r="BI109" s="83">
        <v>0</v>
      </c>
      <c r="BJ109" s="83">
        <v>0</v>
      </c>
      <c r="BK109" s="83">
        <v>0</v>
      </c>
      <c r="BL109" s="83">
        <v>0</v>
      </c>
      <c r="BM109" s="83">
        <v>0</v>
      </c>
      <c r="BN109" s="83">
        <v>0</v>
      </c>
      <c r="BO109" s="83">
        <v>0</v>
      </c>
      <c r="BP109" s="83">
        <v>0</v>
      </c>
      <c r="BQ109" s="83">
        <v>0</v>
      </c>
      <c r="BR109" s="83">
        <v>0</v>
      </c>
      <c r="BS109" s="83">
        <v>0</v>
      </c>
      <c r="BT109" s="83">
        <v>0</v>
      </c>
      <c r="BU109" s="83">
        <v>0</v>
      </c>
      <c r="BV109" s="83">
        <v>0</v>
      </c>
      <c r="BW109" s="83">
        <v>0</v>
      </c>
      <c r="BX109" s="83">
        <v>0</v>
      </c>
      <c r="BY109" s="83">
        <v>0</v>
      </c>
      <c r="BZ109" s="83">
        <v>0</v>
      </c>
      <c r="CA109" s="83">
        <v>0</v>
      </c>
      <c r="CB109" s="83">
        <v>0</v>
      </c>
      <c r="CC109" s="83">
        <v>0</v>
      </c>
      <c r="CD109" s="83">
        <v>0</v>
      </c>
      <c r="CE109" s="83">
        <v>0</v>
      </c>
      <c r="CF109" s="83">
        <v>0</v>
      </c>
      <c r="CG109" s="83">
        <v>0</v>
      </c>
      <c r="CH109" s="83">
        <v>0</v>
      </c>
    </row>
    <row r="110" spans="1:86" s="80" customFormat="1">
      <c r="A110" s="90" t="s">
        <v>408</v>
      </c>
      <c r="B110" s="88">
        <v>9</v>
      </c>
      <c r="C110" s="88">
        <v>0</v>
      </c>
      <c r="D110" s="88">
        <v>0</v>
      </c>
      <c r="E110" s="88">
        <v>0</v>
      </c>
      <c r="F110" s="88">
        <v>0</v>
      </c>
      <c r="G110" s="88">
        <v>0</v>
      </c>
      <c r="H110" s="88">
        <v>25</v>
      </c>
      <c r="I110" s="88">
        <v>0</v>
      </c>
      <c r="J110" s="88">
        <v>0</v>
      </c>
      <c r="K110" s="88">
        <v>0</v>
      </c>
      <c r="L110" s="88">
        <v>0</v>
      </c>
      <c r="M110" s="88">
        <v>0</v>
      </c>
      <c r="N110" s="88">
        <v>34</v>
      </c>
      <c r="O110" s="83">
        <v>0</v>
      </c>
      <c r="P110" s="83">
        <v>0</v>
      </c>
      <c r="Q110" s="83">
        <v>0</v>
      </c>
      <c r="R110" s="83">
        <v>0</v>
      </c>
      <c r="S110" s="83">
        <v>0</v>
      </c>
      <c r="T110" s="83">
        <v>0</v>
      </c>
      <c r="U110" s="83">
        <v>0</v>
      </c>
      <c r="V110" s="83">
        <v>0</v>
      </c>
      <c r="W110" s="83">
        <v>0</v>
      </c>
      <c r="X110" s="83">
        <v>0</v>
      </c>
      <c r="Y110" s="83">
        <v>0</v>
      </c>
      <c r="Z110" s="83">
        <v>0</v>
      </c>
      <c r="AA110" s="83">
        <v>0</v>
      </c>
      <c r="AB110" s="83">
        <v>0</v>
      </c>
      <c r="AC110" s="83">
        <v>1</v>
      </c>
      <c r="AD110" s="83">
        <v>0</v>
      </c>
      <c r="AE110" s="83">
        <v>0</v>
      </c>
      <c r="AF110" s="83">
        <v>0</v>
      </c>
      <c r="AG110" s="83">
        <f t="shared" si="4"/>
        <v>9</v>
      </c>
      <c r="AH110" s="83">
        <f t="shared" si="5"/>
        <v>59</v>
      </c>
      <c r="AI110" s="83">
        <f t="shared" si="6"/>
        <v>0</v>
      </c>
      <c r="AJ110" s="83">
        <f t="shared" si="7"/>
        <v>68</v>
      </c>
      <c r="AK110" s="84">
        <v>1</v>
      </c>
      <c r="AL110" s="84">
        <v>0</v>
      </c>
      <c r="AM110" s="83">
        <v>1</v>
      </c>
      <c r="AN110" s="83" t="s">
        <v>355</v>
      </c>
      <c r="AO110" s="83">
        <v>0</v>
      </c>
      <c r="AP110" s="83">
        <v>0</v>
      </c>
      <c r="AQ110" s="83">
        <v>0</v>
      </c>
      <c r="AR110" s="83">
        <v>0</v>
      </c>
      <c r="AS110" s="83">
        <v>0</v>
      </c>
      <c r="AT110" s="83">
        <v>0</v>
      </c>
      <c r="AU110" s="83">
        <v>0</v>
      </c>
      <c r="AV110" s="83">
        <v>0</v>
      </c>
      <c r="AW110" s="83">
        <v>0</v>
      </c>
      <c r="AX110" s="83">
        <v>0</v>
      </c>
      <c r="AY110" s="83">
        <v>0</v>
      </c>
      <c r="AZ110" s="83">
        <v>0</v>
      </c>
      <c r="BA110" s="83">
        <v>0</v>
      </c>
      <c r="BB110" s="83">
        <v>0</v>
      </c>
      <c r="BC110" s="83">
        <v>0</v>
      </c>
      <c r="BD110" s="83">
        <v>0</v>
      </c>
      <c r="BE110" s="83">
        <v>0</v>
      </c>
      <c r="BF110" s="83">
        <v>0</v>
      </c>
      <c r="BG110" s="83">
        <v>0</v>
      </c>
      <c r="BH110" s="83">
        <v>0</v>
      </c>
      <c r="BI110" s="83">
        <v>0</v>
      </c>
      <c r="BJ110" s="83">
        <v>0</v>
      </c>
      <c r="BK110" s="83">
        <v>0</v>
      </c>
      <c r="BL110" s="83">
        <v>0</v>
      </c>
      <c r="BM110" s="83">
        <v>0</v>
      </c>
      <c r="BN110" s="83">
        <v>0</v>
      </c>
      <c r="BO110" s="83">
        <v>0</v>
      </c>
      <c r="BP110" s="83">
        <v>0</v>
      </c>
      <c r="BQ110" s="83">
        <v>0</v>
      </c>
      <c r="BR110" s="83">
        <v>0</v>
      </c>
      <c r="BS110" s="83">
        <v>0</v>
      </c>
      <c r="BT110" s="83">
        <v>0</v>
      </c>
      <c r="BU110" s="83">
        <v>0</v>
      </c>
      <c r="BV110" s="83">
        <v>0</v>
      </c>
      <c r="BW110" s="83">
        <v>0</v>
      </c>
      <c r="BX110" s="83">
        <v>0</v>
      </c>
      <c r="BY110" s="83">
        <v>0</v>
      </c>
      <c r="BZ110" s="83">
        <v>0</v>
      </c>
      <c r="CA110" s="83">
        <v>0</v>
      </c>
      <c r="CB110" s="83">
        <v>0</v>
      </c>
      <c r="CC110" s="83">
        <v>0</v>
      </c>
      <c r="CD110" s="83">
        <v>0</v>
      </c>
      <c r="CE110" s="83">
        <v>0</v>
      </c>
      <c r="CF110" s="83">
        <v>0</v>
      </c>
      <c r="CG110" s="83">
        <v>0</v>
      </c>
      <c r="CH110" s="83">
        <v>0</v>
      </c>
    </row>
    <row r="111" spans="1:86" s="103" customFormat="1">
      <c r="A111" s="91" t="s">
        <v>409</v>
      </c>
      <c r="B111" s="88">
        <v>5</v>
      </c>
      <c r="C111" s="88">
        <v>0</v>
      </c>
      <c r="D111" s="88">
        <v>0</v>
      </c>
      <c r="E111" s="88">
        <v>1</v>
      </c>
      <c r="F111" s="88">
        <v>0</v>
      </c>
      <c r="G111" s="88">
        <v>0</v>
      </c>
      <c r="H111" s="88">
        <v>47</v>
      </c>
      <c r="I111" s="88">
        <v>0</v>
      </c>
      <c r="J111" s="88">
        <v>0</v>
      </c>
      <c r="K111" s="88">
        <v>0</v>
      </c>
      <c r="L111" s="88">
        <v>0</v>
      </c>
      <c r="M111" s="88">
        <v>0</v>
      </c>
      <c r="N111" s="88">
        <v>10</v>
      </c>
      <c r="O111" s="83">
        <v>0</v>
      </c>
      <c r="P111" s="83">
        <v>0</v>
      </c>
      <c r="Q111" s="83">
        <v>0</v>
      </c>
      <c r="R111" s="83">
        <v>0</v>
      </c>
      <c r="S111" s="83">
        <v>0</v>
      </c>
      <c r="T111" s="83">
        <v>0</v>
      </c>
      <c r="U111" s="83">
        <v>0</v>
      </c>
      <c r="V111" s="83">
        <v>0</v>
      </c>
      <c r="W111" s="83">
        <v>0</v>
      </c>
      <c r="X111" s="83">
        <v>0</v>
      </c>
      <c r="Y111" s="83">
        <v>0</v>
      </c>
      <c r="Z111" s="83">
        <v>0</v>
      </c>
      <c r="AA111" s="83">
        <v>0</v>
      </c>
      <c r="AB111" s="83">
        <v>0</v>
      </c>
      <c r="AC111" s="102">
        <v>3</v>
      </c>
      <c r="AD111" s="83">
        <v>0</v>
      </c>
      <c r="AE111" s="83">
        <v>0</v>
      </c>
      <c r="AF111" s="83">
        <v>0</v>
      </c>
      <c r="AG111" s="83">
        <f t="shared" si="4"/>
        <v>5</v>
      </c>
      <c r="AH111" s="83">
        <f t="shared" si="5"/>
        <v>57</v>
      </c>
      <c r="AI111" s="83">
        <f t="shared" si="6"/>
        <v>0</v>
      </c>
      <c r="AJ111" s="83">
        <f t="shared" si="7"/>
        <v>62</v>
      </c>
      <c r="AK111" s="102">
        <v>3</v>
      </c>
      <c r="AL111" s="102">
        <v>0</v>
      </c>
      <c r="AM111" s="102">
        <v>3</v>
      </c>
      <c r="AN111" s="88" t="s">
        <v>410</v>
      </c>
      <c r="AO111" s="83">
        <v>0</v>
      </c>
      <c r="AP111" s="83">
        <v>0</v>
      </c>
      <c r="AQ111" s="83">
        <v>0</v>
      </c>
      <c r="AR111" s="83">
        <v>0</v>
      </c>
      <c r="AS111" s="83">
        <v>0</v>
      </c>
      <c r="AT111" s="83">
        <v>0</v>
      </c>
      <c r="AU111" s="83">
        <v>0</v>
      </c>
      <c r="AV111" s="83">
        <v>0</v>
      </c>
      <c r="AW111" s="83">
        <v>0</v>
      </c>
      <c r="AX111" s="83">
        <v>0</v>
      </c>
      <c r="AY111" s="83">
        <v>0</v>
      </c>
      <c r="AZ111" s="83">
        <v>0</v>
      </c>
      <c r="BA111" s="83">
        <v>0</v>
      </c>
      <c r="BB111" s="83">
        <v>0</v>
      </c>
      <c r="BC111" s="83">
        <v>0</v>
      </c>
      <c r="BD111" s="83">
        <v>0</v>
      </c>
      <c r="BE111" s="83">
        <v>0</v>
      </c>
      <c r="BF111" s="83">
        <v>0</v>
      </c>
      <c r="BG111" s="83">
        <v>0</v>
      </c>
      <c r="BH111" s="83">
        <v>0</v>
      </c>
      <c r="BI111" s="83">
        <v>0</v>
      </c>
      <c r="BJ111" s="83">
        <v>0</v>
      </c>
      <c r="BK111" s="83">
        <v>0</v>
      </c>
      <c r="BL111" s="83">
        <v>0</v>
      </c>
      <c r="BM111" s="83">
        <v>0</v>
      </c>
      <c r="BN111" s="83">
        <v>0</v>
      </c>
      <c r="BO111" s="83">
        <v>0</v>
      </c>
      <c r="BP111" s="83">
        <v>0</v>
      </c>
      <c r="BQ111" s="83">
        <v>0</v>
      </c>
      <c r="BR111" s="83">
        <v>0</v>
      </c>
      <c r="BS111" s="83">
        <v>0</v>
      </c>
      <c r="BT111" s="83">
        <v>0</v>
      </c>
      <c r="BU111" s="83">
        <v>0</v>
      </c>
      <c r="BV111" s="83">
        <v>0</v>
      </c>
      <c r="BW111" s="83">
        <v>0</v>
      </c>
      <c r="BX111" s="83">
        <v>0</v>
      </c>
      <c r="BY111" s="83">
        <v>0</v>
      </c>
      <c r="BZ111" s="83">
        <v>0</v>
      </c>
      <c r="CA111" s="83">
        <v>0</v>
      </c>
      <c r="CB111" s="83">
        <v>0</v>
      </c>
      <c r="CC111" s="83">
        <v>0</v>
      </c>
      <c r="CD111" s="83">
        <v>0</v>
      </c>
      <c r="CE111" s="83">
        <v>0</v>
      </c>
      <c r="CF111" s="83">
        <v>0</v>
      </c>
      <c r="CG111" s="83">
        <v>0</v>
      </c>
      <c r="CH111" s="83">
        <v>0</v>
      </c>
    </row>
    <row r="112" spans="1:86" s="80" customFormat="1">
      <c r="A112" s="91" t="s">
        <v>411</v>
      </c>
      <c r="B112" s="101">
        <v>12</v>
      </c>
      <c r="C112" s="101">
        <v>0</v>
      </c>
      <c r="D112" s="101">
        <v>0</v>
      </c>
      <c r="E112" s="101">
        <v>16</v>
      </c>
      <c r="F112" s="101">
        <v>0</v>
      </c>
      <c r="G112" s="101">
        <v>0</v>
      </c>
      <c r="H112" s="101">
        <v>25</v>
      </c>
      <c r="I112" s="88">
        <v>0</v>
      </c>
      <c r="J112" s="88">
        <v>0</v>
      </c>
      <c r="K112" s="88">
        <v>0</v>
      </c>
      <c r="L112" s="88">
        <v>0</v>
      </c>
      <c r="M112" s="88">
        <v>0</v>
      </c>
      <c r="N112" s="83">
        <v>0</v>
      </c>
      <c r="O112" s="83">
        <v>0</v>
      </c>
      <c r="P112" s="83">
        <v>0</v>
      </c>
      <c r="Q112" s="83">
        <v>0</v>
      </c>
      <c r="R112" s="83">
        <v>0</v>
      </c>
      <c r="S112" s="83">
        <v>0</v>
      </c>
      <c r="T112" s="83">
        <v>0</v>
      </c>
      <c r="U112" s="83">
        <v>0</v>
      </c>
      <c r="V112" s="83">
        <v>0</v>
      </c>
      <c r="W112" s="83">
        <v>0</v>
      </c>
      <c r="X112" s="83">
        <v>0</v>
      </c>
      <c r="Y112" s="83">
        <v>0</v>
      </c>
      <c r="Z112" s="83">
        <v>0</v>
      </c>
      <c r="AA112" s="83">
        <v>0</v>
      </c>
      <c r="AB112" s="83">
        <v>0</v>
      </c>
      <c r="AC112" s="83">
        <v>0</v>
      </c>
      <c r="AD112" s="83">
        <v>0</v>
      </c>
      <c r="AE112" s="83">
        <v>0</v>
      </c>
      <c r="AF112" s="83">
        <v>0</v>
      </c>
      <c r="AG112" s="83">
        <f t="shared" si="4"/>
        <v>12</v>
      </c>
      <c r="AH112" s="83">
        <f t="shared" si="5"/>
        <v>25</v>
      </c>
      <c r="AI112" s="83">
        <f t="shared" si="6"/>
        <v>0</v>
      </c>
      <c r="AJ112" s="83">
        <f t="shared" si="7"/>
        <v>37</v>
      </c>
      <c r="AK112" s="83">
        <v>0</v>
      </c>
      <c r="AL112" s="83">
        <v>0</v>
      </c>
      <c r="AM112" s="83">
        <v>0</v>
      </c>
      <c r="AN112" s="83">
        <v>0</v>
      </c>
      <c r="AO112" s="83">
        <v>0</v>
      </c>
      <c r="AP112" s="83">
        <v>0</v>
      </c>
      <c r="AQ112" s="83">
        <v>0</v>
      </c>
      <c r="AR112" s="83">
        <v>0</v>
      </c>
      <c r="AS112" s="83">
        <v>0</v>
      </c>
      <c r="AT112" s="83">
        <v>0</v>
      </c>
      <c r="AU112" s="83">
        <v>0</v>
      </c>
      <c r="AV112" s="83">
        <v>0</v>
      </c>
      <c r="AW112" s="83">
        <v>0</v>
      </c>
      <c r="AX112" s="83">
        <v>0</v>
      </c>
      <c r="AY112" s="83">
        <v>0</v>
      </c>
      <c r="AZ112" s="83">
        <v>0</v>
      </c>
      <c r="BA112" s="83">
        <v>0</v>
      </c>
      <c r="BB112" s="83">
        <v>0</v>
      </c>
      <c r="BC112" s="83">
        <v>0</v>
      </c>
      <c r="BD112" s="83">
        <v>0</v>
      </c>
      <c r="BE112" s="83">
        <v>0</v>
      </c>
      <c r="BF112" s="83">
        <v>0</v>
      </c>
      <c r="BG112" s="83">
        <v>0</v>
      </c>
      <c r="BH112" s="83">
        <v>0</v>
      </c>
      <c r="BI112" s="83">
        <v>0</v>
      </c>
      <c r="BJ112" s="83">
        <v>0</v>
      </c>
      <c r="BK112" s="83">
        <v>0</v>
      </c>
      <c r="BL112" s="83">
        <v>0</v>
      </c>
      <c r="BM112" s="83">
        <v>0</v>
      </c>
      <c r="BN112" s="83">
        <v>0</v>
      </c>
      <c r="BO112" s="83">
        <v>0</v>
      </c>
      <c r="BP112" s="83">
        <v>0</v>
      </c>
      <c r="BQ112" s="83">
        <v>0</v>
      </c>
      <c r="BR112" s="83">
        <v>0</v>
      </c>
      <c r="BS112" s="83">
        <v>0</v>
      </c>
      <c r="BT112" s="83">
        <v>0</v>
      </c>
      <c r="BU112" s="83">
        <v>0</v>
      </c>
      <c r="BV112" s="83">
        <v>0</v>
      </c>
      <c r="BW112" s="83">
        <v>0</v>
      </c>
      <c r="BX112" s="83">
        <v>0</v>
      </c>
      <c r="BY112" s="83">
        <v>0</v>
      </c>
      <c r="BZ112" s="83">
        <v>0</v>
      </c>
      <c r="CA112" s="83">
        <v>0</v>
      </c>
      <c r="CB112" s="83">
        <v>0</v>
      </c>
      <c r="CC112" s="83">
        <v>0</v>
      </c>
      <c r="CD112" s="83">
        <v>0</v>
      </c>
      <c r="CE112" s="83">
        <v>0</v>
      </c>
      <c r="CF112" s="83">
        <v>0</v>
      </c>
      <c r="CG112" s="83">
        <v>0</v>
      </c>
      <c r="CH112" s="83">
        <v>0</v>
      </c>
    </row>
    <row r="113" spans="1:86" s="80" customFormat="1">
      <c r="A113" s="89" t="s">
        <v>412</v>
      </c>
      <c r="B113" s="88">
        <v>8</v>
      </c>
      <c r="C113" s="88">
        <v>0</v>
      </c>
      <c r="D113" s="88">
        <v>0</v>
      </c>
      <c r="E113" s="88">
        <v>0</v>
      </c>
      <c r="F113" s="88">
        <v>0</v>
      </c>
      <c r="G113" s="88">
        <v>0</v>
      </c>
      <c r="H113" s="88">
        <v>38</v>
      </c>
      <c r="I113" s="88">
        <v>0</v>
      </c>
      <c r="J113" s="88">
        <v>0</v>
      </c>
      <c r="K113" s="88">
        <v>0</v>
      </c>
      <c r="L113" s="88">
        <v>0</v>
      </c>
      <c r="M113" s="88">
        <v>0</v>
      </c>
      <c r="N113" s="83">
        <v>13</v>
      </c>
      <c r="O113" s="83">
        <v>0</v>
      </c>
      <c r="P113" s="83">
        <v>0</v>
      </c>
      <c r="Q113" s="83">
        <v>0</v>
      </c>
      <c r="R113" s="83">
        <v>0</v>
      </c>
      <c r="S113" s="83">
        <v>0</v>
      </c>
      <c r="T113" s="83">
        <v>0</v>
      </c>
      <c r="U113" s="83">
        <v>0</v>
      </c>
      <c r="V113" s="83">
        <v>0</v>
      </c>
      <c r="W113" s="83">
        <v>0</v>
      </c>
      <c r="X113" s="83">
        <v>0</v>
      </c>
      <c r="Y113" s="83">
        <v>0</v>
      </c>
      <c r="Z113" s="83">
        <v>0</v>
      </c>
      <c r="AA113" s="83">
        <v>0</v>
      </c>
      <c r="AB113" s="83">
        <v>0</v>
      </c>
      <c r="AC113" s="83">
        <v>0</v>
      </c>
      <c r="AD113" s="83">
        <v>0</v>
      </c>
      <c r="AE113" s="83">
        <v>0</v>
      </c>
      <c r="AF113" s="83">
        <v>0</v>
      </c>
      <c r="AG113" s="83">
        <f t="shared" si="4"/>
        <v>8</v>
      </c>
      <c r="AH113" s="83">
        <f t="shared" si="5"/>
        <v>51</v>
      </c>
      <c r="AI113" s="83">
        <f t="shared" si="6"/>
        <v>0</v>
      </c>
      <c r="AJ113" s="83">
        <f t="shared" si="7"/>
        <v>59</v>
      </c>
      <c r="AK113" s="83">
        <v>0</v>
      </c>
      <c r="AL113" s="83">
        <v>0</v>
      </c>
      <c r="AM113" s="83">
        <v>0</v>
      </c>
      <c r="AN113" s="83">
        <v>0</v>
      </c>
      <c r="AO113" s="83">
        <v>0</v>
      </c>
      <c r="AP113" s="83">
        <v>0</v>
      </c>
      <c r="AQ113" s="83">
        <v>0</v>
      </c>
      <c r="AR113" s="83">
        <v>0</v>
      </c>
      <c r="AS113" s="83">
        <v>0</v>
      </c>
      <c r="AT113" s="83">
        <v>0</v>
      </c>
      <c r="AU113" s="83">
        <v>0</v>
      </c>
      <c r="AV113" s="83">
        <v>0</v>
      </c>
      <c r="AW113" s="83">
        <v>0</v>
      </c>
      <c r="AX113" s="83">
        <v>0</v>
      </c>
      <c r="AY113" s="83">
        <v>0</v>
      </c>
      <c r="AZ113" s="83">
        <v>0</v>
      </c>
      <c r="BA113" s="83">
        <v>0</v>
      </c>
      <c r="BB113" s="83">
        <v>0</v>
      </c>
      <c r="BC113" s="83">
        <v>0</v>
      </c>
      <c r="BD113" s="83">
        <v>0</v>
      </c>
      <c r="BE113" s="83">
        <v>0</v>
      </c>
      <c r="BF113" s="83">
        <v>0</v>
      </c>
      <c r="BG113" s="83">
        <v>0</v>
      </c>
      <c r="BH113" s="83">
        <v>0</v>
      </c>
      <c r="BI113" s="83">
        <v>0</v>
      </c>
      <c r="BJ113" s="83">
        <v>0</v>
      </c>
      <c r="BK113" s="83">
        <v>0</v>
      </c>
      <c r="BL113" s="83">
        <v>0</v>
      </c>
      <c r="BM113" s="83">
        <v>0</v>
      </c>
      <c r="BN113" s="83">
        <v>0</v>
      </c>
      <c r="BO113" s="83">
        <v>0</v>
      </c>
      <c r="BP113" s="83">
        <v>0</v>
      </c>
      <c r="BQ113" s="83">
        <v>0</v>
      </c>
      <c r="BR113" s="83">
        <v>0</v>
      </c>
      <c r="BS113" s="83">
        <v>0</v>
      </c>
      <c r="BT113" s="83">
        <v>0</v>
      </c>
      <c r="BU113" s="83">
        <v>0</v>
      </c>
      <c r="BV113" s="83">
        <v>0</v>
      </c>
      <c r="BW113" s="83">
        <v>0</v>
      </c>
      <c r="BX113" s="83">
        <v>0</v>
      </c>
      <c r="BY113" s="83">
        <v>0</v>
      </c>
      <c r="BZ113" s="83">
        <v>0</v>
      </c>
      <c r="CA113" s="83">
        <v>0</v>
      </c>
      <c r="CB113" s="83">
        <v>0</v>
      </c>
      <c r="CC113" s="83">
        <v>0</v>
      </c>
      <c r="CD113" s="83">
        <v>0</v>
      </c>
      <c r="CE113" s="83">
        <v>0</v>
      </c>
      <c r="CF113" s="83">
        <v>0</v>
      </c>
      <c r="CG113" s="83">
        <v>0</v>
      </c>
      <c r="CH113" s="83">
        <v>0</v>
      </c>
    </row>
    <row r="114" spans="1:86" s="80" customFormat="1">
      <c r="A114" s="85" t="s">
        <v>413</v>
      </c>
      <c r="B114" s="92">
        <v>9</v>
      </c>
      <c r="C114" s="92">
        <v>1</v>
      </c>
      <c r="D114" s="92">
        <v>0</v>
      </c>
      <c r="E114" s="87">
        <v>10</v>
      </c>
      <c r="F114" s="87">
        <v>0</v>
      </c>
      <c r="G114" s="87">
        <v>0</v>
      </c>
      <c r="H114" s="87">
        <v>37</v>
      </c>
      <c r="I114" s="88">
        <v>0</v>
      </c>
      <c r="J114" s="88">
        <v>0</v>
      </c>
      <c r="K114" s="88">
        <v>0</v>
      </c>
      <c r="L114" s="88">
        <v>0</v>
      </c>
      <c r="M114" s="88">
        <v>0</v>
      </c>
      <c r="N114" s="87">
        <v>4</v>
      </c>
      <c r="O114" s="83">
        <v>0</v>
      </c>
      <c r="P114" s="83">
        <v>0</v>
      </c>
      <c r="Q114" s="83">
        <v>0</v>
      </c>
      <c r="R114" s="83">
        <v>0</v>
      </c>
      <c r="S114" s="83">
        <v>0</v>
      </c>
      <c r="T114" s="83">
        <v>0</v>
      </c>
      <c r="U114" s="83">
        <v>0</v>
      </c>
      <c r="V114" s="83">
        <v>0</v>
      </c>
      <c r="W114" s="83">
        <v>0</v>
      </c>
      <c r="X114" s="83">
        <v>0</v>
      </c>
      <c r="Y114" s="83">
        <v>0</v>
      </c>
      <c r="Z114" s="83">
        <v>0</v>
      </c>
      <c r="AA114" s="83">
        <v>0</v>
      </c>
      <c r="AB114" s="83">
        <v>0</v>
      </c>
      <c r="AC114" s="92">
        <v>1</v>
      </c>
      <c r="AD114" s="83">
        <v>0</v>
      </c>
      <c r="AE114" s="83">
        <v>0</v>
      </c>
      <c r="AF114" s="83">
        <v>0</v>
      </c>
      <c r="AG114" s="83">
        <f t="shared" si="4"/>
        <v>9</v>
      </c>
      <c r="AH114" s="83">
        <f t="shared" si="5"/>
        <v>41</v>
      </c>
      <c r="AI114" s="83">
        <f t="shared" si="6"/>
        <v>0</v>
      </c>
      <c r="AJ114" s="83">
        <f t="shared" si="7"/>
        <v>50</v>
      </c>
      <c r="AK114" s="93">
        <v>2</v>
      </c>
      <c r="AL114" s="93">
        <v>0</v>
      </c>
      <c r="AM114" s="92">
        <v>5</v>
      </c>
      <c r="AN114" s="92" t="s">
        <v>414</v>
      </c>
      <c r="AO114" s="83">
        <v>0</v>
      </c>
      <c r="AP114" s="83">
        <v>0</v>
      </c>
      <c r="AQ114" s="83">
        <v>0</v>
      </c>
      <c r="AR114" s="83">
        <v>0</v>
      </c>
      <c r="AS114" s="83">
        <v>0</v>
      </c>
      <c r="AT114" s="83">
        <v>0</v>
      </c>
      <c r="AU114" s="83">
        <v>0</v>
      </c>
      <c r="AV114" s="83">
        <v>0</v>
      </c>
      <c r="AW114" s="83">
        <v>0</v>
      </c>
      <c r="AX114" s="83">
        <v>0</v>
      </c>
      <c r="AY114" s="83">
        <v>0</v>
      </c>
      <c r="AZ114" s="83">
        <v>0</v>
      </c>
      <c r="BA114" s="83">
        <v>0</v>
      </c>
      <c r="BB114" s="83">
        <v>0</v>
      </c>
      <c r="BC114" s="83">
        <v>0</v>
      </c>
      <c r="BD114" s="83">
        <v>0</v>
      </c>
      <c r="BE114" s="83">
        <v>0</v>
      </c>
      <c r="BF114" s="83">
        <v>0</v>
      </c>
      <c r="BG114" s="83">
        <v>0</v>
      </c>
      <c r="BH114" s="83">
        <v>0</v>
      </c>
      <c r="BI114" s="83">
        <v>0</v>
      </c>
      <c r="BJ114" s="83">
        <v>0</v>
      </c>
      <c r="BK114" s="83">
        <v>0</v>
      </c>
      <c r="BL114" s="83">
        <v>0</v>
      </c>
      <c r="BM114" s="83">
        <v>0</v>
      </c>
      <c r="BN114" s="83">
        <v>0</v>
      </c>
      <c r="BO114" s="83">
        <v>0</v>
      </c>
      <c r="BP114" s="83">
        <v>0</v>
      </c>
      <c r="BQ114" s="83">
        <v>0</v>
      </c>
      <c r="BR114" s="83">
        <v>0</v>
      </c>
      <c r="BS114" s="83">
        <v>0</v>
      </c>
      <c r="BT114" s="83">
        <v>0</v>
      </c>
      <c r="BU114" s="83">
        <v>0</v>
      </c>
      <c r="BV114" s="83">
        <v>0</v>
      </c>
      <c r="BW114" s="83">
        <v>0</v>
      </c>
      <c r="BX114" s="83">
        <v>0</v>
      </c>
      <c r="BY114" s="83">
        <v>0</v>
      </c>
      <c r="BZ114" s="83">
        <v>0</v>
      </c>
      <c r="CA114" s="83">
        <v>0</v>
      </c>
      <c r="CB114" s="83">
        <v>0</v>
      </c>
      <c r="CC114" s="83">
        <v>0</v>
      </c>
      <c r="CD114" s="83">
        <v>0</v>
      </c>
      <c r="CE114" s="83">
        <v>0</v>
      </c>
      <c r="CF114" s="83">
        <v>0</v>
      </c>
      <c r="CG114" s="83">
        <v>0</v>
      </c>
      <c r="CH114" s="83">
        <v>0</v>
      </c>
    </row>
    <row r="115" spans="1:86" s="80" customFormat="1">
      <c r="A115" s="90" t="s">
        <v>415</v>
      </c>
      <c r="B115" s="88">
        <v>7</v>
      </c>
      <c r="C115" s="88">
        <v>0</v>
      </c>
      <c r="D115" s="88">
        <v>0</v>
      </c>
      <c r="E115" s="88">
        <v>0</v>
      </c>
      <c r="F115" s="88">
        <v>0</v>
      </c>
      <c r="G115" s="88">
        <v>0</v>
      </c>
      <c r="H115" s="88">
        <v>17</v>
      </c>
      <c r="I115" s="88">
        <v>0</v>
      </c>
      <c r="J115" s="88">
        <v>0</v>
      </c>
      <c r="K115" s="88">
        <v>0</v>
      </c>
      <c r="L115" s="88">
        <v>0</v>
      </c>
      <c r="M115" s="88">
        <v>0</v>
      </c>
      <c r="N115" s="88">
        <v>11</v>
      </c>
      <c r="O115" s="83">
        <v>0</v>
      </c>
      <c r="P115" s="83">
        <v>0</v>
      </c>
      <c r="Q115" s="83">
        <v>0</v>
      </c>
      <c r="R115" s="83">
        <v>0</v>
      </c>
      <c r="S115" s="83">
        <v>0</v>
      </c>
      <c r="T115" s="83">
        <v>0</v>
      </c>
      <c r="U115" s="83">
        <v>0</v>
      </c>
      <c r="V115" s="83">
        <v>0</v>
      </c>
      <c r="W115" s="83">
        <v>0</v>
      </c>
      <c r="X115" s="83">
        <v>0</v>
      </c>
      <c r="Y115" s="83">
        <v>0</v>
      </c>
      <c r="Z115" s="83">
        <v>0</v>
      </c>
      <c r="AA115" s="83">
        <v>0</v>
      </c>
      <c r="AB115" s="83">
        <v>0</v>
      </c>
      <c r="AC115" s="83">
        <v>2</v>
      </c>
      <c r="AD115" s="83">
        <v>0</v>
      </c>
      <c r="AE115" s="83">
        <v>0</v>
      </c>
      <c r="AF115" s="83">
        <v>0</v>
      </c>
      <c r="AG115" s="83">
        <f t="shared" si="4"/>
        <v>7</v>
      </c>
      <c r="AH115" s="83">
        <f t="shared" si="5"/>
        <v>28</v>
      </c>
      <c r="AI115" s="83">
        <f t="shared" si="6"/>
        <v>0</v>
      </c>
      <c r="AJ115" s="83">
        <f t="shared" si="7"/>
        <v>35</v>
      </c>
      <c r="AK115" s="84">
        <v>2</v>
      </c>
      <c r="AL115" s="84">
        <v>0</v>
      </c>
      <c r="AM115" s="83">
        <v>2</v>
      </c>
      <c r="AN115" s="98" t="s">
        <v>416</v>
      </c>
      <c r="AO115" s="83">
        <v>0</v>
      </c>
      <c r="AP115" s="83">
        <v>0</v>
      </c>
      <c r="AQ115" s="83">
        <v>0</v>
      </c>
      <c r="AR115" s="83">
        <v>0</v>
      </c>
      <c r="AS115" s="83">
        <v>0</v>
      </c>
      <c r="AT115" s="83">
        <v>0</v>
      </c>
      <c r="AU115" s="83">
        <v>0</v>
      </c>
      <c r="AV115" s="83">
        <v>0</v>
      </c>
      <c r="AW115" s="83">
        <v>0</v>
      </c>
      <c r="AX115" s="83">
        <v>0</v>
      </c>
      <c r="AY115" s="83">
        <v>0</v>
      </c>
      <c r="AZ115" s="83">
        <v>0</v>
      </c>
      <c r="BA115" s="83">
        <v>0</v>
      </c>
      <c r="BB115" s="83">
        <v>0</v>
      </c>
      <c r="BC115" s="83">
        <v>0</v>
      </c>
      <c r="BD115" s="83">
        <v>0</v>
      </c>
      <c r="BE115" s="83">
        <v>0</v>
      </c>
      <c r="BF115" s="83">
        <v>0</v>
      </c>
      <c r="BG115" s="83">
        <v>0</v>
      </c>
      <c r="BH115" s="83">
        <v>0</v>
      </c>
      <c r="BI115" s="83">
        <v>0</v>
      </c>
      <c r="BJ115" s="83">
        <v>0</v>
      </c>
      <c r="BK115" s="83">
        <v>0</v>
      </c>
      <c r="BL115" s="83">
        <v>0</v>
      </c>
      <c r="BM115" s="83">
        <v>0</v>
      </c>
      <c r="BN115" s="83">
        <v>0</v>
      </c>
      <c r="BO115" s="83">
        <v>0</v>
      </c>
      <c r="BP115" s="83">
        <v>0</v>
      </c>
      <c r="BQ115" s="83">
        <v>0</v>
      </c>
      <c r="BR115" s="83">
        <v>0</v>
      </c>
      <c r="BS115" s="83">
        <v>0</v>
      </c>
      <c r="BT115" s="83">
        <v>0</v>
      </c>
      <c r="BU115" s="83">
        <v>0</v>
      </c>
      <c r="BV115" s="83">
        <v>0</v>
      </c>
      <c r="BW115" s="83">
        <v>0</v>
      </c>
      <c r="BX115" s="83">
        <v>0</v>
      </c>
      <c r="BY115" s="83">
        <v>0</v>
      </c>
      <c r="BZ115" s="83">
        <v>0</v>
      </c>
      <c r="CA115" s="83">
        <v>0</v>
      </c>
      <c r="CB115" s="83">
        <v>0</v>
      </c>
      <c r="CC115" s="83">
        <v>0</v>
      </c>
      <c r="CD115" s="83">
        <v>0</v>
      </c>
      <c r="CE115" s="83">
        <v>0</v>
      </c>
      <c r="CF115" s="83">
        <v>0</v>
      </c>
      <c r="CG115" s="83">
        <v>0</v>
      </c>
      <c r="CH115" s="83">
        <v>0</v>
      </c>
    </row>
    <row r="116" spans="1:86" s="80" customFormat="1">
      <c r="A116" s="90" t="s">
        <v>417</v>
      </c>
      <c r="B116" s="81">
        <v>4</v>
      </c>
      <c r="C116" s="88">
        <v>0</v>
      </c>
      <c r="D116" s="88">
        <v>0</v>
      </c>
      <c r="E116" s="81">
        <v>10</v>
      </c>
      <c r="F116" s="82">
        <v>0</v>
      </c>
      <c r="G116" s="82">
        <v>0</v>
      </c>
      <c r="H116" s="81">
        <v>17</v>
      </c>
      <c r="I116" s="88">
        <v>0</v>
      </c>
      <c r="J116" s="88">
        <v>0</v>
      </c>
      <c r="K116" s="88">
        <v>0</v>
      </c>
      <c r="L116" s="88">
        <v>0</v>
      </c>
      <c r="M116" s="88">
        <v>0</v>
      </c>
      <c r="N116" s="81">
        <v>10</v>
      </c>
      <c r="O116" s="83">
        <v>0</v>
      </c>
      <c r="P116" s="83">
        <v>0</v>
      </c>
      <c r="Q116" s="83">
        <v>0</v>
      </c>
      <c r="R116" s="83">
        <v>0</v>
      </c>
      <c r="S116" s="83">
        <v>0</v>
      </c>
      <c r="T116" s="83">
        <v>0</v>
      </c>
      <c r="U116" s="83">
        <v>0</v>
      </c>
      <c r="V116" s="83">
        <v>0</v>
      </c>
      <c r="W116" s="83">
        <v>0</v>
      </c>
      <c r="X116" s="83">
        <v>0</v>
      </c>
      <c r="Y116" s="83">
        <v>0</v>
      </c>
      <c r="Z116" s="83">
        <v>0</v>
      </c>
      <c r="AA116" s="83">
        <v>0</v>
      </c>
      <c r="AB116" s="83">
        <v>0</v>
      </c>
      <c r="AC116" s="83">
        <v>1</v>
      </c>
      <c r="AD116" s="83">
        <v>0</v>
      </c>
      <c r="AE116" s="83">
        <v>0</v>
      </c>
      <c r="AF116" s="83">
        <v>0</v>
      </c>
      <c r="AG116" s="83">
        <f t="shared" si="4"/>
        <v>4</v>
      </c>
      <c r="AH116" s="83">
        <f t="shared" si="5"/>
        <v>27</v>
      </c>
      <c r="AI116" s="83">
        <f t="shared" si="6"/>
        <v>0</v>
      </c>
      <c r="AJ116" s="83">
        <f t="shared" si="7"/>
        <v>31</v>
      </c>
      <c r="AK116" s="84">
        <v>1</v>
      </c>
      <c r="AL116" s="84">
        <v>0</v>
      </c>
      <c r="AM116" s="83">
        <v>1</v>
      </c>
      <c r="AN116" s="83" t="s">
        <v>266</v>
      </c>
      <c r="AO116" s="83">
        <v>0</v>
      </c>
      <c r="AP116" s="83">
        <v>0</v>
      </c>
      <c r="AQ116" s="83">
        <v>0</v>
      </c>
      <c r="AR116" s="83">
        <v>0</v>
      </c>
      <c r="AS116" s="83">
        <v>0</v>
      </c>
      <c r="AT116" s="83">
        <v>0</v>
      </c>
      <c r="AU116" s="83">
        <v>0</v>
      </c>
      <c r="AV116" s="83">
        <v>0</v>
      </c>
      <c r="AW116" s="83">
        <v>0</v>
      </c>
      <c r="AX116" s="83">
        <v>0</v>
      </c>
      <c r="AY116" s="83">
        <v>0</v>
      </c>
      <c r="AZ116" s="83">
        <v>0</v>
      </c>
      <c r="BA116" s="83">
        <v>0</v>
      </c>
      <c r="BB116" s="83">
        <v>0</v>
      </c>
      <c r="BC116" s="83">
        <v>0</v>
      </c>
      <c r="BD116" s="83">
        <v>0</v>
      </c>
      <c r="BE116" s="83">
        <v>0</v>
      </c>
      <c r="BF116" s="83">
        <v>0</v>
      </c>
      <c r="BG116" s="83">
        <v>0</v>
      </c>
      <c r="BH116" s="83">
        <v>0</v>
      </c>
      <c r="BI116" s="83">
        <v>0</v>
      </c>
      <c r="BJ116" s="83">
        <v>0</v>
      </c>
      <c r="BK116" s="83">
        <v>0</v>
      </c>
      <c r="BL116" s="83">
        <v>0</v>
      </c>
      <c r="BM116" s="83">
        <v>0</v>
      </c>
      <c r="BN116" s="83">
        <v>0</v>
      </c>
      <c r="BO116" s="83">
        <v>0</v>
      </c>
      <c r="BP116" s="83">
        <v>0</v>
      </c>
      <c r="BQ116" s="83">
        <v>0</v>
      </c>
      <c r="BR116" s="83">
        <v>0</v>
      </c>
      <c r="BS116" s="83">
        <v>0</v>
      </c>
      <c r="BT116" s="83">
        <v>0</v>
      </c>
      <c r="BU116" s="83">
        <v>0</v>
      </c>
      <c r="BV116" s="83">
        <v>0</v>
      </c>
      <c r="BW116" s="83">
        <v>0</v>
      </c>
      <c r="BX116" s="83">
        <v>0</v>
      </c>
      <c r="BY116" s="83">
        <v>0</v>
      </c>
      <c r="BZ116" s="83">
        <v>0</v>
      </c>
      <c r="CA116" s="83">
        <v>0</v>
      </c>
      <c r="CB116" s="83">
        <v>0</v>
      </c>
      <c r="CC116" s="83">
        <v>0</v>
      </c>
      <c r="CD116" s="83">
        <v>0</v>
      </c>
      <c r="CE116" s="83">
        <v>0</v>
      </c>
      <c r="CF116" s="83">
        <v>0</v>
      </c>
      <c r="CG116" s="83">
        <v>0</v>
      </c>
      <c r="CH116" s="83">
        <v>0</v>
      </c>
    </row>
    <row r="117" spans="1:86" s="80" customFormat="1">
      <c r="A117" s="89" t="s">
        <v>418</v>
      </c>
      <c r="B117" s="88">
        <v>20</v>
      </c>
      <c r="C117" s="88">
        <v>0</v>
      </c>
      <c r="D117" s="88">
        <v>0</v>
      </c>
      <c r="E117" s="88">
        <v>2</v>
      </c>
      <c r="F117" s="88">
        <v>0</v>
      </c>
      <c r="G117" s="88">
        <v>0</v>
      </c>
      <c r="H117" s="88">
        <v>76</v>
      </c>
      <c r="I117" s="88">
        <v>0</v>
      </c>
      <c r="J117" s="88">
        <v>0</v>
      </c>
      <c r="K117" s="88">
        <v>0</v>
      </c>
      <c r="L117" s="88">
        <v>0</v>
      </c>
      <c r="M117" s="88">
        <v>0</v>
      </c>
      <c r="N117" s="92">
        <v>32</v>
      </c>
      <c r="O117" s="83">
        <v>0</v>
      </c>
      <c r="P117" s="83">
        <v>0</v>
      </c>
      <c r="Q117" s="83">
        <v>0</v>
      </c>
      <c r="R117" s="83">
        <v>0</v>
      </c>
      <c r="S117" s="83">
        <v>0</v>
      </c>
      <c r="T117" s="83">
        <v>0</v>
      </c>
      <c r="U117" s="83">
        <v>0</v>
      </c>
      <c r="V117" s="83">
        <v>0</v>
      </c>
      <c r="W117" s="83">
        <v>0</v>
      </c>
      <c r="X117" s="83">
        <v>0</v>
      </c>
      <c r="Y117" s="83">
        <v>0</v>
      </c>
      <c r="Z117" s="83">
        <v>0</v>
      </c>
      <c r="AA117" s="83">
        <v>0</v>
      </c>
      <c r="AB117" s="83">
        <v>0</v>
      </c>
      <c r="AC117" s="92">
        <v>1</v>
      </c>
      <c r="AD117" s="92">
        <v>0</v>
      </c>
      <c r="AE117" s="92">
        <v>0</v>
      </c>
      <c r="AF117" s="92">
        <v>0</v>
      </c>
      <c r="AG117" s="83">
        <f t="shared" si="4"/>
        <v>20</v>
      </c>
      <c r="AH117" s="83">
        <f t="shared" si="5"/>
        <v>108</v>
      </c>
      <c r="AI117" s="83">
        <f t="shared" si="6"/>
        <v>0</v>
      </c>
      <c r="AJ117" s="83">
        <f t="shared" si="7"/>
        <v>128</v>
      </c>
      <c r="AK117" s="93">
        <v>1</v>
      </c>
      <c r="AL117" s="93">
        <v>0</v>
      </c>
      <c r="AM117" s="92">
        <v>1</v>
      </c>
      <c r="AN117" s="92" t="s">
        <v>367</v>
      </c>
      <c r="AO117" s="83">
        <v>0</v>
      </c>
      <c r="AP117" s="83">
        <v>0</v>
      </c>
      <c r="AQ117" s="83">
        <v>0</v>
      </c>
      <c r="AR117" s="83">
        <v>0</v>
      </c>
      <c r="AS117" s="83">
        <v>0</v>
      </c>
      <c r="AT117" s="83">
        <v>0</v>
      </c>
      <c r="AU117" s="83">
        <v>0</v>
      </c>
      <c r="AV117" s="83">
        <v>0</v>
      </c>
      <c r="AW117" s="83">
        <v>0</v>
      </c>
      <c r="AX117" s="83">
        <v>0</v>
      </c>
      <c r="AY117" s="83">
        <v>0</v>
      </c>
      <c r="AZ117" s="83">
        <v>0</v>
      </c>
      <c r="BA117" s="83">
        <v>0</v>
      </c>
      <c r="BB117" s="83">
        <v>0</v>
      </c>
      <c r="BC117" s="83">
        <v>0</v>
      </c>
      <c r="BD117" s="83">
        <v>0</v>
      </c>
      <c r="BE117" s="83">
        <v>0</v>
      </c>
      <c r="BF117" s="83">
        <v>0</v>
      </c>
      <c r="BG117" s="83">
        <v>0</v>
      </c>
      <c r="BH117" s="83">
        <v>0</v>
      </c>
      <c r="BI117" s="83">
        <v>0</v>
      </c>
      <c r="BJ117" s="83">
        <v>0</v>
      </c>
      <c r="BK117" s="83">
        <v>0</v>
      </c>
      <c r="BL117" s="83">
        <v>0</v>
      </c>
      <c r="BM117" s="83">
        <v>0</v>
      </c>
      <c r="BN117" s="83">
        <v>0</v>
      </c>
      <c r="BO117" s="83">
        <v>0</v>
      </c>
      <c r="BP117" s="83">
        <v>0</v>
      </c>
      <c r="BQ117" s="83">
        <v>0</v>
      </c>
      <c r="BR117" s="83">
        <v>0</v>
      </c>
      <c r="BS117" s="83">
        <v>0</v>
      </c>
      <c r="BT117" s="83">
        <v>0</v>
      </c>
      <c r="BU117" s="83">
        <v>0</v>
      </c>
      <c r="BV117" s="83">
        <v>0</v>
      </c>
      <c r="BW117" s="83">
        <v>0</v>
      </c>
      <c r="BX117" s="83">
        <v>0</v>
      </c>
      <c r="BY117" s="83">
        <v>0</v>
      </c>
      <c r="BZ117" s="83">
        <v>0</v>
      </c>
      <c r="CA117" s="83">
        <v>0</v>
      </c>
      <c r="CB117" s="83">
        <v>0</v>
      </c>
      <c r="CC117" s="83">
        <v>0</v>
      </c>
      <c r="CD117" s="83">
        <v>0</v>
      </c>
      <c r="CE117" s="83">
        <v>0</v>
      </c>
      <c r="CF117" s="83">
        <v>0</v>
      </c>
      <c r="CG117" s="83">
        <v>0</v>
      </c>
      <c r="CH117" s="83">
        <v>0</v>
      </c>
    </row>
    <row r="118" spans="1:86" s="80" customFormat="1">
      <c r="A118" s="89" t="s">
        <v>419</v>
      </c>
      <c r="B118" s="88">
        <v>20</v>
      </c>
      <c r="C118" s="88">
        <v>0</v>
      </c>
      <c r="D118" s="88">
        <v>0</v>
      </c>
      <c r="E118" s="88">
        <v>0</v>
      </c>
      <c r="F118" s="88">
        <v>0</v>
      </c>
      <c r="G118" s="88">
        <v>0</v>
      </c>
      <c r="H118" s="88">
        <v>66</v>
      </c>
      <c r="I118" s="88">
        <v>0</v>
      </c>
      <c r="J118" s="88">
        <v>0</v>
      </c>
      <c r="K118" s="88">
        <v>0</v>
      </c>
      <c r="L118" s="88">
        <v>0</v>
      </c>
      <c r="M118" s="88">
        <v>0</v>
      </c>
      <c r="N118" s="92">
        <v>0</v>
      </c>
      <c r="O118" s="83">
        <v>0</v>
      </c>
      <c r="P118" s="83">
        <v>0</v>
      </c>
      <c r="Q118" s="83">
        <v>0</v>
      </c>
      <c r="R118" s="83">
        <v>0</v>
      </c>
      <c r="S118" s="83">
        <v>0</v>
      </c>
      <c r="T118" s="83">
        <v>0</v>
      </c>
      <c r="U118" s="83">
        <v>0</v>
      </c>
      <c r="V118" s="83">
        <v>0</v>
      </c>
      <c r="W118" s="83">
        <v>0</v>
      </c>
      <c r="X118" s="83">
        <v>0</v>
      </c>
      <c r="Y118" s="83">
        <v>0</v>
      </c>
      <c r="Z118" s="83">
        <v>0</v>
      </c>
      <c r="AA118" s="83">
        <v>0</v>
      </c>
      <c r="AB118" s="83">
        <v>0</v>
      </c>
      <c r="AC118" s="92">
        <v>1</v>
      </c>
      <c r="AD118" s="92">
        <v>0</v>
      </c>
      <c r="AE118" s="92">
        <v>0</v>
      </c>
      <c r="AF118" s="92">
        <v>0</v>
      </c>
      <c r="AG118" s="83">
        <f t="shared" si="4"/>
        <v>20</v>
      </c>
      <c r="AH118" s="83">
        <f t="shared" si="5"/>
        <v>66</v>
      </c>
      <c r="AI118" s="83">
        <f t="shared" si="6"/>
        <v>0</v>
      </c>
      <c r="AJ118" s="83">
        <f t="shared" si="7"/>
        <v>86</v>
      </c>
      <c r="AK118" s="93">
        <v>1</v>
      </c>
      <c r="AL118" s="93">
        <v>0</v>
      </c>
      <c r="AM118" s="92">
        <v>1</v>
      </c>
      <c r="AN118" s="92" t="s">
        <v>367</v>
      </c>
      <c r="AO118" s="83">
        <v>0</v>
      </c>
      <c r="AP118" s="83">
        <v>0</v>
      </c>
      <c r="AQ118" s="83">
        <v>0</v>
      </c>
      <c r="AR118" s="83">
        <v>0</v>
      </c>
      <c r="AS118" s="83">
        <v>0</v>
      </c>
      <c r="AT118" s="83">
        <v>0</v>
      </c>
      <c r="AU118" s="83">
        <v>0</v>
      </c>
      <c r="AV118" s="83">
        <v>0</v>
      </c>
      <c r="AW118" s="83">
        <v>0</v>
      </c>
      <c r="AX118" s="83">
        <v>0</v>
      </c>
      <c r="AY118" s="83">
        <v>0</v>
      </c>
      <c r="AZ118" s="83">
        <v>0</v>
      </c>
      <c r="BA118" s="83">
        <v>0</v>
      </c>
      <c r="BB118" s="83">
        <v>0</v>
      </c>
      <c r="BC118" s="83">
        <v>0</v>
      </c>
      <c r="BD118" s="83">
        <v>0</v>
      </c>
      <c r="BE118" s="83">
        <v>0</v>
      </c>
      <c r="BF118" s="83">
        <v>0</v>
      </c>
      <c r="BG118" s="83">
        <v>0</v>
      </c>
      <c r="BH118" s="83">
        <v>0</v>
      </c>
      <c r="BI118" s="83">
        <v>0</v>
      </c>
      <c r="BJ118" s="83">
        <v>0</v>
      </c>
      <c r="BK118" s="83">
        <v>0</v>
      </c>
      <c r="BL118" s="83">
        <v>0</v>
      </c>
      <c r="BM118" s="83">
        <v>0</v>
      </c>
      <c r="BN118" s="83">
        <v>0</v>
      </c>
      <c r="BO118" s="83">
        <v>0</v>
      </c>
      <c r="BP118" s="83">
        <v>0</v>
      </c>
      <c r="BQ118" s="83">
        <v>0</v>
      </c>
      <c r="BR118" s="83">
        <v>0</v>
      </c>
      <c r="BS118" s="83">
        <v>0</v>
      </c>
      <c r="BT118" s="83">
        <v>0</v>
      </c>
      <c r="BU118" s="83">
        <v>0</v>
      </c>
      <c r="BV118" s="83">
        <v>0</v>
      </c>
      <c r="BW118" s="83">
        <v>0</v>
      </c>
      <c r="BX118" s="83">
        <v>0</v>
      </c>
      <c r="BY118" s="83">
        <v>0</v>
      </c>
      <c r="BZ118" s="83">
        <v>0</v>
      </c>
      <c r="CA118" s="83">
        <v>0</v>
      </c>
      <c r="CB118" s="83">
        <v>0</v>
      </c>
      <c r="CC118" s="83">
        <v>0</v>
      </c>
      <c r="CD118" s="83">
        <v>0</v>
      </c>
      <c r="CE118" s="83">
        <v>0</v>
      </c>
      <c r="CF118" s="83">
        <v>0</v>
      </c>
      <c r="CG118" s="83">
        <v>0</v>
      </c>
      <c r="CH118" s="83">
        <v>0</v>
      </c>
    </row>
    <row r="119" spans="1:86" s="80" customFormat="1">
      <c r="A119" s="90" t="s">
        <v>420</v>
      </c>
      <c r="B119" s="83">
        <v>4</v>
      </c>
      <c r="C119" s="83">
        <v>1</v>
      </c>
      <c r="D119" s="88">
        <v>0</v>
      </c>
      <c r="E119" s="88">
        <v>0</v>
      </c>
      <c r="F119" s="88">
        <v>0</v>
      </c>
      <c r="G119" s="88">
        <v>0</v>
      </c>
      <c r="H119" s="95">
        <v>51</v>
      </c>
      <c r="I119" s="88">
        <v>0</v>
      </c>
      <c r="J119" s="95">
        <v>0</v>
      </c>
      <c r="K119" s="95">
        <v>1</v>
      </c>
      <c r="L119" s="88">
        <v>0</v>
      </c>
      <c r="M119" s="88">
        <v>0</v>
      </c>
      <c r="N119" s="83">
        <v>0</v>
      </c>
      <c r="O119" s="83">
        <v>0</v>
      </c>
      <c r="P119" s="83">
        <v>0</v>
      </c>
      <c r="Q119" s="83">
        <v>6</v>
      </c>
      <c r="R119" s="83">
        <v>0</v>
      </c>
      <c r="S119" s="83">
        <v>0</v>
      </c>
      <c r="T119" s="83">
        <v>0</v>
      </c>
      <c r="U119" s="83">
        <v>0</v>
      </c>
      <c r="V119" s="83">
        <v>0</v>
      </c>
      <c r="W119" s="83">
        <v>0</v>
      </c>
      <c r="X119" s="83">
        <v>0</v>
      </c>
      <c r="Y119" s="83">
        <v>0</v>
      </c>
      <c r="Z119" s="83">
        <v>0</v>
      </c>
      <c r="AA119" s="83">
        <v>0</v>
      </c>
      <c r="AB119" s="83">
        <v>0</v>
      </c>
      <c r="AC119" s="83">
        <v>1</v>
      </c>
      <c r="AD119" s="83">
        <v>0</v>
      </c>
      <c r="AE119" s="83">
        <v>0</v>
      </c>
      <c r="AF119" s="83">
        <v>0</v>
      </c>
      <c r="AG119" s="83">
        <f t="shared" si="4"/>
        <v>4</v>
      </c>
      <c r="AH119" s="83">
        <f t="shared" si="5"/>
        <v>58</v>
      </c>
      <c r="AI119" s="83">
        <f t="shared" si="6"/>
        <v>0</v>
      </c>
      <c r="AJ119" s="83">
        <f t="shared" si="7"/>
        <v>62</v>
      </c>
      <c r="AK119" s="84">
        <v>2</v>
      </c>
      <c r="AL119" s="84">
        <v>0</v>
      </c>
      <c r="AM119" s="83">
        <v>7</v>
      </c>
      <c r="AN119" s="83" t="s">
        <v>330</v>
      </c>
      <c r="AO119" s="83">
        <v>0</v>
      </c>
      <c r="AP119" s="83">
        <v>0</v>
      </c>
      <c r="AQ119" s="83">
        <v>0</v>
      </c>
      <c r="AR119" s="83">
        <v>0</v>
      </c>
      <c r="AS119" s="83">
        <v>0</v>
      </c>
      <c r="AT119" s="83">
        <v>0</v>
      </c>
      <c r="AU119" s="83">
        <v>0</v>
      </c>
      <c r="AV119" s="83">
        <v>0</v>
      </c>
      <c r="AW119" s="83">
        <v>0</v>
      </c>
      <c r="AX119" s="83">
        <v>0</v>
      </c>
      <c r="AY119" s="83">
        <v>0</v>
      </c>
      <c r="AZ119" s="83">
        <v>0</v>
      </c>
      <c r="BA119" s="83">
        <v>0</v>
      </c>
      <c r="BB119" s="83">
        <v>0</v>
      </c>
      <c r="BC119" s="83">
        <v>0</v>
      </c>
      <c r="BD119" s="83">
        <v>0</v>
      </c>
      <c r="BE119" s="83">
        <v>0</v>
      </c>
      <c r="BF119" s="83">
        <v>0</v>
      </c>
      <c r="BG119" s="83">
        <v>0</v>
      </c>
      <c r="BH119" s="83">
        <v>0</v>
      </c>
      <c r="BI119" s="83">
        <v>0</v>
      </c>
      <c r="BJ119" s="83">
        <v>0</v>
      </c>
      <c r="BK119" s="83">
        <v>0</v>
      </c>
      <c r="BL119" s="83">
        <v>0</v>
      </c>
      <c r="BM119" s="83">
        <v>0</v>
      </c>
      <c r="BN119" s="83">
        <v>0</v>
      </c>
      <c r="BO119" s="83">
        <v>0</v>
      </c>
      <c r="BP119" s="83">
        <v>0</v>
      </c>
      <c r="BQ119" s="83">
        <v>0</v>
      </c>
      <c r="BR119" s="83">
        <v>0</v>
      </c>
      <c r="BS119" s="83">
        <v>0</v>
      </c>
      <c r="BT119" s="83">
        <v>0</v>
      </c>
      <c r="BU119" s="83">
        <v>0</v>
      </c>
      <c r="BV119" s="83">
        <v>0</v>
      </c>
      <c r="BW119" s="83">
        <v>0</v>
      </c>
      <c r="BX119" s="83">
        <v>0</v>
      </c>
      <c r="BY119" s="83">
        <v>0</v>
      </c>
      <c r="BZ119" s="83">
        <v>0</v>
      </c>
      <c r="CA119" s="83">
        <v>0</v>
      </c>
      <c r="CB119" s="83">
        <v>0</v>
      </c>
      <c r="CC119" s="83">
        <v>0</v>
      </c>
      <c r="CD119" s="83">
        <v>0</v>
      </c>
      <c r="CE119" s="83">
        <v>0</v>
      </c>
      <c r="CF119" s="83">
        <v>0</v>
      </c>
      <c r="CG119" s="83">
        <v>0</v>
      </c>
      <c r="CH119" s="83">
        <v>0</v>
      </c>
    </row>
    <row r="120" spans="1:86" s="80" customFormat="1">
      <c r="A120" s="90" t="s">
        <v>421</v>
      </c>
      <c r="B120" s="88">
        <v>5</v>
      </c>
      <c r="C120" s="88">
        <v>0</v>
      </c>
      <c r="D120" s="88">
        <v>0</v>
      </c>
      <c r="E120" s="88">
        <v>16</v>
      </c>
      <c r="F120" s="88">
        <v>0</v>
      </c>
      <c r="G120" s="88">
        <v>0</v>
      </c>
      <c r="H120" s="88">
        <v>18</v>
      </c>
      <c r="I120" s="88">
        <v>0</v>
      </c>
      <c r="J120" s="88">
        <v>0</v>
      </c>
      <c r="K120" s="88">
        <v>0</v>
      </c>
      <c r="L120" s="88">
        <v>0</v>
      </c>
      <c r="M120" s="88">
        <v>0</v>
      </c>
      <c r="N120" s="88">
        <v>0</v>
      </c>
      <c r="O120" s="83">
        <v>0</v>
      </c>
      <c r="P120" s="83">
        <v>0</v>
      </c>
      <c r="Q120" s="83">
        <v>0</v>
      </c>
      <c r="R120" s="83">
        <v>0</v>
      </c>
      <c r="S120" s="83">
        <v>0</v>
      </c>
      <c r="T120" s="83">
        <v>0</v>
      </c>
      <c r="U120" s="83">
        <v>0</v>
      </c>
      <c r="V120" s="83">
        <v>0</v>
      </c>
      <c r="W120" s="83">
        <v>0</v>
      </c>
      <c r="X120" s="83">
        <v>0</v>
      </c>
      <c r="Y120" s="83">
        <v>0</v>
      </c>
      <c r="Z120" s="83">
        <v>0</v>
      </c>
      <c r="AA120" s="83">
        <v>0</v>
      </c>
      <c r="AB120" s="83">
        <v>0</v>
      </c>
      <c r="AC120" s="83">
        <v>1</v>
      </c>
      <c r="AD120" s="83">
        <v>0</v>
      </c>
      <c r="AE120" s="83">
        <v>0</v>
      </c>
      <c r="AF120" s="83">
        <v>0</v>
      </c>
      <c r="AG120" s="83">
        <f t="shared" si="4"/>
        <v>5</v>
      </c>
      <c r="AH120" s="83">
        <f t="shared" si="5"/>
        <v>18</v>
      </c>
      <c r="AI120" s="83">
        <f t="shared" si="6"/>
        <v>0</v>
      </c>
      <c r="AJ120" s="83">
        <f t="shared" si="7"/>
        <v>23</v>
      </c>
      <c r="AK120" s="84">
        <v>1</v>
      </c>
      <c r="AL120" s="84">
        <v>0</v>
      </c>
      <c r="AM120" s="83">
        <v>1</v>
      </c>
      <c r="AN120" s="83" t="s">
        <v>316</v>
      </c>
      <c r="AO120" s="83">
        <v>0</v>
      </c>
      <c r="AP120" s="83">
        <v>0</v>
      </c>
      <c r="AQ120" s="83">
        <v>0</v>
      </c>
      <c r="AR120" s="83">
        <v>0</v>
      </c>
      <c r="AS120" s="83">
        <v>0</v>
      </c>
      <c r="AT120" s="83">
        <v>0</v>
      </c>
      <c r="AU120" s="83">
        <v>0</v>
      </c>
      <c r="AV120" s="83">
        <v>0</v>
      </c>
      <c r="AW120" s="83">
        <v>0</v>
      </c>
      <c r="AX120" s="83">
        <v>0</v>
      </c>
      <c r="AY120" s="83">
        <v>0</v>
      </c>
      <c r="AZ120" s="83">
        <v>0</v>
      </c>
      <c r="BA120" s="83">
        <v>0</v>
      </c>
      <c r="BB120" s="83">
        <v>0</v>
      </c>
      <c r="BC120" s="83">
        <v>0</v>
      </c>
      <c r="BD120" s="83">
        <v>0</v>
      </c>
      <c r="BE120" s="83">
        <v>0</v>
      </c>
      <c r="BF120" s="83">
        <v>0</v>
      </c>
      <c r="BG120" s="83">
        <v>0</v>
      </c>
      <c r="BH120" s="83">
        <v>0</v>
      </c>
      <c r="BI120" s="83">
        <v>0</v>
      </c>
      <c r="BJ120" s="83">
        <v>0</v>
      </c>
      <c r="BK120" s="83">
        <v>0</v>
      </c>
      <c r="BL120" s="83">
        <v>0</v>
      </c>
      <c r="BM120" s="83">
        <v>0</v>
      </c>
      <c r="BN120" s="83">
        <v>0</v>
      </c>
      <c r="BO120" s="83">
        <v>0</v>
      </c>
      <c r="BP120" s="83">
        <v>0</v>
      </c>
      <c r="BQ120" s="83">
        <v>0</v>
      </c>
      <c r="BR120" s="83">
        <v>0</v>
      </c>
      <c r="BS120" s="83">
        <v>0</v>
      </c>
      <c r="BT120" s="83">
        <v>0</v>
      </c>
      <c r="BU120" s="83">
        <v>0</v>
      </c>
      <c r="BV120" s="83">
        <v>0</v>
      </c>
      <c r="BW120" s="83">
        <v>0</v>
      </c>
      <c r="BX120" s="83">
        <v>0</v>
      </c>
      <c r="BY120" s="83">
        <v>0</v>
      </c>
      <c r="BZ120" s="83">
        <v>0</v>
      </c>
      <c r="CA120" s="83">
        <v>0</v>
      </c>
      <c r="CB120" s="83">
        <v>0</v>
      </c>
      <c r="CC120" s="83">
        <v>0</v>
      </c>
      <c r="CD120" s="83">
        <v>0</v>
      </c>
      <c r="CE120" s="83">
        <v>0</v>
      </c>
      <c r="CF120" s="83">
        <v>0</v>
      </c>
      <c r="CG120" s="83">
        <v>0</v>
      </c>
      <c r="CH120" s="83">
        <v>0</v>
      </c>
    </row>
    <row r="121" spans="1:86" s="80" customFormat="1">
      <c r="A121" s="90" t="s">
        <v>422</v>
      </c>
      <c r="B121" s="95">
        <v>12</v>
      </c>
      <c r="C121" s="95">
        <v>0</v>
      </c>
      <c r="D121" s="88">
        <v>0</v>
      </c>
      <c r="E121" s="95">
        <v>2</v>
      </c>
      <c r="F121" s="95">
        <v>0</v>
      </c>
      <c r="G121" s="95">
        <v>0</v>
      </c>
      <c r="H121" s="95">
        <v>40</v>
      </c>
      <c r="I121" s="88">
        <v>0</v>
      </c>
      <c r="J121" s="95">
        <v>0</v>
      </c>
      <c r="K121" s="95">
        <v>0</v>
      </c>
      <c r="L121" s="88">
        <v>0</v>
      </c>
      <c r="M121" s="95">
        <v>0</v>
      </c>
      <c r="N121" s="95">
        <v>19</v>
      </c>
      <c r="O121" s="83">
        <v>0</v>
      </c>
      <c r="P121" s="83">
        <v>0</v>
      </c>
      <c r="Q121" s="83">
        <v>0</v>
      </c>
      <c r="R121" s="83">
        <v>0</v>
      </c>
      <c r="S121" s="83">
        <v>0</v>
      </c>
      <c r="T121" s="83">
        <v>0</v>
      </c>
      <c r="U121" s="83">
        <v>0</v>
      </c>
      <c r="V121" s="83">
        <v>0</v>
      </c>
      <c r="W121" s="83">
        <v>0</v>
      </c>
      <c r="X121" s="83">
        <v>0</v>
      </c>
      <c r="Y121" s="83">
        <v>0</v>
      </c>
      <c r="Z121" s="83">
        <v>0</v>
      </c>
      <c r="AA121" s="83">
        <v>0</v>
      </c>
      <c r="AB121" s="83">
        <v>0</v>
      </c>
      <c r="AC121" s="83">
        <v>1</v>
      </c>
      <c r="AD121" s="83">
        <v>0</v>
      </c>
      <c r="AE121" s="83">
        <v>0</v>
      </c>
      <c r="AF121" s="83">
        <v>0</v>
      </c>
      <c r="AG121" s="83">
        <f t="shared" si="4"/>
        <v>12</v>
      </c>
      <c r="AH121" s="83">
        <f t="shared" si="5"/>
        <v>59</v>
      </c>
      <c r="AI121" s="83">
        <f t="shared" si="6"/>
        <v>0</v>
      </c>
      <c r="AJ121" s="83">
        <f t="shared" si="7"/>
        <v>71</v>
      </c>
      <c r="AK121" s="84">
        <v>1</v>
      </c>
      <c r="AL121" s="84">
        <v>0</v>
      </c>
      <c r="AM121" s="83">
        <v>1</v>
      </c>
      <c r="AN121" s="83" t="s">
        <v>316</v>
      </c>
      <c r="AO121" s="83">
        <v>0</v>
      </c>
      <c r="AP121" s="83">
        <v>0</v>
      </c>
      <c r="AQ121" s="83">
        <v>0</v>
      </c>
      <c r="AR121" s="83">
        <v>0</v>
      </c>
      <c r="AS121" s="83">
        <v>0</v>
      </c>
      <c r="AT121" s="83">
        <v>0</v>
      </c>
      <c r="AU121" s="83">
        <v>0</v>
      </c>
      <c r="AV121" s="83">
        <v>0</v>
      </c>
      <c r="AW121" s="83">
        <v>0</v>
      </c>
      <c r="AX121" s="83">
        <v>0</v>
      </c>
      <c r="AY121" s="83">
        <v>0</v>
      </c>
      <c r="AZ121" s="83">
        <v>0</v>
      </c>
      <c r="BA121" s="83">
        <v>0</v>
      </c>
      <c r="BB121" s="83">
        <v>0</v>
      </c>
      <c r="BC121" s="83">
        <v>0</v>
      </c>
      <c r="BD121" s="83">
        <v>0</v>
      </c>
      <c r="BE121" s="83">
        <v>0</v>
      </c>
      <c r="BF121" s="83">
        <v>0</v>
      </c>
      <c r="BG121" s="83">
        <v>0</v>
      </c>
      <c r="BH121" s="83">
        <v>0</v>
      </c>
      <c r="BI121" s="83">
        <v>0</v>
      </c>
      <c r="BJ121" s="83">
        <v>0</v>
      </c>
      <c r="BK121" s="83">
        <v>0</v>
      </c>
      <c r="BL121" s="83">
        <v>0</v>
      </c>
      <c r="BM121" s="83">
        <v>0</v>
      </c>
      <c r="BN121" s="83">
        <v>0</v>
      </c>
      <c r="BO121" s="83">
        <v>0</v>
      </c>
      <c r="BP121" s="83">
        <v>0</v>
      </c>
      <c r="BQ121" s="83">
        <v>0</v>
      </c>
      <c r="BR121" s="83">
        <v>0</v>
      </c>
      <c r="BS121" s="83">
        <v>0</v>
      </c>
      <c r="BT121" s="83">
        <v>0</v>
      </c>
      <c r="BU121" s="83">
        <v>0</v>
      </c>
      <c r="BV121" s="83">
        <v>0</v>
      </c>
      <c r="BW121" s="83">
        <v>0</v>
      </c>
      <c r="BX121" s="83">
        <v>0</v>
      </c>
      <c r="BY121" s="83">
        <v>0</v>
      </c>
      <c r="BZ121" s="83">
        <v>0</v>
      </c>
      <c r="CA121" s="83">
        <v>0</v>
      </c>
      <c r="CB121" s="83">
        <v>0</v>
      </c>
      <c r="CC121" s="83">
        <v>0</v>
      </c>
      <c r="CD121" s="83">
        <v>0</v>
      </c>
      <c r="CE121" s="83">
        <v>0</v>
      </c>
      <c r="CF121" s="83">
        <v>0</v>
      </c>
      <c r="CG121" s="83">
        <v>0</v>
      </c>
      <c r="CH121" s="83">
        <v>0</v>
      </c>
    </row>
    <row r="122" spans="1:86" s="80" customFormat="1">
      <c r="A122" s="90" t="s">
        <v>423</v>
      </c>
      <c r="B122" s="88">
        <v>6</v>
      </c>
      <c r="C122" s="88">
        <v>0</v>
      </c>
      <c r="D122" s="88">
        <v>0</v>
      </c>
      <c r="E122" s="88">
        <v>0</v>
      </c>
      <c r="F122" s="88">
        <v>0</v>
      </c>
      <c r="G122" s="88">
        <v>0</v>
      </c>
      <c r="H122" s="88">
        <v>41</v>
      </c>
      <c r="I122" s="88">
        <v>0</v>
      </c>
      <c r="J122" s="88">
        <v>0</v>
      </c>
      <c r="K122" s="88">
        <v>0</v>
      </c>
      <c r="L122" s="88">
        <v>0</v>
      </c>
      <c r="M122" s="88">
        <v>0</v>
      </c>
      <c r="N122" s="88">
        <v>39</v>
      </c>
      <c r="O122" s="83">
        <v>0</v>
      </c>
      <c r="P122" s="88">
        <v>0</v>
      </c>
      <c r="Q122" s="88">
        <v>8</v>
      </c>
      <c r="R122" s="83">
        <v>0</v>
      </c>
      <c r="S122" s="83">
        <v>0</v>
      </c>
      <c r="T122" s="83">
        <v>0</v>
      </c>
      <c r="U122" s="83">
        <v>0</v>
      </c>
      <c r="V122" s="83">
        <v>0</v>
      </c>
      <c r="W122" s="83">
        <v>0</v>
      </c>
      <c r="X122" s="83">
        <v>0</v>
      </c>
      <c r="Y122" s="83">
        <v>0</v>
      </c>
      <c r="Z122" s="83">
        <v>0</v>
      </c>
      <c r="AA122" s="83">
        <v>0</v>
      </c>
      <c r="AB122" s="83">
        <v>0</v>
      </c>
      <c r="AC122" s="83">
        <v>1</v>
      </c>
      <c r="AD122" s="83">
        <v>0</v>
      </c>
      <c r="AE122" s="83">
        <v>0</v>
      </c>
      <c r="AF122" s="83">
        <v>2</v>
      </c>
      <c r="AG122" s="83">
        <f t="shared" si="4"/>
        <v>6</v>
      </c>
      <c r="AH122" s="83">
        <f t="shared" si="5"/>
        <v>88</v>
      </c>
      <c r="AI122" s="83">
        <f t="shared" si="6"/>
        <v>2</v>
      </c>
      <c r="AJ122" s="83">
        <f t="shared" si="7"/>
        <v>96</v>
      </c>
      <c r="AK122" s="84">
        <v>1</v>
      </c>
      <c r="AL122" s="84">
        <v>0</v>
      </c>
      <c r="AM122" s="83">
        <v>1</v>
      </c>
      <c r="AN122" s="83" t="s">
        <v>266</v>
      </c>
      <c r="AO122" s="83">
        <v>0</v>
      </c>
      <c r="AP122" s="83">
        <v>0</v>
      </c>
      <c r="AQ122" s="83">
        <v>0</v>
      </c>
      <c r="AR122" s="83">
        <v>0</v>
      </c>
      <c r="AS122" s="83">
        <v>0</v>
      </c>
      <c r="AT122" s="83">
        <v>0</v>
      </c>
      <c r="AU122" s="83">
        <v>0</v>
      </c>
      <c r="AV122" s="83">
        <v>0</v>
      </c>
      <c r="AW122" s="83">
        <v>0</v>
      </c>
      <c r="AX122" s="83">
        <v>0</v>
      </c>
      <c r="AY122" s="83">
        <v>0</v>
      </c>
      <c r="AZ122" s="83">
        <v>0</v>
      </c>
      <c r="BA122" s="83">
        <v>0</v>
      </c>
      <c r="BB122" s="83">
        <v>0</v>
      </c>
      <c r="BC122" s="83">
        <v>0</v>
      </c>
      <c r="BD122" s="83">
        <v>0</v>
      </c>
      <c r="BE122" s="83">
        <v>0</v>
      </c>
      <c r="BF122" s="83">
        <v>0</v>
      </c>
      <c r="BG122" s="83">
        <v>0</v>
      </c>
      <c r="BH122" s="83">
        <v>0</v>
      </c>
      <c r="BI122" s="83">
        <v>0</v>
      </c>
      <c r="BJ122" s="83">
        <v>0</v>
      </c>
      <c r="BK122" s="83">
        <v>0</v>
      </c>
      <c r="BL122" s="83">
        <v>0</v>
      </c>
      <c r="BM122" s="83">
        <v>0</v>
      </c>
      <c r="BN122" s="83">
        <v>0</v>
      </c>
      <c r="BO122" s="83">
        <v>0</v>
      </c>
      <c r="BP122" s="83">
        <v>0</v>
      </c>
      <c r="BQ122" s="83">
        <v>0</v>
      </c>
      <c r="BR122" s="83">
        <v>0</v>
      </c>
      <c r="BS122" s="83">
        <v>0</v>
      </c>
      <c r="BT122" s="83">
        <v>0</v>
      </c>
      <c r="BU122" s="83">
        <v>0</v>
      </c>
      <c r="BV122" s="83">
        <v>0</v>
      </c>
      <c r="BW122" s="83">
        <v>0</v>
      </c>
      <c r="BX122" s="83">
        <v>0</v>
      </c>
      <c r="BY122" s="83">
        <v>0</v>
      </c>
      <c r="BZ122" s="83">
        <v>0</v>
      </c>
      <c r="CA122" s="83">
        <v>0</v>
      </c>
      <c r="CB122" s="83">
        <v>0</v>
      </c>
      <c r="CC122" s="83">
        <v>0</v>
      </c>
      <c r="CD122" s="83">
        <v>0</v>
      </c>
      <c r="CE122" s="83">
        <v>0</v>
      </c>
      <c r="CF122" s="83">
        <v>0</v>
      </c>
      <c r="CG122" s="83">
        <v>0</v>
      </c>
      <c r="CH122" s="83">
        <v>0</v>
      </c>
    </row>
    <row r="123" spans="1:86" s="80" customFormat="1">
      <c r="A123" s="90" t="s">
        <v>424</v>
      </c>
      <c r="B123" s="88">
        <v>8</v>
      </c>
      <c r="C123" s="88">
        <v>0</v>
      </c>
      <c r="D123" s="88">
        <v>0</v>
      </c>
      <c r="E123" s="88">
        <v>6</v>
      </c>
      <c r="F123" s="88">
        <v>0</v>
      </c>
      <c r="G123" s="88">
        <v>0</v>
      </c>
      <c r="H123" s="88">
        <v>66</v>
      </c>
      <c r="I123" s="88">
        <v>0</v>
      </c>
      <c r="J123" s="88">
        <v>0</v>
      </c>
      <c r="K123" s="88">
        <v>8</v>
      </c>
      <c r="L123" s="88">
        <v>0</v>
      </c>
      <c r="M123" s="88">
        <v>0</v>
      </c>
      <c r="N123" s="88">
        <v>0</v>
      </c>
      <c r="O123" s="83">
        <v>0</v>
      </c>
      <c r="P123" s="88">
        <v>0</v>
      </c>
      <c r="Q123" s="88">
        <v>11</v>
      </c>
      <c r="R123" s="83">
        <v>0</v>
      </c>
      <c r="S123" s="83">
        <v>0</v>
      </c>
      <c r="T123" s="83">
        <v>0</v>
      </c>
      <c r="U123" s="83">
        <v>0</v>
      </c>
      <c r="V123" s="83">
        <v>0</v>
      </c>
      <c r="W123" s="83">
        <v>0</v>
      </c>
      <c r="X123" s="83">
        <v>0</v>
      </c>
      <c r="Y123" s="83">
        <v>0</v>
      </c>
      <c r="Z123" s="83">
        <v>0</v>
      </c>
      <c r="AA123" s="83">
        <v>0</v>
      </c>
      <c r="AB123" s="83">
        <v>0</v>
      </c>
      <c r="AC123" s="83">
        <v>0</v>
      </c>
      <c r="AD123" s="83">
        <v>0</v>
      </c>
      <c r="AE123" s="83">
        <v>0</v>
      </c>
      <c r="AF123" s="83">
        <v>0</v>
      </c>
      <c r="AG123" s="83">
        <f t="shared" si="4"/>
        <v>8</v>
      </c>
      <c r="AH123" s="83">
        <f t="shared" si="5"/>
        <v>85</v>
      </c>
      <c r="AI123" s="83">
        <f t="shared" si="6"/>
        <v>0</v>
      </c>
      <c r="AJ123" s="83">
        <f t="shared" si="7"/>
        <v>93</v>
      </c>
      <c r="AK123" s="84">
        <v>0</v>
      </c>
      <c r="AL123" s="84">
        <v>0</v>
      </c>
      <c r="AM123" s="83">
        <v>0</v>
      </c>
      <c r="AN123" s="83">
        <v>0</v>
      </c>
      <c r="AO123" s="83">
        <v>0</v>
      </c>
      <c r="AP123" s="83">
        <v>0</v>
      </c>
      <c r="AQ123" s="83">
        <v>0</v>
      </c>
      <c r="AR123" s="83">
        <v>0</v>
      </c>
      <c r="AS123" s="83">
        <v>0</v>
      </c>
      <c r="AT123" s="83">
        <v>0</v>
      </c>
      <c r="AU123" s="83">
        <v>0</v>
      </c>
      <c r="AV123" s="83">
        <v>0</v>
      </c>
      <c r="AW123" s="83">
        <v>0</v>
      </c>
      <c r="AX123" s="83">
        <v>0</v>
      </c>
      <c r="AY123" s="83">
        <v>0</v>
      </c>
      <c r="AZ123" s="83">
        <v>0</v>
      </c>
      <c r="BA123" s="83">
        <v>0</v>
      </c>
      <c r="BB123" s="83">
        <v>0</v>
      </c>
      <c r="BC123" s="83">
        <v>0</v>
      </c>
      <c r="BD123" s="83">
        <v>0</v>
      </c>
      <c r="BE123" s="83">
        <v>0</v>
      </c>
      <c r="BF123" s="83">
        <v>0</v>
      </c>
      <c r="BG123" s="83">
        <v>0</v>
      </c>
      <c r="BH123" s="83">
        <v>0</v>
      </c>
      <c r="BI123" s="83">
        <v>0</v>
      </c>
      <c r="BJ123" s="83">
        <v>0</v>
      </c>
      <c r="BK123" s="83">
        <v>0</v>
      </c>
      <c r="BL123" s="83">
        <v>0</v>
      </c>
      <c r="BM123" s="83">
        <v>0</v>
      </c>
      <c r="BN123" s="83">
        <v>0</v>
      </c>
      <c r="BO123" s="83">
        <v>0</v>
      </c>
      <c r="BP123" s="83">
        <v>0</v>
      </c>
      <c r="BQ123" s="83">
        <v>0</v>
      </c>
      <c r="BR123" s="83">
        <v>0</v>
      </c>
      <c r="BS123" s="83">
        <v>0</v>
      </c>
      <c r="BT123" s="83">
        <v>0</v>
      </c>
      <c r="BU123" s="83">
        <v>0</v>
      </c>
      <c r="BV123" s="83">
        <v>0</v>
      </c>
      <c r="BW123" s="83">
        <v>0</v>
      </c>
      <c r="BX123" s="83">
        <v>0</v>
      </c>
      <c r="BY123" s="83">
        <v>0</v>
      </c>
      <c r="BZ123" s="83">
        <v>0</v>
      </c>
      <c r="CA123" s="83">
        <v>0</v>
      </c>
      <c r="CB123" s="83">
        <v>0</v>
      </c>
      <c r="CC123" s="83">
        <v>0</v>
      </c>
      <c r="CD123" s="83">
        <v>0</v>
      </c>
      <c r="CE123" s="83">
        <v>0</v>
      </c>
      <c r="CF123" s="83">
        <v>0</v>
      </c>
      <c r="CG123" s="83">
        <v>0</v>
      </c>
      <c r="CH123" s="83">
        <v>0</v>
      </c>
    </row>
    <row r="124" spans="1:86" s="80" customFormat="1">
      <c r="A124" s="89" t="s">
        <v>425</v>
      </c>
      <c r="B124" s="88">
        <v>12</v>
      </c>
      <c r="C124" s="88">
        <v>0</v>
      </c>
      <c r="D124" s="88">
        <v>0</v>
      </c>
      <c r="E124" s="88">
        <v>0</v>
      </c>
      <c r="F124" s="88">
        <v>0</v>
      </c>
      <c r="G124" s="88">
        <v>0</v>
      </c>
      <c r="H124" s="88">
        <v>25</v>
      </c>
      <c r="I124" s="88">
        <v>0</v>
      </c>
      <c r="J124" s="88">
        <v>0</v>
      </c>
      <c r="K124" s="88">
        <v>0</v>
      </c>
      <c r="L124" s="88">
        <v>0</v>
      </c>
      <c r="M124" s="88">
        <v>0</v>
      </c>
      <c r="N124" s="88">
        <v>0</v>
      </c>
      <c r="O124" s="88">
        <v>0</v>
      </c>
      <c r="P124" s="88">
        <v>0</v>
      </c>
      <c r="Q124" s="88">
        <v>0</v>
      </c>
      <c r="R124" s="83">
        <v>0</v>
      </c>
      <c r="S124" s="83">
        <v>0</v>
      </c>
      <c r="T124" s="83">
        <v>0</v>
      </c>
      <c r="U124" s="83">
        <v>0</v>
      </c>
      <c r="V124" s="83">
        <v>0</v>
      </c>
      <c r="W124" s="83">
        <v>0</v>
      </c>
      <c r="X124" s="83">
        <v>0</v>
      </c>
      <c r="Y124" s="83">
        <v>0</v>
      </c>
      <c r="Z124" s="83">
        <v>0</v>
      </c>
      <c r="AA124" s="83">
        <v>0</v>
      </c>
      <c r="AB124" s="83">
        <v>0</v>
      </c>
      <c r="AC124" s="83">
        <v>1</v>
      </c>
      <c r="AD124" s="83">
        <v>0</v>
      </c>
      <c r="AE124" s="83">
        <v>0</v>
      </c>
      <c r="AF124" s="83">
        <v>0</v>
      </c>
      <c r="AG124" s="83">
        <f t="shared" si="4"/>
        <v>12</v>
      </c>
      <c r="AH124" s="83">
        <f t="shared" si="5"/>
        <v>25</v>
      </c>
      <c r="AI124" s="83">
        <f t="shared" si="6"/>
        <v>0</v>
      </c>
      <c r="AJ124" s="83">
        <f t="shared" si="7"/>
        <v>37</v>
      </c>
      <c r="AK124" s="84">
        <v>1</v>
      </c>
      <c r="AL124" s="84">
        <v>0</v>
      </c>
      <c r="AM124" s="83">
        <v>1</v>
      </c>
      <c r="AN124" s="83" t="s">
        <v>266</v>
      </c>
      <c r="AO124" s="83">
        <v>0</v>
      </c>
      <c r="AP124" s="83">
        <v>0</v>
      </c>
      <c r="AQ124" s="83">
        <v>0</v>
      </c>
      <c r="AR124" s="83">
        <v>0</v>
      </c>
      <c r="AS124" s="83">
        <v>0</v>
      </c>
      <c r="AT124" s="83">
        <v>0</v>
      </c>
      <c r="AU124" s="83">
        <v>0</v>
      </c>
      <c r="AV124" s="83">
        <v>0</v>
      </c>
      <c r="AW124" s="83">
        <v>0</v>
      </c>
      <c r="AX124" s="83">
        <v>0</v>
      </c>
      <c r="AY124" s="83">
        <v>0</v>
      </c>
      <c r="AZ124" s="83">
        <v>0</v>
      </c>
      <c r="BA124" s="83">
        <v>0</v>
      </c>
      <c r="BB124" s="83">
        <v>0</v>
      </c>
      <c r="BC124" s="83">
        <v>0</v>
      </c>
      <c r="BD124" s="83">
        <v>0</v>
      </c>
      <c r="BE124" s="83">
        <v>0</v>
      </c>
      <c r="BF124" s="83">
        <v>0</v>
      </c>
      <c r="BG124" s="83">
        <v>0</v>
      </c>
      <c r="BH124" s="83">
        <v>0</v>
      </c>
      <c r="BI124" s="83">
        <v>0</v>
      </c>
      <c r="BJ124" s="83">
        <v>0</v>
      </c>
      <c r="BK124" s="83">
        <v>0</v>
      </c>
      <c r="BL124" s="83">
        <v>0</v>
      </c>
      <c r="BM124" s="83">
        <v>0</v>
      </c>
      <c r="BN124" s="83">
        <v>0</v>
      </c>
      <c r="BO124" s="83">
        <v>0</v>
      </c>
      <c r="BP124" s="83">
        <v>0</v>
      </c>
      <c r="BQ124" s="83">
        <v>0</v>
      </c>
      <c r="BR124" s="83">
        <v>0</v>
      </c>
      <c r="BS124" s="83">
        <v>0</v>
      </c>
      <c r="BT124" s="83">
        <v>0</v>
      </c>
      <c r="BU124" s="83">
        <v>0</v>
      </c>
      <c r="BV124" s="83">
        <v>0</v>
      </c>
      <c r="BW124" s="83">
        <v>0</v>
      </c>
      <c r="BX124" s="83">
        <v>0</v>
      </c>
      <c r="BY124" s="83">
        <v>0</v>
      </c>
      <c r="BZ124" s="83">
        <v>0</v>
      </c>
      <c r="CA124" s="83">
        <v>0</v>
      </c>
      <c r="CB124" s="83">
        <v>0</v>
      </c>
      <c r="CC124" s="83">
        <v>0</v>
      </c>
      <c r="CD124" s="83">
        <v>0</v>
      </c>
      <c r="CE124" s="83">
        <v>0</v>
      </c>
      <c r="CF124" s="83">
        <v>0</v>
      </c>
      <c r="CG124" s="83">
        <v>0</v>
      </c>
      <c r="CH124" s="83">
        <v>0</v>
      </c>
    </row>
    <row r="125" spans="1:86" s="80" customFormat="1">
      <c r="A125" s="91" t="s">
        <v>426</v>
      </c>
      <c r="B125" s="88">
        <v>6</v>
      </c>
      <c r="C125" s="88">
        <v>0</v>
      </c>
      <c r="D125" s="88">
        <v>0</v>
      </c>
      <c r="E125" s="88">
        <v>0</v>
      </c>
      <c r="F125" s="88">
        <v>0</v>
      </c>
      <c r="G125" s="88">
        <v>0</v>
      </c>
      <c r="H125" s="88">
        <v>13</v>
      </c>
      <c r="I125" s="83">
        <v>0</v>
      </c>
      <c r="J125" s="83">
        <v>0</v>
      </c>
      <c r="K125" s="83">
        <v>0</v>
      </c>
      <c r="L125" s="83">
        <v>0</v>
      </c>
      <c r="M125" s="83">
        <v>0</v>
      </c>
      <c r="N125" s="83">
        <v>0</v>
      </c>
      <c r="O125" s="83">
        <v>0</v>
      </c>
      <c r="P125" s="83">
        <v>0</v>
      </c>
      <c r="Q125" s="83">
        <v>0</v>
      </c>
      <c r="R125" s="83">
        <v>0</v>
      </c>
      <c r="S125" s="83">
        <v>0</v>
      </c>
      <c r="T125" s="83">
        <v>0</v>
      </c>
      <c r="U125" s="83">
        <v>0</v>
      </c>
      <c r="V125" s="83">
        <v>0</v>
      </c>
      <c r="W125" s="83">
        <v>0</v>
      </c>
      <c r="X125" s="83">
        <v>0</v>
      </c>
      <c r="Y125" s="83">
        <v>0</v>
      </c>
      <c r="Z125" s="83">
        <v>0</v>
      </c>
      <c r="AA125" s="83">
        <v>0</v>
      </c>
      <c r="AB125" s="83">
        <v>0</v>
      </c>
      <c r="AC125" s="83">
        <v>0</v>
      </c>
      <c r="AD125" s="83">
        <v>0</v>
      </c>
      <c r="AE125" s="83">
        <v>0</v>
      </c>
      <c r="AF125" s="83">
        <v>0</v>
      </c>
      <c r="AG125" s="83">
        <f t="shared" si="4"/>
        <v>6</v>
      </c>
      <c r="AH125" s="83">
        <f t="shared" si="5"/>
        <v>13</v>
      </c>
      <c r="AI125" s="83">
        <f t="shared" si="6"/>
        <v>0</v>
      </c>
      <c r="AJ125" s="83">
        <f t="shared" si="7"/>
        <v>19</v>
      </c>
      <c r="AK125" s="83">
        <v>0</v>
      </c>
      <c r="AL125" s="83">
        <v>0</v>
      </c>
      <c r="AM125" s="83">
        <v>0</v>
      </c>
      <c r="AN125" s="83">
        <v>0</v>
      </c>
      <c r="AO125" s="83">
        <v>0</v>
      </c>
      <c r="AP125" s="83">
        <v>0</v>
      </c>
      <c r="AQ125" s="83">
        <v>0</v>
      </c>
      <c r="AR125" s="83">
        <v>0</v>
      </c>
      <c r="AS125" s="83">
        <v>0</v>
      </c>
      <c r="AT125" s="83">
        <v>0</v>
      </c>
      <c r="AU125" s="83">
        <v>0</v>
      </c>
      <c r="AV125" s="83">
        <v>0</v>
      </c>
      <c r="AW125" s="83">
        <v>0</v>
      </c>
      <c r="AX125" s="83">
        <v>0</v>
      </c>
      <c r="AY125" s="83">
        <v>0</v>
      </c>
      <c r="AZ125" s="83">
        <v>0</v>
      </c>
      <c r="BA125" s="83">
        <v>0</v>
      </c>
      <c r="BB125" s="83">
        <v>0</v>
      </c>
      <c r="BC125" s="83">
        <v>0</v>
      </c>
      <c r="BD125" s="83">
        <v>0</v>
      </c>
      <c r="BE125" s="83">
        <v>0</v>
      </c>
      <c r="BF125" s="83">
        <v>0</v>
      </c>
      <c r="BG125" s="83">
        <v>0</v>
      </c>
      <c r="BH125" s="83">
        <v>0</v>
      </c>
      <c r="BI125" s="83">
        <v>0</v>
      </c>
      <c r="BJ125" s="83">
        <v>0</v>
      </c>
      <c r="BK125" s="83">
        <v>0</v>
      </c>
      <c r="BL125" s="83">
        <v>0</v>
      </c>
      <c r="BM125" s="83">
        <v>0</v>
      </c>
      <c r="BN125" s="83">
        <v>0</v>
      </c>
      <c r="BO125" s="83">
        <v>0</v>
      </c>
      <c r="BP125" s="83">
        <v>0</v>
      </c>
      <c r="BQ125" s="83">
        <v>0</v>
      </c>
      <c r="BR125" s="83">
        <v>0</v>
      </c>
      <c r="BS125" s="83">
        <v>0</v>
      </c>
      <c r="BT125" s="83">
        <v>0</v>
      </c>
      <c r="BU125" s="83">
        <v>0</v>
      </c>
      <c r="BV125" s="83">
        <v>0</v>
      </c>
      <c r="BW125" s="83">
        <v>0</v>
      </c>
      <c r="BX125" s="83">
        <v>0</v>
      </c>
      <c r="BY125" s="83">
        <v>0</v>
      </c>
      <c r="BZ125" s="83">
        <v>0</v>
      </c>
      <c r="CA125" s="83">
        <v>0</v>
      </c>
      <c r="CB125" s="83">
        <v>0</v>
      </c>
      <c r="CC125" s="83">
        <v>0</v>
      </c>
      <c r="CD125" s="83">
        <v>0</v>
      </c>
      <c r="CE125" s="83">
        <v>0</v>
      </c>
      <c r="CF125" s="83">
        <v>0</v>
      </c>
      <c r="CG125" s="83">
        <v>0</v>
      </c>
      <c r="CH125" s="83">
        <v>0</v>
      </c>
    </row>
    <row r="126" spans="1:86" s="80" customFormat="1">
      <c r="A126" s="90" t="s">
        <v>427</v>
      </c>
      <c r="B126" s="88">
        <v>6</v>
      </c>
      <c r="C126" s="88">
        <v>2</v>
      </c>
      <c r="D126" s="88">
        <v>0</v>
      </c>
      <c r="E126" s="88">
        <v>3</v>
      </c>
      <c r="F126" s="88">
        <v>0</v>
      </c>
      <c r="G126" s="88">
        <v>0</v>
      </c>
      <c r="H126" s="88">
        <v>30</v>
      </c>
      <c r="I126" s="83">
        <v>1</v>
      </c>
      <c r="J126" s="83">
        <v>0</v>
      </c>
      <c r="K126" s="83">
        <v>0</v>
      </c>
      <c r="L126" s="83">
        <v>0</v>
      </c>
      <c r="M126" s="83">
        <v>0</v>
      </c>
      <c r="N126" s="83">
        <v>0</v>
      </c>
      <c r="O126" s="83">
        <v>0</v>
      </c>
      <c r="P126" s="83">
        <v>0</v>
      </c>
      <c r="Q126" s="83">
        <v>0</v>
      </c>
      <c r="R126" s="83">
        <v>0</v>
      </c>
      <c r="S126" s="83">
        <v>0</v>
      </c>
      <c r="T126" s="83">
        <v>0</v>
      </c>
      <c r="U126" s="83">
        <v>0</v>
      </c>
      <c r="V126" s="83">
        <v>0</v>
      </c>
      <c r="W126" s="83">
        <v>0</v>
      </c>
      <c r="X126" s="83">
        <v>0</v>
      </c>
      <c r="Y126" s="83">
        <v>0</v>
      </c>
      <c r="Z126" s="83">
        <v>0</v>
      </c>
      <c r="AA126" s="83">
        <v>0</v>
      </c>
      <c r="AB126" s="83">
        <v>0</v>
      </c>
      <c r="AC126" s="83">
        <v>0</v>
      </c>
      <c r="AD126" s="83">
        <v>0</v>
      </c>
      <c r="AE126" s="83">
        <v>0</v>
      </c>
      <c r="AF126" s="83">
        <v>0</v>
      </c>
      <c r="AG126" s="83">
        <f t="shared" si="4"/>
        <v>6</v>
      </c>
      <c r="AH126" s="83">
        <f t="shared" si="5"/>
        <v>30</v>
      </c>
      <c r="AI126" s="83">
        <f t="shared" si="6"/>
        <v>0</v>
      </c>
      <c r="AJ126" s="83">
        <f t="shared" si="7"/>
        <v>36</v>
      </c>
      <c r="AK126" s="84">
        <v>3</v>
      </c>
      <c r="AL126" s="84">
        <v>0</v>
      </c>
      <c r="AM126" s="83">
        <v>8</v>
      </c>
      <c r="AN126" s="98" t="s">
        <v>428</v>
      </c>
      <c r="AO126" s="83">
        <v>0</v>
      </c>
      <c r="AP126" s="83">
        <v>0</v>
      </c>
      <c r="AQ126" s="83">
        <v>0</v>
      </c>
      <c r="AR126" s="83">
        <v>0</v>
      </c>
      <c r="AS126" s="83">
        <v>0</v>
      </c>
      <c r="AT126" s="83">
        <v>0</v>
      </c>
      <c r="AU126" s="83">
        <v>0</v>
      </c>
      <c r="AV126" s="83">
        <v>0</v>
      </c>
      <c r="AW126" s="83">
        <v>0</v>
      </c>
      <c r="AX126" s="83">
        <v>0</v>
      </c>
      <c r="AY126" s="83">
        <v>0</v>
      </c>
      <c r="AZ126" s="83">
        <v>0</v>
      </c>
      <c r="BA126" s="83">
        <v>0</v>
      </c>
      <c r="BB126" s="83">
        <v>0</v>
      </c>
      <c r="BC126" s="83">
        <v>0</v>
      </c>
      <c r="BD126" s="83">
        <v>0</v>
      </c>
      <c r="BE126" s="83">
        <v>0</v>
      </c>
      <c r="BF126" s="83">
        <v>0</v>
      </c>
      <c r="BG126" s="83">
        <v>0</v>
      </c>
      <c r="BH126" s="83">
        <v>0</v>
      </c>
      <c r="BI126" s="83">
        <v>0</v>
      </c>
      <c r="BJ126" s="83">
        <v>0</v>
      </c>
      <c r="BK126" s="83">
        <v>0</v>
      </c>
      <c r="BL126" s="83">
        <v>0</v>
      </c>
      <c r="BM126" s="83">
        <v>0</v>
      </c>
      <c r="BN126" s="83">
        <v>0</v>
      </c>
      <c r="BO126" s="83">
        <v>0</v>
      </c>
      <c r="BP126" s="83">
        <v>0</v>
      </c>
      <c r="BQ126" s="83">
        <v>0</v>
      </c>
      <c r="BR126" s="83">
        <v>0</v>
      </c>
      <c r="BS126" s="83">
        <v>0</v>
      </c>
      <c r="BT126" s="83">
        <v>0</v>
      </c>
      <c r="BU126" s="83">
        <v>0</v>
      </c>
      <c r="BV126" s="83">
        <v>0</v>
      </c>
      <c r="BW126" s="83">
        <v>0</v>
      </c>
      <c r="BX126" s="83">
        <v>0</v>
      </c>
      <c r="BY126" s="83">
        <v>0</v>
      </c>
      <c r="BZ126" s="83">
        <v>0</v>
      </c>
      <c r="CA126" s="83">
        <v>0</v>
      </c>
      <c r="CB126" s="83">
        <v>0</v>
      </c>
      <c r="CC126" s="83">
        <v>0</v>
      </c>
      <c r="CD126" s="83">
        <v>0</v>
      </c>
      <c r="CE126" s="83">
        <v>0</v>
      </c>
      <c r="CF126" s="83">
        <v>0</v>
      </c>
      <c r="CG126" s="83">
        <v>0</v>
      </c>
      <c r="CH126" s="83">
        <v>0</v>
      </c>
    </row>
    <row r="127" spans="1:86" s="44" customFormat="1">
      <c r="A127" s="96" t="s">
        <v>429</v>
      </c>
      <c r="B127" s="101">
        <v>4</v>
      </c>
      <c r="C127" s="101">
        <v>0</v>
      </c>
      <c r="D127" s="88">
        <v>0</v>
      </c>
      <c r="E127" s="101">
        <v>0</v>
      </c>
      <c r="F127" s="88">
        <v>0</v>
      </c>
      <c r="G127" s="88">
        <v>0</v>
      </c>
      <c r="H127" s="101">
        <v>18</v>
      </c>
      <c r="I127" s="83">
        <v>0</v>
      </c>
      <c r="J127" s="83">
        <v>0</v>
      </c>
      <c r="K127" s="83">
        <v>0</v>
      </c>
      <c r="L127" s="83">
        <v>0</v>
      </c>
      <c r="M127" s="83">
        <v>0</v>
      </c>
      <c r="N127" s="83">
        <v>0</v>
      </c>
      <c r="O127" s="83">
        <v>0</v>
      </c>
      <c r="P127" s="83">
        <v>0</v>
      </c>
      <c r="Q127" s="83">
        <v>0</v>
      </c>
      <c r="R127" s="83">
        <v>0</v>
      </c>
      <c r="S127" s="83">
        <v>0</v>
      </c>
      <c r="T127" s="83">
        <v>0</v>
      </c>
      <c r="U127" s="83">
        <v>0</v>
      </c>
      <c r="V127" s="83">
        <v>0</v>
      </c>
      <c r="W127" s="83">
        <v>0</v>
      </c>
      <c r="X127" s="83">
        <v>0</v>
      </c>
      <c r="Y127" s="83">
        <v>0</v>
      </c>
      <c r="Z127" s="83">
        <v>0</v>
      </c>
      <c r="AA127" s="83">
        <v>0</v>
      </c>
      <c r="AB127" s="83">
        <v>0</v>
      </c>
      <c r="AC127" s="83">
        <v>1</v>
      </c>
      <c r="AD127" s="83">
        <v>0</v>
      </c>
      <c r="AE127" s="83">
        <v>0</v>
      </c>
      <c r="AF127" s="83">
        <v>0</v>
      </c>
      <c r="AG127" s="83">
        <f t="shared" si="4"/>
        <v>4</v>
      </c>
      <c r="AH127" s="83">
        <f t="shared" si="5"/>
        <v>18</v>
      </c>
      <c r="AI127" s="83">
        <f t="shared" si="6"/>
        <v>0</v>
      </c>
      <c r="AJ127" s="83">
        <f t="shared" si="7"/>
        <v>22</v>
      </c>
      <c r="AK127" s="84">
        <v>1</v>
      </c>
      <c r="AL127" s="84">
        <v>0</v>
      </c>
      <c r="AM127" s="83">
        <v>3</v>
      </c>
      <c r="AN127" s="83" t="s">
        <v>282</v>
      </c>
      <c r="AO127" s="83">
        <v>0</v>
      </c>
      <c r="AP127" s="83">
        <v>0</v>
      </c>
      <c r="AQ127" s="83">
        <v>0</v>
      </c>
      <c r="AR127" s="83">
        <v>0</v>
      </c>
      <c r="AS127" s="83">
        <v>0</v>
      </c>
      <c r="AT127" s="83">
        <v>0</v>
      </c>
      <c r="AU127" s="83">
        <v>0</v>
      </c>
      <c r="AV127" s="83">
        <v>0</v>
      </c>
      <c r="AW127" s="83">
        <v>0</v>
      </c>
      <c r="AX127" s="83">
        <v>0</v>
      </c>
      <c r="AY127" s="83">
        <v>0</v>
      </c>
      <c r="AZ127" s="83">
        <v>0</v>
      </c>
      <c r="BA127" s="83">
        <v>0</v>
      </c>
      <c r="BB127" s="83">
        <v>0</v>
      </c>
      <c r="BC127" s="83">
        <v>0</v>
      </c>
      <c r="BD127" s="83">
        <v>0</v>
      </c>
      <c r="BE127" s="83">
        <v>0</v>
      </c>
      <c r="BF127" s="83">
        <v>0</v>
      </c>
      <c r="BG127" s="83">
        <v>0</v>
      </c>
      <c r="BH127" s="83">
        <v>0</v>
      </c>
      <c r="BI127" s="83">
        <v>0</v>
      </c>
      <c r="BJ127" s="83">
        <v>0</v>
      </c>
      <c r="BK127" s="83">
        <v>0</v>
      </c>
      <c r="BL127" s="83">
        <v>0</v>
      </c>
      <c r="BM127" s="83">
        <v>0</v>
      </c>
      <c r="BN127" s="83">
        <v>0</v>
      </c>
      <c r="BO127" s="83">
        <v>0</v>
      </c>
      <c r="BP127" s="83">
        <v>0</v>
      </c>
      <c r="BQ127" s="83">
        <v>0</v>
      </c>
      <c r="BR127" s="83">
        <v>0</v>
      </c>
      <c r="BS127" s="83">
        <v>0</v>
      </c>
      <c r="BT127" s="83">
        <v>0</v>
      </c>
      <c r="BU127" s="83">
        <v>0</v>
      </c>
      <c r="BV127" s="83">
        <v>0</v>
      </c>
      <c r="BW127" s="83">
        <v>0</v>
      </c>
      <c r="BX127" s="83">
        <v>0</v>
      </c>
      <c r="BY127" s="83">
        <v>0</v>
      </c>
      <c r="BZ127" s="83">
        <v>0</v>
      </c>
      <c r="CA127" s="83">
        <v>0</v>
      </c>
      <c r="CB127" s="83">
        <v>0</v>
      </c>
      <c r="CC127" s="83">
        <v>0</v>
      </c>
      <c r="CD127" s="83">
        <v>0</v>
      </c>
      <c r="CE127" s="83">
        <v>0</v>
      </c>
      <c r="CF127" s="83">
        <v>0</v>
      </c>
      <c r="CG127" s="83">
        <v>0</v>
      </c>
      <c r="CH127" s="83">
        <v>0</v>
      </c>
    </row>
    <row r="128" spans="1:86" s="80" customFormat="1">
      <c r="A128" s="90" t="s">
        <v>430</v>
      </c>
      <c r="B128" s="88">
        <v>6</v>
      </c>
      <c r="C128" s="101">
        <v>0</v>
      </c>
      <c r="D128" s="88">
        <v>0</v>
      </c>
      <c r="E128" s="101">
        <v>0</v>
      </c>
      <c r="F128" s="88">
        <v>0</v>
      </c>
      <c r="G128" s="88">
        <v>0</v>
      </c>
      <c r="H128" s="88">
        <v>36</v>
      </c>
      <c r="I128" s="83">
        <v>0</v>
      </c>
      <c r="J128" s="83">
        <v>0</v>
      </c>
      <c r="K128" s="83">
        <v>0</v>
      </c>
      <c r="L128" s="83">
        <v>0</v>
      </c>
      <c r="M128" s="83">
        <v>0</v>
      </c>
      <c r="N128" s="83">
        <v>0</v>
      </c>
      <c r="O128" s="83">
        <v>0</v>
      </c>
      <c r="P128" s="83">
        <v>0</v>
      </c>
      <c r="Q128" s="83">
        <v>0</v>
      </c>
      <c r="R128" s="83">
        <v>0</v>
      </c>
      <c r="S128" s="83">
        <v>0</v>
      </c>
      <c r="T128" s="83">
        <v>0</v>
      </c>
      <c r="U128" s="83">
        <v>0</v>
      </c>
      <c r="V128" s="83">
        <v>0</v>
      </c>
      <c r="W128" s="83">
        <v>0</v>
      </c>
      <c r="X128" s="83">
        <v>0</v>
      </c>
      <c r="Y128" s="83">
        <v>0</v>
      </c>
      <c r="Z128" s="83">
        <v>0</v>
      </c>
      <c r="AA128" s="83">
        <v>0</v>
      </c>
      <c r="AB128" s="83">
        <v>0</v>
      </c>
      <c r="AC128" s="83">
        <v>0</v>
      </c>
      <c r="AD128" s="83">
        <v>0</v>
      </c>
      <c r="AE128" s="83">
        <v>0</v>
      </c>
      <c r="AF128" s="83">
        <v>0</v>
      </c>
      <c r="AG128" s="83">
        <f t="shared" si="4"/>
        <v>6</v>
      </c>
      <c r="AH128" s="83">
        <f t="shared" si="5"/>
        <v>36</v>
      </c>
      <c r="AI128" s="83">
        <f t="shared" si="6"/>
        <v>0</v>
      </c>
      <c r="AJ128" s="83">
        <f t="shared" si="7"/>
        <v>42</v>
      </c>
      <c r="AK128" s="83">
        <v>0</v>
      </c>
      <c r="AL128" s="83">
        <v>0</v>
      </c>
      <c r="AM128" s="83">
        <v>0</v>
      </c>
      <c r="AN128" s="83">
        <v>0</v>
      </c>
      <c r="AO128" s="83">
        <v>0</v>
      </c>
      <c r="AP128" s="83">
        <v>0</v>
      </c>
      <c r="AQ128" s="83">
        <v>0</v>
      </c>
      <c r="AR128" s="83">
        <v>0</v>
      </c>
      <c r="AS128" s="83">
        <v>0</v>
      </c>
      <c r="AT128" s="83">
        <v>0</v>
      </c>
      <c r="AU128" s="83">
        <v>0</v>
      </c>
      <c r="AV128" s="83">
        <v>0</v>
      </c>
      <c r="AW128" s="83">
        <v>0</v>
      </c>
      <c r="AX128" s="83">
        <v>0</v>
      </c>
      <c r="AY128" s="83">
        <v>0</v>
      </c>
      <c r="AZ128" s="83">
        <v>0</v>
      </c>
      <c r="BA128" s="83">
        <v>0</v>
      </c>
      <c r="BB128" s="83">
        <v>0</v>
      </c>
      <c r="BC128" s="83">
        <v>0</v>
      </c>
      <c r="BD128" s="83">
        <v>0</v>
      </c>
      <c r="BE128" s="83">
        <v>0</v>
      </c>
      <c r="BF128" s="83">
        <v>0</v>
      </c>
      <c r="BG128" s="83">
        <v>0</v>
      </c>
      <c r="BH128" s="83">
        <v>0</v>
      </c>
      <c r="BI128" s="83">
        <v>0</v>
      </c>
      <c r="BJ128" s="83">
        <v>0</v>
      </c>
      <c r="BK128" s="83">
        <v>0</v>
      </c>
      <c r="BL128" s="83">
        <v>0</v>
      </c>
      <c r="BM128" s="83">
        <v>0</v>
      </c>
      <c r="BN128" s="83">
        <v>0</v>
      </c>
      <c r="BO128" s="83">
        <v>0</v>
      </c>
      <c r="BP128" s="83">
        <v>0</v>
      </c>
      <c r="BQ128" s="83">
        <v>0</v>
      </c>
      <c r="BR128" s="83">
        <v>0</v>
      </c>
      <c r="BS128" s="83">
        <v>0</v>
      </c>
      <c r="BT128" s="83">
        <v>0</v>
      </c>
      <c r="BU128" s="83">
        <v>0</v>
      </c>
      <c r="BV128" s="83">
        <v>0</v>
      </c>
      <c r="BW128" s="83">
        <v>0</v>
      </c>
      <c r="BX128" s="83">
        <v>0</v>
      </c>
      <c r="BY128" s="83">
        <v>0</v>
      </c>
      <c r="BZ128" s="83">
        <v>0</v>
      </c>
      <c r="CA128" s="83">
        <v>0</v>
      </c>
      <c r="CB128" s="83">
        <v>0</v>
      </c>
      <c r="CC128" s="83">
        <v>0</v>
      </c>
      <c r="CD128" s="83">
        <v>0</v>
      </c>
      <c r="CE128" s="83">
        <v>0</v>
      </c>
      <c r="CF128" s="83">
        <v>0</v>
      </c>
      <c r="CG128" s="83">
        <v>0</v>
      </c>
      <c r="CH128" s="83">
        <v>0</v>
      </c>
    </row>
    <row r="129" spans="1:86" s="80" customFormat="1">
      <c r="A129" s="91" t="s">
        <v>431</v>
      </c>
      <c r="B129" s="88">
        <v>6</v>
      </c>
      <c r="C129" s="101">
        <v>0</v>
      </c>
      <c r="D129" s="88">
        <v>0</v>
      </c>
      <c r="E129" s="101">
        <v>0</v>
      </c>
      <c r="F129" s="88">
        <v>0</v>
      </c>
      <c r="G129" s="88">
        <v>0</v>
      </c>
      <c r="H129" s="88">
        <v>20</v>
      </c>
      <c r="I129" s="83">
        <v>0</v>
      </c>
      <c r="J129" s="83">
        <v>0</v>
      </c>
      <c r="K129" s="83">
        <v>0</v>
      </c>
      <c r="L129" s="83">
        <v>0</v>
      </c>
      <c r="M129" s="83">
        <v>0</v>
      </c>
      <c r="N129" s="83">
        <v>0</v>
      </c>
      <c r="O129" s="83">
        <v>0</v>
      </c>
      <c r="P129" s="83">
        <v>0</v>
      </c>
      <c r="Q129" s="83">
        <v>0</v>
      </c>
      <c r="R129" s="83">
        <v>0</v>
      </c>
      <c r="S129" s="83">
        <v>0</v>
      </c>
      <c r="T129" s="83">
        <v>0</v>
      </c>
      <c r="U129" s="83">
        <v>0</v>
      </c>
      <c r="V129" s="83">
        <v>0</v>
      </c>
      <c r="W129" s="83">
        <v>0</v>
      </c>
      <c r="X129" s="83">
        <v>0</v>
      </c>
      <c r="Y129" s="83">
        <v>0</v>
      </c>
      <c r="Z129" s="83">
        <v>0</v>
      </c>
      <c r="AA129" s="83">
        <v>0</v>
      </c>
      <c r="AB129" s="83">
        <v>0</v>
      </c>
      <c r="AC129" s="83">
        <v>0</v>
      </c>
      <c r="AD129" s="83">
        <v>0</v>
      </c>
      <c r="AE129" s="83">
        <v>0</v>
      </c>
      <c r="AF129" s="83">
        <v>0</v>
      </c>
      <c r="AG129" s="83">
        <f t="shared" si="4"/>
        <v>6</v>
      </c>
      <c r="AH129" s="83">
        <f t="shared" si="5"/>
        <v>20</v>
      </c>
      <c r="AI129" s="83">
        <f t="shared" si="6"/>
        <v>0</v>
      </c>
      <c r="AJ129" s="83">
        <f t="shared" si="7"/>
        <v>26</v>
      </c>
      <c r="AK129" s="84">
        <v>0</v>
      </c>
      <c r="AL129" s="84">
        <v>0</v>
      </c>
      <c r="AM129" s="83">
        <v>0</v>
      </c>
      <c r="AN129" s="83">
        <v>0</v>
      </c>
      <c r="AO129" s="83">
        <v>0</v>
      </c>
      <c r="AP129" s="83">
        <v>0</v>
      </c>
      <c r="AQ129" s="83">
        <v>0</v>
      </c>
      <c r="AR129" s="83">
        <v>0</v>
      </c>
      <c r="AS129" s="83">
        <v>0</v>
      </c>
      <c r="AT129" s="83">
        <v>0</v>
      </c>
      <c r="AU129" s="83">
        <v>0</v>
      </c>
      <c r="AV129" s="83">
        <v>0</v>
      </c>
      <c r="AW129" s="83">
        <v>0</v>
      </c>
      <c r="AX129" s="83">
        <v>0</v>
      </c>
      <c r="AY129" s="83">
        <v>0</v>
      </c>
      <c r="AZ129" s="83">
        <v>0</v>
      </c>
      <c r="BA129" s="83">
        <v>0</v>
      </c>
      <c r="BB129" s="83">
        <v>0</v>
      </c>
      <c r="BC129" s="83">
        <v>0</v>
      </c>
      <c r="BD129" s="83">
        <v>0</v>
      </c>
      <c r="BE129" s="83">
        <v>0</v>
      </c>
      <c r="BF129" s="83">
        <v>0</v>
      </c>
      <c r="BG129" s="83">
        <v>0</v>
      </c>
      <c r="BH129" s="83">
        <v>0</v>
      </c>
      <c r="BI129" s="83">
        <v>0</v>
      </c>
      <c r="BJ129" s="83">
        <v>0</v>
      </c>
      <c r="BK129" s="83">
        <v>0</v>
      </c>
      <c r="BL129" s="83">
        <v>0</v>
      </c>
      <c r="BM129" s="83">
        <v>0</v>
      </c>
      <c r="BN129" s="83">
        <v>0</v>
      </c>
      <c r="BO129" s="83">
        <v>0</v>
      </c>
      <c r="BP129" s="83">
        <v>0</v>
      </c>
      <c r="BQ129" s="83">
        <v>0</v>
      </c>
      <c r="BR129" s="83">
        <v>0</v>
      </c>
      <c r="BS129" s="83">
        <v>0</v>
      </c>
      <c r="BT129" s="83">
        <v>0</v>
      </c>
      <c r="BU129" s="83">
        <v>0</v>
      </c>
      <c r="BV129" s="83">
        <v>0</v>
      </c>
      <c r="BW129" s="83">
        <v>0</v>
      </c>
      <c r="BX129" s="83">
        <v>0</v>
      </c>
      <c r="BY129" s="83">
        <v>0</v>
      </c>
      <c r="BZ129" s="83">
        <v>0</v>
      </c>
      <c r="CA129" s="83">
        <v>0</v>
      </c>
      <c r="CB129" s="83">
        <v>0</v>
      </c>
      <c r="CC129" s="83">
        <v>0</v>
      </c>
      <c r="CD129" s="83">
        <v>0</v>
      </c>
      <c r="CE129" s="83">
        <v>0</v>
      </c>
      <c r="CF129" s="83">
        <v>0</v>
      </c>
      <c r="CG129" s="83">
        <v>0</v>
      </c>
      <c r="CH129" s="83">
        <v>0</v>
      </c>
    </row>
    <row r="130" spans="1:86" s="80" customFormat="1">
      <c r="A130" s="85" t="s">
        <v>432</v>
      </c>
      <c r="B130" s="87">
        <v>8</v>
      </c>
      <c r="C130" s="101">
        <v>0</v>
      </c>
      <c r="D130" s="88">
        <v>0</v>
      </c>
      <c r="E130" s="101">
        <v>0</v>
      </c>
      <c r="F130" s="88">
        <v>0</v>
      </c>
      <c r="G130" s="88">
        <v>0</v>
      </c>
      <c r="H130" s="87">
        <v>24</v>
      </c>
      <c r="I130" s="83">
        <v>0</v>
      </c>
      <c r="J130" s="83">
        <v>0</v>
      </c>
      <c r="K130" s="83">
        <v>0</v>
      </c>
      <c r="L130" s="83">
        <v>0</v>
      </c>
      <c r="M130" s="83">
        <v>0</v>
      </c>
      <c r="N130" s="83">
        <v>0</v>
      </c>
      <c r="O130" s="83">
        <v>0</v>
      </c>
      <c r="P130" s="83">
        <v>0</v>
      </c>
      <c r="Q130" s="87">
        <v>1</v>
      </c>
      <c r="R130" s="83">
        <v>0</v>
      </c>
      <c r="S130" s="83">
        <v>0</v>
      </c>
      <c r="T130" s="83">
        <v>0</v>
      </c>
      <c r="U130" s="83">
        <v>0</v>
      </c>
      <c r="V130" s="83">
        <v>0</v>
      </c>
      <c r="W130" s="83">
        <v>0</v>
      </c>
      <c r="X130" s="83">
        <v>0</v>
      </c>
      <c r="Y130" s="83">
        <v>0</v>
      </c>
      <c r="Z130" s="83">
        <v>0</v>
      </c>
      <c r="AA130" s="83">
        <v>0</v>
      </c>
      <c r="AB130" s="83">
        <v>0</v>
      </c>
      <c r="AC130" s="83">
        <v>0</v>
      </c>
      <c r="AD130" s="83">
        <v>0</v>
      </c>
      <c r="AE130" s="83">
        <v>0</v>
      </c>
      <c r="AF130" s="83">
        <v>0</v>
      </c>
      <c r="AG130" s="83">
        <f t="shared" si="4"/>
        <v>8</v>
      </c>
      <c r="AH130" s="83">
        <f t="shared" si="5"/>
        <v>25</v>
      </c>
      <c r="AI130" s="83">
        <f t="shared" si="6"/>
        <v>0</v>
      </c>
      <c r="AJ130" s="83">
        <f t="shared" si="7"/>
        <v>33</v>
      </c>
      <c r="AK130" s="84">
        <v>0</v>
      </c>
      <c r="AL130" s="84">
        <v>0</v>
      </c>
      <c r="AM130" s="83">
        <v>0</v>
      </c>
      <c r="AN130" s="83">
        <v>0</v>
      </c>
      <c r="AO130" s="83">
        <v>0</v>
      </c>
      <c r="AP130" s="83">
        <v>0</v>
      </c>
      <c r="AQ130" s="83">
        <v>0</v>
      </c>
      <c r="AR130" s="83">
        <v>0</v>
      </c>
      <c r="AS130" s="83">
        <v>0</v>
      </c>
      <c r="AT130" s="83">
        <v>0</v>
      </c>
      <c r="AU130" s="83">
        <v>0</v>
      </c>
      <c r="AV130" s="83">
        <v>0</v>
      </c>
      <c r="AW130" s="83">
        <v>0</v>
      </c>
      <c r="AX130" s="83">
        <v>0</v>
      </c>
      <c r="AY130" s="83">
        <v>0</v>
      </c>
      <c r="AZ130" s="83">
        <v>0</v>
      </c>
      <c r="BA130" s="83">
        <v>0</v>
      </c>
      <c r="BB130" s="83">
        <v>0</v>
      </c>
      <c r="BC130" s="83">
        <v>0</v>
      </c>
      <c r="BD130" s="83">
        <v>0</v>
      </c>
      <c r="BE130" s="83">
        <v>0</v>
      </c>
      <c r="BF130" s="83">
        <v>0</v>
      </c>
      <c r="BG130" s="83">
        <v>0</v>
      </c>
      <c r="BH130" s="83">
        <v>0</v>
      </c>
      <c r="BI130" s="83">
        <v>0</v>
      </c>
      <c r="BJ130" s="83">
        <v>0</v>
      </c>
      <c r="BK130" s="83">
        <v>0</v>
      </c>
      <c r="BL130" s="83">
        <v>0</v>
      </c>
      <c r="BM130" s="83">
        <v>0</v>
      </c>
      <c r="BN130" s="83">
        <v>0</v>
      </c>
      <c r="BO130" s="83">
        <v>0</v>
      </c>
      <c r="BP130" s="83">
        <v>0</v>
      </c>
      <c r="BQ130" s="83">
        <v>0</v>
      </c>
      <c r="BR130" s="83">
        <v>0</v>
      </c>
      <c r="BS130" s="83">
        <v>0</v>
      </c>
      <c r="BT130" s="83">
        <v>0</v>
      </c>
      <c r="BU130" s="83">
        <v>0</v>
      </c>
      <c r="BV130" s="83">
        <v>0</v>
      </c>
      <c r="BW130" s="83">
        <v>0</v>
      </c>
      <c r="BX130" s="83">
        <v>0</v>
      </c>
      <c r="BY130" s="83">
        <v>0</v>
      </c>
      <c r="BZ130" s="83">
        <v>0</v>
      </c>
      <c r="CA130" s="83">
        <v>0</v>
      </c>
      <c r="CB130" s="83">
        <v>0</v>
      </c>
      <c r="CC130" s="83">
        <v>0</v>
      </c>
      <c r="CD130" s="83">
        <v>0</v>
      </c>
      <c r="CE130" s="83">
        <v>0</v>
      </c>
      <c r="CF130" s="83">
        <v>0</v>
      </c>
      <c r="CG130" s="83">
        <v>0</v>
      </c>
      <c r="CH130" s="83">
        <v>0</v>
      </c>
    </row>
    <row r="131" spans="1:86" s="80" customFormat="1">
      <c r="A131" s="89" t="s">
        <v>433</v>
      </c>
      <c r="B131" s="88">
        <v>7</v>
      </c>
      <c r="C131" s="101">
        <v>0</v>
      </c>
      <c r="D131" s="88">
        <v>0</v>
      </c>
      <c r="E131" s="101">
        <v>0</v>
      </c>
      <c r="F131" s="88">
        <v>0</v>
      </c>
      <c r="G131" s="88">
        <v>0</v>
      </c>
      <c r="H131" s="88">
        <v>27</v>
      </c>
      <c r="I131" s="83">
        <v>0</v>
      </c>
      <c r="J131" s="83">
        <v>0</v>
      </c>
      <c r="K131" s="83">
        <v>0</v>
      </c>
      <c r="L131" s="83">
        <v>0</v>
      </c>
      <c r="M131" s="83">
        <v>0</v>
      </c>
      <c r="N131" s="83">
        <v>0</v>
      </c>
      <c r="O131" s="83">
        <v>0</v>
      </c>
      <c r="P131" s="83">
        <v>0</v>
      </c>
      <c r="Q131" s="83"/>
      <c r="R131" s="83">
        <v>0</v>
      </c>
      <c r="S131" s="83">
        <v>0</v>
      </c>
      <c r="T131" s="83">
        <v>0</v>
      </c>
      <c r="U131" s="83">
        <v>0</v>
      </c>
      <c r="V131" s="83">
        <v>0</v>
      </c>
      <c r="W131" s="83">
        <v>0</v>
      </c>
      <c r="X131" s="83">
        <v>0</v>
      </c>
      <c r="Y131" s="83">
        <v>0</v>
      </c>
      <c r="Z131" s="83">
        <v>0</v>
      </c>
      <c r="AA131" s="83">
        <v>0</v>
      </c>
      <c r="AB131" s="83">
        <v>0</v>
      </c>
      <c r="AC131" s="83">
        <v>1</v>
      </c>
      <c r="AD131" s="83">
        <v>0</v>
      </c>
      <c r="AE131" s="83">
        <v>0</v>
      </c>
      <c r="AF131" s="83">
        <v>0</v>
      </c>
      <c r="AG131" s="83">
        <f t="shared" si="4"/>
        <v>7</v>
      </c>
      <c r="AH131" s="83">
        <f t="shared" si="5"/>
        <v>27</v>
      </c>
      <c r="AI131" s="83">
        <f t="shared" si="6"/>
        <v>0</v>
      </c>
      <c r="AJ131" s="83">
        <f t="shared" si="7"/>
        <v>34</v>
      </c>
      <c r="AK131" s="84">
        <v>1</v>
      </c>
      <c r="AL131" s="84">
        <v>0</v>
      </c>
      <c r="AM131" s="83">
        <v>1</v>
      </c>
      <c r="AN131" s="83" t="s">
        <v>266</v>
      </c>
      <c r="AO131" s="83">
        <v>0</v>
      </c>
      <c r="AP131" s="83">
        <v>0</v>
      </c>
      <c r="AQ131" s="83">
        <v>0</v>
      </c>
      <c r="AR131" s="83">
        <v>0</v>
      </c>
      <c r="AS131" s="83">
        <v>0</v>
      </c>
      <c r="AT131" s="83">
        <v>0</v>
      </c>
      <c r="AU131" s="83">
        <v>0</v>
      </c>
      <c r="AV131" s="83">
        <v>0</v>
      </c>
      <c r="AW131" s="83">
        <v>0</v>
      </c>
      <c r="AX131" s="83">
        <v>0</v>
      </c>
      <c r="AY131" s="83">
        <v>0</v>
      </c>
      <c r="AZ131" s="83">
        <v>0</v>
      </c>
      <c r="BA131" s="83">
        <v>0</v>
      </c>
      <c r="BB131" s="83">
        <v>0</v>
      </c>
      <c r="BC131" s="83">
        <v>0</v>
      </c>
      <c r="BD131" s="83">
        <v>0</v>
      </c>
      <c r="BE131" s="83">
        <v>0</v>
      </c>
      <c r="BF131" s="83">
        <v>0</v>
      </c>
      <c r="BG131" s="83">
        <v>0</v>
      </c>
      <c r="BH131" s="83">
        <v>0</v>
      </c>
      <c r="BI131" s="83">
        <v>0</v>
      </c>
      <c r="BJ131" s="83">
        <v>0</v>
      </c>
      <c r="BK131" s="83">
        <v>0</v>
      </c>
      <c r="BL131" s="83">
        <v>0</v>
      </c>
      <c r="BM131" s="83">
        <v>0</v>
      </c>
      <c r="BN131" s="83">
        <v>0</v>
      </c>
      <c r="BO131" s="83">
        <v>0</v>
      </c>
      <c r="BP131" s="83">
        <v>0</v>
      </c>
      <c r="BQ131" s="83">
        <v>0</v>
      </c>
      <c r="BR131" s="83">
        <v>0</v>
      </c>
      <c r="BS131" s="83">
        <v>0</v>
      </c>
      <c r="BT131" s="83">
        <v>0</v>
      </c>
      <c r="BU131" s="83">
        <v>0</v>
      </c>
      <c r="BV131" s="83">
        <v>0</v>
      </c>
      <c r="BW131" s="83">
        <v>0</v>
      </c>
      <c r="BX131" s="83">
        <v>0</v>
      </c>
      <c r="BY131" s="83">
        <v>0</v>
      </c>
      <c r="BZ131" s="83">
        <v>0</v>
      </c>
      <c r="CA131" s="83">
        <v>0</v>
      </c>
      <c r="CB131" s="83">
        <v>0</v>
      </c>
      <c r="CC131" s="83">
        <v>0</v>
      </c>
      <c r="CD131" s="83">
        <v>0</v>
      </c>
      <c r="CE131" s="83">
        <v>0</v>
      </c>
      <c r="CF131" s="83">
        <v>0</v>
      </c>
      <c r="CG131" s="83">
        <v>0</v>
      </c>
      <c r="CH131" s="83">
        <v>0</v>
      </c>
    </row>
    <row r="132" spans="1:86" s="80" customFormat="1">
      <c r="A132" s="90" t="s">
        <v>434</v>
      </c>
      <c r="B132" s="88">
        <v>11</v>
      </c>
      <c r="C132" s="101">
        <v>0</v>
      </c>
      <c r="D132" s="88">
        <v>0</v>
      </c>
      <c r="E132" s="101">
        <v>0</v>
      </c>
      <c r="F132" s="88">
        <v>0</v>
      </c>
      <c r="G132" s="88">
        <v>0</v>
      </c>
      <c r="H132" s="88">
        <v>46</v>
      </c>
      <c r="I132" s="83">
        <v>0</v>
      </c>
      <c r="J132" s="83">
        <v>0</v>
      </c>
      <c r="K132" s="83">
        <v>0</v>
      </c>
      <c r="L132" s="83">
        <v>0</v>
      </c>
      <c r="M132" s="83">
        <v>0</v>
      </c>
      <c r="N132" s="88">
        <v>35</v>
      </c>
      <c r="O132" s="83">
        <v>0</v>
      </c>
      <c r="P132" s="83">
        <v>0</v>
      </c>
      <c r="Q132" s="83"/>
      <c r="R132" s="83">
        <v>0</v>
      </c>
      <c r="S132" s="83">
        <v>0</v>
      </c>
      <c r="T132" s="83">
        <v>0</v>
      </c>
      <c r="U132" s="83">
        <v>0</v>
      </c>
      <c r="V132" s="83">
        <v>0</v>
      </c>
      <c r="W132" s="83">
        <v>0</v>
      </c>
      <c r="X132" s="83">
        <v>0</v>
      </c>
      <c r="Y132" s="83">
        <v>0</v>
      </c>
      <c r="Z132" s="83">
        <v>0</v>
      </c>
      <c r="AA132" s="83">
        <v>0</v>
      </c>
      <c r="AB132" s="83"/>
      <c r="AC132" s="83">
        <v>1</v>
      </c>
      <c r="AD132" s="83">
        <v>0</v>
      </c>
      <c r="AE132" s="83">
        <v>0</v>
      </c>
      <c r="AF132" s="83">
        <v>0</v>
      </c>
      <c r="AG132" s="83">
        <f t="shared" si="4"/>
        <v>11</v>
      </c>
      <c r="AH132" s="83">
        <f t="shared" si="5"/>
        <v>81</v>
      </c>
      <c r="AI132" s="83">
        <f t="shared" si="6"/>
        <v>0</v>
      </c>
      <c r="AJ132" s="83">
        <f t="shared" si="7"/>
        <v>92</v>
      </c>
      <c r="AK132" s="84">
        <v>1</v>
      </c>
      <c r="AL132" s="84">
        <v>0</v>
      </c>
      <c r="AM132" s="83">
        <v>1</v>
      </c>
      <c r="AN132" s="83" t="s">
        <v>266</v>
      </c>
      <c r="AO132" s="83">
        <v>0</v>
      </c>
      <c r="AP132" s="83">
        <v>0</v>
      </c>
      <c r="AQ132" s="83">
        <v>0</v>
      </c>
      <c r="AR132" s="83">
        <v>0</v>
      </c>
      <c r="AS132" s="83">
        <v>0</v>
      </c>
      <c r="AT132" s="83">
        <v>0</v>
      </c>
      <c r="AU132" s="83">
        <v>0</v>
      </c>
      <c r="AV132" s="83">
        <v>0</v>
      </c>
      <c r="AW132" s="83">
        <v>0</v>
      </c>
      <c r="AX132" s="83">
        <v>0</v>
      </c>
      <c r="AY132" s="83">
        <v>0</v>
      </c>
      <c r="AZ132" s="83">
        <v>0</v>
      </c>
      <c r="BA132" s="83">
        <v>0</v>
      </c>
      <c r="BB132" s="83">
        <v>0</v>
      </c>
      <c r="BC132" s="83">
        <v>0</v>
      </c>
      <c r="BD132" s="83">
        <v>0</v>
      </c>
      <c r="BE132" s="83">
        <v>0</v>
      </c>
      <c r="BF132" s="83">
        <v>0</v>
      </c>
      <c r="BG132" s="83">
        <v>0</v>
      </c>
      <c r="BH132" s="83">
        <v>0</v>
      </c>
      <c r="BI132" s="83">
        <v>0</v>
      </c>
      <c r="BJ132" s="83">
        <v>0</v>
      </c>
      <c r="BK132" s="83">
        <v>0</v>
      </c>
      <c r="BL132" s="83">
        <v>0</v>
      </c>
      <c r="BM132" s="83">
        <v>0</v>
      </c>
      <c r="BN132" s="83">
        <v>0</v>
      </c>
      <c r="BO132" s="83">
        <v>0</v>
      </c>
      <c r="BP132" s="83">
        <v>0</v>
      </c>
      <c r="BQ132" s="83">
        <v>0</v>
      </c>
      <c r="BR132" s="83">
        <v>0</v>
      </c>
      <c r="BS132" s="83">
        <v>0</v>
      </c>
      <c r="BT132" s="83">
        <v>0</v>
      </c>
      <c r="BU132" s="83">
        <v>0</v>
      </c>
      <c r="BV132" s="83">
        <v>0</v>
      </c>
      <c r="BW132" s="83">
        <v>0</v>
      </c>
      <c r="BX132" s="83">
        <v>0</v>
      </c>
      <c r="BY132" s="83">
        <v>0</v>
      </c>
      <c r="BZ132" s="83">
        <v>0</v>
      </c>
      <c r="CA132" s="83">
        <v>0</v>
      </c>
      <c r="CB132" s="83">
        <v>0</v>
      </c>
      <c r="CC132" s="83">
        <v>0</v>
      </c>
      <c r="CD132" s="83">
        <v>0</v>
      </c>
      <c r="CE132" s="83">
        <v>0</v>
      </c>
      <c r="CF132" s="83">
        <v>0</v>
      </c>
      <c r="CG132" s="83">
        <v>0</v>
      </c>
      <c r="CH132" s="83">
        <v>0</v>
      </c>
    </row>
    <row r="133" spans="1:86" s="80" customFormat="1">
      <c r="A133" s="90" t="s">
        <v>435</v>
      </c>
      <c r="B133" s="88">
        <v>10</v>
      </c>
      <c r="C133" s="101">
        <v>0</v>
      </c>
      <c r="D133" s="88">
        <v>0</v>
      </c>
      <c r="E133" s="101">
        <v>0</v>
      </c>
      <c r="F133" s="88">
        <v>0</v>
      </c>
      <c r="G133" s="88">
        <v>0</v>
      </c>
      <c r="H133" s="88">
        <v>38</v>
      </c>
      <c r="I133" s="83">
        <v>0</v>
      </c>
      <c r="J133" s="83">
        <v>0</v>
      </c>
      <c r="K133" s="83">
        <v>0</v>
      </c>
      <c r="L133" s="83">
        <v>0</v>
      </c>
      <c r="M133" s="83">
        <v>0</v>
      </c>
      <c r="N133" s="88">
        <v>63</v>
      </c>
      <c r="O133" s="83">
        <v>0</v>
      </c>
      <c r="P133" s="83">
        <v>0</v>
      </c>
      <c r="Q133" s="83">
        <v>0</v>
      </c>
      <c r="R133" s="83">
        <v>0</v>
      </c>
      <c r="S133" s="83">
        <v>0</v>
      </c>
      <c r="T133" s="83">
        <v>0</v>
      </c>
      <c r="U133" s="83">
        <v>0</v>
      </c>
      <c r="V133" s="83">
        <v>0</v>
      </c>
      <c r="W133" s="83">
        <v>0</v>
      </c>
      <c r="X133" s="83">
        <v>0</v>
      </c>
      <c r="Y133" s="83">
        <v>0</v>
      </c>
      <c r="Z133" s="83">
        <v>0</v>
      </c>
      <c r="AA133" s="83">
        <v>0</v>
      </c>
      <c r="AB133" s="83">
        <v>0</v>
      </c>
      <c r="AC133" s="83">
        <v>0</v>
      </c>
      <c r="AD133" s="83">
        <v>0</v>
      </c>
      <c r="AE133" s="83">
        <v>0</v>
      </c>
      <c r="AF133" s="83">
        <v>0</v>
      </c>
      <c r="AG133" s="83">
        <f t="shared" ref="AG133:AG196" si="8">B133</f>
        <v>10</v>
      </c>
      <c r="AH133" s="83">
        <f t="shared" ref="AH133:AH196" si="9">F133+H133+K133+N133+Q133+T133+W133+Z133</f>
        <v>101</v>
      </c>
      <c r="AI133" s="83">
        <f t="shared" ref="AI133:AI196" si="10">AE133+AF133</f>
        <v>0</v>
      </c>
      <c r="AJ133" s="83">
        <f t="shared" ref="AJ133:AJ196" si="11">AG133+AH133+AI133</f>
        <v>111</v>
      </c>
      <c r="AK133" s="84">
        <v>0</v>
      </c>
      <c r="AL133" s="84">
        <v>0</v>
      </c>
      <c r="AM133" s="84">
        <v>0</v>
      </c>
      <c r="AN133" s="84">
        <v>0</v>
      </c>
      <c r="AO133" s="83">
        <v>0</v>
      </c>
      <c r="AP133" s="83">
        <v>0</v>
      </c>
      <c r="AQ133" s="83">
        <v>0</v>
      </c>
      <c r="AR133" s="83">
        <v>0</v>
      </c>
      <c r="AS133" s="83">
        <v>0</v>
      </c>
      <c r="AT133" s="83">
        <v>0</v>
      </c>
      <c r="AU133" s="83">
        <v>0</v>
      </c>
      <c r="AV133" s="83">
        <v>0</v>
      </c>
      <c r="AW133" s="83">
        <v>0</v>
      </c>
      <c r="AX133" s="83">
        <v>0</v>
      </c>
      <c r="AY133" s="83">
        <v>0</v>
      </c>
      <c r="AZ133" s="83">
        <v>0</v>
      </c>
      <c r="BA133" s="83">
        <v>0</v>
      </c>
      <c r="BB133" s="83">
        <v>0</v>
      </c>
      <c r="BC133" s="83">
        <v>0</v>
      </c>
      <c r="BD133" s="83">
        <v>0</v>
      </c>
      <c r="BE133" s="83">
        <v>0</v>
      </c>
      <c r="BF133" s="83">
        <v>0</v>
      </c>
      <c r="BG133" s="83">
        <v>0</v>
      </c>
      <c r="BH133" s="83">
        <v>0</v>
      </c>
      <c r="BI133" s="83">
        <v>0</v>
      </c>
      <c r="BJ133" s="83">
        <v>0</v>
      </c>
      <c r="BK133" s="83">
        <v>0</v>
      </c>
      <c r="BL133" s="83">
        <v>0</v>
      </c>
      <c r="BM133" s="83">
        <v>0</v>
      </c>
      <c r="BN133" s="83">
        <v>0</v>
      </c>
      <c r="BO133" s="83">
        <v>0</v>
      </c>
      <c r="BP133" s="83">
        <v>0</v>
      </c>
      <c r="BQ133" s="83">
        <v>0</v>
      </c>
      <c r="BR133" s="83">
        <v>0</v>
      </c>
      <c r="BS133" s="83">
        <v>0</v>
      </c>
      <c r="BT133" s="83">
        <v>0</v>
      </c>
      <c r="BU133" s="83">
        <v>0</v>
      </c>
      <c r="BV133" s="83">
        <v>0</v>
      </c>
      <c r="BW133" s="83">
        <v>0</v>
      </c>
      <c r="BX133" s="83">
        <v>0</v>
      </c>
      <c r="BY133" s="83">
        <v>0</v>
      </c>
      <c r="BZ133" s="83">
        <v>0</v>
      </c>
      <c r="CA133" s="83">
        <v>0</v>
      </c>
      <c r="CB133" s="83">
        <v>0</v>
      </c>
      <c r="CC133" s="83">
        <v>0</v>
      </c>
      <c r="CD133" s="83">
        <v>0</v>
      </c>
      <c r="CE133" s="83">
        <v>0</v>
      </c>
      <c r="CF133" s="83">
        <v>0</v>
      </c>
      <c r="CG133" s="83">
        <v>0</v>
      </c>
      <c r="CH133" s="83">
        <v>0</v>
      </c>
    </row>
    <row r="134" spans="1:86" s="80" customFormat="1">
      <c r="A134" s="91" t="s">
        <v>436</v>
      </c>
      <c r="B134" s="87">
        <v>9</v>
      </c>
      <c r="C134" s="101">
        <v>0</v>
      </c>
      <c r="D134" s="88">
        <v>0</v>
      </c>
      <c r="E134" s="101">
        <v>0</v>
      </c>
      <c r="F134" s="88">
        <v>0</v>
      </c>
      <c r="G134" s="88">
        <v>0</v>
      </c>
      <c r="H134" s="87">
        <v>30</v>
      </c>
      <c r="I134" s="83">
        <v>0</v>
      </c>
      <c r="J134" s="83">
        <v>0</v>
      </c>
      <c r="K134" s="83">
        <v>0</v>
      </c>
      <c r="L134" s="83">
        <v>0</v>
      </c>
      <c r="M134" s="83">
        <v>0</v>
      </c>
      <c r="N134" s="83">
        <v>0</v>
      </c>
      <c r="O134" s="83">
        <v>0</v>
      </c>
      <c r="P134" s="83">
        <v>0</v>
      </c>
      <c r="Q134" s="83">
        <v>0</v>
      </c>
      <c r="R134" s="83">
        <v>0</v>
      </c>
      <c r="S134" s="83">
        <v>0</v>
      </c>
      <c r="T134" s="83">
        <v>0</v>
      </c>
      <c r="U134" s="83">
        <v>0</v>
      </c>
      <c r="V134" s="83">
        <v>0</v>
      </c>
      <c r="W134" s="83">
        <v>0</v>
      </c>
      <c r="X134" s="83">
        <v>0</v>
      </c>
      <c r="Y134" s="83">
        <v>0</v>
      </c>
      <c r="Z134" s="83">
        <v>0</v>
      </c>
      <c r="AA134" s="83">
        <v>0</v>
      </c>
      <c r="AB134" s="83">
        <v>0</v>
      </c>
      <c r="AC134" s="83">
        <v>0</v>
      </c>
      <c r="AD134" s="83">
        <v>0</v>
      </c>
      <c r="AE134" s="83">
        <v>0</v>
      </c>
      <c r="AF134" s="83">
        <v>0</v>
      </c>
      <c r="AG134" s="83">
        <f t="shared" si="8"/>
        <v>9</v>
      </c>
      <c r="AH134" s="83">
        <f t="shared" si="9"/>
        <v>30</v>
      </c>
      <c r="AI134" s="83">
        <f t="shared" si="10"/>
        <v>0</v>
      </c>
      <c r="AJ134" s="83">
        <f t="shared" si="11"/>
        <v>39</v>
      </c>
      <c r="AK134" s="84">
        <v>0</v>
      </c>
      <c r="AL134" s="84">
        <v>0</v>
      </c>
      <c r="AM134" s="84">
        <v>0</v>
      </c>
      <c r="AN134" s="84">
        <v>0</v>
      </c>
      <c r="AO134" s="83">
        <v>0</v>
      </c>
      <c r="AP134" s="83">
        <v>0</v>
      </c>
      <c r="AQ134" s="83">
        <v>0</v>
      </c>
      <c r="AR134" s="83">
        <v>0</v>
      </c>
      <c r="AS134" s="83">
        <v>0</v>
      </c>
      <c r="AT134" s="83">
        <v>0</v>
      </c>
      <c r="AU134" s="83">
        <v>0</v>
      </c>
      <c r="AV134" s="83">
        <v>0</v>
      </c>
      <c r="AW134" s="83">
        <v>0</v>
      </c>
      <c r="AX134" s="83">
        <v>0</v>
      </c>
      <c r="AY134" s="83">
        <v>0</v>
      </c>
      <c r="AZ134" s="83">
        <v>0</v>
      </c>
      <c r="BA134" s="83">
        <v>0</v>
      </c>
      <c r="BB134" s="83">
        <v>0</v>
      </c>
      <c r="BC134" s="83">
        <v>0</v>
      </c>
      <c r="BD134" s="83">
        <v>0</v>
      </c>
      <c r="BE134" s="83">
        <v>0</v>
      </c>
      <c r="BF134" s="83">
        <v>0</v>
      </c>
      <c r="BG134" s="83">
        <v>0</v>
      </c>
      <c r="BH134" s="83">
        <v>0</v>
      </c>
      <c r="BI134" s="83">
        <v>0</v>
      </c>
      <c r="BJ134" s="83">
        <v>0</v>
      </c>
      <c r="BK134" s="83">
        <v>0</v>
      </c>
      <c r="BL134" s="83">
        <v>0</v>
      </c>
      <c r="BM134" s="83">
        <v>0</v>
      </c>
      <c r="BN134" s="83">
        <v>0</v>
      </c>
      <c r="BO134" s="83">
        <v>0</v>
      </c>
      <c r="BP134" s="83">
        <v>0</v>
      </c>
      <c r="BQ134" s="83">
        <v>0</v>
      </c>
      <c r="BR134" s="83">
        <v>0</v>
      </c>
      <c r="BS134" s="83">
        <v>0</v>
      </c>
      <c r="BT134" s="83">
        <v>0</v>
      </c>
      <c r="BU134" s="83">
        <v>0</v>
      </c>
      <c r="BV134" s="83">
        <v>0</v>
      </c>
      <c r="BW134" s="83">
        <v>0</v>
      </c>
      <c r="BX134" s="83">
        <v>0</v>
      </c>
      <c r="BY134" s="83">
        <v>0</v>
      </c>
      <c r="BZ134" s="83">
        <v>0</v>
      </c>
      <c r="CA134" s="83">
        <v>0</v>
      </c>
      <c r="CB134" s="83">
        <v>0</v>
      </c>
      <c r="CC134" s="83">
        <v>0</v>
      </c>
      <c r="CD134" s="83">
        <v>0</v>
      </c>
      <c r="CE134" s="83">
        <v>0</v>
      </c>
      <c r="CF134" s="83">
        <v>0</v>
      </c>
      <c r="CG134" s="83">
        <v>0</v>
      </c>
      <c r="CH134" s="83">
        <v>0</v>
      </c>
    </row>
    <row r="135" spans="1:86" s="80" customFormat="1">
      <c r="A135" s="90" t="s">
        <v>437</v>
      </c>
      <c r="B135" s="87">
        <v>10</v>
      </c>
      <c r="C135" s="101">
        <v>0</v>
      </c>
      <c r="D135" s="88">
        <v>0</v>
      </c>
      <c r="E135" s="101">
        <v>0</v>
      </c>
      <c r="F135" s="88">
        <v>0</v>
      </c>
      <c r="G135" s="88">
        <v>0</v>
      </c>
      <c r="H135" s="87">
        <v>24</v>
      </c>
      <c r="I135" s="83">
        <v>0</v>
      </c>
      <c r="J135" s="83">
        <v>0</v>
      </c>
      <c r="K135" s="83">
        <v>0</v>
      </c>
      <c r="L135" s="83">
        <v>0</v>
      </c>
      <c r="M135" s="83">
        <v>0</v>
      </c>
      <c r="N135" s="87">
        <v>44</v>
      </c>
      <c r="O135" s="83">
        <v>0</v>
      </c>
      <c r="P135" s="83">
        <v>0</v>
      </c>
      <c r="Q135" s="83">
        <v>0</v>
      </c>
      <c r="R135" s="83">
        <v>0</v>
      </c>
      <c r="S135" s="83">
        <v>0</v>
      </c>
      <c r="T135" s="83">
        <v>0</v>
      </c>
      <c r="U135" s="83">
        <v>0</v>
      </c>
      <c r="V135" s="83">
        <v>0</v>
      </c>
      <c r="W135" s="83">
        <v>0</v>
      </c>
      <c r="X135" s="83">
        <v>0</v>
      </c>
      <c r="Y135" s="83">
        <v>0</v>
      </c>
      <c r="Z135" s="83">
        <v>0</v>
      </c>
      <c r="AA135" s="83">
        <v>0</v>
      </c>
      <c r="AB135" s="83">
        <v>0</v>
      </c>
      <c r="AC135" s="83">
        <v>0</v>
      </c>
      <c r="AD135" s="83">
        <v>0</v>
      </c>
      <c r="AE135" s="83">
        <v>0</v>
      </c>
      <c r="AF135" s="83">
        <v>0</v>
      </c>
      <c r="AG135" s="83">
        <f t="shared" si="8"/>
        <v>10</v>
      </c>
      <c r="AH135" s="83">
        <f t="shared" si="9"/>
        <v>68</v>
      </c>
      <c r="AI135" s="83">
        <f t="shared" si="10"/>
        <v>0</v>
      </c>
      <c r="AJ135" s="83">
        <f t="shared" si="11"/>
        <v>78</v>
      </c>
      <c r="AK135" s="84">
        <v>0</v>
      </c>
      <c r="AL135" s="84">
        <v>0</v>
      </c>
      <c r="AM135" s="84">
        <v>0</v>
      </c>
      <c r="AN135" s="84">
        <v>0</v>
      </c>
      <c r="AO135" s="83">
        <v>0</v>
      </c>
      <c r="AP135" s="83">
        <v>0</v>
      </c>
      <c r="AQ135" s="83">
        <v>0</v>
      </c>
      <c r="AR135" s="83">
        <v>0</v>
      </c>
      <c r="AS135" s="83">
        <v>0</v>
      </c>
      <c r="AT135" s="83">
        <v>0</v>
      </c>
      <c r="AU135" s="83">
        <v>0</v>
      </c>
      <c r="AV135" s="83">
        <v>0</v>
      </c>
      <c r="AW135" s="83">
        <v>0</v>
      </c>
      <c r="AX135" s="83">
        <v>0</v>
      </c>
      <c r="AY135" s="83">
        <v>0</v>
      </c>
      <c r="AZ135" s="83">
        <v>0</v>
      </c>
      <c r="BA135" s="83">
        <v>0</v>
      </c>
      <c r="BB135" s="83">
        <v>0</v>
      </c>
      <c r="BC135" s="83">
        <v>0</v>
      </c>
      <c r="BD135" s="83">
        <v>0</v>
      </c>
      <c r="BE135" s="83">
        <v>0</v>
      </c>
      <c r="BF135" s="83">
        <v>0</v>
      </c>
      <c r="BG135" s="83">
        <v>0</v>
      </c>
      <c r="BH135" s="83">
        <v>0</v>
      </c>
      <c r="BI135" s="83">
        <v>0</v>
      </c>
      <c r="BJ135" s="83">
        <v>0</v>
      </c>
      <c r="BK135" s="83">
        <v>0</v>
      </c>
      <c r="BL135" s="83">
        <v>0</v>
      </c>
      <c r="BM135" s="83">
        <v>0</v>
      </c>
      <c r="BN135" s="83">
        <v>0</v>
      </c>
      <c r="BO135" s="83">
        <v>0</v>
      </c>
      <c r="BP135" s="83">
        <v>0</v>
      </c>
      <c r="BQ135" s="83">
        <v>0</v>
      </c>
      <c r="BR135" s="83">
        <v>0</v>
      </c>
      <c r="BS135" s="83">
        <v>0</v>
      </c>
      <c r="BT135" s="83">
        <v>0</v>
      </c>
      <c r="BU135" s="83">
        <v>0</v>
      </c>
      <c r="BV135" s="83">
        <v>0</v>
      </c>
      <c r="BW135" s="83">
        <v>0</v>
      </c>
      <c r="BX135" s="83">
        <v>0</v>
      </c>
      <c r="BY135" s="83">
        <v>0</v>
      </c>
      <c r="BZ135" s="83">
        <v>0</v>
      </c>
      <c r="CA135" s="83">
        <v>0</v>
      </c>
      <c r="CB135" s="83">
        <v>0</v>
      </c>
      <c r="CC135" s="83">
        <v>0</v>
      </c>
      <c r="CD135" s="83">
        <v>0</v>
      </c>
      <c r="CE135" s="83">
        <v>0</v>
      </c>
      <c r="CF135" s="83">
        <v>0</v>
      </c>
      <c r="CG135" s="83">
        <v>0</v>
      </c>
      <c r="CH135" s="83">
        <v>0</v>
      </c>
    </row>
    <row r="136" spans="1:86" s="80" customFormat="1">
      <c r="A136" s="90" t="s">
        <v>438</v>
      </c>
      <c r="B136" s="95">
        <v>11</v>
      </c>
      <c r="C136" s="101">
        <v>0</v>
      </c>
      <c r="D136" s="88">
        <v>0</v>
      </c>
      <c r="E136" s="101">
        <v>0</v>
      </c>
      <c r="F136" s="95">
        <v>0</v>
      </c>
      <c r="G136" s="95">
        <v>0</v>
      </c>
      <c r="H136" s="95">
        <v>27</v>
      </c>
      <c r="I136" s="83">
        <v>0</v>
      </c>
      <c r="J136" s="83">
        <v>0</v>
      </c>
      <c r="K136" s="83">
        <v>0</v>
      </c>
      <c r="L136" s="83">
        <v>0</v>
      </c>
      <c r="M136" s="83">
        <v>0</v>
      </c>
      <c r="N136" s="83">
        <v>7</v>
      </c>
      <c r="O136" s="83">
        <v>0</v>
      </c>
      <c r="P136" s="83">
        <v>0</v>
      </c>
      <c r="Q136" s="83">
        <v>0</v>
      </c>
      <c r="R136" s="83">
        <v>0</v>
      </c>
      <c r="S136" s="83">
        <v>0</v>
      </c>
      <c r="T136" s="83">
        <v>0</v>
      </c>
      <c r="U136" s="83">
        <v>0</v>
      </c>
      <c r="V136" s="83">
        <v>0</v>
      </c>
      <c r="W136" s="83">
        <v>0</v>
      </c>
      <c r="X136" s="83">
        <v>0</v>
      </c>
      <c r="Y136" s="83">
        <v>0</v>
      </c>
      <c r="Z136" s="83">
        <v>0</v>
      </c>
      <c r="AA136" s="83">
        <v>0</v>
      </c>
      <c r="AB136" s="83">
        <v>0</v>
      </c>
      <c r="AC136" s="83">
        <v>1</v>
      </c>
      <c r="AD136" s="83">
        <v>0</v>
      </c>
      <c r="AE136" s="83">
        <v>0</v>
      </c>
      <c r="AF136" s="83">
        <v>0</v>
      </c>
      <c r="AG136" s="83">
        <f t="shared" si="8"/>
        <v>11</v>
      </c>
      <c r="AH136" s="83">
        <f t="shared" si="9"/>
        <v>34</v>
      </c>
      <c r="AI136" s="83">
        <f t="shared" si="10"/>
        <v>0</v>
      </c>
      <c r="AJ136" s="83">
        <f t="shared" si="11"/>
        <v>45</v>
      </c>
      <c r="AK136" s="84">
        <v>1</v>
      </c>
      <c r="AL136" s="84">
        <v>0</v>
      </c>
      <c r="AM136" s="83">
        <v>1</v>
      </c>
      <c r="AN136" s="83" t="s">
        <v>316</v>
      </c>
      <c r="AO136" s="83">
        <v>0</v>
      </c>
      <c r="AP136" s="83">
        <v>0</v>
      </c>
      <c r="AQ136" s="83">
        <v>0</v>
      </c>
      <c r="AR136" s="83">
        <v>0</v>
      </c>
      <c r="AS136" s="83">
        <v>0</v>
      </c>
      <c r="AT136" s="83">
        <v>0</v>
      </c>
      <c r="AU136" s="83">
        <v>0</v>
      </c>
      <c r="AV136" s="83">
        <v>0</v>
      </c>
      <c r="AW136" s="83">
        <v>0</v>
      </c>
      <c r="AX136" s="83">
        <v>0</v>
      </c>
      <c r="AY136" s="83">
        <v>0</v>
      </c>
      <c r="AZ136" s="83">
        <v>0</v>
      </c>
      <c r="BA136" s="83">
        <v>0</v>
      </c>
      <c r="BB136" s="83">
        <v>0</v>
      </c>
      <c r="BC136" s="83">
        <v>0</v>
      </c>
      <c r="BD136" s="83">
        <v>0</v>
      </c>
      <c r="BE136" s="83">
        <v>0</v>
      </c>
      <c r="BF136" s="83">
        <v>0</v>
      </c>
      <c r="BG136" s="83">
        <v>0</v>
      </c>
      <c r="BH136" s="83">
        <v>0</v>
      </c>
      <c r="BI136" s="83">
        <v>0</v>
      </c>
      <c r="BJ136" s="83">
        <v>0</v>
      </c>
      <c r="BK136" s="83">
        <v>0</v>
      </c>
      <c r="BL136" s="83">
        <v>0</v>
      </c>
      <c r="BM136" s="83">
        <v>0</v>
      </c>
      <c r="BN136" s="83">
        <v>0</v>
      </c>
      <c r="BO136" s="83">
        <v>0</v>
      </c>
      <c r="BP136" s="83">
        <v>0</v>
      </c>
      <c r="BQ136" s="83">
        <v>0</v>
      </c>
      <c r="BR136" s="83">
        <v>0</v>
      </c>
      <c r="BS136" s="83">
        <v>0</v>
      </c>
      <c r="BT136" s="83">
        <v>0</v>
      </c>
      <c r="BU136" s="83">
        <v>0</v>
      </c>
      <c r="BV136" s="83">
        <v>0</v>
      </c>
      <c r="BW136" s="83">
        <v>0</v>
      </c>
      <c r="BX136" s="83">
        <v>0</v>
      </c>
      <c r="BY136" s="83">
        <v>0</v>
      </c>
      <c r="BZ136" s="83">
        <v>0</v>
      </c>
      <c r="CA136" s="83">
        <v>0</v>
      </c>
      <c r="CB136" s="83">
        <v>0</v>
      </c>
      <c r="CC136" s="83">
        <v>0</v>
      </c>
      <c r="CD136" s="83">
        <v>0</v>
      </c>
      <c r="CE136" s="83">
        <v>0</v>
      </c>
      <c r="CF136" s="83">
        <v>0</v>
      </c>
      <c r="CG136" s="83">
        <v>0</v>
      </c>
      <c r="CH136" s="83">
        <v>0</v>
      </c>
    </row>
    <row r="137" spans="1:86" s="80" customFormat="1">
      <c r="A137" s="90" t="s">
        <v>439</v>
      </c>
      <c r="B137" s="88">
        <v>7</v>
      </c>
      <c r="C137" s="101">
        <v>0</v>
      </c>
      <c r="D137" s="88">
        <v>0</v>
      </c>
      <c r="E137" s="101">
        <v>0</v>
      </c>
      <c r="F137" s="88">
        <v>0</v>
      </c>
      <c r="G137" s="88">
        <v>0</v>
      </c>
      <c r="H137" s="88">
        <v>13</v>
      </c>
      <c r="I137" s="83">
        <v>0</v>
      </c>
      <c r="J137" s="83">
        <v>0</v>
      </c>
      <c r="K137" s="83">
        <v>0</v>
      </c>
      <c r="L137" s="83">
        <v>0</v>
      </c>
      <c r="M137" s="83">
        <v>0</v>
      </c>
      <c r="N137" s="83">
        <v>0</v>
      </c>
      <c r="O137" s="83">
        <v>0</v>
      </c>
      <c r="P137" s="83">
        <v>0</v>
      </c>
      <c r="Q137" s="83">
        <v>0</v>
      </c>
      <c r="R137" s="83">
        <v>0</v>
      </c>
      <c r="S137" s="83">
        <v>0</v>
      </c>
      <c r="T137" s="83">
        <v>0</v>
      </c>
      <c r="U137" s="83">
        <v>0</v>
      </c>
      <c r="V137" s="83">
        <v>0</v>
      </c>
      <c r="W137" s="83">
        <v>0</v>
      </c>
      <c r="X137" s="83">
        <v>0</v>
      </c>
      <c r="Y137" s="83">
        <v>0</v>
      </c>
      <c r="Z137" s="83">
        <v>0</v>
      </c>
      <c r="AA137" s="83">
        <v>0</v>
      </c>
      <c r="AB137" s="83">
        <v>0</v>
      </c>
      <c r="AC137" s="83">
        <v>2</v>
      </c>
      <c r="AD137" s="83">
        <v>0</v>
      </c>
      <c r="AE137" s="83">
        <v>0</v>
      </c>
      <c r="AF137" s="83">
        <v>0</v>
      </c>
      <c r="AG137" s="83">
        <f t="shared" si="8"/>
        <v>7</v>
      </c>
      <c r="AH137" s="83">
        <f t="shared" si="9"/>
        <v>13</v>
      </c>
      <c r="AI137" s="83">
        <f t="shared" si="10"/>
        <v>0</v>
      </c>
      <c r="AJ137" s="83">
        <f t="shared" si="11"/>
        <v>20</v>
      </c>
      <c r="AK137" s="84">
        <v>2</v>
      </c>
      <c r="AL137" s="84">
        <v>0</v>
      </c>
      <c r="AM137" s="83">
        <v>2</v>
      </c>
      <c r="AN137" s="98" t="s">
        <v>416</v>
      </c>
      <c r="AO137" s="83">
        <v>0</v>
      </c>
      <c r="AP137" s="83">
        <v>0</v>
      </c>
      <c r="AQ137" s="83">
        <v>0</v>
      </c>
      <c r="AR137" s="83">
        <v>0</v>
      </c>
      <c r="AS137" s="83">
        <v>0</v>
      </c>
      <c r="AT137" s="83">
        <v>0</v>
      </c>
      <c r="AU137" s="83">
        <v>0</v>
      </c>
      <c r="AV137" s="83">
        <v>0</v>
      </c>
      <c r="AW137" s="83">
        <v>0</v>
      </c>
      <c r="AX137" s="83">
        <v>0</v>
      </c>
      <c r="AY137" s="83">
        <v>0</v>
      </c>
      <c r="AZ137" s="83">
        <v>0</v>
      </c>
      <c r="BA137" s="83">
        <v>0</v>
      </c>
      <c r="BB137" s="83">
        <v>0</v>
      </c>
      <c r="BC137" s="83">
        <v>0</v>
      </c>
      <c r="BD137" s="83">
        <v>0</v>
      </c>
      <c r="BE137" s="83">
        <v>0</v>
      </c>
      <c r="BF137" s="83">
        <v>0</v>
      </c>
      <c r="BG137" s="83">
        <v>0</v>
      </c>
      <c r="BH137" s="83">
        <v>0</v>
      </c>
      <c r="BI137" s="83">
        <v>0</v>
      </c>
      <c r="BJ137" s="83">
        <v>0</v>
      </c>
      <c r="BK137" s="83">
        <v>0</v>
      </c>
      <c r="BL137" s="83">
        <v>0</v>
      </c>
      <c r="BM137" s="83">
        <v>0</v>
      </c>
      <c r="BN137" s="83">
        <v>0</v>
      </c>
      <c r="BO137" s="83">
        <v>0</v>
      </c>
      <c r="BP137" s="83">
        <v>0</v>
      </c>
      <c r="BQ137" s="83">
        <v>0</v>
      </c>
      <c r="BR137" s="83">
        <v>0</v>
      </c>
      <c r="BS137" s="83">
        <v>0</v>
      </c>
      <c r="BT137" s="83">
        <v>0</v>
      </c>
      <c r="BU137" s="83">
        <v>0</v>
      </c>
      <c r="BV137" s="83">
        <v>0</v>
      </c>
      <c r="BW137" s="83">
        <v>0</v>
      </c>
      <c r="BX137" s="83">
        <v>0</v>
      </c>
      <c r="BY137" s="83">
        <v>0</v>
      </c>
      <c r="BZ137" s="83">
        <v>0</v>
      </c>
      <c r="CA137" s="83">
        <v>0</v>
      </c>
      <c r="CB137" s="83">
        <v>0</v>
      </c>
      <c r="CC137" s="83">
        <v>0</v>
      </c>
      <c r="CD137" s="83">
        <v>0</v>
      </c>
      <c r="CE137" s="83">
        <v>0</v>
      </c>
      <c r="CF137" s="83">
        <v>0</v>
      </c>
      <c r="CG137" s="83">
        <v>0</v>
      </c>
      <c r="CH137" s="83">
        <v>0</v>
      </c>
    </row>
    <row r="138" spans="1:86" s="80" customFormat="1">
      <c r="A138" s="89" t="s">
        <v>440</v>
      </c>
      <c r="B138" s="88">
        <v>8</v>
      </c>
      <c r="C138" s="101">
        <v>0</v>
      </c>
      <c r="D138" s="88">
        <v>0</v>
      </c>
      <c r="E138" s="101">
        <v>0</v>
      </c>
      <c r="F138" s="88">
        <v>0</v>
      </c>
      <c r="G138" s="88">
        <v>0</v>
      </c>
      <c r="H138" s="88">
        <v>35</v>
      </c>
      <c r="I138" s="83">
        <v>0</v>
      </c>
      <c r="J138" s="83">
        <v>0</v>
      </c>
      <c r="K138" s="83">
        <v>0</v>
      </c>
      <c r="L138" s="83">
        <v>0</v>
      </c>
      <c r="M138" s="83">
        <v>0</v>
      </c>
      <c r="N138" s="83">
        <v>0</v>
      </c>
      <c r="O138" s="83">
        <v>0</v>
      </c>
      <c r="P138" s="83">
        <v>0</v>
      </c>
      <c r="Q138" s="83">
        <v>0</v>
      </c>
      <c r="R138" s="83">
        <v>0</v>
      </c>
      <c r="S138" s="83">
        <v>0</v>
      </c>
      <c r="T138" s="83">
        <v>0</v>
      </c>
      <c r="U138" s="83">
        <v>0</v>
      </c>
      <c r="V138" s="83">
        <v>0</v>
      </c>
      <c r="W138" s="83">
        <v>0</v>
      </c>
      <c r="X138" s="83">
        <v>0</v>
      </c>
      <c r="Y138" s="83">
        <v>0</v>
      </c>
      <c r="Z138" s="83">
        <v>0</v>
      </c>
      <c r="AA138" s="83">
        <v>0</v>
      </c>
      <c r="AB138" s="83">
        <v>0</v>
      </c>
      <c r="AC138" s="83">
        <v>0</v>
      </c>
      <c r="AD138" s="83">
        <v>0</v>
      </c>
      <c r="AE138" s="83">
        <v>0</v>
      </c>
      <c r="AF138" s="83">
        <v>0</v>
      </c>
      <c r="AG138" s="83">
        <f t="shared" si="8"/>
        <v>8</v>
      </c>
      <c r="AH138" s="83">
        <f t="shared" si="9"/>
        <v>35</v>
      </c>
      <c r="AI138" s="83">
        <f t="shared" si="10"/>
        <v>0</v>
      </c>
      <c r="AJ138" s="83">
        <f t="shared" si="11"/>
        <v>43</v>
      </c>
      <c r="AK138" s="83">
        <v>0</v>
      </c>
      <c r="AL138" s="83">
        <v>0</v>
      </c>
      <c r="AM138" s="83">
        <v>0</v>
      </c>
      <c r="AN138" s="83">
        <v>0</v>
      </c>
      <c r="AO138" s="83">
        <v>0</v>
      </c>
      <c r="AP138" s="83">
        <v>0</v>
      </c>
      <c r="AQ138" s="83">
        <v>0</v>
      </c>
      <c r="AR138" s="83">
        <v>0</v>
      </c>
      <c r="AS138" s="83">
        <v>0</v>
      </c>
      <c r="AT138" s="83">
        <v>0</v>
      </c>
      <c r="AU138" s="83">
        <v>0</v>
      </c>
      <c r="AV138" s="83">
        <v>0</v>
      </c>
      <c r="AW138" s="83">
        <v>0</v>
      </c>
      <c r="AX138" s="83">
        <v>0</v>
      </c>
      <c r="AY138" s="83">
        <v>0</v>
      </c>
      <c r="AZ138" s="83">
        <v>0</v>
      </c>
      <c r="BA138" s="83">
        <v>0</v>
      </c>
      <c r="BB138" s="83">
        <v>0</v>
      </c>
      <c r="BC138" s="83">
        <v>0</v>
      </c>
      <c r="BD138" s="83">
        <v>0</v>
      </c>
      <c r="BE138" s="83">
        <v>0</v>
      </c>
      <c r="BF138" s="83">
        <v>0</v>
      </c>
      <c r="BG138" s="83">
        <v>0</v>
      </c>
      <c r="BH138" s="83">
        <v>0</v>
      </c>
      <c r="BI138" s="83">
        <v>0</v>
      </c>
      <c r="BJ138" s="83">
        <v>0</v>
      </c>
      <c r="BK138" s="83">
        <v>0</v>
      </c>
      <c r="BL138" s="83">
        <v>0</v>
      </c>
      <c r="BM138" s="83">
        <v>0</v>
      </c>
      <c r="BN138" s="83">
        <v>0</v>
      </c>
      <c r="BO138" s="83">
        <v>0</v>
      </c>
      <c r="BP138" s="83">
        <v>0</v>
      </c>
      <c r="BQ138" s="83">
        <v>0</v>
      </c>
      <c r="BR138" s="83">
        <v>0</v>
      </c>
      <c r="BS138" s="83">
        <v>0</v>
      </c>
      <c r="BT138" s="83">
        <v>0</v>
      </c>
      <c r="BU138" s="83">
        <v>0</v>
      </c>
      <c r="BV138" s="83">
        <v>0</v>
      </c>
      <c r="BW138" s="83">
        <v>0</v>
      </c>
      <c r="BX138" s="83">
        <v>0</v>
      </c>
      <c r="BY138" s="83">
        <v>0</v>
      </c>
      <c r="BZ138" s="83">
        <v>0</v>
      </c>
      <c r="CA138" s="83">
        <v>0</v>
      </c>
      <c r="CB138" s="83">
        <v>0</v>
      </c>
      <c r="CC138" s="83">
        <v>0</v>
      </c>
      <c r="CD138" s="83">
        <v>0</v>
      </c>
      <c r="CE138" s="83">
        <v>0</v>
      </c>
      <c r="CF138" s="83">
        <v>0</v>
      </c>
      <c r="CG138" s="83">
        <v>0</v>
      </c>
      <c r="CH138" s="83">
        <v>0</v>
      </c>
    </row>
    <row r="139" spans="1:86" s="80" customFormat="1">
      <c r="A139" s="91" t="s">
        <v>441</v>
      </c>
      <c r="B139" s="87">
        <v>11</v>
      </c>
      <c r="C139" s="101">
        <v>0</v>
      </c>
      <c r="D139" s="101">
        <v>0</v>
      </c>
      <c r="E139" s="101">
        <v>0</v>
      </c>
      <c r="F139" s="101">
        <v>0</v>
      </c>
      <c r="G139" s="101">
        <v>0</v>
      </c>
      <c r="H139" s="87">
        <v>48</v>
      </c>
      <c r="I139" s="83">
        <v>0</v>
      </c>
      <c r="J139" s="83">
        <v>0</v>
      </c>
      <c r="K139" s="83">
        <v>0</v>
      </c>
      <c r="L139" s="83">
        <v>0</v>
      </c>
      <c r="M139" s="83">
        <v>0</v>
      </c>
      <c r="N139" s="83">
        <v>12</v>
      </c>
      <c r="O139" s="83">
        <v>0</v>
      </c>
      <c r="P139" s="83">
        <v>0</v>
      </c>
      <c r="Q139" s="83">
        <v>7</v>
      </c>
      <c r="R139" s="83">
        <v>0</v>
      </c>
      <c r="S139" s="83">
        <v>0</v>
      </c>
      <c r="T139" s="83">
        <v>0</v>
      </c>
      <c r="U139" s="83">
        <v>0</v>
      </c>
      <c r="V139" s="83">
        <v>0</v>
      </c>
      <c r="W139" s="83">
        <v>0</v>
      </c>
      <c r="X139" s="83">
        <v>0</v>
      </c>
      <c r="Y139" s="83">
        <v>0</v>
      </c>
      <c r="Z139" s="83">
        <v>0</v>
      </c>
      <c r="AA139" s="83">
        <v>0</v>
      </c>
      <c r="AB139" s="83">
        <v>0</v>
      </c>
      <c r="AC139" s="83">
        <v>1</v>
      </c>
      <c r="AD139" s="83">
        <v>0</v>
      </c>
      <c r="AE139" s="83">
        <v>0</v>
      </c>
      <c r="AF139" s="83">
        <v>0</v>
      </c>
      <c r="AG139" s="83">
        <f t="shared" si="8"/>
        <v>11</v>
      </c>
      <c r="AH139" s="83">
        <f t="shared" si="9"/>
        <v>67</v>
      </c>
      <c r="AI139" s="83">
        <f t="shared" si="10"/>
        <v>0</v>
      </c>
      <c r="AJ139" s="83">
        <f t="shared" si="11"/>
        <v>78</v>
      </c>
      <c r="AK139" s="84">
        <v>1</v>
      </c>
      <c r="AL139" s="84">
        <v>0</v>
      </c>
      <c r="AM139" s="83">
        <v>2</v>
      </c>
      <c r="AN139" s="83" t="s">
        <v>268</v>
      </c>
      <c r="AO139" s="83">
        <v>0</v>
      </c>
      <c r="AP139" s="83">
        <v>0</v>
      </c>
      <c r="AQ139" s="83">
        <v>0</v>
      </c>
      <c r="AR139" s="83">
        <v>0</v>
      </c>
      <c r="AS139" s="83">
        <v>0</v>
      </c>
      <c r="AT139" s="83">
        <v>0</v>
      </c>
      <c r="AU139" s="83">
        <v>0</v>
      </c>
      <c r="AV139" s="83">
        <v>0</v>
      </c>
      <c r="AW139" s="83">
        <v>0</v>
      </c>
      <c r="AX139" s="83">
        <v>0</v>
      </c>
      <c r="AY139" s="83">
        <v>0</v>
      </c>
      <c r="AZ139" s="83">
        <v>0</v>
      </c>
      <c r="BA139" s="83">
        <v>0</v>
      </c>
      <c r="BB139" s="83">
        <v>0</v>
      </c>
      <c r="BC139" s="83">
        <v>0</v>
      </c>
      <c r="BD139" s="83">
        <v>0</v>
      </c>
      <c r="BE139" s="83">
        <v>0</v>
      </c>
      <c r="BF139" s="83">
        <v>0</v>
      </c>
      <c r="BG139" s="83">
        <v>0</v>
      </c>
      <c r="BH139" s="83">
        <v>0</v>
      </c>
      <c r="BI139" s="83">
        <v>0</v>
      </c>
      <c r="BJ139" s="83">
        <v>0</v>
      </c>
      <c r="BK139" s="83">
        <v>0</v>
      </c>
      <c r="BL139" s="83">
        <v>0</v>
      </c>
      <c r="BM139" s="83">
        <v>0</v>
      </c>
      <c r="BN139" s="83">
        <v>0</v>
      </c>
      <c r="BO139" s="83">
        <v>0</v>
      </c>
      <c r="BP139" s="83">
        <v>0</v>
      </c>
      <c r="BQ139" s="83">
        <v>0</v>
      </c>
      <c r="BR139" s="83">
        <v>0</v>
      </c>
      <c r="BS139" s="83">
        <v>0</v>
      </c>
      <c r="BT139" s="83">
        <v>0</v>
      </c>
      <c r="BU139" s="83">
        <v>0</v>
      </c>
      <c r="BV139" s="83">
        <v>0</v>
      </c>
      <c r="BW139" s="83">
        <v>0</v>
      </c>
      <c r="BX139" s="83">
        <v>0</v>
      </c>
      <c r="BY139" s="83">
        <v>0</v>
      </c>
      <c r="BZ139" s="83">
        <v>0</v>
      </c>
      <c r="CA139" s="83">
        <v>0</v>
      </c>
      <c r="CB139" s="83">
        <v>0</v>
      </c>
      <c r="CC139" s="83">
        <v>0</v>
      </c>
      <c r="CD139" s="83">
        <v>0</v>
      </c>
      <c r="CE139" s="83">
        <v>0</v>
      </c>
      <c r="CF139" s="83">
        <v>0</v>
      </c>
      <c r="CG139" s="83">
        <v>0</v>
      </c>
      <c r="CH139" s="83">
        <v>0</v>
      </c>
    </row>
    <row r="140" spans="1:86" s="80" customFormat="1">
      <c r="A140" s="90" t="s">
        <v>442</v>
      </c>
      <c r="B140" s="81">
        <v>8</v>
      </c>
      <c r="C140" s="82">
        <v>0</v>
      </c>
      <c r="D140" s="82">
        <v>0</v>
      </c>
      <c r="E140" s="81">
        <v>16</v>
      </c>
      <c r="F140" s="82">
        <v>0</v>
      </c>
      <c r="G140" s="82">
        <v>0</v>
      </c>
      <c r="H140" s="81">
        <v>26</v>
      </c>
      <c r="I140" s="82">
        <v>0</v>
      </c>
      <c r="J140" s="82">
        <v>0</v>
      </c>
      <c r="K140" s="82">
        <v>0</v>
      </c>
      <c r="L140" s="82">
        <v>0</v>
      </c>
      <c r="M140" s="82">
        <v>0</v>
      </c>
      <c r="N140" s="81">
        <v>21</v>
      </c>
      <c r="O140" s="83">
        <v>0</v>
      </c>
      <c r="P140" s="83">
        <v>0</v>
      </c>
      <c r="Q140" s="83">
        <v>0</v>
      </c>
      <c r="R140" s="83">
        <v>0</v>
      </c>
      <c r="S140" s="83">
        <v>0</v>
      </c>
      <c r="T140" s="83">
        <v>0</v>
      </c>
      <c r="U140" s="83">
        <v>0</v>
      </c>
      <c r="V140" s="83">
        <v>0</v>
      </c>
      <c r="W140" s="83">
        <v>0</v>
      </c>
      <c r="X140" s="83">
        <v>0</v>
      </c>
      <c r="Y140" s="83">
        <v>0</v>
      </c>
      <c r="Z140" s="83">
        <v>0</v>
      </c>
      <c r="AA140" s="83">
        <v>0</v>
      </c>
      <c r="AB140" s="83">
        <v>0</v>
      </c>
      <c r="AC140" s="83">
        <v>1</v>
      </c>
      <c r="AD140" s="83">
        <v>0</v>
      </c>
      <c r="AE140" s="83">
        <v>0</v>
      </c>
      <c r="AF140" s="83">
        <v>0</v>
      </c>
      <c r="AG140" s="83">
        <f t="shared" si="8"/>
        <v>8</v>
      </c>
      <c r="AH140" s="83">
        <f t="shared" si="9"/>
        <v>47</v>
      </c>
      <c r="AI140" s="83">
        <f t="shared" si="10"/>
        <v>0</v>
      </c>
      <c r="AJ140" s="83">
        <f t="shared" si="11"/>
        <v>55</v>
      </c>
      <c r="AK140" s="84">
        <v>1</v>
      </c>
      <c r="AL140" s="84">
        <v>0</v>
      </c>
      <c r="AM140" s="83">
        <v>1</v>
      </c>
      <c r="AN140" s="83" t="s">
        <v>266</v>
      </c>
      <c r="AO140" s="83">
        <v>0</v>
      </c>
      <c r="AP140" s="83">
        <v>0</v>
      </c>
      <c r="AQ140" s="83">
        <v>0</v>
      </c>
      <c r="AR140" s="83">
        <v>0</v>
      </c>
      <c r="AS140" s="83">
        <v>0</v>
      </c>
      <c r="AT140" s="83">
        <v>0</v>
      </c>
      <c r="AU140" s="83">
        <v>0</v>
      </c>
      <c r="AV140" s="83">
        <v>0</v>
      </c>
      <c r="AW140" s="83">
        <v>0</v>
      </c>
      <c r="AX140" s="83">
        <v>0</v>
      </c>
      <c r="AY140" s="83">
        <v>0</v>
      </c>
      <c r="AZ140" s="83">
        <v>0</v>
      </c>
      <c r="BA140" s="83">
        <v>0</v>
      </c>
      <c r="BB140" s="83">
        <v>0</v>
      </c>
      <c r="BC140" s="83">
        <v>0</v>
      </c>
      <c r="BD140" s="83">
        <v>0</v>
      </c>
      <c r="BE140" s="83">
        <v>0</v>
      </c>
      <c r="BF140" s="83">
        <v>0</v>
      </c>
      <c r="BG140" s="83">
        <v>0</v>
      </c>
      <c r="BH140" s="83">
        <v>0</v>
      </c>
      <c r="BI140" s="83">
        <v>0</v>
      </c>
      <c r="BJ140" s="83">
        <v>0</v>
      </c>
      <c r="BK140" s="83">
        <v>0</v>
      </c>
      <c r="BL140" s="83">
        <v>0</v>
      </c>
      <c r="BM140" s="83">
        <v>0</v>
      </c>
      <c r="BN140" s="83">
        <v>0</v>
      </c>
      <c r="BO140" s="83">
        <v>0</v>
      </c>
      <c r="BP140" s="83">
        <v>0</v>
      </c>
      <c r="BQ140" s="83">
        <v>0</v>
      </c>
      <c r="BR140" s="83">
        <v>0</v>
      </c>
      <c r="BS140" s="83">
        <v>0</v>
      </c>
      <c r="BT140" s="83">
        <v>0</v>
      </c>
      <c r="BU140" s="83">
        <v>0</v>
      </c>
      <c r="BV140" s="83">
        <v>0</v>
      </c>
      <c r="BW140" s="83">
        <v>0</v>
      </c>
      <c r="BX140" s="83">
        <v>0</v>
      </c>
      <c r="BY140" s="83">
        <v>0</v>
      </c>
      <c r="BZ140" s="83">
        <v>0</v>
      </c>
      <c r="CA140" s="83">
        <v>0</v>
      </c>
      <c r="CB140" s="83">
        <v>0</v>
      </c>
      <c r="CC140" s="83">
        <v>0</v>
      </c>
      <c r="CD140" s="83">
        <v>0</v>
      </c>
      <c r="CE140" s="83">
        <v>0</v>
      </c>
      <c r="CF140" s="83">
        <v>0</v>
      </c>
      <c r="CG140" s="83">
        <v>0</v>
      </c>
      <c r="CH140" s="83">
        <v>0</v>
      </c>
    </row>
    <row r="141" spans="1:86" s="80" customFormat="1">
      <c r="A141" s="90" t="s">
        <v>443</v>
      </c>
      <c r="B141" s="86">
        <v>17</v>
      </c>
      <c r="C141" s="82">
        <v>0</v>
      </c>
      <c r="D141" s="82">
        <v>0</v>
      </c>
      <c r="E141" s="86">
        <v>0</v>
      </c>
      <c r="F141" s="82">
        <v>0</v>
      </c>
      <c r="G141" s="82">
        <v>0</v>
      </c>
      <c r="H141" s="86">
        <v>100</v>
      </c>
      <c r="I141" s="82">
        <v>0</v>
      </c>
      <c r="J141" s="83">
        <v>0</v>
      </c>
      <c r="K141" s="83">
        <v>174</v>
      </c>
      <c r="L141" s="83">
        <v>0</v>
      </c>
      <c r="M141" s="83">
        <v>0</v>
      </c>
      <c r="N141" s="83">
        <v>78</v>
      </c>
      <c r="O141" s="83">
        <v>0</v>
      </c>
      <c r="P141" s="83">
        <v>0</v>
      </c>
      <c r="Q141" s="83">
        <v>22</v>
      </c>
      <c r="R141" s="83">
        <v>0</v>
      </c>
      <c r="S141" s="83">
        <v>0</v>
      </c>
      <c r="T141" s="83">
        <v>0</v>
      </c>
      <c r="U141" s="83">
        <v>0</v>
      </c>
      <c r="V141" s="83">
        <v>0</v>
      </c>
      <c r="W141" s="83">
        <v>0</v>
      </c>
      <c r="X141" s="83">
        <v>0</v>
      </c>
      <c r="Y141" s="83">
        <v>0</v>
      </c>
      <c r="Z141" s="83">
        <v>0</v>
      </c>
      <c r="AA141" s="83">
        <v>0</v>
      </c>
      <c r="AB141" s="83">
        <v>0</v>
      </c>
      <c r="AC141" s="83">
        <v>0</v>
      </c>
      <c r="AD141" s="83">
        <v>0</v>
      </c>
      <c r="AE141" s="83">
        <v>0</v>
      </c>
      <c r="AF141" s="83">
        <v>0</v>
      </c>
      <c r="AG141" s="83">
        <f t="shared" si="8"/>
        <v>17</v>
      </c>
      <c r="AH141" s="83">
        <f t="shared" si="9"/>
        <v>374</v>
      </c>
      <c r="AI141" s="83">
        <f t="shared" si="10"/>
        <v>0</v>
      </c>
      <c r="AJ141" s="83">
        <f t="shared" si="11"/>
        <v>391</v>
      </c>
      <c r="AK141" s="83">
        <v>0</v>
      </c>
      <c r="AL141" s="83">
        <v>0</v>
      </c>
      <c r="AM141" s="83">
        <v>0</v>
      </c>
      <c r="AN141" s="83">
        <v>0</v>
      </c>
      <c r="AO141" s="83">
        <v>0</v>
      </c>
      <c r="AP141" s="83">
        <v>0</v>
      </c>
      <c r="AQ141" s="83">
        <v>0</v>
      </c>
      <c r="AR141" s="83">
        <v>0</v>
      </c>
      <c r="AS141" s="83">
        <v>0</v>
      </c>
      <c r="AT141" s="83">
        <v>0</v>
      </c>
      <c r="AU141" s="83">
        <v>0</v>
      </c>
      <c r="AV141" s="83">
        <v>0</v>
      </c>
      <c r="AW141" s="83">
        <v>0</v>
      </c>
      <c r="AX141" s="83">
        <v>0</v>
      </c>
      <c r="AY141" s="83">
        <v>0</v>
      </c>
      <c r="AZ141" s="83">
        <v>0</v>
      </c>
      <c r="BA141" s="83">
        <v>0</v>
      </c>
      <c r="BB141" s="83">
        <v>0</v>
      </c>
      <c r="BC141" s="83">
        <v>0</v>
      </c>
      <c r="BD141" s="83">
        <v>0</v>
      </c>
      <c r="BE141" s="83">
        <v>0</v>
      </c>
      <c r="BF141" s="83">
        <v>0</v>
      </c>
      <c r="BG141" s="83">
        <v>0</v>
      </c>
      <c r="BH141" s="83">
        <v>0</v>
      </c>
      <c r="BI141" s="83">
        <v>0</v>
      </c>
      <c r="BJ141" s="83">
        <v>0</v>
      </c>
      <c r="BK141" s="83">
        <v>0</v>
      </c>
      <c r="BL141" s="83">
        <v>0</v>
      </c>
      <c r="BM141" s="83">
        <v>0</v>
      </c>
      <c r="BN141" s="83">
        <v>0</v>
      </c>
      <c r="BO141" s="83">
        <v>0</v>
      </c>
      <c r="BP141" s="83">
        <v>0</v>
      </c>
      <c r="BQ141" s="83">
        <v>0</v>
      </c>
      <c r="BR141" s="83">
        <v>0</v>
      </c>
      <c r="BS141" s="83">
        <v>0</v>
      </c>
      <c r="BT141" s="83">
        <v>0</v>
      </c>
      <c r="BU141" s="83">
        <v>0</v>
      </c>
      <c r="BV141" s="83">
        <v>0</v>
      </c>
      <c r="BW141" s="83">
        <v>0</v>
      </c>
      <c r="BX141" s="83">
        <v>0</v>
      </c>
      <c r="BY141" s="83">
        <v>0</v>
      </c>
      <c r="BZ141" s="83">
        <v>0</v>
      </c>
      <c r="CA141" s="83">
        <v>0</v>
      </c>
      <c r="CB141" s="83">
        <v>0</v>
      </c>
      <c r="CC141" s="83">
        <v>0</v>
      </c>
      <c r="CD141" s="83">
        <v>0</v>
      </c>
      <c r="CE141" s="83">
        <v>0</v>
      </c>
      <c r="CF141" s="83">
        <v>0</v>
      </c>
      <c r="CG141" s="83">
        <v>0</v>
      </c>
      <c r="CH141" s="83">
        <v>0</v>
      </c>
    </row>
    <row r="142" spans="1:86" s="80" customFormat="1">
      <c r="A142" s="90" t="s">
        <v>444</v>
      </c>
      <c r="B142" s="88">
        <v>16</v>
      </c>
      <c r="C142" s="82">
        <v>0</v>
      </c>
      <c r="D142" s="82">
        <v>0</v>
      </c>
      <c r="E142" s="88">
        <v>36</v>
      </c>
      <c r="F142" s="82">
        <v>0</v>
      </c>
      <c r="G142" s="82">
        <v>0</v>
      </c>
      <c r="H142" s="88">
        <v>79</v>
      </c>
      <c r="I142" s="82">
        <v>0</v>
      </c>
      <c r="J142" s="82">
        <v>0</v>
      </c>
      <c r="K142" s="82">
        <v>0</v>
      </c>
      <c r="L142" s="82">
        <v>0</v>
      </c>
      <c r="M142" s="82">
        <v>0</v>
      </c>
      <c r="N142" s="82">
        <v>0</v>
      </c>
      <c r="O142" s="82">
        <v>0</v>
      </c>
      <c r="P142" s="82">
        <v>0</v>
      </c>
      <c r="Q142" s="82">
        <v>0</v>
      </c>
      <c r="R142" s="82">
        <v>0</v>
      </c>
      <c r="S142" s="82">
        <v>0</v>
      </c>
      <c r="T142" s="82">
        <v>0</v>
      </c>
      <c r="U142" s="82">
        <v>0</v>
      </c>
      <c r="V142" s="82">
        <v>0</v>
      </c>
      <c r="W142" s="82">
        <v>0</v>
      </c>
      <c r="X142" s="82">
        <v>0</v>
      </c>
      <c r="Y142" s="82">
        <v>0</v>
      </c>
      <c r="Z142" s="82">
        <v>0</v>
      </c>
      <c r="AA142" s="82">
        <v>0</v>
      </c>
      <c r="AB142" s="82">
        <v>0</v>
      </c>
      <c r="AC142" s="83">
        <v>1</v>
      </c>
      <c r="AD142" s="83">
        <v>0</v>
      </c>
      <c r="AE142" s="83">
        <v>0</v>
      </c>
      <c r="AF142" s="83">
        <v>0</v>
      </c>
      <c r="AG142" s="83">
        <f t="shared" si="8"/>
        <v>16</v>
      </c>
      <c r="AH142" s="83">
        <f t="shared" si="9"/>
        <v>79</v>
      </c>
      <c r="AI142" s="83">
        <f t="shared" si="10"/>
        <v>0</v>
      </c>
      <c r="AJ142" s="83">
        <f t="shared" si="11"/>
        <v>95</v>
      </c>
      <c r="AK142" s="84">
        <v>1</v>
      </c>
      <c r="AL142" s="84">
        <v>0</v>
      </c>
      <c r="AM142" s="83">
        <v>1</v>
      </c>
      <c r="AN142" s="83" t="s">
        <v>316</v>
      </c>
      <c r="AO142" s="83">
        <v>0</v>
      </c>
      <c r="AP142" s="83">
        <v>0</v>
      </c>
      <c r="AQ142" s="83">
        <v>0</v>
      </c>
      <c r="AR142" s="83">
        <v>0</v>
      </c>
      <c r="AS142" s="83">
        <v>0</v>
      </c>
      <c r="AT142" s="83">
        <v>0</v>
      </c>
      <c r="AU142" s="83">
        <v>0</v>
      </c>
      <c r="AV142" s="83">
        <v>0</v>
      </c>
      <c r="AW142" s="83">
        <v>0</v>
      </c>
      <c r="AX142" s="83">
        <v>0</v>
      </c>
      <c r="AY142" s="83">
        <v>0</v>
      </c>
      <c r="AZ142" s="83">
        <v>0</v>
      </c>
      <c r="BA142" s="83">
        <v>0</v>
      </c>
      <c r="BB142" s="83">
        <v>0</v>
      </c>
      <c r="BC142" s="83">
        <v>0</v>
      </c>
      <c r="BD142" s="83">
        <v>0</v>
      </c>
      <c r="BE142" s="83">
        <v>0</v>
      </c>
      <c r="BF142" s="83">
        <v>0</v>
      </c>
      <c r="BG142" s="83">
        <v>0</v>
      </c>
      <c r="BH142" s="83">
        <v>0</v>
      </c>
      <c r="BI142" s="83">
        <v>0</v>
      </c>
      <c r="BJ142" s="83">
        <v>0</v>
      </c>
      <c r="BK142" s="83">
        <v>0</v>
      </c>
      <c r="BL142" s="83">
        <v>0</v>
      </c>
      <c r="BM142" s="83">
        <v>0</v>
      </c>
      <c r="BN142" s="83">
        <v>0</v>
      </c>
      <c r="BO142" s="83">
        <v>0</v>
      </c>
      <c r="BP142" s="83">
        <v>0</v>
      </c>
      <c r="BQ142" s="83">
        <v>0</v>
      </c>
      <c r="BR142" s="83">
        <v>0</v>
      </c>
      <c r="BS142" s="83">
        <v>0</v>
      </c>
      <c r="BT142" s="83">
        <v>0</v>
      </c>
      <c r="BU142" s="83">
        <v>0</v>
      </c>
      <c r="BV142" s="83">
        <v>0</v>
      </c>
      <c r="BW142" s="83">
        <v>0</v>
      </c>
      <c r="BX142" s="83">
        <v>0</v>
      </c>
      <c r="BY142" s="83">
        <v>0</v>
      </c>
      <c r="BZ142" s="83">
        <v>0</v>
      </c>
      <c r="CA142" s="83">
        <v>0</v>
      </c>
      <c r="CB142" s="83">
        <v>0</v>
      </c>
      <c r="CC142" s="83">
        <v>0</v>
      </c>
      <c r="CD142" s="83">
        <v>0</v>
      </c>
      <c r="CE142" s="83">
        <v>0</v>
      </c>
      <c r="CF142" s="83">
        <v>0</v>
      </c>
      <c r="CG142" s="83">
        <v>0</v>
      </c>
      <c r="CH142" s="83">
        <v>0</v>
      </c>
    </row>
    <row r="143" spans="1:86" s="80" customFormat="1">
      <c r="A143" s="85" t="s">
        <v>445</v>
      </c>
      <c r="B143" s="83">
        <v>9</v>
      </c>
      <c r="C143" s="83">
        <v>1</v>
      </c>
      <c r="D143" s="83">
        <v>0</v>
      </c>
      <c r="E143" s="83">
        <v>0</v>
      </c>
      <c r="F143" s="82">
        <v>0</v>
      </c>
      <c r="G143" s="82">
        <v>0</v>
      </c>
      <c r="H143" s="83">
        <v>41</v>
      </c>
      <c r="I143" s="82">
        <v>0</v>
      </c>
      <c r="J143" s="82">
        <v>0</v>
      </c>
      <c r="K143" s="82">
        <v>0</v>
      </c>
      <c r="L143" s="82">
        <v>0</v>
      </c>
      <c r="M143" s="82">
        <v>0</v>
      </c>
      <c r="N143" s="82">
        <v>0</v>
      </c>
      <c r="O143" s="82">
        <v>0</v>
      </c>
      <c r="P143" s="82">
        <v>0</v>
      </c>
      <c r="Q143" s="82">
        <v>0</v>
      </c>
      <c r="R143" s="82">
        <v>0</v>
      </c>
      <c r="S143" s="82">
        <v>0</v>
      </c>
      <c r="T143" s="82">
        <v>0</v>
      </c>
      <c r="U143" s="82">
        <v>0</v>
      </c>
      <c r="V143" s="82">
        <v>0</v>
      </c>
      <c r="W143" s="82">
        <v>0</v>
      </c>
      <c r="X143" s="82">
        <v>0</v>
      </c>
      <c r="Y143" s="82">
        <v>0</v>
      </c>
      <c r="Z143" s="82">
        <v>0</v>
      </c>
      <c r="AA143" s="82">
        <v>0</v>
      </c>
      <c r="AB143" s="82">
        <v>0</v>
      </c>
      <c r="AC143" s="83">
        <v>2</v>
      </c>
      <c r="AD143" s="83">
        <v>0</v>
      </c>
      <c r="AE143" s="83">
        <v>0</v>
      </c>
      <c r="AF143" s="83">
        <v>0</v>
      </c>
      <c r="AG143" s="83">
        <f t="shared" si="8"/>
        <v>9</v>
      </c>
      <c r="AH143" s="83">
        <f t="shared" si="9"/>
        <v>41</v>
      </c>
      <c r="AI143" s="83">
        <f t="shared" si="10"/>
        <v>0</v>
      </c>
      <c r="AJ143" s="83">
        <f t="shared" si="11"/>
        <v>50</v>
      </c>
      <c r="AK143" s="84">
        <v>3</v>
      </c>
      <c r="AL143" s="84">
        <v>0</v>
      </c>
      <c r="AM143" s="83">
        <v>9</v>
      </c>
      <c r="AN143" s="83" t="s">
        <v>446</v>
      </c>
      <c r="AO143" s="83">
        <v>0</v>
      </c>
      <c r="AP143" s="83">
        <v>0</v>
      </c>
      <c r="AQ143" s="83">
        <v>0</v>
      </c>
      <c r="AR143" s="83">
        <v>0</v>
      </c>
      <c r="AS143" s="83">
        <v>0</v>
      </c>
      <c r="AT143" s="83">
        <v>0</v>
      </c>
      <c r="AU143" s="83">
        <v>0</v>
      </c>
      <c r="AV143" s="83">
        <v>0</v>
      </c>
      <c r="AW143" s="83">
        <v>0</v>
      </c>
      <c r="AX143" s="83">
        <v>0</v>
      </c>
      <c r="AY143" s="83">
        <v>0</v>
      </c>
      <c r="AZ143" s="83">
        <v>0</v>
      </c>
      <c r="BA143" s="83">
        <v>0</v>
      </c>
      <c r="BB143" s="83">
        <v>0</v>
      </c>
      <c r="BC143" s="83">
        <v>0</v>
      </c>
      <c r="BD143" s="83">
        <v>0</v>
      </c>
      <c r="BE143" s="83">
        <v>0</v>
      </c>
      <c r="BF143" s="83">
        <v>0</v>
      </c>
      <c r="BG143" s="83">
        <v>0</v>
      </c>
      <c r="BH143" s="83">
        <v>0</v>
      </c>
      <c r="BI143" s="83">
        <v>0</v>
      </c>
      <c r="BJ143" s="83">
        <v>0</v>
      </c>
      <c r="BK143" s="83">
        <v>0</v>
      </c>
      <c r="BL143" s="83">
        <v>0</v>
      </c>
      <c r="BM143" s="83">
        <v>0</v>
      </c>
      <c r="BN143" s="83">
        <v>0</v>
      </c>
      <c r="BO143" s="83">
        <v>0</v>
      </c>
      <c r="BP143" s="83">
        <v>0</v>
      </c>
      <c r="BQ143" s="83">
        <v>0</v>
      </c>
      <c r="BR143" s="83">
        <v>0</v>
      </c>
      <c r="BS143" s="83">
        <v>0</v>
      </c>
      <c r="BT143" s="83">
        <v>0</v>
      </c>
      <c r="BU143" s="83">
        <v>0</v>
      </c>
      <c r="BV143" s="83">
        <v>0</v>
      </c>
      <c r="BW143" s="83">
        <v>0</v>
      </c>
      <c r="BX143" s="83">
        <v>0</v>
      </c>
      <c r="BY143" s="83">
        <v>0</v>
      </c>
      <c r="BZ143" s="83">
        <v>0</v>
      </c>
      <c r="CA143" s="83">
        <v>0</v>
      </c>
      <c r="CB143" s="83">
        <v>0</v>
      </c>
      <c r="CC143" s="83">
        <v>0</v>
      </c>
      <c r="CD143" s="83">
        <v>0</v>
      </c>
      <c r="CE143" s="83">
        <v>0</v>
      </c>
      <c r="CF143" s="83">
        <v>0</v>
      </c>
      <c r="CG143" s="83">
        <v>0</v>
      </c>
      <c r="CH143" s="83">
        <v>0</v>
      </c>
    </row>
    <row r="144" spans="1:86" s="80" customFormat="1">
      <c r="A144" s="90" t="s">
        <v>447</v>
      </c>
      <c r="B144" s="88">
        <v>8</v>
      </c>
      <c r="C144" s="88">
        <v>0</v>
      </c>
      <c r="D144" s="88">
        <v>0</v>
      </c>
      <c r="E144" s="88">
        <v>0</v>
      </c>
      <c r="F144" s="82">
        <v>0</v>
      </c>
      <c r="G144" s="82">
        <v>0</v>
      </c>
      <c r="H144" s="88">
        <v>14</v>
      </c>
      <c r="I144" s="82">
        <v>0</v>
      </c>
      <c r="J144" s="82">
        <v>0</v>
      </c>
      <c r="K144" s="82">
        <v>0</v>
      </c>
      <c r="L144" s="82">
        <v>0</v>
      </c>
      <c r="M144" s="82">
        <v>0</v>
      </c>
      <c r="N144" s="82">
        <v>0</v>
      </c>
      <c r="O144" s="82">
        <v>0</v>
      </c>
      <c r="P144" s="82">
        <v>0</v>
      </c>
      <c r="Q144" s="82">
        <v>0</v>
      </c>
      <c r="R144" s="82">
        <v>0</v>
      </c>
      <c r="S144" s="82">
        <v>0</v>
      </c>
      <c r="T144" s="82">
        <v>0</v>
      </c>
      <c r="U144" s="82">
        <v>0</v>
      </c>
      <c r="V144" s="82">
        <v>0</v>
      </c>
      <c r="W144" s="82">
        <v>0</v>
      </c>
      <c r="X144" s="82">
        <v>0</v>
      </c>
      <c r="Y144" s="82">
        <v>0</v>
      </c>
      <c r="Z144" s="82">
        <v>0</v>
      </c>
      <c r="AA144" s="82">
        <v>0</v>
      </c>
      <c r="AB144" s="82">
        <v>0</v>
      </c>
      <c r="AC144" s="82">
        <v>0</v>
      </c>
      <c r="AD144" s="82">
        <v>0</v>
      </c>
      <c r="AE144" s="82">
        <v>0</v>
      </c>
      <c r="AF144" s="82">
        <v>0</v>
      </c>
      <c r="AG144" s="83">
        <f t="shared" si="8"/>
        <v>8</v>
      </c>
      <c r="AH144" s="83">
        <f t="shared" si="9"/>
        <v>14</v>
      </c>
      <c r="AI144" s="83">
        <f t="shared" si="10"/>
        <v>0</v>
      </c>
      <c r="AJ144" s="83">
        <f t="shared" si="11"/>
        <v>22</v>
      </c>
      <c r="AK144" s="82">
        <v>0</v>
      </c>
      <c r="AL144" s="82">
        <v>0</v>
      </c>
      <c r="AM144" s="82">
        <v>0</v>
      </c>
      <c r="AN144" s="83">
        <v>0</v>
      </c>
      <c r="AO144" s="83">
        <v>0</v>
      </c>
      <c r="AP144" s="83">
        <v>0</v>
      </c>
      <c r="AQ144" s="83">
        <v>0</v>
      </c>
      <c r="AR144" s="83">
        <v>0</v>
      </c>
      <c r="AS144" s="83">
        <v>0</v>
      </c>
      <c r="AT144" s="83">
        <v>0</v>
      </c>
      <c r="AU144" s="83">
        <v>0</v>
      </c>
      <c r="AV144" s="83">
        <v>0</v>
      </c>
      <c r="AW144" s="83">
        <v>0</v>
      </c>
      <c r="AX144" s="83">
        <v>0</v>
      </c>
      <c r="AY144" s="83">
        <v>0</v>
      </c>
      <c r="AZ144" s="83">
        <v>0</v>
      </c>
      <c r="BA144" s="83">
        <v>0</v>
      </c>
      <c r="BB144" s="83">
        <v>0</v>
      </c>
      <c r="BC144" s="83">
        <v>0</v>
      </c>
      <c r="BD144" s="83">
        <v>0</v>
      </c>
      <c r="BE144" s="83">
        <v>0</v>
      </c>
      <c r="BF144" s="83">
        <v>0</v>
      </c>
      <c r="BG144" s="83">
        <v>0</v>
      </c>
      <c r="BH144" s="83">
        <v>0</v>
      </c>
      <c r="BI144" s="83">
        <v>0</v>
      </c>
      <c r="BJ144" s="83">
        <v>0</v>
      </c>
      <c r="BK144" s="83">
        <v>0</v>
      </c>
      <c r="BL144" s="83">
        <v>0</v>
      </c>
      <c r="BM144" s="83">
        <v>0</v>
      </c>
      <c r="BN144" s="83">
        <v>0</v>
      </c>
      <c r="BO144" s="83">
        <v>0</v>
      </c>
      <c r="BP144" s="83">
        <v>0</v>
      </c>
      <c r="BQ144" s="83">
        <v>0</v>
      </c>
      <c r="BR144" s="83">
        <v>0</v>
      </c>
      <c r="BS144" s="83">
        <v>0</v>
      </c>
      <c r="BT144" s="83">
        <v>0</v>
      </c>
      <c r="BU144" s="83">
        <v>0</v>
      </c>
      <c r="BV144" s="83">
        <v>0</v>
      </c>
      <c r="BW144" s="83">
        <v>0</v>
      </c>
      <c r="BX144" s="83">
        <v>0</v>
      </c>
      <c r="BY144" s="83">
        <v>0</v>
      </c>
      <c r="BZ144" s="83">
        <v>0</v>
      </c>
      <c r="CA144" s="83">
        <v>0</v>
      </c>
      <c r="CB144" s="83">
        <v>0</v>
      </c>
      <c r="CC144" s="83">
        <v>0</v>
      </c>
      <c r="CD144" s="83">
        <v>0</v>
      </c>
      <c r="CE144" s="83">
        <v>0</v>
      </c>
      <c r="CF144" s="83">
        <v>0</v>
      </c>
      <c r="CG144" s="83">
        <v>0</v>
      </c>
      <c r="CH144" s="83">
        <v>0</v>
      </c>
    </row>
    <row r="145" spans="1:86" s="80" customFormat="1">
      <c r="A145" s="90" t="s">
        <v>448</v>
      </c>
      <c r="B145" s="95">
        <v>17</v>
      </c>
      <c r="C145" s="88">
        <v>0</v>
      </c>
      <c r="D145" s="88">
        <v>0</v>
      </c>
      <c r="E145" s="95">
        <v>0</v>
      </c>
      <c r="F145" s="82">
        <v>0</v>
      </c>
      <c r="G145" s="82">
        <v>0</v>
      </c>
      <c r="H145" s="95">
        <v>107</v>
      </c>
      <c r="I145" s="82">
        <v>0</v>
      </c>
      <c r="J145" s="82">
        <v>0</v>
      </c>
      <c r="K145" s="95">
        <v>200</v>
      </c>
      <c r="L145" s="83">
        <v>0</v>
      </c>
      <c r="M145" s="83">
        <v>0</v>
      </c>
      <c r="N145" s="83">
        <v>46</v>
      </c>
      <c r="O145" s="82">
        <v>0</v>
      </c>
      <c r="P145" s="82">
        <v>0</v>
      </c>
      <c r="Q145" s="82">
        <v>0</v>
      </c>
      <c r="R145" s="82">
        <v>0</v>
      </c>
      <c r="S145" s="82">
        <v>0</v>
      </c>
      <c r="T145" s="82">
        <v>0</v>
      </c>
      <c r="U145" s="82">
        <v>0</v>
      </c>
      <c r="V145" s="82">
        <v>0</v>
      </c>
      <c r="W145" s="82">
        <v>0</v>
      </c>
      <c r="X145" s="82">
        <v>0</v>
      </c>
      <c r="Y145" s="82">
        <v>0</v>
      </c>
      <c r="Z145" s="82">
        <v>0</v>
      </c>
      <c r="AA145" s="82">
        <v>0</v>
      </c>
      <c r="AB145" s="82">
        <v>0</v>
      </c>
      <c r="AC145" s="82">
        <v>0</v>
      </c>
      <c r="AD145" s="82">
        <v>0</v>
      </c>
      <c r="AE145" s="82">
        <v>0</v>
      </c>
      <c r="AF145" s="82">
        <v>0</v>
      </c>
      <c r="AG145" s="83">
        <f t="shared" si="8"/>
        <v>17</v>
      </c>
      <c r="AH145" s="83">
        <f t="shared" si="9"/>
        <v>353</v>
      </c>
      <c r="AI145" s="83">
        <f t="shared" si="10"/>
        <v>0</v>
      </c>
      <c r="AJ145" s="83">
        <f t="shared" si="11"/>
        <v>370</v>
      </c>
      <c r="AK145" s="82">
        <v>0</v>
      </c>
      <c r="AL145" s="82">
        <v>0</v>
      </c>
      <c r="AM145" s="82">
        <v>0</v>
      </c>
      <c r="AN145" s="82">
        <v>0</v>
      </c>
      <c r="AO145" s="83">
        <v>0</v>
      </c>
      <c r="AP145" s="83">
        <v>0</v>
      </c>
      <c r="AQ145" s="83">
        <v>0</v>
      </c>
      <c r="AR145" s="83">
        <v>0</v>
      </c>
      <c r="AS145" s="83">
        <v>0</v>
      </c>
      <c r="AT145" s="83">
        <v>0</v>
      </c>
      <c r="AU145" s="83">
        <v>0</v>
      </c>
      <c r="AV145" s="83">
        <v>0</v>
      </c>
      <c r="AW145" s="83">
        <v>0</v>
      </c>
      <c r="AX145" s="83">
        <v>0</v>
      </c>
      <c r="AY145" s="83">
        <v>0</v>
      </c>
      <c r="AZ145" s="83">
        <v>0</v>
      </c>
      <c r="BA145" s="83">
        <v>0</v>
      </c>
      <c r="BB145" s="83">
        <v>0</v>
      </c>
      <c r="BC145" s="83">
        <v>0</v>
      </c>
      <c r="BD145" s="83">
        <v>0</v>
      </c>
      <c r="BE145" s="83">
        <v>0</v>
      </c>
      <c r="BF145" s="83">
        <v>0</v>
      </c>
      <c r="BG145" s="83">
        <v>0</v>
      </c>
      <c r="BH145" s="83">
        <v>0</v>
      </c>
      <c r="BI145" s="83">
        <v>0</v>
      </c>
      <c r="BJ145" s="83">
        <v>0</v>
      </c>
      <c r="BK145" s="83">
        <v>0</v>
      </c>
      <c r="BL145" s="83">
        <v>0</v>
      </c>
      <c r="BM145" s="83">
        <v>0</v>
      </c>
      <c r="BN145" s="83">
        <v>0</v>
      </c>
      <c r="BO145" s="83">
        <v>0</v>
      </c>
      <c r="BP145" s="83">
        <v>0</v>
      </c>
      <c r="BQ145" s="83">
        <v>0</v>
      </c>
      <c r="BR145" s="83">
        <v>0</v>
      </c>
      <c r="BS145" s="83">
        <v>0</v>
      </c>
      <c r="BT145" s="83">
        <v>0</v>
      </c>
      <c r="BU145" s="83">
        <v>0</v>
      </c>
      <c r="BV145" s="83">
        <v>0</v>
      </c>
      <c r="BW145" s="83">
        <v>0</v>
      </c>
      <c r="BX145" s="83">
        <v>0</v>
      </c>
      <c r="BY145" s="83">
        <v>0</v>
      </c>
      <c r="BZ145" s="83">
        <v>0</v>
      </c>
      <c r="CA145" s="83">
        <v>0</v>
      </c>
      <c r="CB145" s="83">
        <v>0</v>
      </c>
      <c r="CC145" s="83">
        <v>0</v>
      </c>
      <c r="CD145" s="83">
        <v>0</v>
      </c>
      <c r="CE145" s="83">
        <v>0</v>
      </c>
      <c r="CF145" s="83">
        <v>0</v>
      </c>
      <c r="CG145" s="83">
        <v>0</v>
      </c>
      <c r="CH145" s="83">
        <v>0</v>
      </c>
    </row>
    <row r="146" spans="1:86" s="80" customFormat="1">
      <c r="A146" s="91" t="s">
        <v>449</v>
      </c>
      <c r="B146" s="87">
        <v>8</v>
      </c>
      <c r="C146" s="88">
        <v>0</v>
      </c>
      <c r="D146" s="88">
        <v>0</v>
      </c>
      <c r="E146" s="87">
        <v>3</v>
      </c>
      <c r="F146" s="82">
        <v>0</v>
      </c>
      <c r="G146" s="82">
        <v>0</v>
      </c>
      <c r="H146" s="87">
        <v>32</v>
      </c>
      <c r="I146" s="82">
        <v>0</v>
      </c>
      <c r="J146" s="82">
        <v>0</v>
      </c>
      <c r="K146" s="82">
        <v>0</v>
      </c>
      <c r="L146" s="82">
        <v>0</v>
      </c>
      <c r="M146" s="82">
        <v>0</v>
      </c>
      <c r="N146" s="82">
        <v>0</v>
      </c>
      <c r="O146" s="82">
        <v>0</v>
      </c>
      <c r="P146" s="82">
        <v>0</v>
      </c>
      <c r="Q146" s="82">
        <v>0</v>
      </c>
      <c r="R146" s="82">
        <v>0</v>
      </c>
      <c r="S146" s="82">
        <v>0</v>
      </c>
      <c r="T146" s="82">
        <v>0</v>
      </c>
      <c r="U146" s="82">
        <v>0</v>
      </c>
      <c r="V146" s="82">
        <v>0</v>
      </c>
      <c r="W146" s="82">
        <v>0</v>
      </c>
      <c r="X146" s="82">
        <v>0</v>
      </c>
      <c r="Y146" s="82">
        <v>0</v>
      </c>
      <c r="Z146" s="82">
        <v>0</v>
      </c>
      <c r="AA146" s="82">
        <v>0</v>
      </c>
      <c r="AB146" s="82">
        <v>0</v>
      </c>
      <c r="AC146" s="83">
        <v>1</v>
      </c>
      <c r="AD146" s="83">
        <v>0</v>
      </c>
      <c r="AE146" s="82">
        <v>0</v>
      </c>
      <c r="AF146" s="82">
        <v>0</v>
      </c>
      <c r="AG146" s="83">
        <f t="shared" si="8"/>
        <v>8</v>
      </c>
      <c r="AH146" s="83">
        <f t="shared" si="9"/>
        <v>32</v>
      </c>
      <c r="AI146" s="83">
        <f t="shared" si="10"/>
        <v>0</v>
      </c>
      <c r="AJ146" s="83">
        <f t="shared" si="11"/>
        <v>40</v>
      </c>
      <c r="AK146" s="84">
        <v>1</v>
      </c>
      <c r="AL146" s="84">
        <v>0</v>
      </c>
      <c r="AM146" s="83">
        <v>1</v>
      </c>
      <c r="AN146" s="83" t="s">
        <v>266</v>
      </c>
      <c r="AO146" s="83">
        <v>0</v>
      </c>
      <c r="AP146" s="83">
        <v>0</v>
      </c>
      <c r="AQ146" s="83">
        <v>0</v>
      </c>
      <c r="AR146" s="83">
        <v>0</v>
      </c>
      <c r="AS146" s="83">
        <v>0</v>
      </c>
      <c r="AT146" s="83">
        <v>0</v>
      </c>
      <c r="AU146" s="83">
        <v>0</v>
      </c>
      <c r="AV146" s="83">
        <v>0</v>
      </c>
      <c r="AW146" s="83">
        <v>0</v>
      </c>
      <c r="AX146" s="83">
        <v>0</v>
      </c>
      <c r="AY146" s="83">
        <v>0</v>
      </c>
      <c r="AZ146" s="83">
        <v>0</v>
      </c>
      <c r="BA146" s="83">
        <v>0</v>
      </c>
      <c r="BB146" s="83">
        <v>0</v>
      </c>
      <c r="BC146" s="83">
        <v>0</v>
      </c>
      <c r="BD146" s="83">
        <v>0</v>
      </c>
      <c r="BE146" s="83">
        <v>0</v>
      </c>
      <c r="BF146" s="83">
        <v>0</v>
      </c>
      <c r="BG146" s="83">
        <v>0</v>
      </c>
      <c r="BH146" s="83">
        <v>0</v>
      </c>
      <c r="BI146" s="83">
        <v>0</v>
      </c>
      <c r="BJ146" s="83">
        <v>0</v>
      </c>
      <c r="BK146" s="83">
        <v>0</v>
      </c>
      <c r="BL146" s="83">
        <v>0</v>
      </c>
      <c r="BM146" s="83">
        <v>0</v>
      </c>
      <c r="BN146" s="83">
        <v>0</v>
      </c>
      <c r="BO146" s="83">
        <v>0</v>
      </c>
      <c r="BP146" s="83">
        <v>0</v>
      </c>
      <c r="BQ146" s="83">
        <v>0</v>
      </c>
      <c r="BR146" s="83">
        <v>0</v>
      </c>
      <c r="BS146" s="83">
        <v>0</v>
      </c>
      <c r="BT146" s="83">
        <v>0</v>
      </c>
      <c r="BU146" s="83">
        <v>0</v>
      </c>
      <c r="BV146" s="83">
        <v>0</v>
      </c>
      <c r="BW146" s="83">
        <v>0</v>
      </c>
      <c r="BX146" s="83">
        <v>0</v>
      </c>
      <c r="BY146" s="83">
        <v>0</v>
      </c>
      <c r="BZ146" s="83">
        <v>0</v>
      </c>
      <c r="CA146" s="83">
        <v>0</v>
      </c>
      <c r="CB146" s="83">
        <v>0</v>
      </c>
      <c r="CC146" s="83">
        <v>0</v>
      </c>
      <c r="CD146" s="83">
        <v>0</v>
      </c>
      <c r="CE146" s="83">
        <v>0</v>
      </c>
      <c r="CF146" s="83">
        <v>0</v>
      </c>
      <c r="CG146" s="83">
        <v>0</v>
      </c>
      <c r="CH146" s="83">
        <v>0</v>
      </c>
    </row>
    <row r="147" spans="1:86" s="80" customFormat="1">
      <c r="A147" s="91" t="s">
        <v>450</v>
      </c>
      <c r="B147" s="88">
        <v>11</v>
      </c>
      <c r="C147" s="88">
        <v>0</v>
      </c>
      <c r="D147" s="88">
        <v>0</v>
      </c>
      <c r="E147" s="88">
        <v>0</v>
      </c>
      <c r="F147" s="88">
        <v>0</v>
      </c>
      <c r="G147" s="88">
        <v>0</v>
      </c>
      <c r="H147" s="88">
        <v>50</v>
      </c>
      <c r="I147" s="88">
        <v>0</v>
      </c>
      <c r="J147" s="88">
        <v>0</v>
      </c>
      <c r="K147" s="88">
        <v>0</v>
      </c>
      <c r="L147" s="88">
        <v>0</v>
      </c>
      <c r="M147" s="88">
        <v>0</v>
      </c>
      <c r="N147" s="88">
        <v>25</v>
      </c>
      <c r="O147" s="82">
        <v>0</v>
      </c>
      <c r="P147" s="82">
        <v>0</v>
      </c>
      <c r="Q147" s="82">
        <v>0</v>
      </c>
      <c r="R147" s="82">
        <v>0</v>
      </c>
      <c r="S147" s="82">
        <v>0</v>
      </c>
      <c r="T147" s="82">
        <v>0</v>
      </c>
      <c r="U147" s="82">
        <v>0</v>
      </c>
      <c r="V147" s="82">
        <v>0</v>
      </c>
      <c r="W147" s="82">
        <v>0</v>
      </c>
      <c r="X147" s="82">
        <v>0</v>
      </c>
      <c r="Y147" s="82">
        <v>0</v>
      </c>
      <c r="Z147" s="82">
        <v>0</v>
      </c>
      <c r="AA147" s="82">
        <v>0</v>
      </c>
      <c r="AB147" s="82">
        <v>0</v>
      </c>
      <c r="AC147" s="83">
        <v>1</v>
      </c>
      <c r="AD147" s="83">
        <v>0</v>
      </c>
      <c r="AE147" s="82">
        <v>0</v>
      </c>
      <c r="AF147" s="82">
        <v>0</v>
      </c>
      <c r="AG147" s="83">
        <f t="shared" si="8"/>
        <v>11</v>
      </c>
      <c r="AH147" s="83">
        <f t="shared" si="9"/>
        <v>75</v>
      </c>
      <c r="AI147" s="83">
        <f t="shared" si="10"/>
        <v>0</v>
      </c>
      <c r="AJ147" s="83">
        <f t="shared" si="11"/>
        <v>86</v>
      </c>
      <c r="AK147" s="84">
        <v>1</v>
      </c>
      <c r="AL147" s="84">
        <v>0</v>
      </c>
      <c r="AM147" s="83">
        <v>1</v>
      </c>
      <c r="AN147" s="83" t="s">
        <v>316</v>
      </c>
      <c r="AO147" s="83">
        <v>0</v>
      </c>
      <c r="AP147" s="83">
        <v>0</v>
      </c>
      <c r="AQ147" s="83">
        <v>0</v>
      </c>
      <c r="AR147" s="83">
        <v>0</v>
      </c>
      <c r="AS147" s="83">
        <v>0</v>
      </c>
      <c r="AT147" s="83">
        <v>0</v>
      </c>
      <c r="AU147" s="83">
        <v>0</v>
      </c>
      <c r="AV147" s="83">
        <v>0</v>
      </c>
      <c r="AW147" s="83">
        <v>0</v>
      </c>
      <c r="AX147" s="83">
        <v>0</v>
      </c>
      <c r="AY147" s="83">
        <v>0</v>
      </c>
      <c r="AZ147" s="83">
        <v>0</v>
      </c>
      <c r="BA147" s="83">
        <v>0</v>
      </c>
      <c r="BB147" s="83">
        <v>0</v>
      </c>
      <c r="BC147" s="83">
        <v>0</v>
      </c>
      <c r="BD147" s="83">
        <v>0</v>
      </c>
      <c r="BE147" s="83">
        <v>0</v>
      </c>
      <c r="BF147" s="83">
        <v>0</v>
      </c>
      <c r="BG147" s="83">
        <v>0</v>
      </c>
      <c r="BH147" s="83">
        <v>0</v>
      </c>
      <c r="BI147" s="83">
        <v>0</v>
      </c>
      <c r="BJ147" s="83">
        <v>0</v>
      </c>
      <c r="BK147" s="83">
        <v>0</v>
      </c>
      <c r="BL147" s="83">
        <v>0</v>
      </c>
      <c r="BM147" s="83">
        <v>0</v>
      </c>
      <c r="BN147" s="83">
        <v>0</v>
      </c>
      <c r="BO147" s="83">
        <v>0</v>
      </c>
      <c r="BP147" s="83">
        <v>0</v>
      </c>
      <c r="BQ147" s="83">
        <v>0</v>
      </c>
      <c r="BR147" s="83">
        <v>0</v>
      </c>
      <c r="BS147" s="83">
        <v>0</v>
      </c>
      <c r="BT147" s="83">
        <v>0</v>
      </c>
      <c r="BU147" s="83">
        <v>0</v>
      </c>
      <c r="BV147" s="83">
        <v>0</v>
      </c>
      <c r="BW147" s="83">
        <v>0</v>
      </c>
      <c r="BX147" s="83">
        <v>0</v>
      </c>
      <c r="BY147" s="83">
        <v>0</v>
      </c>
      <c r="BZ147" s="83">
        <v>0</v>
      </c>
      <c r="CA147" s="83">
        <v>0</v>
      </c>
      <c r="CB147" s="83">
        <v>0</v>
      </c>
      <c r="CC147" s="83">
        <v>0</v>
      </c>
      <c r="CD147" s="83">
        <v>0</v>
      </c>
      <c r="CE147" s="83">
        <v>0</v>
      </c>
      <c r="CF147" s="83">
        <v>0</v>
      </c>
      <c r="CG147" s="83">
        <v>0</v>
      </c>
      <c r="CH147" s="83">
        <v>0</v>
      </c>
    </row>
    <row r="148" spans="1:86" s="103" customFormat="1">
      <c r="A148" s="91" t="s">
        <v>451</v>
      </c>
      <c r="B148" s="88">
        <v>8</v>
      </c>
      <c r="C148" s="88">
        <v>0</v>
      </c>
      <c r="D148" s="88">
        <v>0</v>
      </c>
      <c r="E148" s="88">
        <v>7</v>
      </c>
      <c r="F148" s="88">
        <v>0</v>
      </c>
      <c r="G148" s="88">
        <v>0</v>
      </c>
      <c r="H148" s="88">
        <v>132</v>
      </c>
      <c r="I148" s="88">
        <v>0</v>
      </c>
      <c r="J148" s="88">
        <v>0</v>
      </c>
      <c r="K148" s="88">
        <v>16</v>
      </c>
      <c r="L148" s="88">
        <v>0</v>
      </c>
      <c r="M148" s="88">
        <v>0</v>
      </c>
      <c r="N148" s="88">
        <v>31</v>
      </c>
      <c r="O148" s="82">
        <v>0</v>
      </c>
      <c r="P148" s="82">
        <v>0</v>
      </c>
      <c r="Q148" s="82">
        <v>0</v>
      </c>
      <c r="R148" s="82">
        <v>0</v>
      </c>
      <c r="S148" s="82">
        <v>0</v>
      </c>
      <c r="T148" s="82">
        <v>0</v>
      </c>
      <c r="U148" s="82">
        <v>0</v>
      </c>
      <c r="V148" s="82">
        <v>0</v>
      </c>
      <c r="W148" s="82">
        <v>0</v>
      </c>
      <c r="X148" s="82">
        <v>0</v>
      </c>
      <c r="Y148" s="82">
        <v>0</v>
      </c>
      <c r="Z148" s="82">
        <v>0</v>
      </c>
      <c r="AA148" s="82">
        <v>0</v>
      </c>
      <c r="AB148" s="82">
        <v>0</v>
      </c>
      <c r="AC148" s="102">
        <v>1</v>
      </c>
      <c r="AD148" s="102">
        <v>0</v>
      </c>
      <c r="AE148" s="82">
        <v>0</v>
      </c>
      <c r="AF148" s="82">
        <v>0</v>
      </c>
      <c r="AG148" s="83">
        <f t="shared" si="8"/>
        <v>8</v>
      </c>
      <c r="AH148" s="83">
        <f t="shared" si="9"/>
        <v>179</v>
      </c>
      <c r="AI148" s="83">
        <f t="shared" si="10"/>
        <v>0</v>
      </c>
      <c r="AJ148" s="83">
        <f t="shared" si="11"/>
        <v>187</v>
      </c>
      <c r="AK148" s="102">
        <v>1</v>
      </c>
      <c r="AL148" s="102">
        <v>0</v>
      </c>
      <c r="AM148" s="102">
        <v>1</v>
      </c>
      <c r="AN148" s="102" t="s">
        <v>316</v>
      </c>
      <c r="AO148" s="83">
        <v>0</v>
      </c>
      <c r="AP148" s="83">
        <v>0</v>
      </c>
      <c r="AQ148" s="83">
        <v>0</v>
      </c>
      <c r="AR148" s="83">
        <v>0</v>
      </c>
      <c r="AS148" s="83">
        <v>0</v>
      </c>
      <c r="AT148" s="83">
        <v>0</v>
      </c>
      <c r="AU148" s="83">
        <v>0</v>
      </c>
      <c r="AV148" s="83">
        <v>0</v>
      </c>
      <c r="AW148" s="83">
        <v>0</v>
      </c>
      <c r="AX148" s="83">
        <v>0</v>
      </c>
      <c r="AY148" s="83">
        <v>0</v>
      </c>
      <c r="AZ148" s="83">
        <v>0</v>
      </c>
      <c r="BA148" s="83">
        <v>0</v>
      </c>
      <c r="BB148" s="83">
        <v>0</v>
      </c>
      <c r="BC148" s="83">
        <v>0</v>
      </c>
      <c r="BD148" s="83">
        <v>0</v>
      </c>
      <c r="BE148" s="83">
        <v>0</v>
      </c>
      <c r="BF148" s="83">
        <v>0</v>
      </c>
      <c r="BG148" s="83">
        <v>0</v>
      </c>
      <c r="BH148" s="83">
        <v>0</v>
      </c>
      <c r="BI148" s="83">
        <v>0</v>
      </c>
      <c r="BJ148" s="83">
        <v>0</v>
      </c>
      <c r="BK148" s="83">
        <v>0</v>
      </c>
      <c r="BL148" s="83">
        <v>0</v>
      </c>
      <c r="BM148" s="83">
        <v>0</v>
      </c>
      <c r="BN148" s="83">
        <v>0</v>
      </c>
      <c r="BO148" s="83">
        <v>0</v>
      </c>
      <c r="BP148" s="83">
        <v>0</v>
      </c>
      <c r="BQ148" s="83">
        <v>0</v>
      </c>
      <c r="BR148" s="83">
        <v>0</v>
      </c>
      <c r="BS148" s="83">
        <v>0</v>
      </c>
      <c r="BT148" s="83">
        <v>0</v>
      </c>
      <c r="BU148" s="83">
        <v>0</v>
      </c>
      <c r="BV148" s="83">
        <v>0</v>
      </c>
      <c r="BW148" s="83">
        <v>0</v>
      </c>
      <c r="BX148" s="83">
        <v>0</v>
      </c>
      <c r="BY148" s="83">
        <v>0</v>
      </c>
      <c r="BZ148" s="83">
        <v>0</v>
      </c>
      <c r="CA148" s="83">
        <v>0</v>
      </c>
      <c r="CB148" s="83">
        <v>0</v>
      </c>
      <c r="CC148" s="83">
        <v>0</v>
      </c>
      <c r="CD148" s="83">
        <v>0</v>
      </c>
      <c r="CE148" s="83">
        <v>0</v>
      </c>
      <c r="CF148" s="83">
        <v>0</v>
      </c>
      <c r="CG148" s="83">
        <v>0</v>
      </c>
      <c r="CH148" s="83">
        <v>0</v>
      </c>
    </row>
    <row r="149" spans="1:86" s="80" customFormat="1">
      <c r="A149" s="91" t="s">
        <v>452</v>
      </c>
      <c r="B149" s="88">
        <v>7</v>
      </c>
      <c r="C149" s="88">
        <v>0</v>
      </c>
      <c r="D149" s="88">
        <v>0</v>
      </c>
      <c r="E149" s="88">
        <v>0</v>
      </c>
      <c r="F149" s="88">
        <v>0</v>
      </c>
      <c r="G149" s="88">
        <v>0</v>
      </c>
      <c r="H149" s="88">
        <v>104</v>
      </c>
      <c r="I149" s="88">
        <v>0</v>
      </c>
      <c r="J149" s="88">
        <v>0</v>
      </c>
      <c r="K149" s="88">
        <v>0</v>
      </c>
      <c r="L149" s="88">
        <v>0</v>
      </c>
      <c r="M149" s="88">
        <v>0</v>
      </c>
      <c r="N149" s="88">
        <v>18</v>
      </c>
      <c r="O149" s="82">
        <v>0</v>
      </c>
      <c r="P149" s="82">
        <v>0</v>
      </c>
      <c r="Q149" s="82">
        <v>0</v>
      </c>
      <c r="R149" s="82">
        <v>0</v>
      </c>
      <c r="S149" s="82">
        <v>0</v>
      </c>
      <c r="T149" s="82">
        <v>0</v>
      </c>
      <c r="U149" s="82">
        <v>0</v>
      </c>
      <c r="V149" s="82">
        <v>0</v>
      </c>
      <c r="W149" s="82">
        <v>0</v>
      </c>
      <c r="X149" s="82">
        <v>0</v>
      </c>
      <c r="Y149" s="82">
        <v>0</v>
      </c>
      <c r="Z149" s="82">
        <v>0</v>
      </c>
      <c r="AA149" s="82">
        <v>0</v>
      </c>
      <c r="AB149" s="82">
        <v>0</v>
      </c>
      <c r="AC149" s="82">
        <v>0</v>
      </c>
      <c r="AD149" s="82">
        <v>0</v>
      </c>
      <c r="AE149" s="82">
        <v>0</v>
      </c>
      <c r="AF149" s="82">
        <v>0</v>
      </c>
      <c r="AG149" s="83">
        <f t="shared" si="8"/>
        <v>7</v>
      </c>
      <c r="AH149" s="83">
        <f t="shared" si="9"/>
        <v>122</v>
      </c>
      <c r="AI149" s="83">
        <f t="shared" si="10"/>
        <v>0</v>
      </c>
      <c r="AJ149" s="83">
        <f t="shared" si="11"/>
        <v>129</v>
      </c>
      <c r="AK149" s="84">
        <v>0</v>
      </c>
      <c r="AL149" s="84">
        <v>0</v>
      </c>
      <c r="AM149" s="84">
        <v>0</v>
      </c>
      <c r="AN149" s="83">
        <v>0</v>
      </c>
      <c r="AO149" s="83">
        <v>0</v>
      </c>
      <c r="AP149" s="83">
        <v>0</v>
      </c>
      <c r="AQ149" s="83">
        <v>0</v>
      </c>
      <c r="AR149" s="83">
        <v>0</v>
      </c>
      <c r="AS149" s="83">
        <v>0</v>
      </c>
      <c r="AT149" s="83">
        <v>0</v>
      </c>
      <c r="AU149" s="83">
        <v>0</v>
      </c>
      <c r="AV149" s="83">
        <v>0</v>
      </c>
      <c r="AW149" s="83">
        <v>0</v>
      </c>
      <c r="AX149" s="83">
        <v>0</v>
      </c>
      <c r="AY149" s="83">
        <v>0</v>
      </c>
      <c r="AZ149" s="83">
        <v>0</v>
      </c>
      <c r="BA149" s="83">
        <v>0</v>
      </c>
      <c r="BB149" s="83">
        <v>0</v>
      </c>
      <c r="BC149" s="83">
        <v>0</v>
      </c>
      <c r="BD149" s="83">
        <v>0</v>
      </c>
      <c r="BE149" s="83">
        <v>0</v>
      </c>
      <c r="BF149" s="83">
        <v>0</v>
      </c>
      <c r="BG149" s="83">
        <v>0</v>
      </c>
      <c r="BH149" s="83">
        <v>0</v>
      </c>
      <c r="BI149" s="83">
        <v>0</v>
      </c>
      <c r="BJ149" s="83">
        <v>0</v>
      </c>
      <c r="BK149" s="83">
        <v>0</v>
      </c>
      <c r="BL149" s="83">
        <v>0</v>
      </c>
      <c r="BM149" s="83">
        <v>0</v>
      </c>
      <c r="BN149" s="83">
        <v>0</v>
      </c>
      <c r="BO149" s="83">
        <v>0</v>
      </c>
      <c r="BP149" s="83">
        <v>0</v>
      </c>
      <c r="BQ149" s="83">
        <v>0</v>
      </c>
      <c r="BR149" s="83">
        <v>0</v>
      </c>
      <c r="BS149" s="83">
        <v>0</v>
      </c>
      <c r="BT149" s="83">
        <v>0</v>
      </c>
      <c r="BU149" s="83">
        <v>0</v>
      </c>
      <c r="BV149" s="83">
        <v>0</v>
      </c>
      <c r="BW149" s="83">
        <v>0</v>
      </c>
      <c r="BX149" s="83">
        <v>0</v>
      </c>
      <c r="BY149" s="83">
        <v>0</v>
      </c>
      <c r="BZ149" s="83">
        <v>0</v>
      </c>
      <c r="CA149" s="83">
        <v>0</v>
      </c>
      <c r="CB149" s="83">
        <v>0</v>
      </c>
      <c r="CC149" s="83">
        <v>0</v>
      </c>
      <c r="CD149" s="83">
        <v>0</v>
      </c>
      <c r="CE149" s="83">
        <v>0</v>
      </c>
      <c r="CF149" s="83">
        <v>0</v>
      </c>
      <c r="CG149" s="83">
        <v>0</v>
      </c>
      <c r="CH149" s="83">
        <v>0</v>
      </c>
    </row>
    <row r="150" spans="1:86" s="80" customFormat="1">
      <c r="A150" s="90" t="s">
        <v>453</v>
      </c>
      <c r="B150" s="88">
        <v>6</v>
      </c>
      <c r="C150" s="88">
        <v>0</v>
      </c>
      <c r="D150" s="88">
        <v>0</v>
      </c>
      <c r="E150" s="88">
        <v>0</v>
      </c>
      <c r="F150" s="88">
        <v>0</v>
      </c>
      <c r="G150" s="88">
        <v>0</v>
      </c>
      <c r="H150" s="88">
        <v>41</v>
      </c>
      <c r="I150" s="83">
        <v>0</v>
      </c>
      <c r="J150" s="83">
        <v>0</v>
      </c>
      <c r="K150" s="83">
        <v>0</v>
      </c>
      <c r="L150" s="83">
        <v>0</v>
      </c>
      <c r="M150" s="83">
        <v>0</v>
      </c>
      <c r="N150" s="83">
        <v>0</v>
      </c>
      <c r="O150" s="82">
        <v>0</v>
      </c>
      <c r="P150" s="82">
        <v>0</v>
      </c>
      <c r="Q150" s="82">
        <v>0</v>
      </c>
      <c r="R150" s="82">
        <v>0</v>
      </c>
      <c r="S150" s="82">
        <v>0</v>
      </c>
      <c r="T150" s="82">
        <v>0</v>
      </c>
      <c r="U150" s="82">
        <v>0</v>
      </c>
      <c r="V150" s="82">
        <v>0</v>
      </c>
      <c r="W150" s="82">
        <v>0</v>
      </c>
      <c r="X150" s="82">
        <v>0</v>
      </c>
      <c r="Y150" s="82">
        <v>0</v>
      </c>
      <c r="Z150" s="82">
        <v>0</v>
      </c>
      <c r="AA150" s="82">
        <v>0</v>
      </c>
      <c r="AB150" s="82">
        <v>0</v>
      </c>
      <c r="AC150" s="82">
        <v>0</v>
      </c>
      <c r="AD150" s="82">
        <v>0</v>
      </c>
      <c r="AE150" s="82">
        <v>0</v>
      </c>
      <c r="AF150" s="82">
        <v>0</v>
      </c>
      <c r="AG150" s="83">
        <f t="shared" si="8"/>
        <v>6</v>
      </c>
      <c r="AH150" s="83">
        <f t="shared" si="9"/>
        <v>41</v>
      </c>
      <c r="AI150" s="83">
        <f t="shared" si="10"/>
        <v>0</v>
      </c>
      <c r="AJ150" s="83">
        <f t="shared" si="11"/>
        <v>47</v>
      </c>
      <c r="AK150" s="84">
        <v>0</v>
      </c>
      <c r="AL150" s="84">
        <v>0</v>
      </c>
      <c r="AM150" s="84">
        <v>0</v>
      </c>
      <c r="AN150" s="83">
        <v>0</v>
      </c>
      <c r="AO150" s="83">
        <v>0</v>
      </c>
      <c r="AP150" s="83">
        <v>0</v>
      </c>
      <c r="AQ150" s="83">
        <v>0</v>
      </c>
      <c r="AR150" s="83">
        <v>0</v>
      </c>
      <c r="AS150" s="83">
        <v>0</v>
      </c>
      <c r="AT150" s="83">
        <v>0</v>
      </c>
      <c r="AU150" s="83">
        <v>0</v>
      </c>
      <c r="AV150" s="83">
        <v>0</v>
      </c>
      <c r="AW150" s="83">
        <v>0</v>
      </c>
      <c r="AX150" s="83">
        <v>0</v>
      </c>
      <c r="AY150" s="83">
        <v>0</v>
      </c>
      <c r="AZ150" s="83">
        <v>0</v>
      </c>
      <c r="BA150" s="83">
        <v>0</v>
      </c>
      <c r="BB150" s="83">
        <v>0</v>
      </c>
      <c r="BC150" s="83">
        <v>0</v>
      </c>
      <c r="BD150" s="83">
        <v>0</v>
      </c>
      <c r="BE150" s="83">
        <v>0</v>
      </c>
      <c r="BF150" s="83">
        <v>0</v>
      </c>
      <c r="BG150" s="83">
        <v>0</v>
      </c>
      <c r="BH150" s="83">
        <v>0</v>
      </c>
      <c r="BI150" s="83">
        <v>0</v>
      </c>
      <c r="BJ150" s="83">
        <v>0</v>
      </c>
      <c r="BK150" s="83">
        <v>0</v>
      </c>
      <c r="BL150" s="83">
        <v>0</v>
      </c>
      <c r="BM150" s="83">
        <v>0</v>
      </c>
      <c r="BN150" s="83">
        <v>0</v>
      </c>
      <c r="BO150" s="83">
        <v>0</v>
      </c>
      <c r="BP150" s="83">
        <v>0</v>
      </c>
      <c r="BQ150" s="83">
        <v>0</v>
      </c>
      <c r="BR150" s="83">
        <v>0</v>
      </c>
      <c r="BS150" s="83">
        <v>0</v>
      </c>
      <c r="BT150" s="83">
        <v>0</v>
      </c>
      <c r="BU150" s="83">
        <v>0</v>
      </c>
      <c r="BV150" s="83">
        <v>0</v>
      </c>
      <c r="BW150" s="83">
        <v>0</v>
      </c>
      <c r="BX150" s="83">
        <v>0</v>
      </c>
      <c r="BY150" s="83">
        <v>0</v>
      </c>
      <c r="BZ150" s="83">
        <v>0</v>
      </c>
      <c r="CA150" s="83">
        <v>0</v>
      </c>
      <c r="CB150" s="83">
        <v>0</v>
      </c>
      <c r="CC150" s="83">
        <v>0</v>
      </c>
      <c r="CD150" s="83">
        <v>0</v>
      </c>
      <c r="CE150" s="83">
        <v>0</v>
      </c>
      <c r="CF150" s="83">
        <v>0</v>
      </c>
      <c r="CG150" s="83">
        <v>0</v>
      </c>
      <c r="CH150" s="83">
        <v>0</v>
      </c>
    </row>
    <row r="151" spans="1:86" s="80" customFormat="1">
      <c r="A151" s="90" t="s">
        <v>454</v>
      </c>
      <c r="B151" s="86">
        <v>10</v>
      </c>
      <c r="C151" s="88">
        <v>0</v>
      </c>
      <c r="D151" s="88">
        <v>0</v>
      </c>
      <c r="E151" s="86">
        <v>103</v>
      </c>
      <c r="F151" s="86">
        <v>0</v>
      </c>
      <c r="G151" s="86">
        <v>0</v>
      </c>
      <c r="H151" s="86">
        <v>57</v>
      </c>
      <c r="I151" s="86">
        <v>0</v>
      </c>
      <c r="J151" s="86">
        <v>0</v>
      </c>
      <c r="K151" s="86">
        <v>4</v>
      </c>
      <c r="L151" s="86">
        <v>0</v>
      </c>
      <c r="M151" s="86">
        <v>0</v>
      </c>
      <c r="N151" s="86">
        <v>74</v>
      </c>
      <c r="O151" s="82">
        <v>0</v>
      </c>
      <c r="P151" s="82">
        <v>0</v>
      </c>
      <c r="Q151" s="82">
        <v>0</v>
      </c>
      <c r="R151" s="82">
        <v>0</v>
      </c>
      <c r="S151" s="82">
        <v>0</v>
      </c>
      <c r="T151" s="82">
        <v>0</v>
      </c>
      <c r="U151" s="82">
        <v>0</v>
      </c>
      <c r="V151" s="82">
        <v>0</v>
      </c>
      <c r="W151" s="82">
        <v>0</v>
      </c>
      <c r="X151" s="82">
        <v>0</v>
      </c>
      <c r="Y151" s="82">
        <v>0</v>
      </c>
      <c r="Z151" s="82">
        <v>0</v>
      </c>
      <c r="AA151" s="82">
        <v>0</v>
      </c>
      <c r="AB151" s="82">
        <v>0</v>
      </c>
      <c r="AC151" s="82">
        <v>0</v>
      </c>
      <c r="AD151" s="82">
        <v>0</v>
      </c>
      <c r="AE151" s="82">
        <v>0</v>
      </c>
      <c r="AF151" s="82">
        <v>0</v>
      </c>
      <c r="AG151" s="83">
        <f t="shared" si="8"/>
        <v>10</v>
      </c>
      <c r="AH151" s="83">
        <f t="shared" si="9"/>
        <v>135</v>
      </c>
      <c r="AI151" s="83">
        <f t="shared" si="10"/>
        <v>0</v>
      </c>
      <c r="AJ151" s="83">
        <f t="shared" si="11"/>
        <v>145</v>
      </c>
      <c r="AK151" s="84">
        <v>0</v>
      </c>
      <c r="AL151" s="84">
        <v>0</v>
      </c>
      <c r="AM151" s="84">
        <v>0</v>
      </c>
      <c r="AN151" s="83">
        <v>0</v>
      </c>
      <c r="AO151" s="83">
        <v>0</v>
      </c>
      <c r="AP151" s="83">
        <v>0</v>
      </c>
      <c r="AQ151" s="83">
        <v>0</v>
      </c>
      <c r="AR151" s="83">
        <v>0</v>
      </c>
      <c r="AS151" s="83">
        <v>0</v>
      </c>
      <c r="AT151" s="83">
        <v>0</v>
      </c>
      <c r="AU151" s="83">
        <v>0</v>
      </c>
      <c r="AV151" s="83">
        <v>0</v>
      </c>
      <c r="AW151" s="83">
        <v>0</v>
      </c>
      <c r="AX151" s="83">
        <v>0</v>
      </c>
      <c r="AY151" s="83">
        <v>0</v>
      </c>
      <c r="AZ151" s="83">
        <v>0</v>
      </c>
      <c r="BA151" s="83">
        <v>0</v>
      </c>
      <c r="BB151" s="83">
        <v>0</v>
      </c>
      <c r="BC151" s="83">
        <v>0</v>
      </c>
      <c r="BD151" s="83">
        <v>0</v>
      </c>
      <c r="BE151" s="83">
        <v>0</v>
      </c>
      <c r="BF151" s="83">
        <v>0</v>
      </c>
      <c r="BG151" s="83">
        <v>0</v>
      </c>
      <c r="BH151" s="83">
        <v>0</v>
      </c>
      <c r="BI151" s="83">
        <v>0</v>
      </c>
      <c r="BJ151" s="83">
        <v>0</v>
      </c>
      <c r="BK151" s="83">
        <v>0</v>
      </c>
      <c r="BL151" s="83">
        <v>0</v>
      </c>
      <c r="BM151" s="83">
        <v>0</v>
      </c>
      <c r="BN151" s="83">
        <v>0</v>
      </c>
      <c r="BO151" s="83">
        <v>0</v>
      </c>
      <c r="BP151" s="83">
        <v>0</v>
      </c>
      <c r="BQ151" s="83">
        <v>0</v>
      </c>
      <c r="BR151" s="83">
        <v>0</v>
      </c>
      <c r="BS151" s="83">
        <v>0</v>
      </c>
      <c r="BT151" s="83">
        <v>0</v>
      </c>
      <c r="BU151" s="83">
        <v>0</v>
      </c>
      <c r="BV151" s="83">
        <v>0</v>
      </c>
      <c r="BW151" s="83">
        <v>0</v>
      </c>
      <c r="BX151" s="83">
        <v>0</v>
      </c>
      <c r="BY151" s="83">
        <v>0</v>
      </c>
      <c r="BZ151" s="83">
        <v>0</v>
      </c>
      <c r="CA151" s="83">
        <v>0</v>
      </c>
      <c r="CB151" s="83">
        <v>0</v>
      </c>
      <c r="CC151" s="83">
        <v>0</v>
      </c>
      <c r="CD151" s="83">
        <v>0</v>
      </c>
      <c r="CE151" s="83">
        <v>0</v>
      </c>
      <c r="CF151" s="83">
        <v>0</v>
      </c>
      <c r="CG151" s="83">
        <v>0</v>
      </c>
      <c r="CH151" s="83">
        <v>0</v>
      </c>
    </row>
    <row r="152" spans="1:86" s="80" customFormat="1">
      <c r="A152" s="91" t="s">
        <v>455</v>
      </c>
      <c r="B152" s="83">
        <v>11</v>
      </c>
      <c r="C152" s="88">
        <v>0</v>
      </c>
      <c r="D152" s="88">
        <v>0</v>
      </c>
      <c r="E152" s="88">
        <v>0</v>
      </c>
      <c r="F152" s="88">
        <v>0</v>
      </c>
      <c r="G152" s="88">
        <v>0</v>
      </c>
      <c r="H152" s="83">
        <v>25</v>
      </c>
      <c r="I152" s="83">
        <v>1</v>
      </c>
      <c r="J152" s="83">
        <v>0</v>
      </c>
      <c r="K152" s="83">
        <v>0</v>
      </c>
      <c r="L152" s="83">
        <v>0</v>
      </c>
      <c r="M152" s="83">
        <v>0</v>
      </c>
      <c r="N152" s="83">
        <v>0</v>
      </c>
      <c r="O152" s="82">
        <v>0</v>
      </c>
      <c r="P152" s="82">
        <v>0</v>
      </c>
      <c r="Q152" s="82">
        <v>0</v>
      </c>
      <c r="R152" s="82">
        <v>0</v>
      </c>
      <c r="S152" s="82">
        <v>0</v>
      </c>
      <c r="T152" s="82">
        <v>0</v>
      </c>
      <c r="U152" s="82">
        <v>0</v>
      </c>
      <c r="V152" s="82">
        <v>0</v>
      </c>
      <c r="W152" s="82">
        <v>0</v>
      </c>
      <c r="X152" s="82">
        <v>0</v>
      </c>
      <c r="Y152" s="82">
        <v>0</v>
      </c>
      <c r="Z152" s="82">
        <v>0</v>
      </c>
      <c r="AA152" s="82">
        <v>0</v>
      </c>
      <c r="AB152" s="82">
        <v>0</v>
      </c>
      <c r="AC152" s="82">
        <v>0</v>
      </c>
      <c r="AD152" s="82">
        <v>0</v>
      </c>
      <c r="AE152" s="82">
        <v>0</v>
      </c>
      <c r="AF152" s="82">
        <v>0</v>
      </c>
      <c r="AG152" s="83">
        <f t="shared" si="8"/>
        <v>11</v>
      </c>
      <c r="AH152" s="83">
        <f t="shared" si="9"/>
        <v>25</v>
      </c>
      <c r="AI152" s="83">
        <f t="shared" si="10"/>
        <v>0</v>
      </c>
      <c r="AJ152" s="83">
        <f t="shared" si="11"/>
        <v>36</v>
      </c>
      <c r="AK152" s="84">
        <v>1</v>
      </c>
      <c r="AL152" s="84">
        <v>0</v>
      </c>
      <c r="AM152" s="83">
        <v>1</v>
      </c>
      <c r="AN152" s="98" t="s">
        <v>322</v>
      </c>
      <c r="AO152" s="83">
        <v>0</v>
      </c>
      <c r="AP152" s="83">
        <v>0</v>
      </c>
      <c r="AQ152" s="83">
        <v>0</v>
      </c>
      <c r="AR152" s="83">
        <v>0</v>
      </c>
      <c r="AS152" s="83">
        <v>0</v>
      </c>
      <c r="AT152" s="83">
        <v>0</v>
      </c>
      <c r="AU152" s="83">
        <v>0</v>
      </c>
      <c r="AV152" s="83">
        <v>0</v>
      </c>
      <c r="AW152" s="83">
        <v>0</v>
      </c>
      <c r="AX152" s="83">
        <v>0</v>
      </c>
      <c r="AY152" s="83">
        <v>0</v>
      </c>
      <c r="AZ152" s="83">
        <v>0</v>
      </c>
      <c r="BA152" s="83">
        <v>0</v>
      </c>
      <c r="BB152" s="83">
        <v>0</v>
      </c>
      <c r="BC152" s="83">
        <v>0</v>
      </c>
      <c r="BD152" s="83">
        <v>0</v>
      </c>
      <c r="BE152" s="83">
        <v>0</v>
      </c>
      <c r="BF152" s="83">
        <v>0</v>
      </c>
      <c r="BG152" s="83">
        <v>0</v>
      </c>
      <c r="BH152" s="83">
        <v>0</v>
      </c>
      <c r="BI152" s="83">
        <v>0</v>
      </c>
      <c r="BJ152" s="83">
        <v>0</v>
      </c>
      <c r="BK152" s="83">
        <v>0</v>
      </c>
      <c r="BL152" s="83">
        <v>0</v>
      </c>
      <c r="BM152" s="83">
        <v>0</v>
      </c>
      <c r="BN152" s="83">
        <v>0</v>
      </c>
      <c r="BO152" s="83">
        <v>0</v>
      </c>
      <c r="BP152" s="83">
        <v>0</v>
      </c>
      <c r="BQ152" s="83">
        <v>0</v>
      </c>
      <c r="BR152" s="83">
        <v>0</v>
      </c>
      <c r="BS152" s="83">
        <v>0</v>
      </c>
      <c r="BT152" s="83">
        <v>0</v>
      </c>
      <c r="BU152" s="83">
        <v>0</v>
      </c>
      <c r="BV152" s="83">
        <v>0</v>
      </c>
      <c r="BW152" s="83">
        <v>0</v>
      </c>
      <c r="BX152" s="83">
        <v>0</v>
      </c>
      <c r="BY152" s="83">
        <v>0</v>
      </c>
      <c r="BZ152" s="83">
        <v>0</v>
      </c>
      <c r="CA152" s="83">
        <v>0</v>
      </c>
      <c r="CB152" s="83">
        <v>0</v>
      </c>
      <c r="CC152" s="83">
        <v>0</v>
      </c>
      <c r="CD152" s="83">
        <v>0</v>
      </c>
      <c r="CE152" s="83">
        <v>0</v>
      </c>
      <c r="CF152" s="83">
        <v>0</v>
      </c>
      <c r="CG152" s="83">
        <v>0</v>
      </c>
      <c r="CH152" s="83">
        <v>0</v>
      </c>
    </row>
    <row r="153" spans="1:86" s="103" customFormat="1">
      <c r="A153" s="91" t="s">
        <v>456</v>
      </c>
      <c r="B153" s="88">
        <v>6</v>
      </c>
      <c r="C153" s="88">
        <v>0</v>
      </c>
      <c r="D153" s="88">
        <v>0</v>
      </c>
      <c r="E153" s="88">
        <v>30</v>
      </c>
      <c r="F153" s="88">
        <v>0</v>
      </c>
      <c r="G153" s="88">
        <v>0</v>
      </c>
      <c r="H153" s="88">
        <v>35</v>
      </c>
      <c r="I153" s="88">
        <v>0</v>
      </c>
      <c r="J153" s="88">
        <v>0</v>
      </c>
      <c r="K153" s="88">
        <v>0</v>
      </c>
      <c r="L153" s="88">
        <v>0</v>
      </c>
      <c r="M153" s="88">
        <v>0</v>
      </c>
      <c r="N153" s="88">
        <v>7</v>
      </c>
      <c r="O153" s="82">
        <v>0</v>
      </c>
      <c r="P153" s="82">
        <v>0</v>
      </c>
      <c r="Q153" s="82">
        <v>0</v>
      </c>
      <c r="R153" s="82">
        <v>0</v>
      </c>
      <c r="S153" s="82">
        <v>0</v>
      </c>
      <c r="T153" s="82">
        <v>0</v>
      </c>
      <c r="U153" s="82">
        <v>0</v>
      </c>
      <c r="V153" s="82">
        <v>0</v>
      </c>
      <c r="W153" s="82">
        <v>0</v>
      </c>
      <c r="X153" s="82">
        <v>0</v>
      </c>
      <c r="Y153" s="82">
        <v>0</v>
      </c>
      <c r="Z153" s="82">
        <v>0</v>
      </c>
      <c r="AA153" s="82">
        <v>0</v>
      </c>
      <c r="AB153" s="82">
        <v>0</v>
      </c>
      <c r="AC153" s="88">
        <v>1</v>
      </c>
      <c r="AD153" s="82">
        <v>0</v>
      </c>
      <c r="AE153" s="82">
        <v>0</v>
      </c>
      <c r="AF153" s="82">
        <v>0</v>
      </c>
      <c r="AG153" s="83">
        <f t="shared" si="8"/>
        <v>6</v>
      </c>
      <c r="AH153" s="83">
        <f t="shared" si="9"/>
        <v>42</v>
      </c>
      <c r="AI153" s="83">
        <f t="shared" si="10"/>
        <v>0</v>
      </c>
      <c r="AJ153" s="83">
        <f t="shared" si="11"/>
        <v>48</v>
      </c>
      <c r="AK153" s="88">
        <v>1</v>
      </c>
      <c r="AL153" s="88">
        <v>0</v>
      </c>
      <c r="AM153" s="88">
        <v>1</v>
      </c>
      <c r="AN153" s="88" t="s">
        <v>457</v>
      </c>
      <c r="AO153" s="83">
        <v>0</v>
      </c>
      <c r="AP153" s="83">
        <v>0</v>
      </c>
      <c r="AQ153" s="83">
        <v>0</v>
      </c>
      <c r="AR153" s="83">
        <v>0</v>
      </c>
      <c r="AS153" s="83">
        <v>0</v>
      </c>
      <c r="AT153" s="83">
        <v>0</v>
      </c>
      <c r="AU153" s="83">
        <v>0</v>
      </c>
      <c r="AV153" s="83">
        <v>0</v>
      </c>
      <c r="AW153" s="83">
        <v>0</v>
      </c>
      <c r="AX153" s="83">
        <v>0</v>
      </c>
      <c r="AY153" s="83">
        <v>0</v>
      </c>
      <c r="AZ153" s="83">
        <v>0</v>
      </c>
      <c r="BA153" s="83">
        <v>0</v>
      </c>
      <c r="BB153" s="83">
        <v>0</v>
      </c>
      <c r="BC153" s="83">
        <v>0</v>
      </c>
      <c r="BD153" s="83">
        <v>0</v>
      </c>
      <c r="BE153" s="83">
        <v>0</v>
      </c>
      <c r="BF153" s="83">
        <v>0</v>
      </c>
      <c r="BG153" s="83">
        <v>0</v>
      </c>
      <c r="BH153" s="83">
        <v>0</v>
      </c>
      <c r="BI153" s="83">
        <v>0</v>
      </c>
      <c r="BJ153" s="83">
        <v>0</v>
      </c>
      <c r="BK153" s="83">
        <v>0</v>
      </c>
      <c r="BL153" s="83">
        <v>0</v>
      </c>
      <c r="BM153" s="83">
        <v>0</v>
      </c>
      <c r="BN153" s="83">
        <v>0</v>
      </c>
      <c r="BO153" s="83">
        <v>0</v>
      </c>
      <c r="BP153" s="83">
        <v>0</v>
      </c>
      <c r="BQ153" s="83">
        <v>0</v>
      </c>
      <c r="BR153" s="83">
        <v>0</v>
      </c>
      <c r="BS153" s="83">
        <v>0</v>
      </c>
      <c r="BT153" s="83">
        <v>0</v>
      </c>
      <c r="BU153" s="83">
        <v>0</v>
      </c>
      <c r="BV153" s="83">
        <v>0</v>
      </c>
      <c r="BW153" s="83">
        <v>0</v>
      </c>
      <c r="BX153" s="83">
        <v>0</v>
      </c>
      <c r="BY153" s="83">
        <v>0</v>
      </c>
      <c r="BZ153" s="83">
        <v>0</v>
      </c>
      <c r="CA153" s="83">
        <v>0</v>
      </c>
      <c r="CB153" s="83">
        <v>0</v>
      </c>
      <c r="CC153" s="83">
        <v>0</v>
      </c>
      <c r="CD153" s="83">
        <v>0</v>
      </c>
      <c r="CE153" s="83">
        <v>0</v>
      </c>
      <c r="CF153" s="83">
        <v>0</v>
      </c>
      <c r="CG153" s="83">
        <v>0</v>
      </c>
      <c r="CH153" s="83">
        <v>0</v>
      </c>
    </row>
    <row r="154" spans="1:86" s="103" customFormat="1">
      <c r="A154" s="91" t="s">
        <v>458</v>
      </c>
      <c r="B154" s="95">
        <v>5</v>
      </c>
      <c r="C154" s="95">
        <v>0</v>
      </c>
      <c r="D154" s="95">
        <v>0</v>
      </c>
      <c r="E154" s="95">
        <v>14</v>
      </c>
      <c r="F154" s="95">
        <v>0</v>
      </c>
      <c r="G154" s="95">
        <v>0</v>
      </c>
      <c r="H154" s="95">
        <v>53</v>
      </c>
      <c r="I154" s="95">
        <v>0</v>
      </c>
      <c r="J154" s="95">
        <v>0</v>
      </c>
      <c r="K154" s="95">
        <v>0</v>
      </c>
      <c r="L154" s="95">
        <v>0</v>
      </c>
      <c r="M154" s="95">
        <v>0</v>
      </c>
      <c r="N154" s="95">
        <v>35</v>
      </c>
      <c r="O154" s="82">
        <v>0</v>
      </c>
      <c r="P154" s="82">
        <v>0</v>
      </c>
      <c r="Q154" s="82">
        <v>0</v>
      </c>
      <c r="R154" s="82">
        <v>0</v>
      </c>
      <c r="S154" s="82">
        <v>0</v>
      </c>
      <c r="T154" s="82">
        <v>0</v>
      </c>
      <c r="U154" s="82">
        <v>0</v>
      </c>
      <c r="V154" s="82">
        <v>0</v>
      </c>
      <c r="W154" s="82">
        <v>0</v>
      </c>
      <c r="X154" s="82">
        <v>0</v>
      </c>
      <c r="Y154" s="82">
        <v>0</v>
      </c>
      <c r="Z154" s="82">
        <v>0</v>
      </c>
      <c r="AA154" s="82">
        <v>0</v>
      </c>
      <c r="AB154" s="82">
        <v>0</v>
      </c>
      <c r="AC154" s="102">
        <v>3</v>
      </c>
      <c r="AD154" s="82">
        <v>0</v>
      </c>
      <c r="AE154" s="82">
        <v>0</v>
      </c>
      <c r="AF154" s="82">
        <v>0</v>
      </c>
      <c r="AG154" s="83">
        <f t="shared" si="8"/>
        <v>5</v>
      </c>
      <c r="AH154" s="83">
        <f t="shared" si="9"/>
        <v>88</v>
      </c>
      <c r="AI154" s="83">
        <f t="shared" si="10"/>
        <v>0</v>
      </c>
      <c r="AJ154" s="83">
        <f t="shared" si="11"/>
        <v>93</v>
      </c>
      <c r="AK154" s="102">
        <v>3</v>
      </c>
      <c r="AL154" s="102">
        <v>0</v>
      </c>
      <c r="AM154" s="102">
        <v>3</v>
      </c>
      <c r="AN154" s="88" t="s">
        <v>410</v>
      </c>
      <c r="AO154" s="83">
        <v>0</v>
      </c>
      <c r="AP154" s="83">
        <v>0</v>
      </c>
      <c r="AQ154" s="83">
        <v>0</v>
      </c>
      <c r="AR154" s="83">
        <v>0</v>
      </c>
      <c r="AS154" s="83">
        <v>0</v>
      </c>
      <c r="AT154" s="83">
        <v>0</v>
      </c>
      <c r="AU154" s="83">
        <v>0</v>
      </c>
      <c r="AV154" s="83">
        <v>0</v>
      </c>
      <c r="AW154" s="83">
        <v>0</v>
      </c>
      <c r="AX154" s="83">
        <v>0</v>
      </c>
      <c r="AY154" s="83">
        <v>0</v>
      </c>
      <c r="AZ154" s="83">
        <v>0</v>
      </c>
      <c r="BA154" s="83">
        <v>0</v>
      </c>
      <c r="BB154" s="83">
        <v>0</v>
      </c>
      <c r="BC154" s="83">
        <v>0</v>
      </c>
      <c r="BD154" s="83">
        <v>0</v>
      </c>
      <c r="BE154" s="83">
        <v>0</v>
      </c>
      <c r="BF154" s="83">
        <v>0</v>
      </c>
      <c r="BG154" s="83">
        <v>0</v>
      </c>
      <c r="BH154" s="83">
        <v>0</v>
      </c>
      <c r="BI154" s="83">
        <v>0</v>
      </c>
      <c r="BJ154" s="83">
        <v>0</v>
      </c>
      <c r="BK154" s="83">
        <v>0</v>
      </c>
      <c r="BL154" s="83">
        <v>0</v>
      </c>
      <c r="BM154" s="83">
        <v>0</v>
      </c>
      <c r="BN154" s="83">
        <v>0</v>
      </c>
      <c r="BO154" s="83">
        <v>0</v>
      </c>
      <c r="BP154" s="83">
        <v>0</v>
      </c>
      <c r="BQ154" s="83">
        <v>0</v>
      </c>
      <c r="BR154" s="83">
        <v>0</v>
      </c>
      <c r="BS154" s="83">
        <v>0</v>
      </c>
      <c r="BT154" s="83">
        <v>0</v>
      </c>
      <c r="BU154" s="83">
        <v>0</v>
      </c>
      <c r="BV154" s="83">
        <v>0</v>
      </c>
      <c r="BW154" s="83">
        <v>0</v>
      </c>
      <c r="BX154" s="83">
        <v>0</v>
      </c>
      <c r="BY154" s="83">
        <v>0</v>
      </c>
      <c r="BZ154" s="83">
        <v>0</v>
      </c>
      <c r="CA154" s="83">
        <v>0</v>
      </c>
      <c r="CB154" s="83">
        <v>0</v>
      </c>
      <c r="CC154" s="83">
        <v>0</v>
      </c>
      <c r="CD154" s="83">
        <v>0</v>
      </c>
      <c r="CE154" s="83">
        <v>0</v>
      </c>
      <c r="CF154" s="83">
        <v>0</v>
      </c>
      <c r="CG154" s="83">
        <v>0</v>
      </c>
      <c r="CH154" s="83">
        <v>0</v>
      </c>
    </row>
    <row r="155" spans="1:86" s="80" customFormat="1">
      <c r="A155" s="89" t="s">
        <v>459</v>
      </c>
      <c r="B155" s="88">
        <v>5</v>
      </c>
      <c r="C155" s="88">
        <v>0</v>
      </c>
      <c r="D155" s="88">
        <v>0</v>
      </c>
      <c r="E155" s="88">
        <v>0</v>
      </c>
      <c r="F155" s="88">
        <v>0</v>
      </c>
      <c r="G155" s="88">
        <v>0</v>
      </c>
      <c r="H155" s="88">
        <v>44</v>
      </c>
      <c r="I155" s="88">
        <v>0</v>
      </c>
      <c r="J155" s="88">
        <v>0</v>
      </c>
      <c r="K155" s="88">
        <v>0</v>
      </c>
      <c r="L155" s="88">
        <v>0</v>
      </c>
      <c r="M155" s="88">
        <v>0</v>
      </c>
      <c r="N155" s="88">
        <v>35</v>
      </c>
      <c r="O155" s="82">
        <v>0</v>
      </c>
      <c r="P155" s="82">
        <v>0</v>
      </c>
      <c r="Q155" s="82">
        <v>0</v>
      </c>
      <c r="R155" s="82">
        <v>0</v>
      </c>
      <c r="S155" s="82">
        <v>0</v>
      </c>
      <c r="T155" s="82">
        <v>0</v>
      </c>
      <c r="U155" s="82">
        <v>0</v>
      </c>
      <c r="V155" s="82">
        <v>0</v>
      </c>
      <c r="W155" s="82">
        <v>0</v>
      </c>
      <c r="X155" s="82">
        <v>0</v>
      </c>
      <c r="Y155" s="82">
        <v>0</v>
      </c>
      <c r="Z155" s="82">
        <v>0</v>
      </c>
      <c r="AA155" s="82">
        <v>0</v>
      </c>
      <c r="AB155" s="82">
        <v>0</v>
      </c>
      <c r="AC155" s="83">
        <v>0</v>
      </c>
      <c r="AD155" s="82">
        <v>0</v>
      </c>
      <c r="AE155" s="82">
        <v>0</v>
      </c>
      <c r="AF155" s="82">
        <v>0</v>
      </c>
      <c r="AG155" s="83">
        <f t="shared" si="8"/>
        <v>5</v>
      </c>
      <c r="AH155" s="83">
        <f t="shared" si="9"/>
        <v>79</v>
      </c>
      <c r="AI155" s="83">
        <f t="shared" si="10"/>
        <v>0</v>
      </c>
      <c r="AJ155" s="83">
        <f t="shared" si="11"/>
        <v>84</v>
      </c>
      <c r="AK155" s="82">
        <v>0</v>
      </c>
      <c r="AL155" s="82">
        <v>0</v>
      </c>
      <c r="AM155" s="82">
        <v>0</v>
      </c>
      <c r="AN155" s="83">
        <v>0</v>
      </c>
      <c r="AO155" s="83">
        <v>0</v>
      </c>
      <c r="AP155" s="83">
        <v>0</v>
      </c>
      <c r="AQ155" s="83">
        <v>0</v>
      </c>
      <c r="AR155" s="83">
        <v>0</v>
      </c>
      <c r="AS155" s="83">
        <v>0</v>
      </c>
      <c r="AT155" s="83">
        <v>0</v>
      </c>
      <c r="AU155" s="83">
        <v>0</v>
      </c>
      <c r="AV155" s="83">
        <v>0</v>
      </c>
      <c r="AW155" s="83">
        <v>0</v>
      </c>
      <c r="AX155" s="83">
        <v>0</v>
      </c>
      <c r="AY155" s="83">
        <v>0</v>
      </c>
      <c r="AZ155" s="83">
        <v>0</v>
      </c>
      <c r="BA155" s="83">
        <v>0</v>
      </c>
      <c r="BB155" s="83">
        <v>0</v>
      </c>
      <c r="BC155" s="83">
        <v>0</v>
      </c>
      <c r="BD155" s="83">
        <v>0</v>
      </c>
      <c r="BE155" s="83">
        <v>0</v>
      </c>
      <c r="BF155" s="83">
        <v>0</v>
      </c>
      <c r="BG155" s="83">
        <v>0</v>
      </c>
      <c r="BH155" s="83">
        <v>0</v>
      </c>
      <c r="BI155" s="83">
        <v>0</v>
      </c>
      <c r="BJ155" s="83">
        <v>0</v>
      </c>
      <c r="BK155" s="83">
        <v>0</v>
      </c>
      <c r="BL155" s="83">
        <v>0</v>
      </c>
      <c r="BM155" s="83">
        <v>0</v>
      </c>
      <c r="BN155" s="83">
        <v>0</v>
      </c>
      <c r="BO155" s="83">
        <v>0</v>
      </c>
      <c r="BP155" s="83">
        <v>0</v>
      </c>
      <c r="BQ155" s="83">
        <v>0</v>
      </c>
      <c r="BR155" s="83">
        <v>0</v>
      </c>
      <c r="BS155" s="83">
        <v>0</v>
      </c>
      <c r="BT155" s="83">
        <v>0</v>
      </c>
      <c r="BU155" s="83">
        <v>0</v>
      </c>
      <c r="BV155" s="83">
        <v>0</v>
      </c>
      <c r="BW155" s="83">
        <v>0</v>
      </c>
      <c r="BX155" s="83">
        <v>0</v>
      </c>
      <c r="BY155" s="83">
        <v>0</v>
      </c>
      <c r="BZ155" s="83">
        <v>0</v>
      </c>
      <c r="CA155" s="83">
        <v>0</v>
      </c>
      <c r="CB155" s="83">
        <v>0</v>
      </c>
      <c r="CC155" s="83">
        <v>0</v>
      </c>
      <c r="CD155" s="83">
        <v>0</v>
      </c>
      <c r="CE155" s="83">
        <v>0</v>
      </c>
      <c r="CF155" s="83">
        <v>0</v>
      </c>
      <c r="CG155" s="83">
        <v>0</v>
      </c>
      <c r="CH155" s="83">
        <v>0</v>
      </c>
    </row>
    <row r="156" spans="1:86" s="80" customFormat="1">
      <c r="A156" s="90" t="s">
        <v>460</v>
      </c>
      <c r="B156" s="83">
        <v>10</v>
      </c>
      <c r="C156" s="83">
        <v>1</v>
      </c>
      <c r="D156" s="83">
        <v>0</v>
      </c>
      <c r="E156" s="83">
        <v>0</v>
      </c>
      <c r="F156" s="83">
        <v>0</v>
      </c>
      <c r="G156" s="83">
        <v>0</v>
      </c>
      <c r="H156" s="88">
        <v>35</v>
      </c>
      <c r="I156" s="88">
        <v>0</v>
      </c>
      <c r="J156" s="88">
        <v>0</v>
      </c>
      <c r="K156" s="88">
        <v>0</v>
      </c>
      <c r="L156" s="88">
        <v>0</v>
      </c>
      <c r="M156" s="88">
        <v>0</v>
      </c>
      <c r="N156" s="88">
        <v>12</v>
      </c>
      <c r="O156" s="82">
        <v>0</v>
      </c>
      <c r="P156" s="82">
        <v>0</v>
      </c>
      <c r="Q156" s="82">
        <v>0</v>
      </c>
      <c r="R156" s="82">
        <v>0</v>
      </c>
      <c r="S156" s="82">
        <v>0</v>
      </c>
      <c r="T156" s="82">
        <v>0</v>
      </c>
      <c r="U156" s="82">
        <v>0</v>
      </c>
      <c r="V156" s="82">
        <v>0</v>
      </c>
      <c r="W156" s="82">
        <v>0</v>
      </c>
      <c r="X156" s="82">
        <v>0</v>
      </c>
      <c r="Y156" s="82">
        <v>0</v>
      </c>
      <c r="Z156" s="82">
        <v>0</v>
      </c>
      <c r="AA156" s="82">
        <v>0</v>
      </c>
      <c r="AB156" s="82">
        <v>0</v>
      </c>
      <c r="AC156" s="83">
        <v>1</v>
      </c>
      <c r="AD156" s="82">
        <v>0</v>
      </c>
      <c r="AE156" s="82">
        <v>0</v>
      </c>
      <c r="AF156" s="82">
        <v>0</v>
      </c>
      <c r="AG156" s="83">
        <f t="shared" si="8"/>
        <v>10</v>
      </c>
      <c r="AH156" s="83">
        <f t="shared" si="9"/>
        <v>47</v>
      </c>
      <c r="AI156" s="83">
        <f t="shared" si="10"/>
        <v>0</v>
      </c>
      <c r="AJ156" s="83">
        <f t="shared" si="11"/>
        <v>57</v>
      </c>
      <c r="AK156" s="84">
        <v>1</v>
      </c>
      <c r="AL156" s="84">
        <v>0</v>
      </c>
      <c r="AM156" s="83">
        <v>10</v>
      </c>
      <c r="AN156" s="83" t="s">
        <v>279</v>
      </c>
      <c r="AO156" s="83">
        <v>0</v>
      </c>
      <c r="AP156" s="83">
        <v>0</v>
      </c>
      <c r="AQ156" s="83">
        <v>0</v>
      </c>
      <c r="AR156" s="83">
        <v>0</v>
      </c>
      <c r="AS156" s="83">
        <v>0</v>
      </c>
      <c r="AT156" s="83">
        <v>0</v>
      </c>
      <c r="AU156" s="83">
        <v>0</v>
      </c>
      <c r="AV156" s="83">
        <v>0</v>
      </c>
      <c r="AW156" s="83">
        <v>0</v>
      </c>
      <c r="AX156" s="83">
        <v>0</v>
      </c>
      <c r="AY156" s="83">
        <v>0</v>
      </c>
      <c r="AZ156" s="83">
        <v>0</v>
      </c>
      <c r="BA156" s="83">
        <v>0</v>
      </c>
      <c r="BB156" s="83">
        <v>0</v>
      </c>
      <c r="BC156" s="83">
        <v>0</v>
      </c>
      <c r="BD156" s="83">
        <v>0</v>
      </c>
      <c r="BE156" s="83">
        <v>0</v>
      </c>
      <c r="BF156" s="83">
        <v>0</v>
      </c>
      <c r="BG156" s="83">
        <v>0</v>
      </c>
      <c r="BH156" s="83">
        <v>0</v>
      </c>
      <c r="BI156" s="83">
        <v>0</v>
      </c>
      <c r="BJ156" s="83">
        <v>0</v>
      </c>
      <c r="BK156" s="83">
        <v>0</v>
      </c>
      <c r="BL156" s="83">
        <v>0</v>
      </c>
      <c r="BM156" s="83">
        <v>0</v>
      </c>
      <c r="BN156" s="83">
        <v>0</v>
      </c>
      <c r="BO156" s="83">
        <v>0</v>
      </c>
      <c r="BP156" s="83">
        <v>0</v>
      </c>
      <c r="BQ156" s="83">
        <v>0</v>
      </c>
      <c r="BR156" s="83">
        <v>0</v>
      </c>
      <c r="BS156" s="83">
        <v>0</v>
      </c>
      <c r="BT156" s="83">
        <v>0</v>
      </c>
      <c r="BU156" s="83">
        <v>0</v>
      </c>
      <c r="BV156" s="83">
        <v>0</v>
      </c>
      <c r="BW156" s="83">
        <v>0</v>
      </c>
      <c r="BX156" s="83">
        <v>0</v>
      </c>
      <c r="BY156" s="83">
        <v>0</v>
      </c>
      <c r="BZ156" s="83">
        <v>0</v>
      </c>
      <c r="CA156" s="83">
        <v>0</v>
      </c>
      <c r="CB156" s="83">
        <v>0</v>
      </c>
      <c r="CC156" s="83">
        <v>0</v>
      </c>
      <c r="CD156" s="83">
        <v>0</v>
      </c>
      <c r="CE156" s="83">
        <v>0</v>
      </c>
      <c r="CF156" s="83">
        <v>0</v>
      </c>
      <c r="CG156" s="83">
        <v>0</v>
      </c>
      <c r="CH156" s="83">
        <v>0</v>
      </c>
    </row>
    <row r="157" spans="1:86" s="80" customFormat="1">
      <c r="A157" s="85" t="s">
        <v>461</v>
      </c>
      <c r="B157" s="92">
        <v>6</v>
      </c>
      <c r="C157" s="92">
        <v>1</v>
      </c>
      <c r="D157" s="92">
        <v>0</v>
      </c>
      <c r="E157" s="92">
        <v>0</v>
      </c>
      <c r="F157" s="92">
        <v>0</v>
      </c>
      <c r="G157" s="92">
        <v>0</v>
      </c>
      <c r="H157" s="92">
        <v>10</v>
      </c>
      <c r="I157" s="92">
        <v>0</v>
      </c>
      <c r="J157" s="92">
        <v>0</v>
      </c>
      <c r="K157" s="92">
        <v>0</v>
      </c>
      <c r="L157" s="92">
        <v>0</v>
      </c>
      <c r="M157" s="92">
        <v>0</v>
      </c>
      <c r="N157" s="92">
        <v>0</v>
      </c>
      <c r="O157" s="82">
        <v>0</v>
      </c>
      <c r="P157" s="82">
        <v>0</v>
      </c>
      <c r="Q157" s="82">
        <v>0</v>
      </c>
      <c r="R157" s="82">
        <v>0</v>
      </c>
      <c r="S157" s="82">
        <v>0</v>
      </c>
      <c r="T157" s="82">
        <v>0</v>
      </c>
      <c r="U157" s="82">
        <v>0</v>
      </c>
      <c r="V157" s="82">
        <v>0</v>
      </c>
      <c r="W157" s="82">
        <v>0</v>
      </c>
      <c r="X157" s="82">
        <v>0</v>
      </c>
      <c r="Y157" s="82">
        <v>0</v>
      </c>
      <c r="Z157" s="82">
        <v>0</v>
      </c>
      <c r="AA157" s="82">
        <v>0</v>
      </c>
      <c r="AB157" s="82">
        <v>0</v>
      </c>
      <c r="AC157" s="92">
        <v>1</v>
      </c>
      <c r="AD157" s="82">
        <v>0</v>
      </c>
      <c r="AE157" s="82">
        <v>0</v>
      </c>
      <c r="AF157" s="82">
        <v>0</v>
      </c>
      <c r="AG157" s="83">
        <f t="shared" si="8"/>
        <v>6</v>
      </c>
      <c r="AH157" s="83">
        <f t="shared" si="9"/>
        <v>10</v>
      </c>
      <c r="AI157" s="83">
        <f t="shared" si="10"/>
        <v>0</v>
      </c>
      <c r="AJ157" s="83">
        <f t="shared" si="11"/>
        <v>16</v>
      </c>
      <c r="AK157" s="93">
        <v>2</v>
      </c>
      <c r="AL157" s="93">
        <v>0</v>
      </c>
      <c r="AM157" s="92">
        <v>3</v>
      </c>
      <c r="AN157" s="94" t="s">
        <v>462</v>
      </c>
      <c r="AO157" s="83">
        <v>0</v>
      </c>
      <c r="AP157" s="83">
        <v>0</v>
      </c>
      <c r="AQ157" s="83">
        <v>0</v>
      </c>
      <c r="AR157" s="83">
        <v>0</v>
      </c>
      <c r="AS157" s="83">
        <v>0</v>
      </c>
      <c r="AT157" s="83">
        <v>0</v>
      </c>
      <c r="AU157" s="83">
        <v>0</v>
      </c>
      <c r="AV157" s="83">
        <v>0</v>
      </c>
      <c r="AW157" s="83">
        <v>0</v>
      </c>
      <c r="AX157" s="83">
        <v>0</v>
      </c>
      <c r="AY157" s="83">
        <v>0</v>
      </c>
      <c r="AZ157" s="83">
        <v>0</v>
      </c>
      <c r="BA157" s="83">
        <v>0</v>
      </c>
      <c r="BB157" s="83">
        <v>0</v>
      </c>
      <c r="BC157" s="83">
        <v>0</v>
      </c>
      <c r="BD157" s="83">
        <v>0</v>
      </c>
      <c r="BE157" s="83">
        <v>0</v>
      </c>
      <c r="BF157" s="83">
        <v>0</v>
      </c>
      <c r="BG157" s="83">
        <v>0</v>
      </c>
      <c r="BH157" s="83">
        <v>0</v>
      </c>
      <c r="BI157" s="83">
        <v>0</v>
      </c>
      <c r="BJ157" s="83">
        <v>0</v>
      </c>
      <c r="BK157" s="83">
        <v>0</v>
      </c>
      <c r="BL157" s="83">
        <v>0</v>
      </c>
      <c r="BM157" s="83">
        <v>0</v>
      </c>
      <c r="BN157" s="83">
        <v>0</v>
      </c>
      <c r="BO157" s="83">
        <v>0</v>
      </c>
      <c r="BP157" s="83">
        <v>0</v>
      </c>
      <c r="BQ157" s="83">
        <v>0</v>
      </c>
      <c r="BR157" s="83">
        <v>0</v>
      </c>
      <c r="BS157" s="83">
        <v>0</v>
      </c>
      <c r="BT157" s="83">
        <v>0</v>
      </c>
      <c r="BU157" s="83">
        <v>0</v>
      </c>
      <c r="BV157" s="83">
        <v>0</v>
      </c>
      <c r="BW157" s="83">
        <v>0</v>
      </c>
      <c r="BX157" s="83">
        <v>0</v>
      </c>
      <c r="BY157" s="83">
        <v>0</v>
      </c>
      <c r="BZ157" s="83">
        <v>0</v>
      </c>
      <c r="CA157" s="83">
        <v>0</v>
      </c>
      <c r="CB157" s="83">
        <v>0</v>
      </c>
      <c r="CC157" s="83">
        <v>0</v>
      </c>
      <c r="CD157" s="83">
        <v>0</v>
      </c>
      <c r="CE157" s="83">
        <v>0</v>
      </c>
      <c r="CF157" s="83">
        <v>0</v>
      </c>
      <c r="CG157" s="83">
        <v>0</v>
      </c>
      <c r="CH157" s="83">
        <v>0</v>
      </c>
    </row>
    <row r="158" spans="1:86" s="80" customFormat="1">
      <c r="A158" s="96" t="s">
        <v>463</v>
      </c>
      <c r="B158" s="88">
        <v>5</v>
      </c>
      <c r="C158" s="88">
        <v>0</v>
      </c>
      <c r="D158" s="88">
        <v>0</v>
      </c>
      <c r="E158" s="88">
        <v>107</v>
      </c>
      <c r="F158" s="88">
        <v>0</v>
      </c>
      <c r="G158" s="88">
        <v>0</v>
      </c>
      <c r="H158" s="88">
        <v>36</v>
      </c>
      <c r="I158" s="83">
        <v>0</v>
      </c>
      <c r="J158" s="83">
        <v>0</v>
      </c>
      <c r="K158" s="83">
        <v>0</v>
      </c>
      <c r="L158" s="83">
        <v>0</v>
      </c>
      <c r="M158" s="83">
        <v>0</v>
      </c>
      <c r="N158" s="83">
        <v>0</v>
      </c>
      <c r="O158" s="82">
        <v>0</v>
      </c>
      <c r="P158" s="82">
        <v>0</v>
      </c>
      <c r="Q158" s="82">
        <v>0</v>
      </c>
      <c r="R158" s="82">
        <v>0</v>
      </c>
      <c r="S158" s="82">
        <v>0</v>
      </c>
      <c r="T158" s="82">
        <v>0</v>
      </c>
      <c r="U158" s="82">
        <v>0</v>
      </c>
      <c r="V158" s="82">
        <v>0</v>
      </c>
      <c r="W158" s="82">
        <v>0</v>
      </c>
      <c r="X158" s="82">
        <v>0</v>
      </c>
      <c r="Y158" s="82">
        <v>0</v>
      </c>
      <c r="Z158" s="82">
        <v>0</v>
      </c>
      <c r="AA158" s="82">
        <v>0</v>
      </c>
      <c r="AB158" s="82">
        <v>0</v>
      </c>
      <c r="AC158" s="83">
        <v>1</v>
      </c>
      <c r="AD158" s="82">
        <v>0</v>
      </c>
      <c r="AE158" s="83">
        <v>0</v>
      </c>
      <c r="AF158" s="83">
        <v>0</v>
      </c>
      <c r="AG158" s="83">
        <f t="shared" si="8"/>
        <v>5</v>
      </c>
      <c r="AH158" s="83">
        <f t="shared" si="9"/>
        <v>36</v>
      </c>
      <c r="AI158" s="83">
        <f t="shared" si="10"/>
        <v>0</v>
      </c>
      <c r="AJ158" s="83">
        <f t="shared" si="11"/>
        <v>41</v>
      </c>
      <c r="AK158" s="84">
        <v>1</v>
      </c>
      <c r="AL158" s="84">
        <v>0</v>
      </c>
      <c r="AM158" s="83">
        <v>1</v>
      </c>
      <c r="AN158" s="83" t="s">
        <v>316</v>
      </c>
      <c r="AO158" s="83">
        <v>0</v>
      </c>
      <c r="AP158" s="83">
        <v>0</v>
      </c>
      <c r="AQ158" s="83">
        <v>0</v>
      </c>
      <c r="AR158" s="83">
        <v>0</v>
      </c>
      <c r="AS158" s="83">
        <v>0</v>
      </c>
      <c r="AT158" s="83">
        <v>0</v>
      </c>
      <c r="AU158" s="83">
        <v>0</v>
      </c>
      <c r="AV158" s="83">
        <v>0</v>
      </c>
      <c r="AW158" s="83">
        <v>0</v>
      </c>
      <c r="AX158" s="83">
        <v>0</v>
      </c>
      <c r="AY158" s="83">
        <v>0</v>
      </c>
      <c r="AZ158" s="83">
        <v>0</v>
      </c>
      <c r="BA158" s="83">
        <v>0</v>
      </c>
      <c r="BB158" s="83">
        <v>0</v>
      </c>
      <c r="BC158" s="83">
        <v>0</v>
      </c>
      <c r="BD158" s="83">
        <v>0</v>
      </c>
      <c r="BE158" s="83">
        <v>0</v>
      </c>
      <c r="BF158" s="83">
        <v>0</v>
      </c>
      <c r="BG158" s="83">
        <v>0</v>
      </c>
      <c r="BH158" s="83">
        <v>0</v>
      </c>
      <c r="BI158" s="83">
        <v>0</v>
      </c>
      <c r="BJ158" s="83">
        <v>0</v>
      </c>
      <c r="BK158" s="83">
        <v>0</v>
      </c>
      <c r="BL158" s="83">
        <v>0</v>
      </c>
      <c r="BM158" s="83">
        <v>0</v>
      </c>
      <c r="BN158" s="83">
        <v>0</v>
      </c>
      <c r="BO158" s="83">
        <v>0</v>
      </c>
      <c r="BP158" s="83">
        <v>0</v>
      </c>
      <c r="BQ158" s="83">
        <v>0</v>
      </c>
      <c r="BR158" s="83">
        <v>0</v>
      </c>
      <c r="BS158" s="83">
        <v>0</v>
      </c>
      <c r="BT158" s="83">
        <v>0</v>
      </c>
      <c r="BU158" s="83">
        <v>0</v>
      </c>
      <c r="BV158" s="83">
        <v>0</v>
      </c>
      <c r="BW158" s="83">
        <v>0</v>
      </c>
      <c r="BX158" s="83">
        <v>0</v>
      </c>
      <c r="BY158" s="83">
        <v>0</v>
      </c>
      <c r="BZ158" s="83">
        <v>0</v>
      </c>
      <c r="CA158" s="83">
        <v>0</v>
      </c>
      <c r="CB158" s="83">
        <v>0</v>
      </c>
      <c r="CC158" s="83">
        <v>0</v>
      </c>
      <c r="CD158" s="83">
        <v>0</v>
      </c>
      <c r="CE158" s="83">
        <v>0</v>
      </c>
      <c r="CF158" s="83">
        <v>0</v>
      </c>
      <c r="CG158" s="83">
        <v>0</v>
      </c>
      <c r="CH158" s="83">
        <v>0</v>
      </c>
    </row>
    <row r="159" spans="1:86" s="80" customFormat="1">
      <c r="A159" s="90" t="s">
        <v>464</v>
      </c>
      <c r="B159" s="95">
        <v>10</v>
      </c>
      <c r="C159" s="95">
        <v>0</v>
      </c>
      <c r="D159" s="95">
        <v>0</v>
      </c>
      <c r="E159" s="95">
        <v>7</v>
      </c>
      <c r="F159" s="95">
        <v>0</v>
      </c>
      <c r="G159" s="95">
        <v>0</v>
      </c>
      <c r="H159" s="95">
        <v>136</v>
      </c>
      <c r="I159" s="95">
        <v>0</v>
      </c>
      <c r="J159" s="95">
        <v>0</v>
      </c>
      <c r="K159" s="95">
        <v>284</v>
      </c>
      <c r="L159" s="83">
        <v>0</v>
      </c>
      <c r="M159" s="83">
        <v>0</v>
      </c>
      <c r="N159" s="83">
        <v>54</v>
      </c>
      <c r="O159" s="83">
        <v>0</v>
      </c>
      <c r="P159" s="83">
        <v>0</v>
      </c>
      <c r="Q159" s="83">
        <v>3</v>
      </c>
      <c r="R159" s="83">
        <v>0</v>
      </c>
      <c r="S159" s="83">
        <v>0</v>
      </c>
      <c r="T159" s="83">
        <v>0</v>
      </c>
      <c r="U159" s="83">
        <v>0</v>
      </c>
      <c r="V159" s="82">
        <v>0</v>
      </c>
      <c r="W159" s="82">
        <v>0</v>
      </c>
      <c r="X159" s="82">
        <v>0</v>
      </c>
      <c r="Y159" s="82">
        <v>0</v>
      </c>
      <c r="Z159" s="82">
        <v>0</v>
      </c>
      <c r="AA159" s="82">
        <v>0</v>
      </c>
      <c r="AB159" s="82">
        <v>0</v>
      </c>
      <c r="AC159" s="82">
        <v>0</v>
      </c>
      <c r="AD159" s="82">
        <v>0</v>
      </c>
      <c r="AE159" s="83">
        <v>0</v>
      </c>
      <c r="AF159" s="83">
        <v>0</v>
      </c>
      <c r="AG159" s="83">
        <f t="shared" si="8"/>
        <v>10</v>
      </c>
      <c r="AH159" s="83">
        <f t="shared" si="9"/>
        <v>477</v>
      </c>
      <c r="AI159" s="83">
        <f t="shared" si="10"/>
        <v>0</v>
      </c>
      <c r="AJ159" s="83">
        <f t="shared" si="11"/>
        <v>487</v>
      </c>
      <c r="AK159" s="82">
        <v>0</v>
      </c>
      <c r="AL159" s="82">
        <v>0</v>
      </c>
      <c r="AM159" s="82">
        <v>0</v>
      </c>
      <c r="AN159" s="83">
        <v>0</v>
      </c>
      <c r="AO159" s="83">
        <v>0</v>
      </c>
      <c r="AP159" s="83">
        <v>0</v>
      </c>
      <c r="AQ159" s="83">
        <v>0</v>
      </c>
      <c r="AR159" s="83">
        <v>0</v>
      </c>
      <c r="AS159" s="83">
        <v>0</v>
      </c>
      <c r="AT159" s="83">
        <v>0</v>
      </c>
      <c r="AU159" s="83">
        <v>0</v>
      </c>
      <c r="AV159" s="83">
        <v>0</v>
      </c>
      <c r="AW159" s="83">
        <v>0</v>
      </c>
      <c r="AX159" s="83">
        <v>0</v>
      </c>
      <c r="AY159" s="83">
        <v>0</v>
      </c>
      <c r="AZ159" s="83">
        <v>0</v>
      </c>
      <c r="BA159" s="83">
        <v>0</v>
      </c>
      <c r="BB159" s="83">
        <v>0</v>
      </c>
      <c r="BC159" s="83">
        <v>0</v>
      </c>
      <c r="BD159" s="83">
        <v>0</v>
      </c>
      <c r="BE159" s="83">
        <v>0</v>
      </c>
      <c r="BF159" s="83">
        <v>0</v>
      </c>
      <c r="BG159" s="83">
        <v>0</v>
      </c>
      <c r="BH159" s="83">
        <v>0</v>
      </c>
      <c r="BI159" s="83">
        <v>0</v>
      </c>
      <c r="BJ159" s="83">
        <v>0</v>
      </c>
      <c r="BK159" s="83">
        <v>0</v>
      </c>
      <c r="BL159" s="83">
        <v>0</v>
      </c>
      <c r="BM159" s="83">
        <v>0</v>
      </c>
      <c r="BN159" s="83">
        <v>0</v>
      </c>
      <c r="BO159" s="83">
        <v>0</v>
      </c>
      <c r="BP159" s="83">
        <v>0</v>
      </c>
      <c r="BQ159" s="83">
        <v>0</v>
      </c>
      <c r="BR159" s="83">
        <v>0</v>
      </c>
      <c r="BS159" s="83">
        <v>0</v>
      </c>
      <c r="BT159" s="83">
        <v>0</v>
      </c>
      <c r="BU159" s="83">
        <v>0</v>
      </c>
      <c r="BV159" s="83">
        <v>0</v>
      </c>
      <c r="BW159" s="83">
        <v>0</v>
      </c>
      <c r="BX159" s="83">
        <v>0</v>
      </c>
      <c r="BY159" s="83">
        <v>0</v>
      </c>
      <c r="BZ159" s="83">
        <v>0</v>
      </c>
      <c r="CA159" s="83">
        <v>0</v>
      </c>
      <c r="CB159" s="83">
        <v>0</v>
      </c>
      <c r="CC159" s="83">
        <v>0</v>
      </c>
      <c r="CD159" s="83">
        <v>0</v>
      </c>
      <c r="CE159" s="83">
        <v>0</v>
      </c>
      <c r="CF159" s="83">
        <v>0</v>
      </c>
      <c r="CG159" s="83">
        <v>0</v>
      </c>
      <c r="CH159" s="83">
        <v>0</v>
      </c>
    </row>
    <row r="160" spans="1:86" s="80" customFormat="1">
      <c r="A160" s="91" t="s">
        <v>465</v>
      </c>
      <c r="B160" s="86">
        <v>12</v>
      </c>
      <c r="C160" s="86">
        <v>0</v>
      </c>
      <c r="D160" s="86">
        <v>0</v>
      </c>
      <c r="E160" s="86">
        <v>0</v>
      </c>
      <c r="F160" s="86">
        <v>0</v>
      </c>
      <c r="G160" s="86">
        <v>0</v>
      </c>
      <c r="H160" s="86">
        <v>40</v>
      </c>
      <c r="I160" s="44">
        <v>0</v>
      </c>
      <c r="J160" s="44">
        <v>0</v>
      </c>
      <c r="K160" s="44">
        <v>0</v>
      </c>
      <c r="L160" s="44">
        <v>0</v>
      </c>
      <c r="M160" s="44">
        <v>0</v>
      </c>
      <c r="N160" s="83">
        <v>28</v>
      </c>
      <c r="O160" s="83">
        <v>0</v>
      </c>
      <c r="P160" s="83">
        <v>0</v>
      </c>
      <c r="Q160" s="83">
        <v>2</v>
      </c>
      <c r="R160" s="83">
        <v>0</v>
      </c>
      <c r="S160" s="83">
        <v>0</v>
      </c>
      <c r="T160" s="83">
        <v>0</v>
      </c>
      <c r="U160" s="83">
        <v>0</v>
      </c>
      <c r="V160" s="82">
        <v>0</v>
      </c>
      <c r="W160" s="82">
        <v>0</v>
      </c>
      <c r="X160" s="82">
        <v>0</v>
      </c>
      <c r="Y160" s="82">
        <v>0</v>
      </c>
      <c r="Z160" s="82">
        <v>0</v>
      </c>
      <c r="AA160" s="82">
        <v>0</v>
      </c>
      <c r="AB160" s="82">
        <v>0</v>
      </c>
      <c r="AC160" s="82">
        <v>0</v>
      </c>
      <c r="AD160" s="82">
        <v>0</v>
      </c>
      <c r="AE160" s="83">
        <v>0</v>
      </c>
      <c r="AF160" s="83">
        <v>0</v>
      </c>
      <c r="AG160" s="83">
        <f t="shared" si="8"/>
        <v>12</v>
      </c>
      <c r="AH160" s="83">
        <f t="shared" si="9"/>
        <v>70</v>
      </c>
      <c r="AI160" s="83">
        <f t="shared" si="10"/>
        <v>0</v>
      </c>
      <c r="AJ160" s="83">
        <f t="shared" si="11"/>
        <v>82</v>
      </c>
      <c r="AK160" s="82">
        <v>0</v>
      </c>
      <c r="AL160" s="82">
        <v>0</v>
      </c>
      <c r="AM160" s="82">
        <v>0</v>
      </c>
      <c r="AN160" s="83">
        <v>0</v>
      </c>
      <c r="AO160" s="83">
        <v>0</v>
      </c>
      <c r="AP160" s="83">
        <v>0</v>
      </c>
      <c r="AQ160" s="83">
        <v>0</v>
      </c>
      <c r="AR160" s="83">
        <v>0</v>
      </c>
      <c r="AS160" s="83">
        <v>0</v>
      </c>
      <c r="AT160" s="83">
        <v>0</v>
      </c>
      <c r="AU160" s="83">
        <v>0</v>
      </c>
      <c r="AV160" s="83">
        <v>0</v>
      </c>
      <c r="AW160" s="83">
        <v>0</v>
      </c>
      <c r="AX160" s="83">
        <v>0</v>
      </c>
      <c r="AY160" s="83">
        <v>0</v>
      </c>
      <c r="AZ160" s="83">
        <v>0</v>
      </c>
      <c r="BA160" s="83">
        <v>0</v>
      </c>
      <c r="BB160" s="83">
        <v>0</v>
      </c>
      <c r="BC160" s="83">
        <v>0</v>
      </c>
      <c r="BD160" s="83">
        <v>0</v>
      </c>
      <c r="BE160" s="83">
        <v>0</v>
      </c>
      <c r="BF160" s="83">
        <v>0</v>
      </c>
      <c r="BG160" s="83">
        <v>0</v>
      </c>
      <c r="BH160" s="83">
        <v>0</v>
      </c>
      <c r="BI160" s="83">
        <v>0</v>
      </c>
      <c r="BJ160" s="83">
        <v>0</v>
      </c>
      <c r="BK160" s="83">
        <v>0</v>
      </c>
      <c r="BL160" s="83">
        <v>0</v>
      </c>
      <c r="BM160" s="83">
        <v>0</v>
      </c>
      <c r="BN160" s="83">
        <v>0</v>
      </c>
      <c r="BO160" s="83">
        <v>0</v>
      </c>
      <c r="BP160" s="83">
        <v>0</v>
      </c>
      <c r="BQ160" s="83">
        <v>0</v>
      </c>
      <c r="BR160" s="83">
        <v>0</v>
      </c>
      <c r="BS160" s="83">
        <v>0</v>
      </c>
      <c r="BT160" s="83">
        <v>0</v>
      </c>
      <c r="BU160" s="83">
        <v>0</v>
      </c>
      <c r="BV160" s="83">
        <v>0</v>
      </c>
      <c r="BW160" s="83">
        <v>0</v>
      </c>
      <c r="BX160" s="83">
        <v>0</v>
      </c>
      <c r="BY160" s="83">
        <v>0</v>
      </c>
      <c r="BZ160" s="83">
        <v>0</v>
      </c>
      <c r="CA160" s="83">
        <v>0</v>
      </c>
      <c r="CB160" s="83">
        <v>0</v>
      </c>
      <c r="CC160" s="83">
        <v>0</v>
      </c>
      <c r="CD160" s="83">
        <v>0</v>
      </c>
      <c r="CE160" s="83">
        <v>0</v>
      </c>
      <c r="CF160" s="83">
        <v>0</v>
      </c>
      <c r="CG160" s="83">
        <v>0</v>
      </c>
      <c r="CH160" s="83">
        <v>0</v>
      </c>
    </row>
    <row r="161" spans="1:86" s="80" customFormat="1">
      <c r="A161" s="89" t="s">
        <v>466</v>
      </c>
      <c r="B161" s="87">
        <v>8</v>
      </c>
      <c r="C161" s="87">
        <v>0</v>
      </c>
      <c r="D161" s="87">
        <v>0</v>
      </c>
      <c r="E161" s="87">
        <v>12</v>
      </c>
      <c r="F161" s="87">
        <v>0</v>
      </c>
      <c r="G161" s="87">
        <v>0</v>
      </c>
      <c r="H161" s="87">
        <v>35</v>
      </c>
      <c r="I161" s="87">
        <v>0</v>
      </c>
      <c r="J161" s="87">
        <v>0</v>
      </c>
      <c r="K161" s="87">
        <v>0</v>
      </c>
      <c r="L161" s="87">
        <v>0</v>
      </c>
      <c r="M161" s="87">
        <v>0</v>
      </c>
      <c r="N161" s="87">
        <v>32</v>
      </c>
      <c r="O161" s="83">
        <v>0</v>
      </c>
      <c r="P161" s="83">
        <v>0</v>
      </c>
      <c r="Q161" s="83">
        <v>0</v>
      </c>
      <c r="R161" s="83">
        <v>0</v>
      </c>
      <c r="S161" s="83">
        <v>0</v>
      </c>
      <c r="T161" s="83">
        <v>0</v>
      </c>
      <c r="U161" s="83">
        <v>0</v>
      </c>
      <c r="V161" s="83">
        <v>0</v>
      </c>
      <c r="W161" s="83">
        <v>0</v>
      </c>
      <c r="X161" s="83">
        <v>0</v>
      </c>
      <c r="Y161" s="83">
        <v>0</v>
      </c>
      <c r="Z161" s="83">
        <v>0</v>
      </c>
      <c r="AA161" s="83">
        <v>0</v>
      </c>
      <c r="AB161" s="83">
        <v>0</v>
      </c>
      <c r="AC161" s="83">
        <v>1</v>
      </c>
      <c r="AD161" s="82">
        <v>0</v>
      </c>
      <c r="AE161" s="83">
        <v>0</v>
      </c>
      <c r="AF161" s="83">
        <v>0</v>
      </c>
      <c r="AG161" s="83">
        <f t="shared" si="8"/>
        <v>8</v>
      </c>
      <c r="AH161" s="83">
        <f t="shared" si="9"/>
        <v>67</v>
      </c>
      <c r="AI161" s="83">
        <f t="shared" si="10"/>
        <v>0</v>
      </c>
      <c r="AJ161" s="83">
        <f t="shared" si="11"/>
        <v>75</v>
      </c>
      <c r="AK161" s="84">
        <v>1</v>
      </c>
      <c r="AL161" s="84">
        <v>0</v>
      </c>
      <c r="AM161" s="83">
        <v>1</v>
      </c>
      <c r="AN161" s="83" t="s">
        <v>266</v>
      </c>
      <c r="AO161" s="83">
        <v>0</v>
      </c>
      <c r="AP161" s="83">
        <v>0</v>
      </c>
      <c r="AQ161" s="83">
        <v>0</v>
      </c>
      <c r="AR161" s="83">
        <v>0</v>
      </c>
      <c r="AS161" s="83">
        <v>0</v>
      </c>
      <c r="AT161" s="83">
        <v>0</v>
      </c>
      <c r="AU161" s="83">
        <v>0</v>
      </c>
      <c r="AV161" s="83">
        <v>0</v>
      </c>
      <c r="AW161" s="83">
        <v>0</v>
      </c>
      <c r="AX161" s="83">
        <v>0</v>
      </c>
      <c r="AY161" s="83">
        <v>0</v>
      </c>
      <c r="AZ161" s="83">
        <v>0</v>
      </c>
      <c r="BA161" s="83">
        <v>0</v>
      </c>
      <c r="BB161" s="83">
        <v>0</v>
      </c>
      <c r="BC161" s="83">
        <v>0</v>
      </c>
      <c r="BD161" s="83">
        <v>0</v>
      </c>
      <c r="BE161" s="83">
        <v>0</v>
      </c>
      <c r="BF161" s="83">
        <v>0</v>
      </c>
      <c r="BG161" s="83">
        <v>0</v>
      </c>
      <c r="BH161" s="83">
        <v>0</v>
      </c>
      <c r="BI161" s="83">
        <v>0</v>
      </c>
      <c r="BJ161" s="83">
        <v>0</v>
      </c>
      <c r="BK161" s="83">
        <v>0</v>
      </c>
      <c r="BL161" s="83">
        <v>0</v>
      </c>
      <c r="BM161" s="83">
        <v>0</v>
      </c>
      <c r="BN161" s="83">
        <v>0</v>
      </c>
      <c r="BO161" s="83">
        <v>0</v>
      </c>
      <c r="BP161" s="83">
        <v>0</v>
      </c>
      <c r="BQ161" s="83">
        <v>0</v>
      </c>
      <c r="BR161" s="83">
        <v>0</v>
      </c>
      <c r="BS161" s="83">
        <v>0</v>
      </c>
      <c r="BT161" s="83">
        <v>0</v>
      </c>
      <c r="BU161" s="83">
        <v>0</v>
      </c>
      <c r="BV161" s="83">
        <v>0</v>
      </c>
      <c r="BW161" s="83">
        <v>0</v>
      </c>
      <c r="BX161" s="83">
        <v>0</v>
      </c>
      <c r="BY161" s="83">
        <v>0</v>
      </c>
      <c r="BZ161" s="83">
        <v>0</v>
      </c>
      <c r="CA161" s="83">
        <v>0</v>
      </c>
      <c r="CB161" s="83">
        <v>0</v>
      </c>
      <c r="CC161" s="83">
        <v>0</v>
      </c>
      <c r="CD161" s="83">
        <v>0</v>
      </c>
      <c r="CE161" s="83">
        <v>0</v>
      </c>
      <c r="CF161" s="83">
        <v>0</v>
      </c>
      <c r="CG161" s="83">
        <v>0</v>
      </c>
      <c r="CH161" s="83">
        <v>0</v>
      </c>
    </row>
    <row r="162" spans="1:86" s="80" customFormat="1">
      <c r="A162" s="89" t="s">
        <v>467</v>
      </c>
      <c r="B162" s="92">
        <v>9</v>
      </c>
      <c r="C162" s="92">
        <v>1</v>
      </c>
      <c r="D162" s="92">
        <v>0</v>
      </c>
      <c r="E162" s="88">
        <v>26</v>
      </c>
      <c r="F162" s="88">
        <v>0</v>
      </c>
      <c r="G162" s="88">
        <v>0</v>
      </c>
      <c r="H162" s="88">
        <v>55</v>
      </c>
      <c r="I162" s="88">
        <v>0</v>
      </c>
      <c r="J162" s="88">
        <v>0</v>
      </c>
      <c r="K162" s="88">
        <v>0</v>
      </c>
      <c r="L162" s="88">
        <v>0</v>
      </c>
      <c r="M162" s="88">
        <v>0</v>
      </c>
      <c r="N162" s="88">
        <v>37</v>
      </c>
      <c r="O162" s="92">
        <v>0</v>
      </c>
      <c r="P162" s="92">
        <v>0</v>
      </c>
      <c r="Q162" s="92">
        <v>0</v>
      </c>
      <c r="R162" s="92">
        <v>0</v>
      </c>
      <c r="S162" s="92">
        <v>0</v>
      </c>
      <c r="T162" s="92">
        <v>0</v>
      </c>
      <c r="U162" s="92">
        <v>0</v>
      </c>
      <c r="V162" s="92">
        <v>0</v>
      </c>
      <c r="W162" s="92">
        <v>0</v>
      </c>
      <c r="X162" s="92">
        <v>0</v>
      </c>
      <c r="Y162" s="92">
        <v>0</v>
      </c>
      <c r="Z162" s="92">
        <v>0</v>
      </c>
      <c r="AA162" s="92">
        <v>0</v>
      </c>
      <c r="AB162" s="92">
        <v>0</v>
      </c>
      <c r="AC162" s="92">
        <v>1</v>
      </c>
      <c r="AD162" s="82">
        <v>0</v>
      </c>
      <c r="AE162" s="83">
        <v>0</v>
      </c>
      <c r="AF162" s="83">
        <v>0</v>
      </c>
      <c r="AG162" s="83">
        <f t="shared" si="8"/>
        <v>9</v>
      </c>
      <c r="AH162" s="83">
        <f t="shared" si="9"/>
        <v>92</v>
      </c>
      <c r="AI162" s="83">
        <f t="shared" si="10"/>
        <v>0</v>
      </c>
      <c r="AJ162" s="83">
        <f t="shared" si="11"/>
        <v>101</v>
      </c>
      <c r="AK162" s="93">
        <v>1</v>
      </c>
      <c r="AL162" s="93">
        <v>0</v>
      </c>
      <c r="AM162" s="92">
        <v>2</v>
      </c>
      <c r="AN162" s="92" t="s">
        <v>468</v>
      </c>
      <c r="AO162" s="83">
        <v>0</v>
      </c>
      <c r="AP162" s="83">
        <v>0</v>
      </c>
      <c r="AQ162" s="83">
        <v>0</v>
      </c>
      <c r="AR162" s="83">
        <v>0</v>
      </c>
      <c r="AS162" s="83">
        <v>0</v>
      </c>
      <c r="AT162" s="83">
        <v>0</v>
      </c>
      <c r="AU162" s="83">
        <v>0</v>
      </c>
      <c r="AV162" s="83">
        <v>0</v>
      </c>
      <c r="AW162" s="83">
        <v>0</v>
      </c>
      <c r="AX162" s="83">
        <v>0</v>
      </c>
      <c r="AY162" s="83">
        <v>0</v>
      </c>
      <c r="AZ162" s="83">
        <v>0</v>
      </c>
      <c r="BA162" s="83">
        <v>0</v>
      </c>
      <c r="BB162" s="83">
        <v>0</v>
      </c>
      <c r="BC162" s="83">
        <v>0</v>
      </c>
      <c r="BD162" s="83">
        <v>0</v>
      </c>
      <c r="BE162" s="83">
        <v>0</v>
      </c>
      <c r="BF162" s="83">
        <v>0</v>
      </c>
      <c r="BG162" s="83">
        <v>0</v>
      </c>
      <c r="BH162" s="83">
        <v>0</v>
      </c>
      <c r="BI162" s="83">
        <v>0</v>
      </c>
      <c r="BJ162" s="83">
        <v>0</v>
      </c>
      <c r="BK162" s="83">
        <v>0</v>
      </c>
      <c r="BL162" s="83">
        <v>0</v>
      </c>
      <c r="BM162" s="83">
        <v>0</v>
      </c>
      <c r="BN162" s="83">
        <v>0</v>
      </c>
      <c r="BO162" s="83">
        <v>0</v>
      </c>
      <c r="BP162" s="83">
        <v>0</v>
      </c>
      <c r="BQ162" s="83">
        <v>0</v>
      </c>
      <c r="BR162" s="83">
        <v>0</v>
      </c>
      <c r="BS162" s="83">
        <v>0</v>
      </c>
      <c r="BT162" s="83">
        <v>0</v>
      </c>
      <c r="BU162" s="83">
        <v>0</v>
      </c>
      <c r="BV162" s="83">
        <v>0</v>
      </c>
      <c r="BW162" s="83">
        <v>0</v>
      </c>
      <c r="BX162" s="83">
        <v>0</v>
      </c>
      <c r="BY162" s="83">
        <v>0</v>
      </c>
      <c r="BZ162" s="83">
        <v>0</v>
      </c>
      <c r="CA162" s="83">
        <v>0</v>
      </c>
      <c r="CB162" s="83">
        <v>0</v>
      </c>
      <c r="CC162" s="83">
        <v>0</v>
      </c>
      <c r="CD162" s="83">
        <v>0</v>
      </c>
      <c r="CE162" s="83">
        <v>0</v>
      </c>
      <c r="CF162" s="83">
        <v>0</v>
      </c>
      <c r="CG162" s="83">
        <v>0</v>
      </c>
      <c r="CH162" s="83">
        <v>0</v>
      </c>
    </row>
    <row r="163" spans="1:86" s="80" customFormat="1">
      <c r="A163" s="89" t="s">
        <v>469</v>
      </c>
      <c r="B163" s="92">
        <v>9</v>
      </c>
      <c r="C163" s="92">
        <v>1</v>
      </c>
      <c r="D163" s="92">
        <v>0</v>
      </c>
      <c r="E163" s="88">
        <v>8</v>
      </c>
      <c r="F163" s="88">
        <v>0</v>
      </c>
      <c r="G163" s="88">
        <v>0</v>
      </c>
      <c r="H163" s="88">
        <v>32</v>
      </c>
      <c r="I163" s="88">
        <v>0</v>
      </c>
      <c r="J163" s="88">
        <v>0</v>
      </c>
      <c r="K163" s="88">
        <v>0</v>
      </c>
      <c r="L163" s="88">
        <v>0</v>
      </c>
      <c r="M163" s="88">
        <v>0</v>
      </c>
      <c r="N163" s="88">
        <v>0</v>
      </c>
      <c r="O163" s="88">
        <v>0</v>
      </c>
      <c r="P163" s="88">
        <v>0</v>
      </c>
      <c r="Q163" s="88">
        <v>0</v>
      </c>
      <c r="R163" s="88">
        <v>0</v>
      </c>
      <c r="S163" s="88">
        <v>0</v>
      </c>
      <c r="T163" s="88">
        <v>0</v>
      </c>
      <c r="U163" s="88">
        <v>0</v>
      </c>
      <c r="V163" s="88">
        <v>0</v>
      </c>
      <c r="W163" s="88">
        <v>0</v>
      </c>
      <c r="X163" s="88">
        <v>0</v>
      </c>
      <c r="Y163" s="88">
        <v>0</v>
      </c>
      <c r="Z163" s="88">
        <v>0</v>
      </c>
      <c r="AA163" s="88">
        <v>0</v>
      </c>
      <c r="AB163" s="88">
        <v>0</v>
      </c>
      <c r="AC163" s="92">
        <v>1</v>
      </c>
      <c r="AD163" s="82">
        <v>0</v>
      </c>
      <c r="AE163" s="83">
        <v>0</v>
      </c>
      <c r="AF163" s="83">
        <v>0</v>
      </c>
      <c r="AG163" s="83">
        <f t="shared" si="8"/>
        <v>9</v>
      </c>
      <c r="AH163" s="83">
        <f t="shared" si="9"/>
        <v>32</v>
      </c>
      <c r="AI163" s="83">
        <f t="shared" si="10"/>
        <v>0</v>
      </c>
      <c r="AJ163" s="83">
        <f t="shared" si="11"/>
        <v>41</v>
      </c>
      <c r="AK163" s="93">
        <v>2</v>
      </c>
      <c r="AL163" s="93">
        <v>0</v>
      </c>
      <c r="AM163" s="92">
        <v>5</v>
      </c>
      <c r="AN163" s="92" t="s">
        <v>470</v>
      </c>
      <c r="AO163" s="83">
        <v>0</v>
      </c>
      <c r="AP163" s="83">
        <v>0</v>
      </c>
      <c r="AQ163" s="83">
        <v>0</v>
      </c>
      <c r="AR163" s="83">
        <v>0</v>
      </c>
      <c r="AS163" s="83">
        <v>0</v>
      </c>
      <c r="AT163" s="83">
        <v>0</v>
      </c>
      <c r="AU163" s="83">
        <v>0</v>
      </c>
      <c r="AV163" s="83">
        <v>0</v>
      </c>
      <c r="AW163" s="83">
        <v>0</v>
      </c>
      <c r="AX163" s="83">
        <v>0</v>
      </c>
      <c r="AY163" s="83">
        <v>0</v>
      </c>
      <c r="AZ163" s="83">
        <v>0</v>
      </c>
      <c r="BA163" s="83">
        <v>0</v>
      </c>
      <c r="BB163" s="83">
        <v>0</v>
      </c>
      <c r="BC163" s="83">
        <v>0</v>
      </c>
      <c r="BD163" s="83">
        <v>0</v>
      </c>
      <c r="BE163" s="83">
        <v>0</v>
      </c>
      <c r="BF163" s="83">
        <v>0</v>
      </c>
      <c r="BG163" s="83">
        <v>0</v>
      </c>
      <c r="BH163" s="83">
        <v>0</v>
      </c>
      <c r="BI163" s="83">
        <v>0</v>
      </c>
      <c r="BJ163" s="83">
        <v>0</v>
      </c>
      <c r="BK163" s="83">
        <v>0</v>
      </c>
      <c r="BL163" s="83">
        <v>0</v>
      </c>
      <c r="BM163" s="83">
        <v>0</v>
      </c>
      <c r="BN163" s="83">
        <v>0</v>
      </c>
      <c r="BO163" s="83">
        <v>0</v>
      </c>
      <c r="BP163" s="83">
        <v>0</v>
      </c>
      <c r="BQ163" s="83">
        <v>0</v>
      </c>
      <c r="BR163" s="83">
        <v>0</v>
      </c>
      <c r="BS163" s="83">
        <v>0</v>
      </c>
      <c r="BT163" s="83">
        <v>0</v>
      </c>
      <c r="BU163" s="83">
        <v>0</v>
      </c>
      <c r="BV163" s="83">
        <v>0</v>
      </c>
      <c r="BW163" s="83">
        <v>0</v>
      </c>
      <c r="BX163" s="83">
        <v>0</v>
      </c>
      <c r="BY163" s="83">
        <v>0</v>
      </c>
      <c r="BZ163" s="83">
        <v>0</v>
      </c>
      <c r="CA163" s="83">
        <v>0</v>
      </c>
      <c r="CB163" s="83">
        <v>0</v>
      </c>
      <c r="CC163" s="83">
        <v>0</v>
      </c>
      <c r="CD163" s="83">
        <v>0</v>
      </c>
      <c r="CE163" s="83">
        <v>0</v>
      </c>
      <c r="CF163" s="83">
        <v>0</v>
      </c>
      <c r="CG163" s="83">
        <v>0</v>
      </c>
      <c r="CH163" s="83">
        <v>0</v>
      </c>
    </row>
    <row r="164" spans="1:86" s="80" customFormat="1">
      <c r="A164" s="89" t="s">
        <v>471</v>
      </c>
      <c r="B164" s="88">
        <v>10</v>
      </c>
      <c r="C164" s="88">
        <v>0</v>
      </c>
      <c r="D164" s="88">
        <v>0</v>
      </c>
      <c r="E164" s="88">
        <v>0</v>
      </c>
      <c r="F164" s="88">
        <v>0</v>
      </c>
      <c r="G164" s="88">
        <v>0</v>
      </c>
      <c r="H164" s="88">
        <v>18</v>
      </c>
      <c r="I164" s="88">
        <v>0</v>
      </c>
      <c r="J164" s="88">
        <v>0</v>
      </c>
      <c r="K164" s="88">
        <v>0</v>
      </c>
      <c r="L164" s="88">
        <v>0</v>
      </c>
      <c r="M164" s="88">
        <v>0</v>
      </c>
      <c r="N164" s="88">
        <v>3</v>
      </c>
      <c r="O164" s="83">
        <v>0</v>
      </c>
      <c r="P164" s="83">
        <v>0</v>
      </c>
      <c r="Q164" s="83">
        <v>0</v>
      </c>
      <c r="R164" s="83">
        <v>0</v>
      </c>
      <c r="S164" s="83">
        <v>0</v>
      </c>
      <c r="T164" s="83">
        <v>0</v>
      </c>
      <c r="U164" s="83">
        <v>0</v>
      </c>
      <c r="V164" s="83">
        <v>0</v>
      </c>
      <c r="W164" s="83">
        <v>0</v>
      </c>
      <c r="X164" s="83">
        <v>0</v>
      </c>
      <c r="Y164" s="83">
        <v>0</v>
      </c>
      <c r="Z164" s="83">
        <v>0</v>
      </c>
      <c r="AA164" s="83">
        <v>0</v>
      </c>
      <c r="AB164" s="83">
        <v>0</v>
      </c>
      <c r="AC164" s="83">
        <v>0</v>
      </c>
      <c r="AD164" s="83">
        <v>0</v>
      </c>
      <c r="AE164" s="83">
        <v>0</v>
      </c>
      <c r="AF164" s="83">
        <v>0</v>
      </c>
      <c r="AG164" s="83">
        <f t="shared" si="8"/>
        <v>10</v>
      </c>
      <c r="AH164" s="83">
        <f t="shared" si="9"/>
        <v>21</v>
      </c>
      <c r="AI164" s="83">
        <f t="shared" si="10"/>
        <v>0</v>
      </c>
      <c r="AJ164" s="83">
        <f t="shared" si="11"/>
        <v>31</v>
      </c>
      <c r="AK164" s="84">
        <v>0</v>
      </c>
      <c r="AL164" s="84">
        <v>0</v>
      </c>
      <c r="AM164" s="83">
        <v>0</v>
      </c>
      <c r="AN164" s="83">
        <v>0</v>
      </c>
      <c r="AO164" s="83">
        <v>0</v>
      </c>
      <c r="AP164" s="83">
        <v>0</v>
      </c>
      <c r="AQ164" s="83">
        <v>0</v>
      </c>
      <c r="AR164" s="83">
        <v>0</v>
      </c>
      <c r="AS164" s="83">
        <v>0</v>
      </c>
      <c r="AT164" s="83">
        <v>0</v>
      </c>
      <c r="AU164" s="83">
        <v>0</v>
      </c>
      <c r="AV164" s="83">
        <v>0</v>
      </c>
      <c r="AW164" s="83">
        <v>0</v>
      </c>
      <c r="AX164" s="83">
        <v>0</v>
      </c>
      <c r="AY164" s="83">
        <v>0</v>
      </c>
      <c r="AZ164" s="83">
        <v>0</v>
      </c>
      <c r="BA164" s="83">
        <v>0</v>
      </c>
      <c r="BB164" s="83">
        <v>0</v>
      </c>
      <c r="BC164" s="83">
        <v>0</v>
      </c>
      <c r="BD164" s="83">
        <v>0</v>
      </c>
      <c r="BE164" s="83">
        <v>0</v>
      </c>
      <c r="BF164" s="83">
        <v>0</v>
      </c>
      <c r="BG164" s="83">
        <v>0</v>
      </c>
      <c r="BH164" s="83">
        <v>0</v>
      </c>
      <c r="BI164" s="83">
        <v>0</v>
      </c>
      <c r="BJ164" s="83">
        <v>0</v>
      </c>
      <c r="BK164" s="83">
        <v>0</v>
      </c>
      <c r="BL164" s="83">
        <v>0</v>
      </c>
      <c r="BM164" s="83">
        <v>0</v>
      </c>
      <c r="BN164" s="83">
        <v>0</v>
      </c>
      <c r="BO164" s="83">
        <v>0</v>
      </c>
      <c r="BP164" s="83">
        <v>0</v>
      </c>
      <c r="BQ164" s="83">
        <v>0</v>
      </c>
      <c r="BR164" s="83">
        <v>0</v>
      </c>
      <c r="BS164" s="83">
        <v>0</v>
      </c>
      <c r="BT164" s="83">
        <v>0</v>
      </c>
      <c r="BU164" s="83">
        <v>0</v>
      </c>
      <c r="BV164" s="83">
        <v>0</v>
      </c>
      <c r="BW164" s="83">
        <v>0</v>
      </c>
      <c r="BX164" s="83">
        <v>0</v>
      </c>
      <c r="BY164" s="83">
        <v>0</v>
      </c>
      <c r="BZ164" s="83">
        <v>0</v>
      </c>
      <c r="CA164" s="83">
        <v>0</v>
      </c>
      <c r="CB164" s="83">
        <v>0</v>
      </c>
      <c r="CC164" s="83">
        <v>0</v>
      </c>
      <c r="CD164" s="83">
        <v>0</v>
      </c>
      <c r="CE164" s="83">
        <v>0</v>
      </c>
      <c r="CF164" s="83">
        <v>0</v>
      </c>
      <c r="CG164" s="83">
        <v>0</v>
      </c>
      <c r="CH164" s="83">
        <v>0</v>
      </c>
    </row>
    <row r="165" spans="1:86" s="80" customFormat="1">
      <c r="A165" s="89" t="s">
        <v>472</v>
      </c>
      <c r="B165" s="88">
        <v>9</v>
      </c>
      <c r="C165" s="88">
        <v>0</v>
      </c>
      <c r="D165" s="88">
        <v>0</v>
      </c>
      <c r="E165" s="88">
        <v>0</v>
      </c>
      <c r="F165" s="88">
        <v>0</v>
      </c>
      <c r="G165" s="88">
        <v>0</v>
      </c>
      <c r="H165" s="88">
        <v>31</v>
      </c>
      <c r="I165" s="83">
        <v>0</v>
      </c>
      <c r="J165" s="83">
        <v>0</v>
      </c>
      <c r="K165" s="83">
        <v>0</v>
      </c>
      <c r="L165" s="83">
        <v>0</v>
      </c>
      <c r="M165" s="83">
        <v>0</v>
      </c>
      <c r="N165" s="83">
        <v>0</v>
      </c>
      <c r="O165" s="83">
        <v>0</v>
      </c>
      <c r="P165" s="83">
        <v>0</v>
      </c>
      <c r="Q165" s="83">
        <v>0</v>
      </c>
      <c r="R165" s="83">
        <v>0</v>
      </c>
      <c r="S165" s="83">
        <v>0</v>
      </c>
      <c r="T165" s="83">
        <v>0</v>
      </c>
      <c r="U165" s="83">
        <v>0</v>
      </c>
      <c r="V165" s="83">
        <v>0</v>
      </c>
      <c r="W165" s="83">
        <v>0</v>
      </c>
      <c r="X165" s="83">
        <v>0</v>
      </c>
      <c r="Y165" s="83">
        <v>0</v>
      </c>
      <c r="Z165" s="83">
        <v>0</v>
      </c>
      <c r="AA165" s="83">
        <v>0</v>
      </c>
      <c r="AB165" s="83">
        <v>0</v>
      </c>
      <c r="AC165" s="83">
        <v>1</v>
      </c>
      <c r="AD165" s="83">
        <v>0</v>
      </c>
      <c r="AE165" s="83">
        <v>0</v>
      </c>
      <c r="AF165" s="83">
        <v>0</v>
      </c>
      <c r="AG165" s="83">
        <f t="shared" si="8"/>
        <v>9</v>
      </c>
      <c r="AH165" s="83">
        <f t="shared" si="9"/>
        <v>31</v>
      </c>
      <c r="AI165" s="83">
        <f t="shared" si="10"/>
        <v>0</v>
      </c>
      <c r="AJ165" s="83">
        <f t="shared" si="11"/>
        <v>40</v>
      </c>
      <c r="AK165" s="84">
        <v>1</v>
      </c>
      <c r="AL165" s="84">
        <v>0</v>
      </c>
      <c r="AM165" s="83">
        <v>1</v>
      </c>
      <c r="AN165" s="83" t="s">
        <v>316</v>
      </c>
      <c r="AO165" s="83">
        <v>0</v>
      </c>
      <c r="AP165" s="83">
        <v>0</v>
      </c>
      <c r="AQ165" s="83">
        <v>0</v>
      </c>
      <c r="AR165" s="83">
        <v>0</v>
      </c>
      <c r="AS165" s="83">
        <v>0</v>
      </c>
      <c r="AT165" s="83">
        <v>0</v>
      </c>
      <c r="AU165" s="83">
        <v>0</v>
      </c>
      <c r="AV165" s="83">
        <v>0</v>
      </c>
      <c r="AW165" s="83">
        <v>0</v>
      </c>
      <c r="AX165" s="83">
        <v>0</v>
      </c>
      <c r="AY165" s="83">
        <v>0</v>
      </c>
      <c r="AZ165" s="83">
        <v>0</v>
      </c>
      <c r="BA165" s="83">
        <v>0</v>
      </c>
      <c r="BB165" s="83">
        <v>0</v>
      </c>
      <c r="BC165" s="83">
        <v>0</v>
      </c>
      <c r="BD165" s="83">
        <v>0</v>
      </c>
      <c r="BE165" s="83">
        <v>0</v>
      </c>
      <c r="BF165" s="83">
        <v>0</v>
      </c>
      <c r="BG165" s="83">
        <v>0</v>
      </c>
      <c r="BH165" s="83">
        <v>0</v>
      </c>
      <c r="BI165" s="83">
        <v>0</v>
      </c>
      <c r="BJ165" s="83">
        <v>0</v>
      </c>
      <c r="BK165" s="83">
        <v>0</v>
      </c>
      <c r="BL165" s="83">
        <v>0</v>
      </c>
      <c r="BM165" s="83">
        <v>0</v>
      </c>
      <c r="BN165" s="83">
        <v>0</v>
      </c>
      <c r="BO165" s="83">
        <v>0</v>
      </c>
      <c r="BP165" s="83">
        <v>0</v>
      </c>
      <c r="BQ165" s="83">
        <v>0</v>
      </c>
      <c r="BR165" s="83">
        <v>0</v>
      </c>
      <c r="BS165" s="83">
        <v>0</v>
      </c>
      <c r="BT165" s="83">
        <v>0</v>
      </c>
      <c r="BU165" s="83">
        <v>0</v>
      </c>
      <c r="BV165" s="83">
        <v>0</v>
      </c>
      <c r="BW165" s="83">
        <v>0</v>
      </c>
      <c r="BX165" s="83">
        <v>0</v>
      </c>
      <c r="BY165" s="83">
        <v>0</v>
      </c>
      <c r="BZ165" s="83">
        <v>0</v>
      </c>
      <c r="CA165" s="83">
        <v>0</v>
      </c>
      <c r="CB165" s="83">
        <v>0</v>
      </c>
      <c r="CC165" s="83">
        <v>0</v>
      </c>
      <c r="CD165" s="83">
        <v>0</v>
      </c>
      <c r="CE165" s="83">
        <v>0</v>
      </c>
      <c r="CF165" s="83">
        <v>0</v>
      </c>
      <c r="CG165" s="83">
        <v>0</v>
      </c>
      <c r="CH165" s="83">
        <v>0</v>
      </c>
    </row>
    <row r="166" spans="1:86" s="103" customFormat="1">
      <c r="A166" s="91" t="s">
        <v>473</v>
      </c>
      <c r="B166" s="88">
        <v>10</v>
      </c>
      <c r="C166" s="88">
        <v>0</v>
      </c>
      <c r="D166" s="88">
        <v>0</v>
      </c>
      <c r="E166" s="88">
        <v>24</v>
      </c>
      <c r="F166" s="88">
        <v>0</v>
      </c>
      <c r="G166" s="88">
        <v>0</v>
      </c>
      <c r="H166" s="88">
        <v>52</v>
      </c>
      <c r="I166" s="88">
        <v>1</v>
      </c>
      <c r="J166" s="88">
        <v>0</v>
      </c>
      <c r="K166" s="88">
        <v>0</v>
      </c>
      <c r="L166" s="88">
        <v>0</v>
      </c>
      <c r="M166" s="88">
        <v>0</v>
      </c>
      <c r="N166" s="88">
        <v>63</v>
      </c>
      <c r="O166" s="88">
        <v>0</v>
      </c>
      <c r="P166" s="88">
        <v>0</v>
      </c>
      <c r="Q166" s="88">
        <v>8</v>
      </c>
      <c r="R166" s="88">
        <v>0</v>
      </c>
      <c r="S166" s="88">
        <v>0</v>
      </c>
      <c r="T166" s="88">
        <v>0</v>
      </c>
      <c r="U166" s="88">
        <v>0</v>
      </c>
      <c r="V166" s="88">
        <v>0</v>
      </c>
      <c r="W166" s="88">
        <v>0</v>
      </c>
      <c r="X166" s="88">
        <v>0</v>
      </c>
      <c r="Y166" s="88">
        <v>0</v>
      </c>
      <c r="Z166" s="88">
        <v>0</v>
      </c>
      <c r="AA166" s="88">
        <v>0</v>
      </c>
      <c r="AB166" s="88">
        <v>0</v>
      </c>
      <c r="AC166" s="88">
        <v>0</v>
      </c>
      <c r="AD166" s="88">
        <v>0</v>
      </c>
      <c r="AE166" s="83">
        <v>0</v>
      </c>
      <c r="AF166" s="83">
        <v>0</v>
      </c>
      <c r="AG166" s="83">
        <f t="shared" si="8"/>
        <v>10</v>
      </c>
      <c r="AH166" s="83">
        <f t="shared" si="9"/>
        <v>123</v>
      </c>
      <c r="AI166" s="83">
        <f t="shared" si="10"/>
        <v>0</v>
      </c>
      <c r="AJ166" s="83">
        <f t="shared" si="11"/>
        <v>133</v>
      </c>
      <c r="AK166" s="88">
        <v>1</v>
      </c>
      <c r="AL166" s="88">
        <v>0</v>
      </c>
      <c r="AM166" s="88">
        <v>1</v>
      </c>
      <c r="AN166" s="88" t="s">
        <v>474</v>
      </c>
      <c r="AO166" s="83">
        <v>0</v>
      </c>
      <c r="AP166" s="83">
        <v>0</v>
      </c>
      <c r="AQ166" s="83">
        <v>0</v>
      </c>
      <c r="AR166" s="83">
        <v>0</v>
      </c>
      <c r="AS166" s="83">
        <v>0</v>
      </c>
      <c r="AT166" s="83">
        <v>0</v>
      </c>
      <c r="AU166" s="83">
        <v>0</v>
      </c>
      <c r="AV166" s="83">
        <v>0</v>
      </c>
      <c r="AW166" s="83">
        <v>0</v>
      </c>
      <c r="AX166" s="83">
        <v>0</v>
      </c>
      <c r="AY166" s="83">
        <v>0</v>
      </c>
      <c r="AZ166" s="83">
        <v>0</v>
      </c>
      <c r="BA166" s="83">
        <v>0</v>
      </c>
      <c r="BB166" s="83">
        <v>0</v>
      </c>
      <c r="BC166" s="83">
        <v>0</v>
      </c>
      <c r="BD166" s="83">
        <v>0</v>
      </c>
      <c r="BE166" s="83">
        <v>0</v>
      </c>
      <c r="BF166" s="83">
        <v>0</v>
      </c>
      <c r="BG166" s="83">
        <v>0</v>
      </c>
      <c r="BH166" s="83">
        <v>0</v>
      </c>
      <c r="BI166" s="83">
        <v>0</v>
      </c>
      <c r="BJ166" s="83">
        <v>0</v>
      </c>
      <c r="BK166" s="83">
        <v>0</v>
      </c>
      <c r="BL166" s="83">
        <v>0</v>
      </c>
      <c r="BM166" s="83">
        <v>0</v>
      </c>
      <c r="BN166" s="83">
        <v>0</v>
      </c>
      <c r="BO166" s="83">
        <v>0</v>
      </c>
      <c r="BP166" s="83">
        <v>0</v>
      </c>
      <c r="BQ166" s="83">
        <v>0</v>
      </c>
      <c r="BR166" s="83">
        <v>0</v>
      </c>
      <c r="BS166" s="83">
        <v>0</v>
      </c>
      <c r="BT166" s="83">
        <v>0</v>
      </c>
      <c r="BU166" s="83">
        <v>0</v>
      </c>
      <c r="BV166" s="83">
        <v>0</v>
      </c>
      <c r="BW166" s="83">
        <v>0</v>
      </c>
      <c r="BX166" s="83">
        <v>0</v>
      </c>
      <c r="BY166" s="83">
        <v>0</v>
      </c>
      <c r="BZ166" s="83">
        <v>0</v>
      </c>
      <c r="CA166" s="83">
        <v>0</v>
      </c>
      <c r="CB166" s="83">
        <v>0</v>
      </c>
      <c r="CC166" s="83">
        <v>0</v>
      </c>
      <c r="CD166" s="83">
        <v>0</v>
      </c>
      <c r="CE166" s="83">
        <v>0</v>
      </c>
      <c r="CF166" s="83">
        <v>0</v>
      </c>
      <c r="CG166" s="83">
        <v>0</v>
      </c>
      <c r="CH166" s="83">
        <v>0</v>
      </c>
    </row>
    <row r="167" spans="1:86" s="80" customFormat="1">
      <c r="A167" s="89" t="s">
        <v>475</v>
      </c>
      <c r="B167" s="88">
        <v>10</v>
      </c>
      <c r="C167" s="88">
        <v>0</v>
      </c>
      <c r="D167" s="88">
        <v>0</v>
      </c>
      <c r="E167" s="88">
        <v>0</v>
      </c>
      <c r="F167" s="88">
        <v>0</v>
      </c>
      <c r="G167" s="88">
        <v>0</v>
      </c>
      <c r="H167" s="88">
        <v>13</v>
      </c>
      <c r="I167" s="83">
        <v>0</v>
      </c>
      <c r="J167" s="83">
        <v>0</v>
      </c>
      <c r="K167" s="83">
        <v>0</v>
      </c>
      <c r="L167" s="83">
        <v>0</v>
      </c>
      <c r="M167" s="83">
        <v>0</v>
      </c>
      <c r="N167" s="83">
        <v>0</v>
      </c>
      <c r="O167" s="83">
        <v>0</v>
      </c>
      <c r="P167" s="83">
        <v>0</v>
      </c>
      <c r="Q167" s="83">
        <v>0</v>
      </c>
      <c r="R167" s="83">
        <v>0</v>
      </c>
      <c r="S167" s="83">
        <v>0</v>
      </c>
      <c r="T167" s="83">
        <v>0</v>
      </c>
      <c r="U167" s="83">
        <v>0</v>
      </c>
      <c r="V167" s="83">
        <v>0</v>
      </c>
      <c r="W167" s="83">
        <v>0</v>
      </c>
      <c r="X167" s="83">
        <v>0</v>
      </c>
      <c r="Y167" s="83">
        <v>0</v>
      </c>
      <c r="Z167" s="83">
        <v>0</v>
      </c>
      <c r="AA167" s="83">
        <v>0</v>
      </c>
      <c r="AB167" s="83">
        <v>0</v>
      </c>
      <c r="AC167" s="83">
        <v>0</v>
      </c>
      <c r="AD167" s="83">
        <v>0</v>
      </c>
      <c r="AE167" s="83">
        <v>0</v>
      </c>
      <c r="AF167" s="83">
        <v>0</v>
      </c>
      <c r="AG167" s="83">
        <f t="shared" si="8"/>
        <v>10</v>
      </c>
      <c r="AH167" s="83">
        <f t="shared" si="9"/>
        <v>13</v>
      </c>
      <c r="AI167" s="83">
        <f t="shared" si="10"/>
        <v>0</v>
      </c>
      <c r="AJ167" s="83">
        <f t="shared" si="11"/>
        <v>23</v>
      </c>
      <c r="AK167" s="82">
        <v>0</v>
      </c>
      <c r="AL167" s="82">
        <v>0</v>
      </c>
      <c r="AM167" s="82">
        <v>0</v>
      </c>
      <c r="AN167" s="83">
        <v>0</v>
      </c>
      <c r="AO167" s="83">
        <v>0</v>
      </c>
      <c r="AP167" s="83">
        <v>0</v>
      </c>
      <c r="AQ167" s="83">
        <v>0</v>
      </c>
      <c r="AR167" s="83">
        <v>0</v>
      </c>
      <c r="AS167" s="83">
        <v>0</v>
      </c>
      <c r="AT167" s="83">
        <v>0</v>
      </c>
      <c r="AU167" s="83">
        <v>0</v>
      </c>
      <c r="AV167" s="83">
        <v>0</v>
      </c>
      <c r="AW167" s="83">
        <v>0</v>
      </c>
      <c r="AX167" s="83">
        <v>0</v>
      </c>
      <c r="AY167" s="83">
        <v>0</v>
      </c>
      <c r="AZ167" s="83">
        <v>0</v>
      </c>
      <c r="BA167" s="83">
        <v>0</v>
      </c>
      <c r="BB167" s="83">
        <v>0</v>
      </c>
      <c r="BC167" s="83">
        <v>0</v>
      </c>
      <c r="BD167" s="83">
        <v>0</v>
      </c>
      <c r="BE167" s="83">
        <v>0</v>
      </c>
      <c r="BF167" s="83">
        <v>0</v>
      </c>
      <c r="BG167" s="83">
        <v>0</v>
      </c>
      <c r="BH167" s="83">
        <v>0</v>
      </c>
      <c r="BI167" s="83">
        <v>0</v>
      </c>
      <c r="BJ167" s="83">
        <v>0</v>
      </c>
      <c r="BK167" s="83">
        <v>0</v>
      </c>
      <c r="BL167" s="83">
        <v>0</v>
      </c>
      <c r="BM167" s="83">
        <v>0</v>
      </c>
      <c r="BN167" s="83">
        <v>0</v>
      </c>
      <c r="BO167" s="83">
        <v>0</v>
      </c>
      <c r="BP167" s="83">
        <v>0</v>
      </c>
      <c r="BQ167" s="83">
        <v>0</v>
      </c>
      <c r="BR167" s="83">
        <v>0</v>
      </c>
      <c r="BS167" s="83">
        <v>0</v>
      </c>
      <c r="BT167" s="83">
        <v>0</v>
      </c>
      <c r="BU167" s="83">
        <v>0</v>
      </c>
      <c r="BV167" s="83">
        <v>0</v>
      </c>
      <c r="BW167" s="83">
        <v>0</v>
      </c>
      <c r="BX167" s="83">
        <v>0</v>
      </c>
      <c r="BY167" s="83">
        <v>0</v>
      </c>
      <c r="BZ167" s="83">
        <v>0</v>
      </c>
      <c r="CA167" s="83">
        <v>0</v>
      </c>
      <c r="CB167" s="83">
        <v>0</v>
      </c>
      <c r="CC167" s="83">
        <v>0</v>
      </c>
      <c r="CD167" s="83">
        <v>0</v>
      </c>
      <c r="CE167" s="83">
        <v>0</v>
      </c>
      <c r="CF167" s="83">
        <v>0</v>
      </c>
      <c r="CG167" s="83">
        <v>0</v>
      </c>
      <c r="CH167" s="83">
        <v>0</v>
      </c>
    </row>
    <row r="168" spans="1:86" s="80" customFormat="1">
      <c r="A168" s="85" t="s">
        <v>476</v>
      </c>
      <c r="B168" s="86">
        <v>10</v>
      </c>
      <c r="C168" s="86">
        <v>0</v>
      </c>
      <c r="D168" s="86">
        <v>0</v>
      </c>
      <c r="E168" s="86">
        <v>81</v>
      </c>
      <c r="F168" s="86">
        <v>0</v>
      </c>
      <c r="G168" s="86">
        <v>0</v>
      </c>
      <c r="H168" s="86">
        <v>91</v>
      </c>
      <c r="I168" s="86">
        <v>0</v>
      </c>
      <c r="J168" s="86">
        <v>0</v>
      </c>
      <c r="K168" s="86">
        <v>30</v>
      </c>
      <c r="L168" s="86">
        <v>0</v>
      </c>
      <c r="M168" s="86">
        <v>0</v>
      </c>
      <c r="N168" s="86">
        <v>13</v>
      </c>
      <c r="O168" s="83">
        <v>0</v>
      </c>
      <c r="P168" s="83">
        <v>0</v>
      </c>
      <c r="Q168" s="83">
        <v>0</v>
      </c>
      <c r="R168" s="83">
        <v>0</v>
      </c>
      <c r="S168" s="83">
        <v>0</v>
      </c>
      <c r="T168" s="83">
        <v>0</v>
      </c>
      <c r="U168" s="83">
        <v>0</v>
      </c>
      <c r="V168" s="83">
        <v>0</v>
      </c>
      <c r="W168" s="83">
        <v>0</v>
      </c>
      <c r="X168" s="83">
        <v>0</v>
      </c>
      <c r="Y168" s="83">
        <v>0</v>
      </c>
      <c r="Z168" s="83">
        <v>0</v>
      </c>
      <c r="AA168" s="83">
        <v>0</v>
      </c>
      <c r="AB168" s="83">
        <v>0</v>
      </c>
      <c r="AC168" s="83">
        <v>0</v>
      </c>
      <c r="AD168" s="83">
        <v>0</v>
      </c>
      <c r="AE168" s="83">
        <v>0</v>
      </c>
      <c r="AF168" s="83">
        <v>0</v>
      </c>
      <c r="AG168" s="83">
        <f t="shared" si="8"/>
        <v>10</v>
      </c>
      <c r="AH168" s="83">
        <f t="shared" si="9"/>
        <v>134</v>
      </c>
      <c r="AI168" s="83">
        <f t="shared" si="10"/>
        <v>0</v>
      </c>
      <c r="AJ168" s="83">
        <f t="shared" si="11"/>
        <v>144</v>
      </c>
      <c r="AK168" s="82">
        <v>0</v>
      </c>
      <c r="AL168" s="82">
        <v>0</v>
      </c>
      <c r="AM168" s="82">
        <v>0</v>
      </c>
      <c r="AN168" s="83">
        <v>0</v>
      </c>
      <c r="AO168" s="83">
        <v>0</v>
      </c>
      <c r="AP168" s="83">
        <v>0</v>
      </c>
      <c r="AQ168" s="83">
        <v>0</v>
      </c>
      <c r="AR168" s="83">
        <v>0</v>
      </c>
      <c r="AS168" s="83">
        <v>0</v>
      </c>
      <c r="AT168" s="83">
        <v>0</v>
      </c>
      <c r="AU168" s="83">
        <v>0</v>
      </c>
      <c r="AV168" s="83">
        <v>0</v>
      </c>
      <c r="AW168" s="83">
        <v>0</v>
      </c>
      <c r="AX168" s="83">
        <v>0</v>
      </c>
      <c r="AY168" s="83">
        <v>0</v>
      </c>
      <c r="AZ168" s="83">
        <v>0</v>
      </c>
      <c r="BA168" s="83">
        <v>0</v>
      </c>
      <c r="BB168" s="83">
        <v>0</v>
      </c>
      <c r="BC168" s="83">
        <v>0</v>
      </c>
      <c r="BD168" s="83">
        <v>0</v>
      </c>
      <c r="BE168" s="83">
        <v>0</v>
      </c>
      <c r="BF168" s="83">
        <v>0</v>
      </c>
      <c r="BG168" s="83">
        <v>0</v>
      </c>
      <c r="BH168" s="83">
        <v>0</v>
      </c>
      <c r="BI168" s="83">
        <v>0</v>
      </c>
      <c r="BJ168" s="83">
        <v>0</v>
      </c>
      <c r="BK168" s="83">
        <v>0</v>
      </c>
      <c r="BL168" s="83">
        <v>0</v>
      </c>
      <c r="BM168" s="83">
        <v>0</v>
      </c>
      <c r="BN168" s="83">
        <v>0</v>
      </c>
      <c r="BO168" s="83">
        <v>0</v>
      </c>
      <c r="BP168" s="83">
        <v>0</v>
      </c>
      <c r="BQ168" s="83">
        <v>0</v>
      </c>
      <c r="BR168" s="83">
        <v>0</v>
      </c>
      <c r="BS168" s="83">
        <v>0</v>
      </c>
      <c r="BT168" s="83">
        <v>0</v>
      </c>
      <c r="BU168" s="83">
        <v>0</v>
      </c>
      <c r="BV168" s="83">
        <v>0</v>
      </c>
      <c r="BW168" s="83">
        <v>0</v>
      </c>
      <c r="BX168" s="83">
        <v>0</v>
      </c>
      <c r="BY168" s="83">
        <v>0</v>
      </c>
      <c r="BZ168" s="83">
        <v>0</v>
      </c>
      <c r="CA168" s="83">
        <v>0</v>
      </c>
      <c r="CB168" s="83">
        <v>0</v>
      </c>
      <c r="CC168" s="83">
        <v>0</v>
      </c>
      <c r="CD168" s="83">
        <v>0</v>
      </c>
      <c r="CE168" s="83">
        <v>0</v>
      </c>
      <c r="CF168" s="83">
        <v>0</v>
      </c>
      <c r="CG168" s="83">
        <v>0</v>
      </c>
      <c r="CH168" s="83">
        <v>0</v>
      </c>
    </row>
    <row r="169" spans="1:86" s="80" customFormat="1">
      <c r="A169" s="85" t="s">
        <v>477</v>
      </c>
      <c r="B169" s="87">
        <v>7</v>
      </c>
      <c r="C169" s="86">
        <v>0</v>
      </c>
      <c r="D169" s="86">
        <v>0</v>
      </c>
      <c r="E169" s="87">
        <v>0</v>
      </c>
      <c r="F169" s="86">
        <v>0</v>
      </c>
      <c r="G169" s="86">
        <v>0</v>
      </c>
      <c r="H169" s="87">
        <v>18</v>
      </c>
      <c r="I169" s="86">
        <v>0</v>
      </c>
      <c r="J169" s="86">
        <v>0</v>
      </c>
      <c r="K169" s="86">
        <v>0</v>
      </c>
      <c r="L169" s="86">
        <v>0</v>
      </c>
      <c r="M169" s="86">
        <v>0</v>
      </c>
      <c r="N169" s="83">
        <v>10</v>
      </c>
      <c r="O169" s="83">
        <v>0</v>
      </c>
      <c r="P169" s="83">
        <v>0</v>
      </c>
      <c r="Q169" s="83">
        <v>0</v>
      </c>
      <c r="R169" s="83">
        <v>0</v>
      </c>
      <c r="S169" s="83">
        <v>0</v>
      </c>
      <c r="T169" s="83">
        <v>0</v>
      </c>
      <c r="U169" s="83">
        <v>0</v>
      </c>
      <c r="V169" s="83">
        <v>0</v>
      </c>
      <c r="W169" s="83">
        <v>0</v>
      </c>
      <c r="X169" s="83">
        <v>0</v>
      </c>
      <c r="Y169" s="83">
        <v>0</v>
      </c>
      <c r="Z169" s="83">
        <v>0</v>
      </c>
      <c r="AA169" s="83">
        <v>0</v>
      </c>
      <c r="AB169" s="83">
        <v>0</v>
      </c>
      <c r="AC169" s="83">
        <v>0</v>
      </c>
      <c r="AD169" s="83">
        <v>0</v>
      </c>
      <c r="AE169" s="83">
        <v>0</v>
      </c>
      <c r="AF169" s="83">
        <v>0</v>
      </c>
      <c r="AG169" s="83">
        <f t="shared" si="8"/>
        <v>7</v>
      </c>
      <c r="AH169" s="83">
        <f t="shared" si="9"/>
        <v>28</v>
      </c>
      <c r="AI169" s="83">
        <f t="shared" si="10"/>
        <v>0</v>
      </c>
      <c r="AJ169" s="83">
        <f t="shared" si="11"/>
        <v>35</v>
      </c>
      <c r="AK169" s="82">
        <v>0</v>
      </c>
      <c r="AL169" s="82">
        <v>0</v>
      </c>
      <c r="AM169" s="82">
        <v>0</v>
      </c>
      <c r="AN169" s="83">
        <v>0</v>
      </c>
      <c r="AO169" s="83">
        <v>0</v>
      </c>
      <c r="AP169" s="83">
        <v>0</v>
      </c>
      <c r="AQ169" s="83">
        <v>0</v>
      </c>
      <c r="AR169" s="83">
        <v>0</v>
      </c>
      <c r="AS169" s="83">
        <v>0</v>
      </c>
      <c r="AT169" s="83">
        <v>0</v>
      </c>
      <c r="AU169" s="83">
        <v>0</v>
      </c>
      <c r="AV169" s="83">
        <v>0</v>
      </c>
      <c r="AW169" s="83">
        <v>0</v>
      </c>
      <c r="AX169" s="83">
        <v>0</v>
      </c>
      <c r="AY169" s="83">
        <v>0</v>
      </c>
      <c r="AZ169" s="83">
        <v>0</v>
      </c>
      <c r="BA169" s="83">
        <v>0</v>
      </c>
      <c r="BB169" s="83">
        <v>0</v>
      </c>
      <c r="BC169" s="83">
        <v>0</v>
      </c>
      <c r="BD169" s="83">
        <v>0</v>
      </c>
      <c r="BE169" s="83">
        <v>0</v>
      </c>
      <c r="BF169" s="83">
        <v>0</v>
      </c>
      <c r="BG169" s="83">
        <v>0</v>
      </c>
      <c r="BH169" s="83">
        <v>0</v>
      </c>
      <c r="BI169" s="83">
        <v>0</v>
      </c>
      <c r="BJ169" s="83">
        <v>0</v>
      </c>
      <c r="BK169" s="83">
        <v>0</v>
      </c>
      <c r="BL169" s="83">
        <v>0</v>
      </c>
      <c r="BM169" s="83">
        <v>0</v>
      </c>
      <c r="BN169" s="83">
        <v>0</v>
      </c>
      <c r="BO169" s="83">
        <v>0</v>
      </c>
      <c r="BP169" s="83">
        <v>0</v>
      </c>
      <c r="BQ169" s="83">
        <v>0</v>
      </c>
      <c r="BR169" s="83">
        <v>0</v>
      </c>
      <c r="BS169" s="83">
        <v>0</v>
      </c>
      <c r="BT169" s="83">
        <v>0</v>
      </c>
      <c r="BU169" s="83">
        <v>0</v>
      </c>
      <c r="BV169" s="83">
        <v>0</v>
      </c>
      <c r="BW169" s="83">
        <v>0</v>
      </c>
      <c r="BX169" s="83">
        <v>0</v>
      </c>
      <c r="BY169" s="83">
        <v>0</v>
      </c>
      <c r="BZ169" s="83">
        <v>0</v>
      </c>
      <c r="CA169" s="83">
        <v>0</v>
      </c>
      <c r="CB169" s="83">
        <v>0</v>
      </c>
      <c r="CC169" s="83">
        <v>0</v>
      </c>
      <c r="CD169" s="83">
        <v>0</v>
      </c>
      <c r="CE169" s="83">
        <v>0</v>
      </c>
      <c r="CF169" s="83">
        <v>0</v>
      </c>
      <c r="CG169" s="83">
        <v>0</v>
      </c>
      <c r="CH169" s="83">
        <v>0</v>
      </c>
    </row>
    <row r="170" spans="1:86" s="80" customFormat="1">
      <c r="A170" s="89" t="s">
        <v>478</v>
      </c>
      <c r="B170" s="88">
        <v>5</v>
      </c>
      <c r="C170" s="86">
        <v>0</v>
      </c>
      <c r="D170" s="86">
        <v>0</v>
      </c>
      <c r="E170" s="88">
        <v>0</v>
      </c>
      <c r="F170" s="86">
        <v>0</v>
      </c>
      <c r="G170" s="86">
        <v>0</v>
      </c>
      <c r="H170" s="88">
        <v>8</v>
      </c>
      <c r="I170" s="86">
        <v>0</v>
      </c>
      <c r="J170" s="86">
        <v>0</v>
      </c>
      <c r="K170" s="88">
        <v>0</v>
      </c>
      <c r="L170" s="88">
        <v>0</v>
      </c>
      <c r="M170" s="88">
        <v>0</v>
      </c>
      <c r="N170" s="88">
        <v>23</v>
      </c>
      <c r="O170" s="83">
        <v>0</v>
      </c>
      <c r="P170" s="83">
        <v>0</v>
      </c>
      <c r="Q170" s="88">
        <v>2</v>
      </c>
      <c r="R170" s="83">
        <v>0</v>
      </c>
      <c r="S170" s="83">
        <v>0</v>
      </c>
      <c r="T170" s="83">
        <v>0</v>
      </c>
      <c r="U170" s="83">
        <v>0</v>
      </c>
      <c r="V170" s="83">
        <v>0</v>
      </c>
      <c r="W170" s="83">
        <v>0</v>
      </c>
      <c r="X170" s="83">
        <v>0</v>
      </c>
      <c r="Y170" s="83">
        <v>0</v>
      </c>
      <c r="Z170" s="83">
        <v>0</v>
      </c>
      <c r="AA170" s="83">
        <v>0</v>
      </c>
      <c r="AB170" s="83">
        <v>0</v>
      </c>
      <c r="AC170" s="83">
        <v>1</v>
      </c>
      <c r="AD170" s="83">
        <v>0</v>
      </c>
      <c r="AE170" s="83">
        <v>0</v>
      </c>
      <c r="AF170" s="83">
        <v>0</v>
      </c>
      <c r="AG170" s="83">
        <f t="shared" si="8"/>
        <v>5</v>
      </c>
      <c r="AH170" s="83">
        <f t="shared" si="9"/>
        <v>33</v>
      </c>
      <c r="AI170" s="83">
        <f t="shared" si="10"/>
        <v>0</v>
      </c>
      <c r="AJ170" s="83">
        <f t="shared" si="11"/>
        <v>38</v>
      </c>
      <c r="AK170" s="84">
        <v>1</v>
      </c>
      <c r="AL170" s="84">
        <v>0</v>
      </c>
      <c r="AM170" s="83">
        <v>1</v>
      </c>
      <c r="AN170" s="83" t="s">
        <v>316</v>
      </c>
      <c r="AO170" s="83">
        <v>0</v>
      </c>
      <c r="AP170" s="83">
        <v>0</v>
      </c>
      <c r="AQ170" s="83">
        <v>0</v>
      </c>
      <c r="AR170" s="83">
        <v>0</v>
      </c>
      <c r="AS170" s="83">
        <v>0</v>
      </c>
      <c r="AT170" s="83">
        <v>0</v>
      </c>
      <c r="AU170" s="83">
        <v>0</v>
      </c>
      <c r="AV170" s="83">
        <v>0</v>
      </c>
      <c r="AW170" s="83">
        <v>0</v>
      </c>
      <c r="AX170" s="83">
        <v>0</v>
      </c>
      <c r="AY170" s="83">
        <v>0</v>
      </c>
      <c r="AZ170" s="83">
        <v>0</v>
      </c>
      <c r="BA170" s="83">
        <v>0</v>
      </c>
      <c r="BB170" s="83">
        <v>0</v>
      </c>
      <c r="BC170" s="83">
        <v>0</v>
      </c>
      <c r="BD170" s="83">
        <v>0</v>
      </c>
      <c r="BE170" s="83">
        <v>0</v>
      </c>
      <c r="BF170" s="83">
        <v>0</v>
      </c>
      <c r="BG170" s="83">
        <v>0</v>
      </c>
      <c r="BH170" s="83">
        <v>0</v>
      </c>
      <c r="BI170" s="83">
        <v>0</v>
      </c>
      <c r="BJ170" s="83">
        <v>0</v>
      </c>
      <c r="BK170" s="83">
        <v>0</v>
      </c>
      <c r="BL170" s="83">
        <v>0</v>
      </c>
      <c r="BM170" s="83">
        <v>0</v>
      </c>
      <c r="BN170" s="83">
        <v>0</v>
      </c>
      <c r="BO170" s="83">
        <v>0</v>
      </c>
      <c r="BP170" s="83">
        <v>0</v>
      </c>
      <c r="BQ170" s="83">
        <v>0</v>
      </c>
      <c r="BR170" s="83">
        <v>0</v>
      </c>
      <c r="BS170" s="83">
        <v>0</v>
      </c>
      <c r="BT170" s="83">
        <v>0</v>
      </c>
      <c r="BU170" s="83">
        <v>0</v>
      </c>
      <c r="BV170" s="83">
        <v>0</v>
      </c>
      <c r="BW170" s="83">
        <v>0</v>
      </c>
      <c r="BX170" s="83">
        <v>0</v>
      </c>
      <c r="BY170" s="83">
        <v>0</v>
      </c>
      <c r="BZ170" s="83">
        <v>0</v>
      </c>
      <c r="CA170" s="83">
        <v>0</v>
      </c>
      <c r="CB170" s="83">
        <v>0</v>
      </c>
      <c r="CC170" s="83">
        <v>0</v>
      </c>
      <c r="CD170" s="83">
        <v>0</v>
      </c>
      <c r="CE170" s="83">
        <v>0</v>
      </c>
      <c r="CF170" s="83">
        <v>0</v>
      </c>
      <c r="CG170" s="83">
        <v>0</v>
      </c>
      <c r="CH170" s="83">
        <v>0</v>
      </c>
    </row>
    <row r="171" spans="1:86" s="80" customFormat="1">
      <c r="A171" s="89" t="s">
        <v>479</v>
      </c>
      <c r="B171" s="83">
        <v>11</v>
      </c>
      <c r="C171" s="86">
        <v>0</v>
      </c>
      <c r="D171" s="86">
        <v>0</v>
      </c>
      <c r="E171" s="83">
        <v>0</v>
      </c>
      <c r="F171" s="86">
        <v>0</v>
      </c>
      <c r="G171" s="86">
        <v>0</v>
      </c>
      <c r="H171" s="83">
        <v>27</v>
      </c>
      <c r="I171" s="86">
        <v>0</v>
      </c>
      <c r="J171" s="86">
        <v>0</v>
      </c>
      <c r="K171" s="86">
        <v>0</v>
      </c>
      <c r="L171" s="86">
        <v>0</v>
      </c>
      <c r="M171" s="86">
        <v>0</v>
      </c>
      <c r="N171" s="83">
        <v>0</v>
      </c>
      <c r="O171" s="83">
        <v>0</v>
      </c>
      <c r="P171" s="83">
        <v>0</v>
      </c>
      <c r="Q171" s="83">
        <v>0</v>
      </c>
      <c r="R171" s="83">
        <v>0</v>
      </c>
      <c r="S171" s="83">
        <v>0</v>
      </c>
      <c r="T171" s="83">
        <v>0</v>
      </c>
      <c r="U171" s="83">
        <v>0</v>
      </c>
      <c r="V171" s="83">
        <v>0</v>
      </c>
      <c r="W171" s="83">
        <v>0</v>
      </c>
      <c r="X171" s="83">
        <v>0</v>
      </c>
      <c r="Y171" s="83">
        <v>0</v>
      </c>
      <c r="Z171" s="83">
        <v>0</v>
      </c>
      <c r="AA171" s="83">
        <v>0</v>
      </c>
      <c r="AB171" s="83">
        <v>0</v>
      </c>
      <c r="AC171" s="83">
        <v>1</v>
      </c>
      <c r="AD171" s="83">
        <v>0</v>
      </c>
      <c r="AE171" s="83">
        <v>0</v>
      </c>
      <c r="AF171" s="83">
        <v>0</v>
      </c>
      <c r="AG171" s="83">
        <f t="shared" si="8"/>
        <v>11</v>
      </c>
      <c r="AH171" s="83">
        <f t="shared" si="9"/>
        <v>27</v>
      </c>
      <c r="AI171" s="83">
        <f t="shared" si="10"/>
        <v>0</v>
      </c>
      <c r="AJ171" s="83">
        <f t="shared" si="11"/>
        <v>38</v>
      </c>
      <c r="AK171" s="84">
        <v>1</v>
      </c>
      <c r="AL171" s="84">
        <v>0</v>
      </c>
      <c r="AM171" s="83">
        <v>1</v>
      </c>
      <c r="AN171" s="83" t="s">
        <v>316</v>
      </c>
      <c r="AO171" s="83">
        <v>0</v>
      </c>
      <c r="AP171" s="83">
        <v>0</v>
      </c>
      <c r="AQ171" s="83">
        <v>0</v>
      </c>
      <c r="AR171" s="83">
        <v>0</v>
      </c>
      <c r="AS171" s="83">
        <v>0</v>
      </c>
      <c r="AT171" s="83">
        <v>0</v>
      </c>
      <c r="AU171" s="83">
        <v>0</v>
      </c>
      <c r="AV171" s="83">
        <v>0</v>
      </c>
      <c r="AW171" s="83">
        <v>0</v>
      </c>
      <c r="AX171" s="83">
        <v>0</v>
      </c>
      <c r="AY171" s="83">
        <v>0</v>
      </c>
      <c r="AZ171" s="83">
        <v>0</v>
      </c>
      <c r="BA171" s="83">
        <v>0</v>
      </c>
      <c r="BB171" s="83">
        <v>0</v>
      </c>
      <c r="BC171" s="83">
        <v>0</v>
      </c>
      <c r="BD171" s="83">
        <v>0</v>
      </c>
      <c r="BE171" s="83">
        <v>0</v>
      </c>
      <c r="BF171" s="83">
        <v>0</v>
      </c>
      <c r="BG171" s="83">
        <v>0</v>
      </c>
      <c r="BH171" s="83">
        <v>0</v>
      </c>
      <c r="BI171" s="83">
        <v>0</v>
      </c>
      <c r="BJ171" s="83">
        <v>0</v>
      </c>
      <c r="BK171" s="83">
        <v>0</v>
      </c>
      <c r="BL171" s="83">
        <v>0</v>
      </c>
      <c r="BM171" s="83">
        <v>0</v>
      </c>
      <c r="BN171" s="83">
        <v>0</v>
      </c>
      <c r="BO171" s="83">
        <v>0</v>
      </c>
      <c r="BP171" s="83">
        <v>0</v>
      </c>
      <c r="BQ171" s="83">
        <v>0</v>
      </c>
      <c r="BR171" s="83">
        <v>0</v>
      </c>
      <c r="BS171" s="83">
        <v>0</v>
      </c>
      <c r="BT171" s="83">
        <v>0</v>
      </c>
      <c r="BU171" s="83">
        <v>0</v>
      </c>
      <c r="BV171" s="83">
        <v>0</v>
      </c>
      <c r="BW171" s="83">
        <v>0</v>
      </c>
      <c r="BX171" s="83">
        <v>0</v>
      </c>
      <c r="BY171" s="83">
        <v>0</v>
      </c>
      <c r="BZ171" s="83">
        <v>0</v>
      </c>
      <c r="CA171" s="83">
        <v>0</v>
      </c>
      <c r="CB171" s="83">
        <v>0</v>
      </c>
      <c r="CC171" s="83">
        <v>0</v>
      </c>
      <c r="CD171" s="83">
        <v>0</v>
      </c>
      <c r="CE171" s="83">
        <v>0</v>
      </c>
      <c r="CF171" s="83">
        <v>0</v>
      </c>
      <c r="CG171" s="83">
        <v>0</v>
      </c>
      <c r="CH171" s="83">
        <v>0</v>
      </c>
    </row>
    <row r="172" spans="1:86" s="80" customFormat="1">
      <c r="A172" s="90" t="s">
        <v>480</v>
      </c>
      <c r="B172" s="88">
        <v>6</v>
      </c>
      <c r="C172" s="86">
        <v>0</v>
      </c>
      <c r="D172" s="86">
        <v>0</v>
      </c>
      <c r="E172" s="88">
        <v>0</v>
      </c>
      <c r="F172" s="86">
        <v>0</v>
      </c>
      <c r="G172" s="86">
        <v>0</v>
      </c>
      <c r="H172" s="88">
        <v>36</v>
      </c>
      <c r="I172" s="86">
        <v>0</v>
      </c>
      <c r="J172" s="86">
        <v>0</v>
      </c>
      <c r="K172" s="88">
        <v>0</v>
      </c>
      <c r="L172" s="88">
        <v>0</v>
      </c>
      <c r="M172" s="88">
        <v>0</v>
      </c>
      <c r="N172" s="88">
        <v>42</v>
      </c>
      <c r="O172" s="83">
        <v>0</v>
      </c>
      <c r="P172" s="83">
        <v>0</v>
      </c>
      <c r="Q172" s="83">
        <v>0</v>
      </c>
      <c r="R172" s="83">
        <v>0</v>
      </c>
      <c r="S172" s="83">
        <v>0</v>
      </c>
      <c r="T172" s="83">
        <v>0</v>
      </c>
      <c r="U172" s="83">
        <v>0</v>
      </c>
      <c r="V172" s="83">
        <v>0</v>
      </c>
      <c r="W172" s="83">
        <v>0</v>
      </c>
      <c r="X172" s="83">
        <v>0</v>
      </c>
      <c r="Y172" s="83">
        <v>0</v>
      </c>
      <c r="Z172" s="83">
        <v>0</v>
      </c>
      <c r="AA172" s="83">
        <v>0</v>
      </c>
      <c r="AB172" s="83">
        <v>0</v>
      </c>
      <c r="AC172" s="83">
        <v>1</v>
      </c>
      <c r="AD172" s="83">
        <v>0</v>
      </c>
      <c r="AE172" s="83">
        <v>0</v>
      </c>
      <c r="AF172" s="83">
        <v>0</v>
      </c>
      <c r="AG172" s="83">
        <f t="shared" si="8"/>
        <v>6</v>
      </c>
      <c r="AH172" s="83">
        <f t="shared" si="9"/>
        <v>78</v>
      </c>
      <c r="AI172" s="83">
        <f t="shared" si="10"/>
        <v>0</v>
      </c>
      <c r="AJ172" s="83">
        <f t="shared" si="11"/>
        <v>84</v>
      </c>
      <c r="AK172" s="84">
        <v>1</v>
      </c>
      <c r="AL172" s="84">
        <v>0</v>
      </c>
      <c r="AM172" s="83">
        <v>1</v>
      </c>
      <c r="AN172" s="83" t="s">
        <v>266</v>
      </c>
      <c r="AO172" s="83">
        <v>0</v>
      </c>
      <c r="AP172" s="83">
        <v>0</v>
      </c>
      <c r="AQ172" s="83">
        <v>0</v>
      </c>
      <c r="AR172" s="83">
        <v>0</v>
      </c>
      <c r="AS172" s="83">
        <v>0</v>
      </c>
      <c r="AT172" s="83">
        <v>0</v>
      </c>
      <c r="AU172" s="83">
        <v>0</v>
      </c>
      <c r="AV172" s="83">
        <v>0</v>
      </c>
      <c r="AW172" s="83">
        <v>0</v>
      </c>
      <c r="AX172" s="83">
        <v>0</v>
      </c>
      <c r="AY172" s="83">
        <v>0</v>
      </c>
      <c r="AZ172" s="83">
        <v>0</v>
      </c>
      <c r="BA172" s="83">
        <v>0</v>
      </c>
      <c r="BB172" s="83">
        <v>0</v>
      </c>
      <c r="BC172" s="83">
        <v>0</v>
      </c>
      <c r="BD172" s="83">
        <v>0</v>
      </c>
      <c r="BE172" s="83">
        <v>0</v>
      </c>
      <c r="BF172" s="83">
        <v>0</v>
      </c>
      <c r="BG172" s="83">
        <v>0</v>
      </c>
      <c r="BH172" s="83">
        <v>0</v>
      </c>
      <c r="BI172" s="83">
        <v>0</v>
      </c>
      <c r="BJ172" s="83">
        <v>0</v>
      </c>
      <c r="BK172" s="83">
        <v>0</v>
      </c>
      <c r="BL172" s="83">
        <v>0</v>
      </c>
      <c r="BM172" s="83">
        <v>0</v>
      </c>
      <c r="BN172" s="83">
        <v>0</v>
      </c>
      <c r="BO172" s="83">
        <v>0</v>
      </c>
      <c r="BP172" s="83">
        <v>0</v>
      </c>
      <c r="BQ172" s="83">
        <v>0</v>
      </c>
      <c r="BR172" s="83">
        <v>0</v>
      </c>
      <c r="BS172" s="83">
        <v>0</v>
      </c>
      <c r="BT172" s="83">
        <v>0</v>
      </c>
      <c r="BU172" s="83">
        <v>0</v>
      </c>
      <c r="BV172" s="83">
        <v>0</v>
      </c>
      <c r="BW172" s="83">
        <v>0</v>
      </c>
      <c r="BX172" s="83">
        <v>0</v>
      </c>
      <c r="BY172" s="83">
        <v>0</v>
      </c>
      <c r="BZ172" s="83">
        <v>0</v>
      </c>
      <c r="CA172" s="83">
        <v>0</v>
      </c>
      <c r="CB172" s="83">
        <v>0</v>
      </c>
      <c r="CC172" s="83">
        <v>0</v>
      </c>
      <c r="CD172" s="83">
        <v>0</v>
      </c>
      <c r="CE172" s="83">
        <v>0</v>
      </c>
      <c r="CF172" s="83">
        <v>0</v>
      </c>
      <c r="CG172" s="83">
        <v>0</v>
      </c>
      <c r="CH172" s="83">
        <v>0</v>
      </c>
    </row>
    <row r="173" spans="1:86" s="80" customFormat="1">
      <c r="A173" s="90" t="s">
        <v>481</v>
      </c>
      <c r="B173" s="88">
        <v>8</v>
      </c>
      <c r="C173" s="86">
        <v>0</v>
      </c>
      <c r="D173" s="86">
        <v>0</v>
      </c>
      <c r="E173" s="88">
        <v>0</v>
      </c>
      <c r="F173" s="86">
        <v>0</v>
      </c>
      <c r="G173" s="86">
        <v>0</v>
      </c>
      <c r="H173" s="88">
        <v>41</v>
      </c>
      <c r="I173" s="86">
        <v>0</v>
      </c>
      <c r="J173" s="86">
        <v>0</v>
      </c>
      <c r="K173" s="86">
        <v>0</v>
      </c>
      <c r="L173" s="86">
        <v>0</v>
      </c>
      <c r="M173" s="86">
        <v>0</v>
      </c>
      <c r="N173" s="83">
        <v>0</v>
      </c>
      <c r="O173" s="83">
        <v>0</v>
      </c>
      <c r="P173" s="83">
        <v>0</v>
      </c>
      <c r="Q173" s="83">
        <v>0</v>
      </c>
      <c r="R173" s="83">
        <v>0</v>
      </c>
      <c r="S173" s="83">
        <v>0</v>
      </c>
      <c r="T173" s="83">
        <v>0</v>
      </c>
      <c r="U173" s="83">
        <v>0</v>
      </c>
      <c r="V173" s="83">
        <v>0</v>
      </c>
      <c r="W173" s="83">
        <v>0</v>
      </c>
      <c r="X173" s="83">
        <v>0</v>
      </c>
      <c r="Y173" s="83">
        <v>0</v>
      </c>
      <c r="Z173" s="83">
        <v>0</v>
      </c>
      <c r="AA173" s="83">
        <v>0</v>
      </c>
      <c r="AB173" s="83">
        <v>0</v>
      </c>
      <c r="AC173" s="83">
        <v>0</v>
      </c>
      <c r="AD173" s="83">
        <v>0</v>
      </c>
      <c r="AE173" s="83">
        <v>0</v>
      </c>
      <c r="AF173" s="83">
        <v>0</v>
      </c>
      <c r="AG173" s="83">
        <f t="shared" si="8"/>
        <v>8</v>
      </c>
      <c r="AH173" s="83">
        <f t="shared" si="9"/>
        <v>41</v>
      </c>
      <c r="AI173" s="83">
        <f t="shared" si="10"/>
        <v>0</v>
      </c>
      <c r="AJ173" s="83">
        <f t="shared" si="11"/>
        <v>49</v>
      </c>
      <c r="AK173" s="83">
        <v>0</v>
      </c>
      <c r="AL173" s="83">
        <v>0</v>
      </c>
      <c r="AM173" s="83">
        <v>0</v>
      </c>
      <c r="AN173" s="83">
        <v>0</v>
      </c>
      <c r="AO173" s="83">
        <v>0</v>
      </c>
      <c r="AP173" s="83">
        <v>0</v>
      </c>
      <c r="AQ173" s="83">
        <v>0</v>
      </c>
      <c r="AR173" s="83">
        <v>0</v>
      </c>
      <c r="AS173" s="83">
        <v>0</v>
      </c>
      <c r="AT173" s="83">
        <v>0</v>
      </c>
      <c r="AU173" s="83">
        <v>0</v>
      </c>
      <c r="AV173" s="83">
        <v>0</v>
      </c>
      <c r="AW173" s="83">
        <v>0</v>
      </c>
      <c r="AX173" s="83">
        <v>0</v>
      </c>
      <c r="AY173" s="83">
        <v>0</v>
      </c>
      <c r="AZ173" s="83">
        <v>0</v>
      </c>
      <c r="BA173" s="83">
        <v>0</v>
      </c>
      <c r="BB173" s="83">
        <v>0</v>
      </c>
      <c r="BC173" s="83">
        <v>0</v>
      </c>
      <c r="BD173" s="83">
        <v>0</v>
      </c>
      <c r="BE173" s="83">
        <v>0</v>
      </c>
      <c r="BF173" s="83">
        <v>0</v>
      </c>
      <c r="BG173" s="83">
        <v>0</v>
      </c>
      <c r="BH173" s="83">
        <v>0</v>
      </c>
      <c r="BI173" s="83">
        <v>0</v>
      </c>
      <c r="BJ173" s="83">
        <v>0</v>
      </c>
      <c r="BK173" s="83">
        <v>0</v>
      </c>
      <c r="BL173" s="83">
        <v>0</v>
      </c>
      <c r="BM173" s="83">
        <v>0</v>
      </c>
      <c r="BN173" s="83">
        <v>0</v>
      </c>
      <c r="BO173" s="83">
        <v>0</v>
      </c>
      <c r="BP173" s="83">
        <v>0</v>
      </c>
      <c r="BQ173" s="83">
        <v>0</v>
      </c>
      <c r="BR173" s="83">
        <v>0</v>
      </c>
      <c r="BS173" s="83">
        <v>0</v>
      </c>
      <c r="BT173" s="83">
        <v>0</v>
      </c>
      <c r="BU173" s="83">
        <v>0</v>
      </c>
      <c r="BV173" s="83">
        <v>0</v>
      </c>
      <c r="BW173" s="83">
        <v>0</v>
      </c>
      <c r="BX173" s="83">
        <v>0</v>
      </c>
      <c r="BY173" s="83">
        <v>0</v>
      </c>
      <c r="BZ173" s="83">
        <v>0</v>
      </c>
      <c r="CA173" s="83">
        <v>0</v>
      </c>
      <c r="CB173" s="83">
        <v>0</v>
      </c>
      <c r="CC173" s="83">
        <v>0</v>
      </c>
      <c r="CD173" s="83">
        <v>0</v>
      </c>
      <c r="CE173" s="83">
        <v>0</v>
      </c>
      <c r="CF173" s="83">
        <v>0</v>
      </c>
      <c r="CG173" s="83">
        <v>0</v>
      </c>
      <c r="CH173" s="83">
        <v>0</v>
      </c>
    </row>
    <row r="174" spans="1:86" s="80" customFormat="1">
      <c r="A174" s="89" t="s">
        <v>482</v>
      </c>
      <c r="B174" s="88">
        <v>9</v>
      </c>
      <c r="C174" s="86">
        <v>0</v>
      </c>
      <c r="D174" s="86">
        <v>0</v>
      </c>
      <c r="E174" s="88">
        <v>0</v>
      </c>
      <c r="F174" s="86">
        <v>0</v>
      </c>
      <c r="G174" s="86">
        <v>0</v>
      </c>
      <c r="H174" s="88">
        <v>30</v>
      </c>
      <c r="I174" s="86">
        <v>0</v>
      </c>
      <c r="J174" s="86">
        <v>0</v>
      </c>
      <c r="K174" s="86">
        <v>0</v>
      </c>
      <c r="L174" s="86">
        <v>0</v>
      </c>
      <c r="M174" s="86">
        <v>0</v>
      </c>
      <c r="N174" s="83">
        <v>16</v>
      </c>
      <c r="O174" s="83">
        <v>0</v>
      </c>
      <c r="P174" s="83">
        <v>0</v>
      </c>
      <c r="Q174" s="83">
        <v>0</v>
      </c>
      <c r="R174" s="83">
        <v>0</v>
      </c>
      <c r="S174" s="83">
        <v>0</v>
      </c>
      <c r="T174" s="83">
        <v>0</v>
      </c>
      <c r="U174" s="83">
        <v>0</v>
      </c>
      <c r="V174" s="83">
        <v>0</v>
      </c>
      <c r="W174" s="83">
        <v>0</v>
      </c>
      <c r="X174" s="83">
        <v>0</v>
      </c>
      <c r="Y174" s="83">
        <v>0</v>
      </c>
      <c r="Z174" s="83">
        <v>0</v>
      </c>
      <c r="AA174" s="83">
        <v>0</v>
      </c>
      <c r="AB174" s="83">
        <v>0</v>
      </c>
      <c r="AC174" s="83">
        <v>0</v>
      </c>
      <c r="AD174" s="83">
        <v>0</v>
      </c>
      <c r="AE174" s="83">
        <v>0</v>
      </c>
      <c r="AF174" s="83">
        <v>0</v>
      </c>
      <c r="AG174" s="83">
        <f t="shared" si="8"/>
        <v>9</v>
      </c>
      <c r="AH174" s="83">
        <f t="shared" si="9"/>
        <v>46</v>
      </c>
      <c r="AI174" s="83">
        <f t="shared" si="10"/>
        <v>0</v>
      </c>
      <c r="AJ174" s="83">
        <f t="shared" si="11"/>
        <v>55</v>
      </c>
      <c r="AK174" s="83">
        <v>0</v>
      </c>
      <c r="AL174" s="83">
        <v>0</v>
      </c>
      <c r="AM174" s="83">
        <v>0</v>
      </c>
      <c r="AN174" s="83">
        <v>0</v>
      </c>
      <c r="AO174" s="83">
        <v>0</v>
      </c>
      <c r="AP174" s="83">
        <v>0</v>
      </c>
      <c r="AQ174" s="83">
        <v>0</v>
      </c>
      <c r="AR174" s="83">
        <v>0</v>
      </c>
      <c r="AS174" s="83">
        <v>0</v>
      </c>
      <c r="AT174" s="83">
        <v>0</v>
      </c>
      <c r="AU174" s="83">
        <v>0</v>
      </c>
      <c r="AV174" s="83">
        <v>0</v>
      </c>
      <c r="AW174" s="83">
        <v>0</v>
      </c>
      <c r="AX174" s="83">
        <v>0</v>
      </c>
      <c r="AY174" s="83">
        <v>0</v>
      </c>
      <c r="AZ174" s="83">
        <v>0</v>
      </c>
      <c r="BA174" s="83">
        <v>0</v>
      </c>
      <c r="BB174" s="83">
        <v>0</v>
      </c>
      <c r="BC174" s="83">
        <v>0</v>
      </c>
      <c r="BD174" s="83">
        <v>0</v>
      </c>
      <c r="BE174" s="83">
        <v>0</v>
      </c>
      <c r="BF174" s="83">
        <v>0</v>
      </c>
      <c r="BG174" s="83">
        <v>0</v>
      </c>
      <c r="BH174" s="83">
        <v>0</v>
      </c>
      <c r="BI174" s="83">
        <v>0</v>
      </c>
      <c r="BJ174" s="83">
        <v>0</v>
      </c>
      <c r="BK174" s="83">
        <v>0</v>
      </c>
      <c r="BL174" s="83">
        <v>0</v>
      </c>
      <c r="BM174" s="83">
        <v>0</v>
      </c>
      <c r="BN174" s="83">
        <v>0</v>
      </c>
      <c r="BO174" s="83">
        <v>0</v>
      </c>
      <c r="BP174" s="83">
        <v>0</v>
      </c>
      <c r="BQ174" s="83">
        <v>0</v>
      </c>
      <c r="BR174" s="83">
        <v>0</v>
      </c>
      <c r="BS174" s="83">
        <v>0</v>
      </c>
      <c r="BT174" s="83">
        <v>0</v>
      </c>
      <c r="BU174" s="83">
        <v>0</v>
      </c>
      <c r="BV174" s="83">
        <v>0</v>
      </c>
      <c r="BW174" s="83">
        <v>0</v>
      </c>
      <c r="BX174" s="83">
        <v>0</v>
      </c>
      <c r="BY174" s="83">
        <v>0</v>
      </c>
      <c r="BZ174" s="83">
        <v>0</v>
      </c>
      <c r="CA174" s="83">
        <v>0</v>
      </c>
      <c r="CB174" s="83">
        <v>0</v>
      </c>
      <c r="CC174" s="83">
        <v>0</v>
      </c>
      <c r="CD174" s="83">
        <v>0</v>
      </c>
      <c r="CE174" s="83">
        <v>0</v>
      </c>
      <c r="CF174" s="83">
        <v>0</v>
      </c>
      <c r="CG174" s="83">
        <v>0</v>
      </c>
      <c r="CH174" s="83">
        <v>0</v>
      </c>
    </row>
    <row r="175" spans="1:86" s="80" customFormat="1">
      <c r="A175" s="91" t="s">
        <v>483</v>
      </c>
      <c r="B175" s="87">
        <v>7</v>
      </c>
      <c r="C175" s="86">
        <v>0</v>
      </c>
      <c r="D175" s="86">
        <v>0</v>
      </c>
      <c r="E175" s="88">
        <v>0</v>
      </c>
      <c r="F175" s="86">
        <v>0</v>
      </c>
      <c r="G175" s="86">
        <v>0</v>
      </c>
      <c r="H175" s="87">
        <v>24</v>
      </c>
      <c r="I175" s="86">
        <v>0</v>
      </c>
      <c r="J175" s="86">
        <v>0</v>
      </c>
      <c r="K175" s="86">
        <v>0</v>
      </c>
      <c r="L175" s="86">
        <v>0</v>
      </c>
      <c r="M175" s="86">
        <v>0</v>
      </c>
      <c r="N175" s="87">
        <v>47</v>
      </c>
      <c r="O175" s="83">
        <v>0</v>
      </c>
      <c r="P175" s="83">
        <v>0</v>
      </c>
      <c r="Q175" s="83">
        <v>0</v>
      </c>
      <c r="R175" s="83">
        <v>0</v>
      </c>
      <c r="S175" s="83">
        <v>0</v>
      </c>
      <c r="T175" s="83">
        <v>0</v>
      </c>
      <c r="U175" s="83">
        <v>0</v>
      </c>
      <c r="V175" s="83">
        <v>0</v>
      </c>
      <c r="W175" s="83">
        <v>0</v>
      </c>
      <c r="X175" s="83">
        <v>0</v>
      </c>
      <c r="Y175" s="83">
        <v>0</v>
      </c>
      <c r="Z175" s="83">
        <v>0</v>
      </c>
      <c r="AA175" s="83">
        <v>0</v>
      </c>
      <c r="AB175" s="83">
        <v>0</v>
      </c>
      <c r="AC175" s="83">
        <v>0</v>
      </c>
      <c r="AD175" s="83">
        <v>0</v>
      </c>
      <c r="AE175" s="83">
        <v>0</v>
      </c>
      <c r="AF175" s="83">
        <v>0</v>
      </c>
      <c r="AG175" s="83">
        <f t="shared" si="8"/>
        <v>7</v>
      </c>
      <c r="AH175" s="83">
        <f t="shared" si="9"/>
        <v>71</v>
      </c>
      <c r="AI175" s="83">
        <f t="shared" si="10"/>
        <v>0</v>
      </c>
      <c r="AJ175" s="83">
        <f t="shared" si="11"/>
        <v>78</v>
      </c>
      <c r="AK175" s="83">
        <v>0</v>
      </c>
      <c r="AL175" s="83">
        <v>0</v>
      </c>
      <c r="AM175" s="83">
        <v>0</v>
      </c>
      <c r="AN175" s="83">
        <v>0</v>
      </c>
      <c r="AO175" s="83">
        <v>0</v>
      </c>
      <c r="AP175" s="83">
        <v>0</v>
      </c>
      <c r="AQ175" s="83">
        <v>0</v>
      </c>
      <c r="AR175" s="83">
        <v>0</v>
      </c>
      <c r="AS175" s="83">
        <v>0</v>
      </c>
      <c r="AT175" s="83">
        <v>0</v>
      </c>
      <c r="AU175" s="83">
        <v>0</v>
      </c>
      <c r="AV175" s="83">
        <v>0</v>
      </c>
      <c r="AW175" s="83">
        <v>0</v>
      </c>
      <c r="AX175" s="83">
        <v>0</v>
      </c>
      <c r="AY175" s="83">
        <v>0</v>
      </c>
      <c r="AZ175" s="83">
        <v>0</v>
      </c>
      <c r="BA175" s="83">
        <v>0</v>
      </c>
      <c r="BB175" s="83">
        <v>0</v>
      </c>
      <c r="BC175" s="83">
        <v>0</v>
      </c>
      <c r="BD175" s="83">
        <v>0</v>
      </c>
      <c r="BE175" s="83">
        <v>0</v>
      </c>
      <c r="BF175" s="83">
        <v>0</v>
      </c>
      <c r="BG175" s="83">
        <v>0</v>
      </c>
      <c r="BH175" s="83">
        <v>0</v>
      </c>
      <c r="BI175" s="83">
        <v>0</v>
      </c>
      <c r="BJ175" s="83">
        <v>0</v>
      </c>
      <c r="BK175" s="83">
        <v>0</v>
      </c>
      <c r="BL175" s="83">
        <v>0</v>
      </c>
      <c r="BM175" s="83">
        <v>0</v>
      </c>
      <c r="BN175" s="83">
        <v>0</v>
      </c>
      <c r="BO175" s="83">
        <v>0</v>
      </c>
      <c r="BP175" s="83">
        <v>0</v>
      </c>
      <c r="BQ175" s="83">
        <v>0</v>
      </c>
      <c r="BR175" s="83">
        <v>0</v>
      </c>
      <c r="BS175" s="83">
        <v>0</v>
      </c>
      <c r="BT175" s="83">
        <v>0</v>
      </c>
      <c r="BU175" s="83">
        <v>0</v>
      </c>
      <c r="BV175" s="83">
        <v>0</v>
      </c>
      <c r="BW175" s="83">
        <v>0</v>
      </c>
      <c r="BX175" s="83">
        <v>0</v>
      </c>
      <c r="BY175" s="83">
        <v>0</v>
      </c>
      <c r="BZ175" s="83">
        <v>0</v>
      </c>
      <c r="CA175" s="83">
        <v>0</v>
      </c>
      <c r="CB175" s="83">
        <v>0</v>
      </c>
      <c r="CC175" s="83">
        <v>0</v>
      </c>
      <c r="CD175" s="83">
        <v>0</v>
      </c>
      <c r="CE175" s="83">
        <v>0</v>
      </c>
      <c r="CF175" s="83">
        <v>0</v>
      </c>
      <c r="CG175" s="83">
        <v>0</v>
      </c>
      <c r="CH175" s="83">
        <v>0</v>
      </c>
    </row>
    <row r="176" spans="1:86" s="80" customFormat="1">
      <c r="A176" s="89" t="s">
        <v>484</v>
      </c>
      <c r="B176" s="92">
        <v>5</v>
      </c>
      <c r="C176" s="92">
        <v>1</v>
      </c>
      <c r="D176" s="86">
        <v>0</v>
      </c>
      <c r="E176" s="88">
        <v>0</v>
      </c>
      <c r="F176" s="86">
        <v>0</v>
      </c>
      <c r="G176" s="86">
        <v>0</v>
      </c>
      <c r="H176" s="92">
        <v>15</v>
      </c>
      <c r="I176" s="86">
        <v>0</v>
      </c>
      <c r="J176" s="86">
        <v>0</v>
      </c>
      <c r="K176" s="86">
        <v>0</v>
      </c>
      <c r="L176" s="86">
        <v>0</v>
      </c>
      <c r="M176" s="86">
        <v>0</v>
      </c>
      <c r="N176" s="86">
        <v>0</v>
      </c>
      <c r="O176" s="86">
        <v>0</v>
      </c>
      <c r="P176" s="86">
        <v>0</v>
      </c>
      <c r="Q176" s="86">
        <v>0</v>
      </c>
      <c r="R176" s="86">
        <v>0</v>
      </c>
      <c r="S176" s="86">
        <v>0</v>
      </c>
      <c r="T176" s="86">
        <v>0</v>
      </c>
      <c r="U176" s="86">
        <v>0</v>
      </c>
      <c r="V176" s="86">
        <v>0</v>
      </c>
      <c r="W176" s="86">
        <v>0</v>
      </c>
      <c r="X176" s="86">
        <v>0</v>
      </c>
      <c r="Y176" s="86">
        <v>0</v>
      </c>
      <c r="Z176" s="86">
        <v>0</v>
      </c>
      <c r="AA176" s="86">
        <v>0</v>
      </c>
      <c r="AB176" s="86">
        <v>0</v>
      </c>
      <c r="AC176" s="86">
        <v>0</v>
      </c>
      <c r="AD176" s="86">
        <v>0</v>
      </c>
      <c r="AE176" s="86">
        <v>0</v>
      </c>
      <c r="AF176" s="86">
        <v>0</v>
      </c>
      <c r="AG176" s="83">
        <f t="shared" si="8"/>
        <v>5</v>
      </c>
      <c r="AH176" s="83">
        <f t="shared" si="9"/>
        <v>15</v>
      </c>
      <c r="AI176" s="83">
        <f t="shared" si="10"/>
        <v>0</v>
      </c>
      <c r="AJ176" s="83">
        <f t="shared" si="11"/>
        <v>20</v>
      </c>
      <c r="AK176" s="93">
        <v>1</v>
      </c>
      <c r="AL176" s="93">
        <v>0</v>
      </c>
      <c r="AM176" s="92">
        <v>1</v>
      </c>
      <c r="AN176" s="94" t="s">
        <v>485</v>
      </c>
      <c r="AO176" s="83">
        <v>0</v>
      </c>
      <c r="AP176" s="83">
        <v>0</v>
      </c>
      <c r="AQ176" s="83">
        <v>0</v>
      </c>
      <c r="AR176" s="83">
        <v>0</v>
      </c>
      <c r="AS176" s="83">
        <v>0</v>
      </c>
      <c r="AT176" s="83">
        <v>0</v>
      </c>
      <c r="AU176" s="83">
        <v>0</v>
      </c>
      <c r="AV176" s="83">
        <v>0</v>
      </c>
      <c r="AW176" s="83">
        <v>0</v>
      </c>
      <c r="AX176" s="83">
        <v>0</v>
      </c>
      <c r="AY176" s="83">
        <v>0</v>
      </c>
      <c r="AZ176" s="83">
        <v>0</v>
      </c>
      <c r="BA176" s="83">
        <v>0</v>
      </c>
      <c r="BB176" s="83">
        <v>0</v>
      </c>
      <c r="BC176" s="83">
        <v>0</v>
      </c>
      <c r="BD176" s="83">
        <v>0</v>
      </c>
      <c r="BE176" s="83">
        <v>0</v>
      </c>
      <c r="BF176" s="83">
        <v>0</v>
      </c>
      <c r="BG176" s="83">
        <v>0</v>
      </c>
      <c r="BH176" s="83">
        <v>0</v>
      </c>
      <c r="BI176" s="83">
        <v>0</v>
      </c>
      <c r="BJ176" s="83">
        <v>0</v>
      </c>
      <c r="BK176" s="83">
        <v>0</v>
      </c>
      <c r="BL176" s="83">
        <v>0</v>
      </c>
      <c r="BM176" s="83">
        <v>0</v>
      </c>
      <c r="BN176" s="83">
        <v>0</v>
      </c>
      <c r="BO176" s="83">
        <v>0</v>
      </c>
      <c r="BP176" s="83">
        <v>0</v>
      </c>
      <c r="BQ176" s="83">
        <v>0</v>
      </c>
      <c r="BR176" s="83">
        <v>0</v>
      </c>
      <c r="BS176" s="83">
        <v>0</v>
      </c>
      <c r="BT176" s="83">
        <v>0</v>
      </c>
      <c r="BU176" s="83">
        <v>0</v>
      </c>
      <c r="BV176" s="83">
        <v>0</v>
      </c>
      <c r="BW176" s="83">
        <v>0</v>
      </c>
      <c r="BX176" s="83">
        <v>0</v>
      </c>
      <c r="BY176" s="83">
        <v>0</v>
      </c>
      <c r="BZ176" s="83">
        <v>0</v>
      </c>
      <c r="CA176" s="83">
        <v>0</v>
      </c>
      <c r="CB176" s="83">
        <v>0</v>
      </c>
      <c r="CC176" s="83">
        <v>0</v>
      </c>
      <c r="CD176" s="83">
        <v>0</v>
      </c>
      <c r="CE176" s="83">
        <v>0</v>
      </c>
      <c r="CF176" s="83">
        <v>0</v>
      </c>
      <c r="CG176" s="83">
        <v>0</v>
      </c>
      <c r="CH176" s="83">
        <v>0</v>
      </c>
    </row>
    <row r="177" spans="1:86" s="80" customFormat="1">
      <c r="A177" s="85" t="s">
        <v>486</v>
      </c>
      <c r="B177" s="88">
        <v>8</v>
      </c>
      <c r="C177" s="88">
        <v>0</v>
      </c>
      <c r="D177" s="86">
        <v>0</v>
      </c>
      <c r="E177" s="88">
        <v>1</v>
      </c>
      <c r="F177" s="86">
        <v>0</v>
      </c>
      <c r="G177" s="86">
        <v>0</v>
      </c>
      <c r="H177" s="88">
        <v>44</v>
      </c>
      <c r="I177" s="86">
        <v>0</v>
      </c>
      <c r="J177" s="86">
        <v>0</v>
      </c>
      <c r="K177" s="86">
        <v>0</v>
      </c>
      <c r="L177" s="86">
        <v>0</v>
      </c>
      <c r="M177" s="86">
        <v>0</v>
      </c>
      <c r="N177" s="86">
        <v>0</v>
      </c>
      <c r="O177" s="83">
        <v>0</v>
      </c>
      <c r="P177" s="83">
        <v>0</v>
      </c>
      <c r="Q177" s="83">
        <v>0</v>
      </c>
      <c r="R177" s="83">
        <v>0</v>
      </c>
      <c r="S177" s="83">
        <v>0</v>
      </c>
      <c r="T177" s="83">
        <v>0</v>
      </c>
      <c r="U177" s="83">
        <v>0</v>
      </c>
      <c r="V177" s="83">
        <v>0</v>
      </c>
      <c r="W177" s="83">
        <v>0</v>
      </c>
      <c r="X177" s="83">
        <v>0</v>
      </c>
      <c r="Y177" s="83">
        <v>0</v>
      </c>
      <c r="Z177" s="83">
        <v>0</v>
      </c>
      <c r="AA177" s="83">
        <v>0</v>
      </c>
      <c r="AB177" s="83">
        <v>0</v>
      </c>
      <c r="AC177" s="83">
        <v>1</v>
      </c>
      <c r="AD177" s="83">
        <v>0</v>
      </c>
      <c r="AE177" s="83">
        <v>0</v>
      </c>
      <c r="AF177" s="83">
        <v>0</v>
      </c>
      <c r="AG177" s="83">
        <f t="shared" si="8"/>
        <v>8</v>
      </c>
      <c r="AH177" s="83">
        <f t="shared" si="9"/>
        <v>44</v>
      </c>
      <c r="AI177" s="83">
        <f t="shared" si="10"/>
        <v>0</v>
      </c>
      <c r="AJ177" s="83">
        <f t="shared" si="11"/>
        <v>52</v>
      </c>
      <c r="AK177" s="84">
        <v>1</v>
      </c>
      <c r="AL177" s="84">
        <v>0</v>
      </c>
      <c r="AM177" s="83">
        <v>1</v>
      </c>
      <c r="AN177" s="83" t="s">
        <v>266</v>
      </c>
      <c r="AO177" s="83">
        <v>0</v>
      </c>
      <c r="AP177" s="83">
        <v>0</v>
      </c>
      <c r="AQ177" s="83">
        <v>0</v>
      </c>
      <c r="AR177" s="83">
        <v>0</v>
      </c>
      <c r="AS177" s="83">
        <v>0</v>
      </c>
      <c r="AT177" s="83">
        <v>0</v>
      </c>
      <c r="AU177" s="83">
        <v>0</v>
      </c>
      <c r="AV177" s="83">
        <v>0</v>
      </c>
      <c r="AW177" s="83">
        <v>0</v>
      </c>
      <c r="AX177" s="83">
        <v>0</v>
      </c>
      <c r="AY177" s="83">
        <v>0</v>
      </c>
      <c r="AZ177" s="83">
        <v>0</v>
      </c>
      <c r="BA177" s="83">
        <v>0</v>
      </c>
      <c r="BB177" s="83">
        <v>0</v>
      </c>
      <c r="BC177" s="83">
        <v>0</v>
      </c>
      <c r="BD177" s="83">
        <v>0</v>
      </c>
      <c r="BE177" s="83">
        <v>0</v>
      </c>
      <c r="BF177" s="83">
        <v>0</v>
      </c>
      <c r="BG177" s="83">
        <v>0</v>
      </c>
      <c r="BH177" s="83">
        <v>0</v>
      </c>
      <c r="BI177" s="83">
        <v>0</v>
      </c>
      <c r="BJ177" s="83">
        <v>0</v>
      </c>
      <c r="BK177" s="83">
        <v>0</v>
      </c>
      <c r="BL177" s="83">
        <v>0</v>
      </c>
      <c r="BM177" s="83">
        <v>0</v>
      </c>
      <c r="BN177" s="83">
        <v>0</v>
      </c>
      <c r="BO177" s="83">
        <v>0</v>
      </c>
      <c r="BP177" s="83">
        <v>0</v>
      </c>
      <c r="BQ177" s="83">
        <v>0</v>
      </c>
      <c r="BR177" s="83">
        <v>0</v>
      </c>
      <c r="BS177" s="83">
        <v>0</v>
      </c>
      <c r="BT177" s="83">
        <v>0</v>
      </c>
      <c r="BU177" s="83">
        <v>0</v>
      </c>
      <c r="BV177" s="83">
        <v>0</v>
      </c>
      <c r="BW177" s="83">
        <v>0</v>
      </c>
      <c r="BX177" s="83">
        <v>0</v>
      </c>
      <c r="BY177" s="83">
        <v>0</v>
      </c>
      <c r="BZ177" s="83">
        <v>0</v>
      </c>
      <c r="CA177" s="83">
        <v>0</v>
      </c>
      <c r="CB177" s="83">
        <v>0</v>
      </c>
      <c r="CC177" s="83">
        <v>0</v>
      </c>
      <c r="CD177" s="83">
        <v>0</v>
      </c>
      <c r="CE177" s="83">
        <v>0</v>
      </c>
      <c r="CF177" s="83">
        <v>0</v>
      </c>
      <c r="CG177" s="83">
        <v>0</v>
      </c>
      <c r="CH177" s="83">
        <v>0</v>
      </c>
    </row>
    <row r="178" spans="1:86" s="80" customFormat="1">
      <c r="A178" s="90" t="s">
        <v>487</v>
      </c>
      <c r="B178" s="86">
        <v>9</v>
      </c>
      <c r="C178" s="86">
        <v>0</v>
      </c>
      <c r="D178" s="86">
        <v>0</v>
      </c>
      <c r="E178" s="86">
        <v>21</v>
      </c>
      <c r="F178" s="86">
        <v>0</v>
      </c>
      <c r="G178" s="86">
        <v>0</v>
      </c>
      <c r="H178" s="86">
        <v>44</v>
      </c>
      <c r="I178" s="86">
        <v>0</v>
      </c>
      <c r="J178" s="86">
        <v>0</v>
      </c>
      <c r="K178" s="86">
        <v>6</v>
      </c>
      <c r="L178" s="86">
        <v>0</v>
      </c>
      <c r="M178" s="86">
        <v>0</v>
      </c>
      <c r="N178" s="86">
        <v>44</v>
      </c>
      <c r="O178" s="83">
        <v>0</v>
      </c>
      <c r="P178" s="83">
        <v>0</v>
      </c>
      <c r="Q178" s="83">
        <v>0</v>
      </c>
      <c r="R178" s="83">
        <v>0</v>
      </c>
      <c r="S178" s="83">
        <v>0</v>
      </c>
      <c r="T178" s="83">
        <v>0</v>
      </c>
      <c r="U178" s="83">
        <v>0</v>
      </c>
      <c r="V178" s="83">
        <v>0</v>
      </c>
      <c r="W178" s="83">
        <v>0</v>
      </c>
      <c r="X178" s="83">
        <v>0</v>
      </c>
      <c r="Y178" s="83">
        <v>0</v>
      </c>
      <c r="Z178" s="83">
        <v>0</v>
      </c>
      <c r="AA178" s="83">
        <v>0</v>
      </c>
      <c r="AB178" s="83">
        <v>0</v>
      </c>
      <c r="AC178" s="83">
        <v>1</v>
      </c>
      <c r="AD178" s="83">
        <v>0</v>
      </c>
      <c r="AE178" s="83">
        <v>0</v>
      </c>
      <c r="AF178" s="83">
        <v>0</v>
      </c>
      <c r="AG178" s="83">
        <f t="shared" si="8"/>
        <v>9</v>
      </c>
      <c r="AH178" s="83">
        <f t="shared" si="9"/>
        <v>94</v>
      </c>
      <c r="AI178" s="83">
        <f t="shared" si="10"/>
        <v>0</v>
      </c>
      <c r="AJ178" s="83">
        <f t="shared" si="11"/>
        <v>103</v>
      </c>
      <c r="AK178" s="84">
        <v>1</v>
      </c>
      <c r="AL178" s="84">
        <v>0</v>
      </c>
      <c r="AM178" s="83">
        <v>1</v>
      </c>
      <c r="AN178" s="83" t="s">
        <v>266</v>
      </c>
      <c r="AO178" s="83">
        <v>0</v>
      </c>
      <c r="AP178" s="83">
        <v>0</v>
      </c>
      <c r="AQ178" s="83">
        <v>0</v>
      </c>
      <c r="AR178" s="83">
        <v>0</v>
      </c>
      <c r="AS178" s="83">
        <v>0</v>
      </c>
      <c r="AT178" s="83">
        <v>0</v>
      </c>
      <c r="AU178" s="83">
        <v>0</v>
      </c>
      <c r="AV178" s="83">
        <v>0</v>
      </c>
      <c r="AW178" s="83">
        <v>0</v>
      </c>
      <c r="AX178" s="83">
        <v>0</v>
      </c>
      <c r="AY178" s="83">
        <v>0</v>
      </c>
      <c r="AZ178" s="83">
        <v>0</v>
      </c>
      <c r="BA178" s="83">
        <v>0</v>
      </c>
      <c r="BB178" s="83">
        <v>0</v>
      </c>
      <c r="BC178" s="83">
        <v>0</v>
      </c>
      <c r="BD178" s="83">
        <v>0</v>
      </c>
      <c r="BE178" s="83">
        <v>0</v>
      </c>
      <c r="BF178" s="83">
        <v>0</v>
      </c>
      <c r="BG178" s="83">
        <v>0</v>
      </c>
      <c r="BH178" s="83">
        <v>0</v>
      </c>
      <c r="BI178" s="83">
        <v>0</v>
      </c>
      <c r="BJ178" s="83">
        <v>0</v>
      </c>
      <c r="BK178" s="83">
        <v>0</v>
      </c>
      <c r="BL178" s="83">
        <v>0</v>
      </c>
      <c r="BM178" s="83">
        <v>0</v>
      </c>
      <c r="BN178" s="83">
        <v>0</v>
      </c>
      <c r="BO178" s="83">
        <v>0</v>
      </c>
      <c r="BP178" s="83">
        <v>0</v>
      </c>
      <c r="BQ178" s="83">
        <v>0</v>
      </c>
      <c r="BR178" s="83">
        <v>0</v>
      </c>
      <c r="BS178" s="83">
        <v>0</v>
      </c>
      <c r="BT178" s="83">
        <v>0</v>
      </c>
      <c r="BU178" s="83">
        <v>0</v>
      </c>
      <c r="BV178" s="83">
        <v>0</v>
      </c>
      <c r="BW178" s="83">
        <v>0</v>
      </c>
      <c r="BX178" s="83">
        <v>0</v>
      </c>
      <c r="BY178" s="83">
        <v>0</v>
      </c>
      <c r="BZ178" s="83">
        <v>0</v>
      </c>
      <c r="CA178" s="83">
        <v>0</v>
      </c>
      <c r="CB178" s="83">
        <v>0</v>
      </c>
      <c r="CC178" s="83">
        <v>0</v>
      </c>
      <c r="CD178" s="83">
        <v>0</v>
      </c>
      <c r="CE178" s="83">
        <v>0</v>
      </c>
      <c r="CF178" s="83">
        <v>0</v>
      </c>
      <c r="CG178" s="83">
        <v>0</v>
      </c>
      <c r="CH178" s="83">
        <v>0</v>
      </c>
    </row>
    <row r="179" spans="1:86" s="80" customFormat="1">
      <c r="A179" s="85" t="s">
        <v>488</v>
      </c>
      <c r="B179" s="92">
        <v>5</v>
      </c>
      <c r="C179" s="92">
        <v>1</v>
      </c>
      <c r="D179" s="86">
        <v>0</v>
      </c>
      <c r="E179" s="92">
        <v>0</v>
      </c>
      <c r="F179" s="86">
        <v>0</v>
      </c>
      <c r="G179" s="86">
        <v>0</v>
      </c>
      <c r="H179" s="95">
        <v>35</v>
      </c>
      <c r="I179" s="86">
        <v>0</v>
      </c>
      <c r="J179" s="86">
        <v>0</v>
      </c>
      <c r="K179" s="95">
        <v>48</v>
      </c>
      <c r="L179" s="95">
        <v>0</v>
      </c>
      <c r="M179" s="95">
        <v>0</v>
      </c>
      <c r="N179" s="95">
        <v>30</v>
      </c>
      <c r="O179" s="83">
        <v>0</v>
      </c>
      <c r="P179" s="83">
        <v>0</v>
      </c>
      <c r="Q179" s="95">
        <v>8</v>
      </c>
      <c r="R179" s="92">
        <v>0</v>
      </c>
      <c r="S179" s="92">
        <v>0</v>
      </c>
      <c r="T179" s="92">
        <v>0</v>
      </c>
      <c r="U179" s="92">
        <v>0</v>
      </c>
      <c r="V179" s="92">
        <v>0</v>
      </c>
      <c r="W179" s="92">
        <v>0</v>
      </c>
      <c r="X179" s="92">
        <v>0</v>
      </c>
      <c r="Y179" s="92">
        <v>0</v>
      </c>
      <c r="Z179" s="92">
        <v>0</v>
      </c>
      <c r="AA179" s="92">
        <v>0</v>
      </c>
      <c r="AB179" s="92">
        <v>0</v>
      </c>
      <c r="AC179" s="92">
        <v>2</v>
      </c>
      <c r="AD179" s="92">
        <v>0</v>
      </c>
      <c r="AE179" s="92">
        <v>0</v>
      </c>
      <c r="AF179" s="92">
        <v>0</v>
      </c>
      <c r="AG179" s="83">
        <f t="shared" si="8"/>
        <v>5</v>
      </c>
      <c r="AH179" s="83">
        <f t="shared" si="9"/>
        <v>121</v>
      </c>
      <c r="AI179" s="83">
        <f t="shared" si="10"/>
        <v>0</v>
      </c>
      <c r="AJ179" s="83">
        <f t="shared" si="11"/>
        <v>126</v>
      </c>
      <c r="AK179" s="93">
        <v>3</v>
      </c>
      <c r="AL179" s="93">
        <v>0</v>
      </c>
      <c r="AM179" s="92">
        <v>6</v>
      </c>
      <c r="AN179" s="94" t="s">
        <v>489</v>
      </c>
      <c r="AO179" s="83">
        <v>0</v>
      </c>
      <c r="AP179" s="83">
        <v>0</v>
      </c>
      <c r="AQ179" s="83">
        <v>0</v>
      </c>
      <c r="AR179" s="83">
        <v>0</v>
      </c>
      <c r="AS179" s="83">
        <v>0</v>
      </c>
      <c r="AT179" s="83">
        <v>0</v>
      </c>
      <c r="AU179" s="83">
        <v>0</v>
      </c>
      <c r="AV179" s="83">
        <v>0</v>
      </c>
      <c r="AW179" s="83">
        <v>0</v>
      </c>
      <c r="AX179" s="83">
        <v>0</v>
      </c>
      <c r="AY179" s="83">
        <v>0</v>
      </c>
      <c r="AZ179" s="83">
        <v>0</v>
      </c>
      <c r="BA179" s="83">
        <v>0</v>
      </c>
      <c r="BB179" s="83">
        <v>0</v>
      </c>
      <c r="BC179" s="83">
        <v>0</v>
      </c>
      <c r="BD179" s="83">
        <v>0</v>
      </c>
      <c r="BE179" s="83">
        <v>0</v>
      </c>
      <c r="BF179" s="83">
        <v>0</v>
      </c>
      <c r="BG179" s="83">
        <v>0</v>
      </c>
      <c r="BH179" s="83">
        <v>0</v>
      </c>
      <c r="BI179" s="83">
        <v>0</v>
      </c>
      <c r="BJ179" s="83">
        <v>0</v>
      </c>
      <c r="BK179" s="83">
        <v>0</v>
      </c>
      <c r="BL179" s="83">
        <v>0</v>
      </c>
      <c r="BM179" s="83">
        <v>0</v>
      </c>
      <c r="BN179" s="83">
        <v>0</v>
      </c>
      <c r="BO179" s="83">
        <v>0</v>
      </c>
      <c r="BP179" s="83">
        <v>0</v>
      </c>
      <c r="BQ179" s="83">
        <v>0</v>
      </c>
      <c r="BR179" s="83">
        <v>0</v>
      </c>
      <c r="BS179" s="83">
        <v>0</v>
      </c>
      <c r="BT179" s="83">
        <v>0</v>
      </c>
      <c r="BU179" s="83">
        <v>0</v>
      </c>
      <c r="BV179" s="83">
        <v>0</v>
      </c>
      <c r="BW179" s="83">
        <v>0</v>
      </c>
      <c r="BX179" s="83">
        <v>0</v>
      </c>
      <c r="BY179" s="83">
        <v>0</v>
      </c>
      <c r="BZ179" s="83">
        <v>0</v>
      </c>
      <c r="CA179" s="83">
        <v>0</v>
      </c>
      <c r="CB179" s="83">
        <v>0</v>
      </c>
      <c r="CC179" s="83">
        <v>0</v>
      </c>
      <c r="CD179" s="83">
        <v>0</v>
      </c>
      <c r="CE179" s="83">
        <v>0</v>
      </c>
      <c r="CF179" s="83">
        <v>0</v>
      </c>
      <c r="CG179" s="83">
        <v>0</v>
      </c>
      <c r="CH179" s="83">
        <v>0</v>
      </c>
    </row>
    <row r="180" spans="1:86" s="103" customFormat="1">
      <c r="A180" s="91" t="s">
        <v>490</v>
      </c>
      <c r="B180" s="88">
        <v>6</v>
      </c>
      <c r="C180" s="88">
        <v>0</v>
      </c>
      <c r="D180" s="86">
        <v>0</v>
      </c>
      <c r="E180" s="88">
        <v>20</v>
      </c>
      <c r="F180" s="86">
        <v>0</v>
      </c>
      <c r="G180" s="86">
        <v>0</v>
      </c>
      <c r="H180" s="88">
        <v>33</v>
      </c>
      <c r="I180" s="86">
        <v>0</v>
      </c>
      <c r="J180" s="86">
        <v>0</v>
      </c>
      <c r="K180" s="86">
        <v>0</v>
      </c>
      <c r="L180" s="86">
        <v>0</v>
      </c>
      <c r="M180" s="86">
        <v>0</v>
      </c>
      <c r="N180" s="86">
        <v>0</v>
      </c>
      <c r="O180" s="83">
        <v>0</v>
      </c>
      <c r="P180" s="83">
        <v>0</v>
      </c>
      <c r="Q180" s="83">
        <v>0</v>
      </c>
      <c r="R180" s="83">
        <v>0</v>
      </c>
      <c r="S180" s="83">
        <v>0</v>
      </c>
      <c r="T180" s="83">
        <v>0</v>
      </c>
      <c r="U180" s="83">
        <v>0</v>
      </c>
      <c r="V180" s="83">
        <v>0</v>
      </c>
      <c r="W180" s="83">
        <v>0</v>
      </c>
      <c r="X180" s="83">
        <v>0</v>
      </c>
      <c r="Y180" s="83">
        <v>0</v>
      </c>
      <c r="Z180" s="83">
        <v>0</v>
      </c>
      <c r="AA180" s="83">
        <v>0</v>
      </c>
      <c r="AB180" s="83">
        <v>0</v>
      </c>
      <c r="AC180" s="83">
        <v>0</v>
      </c>
      <c r="AD180" s="83">
        <v>0</v>
      </c>
      <c r="AE180" s="83">
        <v>0</v>
      </c>
      <c r="AF180" s="83">
        <v>0</v>
      </c>
      <c r="AG180" s="83">
        <f t="shared" si="8"/>
        <v>6</v>
      </c>
      <c r="AH180" s="83">
        <f t="shared" si="9"/>
        <v>33</v>
      </c>
      <c r="AI180" s="83">
        <f t="shared" si="10"/>
        <v>0</v>
      </c>
      <c r="AJ180" s="83">
        <f t="shared" si="11"/>
        <v>39</v>
      </c>
      <c r="AK180" s="83">
        <v>0</v>
      </c>
      <c r="AL180" s="83">
        <v>0</v>
      </c>
      <c r="AM180" s="83">
        <v>0</v>
      </c>
      <c r="AN180" s="83">
        <v>0</v>
      </c>
      <c r="AO180" s="83">
        <v>0</v>
      </c>
      <c r="AP180" s="83">
        <v>0</v>
      </c>
      <c r="AQ180" s="83">
        <v>0</v>
      </c>
      <c r="AR180" s="83">
        <v>0</v>
      </c>
      <c r="AS180" s="83">
        <v>0</v>
      </c>
      <c r="AT180" s="83">
        <v>0</v>
      </c>
      <c r="AU180" s="83">
        <v>0</v>
      </c>
      <c r="AV180" s="83">
        <v>0</v>
      </c>
      <c r="AW180" s="83">
        <v>0</v>
      </c>
      <c r="AX180" s="83">
        <v>0</v>
      </c>
      <c r="AY180" s="83">
        <v>0</v>
      </c>
      <c r="AZ180" s="83">
        <v>0</v>
      </c>
      <c r="BA180" s="83">
        <v>0</v>
      </c>
      <c r="BB180" s="83">
        <v>0</v>
      </c>
      <c r="BC180" s="83">
        <v>0</v>
      </c>
      <c r="BD180" s="83">
        <v>0</v>
      </c>
      <c r="BE180" s="83">
        <v>0</v>
      </c>
      <c r="BF180" s="83">
        <v>0</v>
      </c>
      <c r="BG180" s="83">
        <v>0</v>
      </c>
      <c r="BH180" s="83">
        <v>0</v>
      </c>
      <c r="BI180" s="83">
        <v>0</v>
      </c>
      <c r="BJ180" s="83">
        <v>0</v>
      </c>
      <c r="BK180" s="83">
        <v>0</v>
      </c>
      <c r="BL180" s="83">
        <v>0</v>
      </c>
      <c r="BM180" s="83">
        <v>0</v>
      </c>
      <c r="BN180" s="83">
        <v>0</v>
      </c>
      <c r="BO180" s="83">
        <v>0</v>
      </c>
      <c r="BP180" s="83">
        <v>0</v>
      </c>
      <c r="BQ180" s="83">
        <v>0</v>
      </c>
      <c r="BR180" s="83">
        <v>0</v>
      </c>
      <c r="BS180" s="83">
        <v>0</v>
      </c>
      <c r="BT180" s="83">
        <v>0</v>
      </c>
      <c r="BU180" s="83">
        <v>0</v>
      </c>
      <c r="BV180" s="83">
        <v>0</v>
      </c>
      <c r="BW180" s="83">
        <v>0</v>
      </c>
      <c r="BX180" s="83">
        <v>0</v>
      </c>
      <c r="BY180" s="83">
        <v>0</v>
      </c>
      <c r="BZ180" s="83">
        <v>0</v>
      </c>
      <c r="CA180" s="83">
        <v>0</v>
      </c>
      <c r="CB180" s="83">
        <v>0</v>
      </c>
      <c r="CC180" s="83">
        <v>0</v>
      </c>
      <c r="CD180" s="83">
        <v>0</v>
      </c>
      <c r="CE180" s="83">
        <v>0</v>
      </c>
      <c r="CF180" s="83">
        <v>0</v>
      </c>
      <c r="CG180" s="83">
        <v>0</v>
      </c>
      <c r="CH180" s="83">
        <v>0</v>
      </c>
    </row>
    <row r="181" spans="1:86" s="80" customFormat="1">
      <c r="A181" s="90" t="s">
        <v>491</v>
      </c>
      <c r="B181" s="88">
        <v>4</v>
      </c>
      <c r="C181" s="88">
        <v>0</v>
      </c>
      <c r="D181" s="86">
        <v>0</v>
      </c>
      <c r="E181" s="88">
        <v>0</v>
      </c>
      <c r="F181" s="86">
        <v>0</v>
      </c>
      <c r="G181" s="86">
        <v>0</v>
      </c>
      <c r="H181" s="88">
        <v>24</v>
      </c>
      <c r="I181" s="86">
        <v>0</v>
      </c>
      <c r="J181" s="86">
        <v>0</v>
      </c>
      <c r="K181" s="86">
        <v>0</v>
      </c>
      <c r="L181" s="86">
        <v>0</v>
      </c>
      <c r="M181" s="86">
        <v>0</v>
      </c>
      <c r="N181" s="86">
        <v>0</v>
      </c>
      <c r="O181" s="86">
        <v>0</v>
      </c>
      <c r="P181" s="86">
        <v>0</v>
      </c>
      <c r="Q181" s="86">
        <v>0</v>
      </c>
      <c r="R181" s="86">
        <v>0</v>
      </c>
      <c r="S181" s="86">
        <v>0</v>
      </c>
      <c r="T181" s="86">
        <v>0</v>
      </c>
      <c r="U181" s="86">
        <v>0</v>
      </c>
      <c r="V181" s="86">
        <v>0</v>
      </c>
      <c r="W181" s="86">
        <v>0</v>
      </c>
      <c r="X181" s="86">
        <v>0</v>
      </c>
      <c r="Y181" s="86">
        <v>0</v>
      </c>
      <c r="Z181" s="86">
        <v>0</v>
      </c>
      <c r="AA181" s="86">
        <v>0</v>
      </c>
      <c r="AB181" s="86">
        <v>0</v>
      </c>
      <c r="AC181" s="86">
        <v>0</v>
      </c>
      <c r="AD181" s="86">
        <v>0</v>
      </c>
      <c r="AE181" s="86">
        <v>0</v>
      </c>
      <c r="AF181" s="86">
        <v>0</v>
      </c>
      <c r="AG181" s="83">
        <f t="shared" si="8"/>
        <v>4</v>
      </c>
      <c r="AH181" s="83">
        <f t="shared" si="9"/>
        <v>24</v>
      </c>
      <c r="AI181" s="83">
        <f t="shared" si="10"/>
        <v>0</v>
      </c>
      <c r="AJ181" s="83">
        <f t="shared" si="11"/>
        <v>28</v>
      </c>
      <c r="AK181" s="86">
        <v>0</v>
      </c>
      <c r="AL181" s="86">
        <v>0</v>
      </c>
      <c r="AM181" s="86">
        <v>0</v>
      </c>
      <c r="AN181" s="86">
        <v>0</v>
      </c>
      <c r="AO181" s="83">
        <v>0</v>
      </c>
      <c r="AP181" s="83">
        <v>0</v>
      </c>
      <c r="AQ181" s="83">
        <v>0</v>
      </c>
      <c r="AR181" s="83">
        <v>0</v>
      </c>
      <c r="AS181" s="83">
        <v>0</v>
      </c>
      <c r="AT181" s="83">
        <v>0</v>
      </c>
      <c r="AU181" s="83">
        <v>0</v>
      </c>
      <c r="AV181" s="83">
        <v>0</v>
      </c>
      <c r="AW181" s="83">
        <v>0</v>
      </c>
      <c r="AX181" s="83">
        <v>0</v>
      </c>
      <c r="AY181" s="83">
        <v>0</v>
      </c>
      <c r="AZ181" s="83">
        <v>0</v>
      </c>
      <c r="BA181" s="83">
        <v>0</v>
      </c>
      <c r="BB181" s="83">
        <v>0</v>
      </c>
      <c r="BC181" s="83">
        <v>0</v>
      </c>
      <c r="BD181" s="83">
        <v>0</v>
      </c>
      <c r="BE181" s="83">
        <v>0</v>
      </c>
      <c r="BF181" s="83">
        <v>0</v>
      </c>
      <c r="BG181" s="83">
        <v>0</v>
      </c>
      <c r="BH181" s="83">
        <v>0</v>
      </c>
      <c r="BI181" s="83">
        <v>0</v>
      </c>
      <c r="BJ181" s="83">
        <v>0</v>
      </c>
      <c r="BK181" s="83">
        <v>0</v>
      </c>
      <c r="BL181" s="83">
        <v>0</v>
      </c>
      <c r="BM181" s="83">
        <v>0</v>
      </c>
      <c r="BN181" s="83">
        <v>0</v>
      </c>
      <c r="BO181" s="83">
        <v>0</v>
      </c>
      <c r="BP181" s="83">
        <v>0</v>
      </c>
      <c r="BQ181" s="83">
        <v>0</v>
      </c>
      <c r="BR181" s="83">
        <v>0</v>
      </c>
      <c r="BS181" s="83">
        <v>0</v>
      </c>
      <c r="BT181" s="83">
        <v>0</v>
      </c>
      <c r="BU181" s="83">
        <v>0</v>
      </c>
      <c r="BV181" s="83">
        <v>0</v>
      </c>
      <c r="BW181" s="83">
        <v>0</v>
      </c>
      <c r="BX181" s="83">
        <v>0</v>
      </c>
      <c r="BY181" s="83">
        <v>0</v>
      </c>
      <c r="BZ181" s="83">
        <v>0</v>
      </c>
      <c r="CA181" s="83">
        <v>0</v>
      </c>
      <c r="CB181" s="83">
        <v>0</v>
      </c>
      <c r="CC181" s="83">
        <v>0</v>
      </c>
      <c r="CD181" s="83">
        <v>0</v>
      </c>
      <c r="CE181" s="83">
        <v>0</v>
      </c>
      <c r="CF181" s="83">
        <v>0</v>
      </c>
      <c r="CG181" s="83">
        <v>0</v>
      </c>
      <c r="CH181" s="83">
        <v>0</v>
      </c>
    </row>
    <row r="182" spans="1:86" s="80" customFormat="1">
      <c r="A182" s="90" t="s">
        <v>492</v>
      </c>
      <c r="B182" s="88">
        <v>11</v>
      </c>
      <c r="C182" s="88">
        <v>0</v>
      </c>
      <c r="D182" s="86">
        <v>0</v>
      </c>
      <c r="E182" s="88">
        <v>0</v>
      </c>
      <c r="F182" s="88">
        <v>0</v>
      </c>
      <c r="G182" s="88">
        <v>0</v>
      </c>
      <c r="H182" s="88">
        <v>26</v>
      </c>
      <c r="I182" s="86">
        <v>0</v>
      </c>
      <c r="J182" s="86">
        <v>0</v>
      </c>
      <c r="K182" s="86">
        <v>0</v>
      </c>
      <c r="L182" s="86">
        <v>0</v>
      </c>
      <c r="M182" s="86">
        <v>0</v>
      </c>
      <c r="N182" s="86">
        <v>0</v>
      </c>
      <c r="O182" s="86">
        <v>0</v>
      </c>
      <c r="P182" s="86">
        <v>0</v>
      </c>
      <c r="Q182" s="86">
        <v>0</v>
      </c>
      <c r="R182" s="86">
        <v>0</v>
      </c>
      <c r="S182" s="86">
        <v>0</v>
      </c>
      <c r="T182" s="86">
        <v>0</v>
      </c>
      <c r="U182" s="86">
        <v>0</v>
      </c>
      <c r="V182" s="86">
        <v>0</v>
      </c>
      <c r="W182" s="86">
        <v>0</v>
      </c>
      <c r="X182" s="86">
        <v>0</v>
      </c>
      <c r="Y182" s="86">
        <v>0</v>
      </c>
      <c r="Z182" s="86">
        <v>0</v>
      </c>
      <c r="AA182" s="86">
        <v>0</v>
      </c>
      <c r="AB182" s="86">
        <v>0</v>
      </c>
      <c r="AC182" s="83">
        <v>1</v>
      </c>
      <c r="AD182" s="83">
        <v>0</v>
      </c>
      <c r="AE182" s="83">
        <v>0</v>
      </c>
      <c r="AF182" s="83">
        <v>0</v>
      </c>
      <c r="AG182" s="83">
        <f t="shared" si="8"/>
        <v>11</v>
      </c>
      <c r="AH182" s="83">
        <f t="shared" si="9"/>
        <v>26</v>
      </c>
      <c r="AI182" s="83">
        <f t="shared" si="10"/>
        <v>0</v>
      </c>
      <c r="AJ182" s="83">
        <f t="shared" si="11"/>
        <v>37</v>
      </c>
      <c r="AK182" s="84">
        <v>1</v>
      </c>
      <c r="AL182" s="84">
        <v>0</v>
      </c>
      <c r="AM182" s="83">
        <v>1</v>
      </c>
      <c r="AN182" s="83" t="s">
        <v>316</v>
      </c>
      <c r="AO182" s="83">
        <v>0</v>
      </c>
      <c r="AP182" s="83">
        <v>0</v>
      </c>
      <c r="AQ182" s="83">
        <v>0</v>
      </c>
      <c r="AR182" s="83">
        <v>0</v>
      </c>
      <c r="AS182" s="83">
        <v>0</v>
      </c>
      <c r="AT182" s="83">
        <v>0</v>
      </c>
      <c r="AU182" s="83">
        <v>0</v>
      </c>
      <c r="AV182" s="83">
        <v>0</v>
      </c>
      <c r="AW182" s="83">
        <v>0</v>
      </c>
      <c r="AX182" s="83">
        <v>0</v>
      </c>
      <c r="AY182" s="83">
        <v>0</v>
      </c>
      <c r="AZ182" s="83">
        <v>0</v>
      </c>
      <c r="BA182" s="83">
        <v>0</v>
      </c>
      <c r="BB182" s="83">
        <v>0</v>
      </c>
      <c r="BC182" s="83">
        <v>0</v>
      </c>
      <c r="BD182" s="83">
        <v>0</v>
      </c>
      <c r="BE182" s="83">
        <v>0</v>
      </c>
      <c r="BF182" s="83">
        <v>0</v>
      </c>
      <c r="BG182" s="83">
        <v>0</v>
      </c>
      <c r="BH182" s="83">
        <v>0</v>
      </c>
      <c r="BI182" s="83">
        <v>0</v>
      </c>
      <c r="BJ182" s="83">
        <v>0</v>
      </c>
      <c r="BK182" s="83">
        <v>0</v>
      </c>
      <c r="BL182" s="83">
        <v>0</v>
      </c>
      <c r="BM182" s="83">
        <v>0</v>
      </c>
      <c r="BN182" s="83">
        <v>0</v>
      </c>
      <c r="BO182" s="83">
        <v>0</v>
      </c>
      <c r="BP182" s="83">
        <v>0</v>
      </c>
      <c r="BQ182" s="83">
        <v>0</v>
      </c>
      <c r="BR182" s="83">
        <v>0</v>
      </c>
      <c r="BS182" s="83">
        <v>0</v>
      </c>
      <c r="BT182" s="83">
        <v>0</v>
      </c>
      <c r="BU182" s="83">
        <v>0</v>
      </c>
      <c r="BV182" s="83">
        <v>0</v>
      </c>
      <c r="BW182" s="83">
        <v>0</v>
      </c>
      <c r="BX182" s="83">
        <v>0</v>
      </c>
      <c r="BY182" s="83">
        <v>0</v>
      </c>
      <c r="BZ182" s="83">
        <v>0</v>
      </c>
      <c r="CA182" s="83">
        <v>0</v>
      </c>
      <c r="CB182" s="83">
        <v>0</v>
      </c>
      <c r="CC182" s="83">
        <v>0</v>
      </c>
      <c r="CD182" s="83">
        <v>0</v>
      </c>
      <c r="CE182" s="83">
        <v>0</v>
      </c>
      <c r="CF182" s="83">
        <v>0</v>
      </c>
      <c r="CG182" s="83">
        <v>0</v>
      </c>
      <c r="CH182" s="83">
        <v>0</v>
      </c>
    </row>
    <row r="183" spans="1:86" s="80" customFormat="1">
      <c r="A183" s="90" t="s">
        <v>493</v>
      </c>
      <c r="B183" s="88">
        <v>6</v>
      </c>
      <c r="C183" s="88">
        <v>0</v>
      </c>
      <c r="D183" s="86">
        <v>0</v>
      </c>
      <c r="E183" s="88">
        <v>0</v>
      </c>
      <c r="F183" s="88">
        <v>0</v>
      </c>
      <c r="G183" s="88">
        <v>0</v>
      </c>
      <c r="H183" s="88">
        <v>23</v>
      </c>
      <c r="I183" s="86">
        <v>0</v>
      </c>
      <c r="J183" s="86">
        <v>0</v>
      </c>
      <c r="K183" s="86">
        <v>0</v>
      </c>
      <c r="L183" s="86">
        <v>0</v>
      </c>
      <c r="M183" s="86">
        <v>0</v>
      </c>
      <c r="N183" s="86">
        <v>0</v>
      </c>
      <c r="O183" s="86">
        <v>0</v>
      </c>
      <c r="P183" s="86">
        <v>0</v>
      </c>
      <c r="Q183" s="86">
        <v>0</v>
      </c>
      <c r="R183" s="86">
        <v>0</v>
      </c>
      <c r="S183" s="86">
        <v>0</v>
      </c>
      <c r="T183" s="86">
        <v>0</v>
      </c>
      <c r="U183" s="86">
        <v>0</v>
      </c>
      <c r="V183" s="86">
        <v>0</v>
      </c>
      <c r="W183" s="86">
        <v>0</v>
      </c>
      <c r="X183" s="86">
        <v>0</v>
      </c>
      <c r="Y183" s="86">
        <v>0</v>
      </c>
      <c r="Z183" s="86">
        <v>0</v>
      </c>
      <c r="AA183" s="86">
        <v>0</v>
      </c>
      <c r="AB183" s="86">
        <v>0</v>
      </c>
      <c r="AC183" s="83">
        <v>1</v>
      </c>
      <c r="AD183" s="83">
        <v>0</v>
      </c>
      <c r="AE183" s="83">
        <v>0</v>
      </c>
      <c r="AF183" s="83">
        <v>0</v>
      </c>
      <c r="AG183" s="83">
        <f t="shared" si="8"/>
        <v>6</v>
      </c>
      <c r="AH183" s="83">
        <f t="shared" si="9"/>
        <v>23</v>
      </c>
      <c r="AI183" s="83">
        <f t="shared" si="10"/>
        <v>0</v>
      </c>
      <c r="AJ183" s="83">
        <f t="shared" si="11"/>
        <v>29</v>
      </c>
      <c r="AK183" s="84">
        <v>1</v>
      </c>
      <c r="AL183" s="84">
        <v>0</v>
      </c>
      <c r="AM183" s="83">
        <v>1</v>
      </c>
      <c r="AN183" s="83" t="s">
        <v>316</v>
      </c>
      <c r="AO183" s="83">
        <v>0</v>
      </c>
      <c r="AP183" s="83">
        <v>0</v>
      </c>
      <c r="AQ183" s="83">
        <v>0</v>
      </c>
      <c r="AR183" s="83">
        <v>0</v>
      </c>
      <c r="AS183" s="83">
        <v>0</v>
      </c>
      <c r="AT183" s="83">
        <v>0</v>
      </c>
      <c r="AU183" s="83">
        <v>0</v>
      </c>
      <c r="AV183" s="83">
        <v>0</v>
      </c>
      <c r="AW183" s="83">
        <v>0</v>
      </c>
      <c r="AX183" s="83">
        <v>0</v>
      </c>
      <c r="AY183" s="83">
        <v>0</v>
      </c>
      <c r="AZ183" s="83">
        <v>0</v>
      </c>
      <c r="BA183" s="83">
        <v>0</v>
      </c>
      <c r="BB183" s="83">
        <v>0</v>
      </c>
      <c r="BC183" s="83">
        <v>0</v>
      </c>
      <c r="BD183" s="83">
        <v>0</v>
      </c>
      <c r="BE183" s="83">
        <v>0</v>
      </c>
      <c r="BF183" s="83">
        <v>0</v>
      </c>
      <c r="BG183" s="83">
        <v>0</v>
      </c>
      <c r="BH183" s="83">
        <v>0</v>
      </c>
      <c r="BI183" s="83">
        <v>0</v>
      </c>
      <c r="BJ183" s="83">
        <v>0</v>
      </c>
      <c r="BK183" s="83">
        <v>0</v>
      </c>
      <c r="BL183" s="83">
        <v>0</v>
      </c>
      <c r="BM183" s="83">
        <v>0</v>
      </c>
      <c r="BN183" s="83">
        <v>0</v>
      </c>
      <c r="BO183" s="83">
        <v>0</v>
      </c>
      <c r="BP183" s="83">
        <v>0</v>
      </c>
      <c r="BQ183" s="83">
        <v>0</v>
      </c>
      <c r="BR183" s="83">
        <v>0</v>
      </c>
      <c r="BS183" s="83">
        <v>0</v>
      </c>
      <c r="BT183" s="83">
        <v>0</v>
      </c>
      <c r="BU183" s="83">
        <v>0</v>
      </c>
      <c r="BV183" s="83">
        <v>0</v>
      </c>
      <c r="BW183" s="83">
        <v>0</v>
      </c>
      <c r="BX183" s="83">
        <v>0</v>
      </c>
      <c r="BY183" s="83">
        <v>0</v>
      </c>
      <c r="BZ183" s="83">
        <v>0</v>
      </c>
      <c r="CA183" s="83">
        <v>0</v>
      </c>
      <c r="CB183" s="83">
        <v>0</v>
      </c>
      <c r="CC183" s="83">
        <v>0</v>
      </c>
      <c r="CD183" s="83">
        <v>0</v>
      </c>
      <c r="CE183" s="83">
        <v>0</v>
      </c>
      <c r="CF183" s="83">
        <v>0</v>
      </c>
      <c r="CG183" s="83">
        <v>0</v>
      </c>
      <c r="CH183" s="83">
        <v>0</v>
      </c>
    </row>
    <row r="184" spans="1:86" s="80" customFormat="1">
      <c r="A184" s="91" t="s">
        <v>494</v>
      </c>
      <c r="B184" s="95">
        <v>8</v>
      </c>
      <c r="C184" s="88">
        <v>0</v>
      </c>
      <c r="D184" s="86">
        <v>0</v>
      </c>
      <c r="E184" s="95">
        <v>0</v>
      </c>
      <c r="F184" s="88">
        <v>0</v>
      </c>
      <c r="G184" s="88">
        <v>0</v>
      </c>
      <c r="H184" s="95">
        <v>36</v>
      </c>
      <c r="I184" s="86">
        <v>0</v>
      </c>
      <c r="J184" s="86">
        <v>0</v>
      </c>
      <c r="K184" s="95">
        <v>0</v>
      </c>
      <c r="L184" s="95">
        <v>0</v>
      </c>
      <c r="M184" s="95">
        <v>0</v>
      </c>
      <c r="N184" s="95">
        <v>51</v>
      </c>
      <c r="O184" s="95">
        <v>0</v>
      </c>
      <c r="P184" s="95">
        <v>0</v>
      </c>
      <c r="Q184" s="95">
        <v>1</v>
      </c>
      <c r="R184" s="83">
        <v>0</v>
      </c>
      <c r="S184" s="83">
        <v>0</v>
      </c>
      <c r="T184" s="83">
        <v>0</v>
      </c>
      <c r="U184" s="83">
        <v>0</v>
      </c>
      <c r="V184" s="83">
        <v>0</v>
      </c>
      <c r="W184" s="83">
        <v>0</v>
      </c>
      <c r="X184" s="83">
        <v>0</v>
      </c>
      <c r="Y184" s="83">
        <v>0</v>
      </c>
      <c r="Z184" s="83">
        <v>0</v>
      </c>
      <c r="AA184" s="83">
        <v>0</v>
      </c>
      <c r="AB184" s="83">
        <v>0</v>
      </c>
      <c r="AC184" s="83">
        <v>0</v>
      </c>
      <c r="AD184" s="83">
        <v>0</v>
      </c>
      <c r="AE184" s="83">
        <v>0</v>
      </c>
      <c r="AF184" s="83">
        <v>0</v>
      </c>
      <c r="AG184" s="83">
        <f t="shared" si="8"/>
        <v>8</v>
      </c>
      <c r="AH184" s="83">
        <f t="shared" si="9"/>
        <v>88</v>
      </c>
      <c r="AI184" s="83">
        <f t="shared" si="10"/>
        <v>0</v>
      </c>
      <c r="AJ184" s="83">
        <f t="shared" si="11"/>
        <v>96</v>
      </c>
      <c r="AK184" s="83">
        <v>0</v>
      </c>
      <c r="AL184" s="83">
        <v>0</v>
      </c>
      <c r="AM184" s="83">
        <v>0</v>
      </c>
      <c r="AN184" s="83">
        <v>0</v>
      </c>
      <c r="AO184" s="83">
        <v>0</v>
      </c>
      <c r="AP184" s="83">
        <v>0</v>
      </c>
      <c r="AQ184" s="83">
        <v>0</v>
      </c>
      <c r="AR184" s="83">
        <v>0</v>
      </c>
      <c r="AS184" s="83">
        <v>0</v>
      </c>
      <c r="AT184" s="83">
        <v>0</v>
      </c>
      <c r="AU184" s="83">
        <v>0</v>
      </c>
      <c r="AV184" s="83">
        <v>0</v>
      </c>
      <c r="AW184" s="83">
        <v>0</v>
      </c>
      <c r="AX184" s="83">
        <v>0</v>
      </c>
      <c r="AY184" s="83">
        <v>0</v>
      </c>
      <c r="AZ184" s="83">
        <v>0</v>
      </c>
      <c r="BA184" s="83">
        <v>0</v>
      </c>
      <c r="BB184" s="83">
        <v>0</v>
      </c>
      <c r="BC184" s="83">
        <v>0</v>
      </c>
      <c r="BD184" s="83">
        <v>0</v>
      </c>
      <c r="BE184" s="83">
        <v>0</v>
      </c>
      <c r="BF184" s="83">
        <v>0</v>
      </c>
      <c r="BG184" s="83">
        <v>0</v>
      </c>
      <c r="BH184" s="83">
        <v>0</v>
      </c>
      <c r="BI184" s="83">
        <v>0</v>
      </c>
      <c r="BJ184" s="83">
        <v>0</v>
      </c>
      <c r="BK184" s="83">
        <v>0</v>
      </c>
      <c r="BL184" s="83">
        <v>0</v>
      </c>
      <c r="BM184" s="83">
        <v>0</v>
      </c>
      <c r="BN184" s="83">
        <v>0</v>
      </c>
      <c r="BO184" s="83">
        <v>0</v>
      </c>
      <c r="BP184" s="83">
        <v>0</v>
      </c>
      <c r="BQ184" s="83">
        <v>0</v>
      </c>
      <c r="BR184" s="83">
        <v>0</v>
      </c>
      <c r="BS184" s="83">
        <v>0</v>
      </c>
      <c r="BT184" s="83">
        <v>0</v>
      </c>
      <c r="BU184" s="83">
        <v>0</v>
      </c>
      <c r="BV184" s="83">
        <v>0</v>
      </c>
      <c r="BW184" s="83">
        <v>0</v>
      </c>
      <c r="BX184" s="83">
        <v>0</v>
      </c>
      <c r="BY184" s="83">
        <v>0</v>
      </c>
      <c r="BZ184" s="83">
        <v>0</v>
      </c>
      <c r="CA184" s="83">
        <v>0</v>
      </c>
      <c r="CB184" s="83">
        <v>0</v>
      </c>
      <c r="CC184" s="83">
        <v>0</v>
      </c>
      <c r="CD184" s="83">
        <v>0</v>
      </c>
      <c r="CE184" s="83">
        <v>0</v>
      </c>
      <c r="CF184" s="83">
        <v>0</v>
      </c>
      <c r="CG184" s="83">
        <v>0</v>
      </c>
      <c r="CH184" s="83">
        <v>0</v>
      </c>
    </row>
    <row r="185" spans="1:86" s="80" customFormat="1">
      <c r="A185" s="90" t="s">
        <v>495</v>
      </c>
      <c r="B185" s="86">
        <v>15</v>
      </c>
      <c r="C185" s="88">
        <v>0</v>
      </c>
      <c r="D185" s="86">
        <v>0</v>
      </c>
      <c r="E185" s="86">
        <v>2072</v>
      </c>
      <c r="F185" s="88">
        <v>0</v>
      </c>
      <c r="G185" s="88">
        <v>0</v>
      </c>
      <c r="H185" s="86">
        <v>97</v>
      </c>
      <c r="I185" s="86">
        <v>0</v>
      </c>
      <c r="J185" s="86">
        <v>0</v>
      </c>
      <c r="K185" s="86">
        <v>109</v>
      </c>
      <c r="L185" s="86">
        <v>0</v>
      </c>
      <c r="M185" s="86">
        <v>0</v>
      </c>
      <c r="N185" s="86">
        <v>63</v>
      </c>
      <c r="O185" s="86">
        <v>0</v>
      </c>
      <c r="P185" s="86">
        <v>0</v>
      </c>
      <c r="Q185" s="86">
        <v>20</v>
      </c>
      <c r="R185" s="86">
        <v>0</v>
      </c>
      <c r="S185" s="86">
        <v>0</v>
      </c>
      <c r="T185" s="86">
        <v>0</v>
      </c>
      <c r="U185" s="86">
        <v>0</v>
      </c>
      <c r="V185" s="86">
        <v>0</v>
      </c>
      <c r="W185" s="86">
        <v>17</v>
      </c>
      <c r="X185" s="86">
        <v>0</v>
      </c>
      <c r="Y185" s="86">
        <v>0</v>
      </c>
      <c r="Z185" s="86">
        <v>0</v>
      </c>
      <c r="AA185" s="86">
        <v>0</v>
      </c>
      <c r="AB185" s="86">
        <v>0</v>
      </c>
      <c r="AC185" s="86">
        <v>0</v>
      </c>
      <c r="AD185" s="86">
        <v>0</v>
      </c>
      <c r="AE185" s="86">
        <v>0</v>
      </c>
      <c r="AF185" s="86">
        <v>1</v>
      </c>
      <c r="AG185" s="83">
        <f t="shared" si="8"/>
        <v>15</v>
      </c>
      <c r="AH185" s="83">
        <f t="shared" si="9"/>
        <v>306</v>
      </c>
      <c r="AI185" s="83">
        <f t="shared" si="10"/>
        <v>1</v>
      </c>
      <c r="AJ185" s="83">
        <f t="shared" si="11"/>
        <v>322</v>
      </c>
      <c r="AK185" s="84">
        <v>0</v>
      </c>
      <c r="AL185" s="84">
        <v>0</v>
      </c>
      <c r="AM185" s="84">
        <v>0</v>
      </c>
      <c r="AN185" s="83">
        <v>0</v>
      </c>
      <c r="AO185" s="83">
        <v>0</v>
      </c>
      <c r="AP185" s="83">
        <v>0</v>
      </c>
      <c r="AQ185" s="83">
        <v>0</v>
      </c>
      <c r="AR185" s="83">
        <v>0</v>
      </c>
      <c r="AS185" s="83">
        <v>0</v>
      </c>
      <c r="AT185" s="83">
        <v>0</v>
      </c>
      <c r="AU185" s="83">
        <v>0</v>
      </c>
      <c r="AV185" s="83">
        <v>0</v>
      </c>
      <c r="AW185" s="83">
        <v>0</v>
      </c>
      <c r="AX185" s="83">
        <v>0</v>
      </c>
      <c r="AY185" s="83">
        <v>0</v>
      </c>
      <c r="AZ185" s="83">
        <v>0</v>
      </c>
      <c r="BA185" s="83">
        <v>0</v>
      </c>
      <c r="BB185" s="83">
        <v>0</v>
      </c>
      <c r="BC185" s="83">
        <v>0</v>
      </c>
      <c r="BD185" s="83">
        <v>0</v>
      </c>
      <c r="BE185" s="83">
        <v>0</v>
      </c>
      <c r="BF185" s="83">
        <v>0</v>
      </c>
      <c r="BG185" s="83">
        <v>0</v>
      </c>
      <c r="BH185" s="83">
        <v>0</v>
      </c>
      <c r="BI185" s="83">
        <v>0</v>
      </c>
      <c r="BJ185" s="83">
        <v>0</v>
      </c>
      <c r="BK185" s="83">
        <v>0</v>
      </c>
      <c r="BL185" s="83">
        <v>0</v>
      </c>
      <c r="BM185" s="83">
        <v>0</v>
      </c>
      <c r="BN185" s="83">
        <v>0</v>
      </c>
      <c r="BO185" s="83">
        <v>0</v>
      </c>
      <c r="BP185" s="83">
        <v>0</v>
      </c>
      <c r="BQ185" s="83">
        <v>0</v>
      </c>
      <c r="BR185" s="83">
        <v>0</v>
      </c>
      <c r="BS185" s="83">
        <v>0</v>
      </c>
      <c r="BT185" s="83">
        <v>0</v>
      </c>
      <c r="BU185" s="83">
        <v>0</v>
      </c>
      <c r="BV185" s="83">
        <v>0</v>
      </c>
      <c r="BW185" s="83">
        <v>0</v>
      </c>
      <c r="BX185" s="83">
        <v>0</v>
      </c>
      <c r="BY185" s="83">
        <v>0</v>
      </c>
      <c r="BZ185" s="83">
        <v>0</v>
      </c>
      <c r="CA185" s="83">
        <v>0</v>
      </c>
      <c r="CB185" s="83">
        <v>0</v>
      </c>
      <c r="CC185" s="83">
        <v>0</v>
      </c>
      <c r="CD185" s="83">
        <v>0</v>
      </c>
      <c r="CE185" s="83">
        <v>0</v>
      </c>
      <c r="CF185" s="83">
        <v>0</v>
      </c>
      <c r="CG185" s="83">
        <v>0</v>
      </c>
      <c r="CH185" s="83">
        <v>0</v>
      </c>
    </row>
    <row r="186" spans="1:86" s="80" customFormat="1">
      <c r="A186" s="90" t="s">
        <v>496</v>
      </c>
      <c r="B186" s="88">
        <v>13</v>
      </c>
      <c r="C186" s="88">
        <v>0</v>
      </c>
      <c r="D186" s="86">
        <v>0</v>
      </c>
      <c r="E186" s="88">
        <v>0</v>
      </c>
      <c r="F186" s="88">
        <v>0</v>
      </c>
      <c r="G186" s="88">
        <v>0</v>
      </c>
      <c r="H186" s="88">
        <v>37</v>
      </c>
      <c r="I186" s="86">
        <v>0</v>
      </c>
      <c r="J186" s="86">
        <v>0</v>
      </c>
      <c r="K186" s="83">
        <v>0</v>
      </c>
      <c r="L186" s="86">
        <v>0</v>
      </c>
      <c r="M186" s="86">
        <v>0</v>
      </c>
      <c r="N186" s="86">
        <v>0</v>
      </c>
      <c r="O186" s="86">
        <v>0</v>
      </c>
      <c r="P186" s="86">
        <v>0</v>
      </c>
      <c r="Q186" s="86">
        <v>0</v>
      </c>
      <c r="R186" s="86">
        <v>0</v>
      </c>
      <c r="S186" s="86">
        <v>0</v>
      </c>
      <c r="T186" s="86">
        <v>0</v>
      </c>
      <c r="U186" s="86">
        <v>0</v>
      </c>
      <c r="V186" s="86">
        <v>0</v>
      </c>
      <c r="W186" s="86">
        <v>0</v>
      </c>
      <c r="X186" s="86">
        <v>0</v>
      </c>
      <c r="Y186" s="86">
        <v>0</v>
      </c>
      <c r="Z186" s="86">
        <v>0</v>
      </c>
      <c r="AA186" s="86">
        <v>0</v>
      </c>
      <c r="AB186" s="86">
        <v>0</v>
      </c>
      <c r="AC186" s="83">
        <v>1</v>
      </c>
      <c r="AD186" s="83">
        <v>0</v>
      </c>
      <c r="AE186" s="83">
        <v>0</v>
      </c>
      <c r="AF186" s="83">
        <v>0</v>
      </c>
      <c r="AG186" s="83">
        <f t="shared" si="8"/>
        <v>13</v>
      </c>
      <c r="AH186" s="83">
        <f t="shared" si="9"/>
        <v>37</v>
      </c>
      <c r="AI186" s="83">
        <f t="shared" si="10"/>
        <v>0</v>
      </c>
      <c r="AJ186" s="83">
        <f t="shared" si="11"/>
        <v>50</v>
      </c>
      <c r="AK186" s="84">
        <v>1</v>
      </c>
      <c r="AL186" s="84">
        <v>0</v>
      </c>
      <c r="AM186" s="83">
        <v>1</v>
      </c>
      <c r="AN186" s="83" t="s">
        <v>316</v>
      </c>
      <c r="AO186" s="83">
        <v>0</v>
      </c>
      <c r="AP186" s="83">
        <v>0</v>
      </c>
      <c r="AQ186" s="83">
        <v>0</v>
      </c>
      <c r="AR186" s="83">
        <v>0</v>
      </c>
      <c r="AS186" s="83">
        <v>0</v>
      </c>
      <c r="AT186" s="83">
        <v>0</v>
      </c>
      <c r="AU186" s="83">
        <v>0</v>
      </c>
      <c r="AV186" s="83">
        <v>0</v>
      </c>
      <c r="AW186" s="83">
        <v>0</v>
      </c>
      <c r="AX186" s="83">
        <v>0</v>
      </c>
      <c r="AY186" s="83">
        <v>0</v>
      </c>
      <c r="AZ186" s="83">
        <v>0</v>
      </c>
      <c r="BA186" s="83">
        <v>0</v>
      </c>
      <c r="BB186" s="83">
        <v>0</v>
      </c>
      <c r="BC186" s="83">
        <v>0</v>
      </c>
      <c r="BD186" s="83">
        <v>0</v>
      </c>
      <c r="BE186" s="83">
        <v>0</v>
      </c>
      <c r="BF186" s="83">
        <v>0</v>
      </c>
      <c r="BG186" s="83">
        <v>0</v>
      </c>
      <c r="BH186" s="83">
        <v>0</v>
      </c>
      <c r="BI186" s="83">
        <v>0</v>
      </c>
      <c r="BJ186" s="83">
        <v>0</v>
      </c>
      <c r="BK186" s="83">
        <v>0</v>
      </c>
      <c r="BL186" s="83">
        <v>0</v>
      </c>
      <c r="BM186" s="83">
        <v>0</v>
      </c>
      <c r="BN186" s="83">
        <v>0</v>
      </c>
      <c r="BO186" s="83">
        <v>0</v>
      </c>
      <c r="BP186" s="83">
        <v>0</v>
      </c>
      <c r="BQ186" s="83">
        <v>0</v>
      </c>
      <c r="BR186" s="83">
        <v>0</v>
      </c>
      <c r="BS186" s="83">
        <v>0</v>
      </c>
      <c r="BT186" s="83">
        <v>0</v>
      </c>
      <c r="BU186" s="83">
        <v>0</v>
      </c>
      <c r="BV186" s="83">
        <v>0</v>
      </c>
      <c r="BW186" s="83">
        <v>0</v>
      </c>
      <c r="BX186" s="83">
        <v>0</v>
      </c>
      <c r="BY186" s="83">
        <v>0</v>
      </c>
      <c r="BZ186" s="83">
        <v>0</v>
      </c>
      <c r="CA186" s="83">
        <v>0</v>
      </c>
      <c r="CB186" s="83">
        <v>0</v>
      </c>
      <c r="CC186" s="83">
        <v>0</v>
      </c>
      <c r="CD186" s="83">
        <v>0</v>
      </c>
      <c r="CE186" s="83">
        <v>0</v>
      </c>
      <c r="CF186" s="83">
        <v>0</v>
      </c>
      <c r="CG186" s="83">
        <v>0</v>
      </c>
      <c r="CH186" s="83">
        <v>0</v>
      </c>
    </row>
    <row r="187" spans="1:86" s="80" customFormat="1">
      <c r="A187" s="90" t="s">
        <v>497</v>
      </c>
      <c r="B187" s="88">
        <v>4</v>
      </c>
      <c r="C187" s="88">
        <v>0</v>
      </c>
      <c r="D187" s="86">
        <v>0</v>
      </c>
      <c r="E187" s="88">
        <v>0</v>
      </c>
      <c r="F187" s="88">
        <v>0</v>
      </c>
      <c r="G187" s="88">
        <v>0</v>
      </c>
      <c r="H187" s="88">
        <v>8</v>
      </c>
      <c r="I187" s="86">
        <v>0</v>
      </c>
      <c r="J187" s="86">
        <v>0</v>
      </c>
      <c r="K187" s="83">
        <v>0</v>
      </c>
      <c r="L187" s="86">
        <v>0</v>
      </c>
      <c r="M187" s="86">
        <v>0</v>
      </c>
      <c r="N187" s="86">
        <v>0</v>
      </c>
      <c r="O187" s="86">
        <v>0</v>
      </c>
      <c r="P187" s="86">
        <v>0</v>
      </c>
      <c r="Q187" s="86">
        <v>0</v>
      </c>
      <c r="R187" s="86">
        <v>0</v>
      </c>
      <c r="S187" s="86">
        <v>0</v>
      </c>
      <c r="T187" s="86">
        <v>0</v>
      </c>
      <c r="U187" s="86">
        <v>0</v>
      </c>
      <c r="V187" s="86">
        <v>0</v>
      </c>
      <c r="W187" s="86">
        <v>0</v>
      </c>
      <c r="X187" s="86">
        <v>0</v>
      </c>
      <c r="Y187" s="86">
        <v>0</v>
      </c>
      <c r="Z187" s="86">
        <v>0</v>
      </c>
      <c r="AA187" s="86">
        <v>0</v>
      </c>
      <c r="AB187" s="86">
        <v>0</v>
      </c>
      <c r="AC187" s="83">
        <v>1</v>
      </c>
      <c r="AD187" s="83">
        <v>0</v>
      </c>
      <c r="AE187" s="83">
        <v>0</v>
      </c>
      <c r="AF187" s="83">
        <v>0</v>
      </c>
      <c r="AG187" s="83">
        <f t="shared" si="8"/>
        <v>4</v>
      </c>
      <c r="AH187" s="83">
        <f t="shared" si="9"/>
        <v>8</v>
      </c>
      <c r="AI187" s="83">
        <f t="shared" si="10"/>
        <v>0</v>
      </c>
      <c r="AJ187" s="83">
        <f t="shared" si="11"/>
        <v>12</v>
      </c>
      <c r="AK187" s="84">
        <v>1</v>
      </c>
      <c r="AL187" s="84">
        <v>0</v>
      </c>
      <c r="AM187" s="83">
        <v>1</v>
      </c>
      <c r="AN187" s="83" t="s">
        <v>266</v>
      </c>
      <c r="AO187" s="83">
        <v>0</v>
      </c>
      <c r="AP187" s="83">
        <v>0</v>
      </c>
      <c r="AQ187" s="83">
        <v>0</v>
      </c>
      <c r="AR187" s="83">
        <v>0</v>
      </c>
      <c r="AS187" s="83">
        <v>0</v>
      </c>
      <c r="AT187" s="83">
        <v>0</v>
      </c>
      <c r="AU187" s="83">
        <v>0</v>
      </c>
      <c r="AV187" s="83">
        <v>0</v>
      </c>
      <c r="AW187" s="83">
        <v>0</v>
      </c>
      <c r="AX187" s="83">
        <v>0</v>
      </c>
      <c r="AY187" s="83">
        <v>0</v>
      </c>
      <c r="AZ187" s="83">
        <v>0</v>
      </c>
      <c r="BA187" s="83">
        <v>0</v>
      </c>
      <c r="BB187" s="83">
        <v>0</v>
      </c>
      <c r="BC187" s="83">
        <v>0</v>
      </c>
      <c r="BD187" s="83">
        <v>0</v>
      </c>
      <c r="BE187" s="83">
        <v>0</v>
      </c>
      <c r="BF187" s="83">
        <v>0</v>
      </c>
      <c r="BG187" s="83">
        <v>0</v>
      </c>
      <c r="BH187" s="83">
        <v>0</v>
      </c>
      <c r="BI187" s="83">
        <v>0</v>
      </c>
      <c r="BJ187" s="83">
        <v>0</v>
      </c>
      <c r="BK187" s="83">
        <v>0</v>
      </c>
      <c r="BL187" s="83">
        <v>0</v>
      </c>
      <c r="BM187" s="83">
        <v>0</v>
      </c>
      <c r="BN187" s="83">
        <v>0</v>
      </c>
      <c r="BO187" s="83">
        <v>0</v>
      </c>
      <c r="BP187" s="83">
        <v>0</v>
      </c>
      <c r="BQ187" s="83">
        <v>0</v>
      </c>
      <c r="BR187" s="83">
        <v>0</v>
      </c>
      <c r="BS187" s="83">
        <v>0</v>
      </c>
      <c r="BT187" s="83">
        <v>0</v>
      </c>
      <c r="BU187" s="83">
        <v>0</v>
      </c>
      <c r="BV187" s="83">
        <v>0</v>
      </c>
      <c r="BW187" s="83">
        <v>0</v>
      </c>
      <c r="BX187" s="83">
        <v>0</v>
      </c>
      <c r="BY187" s="83">
        <v>0</v>
      </c>
      <c r="BZ187" s="83">
        <v>0</v>
      </c>
      <c r="CA187" s="83">
        <v>0</v>
      </c>
      <c r="CB187" s="83">
        <v>0</v>
      </c>
      <c r="CC187" s="83">
        <v>0</v>
      </c>
      <c r="CD187" s="83">
        <v>0</v>
      </c>
      <c r="CE187" s="83">
        <v>0</v>
      </c>
      <c r="CF187" s="83">
        <v>0</v>
      </c>
      <c r="CG187" s="83">
        <v>0</v>
      </c>
      <c r="CH187" s="83">
        <v>0</v>
      </c>
    </row>
    <row r="188" spans="1:86" s="80" customFormat="1">
      <c r="A188" s="89" t="s">
        <v>498</v>
      </c>
      <c r="B188" s="95">
        <v>9</v>
      </c>
      <c r="C188" s="88">
        <v>0</v>
      </c>
      <c r="D188" s="86">
        <v>0</v>
      </c>
      <c r="E188" s="95">
        <v>42</v>
      </c>
      <c r="F188" s="88">
        <v>0</v>
      </c>
      <c r="G188" s="88">
        <v>0</v>
      </c>
      <c r="H188" s="95">
        <v>55</v>
      </c>
      <c r="I188" s="86">
        <v>0</v>
      </c>
      <c r="J188" s="86">
        <v>0</v>
      </c>
      <c r="K188" s="83">
        <v>0</v>
      </c>
      <c r="L188" s="86">
        <v>0</v>
      </c>
      <c r="M188" s="86">
        <v>0</v>
      </c>
      <c r="N188" s="95">
        <v>18</v>
      </c>
      <c r="O188" s="95">
        <v>0</v>
      </c>
      <c r="P188" s="95">
        <v>0</v>
      </c>
      <c r="Q188" s="95">
        <v>6</v>
      </c>
      <c r="R188" s="83">
        <v>0</v>
      </c>
      <c r="S188" s="83">
        <v>0</v>
      </c>
      <c r="T188" s="83">
        <v>0</v>
      </c>
      <c r="U188" s="83">
        <v>0</v>
      </c>
      <c r="V188" s="83">
        <v>0</v>
      </c>
      <c r="W188" s="83">
        <v>0</v>
      </c>
      <c r="X188" s="83">
        <v>0</v>
      </c>
      <c r="Y188" s="83">
        <v>0</v>
      </c>
      <c r="Z188" s="83">
        <v>0</v>
      </c>
      <c r="AA188" s="83">
        <v>0</v>
      </c>
      <c r="AB188" s="83">
        <v>0</v>
      </c>
      <c r="AC188" s="83">
        <v>1</v>
      </c>
      <c r="AD188" s="83">
        <v>0</v>
      </c>
      <c r="AE188" s="83">
        <v>0</v>
      </c>
      <c r="AF188" s="83">
        <v>0</v>
      </c>
      <c r="AG188" s="83">
        <f t="shared" si="8"/>
        <v>9</v>
      </c>
      <c r="AH188" s="83">
        <f t="shared" si="9"/>
        <v>79</v>
      </c>
      <c r="AI188" s="83">
        <f t="shared" si="10"/>
        <v>0</v>
      </c>
      <c r="AJ188" s="83">
        <f t="shared" si="11"/>
        <v>88</v>
      </c>
      <c r="AK188" s="84">
        <v>1</v>
      </c>
      <c r="AL188" s="84">
        <v>0</v>
      </c>
      <c r="AM188" s="83">
        <v>1</v>
      </c>
      <c r="AN188" s="83" t="s">
        <v>266</v>
      </c>
      <c r="AO188" s="83">
        <v>0</v>
      </c>
      <c r="AP188" s="83">
        <v>0</v>
      </c>
      <c r="AQ188" s="83">
        <v>0</v>
      </c>
      <c r="AR188" s="83">
        <v>0</v>
      </c>
      <c r="AS188" s="83">
        <v>0</v>
      </c>
      <c r="AT188" s="83">
        <v>0</v>
      </c>
      <c r="AU188" s="83">
        <v>0</v>
      </c>
      <c r="AV188" s="83">
        <v>0</v>
      </c>
      <c r="AW188" s="83">
        <v>0</v>
      </c>
      <c r="AX188" s="83">
        <v>0</v>
      </c>
      <c r="AY188" s="83">
        <v>0</v>
      </c>
      <c r="AZ188" s="83">
        <v>0</v>
      </c>
      <c r="BA188" s="83">
        <v>0</v>
      </c>
      <c r="BB188" s="83">
        <v>0</v>
      </c>
      <c r="BC188" s="83">
        <v>0</v>
      </c>
      <c r="BD188" s="83">
        <v>0</v>
      </c>
      <c r="BE188" s="83">
        <v>0</v>
      </c>
      <c r="BF188" s="83">
        <v>0</v>
      </c>
      <c r="BG188" s="83">
        <v>0</v>
      </c>
      <c r="BH188" s="83">
        <v>0</v>
      </c>
      <c r="BI188" s="83">
        <v>0</v>
      </c>
      <c r="BJ188" s="83">
        <v>0</v>
      </c>
      <c r="BK188" s="83">
        <v>0</v>
      </c>
      <c r="BL188" s="83">
        <v>0</v>
      </c>
      <c r="BM188" s="83">
        <v>0</v>
      </c>
      <c r="BN188" s="83">
        <v>0</v>
      </c>
      <c r="BO188" s="83">
        <v>0</v>
      </c>
      <c r="BP188" s="83">
        <v>0</v>
      </c>
      <c r="BQ188" s="83">
        <v>0</v>
      </c>
      <c r="BR188" s="83">
        <v>0</v>
      </c>
      <c r="BS188" s="83">
        <v>0</v>
      </c>
      <c r="BT188" s="83">
        <v>0</v>
      </c>
      <c r="BU188" s="83">
        <v>0</v>
      </c>
      <c r="BV188" s="83">
        <v>0</v>
      </c>
      <c r="BW188" s="83">
        <v>0</v>
      </c>
      <c r="BX188" s="83">
        <v>0</v>
      </c>
      <c r="BY188" s="83">
        <v>0</v>
      </c>
      <c r="BZ188" s="83">
        <v>0</v>
      </c>
      <c r="CA188" s="83">
        <v>0</v>
      </c>
      <c r="CB188" s="83">
        <v>0</v>
      </c>
      <c r="CC188" s="83">
        <v>0</v>
      </c>
      <c r="CD188" s="83">
        <v>0</v>
      </c>
      <c r="CE188" s="83">
        <v>0</v>
      </c>
      <c r="CF188" s="83">
        <v>0</v>
      </c>
      <c r="CG188" s="83">
        <v>0</v>
      </c>
      <c r="CH188" s="83">
        <v>0</v>
      </c>
    </row>
    <row r="189" spans="1:86" s="80" customFormat="1">
      <c r="A189" s="90" t="s">
        <v>499</v>
      </c>
      <c r="B189" s="88">
        <v>6</v>
      </c>
      <c r="C189" s="88">
        <v>0</v>
      </c>
      <c r="D189" s="86">
        <v>0</v>
      </c>
      <c r="E189" s="88">
        <v>1</v>
      </c>
      <c r="F189" s="88">
        <v>0</v>
      </c>
      <c r="G189" s="88">
        <v>0</v>
      </c>
      <c r="H189" s="88">
        <v>33</v>
      </c>
      <c r="I189" s="86">
        <v>0</v>
      </c>
      <c r="J189" s="86">
        <v>0</v>
      </c>
      <c r="K189" s="83">
        <v>0</v>
      </c>
      <c r="L189" s="86">
        <v>0</v>
      </c>
      <c r="M189" s="86">
        <v>0</v>
      </c>
      <c r="N189" s="88">
        <v>8</v>
      </c>
      <c r="O189" s="83">
        <v>0</v>
      </c>
      <c r="P189" s="83">
        <v>0</v>
      </c>
      <c r="Q189" s="83">
        <v>0</v>
      </c>
      <c r="R189" s="83">
        <v>0</v>
      </c>
      <c r="S189" s="83">
        <v>0</v>
      </c>
      <c r="T189" s="83">
        <v>0</v>
      </c>
      <c r="U189" s="83">
        <v>0</v>
      </c>
      <c r="V189" s="83">
        <v>0</v>
      </c>
      <c r="W189" s="83">
        <v>0</v>
      </c>
      <c r="X189" s="83">
        <v>0</v>
      </c>
      <c r="Y189" s="83">
        <v>0</v>
      </c>
      <c r="Z189" s="83">
        <v>0</v>
      </c>
      <c r="AA189" s="83">
        <v>0</v>
      </c>
      <c r="AB189" s="83">
        <v>0</v>
      </c>
      <c r="AC189" s="83">
        <v>0</v>
      </c>
      <c r="AD189" s="83">
        <v>0</v>
      </c>
      <c r="AE189" s="83">
        <v>0</v>
      </c>
      <c r="AF189" s="83">
        <v>0</v>
      </c>
      <c r="AG189" s="83">
        <f t="shared" si="8"/>
        <v>6</v>
      </c>
      <c r="AH189" s="83">
        <f t="shared" si="9"/>
        <v>41</v>
      </c>
      <c r="AI189" s="83">
        <f t="shared" si="10"/>
        <v>0</v>
      </c>
      <c r="AJ189" s="83">
        <f t="shared" si="11"/>
        <v>47</v>
      </c>
      <c r="AK189" s="83">
        <v>0</v>
      </c>
      <c r="AL189" s="83">
        <v>0</v>
      </c>
      <c r="AM189" s="83">
        <v>0</v>
      </c>
      <c r="AN189" s="83">
        <v>0</v>
      </c>
      <c r="AO189" s="83">
        <v>0</v>
      </c>
      <c r="AP189" s="83">
        <v>0</v>
      </c>
      <c r="AQ189" s="83">
        <v>0</v>
      </c>
      <c r="AR189" s="83">
        <v>0</v>
      </c>
      <c r="AS189" s="83">
        <v>0</v>
      </c>
      <c r="AT189" s="83">
        <v>0</v>
      </c>
      <c r="AU189" s="83">
        <v>0</v>
      </c>
      <c r="AV189" s="83">
        <v>0</v>
      </c>
      <c r="AW189" s="83">
        <v>0</v>
      </c>
      <c r="AX189" s="83">
        <v>0</v>
      </c>
      <c r="AY189" s="83">
        <v>0</v>
      </c>
      <c r="AZ189" s="83">
        <v>0</v>
      </c>
      <c r="BA189" s="83">
        <v>0</v>
      </c>
      <c r="BB189" s="83">
        <v>0</v>
      </c>
      <c r="BC189" s="83">
        <v>0</v>
      </c>
      <c r="BD189" s="83">
        <v>0</v>
      </c>
      <c r="BE189" s="83">
        <v>0</v>
      </c>
      <c r="BF189" s="83">
        <v>0</v>
      </c>
      <c r="BG189" s="83">
        <v>0</v>
      </c>
      <c r="BH189" s="83">
        <v>0</v>
      </c>
      <c r="BI189" s="83">
        <v>0</v>
      </c>
      <c r="BJ189" s="83">
        <v>0</v>
      </c>
      <c r="BK189" s="83">
        <v>0</v>
      </c>
      <c r="BL189" s="83">
        <v>0</v>
      </c>
      <c r="BM189" s="83">
        <v>0</v>
      </c>
      <c r="BN189" s="83">
        <v>0</v>
      </c>
      <c r="BO189" s="83">
        <v>0</v>
      </c>
      <c r="BP189" s="83">
        <v>0</v>
      </c>
      <c r="BQ189" s="83">
        <v>0</v>
      </c>
      <c r="BR189" s="83">
        <v>0</v>
      </c>
      <c r="BS189" s="83">
        <v>0</v>
      </c>
      <c r="BT189" s="83">
        <v>0</v>
      </c>
      <c r="BU189" s="83">
        <v>0</v>
      </c>
      <c r="BV189" s="83">
        <v>0</v>
      </c>
      <c r="BW189" s="83">
        <v>0</v>
      </c>
      <c r="BX189" s="83">
        <v>0</v>
      </c>
      <c r="BY189" s="83">
        <v>0</v>
      </c>
      <c r="BZ189" s="83">
        <v>0</v>
      </c>
      <c r="CA189" s="83">
        <v>0</v>
      </c>
      <c r="CB189" s="83">
        <v>0</v>
      </c>
      <c r="CC189" s="83">
        <v>0</v>
      </c>
      <c r="CD189" s="83">
        <v>0</v>
      </c>
      <c r="CE189" s="83">
        <v>0</v>
      </c>
      <c r="CF189" s="83">
        <v>0</v>
      </c>
      <c r="CG189" s="83">
        <v>0</v>
      </c>
      <c r="CH189" s="83">
        <v>0</v>
      </c>
    </row>
    <row r="190" spans="1:86" s="80" customFormat="1">
      <c r="A190" s="90" t="s">
        <v>500</v>
      </c>
      <c r="B190" s="88">
        <v>12</v>
      </c>
      <c r="C190" s="88">
        <v>0</v>
      </c>
      <c r="D190" s="86">
        <v>0</v>
      </c>
      <c r="E190" s="88">
        <v>0</v>
      </c>
      <c r="F190" s="88">
        <v>0</v>
      </c>
      <c r="G190" s="88">
        <v>0</v>
      </c>
      <c r="H190" s="88">
        <v>21</v>
      </c>
      <c r="I190" s="86">
        <v>0</v>
      </c>
      <c r="J190" s="86">
        <v>0</v>
      </c>
      <c r="K190" s="83">
        <v>0</v>
      </c>
      <c r="L190" s="86">
        <v>0</v>
      </c>
      <c r="M190" s="86">
        <v>0</v>
      </c>
      <c r="N190" s="86">
        <v>0</v>
      </c>
      <c r="O190" s="86">
        <v>0</v>
      </c>
      <c r="P190" s="86">
        <v>0</v>
      </c>
      <c r="Q190" s="86">
        <v>0</v>
      </c>
      <c r="R190" s="86">
        <v>0</v>
      </c>
      <c r="S190" s="86">
        <v>0</v>
      </c>
      <c r="T190" s="86">
        <v>0</v>
      </c>
      <c r="U190" s="86">
        <v>0</v>
      </c>
      <c r="V190" s="86">
        <v>0</v>
      </c>
      <c r="W190" s="86">
        <v>0</v>
      </c>
      <c r="X190" s="86">
        <v>0</v>
      </c>
      <c r="Y190" s="86">
        <v>0</v>
      </c>
      <c r="Z190" s="86">
        <v>0</v>
      </c>
      <c r="AA190" s="86">
        <v>0</v>
      </c>
      <c r="AB190" s="86">
        <v>0</v>
      </c>
      <c r="AC190" s="83">
        <v>1</v>
      </c>
      <c r="AD190" s="83">
        <v>0</v>
      </c>
      <c r="AE190" s="83">
        <v>0</v>
      </c>
      <c r="AF190" s="83">
        <v>0</v>
      </c>
      <c r="AG190" s="83">
        <f t="shared" si="8"/>
        <v>12</v>
      </c>
      <c r="AH190" s="83">
        <f t="shared" si="9"/>
        <v>21</v>
      </c>
      <c r="AI190" s="83">
        <f t="shared" si="10"/>
        <v>0</v>
      </c>
      <c r="AJ190" s="83">
        <f t="shared" si="11"/>
        <v>33</v>
      </c>
      <c r="AK190" s="84">
        <v>2</v>
      </c>
      <c r="AL190" s="84">
        <v>0</v>
      </c>
      <c r="AM190" s="83">
        <v>2</v>
      </c>
      <c r="AN190" s="83" t="s">
        <v>296</v>
      </c>
      <c r="AO190" s="83">
        <v>0</v>
      </c>
      <c r="AP190" s="83">
        <v>0</v>
      </c>
      <c r="AQ190" s="83">
        <v>0</v>
      </c>
      <c r="AR190" s="83">
        <v>0</v>
      </c>
      <c r="AS190" s="83">
        <v>0</v>
      </c>
      <c r="AT190" s="83">
        <v>0</v>
      </c>
      <c r="AU190" s="83">
        <v>0</v>
      </c>
      <c r="AV190" s="83">
        <v>0</v>
      </c>
      <c r="AW190" s="83">
        <v>0</v>
      </c>
      <c r="AX190" s="83">
        <v>0</v>
      </c>
      <c r="AY190" s="83">
        <v>0</v>
      </c>
      <c r="AZ190" s="83">
        <v>0</v>
      </c>
      <c r="BA190" s="83">
        <v>0</v>
      </c>
      <c r="BB190" s="83">
        <v>0</v>
      </c>
      <c r="BC190" s="83">
        <v>0</v>
      </c>
      <c r="BD190" s="83">
        <v>0</v>
      </c>
      <c r="BE190" s="83">
        <v>0</v>
      </c>
      <c r="BF190" s="83">
        <v>0</v>
      </c>
      <c r="BG190" s="83">
        <v>0</v>
      </c>
      <c r="BH190" s="83">
        <v>0</v>
      </c>
      <c r="BI190" s="83">
        <v>0</v>
      </c>
      <c r="BJ190" s="83">
        <v>0</v>
      </c>
      <c r="BK190" s="83">
        <v>0</v>
      </c>
      <c r="BL190" s="83">
        <v>0</v>
      </c>
      <c r="BM190" s="83">
        <v>0</v>
      </c>
      <c r="BN190" s="83">
        <v>0</v>
      </c>
      <c r="BO190" s="83">
        <v>0</v>
      </c>
      <c r="BP190" s="83">
        <v>0</v>
      </c>
      <c r="BQ190" s="83">
        <v>0</v>
      </c>
      <c r="BR190" s="83">
        <v>0</v>
      </c>
      <c r="BS190" s="83">
        <v>0</v>
      </c>
      <c r="BT190" s="83">
        <v>0</v>
      </c>
      <c r="BU190" s="83">
        <v>0</v>
      </c>
      <c r="BV190" s="83">
        <v>0</v>
      </c>
      <c r="BW190" s="83">
        <v>0</v>
      </c>
      <c r="BX190" s="83">
        <v>0</v>
      </c>
      <c r="BY190" s="83">
        <v>0</v>
      </c>
      <c r="BZ190" s="83">
        <v>0</v>
      </c>
      <c r="CA190" s="83">
        <v>0</v>
      </c>
      <c r="CB190" s="83">
        <v>0</v>
      </c>
      <c r="CC190" s="83">
        <v>0</v>
      </c>
      <c r="CD190" s="83">
        <v>0</v>
      </c>
      <c r="CE190" s="83">
        <v>0</v>
      </c>
      <c r="CF190" s="83">
        <v>0</v>
      </c>
      <c r="CG190" s="83">
        <v>0</v>
      </c>
      <c r="CH190" s="83">
        <v>0</v>
      </c>
    </row>
    <row r="191" spans="1:86" s="80" customFormat="1">
      <c r="A191" s="90" t="s">
        <v>501</v>
      </c>
      <c r="B191" s="88">
        <v>13</v>
      </c>
      <c r="C191" s="88">
        <v>0</v>
      </c>
      <c r="D191" s="86">
        <v>0</v>
      </c>
      <c r="E191" s="88">
        <v>0</v>
      </c>
      <c r="F191" s="88">
        <v>0</v>
      </c>
      <c r="G191" s="88">
        <v>0</v>
      </c>
      <c r="H191" s="88">
        <v>53</v>
      </c>
      <c r="I191" s="86">
        <v>0</v>
      </c>
      <c r="J191" s="86">
        <v>0</v>
      </c>
      <c r="K191" s="83">
        <v>0</v>
      </c>
      <c r="L191" s="86">
        <v>0</v>
      </c>
      <c r="M191" s="86">
        <v>0</v>
      </c>
      <c r="N191" s="83">
        <v>29</v>
      </c>
      <c r="O191" s="83">
        <v>0</v>
      </c>
      <c r="P191" s="83">
        <v>0</v>
      </c>
      <c r="Q191" s="83">
        <v>11</v>
      </c>
      <c r="R191" s="83">
        <v>0</v>
      </c>
      <c r="S191" s="83">
        <v>0</v>
      </c>
      <c r="T191" s="83">
        <v>0</v>
      </c>
      <c r="U191" s="83">
        <v>0</v>
      </c>
      <c r="V191" s="83">
        <v>0</v>
      </c>
      <c r="W191" s="83">
        <v>0</v>
      </c>
      <c r="X191" s="83">
        <v>0</v>
      </c>
      <c r="Y191" s="83">
        <v>0</v>
      </c>
      <c r="Z191" s="83">
        <v>0</v>
      </c>
      <c r="AA191" s="83">
        <v>0</v>
      </c>
      <c r="AB191" s="83">
        <v>0</v>
      </c>
      <c r="AC191" s="83">
        <v>0</v>
      </c>
      <c r="AD191" s="83">
        <v>0</v>
      </c>
      <c r="AE191" s="83">
        <v>0</v>
      </c>
      <c r="AF191" s="83">
        <v>0</v>
      </c>
      <c r="AG191" s="83">
        <f t="shared" si="8"/>
        <v>13</v>
      </c>
      <c r="AH191" s="83">
        <f t="shared" si="9"/>
        <v>93</v>
      </c>
      <c r="AI191" s="83">
        <f t="shared" si="10"/>
        <v>0</v>
      </c>
      <c r="AJ191" s="83">
        <f t="shared" si="11"/>
        <v>106</v>
      </c>
      <c r="AK191" s="83">
        <v>0</v>
      </c>
      <c r="AL191" s="83">
        <v>0</v>
      </c>
      <c r="AM191" s="83">
        <v>0</v>
      </c>
      <c r="AN191" s="83">
        <v>0</v>
      </c>
      <c r="AO191" s="83">
        <v>0</v>
      </c>
      <c r="AP191" s="83">
        <v>0</v>
      </c>
      <c r="AQ191" s="83">
        <v>0</v>
      </c>
      <c r="AR191" s="83">
        <v>0</v>
      </c>
      <c r="AS191" s="83">
        <v>0</v>
      </c>
      <c r="AT191" s="83">
        <v>0</v>
      </c>
      <c r="AU191" s="83">
        <v>0</v>
      </c>
      <c r="AV191" s="83">
        <v>0</v>
      </c>
      <c r="AW191" s="83">
        <v>0</v>
      </c>
      <c r="AX191" s="83">
        <v>0</v>
      </c>
      <c r="AY191" s="83">
        <v>0</v>
      </c>
      <c r="AZ191" s="83">
        <v>0</v>
      </c>
      <c r="BA191" s="83">
        <v>0</v>
      </c>
      <c r="BB191" s="83">
        <v>0</v>
      </c>
      <c r="BC191" s="83">
        <v>0</v>
      </c>
      <c r="BD191" s="83">
        <v>0</v>
      </c>
      <c r="BE191" s="83">
        <v>0</v>
      </c>
      <c r="BF191" s="83">
        <v>0</v>
      </c>
      <c r="BG191" s="83">
        <v>0</v>
      </c>
      <c r="BH191" s="83">
        <v>0</v>
      </c>
      <c r="BI191" s="83">
        <v>0</v>
      </c>
      <c r="BJ191" s="83">
        <v>0</v>
      </c>
      <c r="BK191" s="83">
        <v>0</v>
      </c>
      <c r="BL191" s="83">
        <v>0</v>
      </c>
      <c r="BM191" s="83">
        <v>0</v>
      </c>
      <c r="BN191" s="83">
        <v>0</v>
      </c>
      <c r="BO191" s="83">
        <v>0</v>
      </c>
      <c r="BP191" s="83">
        <v>0</v>
      </c>
      <c r="BQ191" s="83">
        <v>0</v>
      </c>
      <c r="BR191" s="83">
        <v>0</v>
      </c>
      <c r="BS191" s="83">
        <v>0</v>
      </c>
      <c r="BT191" s="83">
        <v>0</v>
      </c>
      <c r="BU191" s="83">
        <v>0</v>
      </c>
      <c r="BV191" s="83">
        <v>0</v>
      </c>
      <c r="BW191" s="83">
        <v>0</v>
      </c>
      <c r="BX191" s="83">
        <v>0</v>
      </c>
      <c r="BY191" s="83">
        <v>0</v>
      </c>
      <c r="BZ191" s="83">
        <v>0</v>
      </c>
      <c r="CA191" s="83">
        <v>0</v>
      </c>
      <c r="CB191" s="83">
        <v>0</v>
      </c>
      <c r="CC191" s="83">
        <v>0</v>
      </c>
      <c r="CD191" s="83">
        <v>0</v>
      </c>
      <c r="CE191" s="83">
        <v>0</v>
      </c>
      <c r="CF191" s="83">
        <v>0</v>
      </c>
      <c r="CG191" s="83">
        <v>0</v>
      </c>
      <c r="CH191" s="83">
        <v>0</v>
      </c>
    </row>
    <row r="192" spans="1:86" s="80" customFormat="1">
      <c r="A192" s="90" t="s">
        <v>502</v>
      </c>
      <c r="B192" s="88">
        <v>6</v>
      </c>
      <c r="C192" s="88">
        <v>0</v>
      </c>
      <c r="D192" s="86">
        <v>0</v>
      </c>
      <c r="E192" s="88">
        <v>0</v>
      </c>
      <c r="F192" s="88">
        <v>0</v>
      </c>
      <c r="G192" s="88">
        <v>0</v>
      </c>
      <c r="H192" s="88">
        <v>37</v>
      </c>
      <c r="I192" s="86">
        <v>0</v>
      </c>
      <c r="J192" s="86">
        <v>0</v>
      </c>
      <c r="K192" s="83">
        <v>0</v>
      </c>
      <c r="L192" s="86">
        <v>0</v>
      </c>
      <c r="M192" s="86">
        <v>0</v>
      </c>
      <c r="N192" s="83">
        <v>43</v>
      </c>
      <c r="O192" s="83">
        <v>0</v>
      </c>
      <c r="P192" s="83">
        <v>0</v>
      </c>
      <c r="Q192" s="83">
        <v>0</v>
      </c>
      <c r="R192" s="83">
        <v>0</v>
      </c>
      <c r="S192" s="83">
        <v>0</v>
      </c>
      <c r="T192" s="83">
        <v>0</v>
      </c>
      <c r="U192" s="83">
        <v>0</v>
      </c>
      <c r="V192" s="83">
        <v>0</v>
      </c>
      <c r="W192" s="83">
        <v>0</v>
      </c>
      <c r="X192" s="83">
        <v>0</v>
      </c>
      <c r="Y192" s="83">
        <v>0</v>
      </c>
      <c r="Z192" s="83">
        <v>0</v>
      </c>
      <c r="AA192" s="83">
        <v>0</v>
      </c>
      <c r="AB192" s="83">
        <v>0</v>
      </c>
      <c r="AC192" s="83">
        <v>0</v>
      </c>
      <c r="AD192" s="83">
        <v>0</v>
      </c>
      <c r="AE192" s="83">
        <v>0</v>
      </c>
      <c r="AF192" s="83">
        <v>0</v>
      </c>
      <c r="AG192" s="83">
        <f t="shared" si="8"/>
        <v>6</v>
      </c>
      <c r="AH192" s="83">
        <f t="shared" si="9"/>
        <v>80</v>
      </c>
      <c r="AI192" s="83">
        <f t="shared" si="10"/>
        <v>0</v>
      </c>
      <c r="AJ192" s="83">
        <f t="shared" si="11"/>
        <v>86</v>
      </c>
      <c r="AK192" s="83">
        <v>0</v>
      </c>
      <c r="AL192" s="83">
        <v>0</v>
      </c>
      <c r="AM192" s="83">
        <v>0</v>
      </c>
      <c r="AN192" s="83">
        <v>0</v>
      </c>
      <c r="AO192" s="83">
        <v>0</v>
      </c>
      <c r="AP192" s="83">
        <v>0</v>
      </c>
      <c r="AQ192" s="83">
        <v>0</v>
      </c>
      <c r="AR192" s="83">
        <v>0</v>
      </c>
      <c r="AS192" s="83">
        <v>0</v>
      </c>
      <c r="AT192" s="83">
        <v>0</v>
      </c>
      <c r="AU192" s="83">
        <v>0</v>
      </c>
      <c r="AV192" s="83">
        <v>0</v>
      </c>
      <c r="AW192" s="83">
        <v>0</v>
      </c>
      <c r="AX192" s="83">
        <v>0</v>
      </c>
      <c r="AY192" s="83">
        <v>0</v>
      </c>
      <c r="AZ192" s="83">
        <v>0</v>
      </c>
      <c r="BA192" s="83">
        <v>0</v>
      </c>
      <c r="BB192" s="83">
        <v>0</v>
      </c>
      <c r="BC192" s="83">
        <v>0</v>
      </c>
      <c r="BD192" s="83">
        <v>0</v>
      </c>
      <c r="BE192" s="83">
        <v>0</v>
      </c>
      <c r="BF192" s="83">
        <v>0</v>
      </c>
      <c r="BG192" s="83">
        <v>0</v>
      </c>
      <c r="BH192" s="83">
        <v>0</v>
      </c>
      <c r="BI192" s="83">
        <v>0</v>
      </c>
      <c r="BJ192" s="83">
        <v>0</v>
      </c>
      <c r="BK192" s="83">
        <v>0</v>
      </c>
      <c r="BL192" s="83">
        <v>0</v>
      </c>
      <c r="BM192" s="83">
        <v>0</v>
      </c>
      <c r="BN192" s="83">
        <v>0</v>
      </c>
      <c r="BO192" s="83">
        <v>0</v>
      </c>
      <c r="BP192" s="83">
        <v>0</v>
      </c>
      <c r="BQ192" s="83">
        <v>0</v>
      </c>
      <c r="BR192" s="83">
        <v>0</v>
      </c>
      <c r="BS192" s="83">
        <v>0</v>
      </c>
      <c r="BT192" s="83">
        <v>0</v>
      </c>
      <c r="BU192" s="83">
        <v>0</v>
      </c>
      <c r="BV192" s="83">
        <v>0</v>
      </c>
      <c r="BW192" s="83">
        <v>0</v>
      </c>
      <c r="BX192" s="83">
        <v>0</v>
      </c>
      <c r="BY192" s="83">
        <v>0</v>
      </c>
      <c r="BZ192" s="83">
        <v>0</v>
      </c>
      <c r="CA192" s="83">
        <v>0</v>
      </c>
      <c r="CB192" s="83">
        <v>0</v>
      </c>
      <c r="CC192" s="83">
        <v>0</v>
      </c>
      <c r="CD192" s="83">
        <v>0</v>
      </c>
      <c r="CE192" s="83">
        <v>0</v>
      </c>
      <c r="CF192" s="83">
        <v>0</v>
      </c>
      <c r="CG192" s="83">
        <v>0</v>
      </c>
      <c r="CH192" s="83">
        <v>0</v>
      </c>
    </row>
    <row r="193" spans="1:86" s="80" customFormat="1">
      <c r="A193" s="85" t="s">
        <v>503</v>
      </c>
      <c r="B193" s="86">
        <v>9</v>
      </c>
      <c r="C193" s="88">
        <v>0</v>
      </c>
      <c r="D193" s="86">
        <v>0</v>
      </c>
      <c r="E193" s="86"/>
      <c r="F193" s="88">
        <v>0</v>
      </c>
      <c r="G193" s="88">
        <v>0</v>
      </c>
      <c r="H193" s="86">
        <v>36</v>
      </c>
      <c r="I193" s="86">
        <v>0</v>
      </c>
      <c r="J193" s="86">
        <v>0</v>
      </c>
      <c r="K193" s="83">
        <v>0</v>
      </c>
      <c r="L193" s="86">
        <v>0</v>
      </c>
      <c r="M193" s="86">
        <v>0</v>
      </c>
      <c r="N193" s="86">
        <v>5</v>
      </c>
      <c r="O193" s="86">
        <v>0</v>
      </c>
      <c r="P193" s="86">
        <v>0</v>
      </c>
      <c r="Q193" s="86">
        <v>4</v>
      </c>
      <c r="R193" s="83">
        <v>0</v>
      </c>
      <c r="S193" s="83">
        <v>0</v>
      </c>
      <c r="T193" s="83">
        <v>0</v>
      </c>
      <c r="U193" s="83">
        <v>0</v>
      </c>
      <c r="V193" s="83">
        <v>0</v>
      </c>
      <c r="W193" s="83">
        <v>0</v>
      </c>
      <c r="X193" s="83">
        <v>0</v>
      </c>
      <c r="Y193" s="83">
        <v>0</v>
      </c>
      <c r="Z193" s="83">
        <v>0</v>
      </c>
      <c r="AA193" s="83">
        <v>0</v>
      </c>
      <c r="AB193" s="83">
        <v>0</v>
      </c>
      <c r="AC193" s="83">
        <v>0</v>
      </c>
      <c r="AD193" s="83">
        <v>0</v>
      </c>
      <c r="AE193" s="83">
        <v>0</v>
      </c>
      <c r="AF193" s="83">
        <v>0</v>
      </c>
      <c r="AG193" s="83">
        <f t="shared" si="8"/>
        <v>9</v>
      </c>
      <c r="AH193" s="83">
        <f t="shared" si="9"/>
        <v>45</v>
      </c>
      <c r="AI193" s="83">
        <f t="shared" si="10"/>
        <v>0</v>
      </c>
      <c r="AJ193" s="83">
        <f t="shared" si="11"/>
        <v>54</v>
      </c>
      <c r="AK193" s="83">
        <v>0</v>
      </c>
      <c r="AL193" s="83">
        <v>0</v>
      </c>
      <c r="AM193" s="83">
        <v>0</v>
      </c>
      <c r="AN193" s="83">
        <v>0</v>
      </c>
      <c r="AO193" s="83">
        <v>0</v>
      </c>
      <c r="AP193" s="83">
        <v>0</v>
      </c>
      <c r="AQ193" s="83">
        <v>0</v>
      </c>
      <c r="AR193" s="83">
        <v>0</v>
      </c>
      <c r="AS193" s="83">
        <v>0</v>
      </c>
      <c r="AT193" s="83">
        <v>0</v>
      </c>
      <c r="AU193" s="83">
        <v>0</v>
      </c>
      <c r="AV193" s="83">
        <v>0</v>
      </c>
      <c r="AW193" s="83">
        <v>0</v>
      </c>
      <c r="AX193" s="83">
        <v>0</v>
      </c>
      <c r="AY193" s="83">
        <v>0</v>
      </c>
      <c r="AZ193" s="83">
        <v>0</v>
      </c>
      <c r="BA193" s="83">
        <v>0</v>
      </c>
      <c r="BB193" s="83">
        <v>0</v>
      </c>
      <c r="BC193" s="83">
        <v>0</v>
      </c>
      <c r="BD193" s="83">
        <v>0</v>
      </c>
      <c r="BE193" s="83">
        <v>0</v>
      </c>
      <c r="BF193" s="83">
        <v>0</v>
      </c>
      <c r="BG193" s="83">
        <v>0</v>
      </c>
      <c r="BH193" s="83">
        <v>0</v>
      </c>
      <c r="BI193" s="83">
        <v>0</v>
      </c>
      <c r="BJ193" s="83">
        <v>0</v>
      </c>
      <c r="BK193" s="83">
        <v>0</v>
      </c>
      <c r="BL193" s="83">
        <v>0</v>
      </c>
      <c r="BM193" s="83">
        <v>0</v>
      </c>
      <c r="BN193" s="83">
        <v>0</v>
      </c>
      <c r="BO193" s="83">
        <v>0</v>
      </c>
      <c r="BP193" s="83">
        <v>0</v>
      </c>
      <c r="BQ193" s="83">
        <v>0</v>
      </c>
      <c r="BR193" s="83">
        <v>0</v>
      </c>
      <c r="BS193" s="83">
        <v>0</v>
      </c>
      <c r="BT193" s="83">
        <v>0</v>
      </c>
      <c r="BU193" s="83">
        <v>0</v>
      </c>
      <c r="BV193" s="83">
        <v>0</v>
      </c>
      <c r="BW193" s="83">
        <v>0</v>
      </c>
      <c r="BX193" s="83">
        <v>0</v>
      </c>
      <c r="BY193" s="83">
        <v>0</v>
      </c>
      <c r="BZ193" s="83">
        <v>0</v>
      </c>
      <c r="CA193" s="83">
        <v>0</v>
      </c>
      <c r="CB193" s="83">
        <v>0</v>
      </c>
      <c r="CC193" s="83">
        <v>0</v>
      </c>
      <c r="CD193" s="83">
        <v>0</v>
      </c>
      <c r="CE193" s="83">
        <v>0</v>
      </c>
      <c r="CF193" s="83">
        <v>0</v>
      </c>
      <c r="CG193" s="83">
        <v>0</v>
      </c>
      <c r="CH193" s="83">
        <v>0</v>
      </c>
    </row>
    <row r="194" spans="1:86" s="103" customFormat="1">
      <c r="A194" s="111" t="s">
        <v>504</v>
      </c>
      <c r="B194" s="95">
        <v>11</v>
      </c>
      <c r="C194" s="95">
        <v>0</v>
      </c>
      <c r="D194" s="95">
        <v>0</v>
      </c>
      <c r="E194" s="95">
        <v>4</v>
      </c>
      <c r="F194" s="95">
        <v>0</v>
      </c>
      <c r="G194" s="95">
        <v>0</v>
      </c>
      <c r="H194" s="95">
        <v>128</v>
      </c>
      <c r="I194" s="95">
        <v>0</v>
      </c>
      <c r="J194" s="95">
        <v>0</v>
      </c>
      <c r="K194" s="95">
        <v>10</v>
      </c>
      <c r="L194" s="86">
        <v>0</v>
      </c>
      <c r="M194" s="86">
        <v>0</v>
      </c>
      <c r="N194" s="102">
        <v>61</v>
      </c>
      <c r="O194" s="102">
        <v>0</v>
      </c>
      <c r="P194" s="102">
        <v>0</v>
      </c>
      <c r="Q194" s="102">
        <v>0</v>
      </c>
      <c r="R194" s="102">
        <v>0</v>
      </c>
      <c r="S194" s="102">
        <v>0</v>
      </c>
      <c r="T194" s="102">
        <v>0</v>
      </c>
      <c r="U194" s="102">
        <v>0</v>
      </c>
      <c r="V194" s="102">
        <v>0</v>
      </c>
      <c r="W194" s="102">
        <v>0</v>
      </c>
      <c r="X194" s="102">
        <v>0</v>
      </c>
      <c r="Y194" s="102">
        <v>0</v>
      </c>
      <c r="Z194" s="102">
        <v>0</v>
      </c>
      <c r="AA194" s="102">
        <v>0</v>
      </c>
      <c r="AB194" s="102">
        <v>0</v>
      </c>
      <c r="AC194" s="102">
        <v>2</v>
      </c>
      <c r="AD194" s="102">
        <v>0</v>
      </c>
      <c r="AE194" s="102">
        <v>0</v>
      </c>
      <c r="AF194" s="102">
        <v>0</v>
      </c>
      <c r="AG194" s="83">
        <f t="shared" si="8"/>
        <v>11</v>
      </c>
      <c r="AH194" s="83">
        <f t="shared" si="9"/>
        <v>199</v>
      </c>
      <c r="AI194" s="83">
        <f t="shared" si="10"/>
        <v>0</v>
      </c>
      <c r="AJ194" s="83">
        <f t="shared" si="11"/>
        <v>210</v>
      </c>
      <c r="AK194" s="102">
        <v>2</v>
      </c>
      <c r="AL194" s="102">
        <v>0</v>
      </c>
      <c r="AM194" s="102">
        <v>2</v>
      </c>
      <c r="AN194" s="102" t="s">
        <v>296</v>
      </c>
      <c r="AO194" s="83">
        <v>0</v>
      </c>
      <c r="AP194" s="83">
        <v>0</v>
      </c>
      <c r="AQ194" s="83">
        <v>0</v>
      </c>
      <c r="AR194" s="83">
        <v>0</v>
      </c>
      <c r="AS194" s="83">
        <v>0</v>
      </c>
      <c r="AT194" s="83">
        <v>0</v>
      </c>
      <c r="AU194" s="83">
        <v>0</v>
      </c>
      <c r="AV194" s="83">
        <v>0</v>
      </c>
      <c r="AW194" s="83">
        <v>0</v>
      </c>
      <c r="AX194" s="83">
        <v>0</v>
      </c>
      <c r="AY194" s="83">
        <v>0</v>
      </c>
      <c r="AZ194" s="83">
        <v>0</v>
      </c>
      <c r="BA194" s="83">
        <v>0</v>
      </c>
      <c r="BB194" s="83">
        <v>0</v>
      </c>
      <c r="BC194" s="83">
        <v>0</v>
      </c>
      <c r="BD194" s="83">
        <v>0</v>
      </c>
      <c r="BE194" s="83">
        <v>0</v>
      </c>
      <c r="BF194" s="83">
        <v>0</v>
      </c>
      <c r="BG194" s="83">
        <v>0</v>
      </c>
      <c r="BH194" s="83">
        <v>0</v>
      </c>
      <c r="BI194" s="83">
        <v>0</v>
      </c>
      <c r="BJ194" s="83">
        <v>0</v>
      </c>
      <c r="BK194" s="83">
        <v>0</v>
      </c>
      <c r="BL194" s="83">
        <v>0</v>
      </c>
      <c r="BM194" s="83">
        <v>0</v>
      </c>
      <c r="BN194" s="83">
        <v>0</v>
      </c>
      <c r="BO194" s="83">
        <v>0</v>
      </c>
      <c r="BP194" s="83">
        <v>0</v>
      </c>
      <c r="BQ194" s="83">
        <v>0</v>
      </c>
      <c r="BR194" s="83">
        <v>0</v>
      </c>
      <c r="BS194" s="83">
        <v>0</v>
      </c>
      <c r="BT194" s="83">
        <v>0</v>
      </c>
      <c r="BU194" s="83">
        <v>0</v>
      </c>
      <c r="BV194" s="83">
        <v>0</v>
      </c>
      <c r="BW194" s="83">
        <v>0</v>
      </c>
      <c r="BX194" s="83">
        <v>0</v>
      </c>
      <c r="BY194" s="83">
        <v>0</v>
      </c>
      <c r="BZ194" s="83">
        <v>0</v>
      </c>
      <c r="CA194" s="83">
        <v>0</v>
      </c>
      <c r="CB194" s="83">
        <v>0</v>
      </c>
      <c r="CC194" s="83">
        <v>0</v>
      </c>
      <c r="CD194" s="83">
        <v>0</v>
      </c>
      <c r="CE194" s="83">
        <v>0</v>
      </c>
      <c r="CF194" s="83">
        <v>0</v>
      </c>
      <c r="CG194" s="83">
        <v>0</v>
      </c>
      <c r="CH194" s="83">
        <v>0</v>
      </c>
    </row>
    <row r="195" spans="1:86" s="80" customFormat="1">
      <c r="A195" s="85" t="s">
        <v>505</v>
      </c>
      <c r="B195" s="88">
        <v>7</v>
      </c>
      <c r="C195" s="88">
        <v>0</v>
      </c>
      <c r="D195" s="88">
        <v>0</v>
      </c>
      <c r="E195" s="88">
        <v>0</v>
      </c>
      <c r="F195" s="88">
        <v>0</v>
      </c>
      <c r="G195" s="88">
        <v>0</v>
      </c>
      <c r="H195" s="88">
        <v>39</v>
      </c>
      <c r="I195" s="88">
        <v>0</v>
      </c>
      <c r="J195" s="88">
        <v>0</v>
      </c>
      <c r="K195" s="88">
        <v>0</v>
      </c>
      <c r="L195" s="86">
        <v>0</v>
      </c>
      <c r="M195" s="86">
        <v>0</v>
      </c>
      <c r="N195" s="88">
        <v>44</v>
      </c>
      <c r="O195" s="83">
        <v>0</v>
      </c>
      <c r="P195" s="83">
        <v>0</v>
      </c>
      <c r="Q195" s="83">
        <v>0</v>
      </c>
      <c r="R195" s="83">
        <v>0</v>
      </c>
      <c r="S195" s="83">
        <v>0</v>
      </c>
      <c r="T195" s="83">
        <v>0</v>
      </c>
      <c r="U195" s="83">
        <v>0</v>
      </c>
      <c r="V195" s="83">
        <v>0</v>
      </c>
      <c r="W195" s="83">
        <v>0</v>
      </c>
      <c r="X195" s="83">
        <v>0</v>
      </c>
      <c r="Y195" s="83">
        <v>0</v>
      </c>
      <c r="Z195" s="83">
        <v>0</v>
      </c>
      <c r="AA195" s="83">
        <v>0</v>
      </c>
      <c r="AB195" s="83">
        <v>0</v>
      </c>
      <c r="AC195" s="83">
        <v>0</v>
      </c>
      <c r="AD195" s="83">
        <v>0</v>
      </c>
      <c r="AE195" s="83">
        <v>0</v>
      </c>
      <c r="AF195" s="83">
        <v>0</v>
      </c>
      <c r="AG195" s="83">
        <f t="shared" si="8"/>
        <v>7</v>
      </c>
      <c r="AH195" s="83">
        <f t="shared" si="9"/>
        <v>83</v>
      </c>
      <c r="AI195" s="83">
        <f t="shared" si="10"/>
        <v>0</v>
      </c>
      <c r="AJ195" s="83">
        <f t="shared" si="11"/>
        <v>90</v>
      </c>
      <c r="AK195" s="83">
        <v>0</v>
      </c>
      <c r="AL195" s="83">
        <v>0</v>
      </c>
      <c r="AM195" s="83">
        <v>0</v>
      </c>
      <c r="AN195" s="83">
        <v>0</v>
      </c>
      <c r="AO195" s="83">
        <v>0</v>
      </c>
      <c r="AP195" s="83">
        <v>0</v>
      </c>
      <c r="AQ195" s="83">
        <v>0</v>
      </c>
      <c r="AR195" s="83">
        <v>0</v>
      </c>
      <c r="AS195" s="83">
        <v>0</v>
      </c>
      <c r="AT195" s="83">
        <v>0</v>
      </c>
      <c r="AU195" s="83">
        <v>0</v>
      </c>
      <c r="AV195" s="83">
        <v>0</v>
      </c>
      <c r="AW195" s="83">
        <v>0</v>
      </c>
      <c r="AX195" s="83">
        <v>0</v>
      </c>
      <c r="AY195" s="83">
        <v>0</v>
      </c>
      <c r="AZ195" s="83">
        <v>0</v>
      </c>
      <c r="BA195" s="83">
        <v>0</v>
      </c>
      <c r="BB195" s="83">
        <v>0</v>
      </c>
      <c r="BC195" s="83">
        <v>0</v>
      </c>
      <c r="BD195" s="83">
        <v>0</v>
      </c>
      <c r="BE195" s="83">
        <v>0</v>
      </c>
      <c r="BF195" s="83">
        <v>0</v>
      </c>
      <c r="BG195" s="83">
        <v>0</v>
      </c>
      <c r="BH195" s="83">
        <v>0</v>
      </c>
      <c r="BI195" s="83">
        <v>0</v>
      </c>
      <c r="BJ195" s="83">
        <v>0</v>
      </c>
      <c r="BK195" s="83">
        <v>0</v>
      </c>
      <c r="BL195" s="83">
        <v>0</v>
      </c>
      <c r="BM195" s="83">
        <v>0</v>
      </c>
      <c r="BN195" s="83">
        <v>0</v>
      </c>
      <c r="BO195" s="83">
        <v>0</v>
      </c>
      <c r="BP195" s="83">
        <v>0</v>
      </c>
      <c r="BQ195" s="83">
        <v>0</v>
      </c>
      <c r="BR195" s="83">
        <v>0</v>
      </c>
      <c r="BS195" s="83">
        <v>0</v>
      </c>
      <c r="BT195" s="83">
        <v>0</v>
      </c>
      <c r="BU195" s="83">
        <v>0</v>
      </c>
      <c r="BV195" s="83">
        <v>0</v>
      </c>
      <c r="BW195" s="83">
        <v>0</v>
      </c>
      <c r="BX195" s="83">
        <v>0</v>
      </c>
      <c r="BY195" s="83">
        <v>0</v>
      </c>
      <c r="BZ195" s="83">
        <v>0</v>
      </c>
      <c r="CA195" s="83">
        <v>0</v>
      </c>
      <c r="CB195" s="83">
        <v>0</v>
      </c>
      <c r="CC195" s="83">
        <v>0</v>
      </c>
      <c r="CD195" s="83">
        <v>0</v>
      </c>
      <c r="CE195" s="83">
        <v>0</v>
      </c>
      <c r="CF195" s="83">
        <v>0</v>
      </c>
      <c r="CG195" s="83">
        <v>0</v>
      </c>
      <c r="CH195" s="83">
        <v>0</v>
      </c>
    </row>
    <row r="196" spans="1:86" s="80" customFormat="1">
      <c r="A196" s="89" t="s">
        <v>506</v>
      </c>
      <c r="B196" s="88">
        <v>20</v>
      </c>
      <c r="C196" s="88">
        <v>0</v>
      </c>
      <c r="D196" s="88">
        <v>0</v>
      </c>
      <c r="E196" s="88">
        <v>0</v>
      </c>
      <c r="F196" s="88">
        <v>0</v>
      </c>
      <c r="G196" s="88">
        <v>0</v>
      </c>
      <c r="H196" s="88">
        <v>82</v>
      </c>
      <c r="I196" s="88">
        <v>0</v>
      </c>
      <c r="J196" s="88">
        <v>0</v>
      </c>
      <c r="K196" s="88">
        <v>0</v>
      </c>
      <c r="L196" s="86">
        <v>0</v>
      </c>
      <c r="M196" s="86">
        <v>0</v>
      </c>
      <c r="N196" s="88">
        <v>38</v>
      </c>
      <c r="O196" s="88">
        <v>0</v>
      </c>
      <c r="P196" s="88">
        <v>0</v>
      </c>
      <c r="Q196" s="88">
        <v>7</v>
      </c>
      <c r="R196" s="92">
        <v>0</v>
      </c>
      <c r="S196" s="92">
        <v>0</v>
      </c>
      <c r="T196" s="92">
        <v>0</v>
      </c>
      <c r="U196" s="92">
        <v>0</v>
      </c>
      <c r="V196" s="92">
        <v>0</v>
      </c>
      <c r="W196" s="92">
        <v>0</v>
      </c>
      <c r="X196" s="92">
        <v>0</v>
      </c>
      <c r="Y196" s="92">
        <v>0</v>
      </c>
      <c r="Z196" s="92">
        <v>0</v>
      </c>
      <c r="AA196" s="92">
        <v>0</v>
      </c>
      <c r="AB196" s="92">
        <v>0</v>
      </c>
      <c r="AC196" s="92">
        <v>1</v>
      </c>
      <c r="AD196" s="92">
        <v>0</v>
      </c>
      <c r="AE196" s="92">
        <v>0</v>
      </c>
      <c r="AF196" s="92">
        <v>0</v>
      </c>
      <c r="AG196" s="83">
        <f t="shared" si="8"/>
        <v>20</v>
      </c>
      <c r="AH196" s="83">
        <f t="shared" si="9"/>
        <v>127</v>
      </c>
      <c r="AI196" s="83">
        <f t="shared" si="10"/>
        <v>0</v>
      </c>
      <c r="AJ196" s="83">
        <f t="shared" si="11"/>
        <v>147</v>
      </c>
      <c r="AK196" s="93">
        <v>1</v>
      </c>
      <c r="AL196" s="93">
        <v>0</v>
      </c>
      <c r="AM196" s="92">
        <v>1</v>
      </c>
      <c r="AN196" s="92" t="s">
        <v>367</v>
      </c>
      <c r="AO196" s="83">
        <v>0</v>
      </c>
      <c r="AP196" s="83">
        <v>0</v>
      </c>
      <c r="AQ196" s="83">
        <v>0</v>
      </c>
      <c r="AR196" s="83">
        <v>0</v>
      </c>
      <c r="AS196" s="83">
        <v>0</v>
      </c>
      <c r="AT196" s="83">
        <v>0</v>
      </c>
      <c r="AU196" s="83">
        <v>0</v>
      </c>
      <c r="AV196" s="83">
        <v>0</v>
      </c>
      <c r="AW196" s="83">
        <v>0</v>
      </c>
      <c r="AX196" s="83">
        <v>0</v>
      </c>
      <c r="AY196" s="83">
        <v>0</v>
      </c>
      <c r="AZ196" s="83">
        <v>0</v>
      </c>
      <c r="BA196" s="83">
        <v>0</v>
      </c>
      <c r="BB196" s="83">
        <v>0</v>
      </c>
      <c r="BC196" s="83">
        <v>0</v>
      </c>
      <c r="BD196" s="83">
        <v>0</v>
      </c>
      <c r="BE196" s="83">
        <v>0</v>
      </c>
      <c r="BF196" s="83">
        <v>0</v>
      </c>
      <c r="BG196" s="83">
        <v>0</v>
      </c>
      <c r="BH196" s="83">
        <v>0</v>
      </c>
      <c r="BI196" s="83">
        <v>0</v>
      </c>
      <c r="BJ196" s="83">
        <v>0</v>
      </c>
      <c r="BK196" s="83">
        <v>0</v>
      </c>
      <c r="BL196" s="83">
        <v>0</v>
      </c>
      <c r="BM196" s="83">
        <v>0</v>
      </c>
      <c r="BN196" s="83">
        <v>0</v>
      </c>
      <c r="BO196" s="83">
        <v>0</v>
      </c>
      <c r="BP196" s="83">
        <v>0</v>
      </c>
      <c r="BQ196" s="83">
        <v>0</v>
      </c>
      <c r="BR196" s="83">
        <v>0</v>
      </c>
      <c r="BS196" s="83">
        <v>0</v>
      </c>
      <c r="BT196" s="83">
        <v>0</v>
      </c>
      <c r="BU196" s="83">
        <v>0</v>
      </c>
      <c r="BV196" s="83">
        <v>0</v>
      </c>
      <c r="BW196" s="83">
        <v>0</v>
      </c>
      <c r="BX196" s="83">
        <v>0</v>
      </c>
      <c r="BY196" s="83">
        <v>0</v>
      </c>
      <c r="BZ196" s="83">
        <v>0</v>
      </c>
      <c r="CA196" s="83">
        <v>0</v>
      </c>
      <c r="CB196" s="83">
        <v>0</v>
      </c>
      <c r="CC196" s="83">
        <v>0</v>
      </c>
      <c r="CD196" s="83">
        <v>0</v>
      </c>
      <c r="CE196" s="83">
        <v>0</v>
      </c>
      <c r="CF196" s="83">
        <v>0</v>
      </c>
      <c r="CG196" s="83">
        <v>0</v>
      </c>
      <c r="CH196" s="83">
        <v>0</v>
      </c>
    </row>
    <row r="197" spans="1:86" s="113" customFormat="1">
      <c r="A197" s="109" t="s">
        <v>507</v>
      </c>
      <c r="B197" s="102">
        <v>12</v>
      </c>
      <c r="C197" s="88">
        <v>0</v>
      </c>
      <c r="D197" s="88">
        <v>0</v>
      </c>
      <c r="E197" s="112">
        <v>32</v>
      </c>
      <c r="F197" s="112">
        <v>0</v>
      </c>
      <c r="G197" s="112">
        <v>0</v>
      </c>
      <c r="H197" s="112">
        <v>55</v>
      </c>
      <c r="I197" s="112">
        <v>0</v>
      </c>
      <c r="J197" s="112">
        <v>0</v>
      </c>
      <c r="K197" s="112">
        <v>0</v>
      </c>
      <c r="L197" s="112">
        <v>0</v>
      </c>
      <c r="M197" s="86">
        <v>0</v>
      </c>
      <c r="N197" s="102">
        <v>4</v>
      </c>
      <c r="O197" s="102">
        <v>0</v>
      </c>
      <c r="P197" s="102">
        <v>0</v>
      </c>
      <c r="Q197" s="102">
        <v>9</v>
      </c>
      <c r="R197" s="102">
        <v>0</v>
      </c>
      <c r="S197" s="102">
        <v>0</v>
      </c>
      <c r="T197" s="102">
        <v>0</v>
      </c>
      <c r="U197" s="102">
        <v>0</v>
      </c>
      <c r="V197" s="102">
        <v>0</v>
      </c>
      <c r="W197" s="102">
        <v>0</v>
      </c>
      <c r="X197" s="102">
        <v>0</v>
      </c>
      <c r="Y197" s="102">
        <v>0</v>
      </c>
      <c r="Z197" s="102">
        <v>0</v>
      </c>
      <c r="AA197" s="102">
        <v>0</v>
      </c>
      <c r="AB197" s="102">
        <v>0</v>
      </c>
      <c r="AC197" s="102">
        <v>1</v>
      </c>
      <c r="AD197" s="102">
        <v>0</v>
      </c>
      <c r="AE197" s="92">
        <v>0</v>
      </c>
      <c r="AF197" s="92">
        <v>0</v>
      </c>
      <c r="AG197" s="83">
        <f t="shared" ref="AG197:AG260" si="12">B197</f>
        <v>12</v>
      </c>
      <c r="AH197" s="83">
        <f t="shared" ref="AH197:AH260" si="13">F197+H197+K197+N197+Q197+T197+W197+Z197</f>
        <v>68</v>
      </c>
      <c r="AI197" s="83">
        <f t="shared" ref="AI197:AI260" si="14">AE197+AF197</f>
        <v>0</v>
      </c>
      <c r="AJ197" s="83">
        <f t="shared" ref="AJ197:AJ260" si="15">AG197+AH197+AI197</f>
        <v>80</v>
      </c>
      <c r="AK197" s="102">
        <v>1</v>
      </c>
      <c r="AL197" s="102">
        <v>0</v>
      </c>
      <c r="AM197" s="102">
        <v>1</v>
      </c>
      <c r="AN197" s="102" t="s">
        <v>316</v>
      </c>
      <c r="AO197" s="83">
        <v>0</v>
      </c>
      <c r="AP197" s="83">
        <v>0</v>
      </c>
      <c r="AQ197" s="83">
        <v>0</v>
      </c>
      <c r="AR197" s="83">
        <v>0</v>
      </c>
      <c r="AS197" s="83">
        <v>0</v>
      </c>
      <c r="AT197" s="83">
        <v>0</v>
      </c>
      <c r="AU197" s="83">
        <v>0</v>
      </c>
      <c r="AV197" s="83">
        <v>0</v>
      </c>
      <c r="AW197" s="83">
        <v>0</v>
      </c>
      <c r="AX197" s="83">
        <v>0</v>
      </c>
      <c r="AY197" s="83">
        <v>0</v>
      </c>
      <c r="AZ197" s="83">
        <v>0</v>
      </c>
      <c r="BA197" s="83">
        <v>0</v>
      </c>
      <c r="BB197" s="83">
        <v>0</v>
      </c>
      <c r="BC197" s="83">
        <v>0</v>
      </c>
      <c r="BD197" s="83">
        <v>0</v>
      </c>
      <c r="BE197" s="83">
        <v>0</v>
      </c>
      <c r="BF197" s="83">
        <v>0</v>
      </c>
      <c r="BG197" s="83">
        <v>0</v>
      </c>
      <c r="BH197" s="83">
        <v>0</v>
      </c>
      <c r="BI197" s="83">
        <v>0</v>
      </c>
      <c r="BJ197" s="83">
        <v>0</v>
      </c>
      <c r="BK197" s="83">
        <v>0</v>
      </c>
      <c r="BL197" s="83">
        <v>0</v>
      </c>
      <c r="BM197" s="83">
        <v>0</v>
      </c>
      <c r="BN197" s="83">
        <v>0</v>
      </c>
      <c r="BO197" s="83">
        <v>0</v>
      </c>
      <c r="BP197" s="83">
        <v>0</v>
      </c>
      <c r="BQ197" s="83">
        <v>0</v>
      </c>
      <c r="BR197" s="83">
        <v>0</v>
      </c>
      <c r="BS197" s="83">
        <v>0</v>
      </c>
      <c r="BT197" s="83">
        <v>0</v>
      </c>
      <c r="BU197" s="83">
        <v>0</v>
      </c>
      <c r="BV197" s="83">
        <v>0</v>
      </c>
      <c r="BW197" s="83">
        <v>0</v>
      </c>
      <c r="BX197" s="83">
        <v>0</v>
      </c>
      <c r="BY197" s="83">
        <v>0</v>
      </c>
      <c r="BZ197" s="83">
        <v>0</v>
      </c>
      <c r="CA197" s="83">
        <v>0</v>
      </c>
      <c r="CB197" s="83">
        <v>0</v>
      </c>
      <c r="CC197" s="83">
        <v>0</v>
      </c>
      <c r="CD197" s="83">
        <v>0</v>
      </c>
      <c r="CE197" s="83">
        <v>0</v>
      </c>
      <c r="CF197" s="83">
        <v>0</v>
      </c>
      <c r="CG197" s="83">
        <v>0</v>
      </c>
      <c r="CH197" s="83">
        <v>0</v>
      </c>
    </row>
    <row r="198" spans="1:86" s="80" customFormat="1">
      <c r="A198" s="85" t="s">
        <v>508</v>
      </c>
      <c r="B198" s="87">
        <v>7</v>
      </c>
      <c r="C198" s="88">
        <v>0</v>
      </c>
      <c r="D198" s="88">
        <v>0</v>
      </c>
      <c r="E198" s="88">
        <v>0</v>
      </c>
      <c r="F198" s="88">
        <v>0</v>
      </c>
      <c r="G198" s="88">
        <v>0</v>
      </c>
      <c r="H198" s="87">
        <v>12</v>
      </c>
      <c r="I198" s="83">
        <v>0</v>
      </c>
      <c r="J198" s="83">
        <v>0</v>
      </c>
      <c r="K198" s="83">
        <v>0</v>
      </c>
      <c r="L198" s="86">
        <v>0</v>
      </c>
      <c r="M198" s="86">
        <v>0</v>
      </c>
      <c r="N198" s="83">
        <v>0</v>
      </c>
      <c r="O198" s="83">
        <v>0</v>
      </c>
      <c r="P198" s="83">
        <v>0</v>
      </c>
      <c r="Q198" s="83">
        <v>0</v>
      </c>
      <c r="R198" s="83">
        <v>0</v>
      </c>
      <c r="S198" s="83">
        <v>0</v>
      </c>
      <c r="T198" s="83">
        <v>0</v>
      </c>
      <c r="U198" s="83">
        <v>0</v>
      </c>
      <c r="V198" s="83">
        <v>0</v>
      </c>
      <c r="W198" s="83">
        <v>0</v>
      </c>
      <c r="X198" s="83">
        <v>0</v>
      </c>
      <c r="Y198" s="83">
        <v>0</v>
      </c>
      <c r="Z198" s="83">
        <v>0</v>
      </c>
      <c r="AA198" s="83">
        <v>0</v>
      </c>
      <c r="AB198" s="83">
        <v>0</v>
      </c>
      <c r="AC198" s="83">
        <v>0</v>
      </c>
      <c r="AD198" s="83">
        <v>0</v>
      </c>
      <c r="AE198" s="92">
        <v>0</v>
      </c>
      <c r="AF198" s="92">
        <v>0</v>
      </c>
      <c r="AG198" s="83">
        <f t="shared" si="12"/>
        <v>7</v>
      </c>
      <c r="AH198" s="83">
        <f t="shared" si="13"/>
        <v>12</v>
      </c>
      <c r="AI198" s="83">
        <f t="shared" si="14"/>
        <v>0</v>
      </c>
      <c r="AJ198" s="83">
        <f t="shared" si="15"/>
        <v>19</v>
      </c>
      <c r="AK198" s="84">
        <v>0</v>
      </c>
      <c r="AL198" s="84">
        <v>0</v>
      </c>
      <c r="AM198" s="83">
        <v>0</v>
      </c>
      <c r="AN198" s="83">
        <v>0</v>
      </c>
      <c r="AO198" s="83">
        <v>0</v>
      </c>
      <c r="AP198" s="83">
        <v>0</v>
      </c>
      <c r="AQ198" s="83">
        <v>0</v>
      </c>
      <c r="AR198" s="83">
        <v>0</v>
      </c>
      <c r="AS198" s="83">
        <v>0</v>
      </c>
      <c r="AT198" s="83">
        <v>0</v>
      </c>
      <c r="AU198" s="83">
        <v>0</v>
      </c>
      <c r="AV198" s="83">
        <v>0</v>
      </c>
      <c r="AW198" s="83">
        <v>0</v>
      </c>
      <c r="AX198" s="83">
        <v>0</v>
      </c>
      <c r="AY198" s="83">
        <v>0</v>
      </c>
      <c r="AZ198" s="83">
        <v>0</v>
      </c>
      <c r="BA198" s="83">
        <v>0</v>
      </c>
      <c r="BB198" s="83">
        <v>0</v>
      </c>
      <c r="BC198" s="83">
        <v>0</v>
      </c>
      <c r="BD198" s="83">
        <v>0</v>
      </c>
      <c r="BE198" s="83">
        <v>0</v>
      </c>
      <c r="BF198" s="83">
        <v>0</v>
      </c>
      <c r="BG198" s="83">
        <v>0</v>
      </c>
      <c r="BH198" s="83">
        <v>0</v>
      </c>
      <c r="BI198" s="83">
        <v>0</v>
      </c>
      <c r="BJ198" s="83">
        <v>0</v>
      </c>
      <c r="BK198" s="83">
        <v>0</v>
      </c>
      <c r="BL198" s="83">
        <v>0</v>
      </c>
      <c r="BM198" s="83">
        <v>0</v>
      </c>
      <c r="BN198" s="83">
        <v>0</v>
      </c>
      <c r="BO198" s="83">
        <v>0</v>
      </c>
      <c r="BP198" s="83">
        <v>0</v>
      </c>
      <c r="BQ198" s="83">
        <v>0</v>
      </c>
      <c r="BR198" s="83">
        <v>0</v>
      </c>
      <c r="BS198" s="83">
        <v>0</v>
      </c>
      <c r="BT198" s="83">
        <v>0</v>
      </c>
      <c r="BU198" s="83">
        <v>0</v>
      </c>
      <c r="BV198" s="83">
        <v>0</v>
      </c>
      <c r="BW198" s="83">
        <v>0</v>
      </c>
      <c r="BX198" s="83">
        <v>0</v>
      </c>
      <c r="BY198" s="83">
        <v>0</v>
      </c>
      <c r="BZ198" s="83">
        <v>0</v>
      </c>
      <c r="CA198" s="83">
        <v>0</v>
      </c>
      <c r="CB198" s="83">
        <v>0</v>
      </c>
      <c r="CC198" s="83">
        <v>0</v>
      </c>
      <c r="CD198" s="83">
        <v>0</v>
      </c>
      <c r="CE198" s="83">
        <v>0</v>
      </c>
      <c r="CF198" s="83">
        <v>0</v>
      </c>
      <c r="CG198" s="83">
        <v>0</v>
      </c>
      <c r="CH198" s="83">
        <v>0</v>
      </c>
    </row>
    <row r="199" spans="1:86" s="103" customFormat="1">
      <c r="A199" s="85" t="s">
        <v>509</v>
      </c>
      <c r="B199" s="88">
        <v>12</v>
      </c>
      <c r="C199" s="88">
        <v>0</v>
      </c>
      <c r="D199" s="88">
        <v>0</v>
      </c>
      <c r="E199" s="88">
        <v>92</v>
      </c>
      <c r="F199" s="88">
        <v>0</v>
      </c>
      <c r="G199" s="88">
        <v>0</v>
      </c>
      <c r="H199" s="88">
        <v>46</v>
      </c>
      <c r="I199" s="83">
        <v>0</v>
      </c>
      <c r="J199" s="102">
        <v>0</v>
      </c>
      <c r="K199" s="102">
        <v>0</v>
      </c>
      <c r="L199" s="86">
        <v>0</v>
      </c>
      <c r="M199" s="86">
        <v>0</v>
      </c>
      <c r="N199" s="102">
        <v>0</v>
      </c>
      <c r="O199" s="102">
        <v>0</v>
      </c>
      <c r="P199" s="102">
        <v>0</v>
      </c>
      <c r="Q199" s="102">
        <v>0</v>
      </c>
      <c r="R199" s="102">
        <v>0</v>
      </c>
      <c r="S199" s="102">
        <v>0</v>
      </c>
      <c r="T199" s="102">
        <v>0</v>
      </c>
      <c r="U199" s="102">
        <v>0</v>
      </c>
      <c r="V199" s="102">
        <v>0</v>
      </c>
      <c r="W199" s="102">
        <v>0</v>
      </c>
      <c r="X199" s="102">
        <v>0</v>
      </c>
      <c r="Y199" s="102">
        <v>0</v>
      </c>
      <c r="Z199" s="102">
        <v>0</v>
      </c>
      <c r="AA199" s="102">
        <v>0</v>
      </c>
      <c r="AB199" s="102">
        <v>0</v>
      </c>
      <c r="AC199" s="102">
        <v>1</v>
      </c>
      <c r="AD199" s="102">
        <v>0</v>
      </c>
      <c r="AE199" s="92">
        <v>0</v>
      </c>
      <c r="AF199" s="92">
        <v>0</v>
      </c>
      <c r="AG199" s="83">
        <f t="shared" si="12"/>
        <v>12</v>
      </c>
      <c r="AH199" s="83">
        <f t="shared" si="13"/>
        <v>46</v>
      </c>
      <c r="AI199" s="83">
        <f t="shared" si="14"/>
        <v>0</v>
      </c>
      <c r="AJ199" s="83">
        <f t="shared" si="15"/>
        <v>58</v>
      </c>
      <c r="AK199" s="102">
        <v>1</v>
      </c>
      <c r="AL199" s="102">
        <v>0</v>
      </c>
      <c r="AM199" s="102">
        <v>1</v>
      </c>
      <c r="AN199" s="102" t="s">
        <v>316</v>
      </c>
      <c r="AO199" s="83">
        <v>0</v>
      </c>
      <c r="AP199" s="83">
        <v>0</v>
      </c>
      <c r="AQ199" s="83">
        <v>0</v>
      </c>
      <c r="AR199" s="83">
        <v>0</v>
      </c>
      <c r="AS199" s="83">
        <v>0</v>
      </c>
      <c r="AT199" s="83">
        <v>0</v>
      </c>
      <c r="AU199" s="83">
        <v>0</v>
      </c>
      <c r="AV199" s="83">
        <v>0</v>
      </c>
      <c r="AW199" s="83">
        <v>0</v>
      </c>
      <c r="AX199" s="83">
        <v>0</v>
      </c>
      <c r="AY199" s="83">
        <v>0</v>
      </c>
      <c r="AZ199" s="83">
        <v>0</v>
      </c>
      <c r="BA199" s="83">
        <v>0</v>
      </c>
      <c r="BB199" s="83">
        <v>0</v>
      </c>
      <c r="BC199" s="83">
        <v>0</v>
      </c>
      <c r="BD199" s="83">
        <v>0</v>
      </c>
      <c r="BE199" s="83">
        <v>0</v>
      </c>
      <c r="BF199" s="83">
        <v>0</v>
      </c>
      <c r="BG199" s="83">
        <v>0</v>
      </c>
      <c r="BH199" s="83">
        <v>0</v>
      </c>
      <c r="BI199" s="83">
        <v>0</v>
      </c>
      <c r="BJ199" s="83">
        <v>0</v>
      </c>
      <c r="BK199" s="83">
        <v>0</v>
      </c>
      <c r="BL199" s="83">
        <v>0</v>
      </c>
      <c r="BM199" s="83">
        <v>0</v>
      </c>
      <c r="BN199" s="83">
        <v>0</v>
      </c>
      <c r="BO199" s="83">
        <v>0</v>
      </c>
      <c r="BP199" s="83">
        <v>0</v>
      </c>
      <c r="BQ199" s="83">
        <v>0</v>
      </c>
      <c r="BR199" s="83">
        <v>0</v>
      </c>
      <c r="BS199" s="83">
        <v>0</v>
      </c>
      <c r="BT199" s="83">
        <v>0</v>
      </c>
      <c r="BU199" s="83">
        <v>0</v>
      </c>
      <c r="BV199" s="83">
        <v>0</v>
      </c>
      <c r="BW199" s="83">
        <v>0</v>
      </c>
      <c r="BX199" s="83">
        <v>0</v>
      </c>
      <c r="BY199" s="83">
        <v>0</v>
      </c>
      <c r="BZ199" s="83">
        <v>0</v>
      </c>
      <c r="CA199" s="83">
        <v>0</v>
      </c>
      <c r="CB199" s="83">
        <v>0</v>
      </c>
      <c r="CC199" s="83">
        <v>0</v>
      </c>
      <c r="CD199" s="83">
        <v>0</v>
      </c>
      <c r="CE199" s="83">
        <v>0</v>
      </c>
      <c r="CF199" s="83">
        <v>0</v>
      </c>
      <c r="CG199" s="83">
        <v>0</v>
      </c>
      <c r="CH199" s="83">
        <v>0</v>
      </c>
    </row>
    <row r="200" spans="1:86" s="80" customFormat="1">
      <c r="A200" s="90" t="s">
        <v>510</v>
      </c>
      <c r="B200" s="88">
        <v>11</v>
      </c>
      <c r="C200" s="88">
        <v>0</v>
      </c>
      <c r="D200" s="88">
        <v>0</v>
      </c>
      <c r="E200" s="88">
        <v>0</v>
      </c>
      <c r="F200" s="88">
        <v>0</v>
      </c>
      <c r="G200" s="88">
        <v>0</v>
      </c>
      <c r="H200" s="88">
        <v>29</v>
      </c>
      <c r="I200" s="83">
        <v>0</v>
      </c>
      <c r="J200" s="83">
        <v>0</v>
      </c>
      <c r="K200" s="83">
        <v>0</v>
      </c>
      <c r="L200" s="83">
        <v>0</v>
      </c>
      <c r="M200" s="83">
        <v>0</v>
      </c>
      <c r="N200" s="83">
        <v>0</v>
      </c>
      <c r="O200" s="83">
        <v>0</v>
      </c>
      <c r="P200" s="83">
        <v>0</v>
      </c>
      <c r="Q200" s="83">
        <v>0</v>
      </c>
      <c r="R200" s="83">
        <v>0</v>
      </c>
      <c r="S200" s="83">
        <v>0</v>
      </c>
      <c r="T200" s="83">
        <v>0</v>
      </c>
      <c r="U200" s="83">
        <v>0</v>
      </c>
      <c r="V200" s="83">
        <v>0</v>
      </c>
      <c r="W200" s="83">
        <v>0</v>
      </c>
      <c r="X200" s="83">
        <v>0</v>
      </c>
      <c r="Y200" s="83">
        <v>0</v>
      </c>
      <c r="Z200" s="83">
        <v>0</v>
      </c>
      <c r="AA200" s="83">
        <v>0</v>
      </c>
      <c r="AB200" s="83">
        <v>0</v>
      </c>
      <c r="AC200" s="83">
        <v>1</v>
      </c>
      <c r="AD200" s="83">
        <v>0</v>
      </c>
      <c r="AE200" s="92">
        <v>0</v>
      </c>
      <c r="AF200" s="92">
        <v>0</v>
      </c>
      <c r="AG200" s="83">
        <f t="shared" si="12"/>
        <v>11</v>
      </c>
      <c r="AH200" s="83">
        <f t="shared" si="13"/>
        <v>29</v>
      </c>
      <c r="AI200" s="83">
        <f t="shared" si="14"/>
        <v>0</v>
      </c>
      <c r="AJ200" s="83">
        <f t="shared" si="15"/>
        <v>40</v>
      </c>
      <c r="AK200" s="84">
        <v>1</v>
      </c>
      <c r="AL200" s="84">
        <v>0</v>
      </c>
      <c r="AM200" s="83">
        <v>1</v>
      </c>
      <c r="AN200" s="83" t="s">
        <v>316</v>
      </c>
      <c r="AO200" s="83">
        <v>0</v>
      </c>
      <c r="AP200" s="83">
        <v>0</v>
      </c>
      <c r="AQ200" s="83">
        <v>0</v>
      </c>
      <c r="AR200" s="83">
        <v>0</v>
      </c>
      <c r="AS200" s="83">
        <v>0</v>
      </c>
      <c r="AT200" s="83">
        <v>0</v>
      </c>
      <c r="AU200" s="83">
        <v>0</v>
      </c>
      <c r="AV200" s="83">
        <v>0</v>
      </c>
      <c r="AW200" s="83">
        <v>0</v>
      </c>
      <c r="AX200" s="83">
        <v>0</v>
      </c>
      <c r="AY200" s="83">
        <v>0</v>
      </c>
      <c r="AZ200" s="83">
        <v>0</v>
      </c>
      <c r="BA200" s="83">
        <v>0</v>
      </c>
      <c r="BB200" s="83">
        <v>0</v>
      </c>
      <c r="BC200" s="83">
        <v>0</v>
      </c>
      <c r="BD200" s="83">
        <v>0</v>
      </c>
      <c r="BE200" s="83">
        <v>0</v>
      </c>
      <c r="BF200" s="83">
        <v>0</v>
      </c>
      <c r="BG200" s="83">
        <v>0</v>
      </c>
      <c r="BH200" s="83">
        <v>0</v>
      </c>
      <c r="BI200" s="83">
        <v>0</v>
      </c>
      <c r="BJ200" s="83">
        <v>0</v>
      </c>
      <c r="BK200" s="83">
        <v>0</v>
      </c>
      <c r="BL200" s="83">
        <v>0</v>
      </c>
      <c r="BM200" s="83">
        <v>0</v>
      </c>
      <c r="BN200" s="83">
        <v>0</v>
      </c>
      <c r="BO200" s="83">
        <v>0</v>
      </c>
      <c r="BP200" s="83">
        <v>0</v>
      </c>
      <c r="BQ200" s="83">
        <v>0</v>
      </c>
      <c r="BR200" s="83">
        <v>0</v>
      </c>
      <c r="BS200" s="83">
        <v>0</v>
      </c>
      <c r="BT200" s="83">
        <v>0</v>
      </c>
      <c r="BU200" s="83">
        <v>0</v>
      </c>
      <c r="BV200" s="83">
        <v>0</v>
      </c>
      <c r="BW200" s="83">
        <v>0</v>
      </c>
      <c r="BX200" s="83">
        <v>0</v>
      </c>
      <c r="BY200" s="83">
        <v>0</v>
      </c>
      <c r="BZ200" s="83">
        <v>0</v>
      </c>
      <c r="CA200" s="83">
        <v>0</v>
      </c>
      <c r="CB200" s="83">
        <v>0</v>
      </c>
      <c r="CC200" s="83">
        <v>0</v>
      </c>
      <c r="CD200" s="83">
        <v>0</v>
      </c>
      <c r="CE200" s="83">
        <v>0</v>
      </c>
      <c r="CF200" s="83">
        <v>0</v>
      </c>
      <c r="CG200" s="83">
        <v>0</v>
      </c>
      <c r="CH200" s="83">
        <v>0</v>
      </c>
    </row>
    <row r="201" spans="1:86" s="80" customFormat="1">
      <c r="A201" s="89" t="s">
        <v>511</v>
      </c>
      <c r="B201" s="88">
        <v>12</v>
      </c>
      <c r="C201" s="88">
        <v>0</v>
      </c>
      <c r="D201" s="88">
        <v>0</v>
      </c>
      <c r="E201" s="88">
        <v>60</v>
      </c>
      <c r="F201" s="88">
        <v>0</v>
      </c>
      <c r="G201" s="88">
        <v>0</v>
      </c>
      <c r="H201" s="88">
        <v>46</v>
      </c>
      <c r="I201" s="83">
        <v>0</v>
      </c>
      <c r="J201" s="83">
        <v>0</v>
      </c>
      <c r="K201" s="83">
        <v>0</v>
      </c>
      <c r="L201" s="83">
        <v>0</v>
      </c>
      <c r="M201" s="83">
        <v>0</v>
      </c>
      <c r="N201" s="83">
        <v>0</v>
      </c>
      <c r="O201" s="83">
        <v>0</v>
      </c>
      <c r="P201" s="83">
        <v>0</v>
      </c>
      <c r="Q201" s="83">
        <v>0</v>
      </c>
      <c r="R201" s="83">
        <v>0</v>
      </c>
      <c r="S201" s="83">
        <v>0</v>
      </c>
      <c r="T201" s="83">
        <v>0</v>
      </c>
      <c r="U201" s="83">
        <v>0</v>
      </c>
      <c r="V201" s="83">
        <v>0</v>
      </c>
      <c r="W201" s="83">
        <v>0</v>
      </c>
      <c r="X201" s="83">
        <v>0</v>
      </c>
      <c r="Y201" s="83">
        <v>0</v>
      </c>
      <c r="Z201" s="83">
        <v>0</v>
      </c>
      <c r="AA201" s="83">
        <v>0</v>
      </c>
      <c r="AB201" s="83">
        <v>0</v>
      </c>
      <c r="AC201" s="83">
        <v>1</v>
      </c>
      <c r="AD201" s="83">
        <v>0</v>
      </c>
      <c r="AE201" s="92">
        <v>0</v>
      </c>
      <c r="AF201" s="92">
        <v>0</v>
      </c>
      <c r="AG201" s="83">
        <f t="shared" si="12"/>
        <v>12</v>
      </c>
      <c r="AH201" s="83">
        <f t="shared" si="13"/>
        <v>46</v>
      </c>
      <c r="AI201" s="83">
        <f t="shared" si="14"/>
        <v>0</v>
      </c>
      <c r="AJ201" s="83">
        <f t="shared" si="15"/>
        <v>58</v>
      </c>
      <c r="AK201" s="84">
        <v>1</v>
      </c>
      <c r="AL201" s="84">
        <v>0</v>
      </c>
      <c r="AM201" s="83">
        <v>1</v>
      </c>
      <c r="AN201" s="83" t="s">
        <v>316</v>
      </c>
      <c r="AO201" s="83">
        <v>0</v>
      </c>
      <c r="AP201" s="83">
        <v>0</v>
      </c>
      <c r="AQ201" s="83">
        <v>0</v>
      </c>
      <c r="AR201" s="83">
        <v>0</v>
      </c>
      <c r="AS201" s="83">
        <v>0</v>
      </c>
      <c r="AT201" s="83">
        <v>0</v>
      </c>
      <c r="AU201" s="83">
        <v>0</v>
      </c>
      <c r="AV201" s="83">
        <v>0</v>
      </c>
      <c r="AW201" s="83">
        <v>0</v>
      </c>
      <c r="AX201" s="83">
        <v>0</v>
      </c>
      <c r="AY201" s="83">
        <v>0</v>
      </c>
      <c r="AZ201" s="83">
        <v>0</v>
      </c>
      <c r="BA201" s="83">
        <v>0</v>
      </c>
      <c r="BB201" s="83">
        <v>0</v>
      </c>
      <c r="BC201" s="83">
        <v>0</v>
      </c>
      <c r="BD201" s="83">
        <v>0</v>
      </c>
      <c r="BE201" s="83">
        <v>0</v>
      </c>
      <c r="BF201" s="83">
        <v>0</v>
      </c>
      <c r="BG201" s="83">
        <v>0</v>
      </c>
      <c r="BH201" s="83">
        <v>0</v>
      </c>
      <c r="BI201" s="83">
        <v>0</v>
      </c>
      <c r="BJ201" s="83">
        <v>0</v>
      </c>
      <c r="BK201" s="83">
        <v>0</v>
      </c>
      <c r="BL201" s="83">
        <v>0</v>
      </c>
      <c r="BM201" s="83">
        <v>0</v>
      </c>
      <c r="BN201" s="83">
        <v>0</v>
      </c>
      <c r="BO201" s="83">
        <v>0</v>
      </c>
      <c r="BP201" s="83">
        <v>0</v>
      </c>
      <c r="BQ201" s="83">
        <v>0</v>
      </c>
      <c r="BR201" s="83">
        <v>0</v>
      </c>
      <c r="BS201" s="83">
        <v>0</v>
      </c>
      <c r="BT201" s="83">
        <v>0</v>
      </c>
      <c r="BU201" s="83">
        <v>0</v>
      </c>
      <c r="BV201" s="83">
        <v>0</v>
      </c>
      <c r="BW201" s="83">
        <v>0</v>
      </c>
      <c r="BX201" s="83">
        <v>0</v>
      </c>
      <c r="BY201" s="83">
        <v>0</v>
      </c>
      <c r="BZ201" s="83">
        <v>0</v>
      </c>
      <c r="CA201" s="83">
        <v>0</v>
      </c>
      <c r="CB201" s="83">
        <v>0</v>
      </c>
      <c r="CC201" s="83">
        <v>0</v>
      </c>
      <c r="CD201" s="83">
        <v>0</v>
      </c>
      <c r="CE201" s="83">
        <v>0</v>
      </c>
      <c r="CF201" s="83">
        <v>0</v>
      </c>
      <c r="CG201" s="83">
        <v>0</v>
      </c>
      <c r="CH201" s="83">
        <v>0</v>
      </c>
    </row>
    <row r="202" spans="1:86" s="80" customFormat="1">
      <c r="A202" s="85" t="s">
        <v>512</v>
      </c>
      <c r="B202" s="92">
        <v>5</v>
      </c>
      <c r="C202" s="92">
        <v>1</v>
      </c>
      <c r="D202" s="92">
        <v>0</v>
      </c>
      <c r="E202" s="92">
        <v>0</v>
      </c>
      <c r="F202" s="92">
        <v>0</v>
      </c>
      <c r="G202" s="92">
        <v>0</v>
      </c>
      <c r="H202" s="88">
        <v>14</v>
      </c>
      <c r="I202" s="83">
        <v>0</v>
      </c>
      <c r="J202" s="83">
        <v>0</v>
      </c>
      <c r="K202" s="83">
        <v>0</v>
      </c>
      <c r="L202" s="83">
        <v>0</v>
      </c>
      <c r="M202" s="83">
        <v>0</v>
      </c>
      <c r="N202" s="88">
        <v>9</v>
      </c>
      <c r="O202" s="92">
        <v>0</v>
      </c>
      <c r="P202" s="92">
        <v>0</v>
      </c>
      <c r="Q202" s="92">
        <v>0</v>
      </c>
      <c r="R202" s="92">
        <v>0</v>
      </c>
      <c r="S202" s="92">
        <v>0</v>
      </c>
      <c r="T202" s="92">
        <v>0</v>
      </c>
      <c r="U202" s="92">
        <v>0</v>
      </c>
      <c r="V202" s="92">
        <v>0</v>
      </c>
      <c r="W202" s="92">
        <v>0</v>
      </c>
      <c r="X202" s="92">
        <v>0</v>
      </c>
      <c r="Y202" s="92">
        <v>0</v>
      </c>
      <c r="Z202" s="92">
        <v>0</v>
      </c>
      <c r="AA202" s="92">
        <v>0</v>
      </c>
      <c r="AB202" s="92">
        <v>0</v>
      </c>
      <c r="AC202" s="92">
        <v>2</v>
      </c>
      <c r="AD202" s="92">
        <v>0</v>
      </c>
      <c r="AE202" s="92">
        <v>0</v>
      </c>
      <c r="AF202" s="92">
        <v>0</v>
      </c>
      <c r="AG202" s="83">
        <f t="shared" si="12"/>
        <v>5</v>
      </c>
      <c r="AH202" s="83">
        <f t="shared" si="13"/>
        <v>23</v>
      </c>
      <c r="AI202" s="83">
        <f t="shared" si="14"/>
        <v>0</v>
      </c>
      <c r="AJ202" s="83">
        <f t="shared" si="15"/>
        <v>28</v>
      </c>
      <c r="AK202" s="93">
        <v>3</v>
      </c>
      <c r="AL202" s="93">
        <v>0</v>
      </c>
      <c r="AM202" s="92">
        <v>16</v>
      </c>
      <c r="AN202" s="92" t="s">
        <v>513</v>
      </c>
      <c r="AO202" s="83">
        <v>0</v>
      </c>
      <c r="AP202" s="83">
        <v>0</v>
      </c>
      <c r="AQ202" s="83">
        <v>0</v>
      </c>
      <c r="AR202" s="83">
        <v>0</v>
      </c>
      <c r="AS202" s="83">
        <v>0</v>
      </c>
      <c r="AT202" s="83">
        <v>0</v>
      </c>
      <c r="AU202" s="83">
        <v>0</v>
      </c>
      <c r="AV202" s="83">
        <v>0</v>
      </c>
      <c r="AW202" s="83">
        <v>0</v>
      </c>
      <c r="AX202" s="83">
        <v>0</v>
      </c>
      <c r="AY202" s="83">
        <v>0</v>
      </c>
      <c r="AZ202" s="83">
        <v>0</v>
      </c>
      <c r="BA202" s="83">
        <v>0</v>
      </c>
      <c r="BB202" s="83">
        <v>0</v>
      </c>
      <c r="BC202" s="83">
        <v>0</v>
      </c>
      <c r="BD202" s="83">
        <v>0</v>
      </c>
      <c r="BE202" s="83">
        <v>0</v>
      </c>
      <c r="BF202" s="83">
        <v>0</v>
      </c>
      <c r="BG202" s="83">
        <v>0</v>
      </c>
      <c r="BH202" s="83">
        <v>0</v>
      </c>
      <c r="BI202" s="83">
        <v>0</v>
      </c>
      <c r="BJ202" s="83">
        <v>0</v>
      </c>
      <c r="BK202" s="83">
        <v>0</v>
      </c>
      <c r="BL202" s="83">
        <v>0</v>
      </c>
      <c r="BM202" s="83">
        <v>0</v>
      </c>
      <c r="BN202" s="83">
        <v>0</v>
      </c>
      <c r="BO202" s="83">
        <v>0</v>
      </c>
      <c r="BP202" s="83">
        <v>0</v>
      </c>
      <c r="BQ202" s="83">
        <v>0</v>
      </c>
      <c r="BR202" s="83">
        <v>0</v>
      </c>
      <c r="BS202" s="83">
        <v>0</v>
      </c>
      <c r="BT202" s="83">
        <v>0</v>
      </c>
      <c r="BU202" s="83">
        <v>0</v>
      </c>
      <c r="BV202" s="83">
        <v>0</v>
      </c>
      <c r="BW202" s="83">
        <v>0</v>
      </c>
      <c r="BX202" s="83">
        <v>0</v>
      </c>
      <c r="BY202" s="83">
        <v>0</v>
      </c>
      <c r="BZ202" s="83">
        <v>0</v>
      </c>
      <c r="CA202" s="83">
        <v>0</v>
      </c>
      <c r="CB202" s="83">
        <v>0</v>
      </c>
      <c r="CC202" s="83">
        <v>0</v>
      </c>
      <c r="CD202" s="83">
        <v>0</v>
      </c>
      <c r="CE202" s="83">
        <v>0</v>
      </c>
      <c r="CF202" s="83">
        <v>0</v>
      </c>
      <c r="CG202" s="83">
        <v>0</v>
      </c>
      <c r="CH202" s="83">
        <v>0</v>
      </c>
    </row>
    <row r="203" spans="1:86" s="80" customFormat="1">
      <c r="A203" s="91" t="s">
        <v>514</v>
      </c>
      <c r="B203" s="88">
        <v>11</v>
      </c>
      <c r="C203" s="88">
        <v>0</v>
      </c>
      <c r="D203" s="92">
        <v>0</v>
      </c>
      <c r="E203" s="92">
        <v>0</v>
      </c>
      <c r="F203" s="92">
        <v>0</v>
      </c>
      <c r="G203" s="92">
        <v>0</v>
      </c>
      <c r="H203" s="88">
        <v>24</v>
      </c>
      <c r="I203" s="83">
        <v>0</v>
      </c>
      <c r="J203" s="83">
        <v>0</v>
      </c>
      <c r="K203" s="83">
        <v>0</v>
      </c>
      <c r="L203" s="83">
        <v>0</v>
      </c>
      <c r="M203" s="83">
        <v>0</v>
      </c>
      <c r="N203" s="83">
        <v>0</v>
      </c>
      <c r="O203" s="83">
        <v>0</v>
      </c>
      <c r="P203" s="83">
        <v>0</v>
      </c>
      <c r="Q203" s="83">
        <v>0</v>
      </c>
      <c r="R203" s="83">
        <v>0</v>
      </c>
      <c r="S203" s="83">
        <v>0</v>
      </c>
      <c r="T203" s="83">
        <v>0</v>
      </c>
      <c r="U203" s="83">
        <v>0</v>
      </c>
      <c r="V203" s="83">
        <v>0</v>
      </c>
      <c r="W203" s="83">
        <v>0</v>
      </c>
      <c r="X203" s="83">
        <v>0</v>
      </c>
      <c r="Y203" s="83">
        <v>0</v>
      </c>
      <c r="Z203" s="83">
        <v>0</v>
      </c>
      <c r="AA203" s="83">
        <v>0</v>
      </c>
      <c r="AB203" s="83">
        <v>0</v>
      </c>
      <c r="AC203" s="83">
        <v>0</v>
      </c>
      <c r="AD203" s="83">
        <v>0</v>
      </c>
      <c r="AE203" s="92">
        <v>0</v>
      </c>
      <c r="AF203" s="92">
        <v>0</v>
      </c>
      <c r="AG203" s="83">
        <f t="shared" si="12"/>
        <v>11</v>
      </c>
      <c r="AH203" s="83">
        <f t="shared" si="13"/>
        <v>24</v>
      </c>
      <c r="AI203" s="83">
        <f t="shared" si="14"/>
        <v>0</v>
      </c>
      <c r="AJ203" s="83">
        <f t="shared" si="15"/>
        <v>35</v>
      </c>
      <c r="AK203" s="93">
        <v>0</v>
      </c>
      <c r="AL203" s="93">
        <v>0</v>
      </c>
      <c r="AM203" s="93">
        <v>0</v>
      </c>
      <c r="AN203" s="83">
        <v>0</v>
      </c>
      <c r="AO203" s="83">
        <v>0</v>
      </c>
      <c r="AP203" s="83">
        <v>0</v>
      </c>
      <c r="AQ203" s="83">
        <v>0</v>
      </c>
      <c r="AR203" s="83">
        <v>0</v>
      </c>
      <c r="AS203" s="83">
        <v>0</v>
      </c>
      <c r="AT203" s="83">
        <v>0</v>
      </c>
      <c r="AU203" s="83">
        <v>0</v>
      </c>
      <c r="AV203" s="83">
        <v>0</v>
      </c>
      <c r="AW203" s="83">
        <v>0</v>
      </c>
      <c r="AX203" s="83">
        <v>0</v>
      </c>
      <c r="AY203" s="83">
        <v>0</v>
      </c>
      <c r="AZ203" s="83">
        <v>0</v>
      </c>
      <c r="BA203" s="83">
        <v>0</v>
      </c>
      <c r="BB203" s="83">
        <v>0</v>
      </c>
      <c r="BC203" s="83">
        <v>0</v>
      </c>
      <c r="BD203" s="83">
        <v>0</v>
      </c>
      <c r="BE203" s="83">
        <v>0</v>
      </c>
      <c r="BF203" s="83">
        <v>0</v>
      </c>
      <c r="BG203" s="83">
        <v>0</v>
      </c>
      <c r="BH203" s="83">
        <v>0</v>
      </c>
      <c r="BI203" s="83">
        <v>0</v>
      </c>
      <c r="BJ203" s="83">
        <v>0</v>
      </c>
      <c r="BK203" s="83">
        <v>0</v>
      </c>
      <c r="BL203" s="83">
        <v>0</v>
      </c>
      <c r="BM203" s="83">
        <v>0</v>
      </c>
      <c r="BN203" s="83">
        <v>0</v>
      </c>
      <c r="BO203" s="83">
        <v>0</v>
      </c>
      <c r="BP203" s="83">
        <v>0</v>
      </c>
      <c r="BQ203" s="83">
        <v>0</v>
      </c>
      <c r="BR203" s="83">
        <v>0</v>
      </c>
      <c r="BS203" s="83">
        <v>0</v>
      </c>
      <c r="BT203" s="83">
        <v>0</v>
      </c>
      <c r="BU203" s="83">
        <v>0</v>
      </c>
      <c r="BV203" s="83">
        <v>0</v>
      </c>
      <c r="BW203" s="83">
        <v>0</v>
      </c>
      <c r="BX203" s="83">
        <v>0</v>
      </c>
      <c r="BY203" s="83">
        <v>0</v>
      </c>
      <c r="BZ203" s="83">
        <v>0</v>
      </c>
      <c r="CA203" s="83">
        <v>0</v>
      </c>
      <c r="CB203" s="83">
        <v>0</v>
      </c>
      <c r="CC203" s="83">
        <v>0</v>
      </c>
      <c r="CD203" s="83">
        <v>0</v>
      </c>
      <c r="CE203" s="83">
        <v>0</v>
      </c>
      <c r="CF203" s="83">
        <v>0</v>
      </c>
      <c r="CG203" s="83">
        <v>0</v>
      </c>
      <c r="CH203" s="83">
        <v>0</v>
      </c>
    </row>
    <row r="204" spans="1:86" s="80" customFormat="1">
      <c r="A204" s="91" t="s">
        <v>515</v>
      </c>
      <c r="B204" s="92">
        <v>5</v>
      </c>
      <c r="C204" s="92">
        <v>0</v>
      </c>
      <c r="D204" s="92">
        <v>0</v>
      </c>
      <c r="E204" s="92">
        <v>0</v>
      </c>
      <c r="F204" s="92">
        <v>0</v>
      </c>
      <c r="G204" s="92">
        <v>0</v>
      </c>
      <c r="H204" s="88">
        <v>20</v>
      </c>
      <c r="I204" s="83">
        <v>0</v>
      </c>
      <c r="J204" s="83">
        <v>0</v>
      </c>
      <c r="K204" s="83">
        <v>0</v>
      </c>
      <c r="L204" s="83">
        <v>0</v>
      </c>
      <c r="M204" s="83">
        <v>0</v>
      </c>
      <c r="N204" s="88">
        <v>18</v>
      </c>
      <c r="O204" s="88">
        <v>0</v>
      </c>
      <c r="P204" s="88">
        <v>0</v>
      </c>
      <c r="Q204" s="88">
        <v>2</v>
      </c>
      <c r="R204" s="92">
        <v>0</v>
      </c>
      <c r="S204" s="92">
        <v>0</v>
      </c>
      <c r="T204" s="92">
        <v>0</v>
      </c>
      <c r="U204" s="92">
        <v>0</v>
      </c>
      <c r="V204" s="92">
        <v>0</v>
      </c>
      <c r="W204" s="92">
        <v>0</v>
      </c>
      <c r="X204" s="92">
        <v>0</v>
      </c>
      <c r="Y204" s="92">
        <v>0</v>
      </c>
      <c r="Z204" s="92">
        <v>0</v>
      </c>
      <c r="AA204" s="92">
        <v>0</v>
      </c>
      <c r="AB204" s="92">
        <v>0</v>
      </c>
      <c r="AC204" s="92">
        <v>2</v>
      </c>
      <c r="AD204" s="92">
        <v>0</v>
      </c>
      <c r="AE204" s="92">
        <v>0</v>
      </c>
      <c r="AF204" s="92">
        <v>0</v>
      </c>
      <c r="AG204" s="83">
        <f t="shared" si="12"/>
        <v>5</v>
      </c>
      <c r="AH204" s="83">
        <f t="shared" si="13"/>
        <v>40</v>
      </c>
      <c r="AI204" s="83">
        <f t="shared" si="14"/>
        <v>0</v>
      </c>
      <c r="AJ204" s="83">
        <f t="shared" si="15"/>
        <v>45</v>
      </c>
      <c r="AK204" s="93">
        <v>2</v>
      </c>
      <c r="AL204" s="93">
        <v>0</v>
      </c>
      <c r="AM204" s="92">
        <v>3</v>
      </c>
      <c r="AN204" s="92" t="s">
        <v>516</v>
      </c>
      <c r="AO204" s="83">
        <v>0</v>
      </c>
      <c r="AP204" s="83">
        <v>0</v>
      </c>
      <c r="AQ204" s="83">
        <v>0</v>
      </c>
      <c r="AR204" s="83">
        <v>0</v>
      </c>
      <c r="AS204" s="83">
        <v>0</v>
      </c>
      <c r="AT204" s="83">
        <v>0</v>
      </c>
      <c r="AU204" s="83">
        <v>0</v>
      </c>
      <c r="AV204" s="83">
        <v>0</v>
      </c>
      <c r="AW204" s="83">
        <v>0</v>
      </c>
      <c r="AX204" s="83">
        <v>0</v>
      </c>
      <c r="AY204" s="83">
        <v>0</v>
      </c>
      <c r="AZ204" s="83">
        <v>0</v>
      </c>
      <c r="BA204" s="83">
        <v>0</v>
      </c>
      <c r="BB204" s="83">
        <v>0</v>
      </c>
      <c r="BC204" s="83">
        <v>0</v>
      </c>
      <c r="BD204" s="83">
        <v>0</v>
      </c>
      <c r="BE204" s="83">
        <v>0</v>
      </c>
      <c r="BF204" s="83">
        <v>0</v>
      </c>
      <c r="BG204" s="83">
        <v>0</v>
      </c>
      <c r="BH204" s="83">
        <v>0</v>
      </c>
      <c r="BI204" s="83">
        <v>0</v>
      </c>
      <c r="BJ204" s="83">
        <v>0</v>
      </c>
      <c r="BK204" s="83">
        <v>0</v>
      </c>
      <c r="BL204" s="83">
        <v>0</v>
      </c>
      <c r="BM204" s="83">
        <v>0</v>
      </c>
      <c r="BN204" s="83">
        <v>0</v>
      </c>
      <c r="BO204" s="83">
        <v>0</v>
      </c>
      <c r="BP204" s="83">
        <v>0</v>
      </c>
      <c r="BQ204" s="83">
        <v>0</v>
      </c>
      <c r="BR204" s="83">
        <v>0</v>
      </c>
      <c r="BS204" s="83">
        <v>0</v>
      </c>
      <c r="BT204" s="83">
        <v>0</v>
      </c>
      <c r="BU204" s="83">
        <v>0</v>
      </c>
      <c r="BV204" s="83">
        <v>0</v>
      </c>
      <c r="BW204" s="83">
        <v>0</v>
      </c>
      <c r="BX204" s="83">
        <v>0</v>
      </c>
      <c r="BY204" s="83">
        <v>0</v>
      </c>
      <c r="BZ204" s="83">
        <v>0</v>
      </c>
      <c r="CA204" s="83">
        <v>0</v>
      </c>
      <c r="CB204" s="83">
        <v>0</v>
      </c>
      <c r="CC204" s="83">
        <v>0</v>
      </c>
      <c r="CD204" s="83">
        <v>0</v>
      </c>
      <c r="CE204" s="83">
        <v>0</v>
      </c>
      <c r="CF204" s="83">
        <v>0</v>
      </c>
      <c r="CG204" s="83">
        <v>0</v>
      </c>
      <c r="CH204" s="83">
        <v>0</v>
      </c>
    </row>
    <row r="205" spans="1:86" s="80" customFormat="1">
      <c r="A205" s="89" t="s">
        <v>517</v>
      </c>
      <c r="B205" s="88">
        <v>9</v>
      </c>
      <c r="C205" s="88">
        <v>0</v>
      </c>
      <c r="D205" s="92">
        <v>0</v>
      </c>
      <c r="E205" s="92">
        <v>0</v>
      </c>
      <c r="F205" s="92">
        <v>0</v>
      </c>
      <c r="G205" s="92">
        <v>0</v>
      </c>
      <c r="H205" s="88">
        <v>29</v>
      </c>
      <c r="I205" s="83">
        <v>0</v>
      </c>
      <c r="J205" s="83">
        <v>0</v>
      </c>
      <c r="K205" s="83">
        <v>0</v>
      </c>
      <c r="L205" s="83">
        <v>0</v>
      </c>
      <c r="M205" s="83">
        <v>0</v>
      </c>
      <c r="N205" s="83">
        <v>15</v>
      </c>
      <c r="O205" s="88">
        <v>0</v>
      </c>
      <c r="P205" s="88">
        <v>0</v>
      </c>
      <c r="Q205" s="88">
        <v>0</v>
      </c>
      <c r="R205" s="88">
        <v>0</v>
      </c>
      <c r="S205" s="88">
        <v>0</v>
      </c>
      <c r="T205" s="88">
        <v>0</v>
      </c>
      <c r="U205" s="88">
        <v>0</v>
      </c>
      <c r="V205" s="88">
        <v>0</v>
      </c>
      <c r="W205" s="88">
        <v>0</v>
      </c>
      <c r="X205" s="88">
        <v>0</v>
      </c>
      <c r="Y205" s="88">
        <v>0</v>
      </c>
      <c r="Z205" s="88">
        <v>0</v>
      </c>
      <c r="AA205" s="88">
        <v>0</v>
      </c>
      <c r="AB205" s="88">
        <v>0</v>
      </c>
      <c r="AC205" s="88">
        <v>0</v>
      </c>
      <c r="AD205" s="88">
        <v>0</v>
      </c>
      <c r="AE205" s="92">
        <v>0</v>
      </c>
      <c r="AF205" s="92">
        <v>0</v>
      </c>
      <c r="AG205" s="83">
        <f t="shared" si="12"/>
        <v>9</v>
      </c>
      <c r="AH205" s="83">
        <f t="shared" si="13"/>
        <v>44</v>
      </c>
      <c r="AI205" s="83">
        <f t="shared" si="14"/>
        <v>0</v>
      </c>
      <c r="AJ205" s="83">
        <f t="shared" si="15"/>
        <v>53</v>
      </c>
      <c r="AK205" s="93">
        <v>0</v>
      </c>
      <c r="AL205" s="93">
        <v>0</v>
      </c>
      <c r="AM205" s="93">
        <v>0</v>
      </c>
      <c r="AN205" s="83">
        <v>0</v>
      </c>
      <c r="AO205" s="83">
        <v>0</v>
      </c>
      <c r="AP205" s="83">
        <v>0</v>
      </c>
      <c r="AQ205" s="83">
        <v>0</v>
      </c>
      <c r="AR205" s="83">
        <v>0</v>
      </c>
      <c r="AS205" s="83">
        <v>0</v>
      </c>
      <c r="AT205" s="83">
        <v>0</v>
      </c>
      <c r="AU205" s="83">
        <v>0</v>
      </c>
      <c r="AV205" s="83">
        <v>0</v>
      </c>
      <c r="AW205" s="83">
        <v>0</v>
      </c>
      <c r="AX205" s="83">
        <v>0</v>
      </c>
      <c r="AY205" s="83">
        <v>0</v>
      </c>
      <c r="AZ205" s="83">
        <v>0</v>
      </c>
      <c r="BA205" s="83">
        <v>0</v>
      </c>
      <c r="BB205" s="83">
        <v>0</v>
      </c>
      <c r="BC205" s="83">
        <v>0</v>
      </c>
      <c r="BD205" s="83">
        <v>0</v>
      </c>
      <c r="BE205" s="83">
        <v>0</v>
      </c>
      <c r="BF205" s="83">
        <v>0</v>
      </c>
      <c r="BG205" s="83">
        <v>0</v>
      </c>
      <c r="BH205" s="83">
        <v>0</v>
      </c>
      <c r="BI205" s="83">
        <v>0</v>
      </c>
      <c r="BJ205" s="83">
        <v>0</v>
      </c>
      <c r="BK205" s="83">
        <v>0</v>
      </c>
      <c r="BL205" s="83">
        <v>0</v>
      </c>
      <c r="BM205" s="83">
        <v>0</v>
      </c>
      <c r="BN205" s="83">
        <v>0</v>
      </c>
      <c r="BO205" s="83">
        <v>0</v>
      </c>
      <c r="BP205" s="83">
        <v>0</v>
      </c>
      <c r="BQ205" s="83">
        <v>0</v>
      </c>
      <c r="BR205" s="83">
        <v>0</v>
      </c>
      <c r="BS205" s="83">
        <v>0</v>
      </c>
      <c r="BT205" s="83">
        <v>0</v>
      </c>
      <c r="BU205" s="83">
        <v>0</v>
      </c>
      <c r="BV205" s="83">
        <v>0</v>
      </c>
      <c r="BW205" s="83">
        <v>0</v>
      </c>
      <c r="BX205" s="83">
        <v>0</v>
      </c>
      <c r="BY205" s="83">
        <v>0</v>
      </c>
      <c r="BZ205" s="83">
        <v>0</v>
      </c>
      <c r="CA205" s="83">
        <v>0</v>
      </c>
      <c r="CB205" s="83">
        <v>0</v>
      </c>
      <c r="CC205" s="83">
        <v>0</v>
      </c>
      <c r="CD205" s="83">
        <v>0</v>
      </c>
      <c r="CE205" s="83">
        <v>0</v>
      </c>
      <c r="CF205" s="83">
        <v>0</v>
      </c>
      <c r="CG205" s="83">
        <v>0</v>
      </c>
      <c r="CH205" s="83">
        <v>0</v>
      </c>
    </row>
    <row r="206" spans="1:86" s="80" customFormat="1">
      <c r="A206" s="91" t="s">
        <v>518</v>
      </c>
      <c r="B206" s="88">
        <v>6</v>
      </c>
      <c r="C206" s="88">
        <v>0</v>
      </c>
      <c r="D206" s="92">
        <v>0</v>
      </c>
      <c r="E206" s="88">
        <v>0</v>
      </c>
      <c r="F206" s="92">
        <v>0</v>
      </c>
      <c r="G206" s="92">
        <v>0</v>
      </c>
      <c r="H206" s="88">
        <v>25</v>
      </c>
      <c r="I206" s="83">
        <v>0</v>
      </c>
      <c r="J206" s="83">
        <v>0</v>
      </c>
      <c r="K206" s="83">
        <v>0</v>
      </c>
      <c r="L206" s="83">
        <v>0</v>
      </c>
      <c r="M206" s="83">
        <v>0</v>
      </c>
      <c r="N206" s="83">
        <v>0</v>
      </c>
      <c r="O206" s="88">
        <v>0</v>
      </c>
      <c r="P206" s="88">
        <v>0</v>
      </c>
      <c r="Q206" s="83">
        <v>0</v>
      </c>
      <c r="R206" s="83">
        <v>0</v>
      </c>
      <c r="S206" s="83">
        <v>0</v>
      </c>
      <c r="T206" s="83">
        <v>0</v>
      </c>
      <c r="U206" s="83">
        <v>0</v>
      </c>
      <c r="V206" s="83">
        <v>0</v>
      </c>
      <c r="W206" s="83">
        <v>0</v>
      </c>
      <c r="X206" s="83">
        <v>0</v>
      </c>
      <c r="Y206" s="83">
        <v>0</v>
      </c>
      <c r="Z206" s="83">
        <v>0</v>
      </c>
      <c r="AA206" s="83">
        <v>0</v>
      </c>
      <c r="AB206" s="83">
        <v>0</v>
      </c>
      <c r="AC206" s="83">
        <v>0</v>
      </c>
      <c r="AD206" s="83">
        <v>0</v>
      </c>
      <c r="AE206" s="92">
        <v>0</v>
      </c>
      <c r="AF206" s="92">
        <v>0</v>
      </c>
      <c r="AG206" s="83">
        <f t="shared" si="12"/>
        <v>6</v>
      </c>
      <c r="AH206" s="83">
        <f t="shared" si="13"/>
        <v>25</v>
      </c>
      <c r="AI206" s="83">
        <f t="shared" si="14"/>
        <v>0</v>
      </c>
      <c r="AJ206" s="83">
        <f t="shared" si="15"/>
        <v>31</v>
      </c>
      <c r="AK206" s="93">
        <v>0</v>
      </c>
      <c r="AL206" s="93">
        <v>0</v>
      </c>
      <c r="AM206" s="93">
        <v>0</v>
      </c>
      <c r="AN206" s="83">
        <v>0</v>
      </c>
      <c r="AO206" s="83">
        <v>0</v>
      </c>
      <c r="AP206" s="83">
        <v>0</v>
      </c>
      <c r="AQ206" s="83">
        <v>0</v>
      </c>
      <c r="AR206" s="83">
        <v>0</v>
      </c>
      <c r="AS206" s="83">
        <v>0</v>
      </c>
      <c r="AT206" s="83">
        <v>0</v>
      </c>
      <c r="AU206" s="83">
        <v>0</v>
      </c>
      <c r="AV206" s="83">
        <v>0</v>
      </c>
      <c r="AW206" s="83">
        <v>0</v>
      </c>
      <c r="AX206" s="83">
        <v>0</v>
      </c>
      <c r="AY206" s="83">
        <v>0</v>
      </c>
      <c r="AZ206" s="83">
        <v>0</v>
      </c>
      <c r="BA206" s="83">
        <v>0</v>
      </c>
      <c r="BB206" s="83">
        <v>0</v>
      </c>
      <c r="BC206" s="83">
        <v>0</v>
      </c>
      <c r="BD206" s="83">
        <v>0</v>
      </c>
      <c r="BE206" s="83">
        <v>0</v>
      </c>
      <c r="BF206" s="83">
        <v>0</v>
      </c>
      <c r="BG206" s="83">
        <v>0</v>
      </c>
      <c r="BH206" s="83">
        <v>0</v>
      </c>
      <c r="BI206" s="83">
        <v>0</v>
      </c>
      <c r="BJ206" s="83">
        <v>0</v>
      </c>
      <c r="BK206" s="83">
        <v>0</v>
      </c>
      <c r="BL206" s="83">
        <v>0</v>
      </c>
      <c r="BM206" s="83">
        <v>0</v>
      </c>
      <c r="BN206" s="83">
        <v>0</v>
      </c>
      <c r="BO206" s="83">
        <v>0</v>
      </c>
      <c r="BP206" s="83">
        <v>0</v>
      </c>
      <c r="BQ206" s="83">
        <v>0</v>
      </c>
      <c r="BR206" s="83">
        <v>0</v>
      </c>
      <c r="BS206" s="83">
        <v>0</v>
      </c>
      <c r="BT206" s="83">
        <v>0</v>
      </c>
      <c r="BU206" s="83">
        <v>0</v>
      </c>
      <c r="BV206" s="83">
        <v>0</v>
      </c>
      <c r="BW206" s="83">
        <v>0</v>
      </c>
      <c r="BX206" s="83">
        <v>0</v>
      </c>
      <c r="BY206" s="83">
        <v>0</v>
      </c>
      <c r="BZ206" s="83">
        <v>0</v>
      </c>
      <c r="CA206" s="83">
        <v>0</v>
      </c>
      <c r="CB206" s="83">
        <v>0</v>
      </c>
      <c r="CC206" s="83">
        <v>0</v>
      </c>
      <c r="CD206" s="83">
        <v>0</v>
      </c>
      <c r="CE206" s="83">
        <v>0</v>
      </c>
      <c r="CF206" s="83">
        <v>0</v>
      </c>
      <c r="CG206" s="83">
        <v>0</v>
      </c>
      <c r="CH206" s="83">
        <v>0</v>
      </c>
    </row>
    <row r="207" spans="1:86" s="80" customFormat="1">
      <c r="A207" s="90" t="s">
        <v>519</v>
      </c>
      <c r="B207" s="88">
        <v>5</v>
      </c>
      <c r="C207" s="88">
        <v>0</v>
      </c>
      <c r="D207" s="92">
        <v>0</v>
      </c>
      <c r="E207" s="88">
        <v>13</v>
      </c>
      <c r="F207" s="92">
        <v>0</v>
      </c>
      <c r="G207" s="92">
        <v>0</v>
      </c>
      <c r="H207" s="88">
        <v>37</v>
      </c>
      <c r="I207" s="83">
        <v>0</v>
      </c>
      <c r="J207" s="83">
        <v>0</v>
      </c>
      <c r="K207" s="83">
        <v>0</v>
      </c>
      <c r="L207" s="83">
        <v>0</v>
      </c>
      <c r="M207" s="83">
        <v>0</v>
      </c>
      <c r="N207" s="88">
        <v>31</v>
      </c>
      <c r="O207" s="88">
        <v>0</v>
      </c>
      <c r="P207" s="88">
        <v>0</v>
      </c>
      <c r="Q207" s="88">
        <v>3</v>
      </c>
      <c r="R207" s="83">
        <v>0</v>
      </c>
      <c r="S207" s="83">
        <v>0</v>
      </c>
      <c r="T207" s="83">
        <v>0</v>
      </c>
      <c r="U207" s="83">
        <v>0</v>
      </c>
      <c r="V207" s="83">
        <v>0</v>
      </c>
      <c r="W207" s="83">
        <v>0</v>
      </c>
      <c r="X207" s="83">
        <v>0</v>
      </c>
      <c r="Y207" s="83">
        <v>0</v>
      </c>
      <c r="Z207" s="83">
        <v>0</v>
      </c>
      <c r="AA207" s="83">
        <v>0</v>
      </c>
      <c r="AB207" s="83">
        <v>0</v>
      </c>
      <c r="AC207" s="83">
        <v>1</v>
      </c>
      <c r="AD207" s="83">
        <v>0</v>
      </c>
      <c r="AE207" s="92">
        <v>0</v>
      </c>
      <c r="AF207" s="92">
        <v>0</v>
      </c>
      <c r="AG207" s="83">
        <f t="shared" si="12"/>
        <v>5</v>
      </c>
      <c r="AH207" s="83">
        <f t="shared" si="13"/>
        <v>71</v>
      </c>
      <c r="AI207" s="83">
        <f t="shared" si="14"/>
        <v>0</v>
      </c>
      <c r="AJ207" s="83">
        <f t="shared" si="15"/>
        <v>76</v>
      </c>
      <c r="AK207" s="84">
        <v>1</v>
      </c>
      <c r="AL207" s="84">
        <v>0</v>
      </c>
      <c r="AM207" s="83">
        <v>1</v>
      </c>
      <c r="AN207" s="83" t="s">
        <v>266</v>
      </c>
      <c r="AO207" s="83">
        <v>0</v>
      </c>
      <c r="AP207" s="83">
        <v>0</v>
      </c>
      <c r="AQ207" s="83">
        <v>0</v>
      </c>
      <c r="AR207" s="83">
        <v>0</v>
      </c>
      <c r="AS207" s="83">
        <v>0</v>
      </c>
      <c r="AT207" s="83">
        <v>0</v>
      </c>
      <c r="AU207" s="83">
        <v>0</v>
      </c>
      <c r="AV207" s="83">
        <v>0</v>
      </c>
      <c r="AW207" s="83">
        <v>0</v>
      </c>
      <c r="AX207" s="83">
        <v>0</v>
      </c>
      <c r="AY207" s="83">
        <v>0</v>
      </c>
      <c r="AZ207" s="83">
        <v>0</v>
      </c>
      <c r="BA207" s="83">
        <v>0</v>
      </c>
      <c r="BB207" s="83">
        <v>0</v>
      </c>
      <c r="BC207" s="83">
        <v>0</v>
      </c>
      <c r="BD207" s="83">
        <v>0</v>
      </c>
      <c r="BE207" s="83">
        <v>0</v>
      </c>
      <c r="BF207" s="83">
        <v>0</v>
      </c>
      <c r="BG207" s="83">
        <v>0</v>
      </c>
      <c r="BH207" s="83">
        <v>0</v>
      </c>
      <c r="BI207" s="83">
        <v>0</v>
      </c>
      <c r="BJ207" s="83">
        <v>0</v>
      </c>
      <c r="BK207" s="83">
        <v>0</v>
      </c>
      <c r="BL207" s="83">
        <v>0</v>
      </c>
      <c r="BM207" s="83">
        <v>0</v>
      </c>
      <c r="BN207" s="83">
        <v>0</v>
      </c>
      <c r="BO207" s="83">
        <v>0</v>
      </c>
      <c r="BP207" s="83">
        <v>0</v>
      </c>
      <c r="BQ207" s="83">
        <v>0</v>
      </c>
      <c r="BR207" s="83">
        <v>0</v>
      </c>
      <c r="BS207" s="83">
        <v>0</v>
      </c>
      <c r="BT207" s="83">
        <v>0</v>
      </c>
      <c r="BU207" s="83">
        <v>0</v>
      </c>
      <c r="BV207" s="83">
        <v>0</v>
      </c>
      <c r="BW207" s="83">
        <v>0</v>
      </c>
      <c r="BX207" s="83">
        <v>0</v>
      </c>
      <c r="BY207" s="83">
        <v>0</v>
      </c>
      <c r="BZ207" s="83">
        <v>0</v>
      </c>
      <c r="CA207" s="83">
        <v>0</v>
      </c>
      <c r="CB207" s="83">
        <v>0</v>
      </c>
      <c r="CC207" s="83">
        <v>0</v>
      </c>
      <c r="CD207" s="83">
        <v>0</v>
      </c>
      <c r="CE207" s="83">
        <v>0</v>
      </c>
      <c r="CF207" s="83">
        <v>0</v>
      </c>
      <c r="CG207" s="83">
        <v>0</v>
      </c>
      <c r="CH207" s="83">
        <v>0</v>
      </c>
    </row>
    <row r="208" spans="1:86" s="80" customFormat="1">
      <c r="A208" s="85" t="s">
        <v>520</v>
      </c>
      <c r="B208" s="87">
        <v>7</v>
      </c>
      <c r="C208" s="88">
        <v>0</v>
      </c>
      <c r="D208" s="92">
        <v>0</v>
      </c>
      <c r="E208" s="87">
        <v>0</v>
      </c>
      <c r="F208" s="92">
        <v>0</v>
      </c>
      <c r="G208" s="92">
        <v>0</v>
      </c>
      <c r="H208" s="87">
        <v>32</v>
      </c>
      <c r="I208" s="83">
        <v>0</v>
      </c>
      <c r="J208" s="83">
        <v>0</v>
      </c>
      <c r="K208" s="83">
        <v>0</v>
      </c>
      <c r="L208" s="83">
        <v>0</v>
      </c>
      <c r="M208" s="83">
        <v>0</v>
      </c>
      <c r="N208" s="87">
        <v>1</v>
      </c>
      <c r="O208" s="88">
        <v>0</v>
      </c>
      <c r="P208" s="88">
        <v>0</v>
      </c>
      <c r="Q208" s="83">
        <v>0</v>
      </c>
      <c r="R208" s="83">
        <v>0</v>
      </c>
      <c r="S208" s="83">
        <v>0</v>
      </c>
      <c r="T208" s="83">
        <v>0</v>
      </c>
      <c r="U208" s="83">
        <v>0</v>
      </c>
      <c r="V208" s="83">
        <v>0</v>
      </c>
      <c r="W208" s="83">
        <v>0</v>
      </c>
      <c r="X208" s="83">
        <v>0</v>
      </c>
      <c r="Y208" s="83">
        <v>0</v>
      </c>
      <c r="Z208" s="83">
        <v>0</v>
      </c>
      <c r="AA208" s="83">
        <v>0</v>
      </c>
      <c r="AB208" s="83">
        <v>0</v>
      </c>
      <c r="AC208" s="83">
        <v>0</v>
      </c>
      <c r="AD208" s="83">
        <v>0</v>
      </c>
      <c r="AE208" s="92">
        <v>0</v>
      </c>
      <c r="AF208" s="92">
        <v>0</v>
      </c>
      <c r="AG208" s="83">
        <f t="shared" si="12"/>
        <v>7</v>
      </c>
      <c r="AH208" s="83">
        <f t="shared" si="13"/>
        <v>33</v>
      </c>
      <c r="AI208" s="83">
        <f t="shared" si="14"/>
        <v>0</v>
      </c>
      <c r="AJ208" s="83">
        <f t="shared" si="15"/>
        <v>40</v>
      </c>
      <c r="AK208" s="93">
        <v>0</v>
      </c>
      <c r="AL208" s="93">
        <v>0</v>
      </c>
      <c r="AM208" s="93">
        <v>0</v>
      </c>
      <c r="AN208" s="83">
        <v>0</v>
      </c>
      <c r="AO208" s="83">
        <v>0</v>
      </c>
      <c r="AP208" s="83">
        <v>0</v>
      </c>
      <c r="AQ208" s="83">
        <v>0</v>
      </c>
      <c r="AR208" s="83">
        <v>0</v>
      </c>
      <c r="AS208" s="83">
        <v>0</v>
      </c>
      <c r="AT208" s="83">
        <v>0</v>
      </c>
      <c r="AU208" s="83">
        <v>0</v>
      </c>
      <c r="AV208" s="83">
        <v>0</v>
      </c>
      <c r="AW208" s="83">
        <v>0</v>
      </c>
      <c r="AX208" s="83">
        <v>0</v>
      </c>
      <c r="AY208" s="83">
        <v>0</v>
      </c>
      <c r="AZ208" s="83">
        <v>0</v>
      </c>
      <c r="BA208" s="83">
        <v>0</v>
      </c>
      <c r="BB208" s="83">
        <v>0</v>
      </c>
      <c r="BC208" s="83">
        <v>0</v>
      </c>
      <c r="BD208" s="83">
        <v>0</v>
      </c>
      <c r="BE208" s="83">
        <v>0</v>
      </c>
      <c r="BF208" s="83">
        <v>0</v>
      </c>
      <c r="BG208" s="83">
        <v>0</v>
      </c>
      <c r="BH208" s="83">
        <v>0</v>
      </c>
      <c r="BI208" s="83">
        <v>0</v>
      </c>
      <c r="BJ208" s="83">
        <v>0</v>
      </c>
      <c r="BK208" s="83">
        <v>0</v>
      </c>
      <c r="BL208" s="83">
        <v>0</v>
      </c>
      <c r="BM208" s="83">
        <v>0</v>
      </c>
      <c r="BN208" s="83">
        <v>0</v>
      </c>
      <c r="BO208" s="83">
        <v>0</v>
      </c>
      <c r="BP208" s="83">
        <v>0</v>
      </c>
      <c r="BQ208" s="83">
        <v>0</v>
      </c>
      <c r="BR208" s="83">
        <v>0</v>
      </c>
      <c r="BS208" s="83">
        <v>0</v>
      </c>
      <c r="BT208" s="83">
        <v>0</v>
      </c>
      <c r="BU208" s="83">
        <v>0</v>
      </c>
      <c r="BV208" s="83">
        <v>0</v>
      </c>
      <c r="BW208" s="83">
        <v>0</v>
      </c>
      <c r="BX208" s="83">
        <v>0</v>
      </c>
      <c r="BY208" s="83">
        <v>0</v>
      </c>
      <c r="BZ208" s="83">
        <v>0</v>
      </c>
      <c r="CA208" s="83">
        <v>0</v>
      </c>
      <c r="CB208" s="83">
        <v>0</v>
      </c>
      <c r="CC208" s="83">
        <v>0</v>
      </c>
      <c r="CD208" s="83">
        <v>0</v>
      </c>
      <c r="CE208" s="83">
        <v>0</v>
      </c>
      <c r="CF208" s="83">
        <v>0</v>
      </c>
      <c r="CG208" s="83">
        <v>0</v>
      </c>
      <c r="CH208" s="83">
        <v>0</v>
      </c>
    </row>
    <row r="209" spans="1:86" s="80" customFormat="1">
      <c r="A209" s="91" t="s">
        <v>521</v>
      </c>
      <c r="B209" s="95">
        <v>10</v>
      </c>
      <c r="C209" s="88">
        <v>0</v>
      </c>
      <c r="D209" s="92">
        <v>0</v>
      </c>
      <c r="E209" s="95">
        <v>0</v>
      </c>
      <c r="F209" s="92">
        <v>0</v>
      </c>
      <c r="G209" s="92">
        <v>0</v>
      </c>
      <c r="H209" s="95">
        <v>84</v>
      </c>
      <c r="I209" s="83">
        <v>0</v>
      </c>
      <c r="J209" s="83">
        <v>0</v>
      </c>
      <c r="K209" s="83">
        <v>0</v>
      </c>
      <c r="L209" s="83">
        <v>0</v>
      </c>
      <c r="M209" s="83">
        <v>0</v>
      </c>
      <c r="N209" s="83">
        <v>0</v>
      </c>
      <c r="O209" s="88">
        <v>0</v>
      </c>
      <c r="P209" s="88">
        <v>0</v>
      </c>
      <c r="Q209" s="83">
        <v>0</v>
      </c>
      <c r="R209" s="83">
        <v>0</v>
      </c>
      <c r="S209" s="83">
        <v>0</v>
      </c>
      <c r="T209" s="83">
        <v>0</v>
      </c>
      <c r="U209" s="83">
        <v>0</v>
      </c>
      <c r="V209" s="83">
        <v>0</v>
      </c>
      <c r="W209" s="83">
        <v>0</v>
      </c>
      <c r="X209" s="83">
        <v>0</v>
      </c>
      <c r="Y209" s="83">
        <v>0</v>
      </c>
      <c r="Z209" s="83">
        <v>0</v>
      </c>
      <c r="AA209" s="83">
        <v>0</v>
      </c>
      <c r="AB209" s="83">
        <v>0</v>
      </c>
      <c r="AC209" s="83">
        <v>0</v>
      </c>
      <c r="AD209" s="83">
        <v>0</v>
      </c>
      <c r="AE209" s="92">
        <v>0</v>
      </c>
      <c r="AF209" s="92">
        <v>0</v>
      </c>
      <c r="AG209" s="83">
        <f t="shared" si="12"/>
        <v>10</v>
      </c>
      <c r="AH209" s="83">
        <f t="shared" si="13"/>
        <v>84</v>
      </c>
      <c r="AI209" s="83">
        <f t="shared" si="14"/>
        <v>0</v>
      </c>
      <c r="AJ209" s="83">
        <f t="shared" si="15"/>
        <v>94</v>
      </c>
      <c r="AK209" s="93">
        <v>0</v>
      </c>
      <c r="AL209" s="93">
        <v>0</v>
      </c>
      <c r="AM209" s="93">
        <v>0</v>
      </c>
      <c r="AN209" s="83">
        <v>0</v>
      </c>
      <c r="AO209" s="83">
        <v>0</v>
      </c>
      <c r="AP209" s="83">
        <v>0</v>
      </c>
      <c r="AQ209" s="83">
        <v>0</v>
      </c>
      <c r="AR209" s="83">
        <v>0</v>
      </c>
      <c r="AS209" s="83">
        <v>0</v>
      </c>
      <c r="AT209" s="83">
        <v>0</v>
      </c>
      <c r="AU209" s="83">
        <v>0</v>
      </c>
      <c r="AV209" s="83">
        <v>0</v>
      </c>
      <c r="AW209" s="83">
        <v>0</v>
      </c>
      <c r="AX209" s="83">
        <v>0</v>
      </c>
      <c r="AY209" s="83">
        <v>0</v>
      </c>
      <c r="AZ209" s="83">
        <v>0</v>
      </c>
      <c r="BA209" s="83">
        <v>0</v>
      </c>
      <c r="BB209" s="83">
        <v>0</v>
      </c>
      <c r="BC209" s="83">
        <v>0</v>
      </c>
      <c r="BD209" s="83">
        <v>0</v>
      </c>
      <c r="BE209" s="83">
        <v>0</v>
      </c>
      <c r="BF209" s="83">
        <v>0</v>
      </c>
      <c r="BG209" s="83">
        <v>0</v>
      </c>
      <c r="BH209" s="83">
        <v>0</v>
      </c>
      <c r="BI209" s="83">
        <v>0</v>
      </c>
      <c r="BJ209" s="83">
        <v>0</v>
      </c>
      <c r="BK209" s="83">
        <v>0</v>
      </c>
      <c r="BL209" s="83">
        <v>0</v>
      </c>
      <c r="BM209" s="83">
        <v>0</v>
      </c>
      <c r="BN209" s="83">
        <v>0</v>
      </c>
      <c r="BO209" s="83">
        <v>0</v>
      </c>
      <c r="BP209" s="83">
        <v>0</v>
      </c>
      <c r="BQ209" s="83">
        <v>0</v>
      </c>
      <c r="BR209" s="83">
        <v>0</v>
      </c>
      <c r="BS209" s="83">
        <v>0</v>
      </c>
      <c r="BT209" s="83">
        <v>0</v>
      </c>
      <c r="BU209" s="83">
        <v>0</v>
      </c>
      <c r="BV209" s="83">
        <v>0</v>
      </c>
      <c r="BW209" s="83">
        <v>0</v>
      </c>
      <c r="BX209" s="83">
        <v>0</v>
      </c>
      <c r="BY209" s="83">
        <v>0</v>
      </c>
      <c r="BZ209" s="83">
        <v>0</v>
      </c>
      <c r="CA209" s="83">
        <v>0</v>
      </c>
      <c r="CB209" s="83">
        <v>0</v>
      </c>
      <c r="CC209" s="83">
        <v>0</v>
      </c>
      <c r="CD209" s="83">
        <v>0</v>
      </c>
      <c r="CE209" s="83">
        <v>0</v>
      </c>
      <c r="CF209" s="83">
        <v>0</v>
      </c>
      <c r="CG209" s="83">
        <v>0</v>
      </c>
      <c r="CH209" s="83">
        <v>0</v>
      </c>
    </row>
    <row r="210" spans="1:86" s="103" customFormat="1">
      <c r="A210" s="85" t="s">
        <v>522</v>
      </c>
      <c r="B210" s="88">
        <v>8</v>
      </c>
      <c r="C210" s="88">
        <v>0</v>
      </c>
      <c r="D210" s="92">
        <v>0</v>
      </c>
      <c r="E210" s="88">
        <v>23</v>
      </c>
      <c r="F210" s="92">
        <v>0</v>
      </c>
      <c r="G210" s="92">
        <v>0</v>
      </c>
      <c r="H210" s="88">
        <v>32</v>
      </c>
      <c r="I210" s="83">
        <v>0</v>
      </c>
      <c r="J210" s="83">
        <v>0</v>
      </c>
      <c r="K210" s="83">
        <v>0</v>
      </c>
      <c r="L210" s="83">
        <v>0</v>
      </c>
      <c r="M210" s="83">
        <v>0</v>
      </c>
      <c r="N210" s="102">
        <v>0</v>
      </c>
      <c r="O210" s="88">
        <v>0</v>
      </c>
      <c r="P210" s="88">
        <v>0</v>
      </c>
      <c r="Q210" s="83">
        <v>0</v>
      </c>
      <c r="R210" s="83">
        <v>0</v>
      </c>
      <c r="S210" s="83">
        <v>0</v>
      </c>
      <c r="T210" s="83">
        <v>0</v>
      </c>
      <c r="U210" s="83">
        <v>0</v>
      </c>
      <c r="V210" s="83">
        <v>0</v>
      </c>
      <c r="W210" s="83">
        <v>0</v>
      </c>
      <c r="X210" s="83">
        <v>0</v>
      </c>
      <c r="Y210" s="83">
        <v>0</v>
      </c>
      <c r="Z210" s="83">
        <v>0</v>
      </c>
      <c r="AA210" s="83">
        <v>0</v>
      </c>
      <c r="AB210" s="83">
        <v>0</v>
      </c>
      <c r="AC210" s="102">
        <v>1</v>
      </c>
      <c r="AD210" s="102">
        <v>0</v>
      </c>
      <c r="AE210" s="102">
        <v>0</v>
      </c>
      <c r="AF210" s="102">
        <v>0</v>
      </c>
      <c r="AG210" s="83">
        <f t="shared" si="12"/>
        <v>8</v>
      </c>
      <c r="AH210" s="83">
        <f t="shared" si="13"/>
        <v>32</v>
      </c>
      <c r="AI210" s="83">
        <f t="shared" si="14"/>
        <v>0</v>
      </c>
      <c r="AJ210" s="83">
        <f t="shared" si="15"/>
        <v>40</v>
      </c>
      <c r="AK210" s="102">
        <v>1</v>
      </c>
      <c r="AL210" s="102">
        <v>0</v>
      </c>
      <c r="AM210" s="102">
        <v>1</v>
      </c>
      <c r="AN210" s="102" t="s">
        <v>266</v>
      </c>
      <c r="AO210" s="83">
        <v>0</v>
      </c>
      <c r="AP210" s="83">
        <v>0</v>
      </c>
      <c r="AQ210" s="83">
        <v>0</v>
      </c>
      <c r="AR210" s="83">
        <v>0</v>
      </c>
      <c r="AS210" s="83">
        <v>0</v>
      </c>
      <c r="AT210" s="83">
        <v>0</v>
      </c>
      <c r="AU210" s="83">
        <v>0</v>
      </c>
      <c r="AV210" s="83">
        <v>0</v>
      </c>
      <c r="AW210" s="83">
        <v>0</v>
      </c>
      <c r="AX210" s="83">
        <v>0</v>
      </c>
      <c r="AY210" s="83">
        <v>0</v>
      </c>
      <c r="AZ210" s="83">
        <v>0</v>
      </c>
      <c r="BA210" s="83">
        <v>0</v>
      </c>
      <c r="BB210" s="83">
        <v>0</v>
      </c>
      <c r="BC210" s="83">
        <v>0</v>
      </c>
      <c r="BD210" s="83">
        <v>0</v>
      </c>
      <c r="BE210" s="83">
        <v>0</v>
      </c>
      <c r="BF210" s="83">
        <v>0</v>
      </c>
      <c r="BG210" s="83">
        <v>0</v>
      </c>
      <c r="BH210" s="83">
        <v>0</v>
      </c>
      <c r="BI210" s="83">
        <v>0</v>
      </c>
      <c r="BJ210" s="83">
        <v>0</v>
      </c>
      <c r="BK210" s="83">
        <v>0</v>
      </c>
      <c r="BL210" s="83">
        <v>0</v>
      </c>
      <c r="BM210" s="83">
        <v>0</v>
      </c>
      <c r="BN210" s="83">
        <v>0</v>
      </c>
      <c r="BO210" s="83">
        <v>0</v>
      </c>
      <c r="BP210" s="83">
        <v>0</v>
      </c>
      <c r="BQ210" s="83">
        <v>0</v>
      </c>
      <c r="BR210" s="83">
        <v>0</v>
      </c>
      <c r="BS210" s="83">
        <v>0</v>
      </c>
      <c r="BT210" s="83">
        <v>0</v>
      </c>
      <c r="BU210" s="83">
        <v>0</v>
      </c>
      <c r="BV210" s="83">
        <v>0</v>
      </c>
      <c r="BW210" s="83">
        <v>0</v>
      </c>
      <c r="BX210" s="83">
        <v>0</v>
      </c>
      <c r="BY210" s="83">
        <v>0</v>
      </c>
      <c r="BZ210" s="83">
        <v>0</v>
      </c>
      <c r="CA210" s="83">
        <v>0</v>
      </c>
      <c r="CB210" s="83">
        <v>0</v>
      </c>
      <c r="CC210" s="83">
        <v>0</v>
      </c>
      <c r="CD210" s="83">
        <v>0</v>
      </c>
      <c r="CE210" s="83">
        <v>0</v>
      </c>
      <c r="CF210" s="83">
        <v>0</v>
      </c>
      <c r="CG210" s="83">
        <v>0</v>
      </c>
      <c r="CH210" s="83">
        <v>0</v>
      </c>
    </row>
    <row r="211" spans="1:86" s="80" customFormat="1">
      <c r="A211" s="90" t="s">
        <v>523</v>
      </c>
      <c r="B211" s="81">
        <v>7</v>
      </c>
      <c r="C211" s="88">
        <v>0</v>
      </c>
      <c r="D211" s="92">
        <v>0</v>
      </c>
      <c r="E211" s="81">
        <v>1</v>
      </c>
      <c r="F211" s="92">
        <v>0</v>
      </c>
      <c r="G211" s="92">
        <v>0</v>
      </c>
      <c r="H211" s="81">
        <v>31</v>
      </c>
      <c r="I211" s="83">
        <v>0</v>
      </c>
      <c r="J211" s="83">
        <v>0</v>
      </c>
      <c r="K211" s="83">
        <v>0</v>
      </c>
      <c r="L211" s="83">
        <v>0</v>
      </c>
      <c r="M211" s="83">
        <v>0</v>
      </c>
      <c r="N211" s="81">
        <v>13</v>
      </c>
      <c r="O211" s="88">
        <v>0</v>
      </c>
      <c r="P211" s="88">
        <v>0</v>
      </c>
      <c r="Q211" s="83">
        <v>0</v>
      </c>
      <c r="R211" s="83">
        <v>0</v>
      </c>
      <c r="S211" s="83">
        <v>0</v>
      </c>
      <c r="T211" s="83">
        <v>0</v>
      </c>
      <c r="U211" s="83">
        <v>0</v>
      </c>
      <c r="V211" s="83">
        <v>0</v>
      </c>
      <c r="W211" s="83">
        <v>0</v>
      </c>
      <c r="X211" s="83">
        <v>0</v>
      </c>
      <c r="Y211" s="83">
        <v>0</v>
      </c>
      <c r="Z211" s="83">
        <v>0</v>
      </c>
      <c r="AA211" s="83">
        <v>0</v>
      </c>
      <c r="AB211" s="83">
        <v>0</v>
      </c>
      <c r="AC211" s="83">
        <v>1</v>
      </c>
      <c r="AD211" s="102">
        <v>0</v>
      </c>
      <c r="AE211" s="102">
        <v>0</v>
      </c>
      <c r="AF211" s="102">
        <v>0</v>
      </c>
      <c r="AG211" s="83">
        <f t="shared" si="12"/>
        <v>7</v>
      </c>
      <c r="AH211" s="83">
        <f t="shared" si="13"/>
        <v>44</v>
      </c>
      <c r="AI211" s="83">
        <f t="shared" si="14"/>
        <v>0</v>
      </c>
      <c r="AJ211" s="83">
        <f t="shared" si="15"/>
        <v>51</v>
      </c>
      <c r="AK211" s="84">
        <v>1</v>
      </c>
      <c r="AL211" s="84">
        <v>0</v>
      </c>
      <c r="AM211" s="83">
        <v>1</v>
      </c>
      <c r="AN211" s="83" t="s">
        <v>266</v>
      </c>
      <c r="AO211" s="83">
        <v>0</v>
      </c>
      <c r="AP211" s="83">
        <v>0</v>
      </c>
      <c r="AQ211" s="83">
        <v>0</v>
      </c>
      <c r="AR211" s="83">
        <v>0</v>
      </c>
      <c r="AS211" s="83">
        <v>0</v>
      </c>
      <c r="AT211" s="83">
        <v>0</v>
      </c>
      <c r="AU211" s="83">
        <v>0</v>
      </c>
      <c r="AV211" s="83">
        <v>0</v>
      </c>
      <c r="AW211" s="83">
        <v>0</v>
      </c>
      <c r="AX211" s="83">
        <v>0</v>
      </c>
      <c r="AY211" s="83">
        <v>0</v>
      </c>
      <c r="AZ211" s="83">
        <v>0</v>
      </c>
      <c r="BA211" s="83">
        <v>0</v>
      </c>
      <c r="BB211" s="83">
        <v>0</v>
      </c>
      <c r="BC211" s="83">
        <v>0</v>
      </c>
      <c r="BD211" s="83">
        <v>0</v>
      </c>
      <c r="BE211" s="83">
        <v>0</v>
      </c>
      <c r="BF211" s="83">
        <v>0</v>
      </c>
      <c r="BG211" s="83">
        <v>0</v>
      </c>
      <c r="BH211" s="83">
        <v>0</v>
      </c>
      <c r="BI211" s="83">
        <v>0</v>
      </c>
      <c r="BJ211" s="83">
        <v>0</v>
      </c>
      <c r="BK211" s="83">
        <v>0</v>
      </c>
      <c r="BL211" s="83">
        <v>0</v>
      </c>
      <c r="BM211" s="83">
        <v>0</v>
      </c>
      <c r="BN211" s="83">
        <v>0</v>
      </c>
      <c r="BO211" s="83">
        <v>0</v>
      </c>
      <c r="BP211" s="83">
        <v>0</v>
      </c>
      <c r="BQ211" s="83">
        <v>0</v>
      </c>
      <c r="BR211" s="83">
        <v>0</v>
      </c>
      <c r="BS211" s="83">
        <v>0</v>
      </c>
      <c r="BT211" s="83">
        <v>0</v>
      </c>
      <c r="BU211" s="83">
        <v>0</v>
      </c>
      <c r="BV211" s="83">
        <v>0</v>
      </c>
      <c r="BW211" s="83">
        <v>0</v>
      </c>
      <c r="BX211" s="83">
        <v>0</v>
      </c>
      <c r="BY211" s="83">
        <v>0</v>
      </c>
      <c r="BZ211" s="83">
        <v>0</v>
      </c>
      <c r="CA211" s="83">
        <v>0</v>
      </c>
      <c r="CB211" s="83">
        <v>0</v>
      </c>
      <c r="CC211" s="83">
        <v>0</v>
      </c>
      <c r="CD211" s="83">
        <v>0</v>
      </c>
      <c r="CE211" s="83">
        <v>0</v>
      </c>
      <c r="CF211" s="83">
        <v>0</v>
      </c>
      <c r="CG211" s="83">
        <v>0</v>
      </c>
      <c r="CH211" s="83">
        <v>0</v>
      </c>
    </row>
    <row r="212" spans="1:86" s="80" customFormat="1">
      <c r="A212" s="90" t="s">
        <v>524</v>
      </c>
      <c r="B212" s="88">
        <v>6</v>
      </c>
      <c r="C212" s="88">
        <v>0</v>
      </c>
      <c r="D212" s="92">
        <v>0</v>
      </c>
      <c r="E212" s="88">
        <v>6</v>
      </c>
      <c r="F212" s="92">
        <v>0</v>
      </c>
      <c r="G212" s="92">
        <v>0</v>
      </c>
      <c r="H212" s="88">
        <v>37</v>
      </c>
      <c r="I212" s="83">
        <v>0</v>
      </c>
      <c r="J212" s="83">
        <v>0</v>
      </c>
      <c r="K212" s="83">
        <v>0</v>
      </c>
      <c r="L212" s="83">
        <v>0</v>
      </c>
      <c r="M212" s="83">
        <v>0</v>
      </c>
      <c r="N212" s="83">
        <v>0</v>
      </c>
      <c r="O212" s="88">
        <v>0</v>
      </c>
      <c r="P212" s="88">
        <v>0</v>
      </c>
      <c r="Q212" s="83">
        <v>0</v>
      </c>
      <c r="R212" s="83">
        <v>0</v>
      </c>
      <c r="S212" s="83">
        <v>0</v>
      </c>
      <c r="T212" s="83">
        <v>0</v>
      </c>
      <c r="U212" s="83">
        <v>0</v>
      </c>
      <c r="V212" s="83">
        <v>0</v>
      </c>
      <c r="W212" s="83">
        <v>0</v>
      </c>
      <c r="X212" s="83">
        <v>0</v>
      </c>
      <c r="Y212" s="83">
        <v>0</v>
      </c>
      <c r="Z212" s="83">
        <v>0</v>
      </c>
      <c r="AA212" s="83">
        <v>0</v>
      </c>
      <c r="AB212" s="83">
        <v>0</v>
      </c>
      <c r="AC212" s="83">
        <v>1</v>
      </c>
      <c r="AD212" s="102">
        <v>0</v>
      </c>
      <c r="AE212" s="102">
        <v>0</v>
      </c>
      <c r="AF212" s="102">
        <v>0</v>
      </c>
      <c r="AG212" s="83">
        <f t="shared" si="12"/>
        <v>6</v>
      </c>
      <c r="AH212" s="83">
        <f t="shared" si="13"/>
        <v>37</v>
      </c>
      <c r="AI212" s="83">
        <f t="shared" si="14"/>
        <v>0</v>
      </c>
      <c r="AJ212" s="83">
        <f t="shared" si="15"/>
        <v>43</v>
      </c>
      <c r="AK212" s="84">
        <v>1</v>
      </c>
      <c r="AL212" s="84">
        <v>0</v>
      </c>
      <c r="AM212" s="83">
        <v>1</v>
      </c>
      <c r="AN212" s="83" t="s">
        <v>316</v>
      </c>
      <c r="AO212" s="83">
        <v>0</v>
      </c>
      <c r="AP212" s="83">
        <v>0</v>
      </c>
      <c r="AQ212" s="83">
        <v>0</v>
      </c>
      <c r="AR212" s="83">
        <v>0</v>
      </c>
      <c r="AS212" s="83">
        <v>0</v>
      </c>
      <c r="AT212" s="83">
        <v>0</v>
      </c>
      <c r="AU212" s="83">
        <v>0</v>
      </c>
      <c r="AV212" s="83">
        <v>0</v>
      </c>
      <c r="AW212" s="83">
        <v>0</v>
      </c>
      <c r="AX212" s="83">
        <v>0</v>
      </c>
      <c r="AY212" s="83">
        <v>0</v>
      </c>
      <c r="AZ212" s="83">
        <v>0</v>
      </c>
      <c r="BA212" s="83">
        <v>0</v>
      </c>
      <c r="BB212" s="83">
        <v>0</v>
      </c>
      <c r="BC212" s="83">
        <v>0</v>
      </c>
      <c r="BD212" s="83">
        <v>0</v>
      </c>
      <c r="BE212" s="83">
        <v>0</v>
      </c>
      <c r="BF212" s="83">
        <v>0</v>
      </c>
      <c r="BG212" s="83">
        <v>0</v>
      </c>
      <c r="BH212" s="83">
        <v>0</v>
      </c>
      <c r="BI212" s="83">
        <v>0</v>
      </c>
      <c r="BJ212" s="83">
        <v>0</v>
      </c>
      <c r="BK212" s="83">
        <v>0</v>
      </c>
      <c r="BL212" s="83">
        <v>0</v>
      </c>
      <c r="BM212" s="83">
        <v>0</v>
      </c>
      <c r="BN212" s="83">
        <v>0</v>
      </c>
      <c r="BO212" s="83">
        <v>0</v>
      </c>
      <c r="BP212" s="83">
        <v>0</v>
      </c>
      <c r="BQ212" s="83">
        <v>0</v>
      </c>
      <c r="BR212" s="83">
        <v>0</v>
      </c>
      <c r="BS212" s="83">
        <v>0</v>
      </c>
      <c r="BT212" s="83">
        <v>0</v>
      </c>
      <c r="BU212" s="83">
        <v>0</v>
      </c>
      <c r="BV212" s="83">
        <v>0</v>
      </c>
      <c r="BW212" s="83">
        <v>0</v>
      </c>
      <c r="BX212" s="83">
        <v>0</v>
      </c>
      <c r="BY212" s="83">
        <v>0</v>
      </c>
      <c r="BZ212" s="83">
        <v>0</v>
      </c>
      <c r="CA212" s="83">
        <v>0</v>
      </c>
      <c r="CB212" s="83">
        <v>0</v>
      </c>
      <c r="CC212" s="83">
        <v>0</v>
      </c>
      <c r="CD212" s="83">
        <v>0</v>
      </c>
      <c r="CE212" s="83">
        <v>0</v>
      </c>
      <c r="CF212" s="83">
        <v>0</v>
      </c>
      <c r="CG212" s="83">
        <v>0</v>
      </c>
      <c r="CH212" s="83">
        <v>0</v>
      </c>
    </row>
    <row r="213" spans="1:86" s="80" customFormat="1">
      <c r="A213" s="90" t="s">
        <v>525</v>
      </c>
      <c r="B213" s="88">
        <v>8</v>
      </c>
      <c r="C213" s="88">
        <v>0</v>
      </c>
      <c r="D213" s="88">
        <v>0</v>
      </c>
      <c r="E213" s="88">
        <v>0</v>
      </c>
      <c r="F213" s="92">
        <v>0</v>
      </c>
      <c r="G213" s="92">
        <v>0</v>
      </c>
      <c r="H213" s="88">
        <v>59</v>
      </c>
      <c r="I213" s="88">
        <v>0</v>
      </c>
      <c r="J213" s="83">
        <v>0</v>
      </c>
      <c r="K213" s="83">
        <v>0</v>
      </c>
      <c r="L213" s="83">
        <v>0</v>
      </c>
      <c r="M213" s="83">
        <v>0</v>
      </c>
      <c r="N213" s="88">
        <v>32</v>
      </c>
      <c r="O213" s="88">
        <v>0</v>
      </c>
      <c r="P213" s="88">
        <v>0</v>
      </c>
      <c r="Q213" s="83">
        <v>0</v>
      </c>
      <c r="R213" s="83">
        <v>0</v>
      </c>
      <c r="S213" s="83">
        <v>0</v>
      </c>
      <c r="T213" s="83">
        <v>0</v>
      </c>
      <c r="U213" s="83">
        <v>0</v>
      </c>
      <c r="V213" s="83">
        <v>0</v>
      </c>
      <c r="W213" s="83">
        <v>0</v>
      </c>
      <c r="X213" s="83">
        <v>0</v>
      </c>
      <c r="Y213" s="83">
        <v>0</v>
      </c>
      <c r="Z213" s="83">
        <v>0</v>
      </c>
      <c r="AA213" s="83">
        <v>0</v>
      </c>
      <c r="AB213" s="83">
        <v>0</v>
      </c>
      <c r="AC213" s="83">
        <v>1</v>
      </c>
      <c r="AD213" s="102">
        <v>0</v>
      </c>
      <c r="AE213" s="102">
        <v>0</v>
      </c>
      <c r="AF213" s="102">
        <v>0</v>
      </c>
      <c r="AG213" s="83">
        <f t="shared" si="12"/>
        <v>8</v>
      </c>
      <c r="AH213" s="83">
        <f t="shared" si="13"/>
        <v>91</v>
      </c>
      <c r="AI213" s="83">
        <f t="shared" si="14"/>
        <v>0</v>
      </c>
      <c r="AJ213" s="83">
        <f t="shared" si="15"/>
        <v>99</v>
      </c>
      <c r="AK213" s="84">
        <v>1</v>
      </c>
      <c r="AL213" s="84">
        <v>0</v>
      </c>
      <c r="AM213" s="83">
        <v>1</v>
      </c>
      <c r="AN213" s="83" t="s">
        <v>355</v>
      </c>
      <c r="AO213" s="83">
        <v>0</v>
      </c>
      <c r="AP213" s="83">
        <v>0</v>
      </c>
      <c r="AQ213" s="83">
        <v>0</v>
      </c>
      <c r="AR213" s="83">
        <v>0</v>
      </c>
      <c r="AS213" s="83">
        <v>0</v>
      </c>
      <c r="AT213" s="83">
        <v>0</v>
      </c>
      <c r="AU213" s="83">
        <v>0</v>
      </c>
      <c r="AV213" s="83">
        <v>0</v>
      </c>
      <c r="AW213" s="83">
        <v>0</v>
      </c>
      <c r="AX213" s="83">
        <v>0</v>
      </c>
      <c r="AY213" s="83">
        <v>0</v>
      </c>
      <c r="AZ213" s="83">
        <v>0</v>
      </c>
      <c r="BA213" s="83">
        <v>0</v>
      </c>
      <c r="BB213" s="83">
        <v>0</v>
      </c>
      <c r="BC213" s="83">
        <v>0</v>
      </c>
      <c r="BD213" s="83">
        <v>0</v>
      </c>
      <c r="BE213" s="83">
        <v>0</v>
      </c>
      <c r="BF213" s="83">
        <v>0</v>
      </c>
      <c r="BG213" s="83">
        <v>0</v>
      </c>
      <c r="BH213" s="83">
        <v>0</v>
      </c>
      <c r="BI213" s="83">
        <v>0</v>
      </c>
      <c r="BJ213" s="83">
        <v>0</v>
      </c>
      <c r="BK213" s="83">
        <v>0</v>
      </c>
      <c r="BL213" s="83">
        <v>0</v>
      </c>
      <c r="BM213" s="83">
        <v>0</v>
      </c>
      <c r="BN213" s="83">
        <v>0</v>
      </c>
      <c r="BO213" s="83">
        <v>0</v>
      </c>
      <c r="BP213" s="83">
        <v>0</v>
      </c>
      <c r="BQ213" s="83">
        <v>0</v>
      </c>
      <c r="BR213" s="83">
        <v>0</v>
      </c>
      <c r="BS213" s="83">
        <v>0</v>
      </c>
      <c r="BT213" s="83">
        <v>0</v>
      </c>
      <c r="BU213" s="83">
        <v>0</v>
      </c>
      <c r="BV213" s="83">
        <v>0</v>
      </c>
      <c r="BW213" s="83">
        <v>0</v>
      </c>
      <c r="BX213" s="83">
        <v>0</v>
      </c>
      <c r="BY213" s="83">
        <v>0</v>
      </c>
      <c r="BZ213" s="83">
        <v>0</v>
      </c>
      <c r="CA213" s="83">
        <v>0</v>
      </c>
      <c r="CB213" s="83">
        <v>0</v>
      </c>
      <c r="CC213" s="83">
        <v>0</v>
      </c>
      <c r="CD213" s="83">
        <v>0</v>
      </c>
      <c r="CE213" s="83">
        <v>0</v>
      </c>
      <c r="CF213" s="83">
        <v>0</v>
      </c>
      <c r="CG213" s="83">
        <v>0</v>
      </c>
      <c r="CH213" s="83">
        <v>0</v>
      </c>
    </row>
    <row r="214" spans="1:86" s="80" customFormat="1">
      <c r="A214" s="91" t="s">
        <v>526</v>
      </c>
      <c r="B214" s="83">
        <v>7</v>
      </c>
      <c r="C214" s="92">
        <v>2</v>
      </c>
      <c r="D214" s="92">
        <v>0</v>
      </c>
      <c r="E214" s="88">
        <v>0</v>
      </c>
      <c r="F214" s="92">
        <v>0</v>
      </c>
      <c r="G214" s="92">
        <v>0</v>
      </c>
      <c r="H214" s="95">
        <v>20</v>
      </c>
      <c r="I214" s="95">
        <v>0</v>
      </c>
      <c r="J214" s="83">
        <v>0</v>
      </c>
      <c r="K214" s="83">
        <v>0</v>
      </c>
      <c r="L214" s="83">
        <v>0</v>
      </c>
      <c r="M214" s="83">
        <v>0</v>
      </c>
      <c r="N214" s="95">
        <v>13</v>
      </c>
      <c r="O214" s="88">
        <v>0</v>
      </c>
      <c r="P214" s="88">
        <v>0</v>
      </c>
      <c r="Q214" s="83">
        <v>0</v>
      </c>
      <c r="R214" s="83">
        <v>0</v>
      </c>
      <c r="S214" s="83">
        <v>0</v>
      </c>
      <c r="T214" s="83">
        <v>0</v>
      </c>
      <c r="U214" s="83">
        <v>0</v>
      </c>
      <c r="V214" s="83">
        <v>0</v>
      </c>
      <c r="W214" s="83">
        <v>0</v>
      </c>
      <c r="X214" s="83">
        <v>0</v>
      </c>
      <c r="Y214" s="83">
        <v>0</v>
      </c>
      <c r="Z214" s="83">
        <v>0</v>
      </c>
      <c r="AA214" s="83">
        <v>0</v>
      </c>
      <c r="AB214" s="83">
        <v>0</v>
      </c>
      <c r="AC214" s="88">
        <v>0</v>
      </c>
      <c r="AD214" s="102">
        <v>0</v>
      </c>
      <c r="AE214" s="102">
        <v>0</v>
      </c>
      <c r="AF214" s="102">
        <v>0</v>
      </c>
      <c r="AG214" s="83">
        <f t="shared" si="12"/>
        <v>7</v>
      </c>
      <c r="AH214" s="83">
        <f t="shared" si="13"/>
        <v>33</v>
      </c>
      <c r="AI214" s="83">
        <f t="shared" si="14"/>
        <v>0</v>
      </c>
      <c r="AJ214" s="83">
        <f t="shared" si="15"/>
        <v>40</v>
      </c>
      <c r="AK214" s="93">
        <v>2</v>
      </c>
      <c r="AL214" s="93">
        <v>0</v>
      </c>
      <c r="AM214" s="92">
        <v>9</v>
      </c>
      <c r="AN214" s="92" t="s">
        <v>527</v>
      </c>
      <c r="AO214" s="83">
        <v>0</v>
      </c>
      <c r="AP214" s="83">
        <v>0</v>
      </c>
      <c r="AQ214" s="83">
        <v>0</v>
      </c>
      <c r="AR214" s="83">
        <v>0</v>
      </c>
      <c r="AS214" s="83">
        <v>0</v>
      </c>
      <c r="AT214" s="83">
        <v>0</v>
      </c>
      <c r="AU214" s="83">
        <v>0</v>
      </c>
      <c r="AV214" s="83">
        <v>0</v>
      </c>
      <c r="AW214" s="83">
        <v>0</v>
      </c>
      <c r="AX214" s="83">
        <v>0</v>
      </c>
      <c r="AY214" s="83">
        <v>0</v>
      </c>
      <c r="AZ214" s="83">
        <v>0</v>
      </c>
      <c r="BA214" s="83">
        <v>0</v>
      </c>
      <c r="BB214" s="83">
        <v>0</v>
      </c>
      <c r="BC214" s="83">
        <v>0</v>
      </c>
      <c r="BD214" s="83">
        <v>0</v>
      </c>
      <c r="BE214" s="83">
        <v>0</v>
      </c>
      <c r="BF214" s="83">
        <v>0</v>
      </c>
      <c r="BG214" s="83">
        <v>0</v>
      </c>
      <c r="BH214" s="83">
        <v>0</v>
      </c>
      <c r="BI214" s="83">
        <v>0</v>
      </c>
      <c r="BJ214" s="83">
        <v>0</v>
      </c>
      <c r="BK214" s="83">
        <v>0</v>
      </c>
      <c r="BL214" s="83">
        <v>0</v>
      </c>
      <c r="BM214" s="83">
        <v>0</v>
      </c>
      <c r="BN214" s="83">
        <v>0</v>
      </c>
      <c r="BO214" s="83">
        <v>0</v>
      </c>
      <c r="BP214" s="83">
        <v>0</v>
      </c>
      <c r="BQ214" s="83">
        <v>0</v>
      </c>
      <c r="BR214" s="83">
        <v>0</v>
      </c>
      <c r="BS214" s="83">
        <v>0</v>
      </c>
      <c r="BT214" s="83">
        <v>0</v>
      </c>
      <c r="BU214" s="83">
        <v>0</v>
      </c>
      <c r="BV214" s="83">
        <v>0</v>
      </c>
      <c r="BW214" s="83">
        <v>0</v>
      </c>
      <c r="BX214" s="83">
        <v>0</v>
      </c>
      <c r="BY214" s="83">
        <v>0</v>
      </c>
      <c r="BZ214" s="83">
        <v>0</v>
      </c>
      <c r="CA214" s="83">
        <v>0</v>
      </c>
      <c r="CB214" s="83">
        <v>0</v>
      </c>
      <c r="CC214" s="83">
        <v>0</v>
      </c>
      <c r="CD214" s="83">
        <v>0</v>
      </c>
      <c r="CE214" s="83">
        <v>0</v>
      </c>
      <c r="CF214" s="83">
        <v>0</v>
      </c>
      <c r="CG214" s="83">
        <v>0</v>
      </c>
      <c r="CH214" s="83">
        <v>0</v>
      </c>
    </row>
    <row r="215" spans="1:86" s="80" customFormat="1">
      <c r="A215" s="90" t="s">
        <v>528</v>
      </c>
      <c r="B215" s="88">
        <v>9</v>
      </c>
      <c r="C215" s="88">
        <v>0</v>
      </c>
      <c r="D215" s="88">
        <v>0</v>
      </c>
      <c r="E215" s="88">
        <v>9</v>
      </c>
      <c r="F215" s="92">
        <v>0</v>
      </c>
      <c r="G215" s="92">
        <v>0</v>
      </c>
      <c r="H215" s="88">
        <v>26</v>
      </c>
      <c r="I215" s="83">
        <v>0</v>
      </c>
      <c r="J215" s="83">
        <v>0</v>
      </c>
      <c r="K215" s="83">
        <v>0</v>
      </c>
      <c r="L215" s="83">
        <v>0</v>
      </c>
      <c r="M215" s="83">
        <v>0</v>
      </c>
      <c r="N215" s="83">
        <v>0</v>
      </c>
      <c r="O215" s="88">
        <v>0</v>
      </c>
      <c r="P215" s="88">
        <v>0</v>
      </c>
      <c r="Q215" s="83">
        <v>0</v>
      </c>
      <c r="R215" s="83">
        <v>0</v>
      </c>
      <c r="S215" s="83">
        <v>0</v>
      </c>
      <c r="T215" s="83">
        <v>0</v>
      </c>
      <c r="U215" s="83">
        <v>0</v>
      </c>
      <c r="V215" s="83">
        <v>0</v>
      </c>
      <c r="W215" s="83">
        <v>0</v>
      </c>
      <c r="X215" s="83">
        <v>0</v>
      </c>
      <c r="Y215" s="83">
        <v>0</v>
      </c>
      <c r="Z215" s="83">
        <v>0</v>
      </c>
      <c r="AA215" s="83">
        <v>0</v>
      </c>
      <c r="AB215" s="83">
        <v>0</v>
      </c>
      <c r="AC215" s="83">
        <v>1</v>
      </c>
      <c r="AD215" s="102">
        <v>0</v>
      </c>
      <c r="AE215" s="102">
        <v>0</v>
      </c>
      <c r="AF215" s="102">
        <v>0</v>
      </c>
      <c r="AG215" s="83">
        <f t="shared" si="12"/>
        <v>9</v>
      </c>
      <c r="AH215" s="83">
        <f t="shared" si="13"/>
        <v>26</v>
      </c>
      <c r="AI215" s="83">
        <f t="shared" si="14"/>
        <v>0</v>
      </c>
      <c r="AJ215" s="83">
        <f t="shared" si="15"/>
        <v>35</v>
      </c>
      <c r="AK215" s="84">
        <v>1</v>
      </c>
      <c r="AL215" s="84">
        <v>0</v>
      </c>
      <c r="AM215" s="83">
        <v>1</v>
      </c>
      <c r="AN215" s="83" t="s">
        <v>316</v>
      </c>
      <c r="AO215" s="83">
        <v>0</v>
      </c>
      <c r="AP215" s="83">
        <v>0</v>
      </c>
      <c r="AQ215" s="83">
        <v>0</v>
      </c>
      <c r="AR215" s="83">
        <v>0</v>
      </c>
      <c r="AS215" s="83">
        <v>0</v>
      </c>
      <c r="AT215" s="83">
        <v>0</v>
      </c>
      <c r="AU215" s="83">
        <v>0</v>
      </c>
      <c r="AV215" s="83">
        <v>0</v>
      </c>
      <c r="AW215" s="83">
        <v>0</v>
      </c>
      <c r="AX215" s="83">
        <v>0</v>
      </c>
      <c r="AY215" s="83">
        <v>0</v>
      </c>
      <c r="AZ215" s="83">
        <v>0</v>
      </c>
      <c r="BA215" s="83">
        <v>0</v>
      </c>
      <c r="BB215" s="83">
        <v>0</v>
      </c>
      <c r="BC215" s="83">
        <v>0</v>
      </c>
      <c r="BD215" s="83">
        <v>0</v>
      </c>
      <c r="BE215" s="83">
        <v>0</v>
      </c>
      <c r="BF215" s="83">
        <v>0</v>
      </c>
      <c r="BG215" s="83">
        <v>0</v>
      </c>
      <c r="BH215" s="83">
        <v>0</v>
      </c>
      <c r="BI215" s="83">
        <v>0</v>
      </c>
      <c r="BJ215" s="83">
        <v>0</v>
      </c>
      <c r="BK215" s="83">
        <v>0</v>
      </c>
      <c r="BL215" s="83">
        <v>0</v>
      </c>
      <c r="BM215" s="83">
        <v>0</v>
      </c>
      <c r="BN215" s="83">
        <v>0</v>
      </c>
      <c r="BO215" s="83">
        <v>0</v>
      </c>
      <c r="BP215" s="83">
        <v>0</v>
      </c>
      <c r="BQ215" s="83">
        <v>0</v>
      </c>
      <c r="BR215" s="83">
        <v>0</v>
      </c>
      <c r="BS215" s="83">
        <v>0</v>
      </c>
      <c r="BT215" s="83">
        <v>0</v>
      </c>
      <c r="BU215" s="83">
        <v>0</v>
      </c>
      <c r="BV215" s="83">
        <v>0</v>
      </c>
      <c r="BW215" s="83">
        <v>0</v>
      </c>
      <c r="BX215" s="83">
        <v>0</v>
      </c>
      <c r="BY215" s="83">
        <v>0</v>
      </c>
      <c r="BZ215" s="83">
        <v>0</v>
      </c>
      <c r="CA215" s="83">
        <v>0</v>
      </c>
      <c r="CB215" s="83">
        <v>0</v>
      </c>
      <c r="CC215" s="83">
        <v>0</v>
      </c>
      <c r="CD215" s="83">
        <v>0</v>
      </c>
      <c r="CE215" s="83">
        <v>0</v>
      </c>
      <c r="CF215" s="83">
        <v>0</v>
      </c>
      <c r="CG215" s="83">
        <v>0</v>
      </c>
      <c r="CH215" s="83">
        <v>0</v>
      </c>
    </row>
    <row r="216" spans="1:86" s="80" customFormat="1">
      <c r="A216" s="90" t="s">
        <v>529</v>
      </c>
      <c r="B216" s="88">
        <v>12</v>
      </c>
      <c r="C216" s="88">
        <v>0</v>
      </c>
      <c r="D216" s="88">
        <v>0</v>
      </c>
      <c r="E216" s="88">
        <v>0</v>
      </c>
      <c r="F216" s="88">
        <v>0</v>
      </c>
      <c r="G216" s="88">
        <v>0</v>
      </c>
      <c r="H216" s="88">
        <v>42</v>
      </c>
      <c r="I216" s="88">
        <v>0</v>
      </c>
      <c r="J216" s="88">
        <v>0</v>
      </c>
      <c r="K216" s="88">
        <v>3</v>
      </c>
      <c r="L216" s="83">
        <v>0</v>
      </c>
      <c r="M216" s="83">
        <v>0</v>
      </c>
      <c r="N216" s="83">
        <v>7</v>
      </c>
      <c r="O216" s="88">
        <v>0</v>
      </c>
      <c r="P216" s="88">
        <v>0</v>
      </c>
      <c r="Q216" s="83">
        <v>0</v>
      </c>
      <c r="R216" s="83">
        <v>0</v>
      </c>
      <c r="S216" s="83">
        <v>0</v>
      </c>
      <c r="T216" s="83">
        <v>0</v>
      </c>
      <c r="U216" s="83">
        <v>0</v>
      </c>
      <c r="V216" s="83">
        <v>0</v>
      </c>
      <c r="W216" s="83">
        <v>0</v>
      </c>
      <c r="X216" s="83">
        <v>0</v>
      </c>
      <c r="Y216" s="83">
        <v>0</v>
      </c>
      <c r="Z216" s="83">
        <v>0</v>
      </c>
      <c r="AA216" s="83">
        <v>0</v>
      </c>
      <c r="AB216" s="83">
        <v>0</v>
      </c>
      <c r="AC216" s="83">
        <v>0</v>
      </c>
      <c r="AD216" s="102">
        <v>0</v>
      </c>
      <c r="AE216" s="102">
        <v>0</v>
      </c>
      <c r="AF216" s="102">
        <v>0</v>
      </c>
      <c r="AG216" s="83">
        <f t="shared" si="12"/>
        <v>12</v>
      </c>
      <c r="AH216" s="83">
        <f t="shared" si="13"/>
        <v>52</v>
      </c>
      <c r="AI216" s="83">
        <f t="shared" si="14"/>
        <v>0</v>
      </c>
      <c r="AJ216" s="83">
        <f t="shared" si="15"/>
        <v>64</v>
      </c>
      <c r="AK216" s="102">
        <v>0</v>
      </c>
      <c r="AL216" s="102">
        <v>0</v>
      </c>
      <c r="AM216" s="102">
        <v>0</v>
      </c>
      <c r="AN216" s="83">
        <v>0</v>
      </c>
      <c r="AO216" s="83">
        <v>0</v>
      </c>
      <c r="AP216" s="83">
        <v>0</v>
      </c>
      <c r="AQ216" s="83">
        <v>0</v>
      </c>
      <c r="AR216" s="83">
        <v>0</v>
      </c>
      <c r="AS216" s="83">
        <v>0</v>
      </c>
      <c r="AT216" s="83">
        <v>0</v>
      </c>
      <c r="AU216" s="83">
        <v>0</v>
      </c>
      <c r="AV216" s="83">
        <v>0</v>
      </c>
      <c r="AW216" s="83">
        <v>0</v>
      </c>
      <c r="AX216" s="83">
        <v>0</v>
      </c>
      <c r="AY216" s="83">
        <v>0</v>
      </c>
      <c r="AZ216" s="83">
        <v>0</v>
      </c>
      <c r="BA216" s="83">
        <v>0</v>
      </c>
      <c r="BB216" s="83">
        <v>0</v>
      </c>
      <c r="BC216" s="83">
        <v>0</v>
      </c>
      <c r="BD216" s="83">
        <v>0</v>
      </c>
      <c r="BE216" s="83">
        <v>0</v>
      </c>
      <c r="BF216" s="83">
        <v>0</v>
      </c>
      <c r="BG216" s="83">
        <v>0</v>
      </c>
      <c r="BH216" s="83">
        <v>0</v>
      </c>
      <c r="BI216" s="83">
        <v>0</v>
      </c>
      <c r="BJ216" s="83">
        <v>0</v>
      </c>
      <c r="BK216" s="83">
        <v>0</v>
      </c>
      <c r="BL216" s="83">
        <v>0</v>
      </c>
      <c r="BM216" s="83">
        <v>0</v>
      </c>
      <c r="BN216" s="83">
        <v>0</v>
      </c>
      <c r="BO216" s="83">
        <v>0</v>
      </c>
      <c r="BP216" s="83">
        <v>0</v>
      </c>
      <c r="BQ216" s="83">
        <v>0</v>
      </c>
      <c r="BR216" s="83">
        <v>0</v>
      </c>
      <c r="BS216" s="83">
        <v>0</v>
      </c>
      <c r="BT216" s="83">
        <v>0</v>
      </c>
      <c r="BU216" s="83">
        <v>0</v>
      </c>
      <c r="BV216" s="83">
        <v>0</v>
      </c>
      <c r="BW216" s="83">
        <v>0</v>
      </c>
      <c r="BX216" s="83">
        <v>0</v>
      </c>
      <c r="BY216" s="83">
        <v>0</v>
      </c>
      <c r="BZ216" s="83">
        <v>0</v>
      </c>
      <c r="CA216" s="83">
        <v>0</v>
      </c>
      <c r="CB216" s="83">
        <v>0</v>
      </c>
      <c r="CC216" s="83">
        <v>0</v>
      </c>
      <c r="CD216" s="83">
        <v>0</v>
      </c>
      <c r="CE216" s="83">
        <v>0</v>
      </c>
      <c r="CF216" s="83">
        <v>0</v>
      </c>
      <c r="CG216" s="83">
        <v>0</v>
      </c>
      <c r="CH216" s="83">
        <v>0</v>
      </c>
    </row>
    <row r="217" spans="1:86" s="80" customFormat="1">
      <c r="A217" s="91" t="s">
        <v>530</v>
      </c>
      <c r="B217" s="83">
        <v>25</v>
      </c>
      <c r="C217" s="83">
        <v>0</v>
      </c>
      <c r="D217" s="83">
        <v>0</v>
      </c>
      <c r="E217" s="83">
        <v>0</v>
      </c>
      <c r="F217" s="83">
        <v>0</v>
      </c>
      <c r="G217" s="83">
        <v>0</v>
      </c>
      <c r="H217" s="83">
        <v>257</v>
      </c>
      <c r="I217" s="83">
        <v>0</v>
      </c>
      <c r="J217" s="83">
        <v>0</v>
      </c>
      <c r="K217" s="83">
        <v>324</v>
      </c>
      <c r="L217" s="83">
        <v>0</v>
      </c>
      <c r="M217" s="83">
        <v>0</v>
      </c>
      <c r="N217" s="83">
        <v>296</v>
      </c>
      <c r="O217" s="88">
        <v>0</v>
      </c>
      <c r="P217" s="88">
        <v>0</v>
      </c>
      <c r="Q217" s="83">
        <v>24</v>
      </c>
      <c r="R217" s="83">
        <v>0</v>
      </c>
      <c r="S217" s="83">
        <v>0</v>
      </c>
      <c r="T217" s="83">
        <v>0</v>
      </c>
      <c r="U217" s="83">
        <v>0</v>
      </c>
      <c r="V217" s="83">
        <v>0</v>
      </c>
      <c r="W217" s="83">
        <v>0</v>
      </c>
      <c r="X217" s="83">
        <v>0</v>
      </c>
      <c r="Y217" s="83">
        <v>0</v>
      </c>
      <c r="Z217" s="83">
        <v>0</v>
      </c>
      <c r="AA217" s="83">
        <v>0</v>
      </c>
      <c r="AB217" s="83">
        <v>0</v>
      </c>
      <c r="AC217" s="83">
        <v>0</v>
      </c>
      <c r="AD217" s="102">
        <v>0</v>
      </c>
      <c r="AE217" s="102">
        <v>0</v>
      </c>
      <c r="AF217" s="102">
        <v>0</v>
      </c>
      <c r="AG217" s="83">
        <f t="shared" si="12"/>
        <v>25</v>
      </c>
      <c r="AH217" s="83">
        <f t="shared" si="13"/>
        <v>901</v>
      </c>
      <c r="AI217" s="83">
        <f t="shared" si="14"/>
        <v>0</v>
      </c>
      <c r="AJ217" s="83">
        <f t="shared" si="15"/>
        <v>926</v>
      </c>
      <c r="AK217" s="102">
        <v>0</v>
      </c>
      <c r="AL217" s="102">
        <v>0</v>
      </c>
      <c r="AM217" s="102">
        <v>0</v>
      </c>
      <c r="AN217" s="83">
        <v>0</v>
      </c>
      <c r="AO217" s="83">
        <v>0</v>
      </c>
      <c r="AP217" s="83">
        <v>0</v>
      </c>
      <c r="AQ217" s="83">
        <v>0</v>
      </c>
      <c r="AR217" s="83">
        <v>0</v>
      </c>
      <c r="AS217" s="83">
        <v>0</v>
      </c>
      <c r="AT217" s="83">
        <v>0</v>
      </c>
      <c r="AU217" s="83">
        <v>0</v>
      </c>
      <c r="AV217" s="83">
        <v>0</v>
      </c>
      <c r="AW217" s="83">
        <v>0</v>
      </c>
      <c r="AX217" s="83">
        <v>0</v>
      </c>
      <c r="AY217" s="83">
        <v>0</v>
      </c>
      <c r="AZ217" s="83">
        <v>0</v>
      </c>
      <c r="BA217" s="83">
        <v>0</v>
      </c>
      <c r="BB217" s="83">
        <v>0</v>
      </c>
      <c r="BC217" s="83">
        <v>0</v>
      </c>
      <c r="BD217" s="83">
        <v>0</v>
      </c>
      <c r="BE217" s="83">
        <v>0</v>
      </c>
      <c r="BF217" s="83">
        <v>0</v>
      </c>
      <c r="BG217" s="83">
        <v>0</v>
      </c>
      <c r="BH217" s="83">
        <v>0</v>
      </c>
      <c r="BI217" s="83">
        <v>0</v>
      </c>
      <c r="BJ217" s="83">
        <v>0</v>
      </c>
      <c r="BK217" s="83">
        <v>0</v>
      </c>
      <c r="BL217" s="83">
        <v>0</v>
      </c>
      <c r="BM217" s="83">
        <v>0</v>
      </c>
      <c r="BN217" s="83">
        <v>0</v>
      </c>
      <c r="BO217" s="83">
        <v>0</v>
      </c>
      <c r="BP217" s="83">
        <v>0</v>
      </c>
      <c r="BQ217" s="83">
        <v>0</v>
      </c>
      <c r="BR217" s="83">
        <v>0</v>
      </c>
      <c r="BS217" s="83">
        <v>0</v>
      </c>
      <c r="BT217" s="83">
        <v>0</v>
      </c>
      <c r="BU217" s="83">
        <v>0</v>
      </c>
      <c r="BV217" s="83">
        <v>0</v>
      </c>
      <c r="BW217" s="83">
        <v>0</v>
      </c>
      <c r="BX217" s="83">
        <v>0</v>
      </c>
      <c r="BY217" s="83">
        <v>0</v>
      </c>
      <c r="BZ217" s="83">
        <v>0</v>
      </c>
      <c r="CA217" s="83">
        <v>0</v>
      </c>
      <c r="CB217" s="83">
        <v>0</v>
      </c>
      <c r="CC217" s="83">
        <v>0</v>
      </c>
      <c r="CD217" s="83">
        <v>0</v>
      </c>
      <c r="CE217" s="83">
        <v>0</v>
      </c>
      <c r="CF217" s="83">
        <v>0</v>
      </c>
      <c r="CG217" s="83">
        <v>0</v>
      </c>
      <c r="CH217" s="83">
        <v>0</v>
      </c>
    </row>
    <row r="218" spans="1:86" s="80" customFormat="1">
      <c r="A218" s="89" t="s">
        <v>531</v>
      </c>
      <c r="B218" s="88">
        <v>8</v>
      </c>
      <c r="C218" s="88">
        <v>0</v>
      </c>
      <c r="D218" s="88">
        <v>0</v>
      </c>
      <c r="E218" s="88">
        <v>5</v>
      </c>
      <c r="F218" s="88">
        <v>0</v>
      </c>
      <c r="G218" s="88">
        <v>0</v>
      </c>
      <c r="H218" s="88">
        <v>46</v>
      </c>
      <c r="I218" s="83">
        <v>0</v>
      </c>
      <c r="J218" s="83">
        <v>0</v>
      </c>
      <c r="K218" s="83">
        <v>0</v>
      </c>
      <c r="L218" s="83">
        <v>0</v>
      </c>
      <c r="M218" s="83">
        <v>0</v>
      </c>
      <c r="N218" s="83">
        <v>0</v>
      </c>
      <c r="O218" s="83">
        <v>0</v>
      </c>
      <c r="P218" s="83">
        <v>0</v>
      </c>
      <c r="Q218" s="83">
        <v>0</v>
      </c>
      <c r="R218" s="83">
        <v>0</v>
      </c>
      <c r="S218" s="83">
        <v>0</v>
      </c>
      <c r="T218" s="83">
        <v>0</v>
      </c>
      <c r="U218" s="83">
        <v>0</v>
      </c>
      <c r="V218" s="83">
        <v>0</v>
      </c>
      <c r="W218" s="83">
        <v>0</v>
      </c>
      <c r="X218" s="83">
        <v>0</v>
      </c>
      <c r="Y218" s="83">
        <v>0</v>
      </c>
      <c r="Z218" s="83">
        <v>0</v>
      </c>
      <c r="AA218" s="83">
        <v>0</v>
      </c>
      <c r="AB218" s="83">
        <v>0</v>
      </c>
      <c r="AC218" s="83">
        <v>0</v>
      </c>
      <c r="AD218" s="102">
        <v>0</v>
      </c>
      <c r="AE218" s="102">
        <v>0</v>
      </c>
      <c r="AF218" s="102">
        <v>0</v>
      </c>
      <c r="AG218" s="83">
        <f t="shared" si="12"/>
        <v>8</v>
      </c>
      <c r="AH218" s="83">
        <f t="shared" si="13"/>
        <v>46</v>
      </c>
      <c r="AI218" s="83">
        <f t="shared" si="14"/>
        <v>0</v>
      </c>
      <c r="AJ218" s="83">
        <f t="shared" si="15"/>
        <v>54</v>
      </c>
      <c r="AK218" s="102">
        <v>0</v>
      </c>
      <c r="AL218" s="102">
        <v>0</v>
      </c>
      <c r="AM218" s="102">
        <v>0</v>
      </c>
      <c r="AN218" s="83">
        <v>0</v>
      </c>
      <c r="AO218" s="83">
        <v>0</v>
      </c>
      <c r="AP218" s="83">
        <v>0</v>
      </c>
      <c r="AQ218" s="83">
        <v>0</v>
      </c>
      <c r="AR218" s="83">
        <v>0</v>
      </c>
      <c r="AS218" s="83">
        <v>0</v>
      </c>
      <c r="AT218" s="83">
        <v>0</v>
      </c>
      <c r="AU218" s="83">
        <v>0</v>
      </c>
      <c r="AV218" s="83">
        <v>0</v>
      </c>
      <c r="AW218" s="83">
        <v>0</v>
      </c>
      <c r="AX218" s="83">
        <v>0</v>
      </c>
      <c r="AY218" s="83">
        <v>0</v>
      </c>
      <c r="AZ218" s="83">
        <v>0</v>
      </c>
      <c r="BA218" s="83">
        <v>0</v>
      </c>
      <c r="BB218" s="83">
        <v>0</v>
      </c>
      <c r="BC218" s="83">
        <v>0</v>
      </c>
      <c r="BD218" s="83">
        <v>0</v>
      </c>
      <c r="BE218" s="83">
        <v>0</v>
      </c>
      <c r="BF218" s="83">
        <v>0</v>
      </c>
      <c r="BG218" s="83">
        <v>0</v>
      </c>
      <c r="BH218" s="83">
        <v>0</v>
      </c>
      <c r="BI218" s="83">
        <v>0</v>
      </c>
      <c r="BJ218" s="83">
        <v>0</v>
      </c>
      <c r="BK218" s="83">
        <v>0</v>
      </c>
      <c r="BL218" s="83">
        <v>0</v>
      </c>
      <c r="BM218" s="83">
        <v>0</v>
      </c>
      <c r="BN218" s="83">
        <v>0</v>
      </c>
      <c r="BO218" s="83">
        <v>0</v>
      </c>
      <c r="BP218" s="83">
        <v>0</v>
      </c>
      <c r="BQ218" s="83">
        <v>0</v>
      </c>
      <c r="BR218" s="83">
        <v>0</v>
      </c>
      <c r="BS218" s="83">
        <v>0</v>
      </c>
      <c r="BT218" s="83">
        <v>0</v>
      </c>
      <c r="BU218" s="83">
        <v>0</v>
      </c>
      <c r="BV218" s="83">
        <v>0</v>
      </c>
      <c r="BW218" s="83">
        <v>0</v>
      </c>
      <c r="BX218" s="83">
        <v>0</v>
      </c>
      <c r="BY218" s="83">
        <v>0</v>
      </c>
      <c r="BZ218" s="83">
        <v>0</v>
      </c>
      <c r="CA218" s="83">
        <v>0</v>
      </c>
      <c r="CB218" s="83">
        <v>0</v>
      </c>
      <c r="CC218" s="83">
        <v>0</v>
      </c>
      <c r="CD218" s="83">
        <v>0</v>
      </c>
      <c r="CE218" s="83">
        <v>0</v>
      </c>
      <c r="CF218" s="83">
        <v>0</v>
      </c>
      <c r="CG218" s="83">
        <v>0</v>
      </c>
      <c r="CH218" s="83">
        <v>0</v>
      </c>
    </row>
    <row r="219" spans="1:86" s="80" customFormat="1">
      <c r="A219" s="90" t="s">
        <v>532</v>
      </c>
      <c r="B219" s="88">
        <v>8</v>
      </c>
      <c r="C219" s="88">
        <v>0</v>
      </c>
      <c r="D219" s="88">
        <v>0</v>
      </c>
      <c r="E219" s="88">
        <v>0</v>
      </c>
      <c r="F219" s="88">
        <v>0</v>
      </c>
      <c r="G219" s="88">
        <v>0</v>
      </c>
      <c r="H219" s="88">
        <v>26</v>
      </c>
      <c r="I219" s="88">
        <v>0</v>
      </c>
      <c r="J219" s="88">
        <v>0</v>
      </c>
      <c r="K219" s="88">
        <v>0</v>
      </c>
      <c r="L219" s="88">
        <v>0</v>
      </c>
      <c r="M219" s="88">
        <v>0</v>
      </c>
      <c r="N219" s="88">
        <v>29</v>
      </c>
      <c r="O219" s="83">
        <v>0</v>
      </c>
      <c r="P219" s="83">
        <v>0</v>
      </c>
      <c r="Q219" s="83">
        <v>0</v>
      </c>
      <c r="R219" s="83">
        <v>0</v>
      </c>
      <c r="S219" s="83">
        <v>0</v>
      </c>
      <c r="T219" s="83">
        <v>0</v>
      </c>
      <c r="U219" s="83">
        <v>0</v>
      </c>
      <c r="V219" s="83">
        <v>0</v>
      </c>
      <c r="W219" s="83">
        <v>0</v>
      </c>
      <c r="X219" s="83">
        <v>0</v>
      </c>
      <c r="Y219" s="83">
        <v>0</v>
      </c>
      <c r="Z219" s="83">
        <v>0</v>
      </c>
      <c r="AA219" s="83">
        <v>0</v>
      </c>
      <c r="AB219" s="83">
        <v>0</v>
      </c>
      <c r="AC219" s="83">
        <v>0</v>
      </c>
      <c r="AD219" s="102">
        <v>0</v>
      </c>
      <c r="AE219" s="102">
        <v>0</v>
      </c>
      <c r="AF219" s="102">
        <v>0</v>
      </c>
      <c r="AG219" s="83">
        <f t="shared" si="12"/>
        <v>8</v>
      </c>
      <c r="AH219" s="83">
        <f t="shared" si="13"/>
        <v>55</v>
      </c>
      <c r="AI219" s="83">
        <f t="shared" si="14"/>
        <v>0</v>
      </c>
      <c r="AJ219" s="83">
        <f t="shared" si="15"/>
        <v>63</v>
      </c>
      <c r="AK219" s="102">
        <v>0</v>
      </c>
      <c r="AL219" s="102">
        <v>0</v>
      </c>
      <c r="AM219" s="102">
        <v>0</v>
      </c>
      <c r="AN219" s="83">
        <v>0</v>
      </c>
      <c r="AO219" s="83">
        <v>0</v>
      </c>
      <c r="AP219" s="83">
        <v>0</v>
      </c>
      <c r="AQ219" s="83">
        <v>0</v>
      </c>
      <c r="AR219" s="83">
        <v>0</v>
      </c>
      <c r="AS219" s="83">
        <v>0</v>
      </c>
      <c r="AT219" s="83">
        <v>0</v>
      </c>
      <c r="AU219" s="83">
        <v>0</v>
      </c>
      <c r="AV219" s="83">
        <v>0</v>
      </c>
      <c r="AW219" s="83">
        <v>0</v>
      </c>
      <c r="AX219" s="83">
        <v>0</v>
      </c>
      <c r="AY219" s="83">
        <v>0</v>
      </c>
      <c r="AZ219" s="83">
        <v>0</v>
      </c>
      <c r="BA219" s="83">
        <v>0</v>
      </c>
      <c r="BB219" s="83">
        <v>0</v>
      </c>
      <c r="BC219" s="83">
        <v>0</v>
      </c>
      <c r="BD219" s="83">
        <v>0</v>
      </c>
      <c r="BE219" s="83">
        <v>0</v>
      </c>
      <c r="BF219" s="83">
        <v>0</v>
      </c>
      <c r="BG219" s="83">
        <v>0</v>
      </c>
      <c r="BH219" s="83">
        <v>0</v>
      </c>
      <c r="BI219" s="83">
        <v>0</v>
      </c>
      <c r="BJ219" s="83">
        <v>0</v>
      </c>
      <c r="BK219" s="83">
        <v>0</v>
      </c>
      <c r="BL219" s="83">
        <v>0</v>
      </c>
      <c r="BM219" s="83">
        <v>0</v>
      </c>
      <c r="BN219" s="83">
        <v>0</v>
      </c>
      <c r="BO219" s="83">
        <v>0</v>
      </c>
      <c r="BP219" s="83">
        <v>0</v>
      </c>
      <c r="BQ219" s="83">
        <v>0</v>
      </c>
      <c r="BR219" s="83">
        <v>0</v>
      </c>
      <c r="BS219" s="83">
        <v>0</v>
      </c>
      <c r="BT219" s="83">
        <v>0</v>
      </c>
      <c r="BU219" s="83">
        <v>0</v>
      </c>
      <c r="BV219" s="83">
        <v>0</v>
      </c>
      <c r="BW219" s="83">
        <v>0</v>
      </c>
      <c r="BX219" s="83">
        <v>0</v>
      </c>
      <c r="BY219" s="83">
        <v>0</v>
      </c>
      <c r="BZ219" s="83">
        <v>0</v>
      </c>
      <c r="CA219" s="83">
        <v>0</v>
      </c>
      <c r="CB219" s="83">
        <v>0</v>
      </c>
      <c r="CC219" s="83">
        <v>0</v>
      </c>
      <c r="CD219" s="83">
        <v>0</v>
      </c>
      <c r="CE219" s="83">
        <v>0</v>
      </c>
      <c r="CF219" s="83">
        <v>0</v>
      </c>
      <c r="CG219" s="83">
        <v>0</v>
      </c>
      <c r="CH219" s="83">
        <v>0</v>
      </c>
    </row>
    <row r="220" spans="1:86" s="80" customFormat="1">
      <c r="A220" s="90" t="s">
        <v>533</v>
      </c>
      <c r="B220" s="83">
        <v>11</v>
      </c>
      <c r="C220" s="83">
        <v>1</v>
      </c>
      <c r="D220" s="83">
        <v>0</v>
      </c>
      <c r="E220" s="95">
        <v>13</v>
      </c>
      <c r="F220" s="95">
        <v>0</v>
      </c>
      <c r="G220" s="95">
        <v>0</v>
      </c>
      <c r="H220" s="95">
        <v>38</v>
      </c>
      <c r="I220" s="95">
        <v>0</v>
      </c>
      <c r="J220" s="95">
        <v>0</v>
      </c>
      <c r="K220" s="95">
        <v>0</v>
      </c>
      <c r="L220" s="95">
        <v>0</v>
      </c>
      <c r="M220" s="95">
        <v>0</v>
      </c>
      <c r="N220" s="95">
        <v>15</v>
      </c>
      <c r="O220" s="83">
        <v>0</v>
      </c>
      <c r="P220" s="83">
        <v>0</v>
      </c>
      <c r="Q220" s="83">
        <v>0</v>
      </c>
      <c r="R220" s="83">
        <v>0</v>
      </c>
      <c r="S220" s="83">
        <v>0</v>
      </c>
      <c r="T220" s="83">
        <v>0</v>
      </c>
      <c r="U220" s="83">
        <v>0</v>
      </c>
      <c r="V220" s="83">
        <v>0</v>
      </c>
      <c r="W220" s="83">
        <v>0</v>
      </c>
      <c r="X220" s="83">
        <v>0</v>
      </c>
      <c r="Y220" s="83">
        <v>0</v>
      </c>
      <c r="Z220" s="83">
        <v>0</v>
      </c>
      <c r="AA220" s="83">
        <v>0</v>
      </c>
      <c r="AB220" s="83">
        <v>0</v>
      </c>
      <c r="AC220" s="83">
        <v>1</v>
      </c>
      <c r="AD220" s="83">
        <v>0</v>
      </c>
      <c r="AE220" s="102">
        <v>0</v>
      </c>
      <c r="AF220" s="102">
        <v>0</v>
      </c>
      <c r="AG220" s="83">
        <f t="shared" si="12"/>
        <v>11</v>
      </c>
      <c r="AH220" s="83">
        <f t="shared" si="13"/>
        <v>53</v>
      </c>
      <c r="AI220" s="83">
        <f t="shared" si="14"/>
        <v>0</v>
      </c>
      <c r="AJ220" s="83">
        <f t="shared" si="15"/>
        <v>64</v>
      </c>
      <c r="AK220" s="84">
        <v>2</v>
      </c>
      <c r="AL220" s="84">
        <v>0</v>
      </c>
      <c r="AM220" s="83">
        <v>11</v>
      </c>
      <c r="AN220" s="83" t="s">
        <v>279</v>
      </c>
      <c r="AO220" s="83">
        <v>0</v>
      </c>
      <c r="AP220" s="83">
        <v>0</v>
      </c>
      <c r="AQ220" s="83">
        <v>0</v>
      </c>
      <c r="AR220" s="83">
        <v>0</v>
      </c>
      <c r="AS220" s="83">
        <v>0</v>
      </c>
      <c r="AT220" s="83">
        <v>0</v>
      </c>
      <c r="AU220" s="83">
        <v>0</v>
      </c>
      <c r="AV220" s="83">
        <v>0</v>
      </c>
      <c r="AW220" s="83">
        <v>0</v>
      </c>
      <c r="AX220" s="83">
        <v>0</v>
      </c>
      <c r="AY220" s="83">
        <v>0</v>
      </c>
      <c r="AZ220" s="83">
        <v>0</v>
      </c>
      <c r="BA220" s="83">
        <v>0</v>
      </c>
      <c r="BB220" s="83">
        <v>0</v>
      </c>
      <c r="BC220" s="83">
        <v>0</v>
      </c>
      <c r="BD220" s="83">
        <v>0</v>
      </c>
      <c r="BE220" s="83">
        <v>0</v>
      </c>
      <c r="BF220" s="83">
        <v>0</v>
      </c>
      <c r="BG220" s="83">
        <v>0</v>
      </c>
      <c r="BH220" s="83">
        <v>0</v>
      </c>
      <c r="BI220" s="83">
        <v>0</v>
      </c>
      <c r="BJ220" s="83">
        <v>0</v>
      </c>
      <c r="BK220" s="83">
        <v>0</v>
      </c>
      <c r="BL220" s="83">
        <v>0</v>
      </c>
      <c r="BM220" s="83">
        <v>0</v>
      </c>
      <c r="BN220" s="83">
        <v>0</v>
      </c>
      <c r="BO220" s="83">
        <v>0</v>
      </c>
      <c r="BP220" s="83">
        <v>0</v>
      </c>
      <c r="BQ220" s="83">
        <v>0</v>
      </c>
      <c r="BR220" s="83">
        <v>0</v>
      </c>
      <c r="BS220" s="83">
        <v>0</v>
      </c>
      <c r="BT220" s="83">
        <v>0</v>
      </c>
      <c r="BU220" s="83">
        <v>0</v>
      </c>
      <c r="BV220" s="83">
        <v>0</v>
      </c>
      <c r="BW220" s="83">
        <v>0</v>
      </c>
      <c r="BX220" s="83">
        <v>0</v>
      </c>
      <c r="BY220" s="83">
        <v>0</v>
      </c>
      <c r="BZ220" s="83">
        <v>0</v>
      </c>
      <c r="CA220" s="83">
        <v>0</v>
      </c>
      <c r="CB220" s="83">
        <v>0</v>
      </c>
      <c r="CC220" s="83">
        <v>0</v>
      </c>
      <c r="CD220" s="83">
        <v>0</v>
      </c>
      <c r="CE220" s="83">
        <v>0</v>
      </c>
      <c r="CF220" s="83">
        <v>0</v>
      </c>
      <c r="CG220" s="83">
        <v>0</v>
      </c>
      <c r="CH220" s="83">
        <v>0</v>
      </c>
    </row>
    <row r="221" spans="1:86" s="113" customFormat="1">
      <c r="A221" s="109" t="s">
        <v>534</v>
      </c>
      <c r="B221" s="101">
        <v>5</v>
      </c>
      <c r="C221" s="101">
        <v>1</v>
      </c>
      <c r="D221" s="101">
        <v>0</v>
      </c>
      <c r="E221" s="101">
        <v>0</v>
      </c>
      <c r="F221" s="101">
        <v>0</v>
      </c>
      <c r="G221" s="101">
        <v>0</v>
      </c>
      <c r="H221" s="112">
        <v>51</v>
      </c>
      <c r="I221" s="112">
        <v>0</v>
      </c>
      <c r="J221" s="112">
        <v>0</v>
      </c>
      <c r="K221" s="112">
        <v>0</v>
      </c>
      <c r="L221" s="112">
        <v>0</v>
      </c>
      <c r="M221" s="112">
        <v>0</v>
      </c>
      <c r="N221" s="112">
        <v>8</v>
      </c>
      <c r="O221" s="101">
        <v>0</v>
      </c>
      <c r="P221" s="101">
        <v>0</v>
      </c>
      <c r="Q221" s="101">
        <v>0</v>
      </c>
      <c r="R221" s="101">
        <v>0</v>
      </c>
      <c r="S221" s="101">
        <v>0</v>
      </c>
      <c r="T221" s="101">
        <v>0</v>
      </c>
      <c r="U221" s="102">
        <v>0</v>
      </c>
      <c r="V221" s="102">
        <v>0</v>
      </c>
      <c r="W221" s="102">
        <v>0</v>
      </c>
      <c r="X221" s="102">
        <v>0</v>
      </c>
      <c r="Y221" s="102">
        <v>0</v>
      </c>
      <c r="Z221" s="102">
        <v>0</v>
      </c>
      <c r="AA221" s="102">
        <v>0</v>
      </c>
      <c r="AB221" s="102">
        <v>0</v>
      </c>
      <c r="AC221" s="101">
        <v>1</v>
      </c>
      <c r="AD221" s="101">
        <v>0</v>
      </c>
      <c r="AE221" s="102">
        <v>0</v>
      </c>
      <c r="AF221" s="102">
        <v>0</v>
      </c>
      <c r="AG221" s="83">
        <f t="shared" si="12"/>
        <v>5</v>
      </c>
      <c r="AH221" s="83">
        <f t="shared" si="13"/>
        <v>59</v>
      </c>
      <c r="AI221" s="83">
        <f t="shared" si="14"/>
        <v>0</v>
      </c>
      <c r="AJ221" s="83">
        <f t="shared" si="15"/>
        <v>64</v>
      </c>
      <c r="AK221" s="101">
        <v>2</v>
      </c>
      <c r="AL221" s="101">
        <v>0</v>
      </c>
      <c r="AM221" s="101">
        <v>5</v>
      </c>
      <c r="AN221" s="101" t="s">
        <v>535</v>
      </c>
      <c r="AO221" s="102">
        <v>0</v>
      </c>
      <c r="AP221" s="102">
        <v>0</v>
      </c>
      <c r="AQ221" s="102">
        <v>0</v>
      </c>
      <c r="AR221" s="102">
        <v>0</v>
      </c>
      <c r="AS221" s="102">
        <v>0</v>
      </c>
      <c r="AT221" s="102">
        <v>0</v>
      </c>
      <c r="AU221" s="102">
        <v>0</v>
      </c>
      <c r="AV221" s="102">
        <v>0</v>
      </c>
      <c r="AW221" s="102">
        <v>0</v>
      </c>
      <c r="AX221" s="102">
        <v>0</v>
      </c>
      <c r="AY221" s="102">
        <v>0</v>
      </c>
      <c r="AZ221" s="102">
        <v>0</v>
      </c>
      <c r="BA221" s="102">
        <v>0</v>
      </c>
      <c r="BB221" s="102">
        <v>0</v>
      </c>
      <c r="BC221" s="102">
        <v>0</v>
      </c>
      <c r="BD221" s="102">
        <v>0</v>
      </c>
      <c r="BE221" s="102">
        <v>0</v>
      </c>
      <c r="BF221" s="102">
        <v>0</v>
      </c>
      <c r="BG221" s="102">
        <v>0</v>
      </c>
      <c r="BH221" s="102">
        <v>0</v>
      </c>
      <c r="BI221" s="102">
        <v>0</v>
      </c>
      <c r="BJ221" s="102">
        <v>0</v>
      </c>
      <c r="BK221" s="102">
        <v>0</v>
      </c>
      <c r="BL221" s="102">
        <v>0</v>
      </c>
      <c r="BM221" s="102">
        <v>0</v>
      </c>
      <c r="BN221" s="102">
        <v>0</v>
      </c>
      <c r="BO221" s="102">
        <v>0</v>
      </c>
      <c r="BP221" s="102">
        <v>0</v>
      </c>
      <c r="BQ221" s="102">
        <v>0</v>
      </c>
      <c r="BR221" s="102">
        <v>0</v>
      </c>
      <c r="BS221" s="102">
        <v>0</v>
      </c>
      <c r="BT221" s="102">
        <v>0</v>
      </c>
      <c r="BU221" s="102">
        <v>0</v>
      </c>
      <c r="BV221" s="102">
        <v>0</v>
      </c>
      <c r="BW221" s="102">
        <v>0</v>
      </c>
      <c r="BX221" s="102">
        <v>0</v>
      </c>
      <c r="BY221" s="102">
        <v>0</v>
      </c>
      <c r="BZ221" s="102">
        <v>0</v>
      </c>
      <c r="CA221" s="102">
        <v>0</v>
      </c>
      <c r="CB221" s="102">
        <v>0</v>
      </c>
      <c r="CC221" s="102">
        <v>0</v>
      </c>
      <c r="CD221" s="102">
        <v>0</v>
      </c>
      <c r="CE221" s="102">
        <v>0</v>
      </c>
      <c r="CF221" s="102">
        <v>0</v>
      </c>
      <c r="CG221" s="102">
        <v>0</v>
      </c>
      <c r="CH221" s="102">
        <v>0</v>
      </c>
    </row>
    <row r="222" spans="1:86" s="80" customFormat="1">
      <c r="A222" s="90" t="s">
        <v>536</v>
      </c>
      <c r="B222" s="88">
        <v>9</v>
      </c>
      <c r="C222" s="88">
        <v>0</v>
      </c>
      <c r="D222" s="88">
        <v>0</v>
      </c>
      <c r="E222" s="88">
        <v>3</v>
      </c>
      <c r="F222" s="88">
        <v>0</v>
      </c>
      <c r="G222" s="88">
        <v>0</v>
      </c>
      <c r="H222" s="88">
        <v>66</v>
      </c>
      <c r="I222" s="88">
        <v>0</v>
      </c>
      <c r="J222" s="88">
        <v>0</v>
      </c>
      <c r="K222" s="88">
        <v>177</v>
      </c>
      <c r="L222" s="83">
        <v>0</v>
      </c>
      <c r="M222" s="83">
        <v>0</v>
      </c>
      <c r="N222" s="83">
        <v>0</v>
      </c>
      <c r="O222" s="83">
        <v>0</v>
      </c>
      <c r="P222" s="83">
        <v>0</v>
      </c>
      <c r="Q222" s="83">
        <v>0</v>
      </c>
      <c r="R222" s="83">
        <v>0</v>
      </c>
      <c r="S222" s="83">
        <v>0</v>
      </c>
      <c r="T222" s="83">
        <v>0</v>
      </c>
      <c r="U222" s="83">
        <v>0</v>
      </c>
      <c r="V222" s="83">
        <v>0</v>
      </c>
      <c r="W222" s="83">
        <v>0</v>
      </c>
      <c r="X222" s="83">
        <v>0</v>
      </c>
      <c r="Y222" s="83">
        <v>0</v>
      </c>
      <c r="Z222" s="83">
        <v>0</v>
      </c>
      <c r="AA222" s="83">
        <v>0</v>
      </c>
      <c r="AB222" s="83">
        <v>0</v>
      </c>
      <c r="AC222" s="83">
        <v>0</v>
      </c>
      <c r="AD222" s="83">
        <v>0</v>
      </c>
      <c r="AE222" s="102">
        <v>0</v>
      </c>
      <c r="AF222" s="102">
        <v>0</v>
      </c>
      <c r="AG222" s="83">
        <f t="shared" si="12"/>
        <v>9</v>
      </c>
      <c r="AH222" s="83">
        <f t="shared" si="13"/>
        <v>243</v>
      </c>
      <c r="AI222" s="83">
        <f t="shared" si="14"/>
        <v>0</v>
      </c>
      <c r="AJ222" s="83">
        <f t="shared" si="15"/>
        <v>252</v>
      </c>
      <c r="AK222" s="102">
        <v>0</v>
      </c>
      <c r="AL222" s="102">
        <v>0</v>
      </c>
      <c r="AM222" s="102">
        <v>0</v>
      </c>
      <c r="AN222" s="83">
        <v>0</v>
      </c>
      <c r="AO222" s="83">
        <v>0</v>
      </c>
      <c r="AP222" s="83">
        <v>0</v>
      </c>
      <c r="AQ222" s="83">
        <v>0</v>
      </c>
      <c r="AR222" s="83">
        <v>0</v>
      </c>
      <c r="AS222" s="83">
        <v>0</v>
      </c>
      <c r="AT222" s="83">
        <v>0</v>
      </c>
      <c r="AU222" s="83">
        <v>0</v>
      </c>
      <c r="AV222" s="83">
        <v>0</v>
      </c>
      <c r="AW222" s="83">
        <v>0</v>
      </c>
      <c r="AX222" s="83">
        <v>0</v>
      </c>
      <c r="AY222" s="83">
        <v>0</v>
      </c>
      <c r="AZ222" s="83">
        <v>0</v>
      </c>
      <c r="BA222" s="83">
        <v>0</v>
      </c>
      <c r="BB222" s="83">
        <v>0</v>
      </c>
      <c r="BC222" s="83">
        <v>0</v>
      </c>
      <c r="BD222" s="83">
        <v>0</v>
      </c>
      <c r="BE222" s="83">
        <v>0</v>
      </c>
      <c r="BF222" s="83">
        <v>0</v>
      </c>
      <c r="BG222" s="83">
        <v>0</v>
      </c>
      <c r="BH222" s="83">
        <v>0</v>
      </c>
      <c r="BI222" s="83">
        <v>0</v>
      </c>
      <c r="BJ222" s="83">
        <v>0</v>
      </c>
      <c r="BK222" s="83">
        <v>0</v>
      </c>
      <c r="BL222" s="83">
        <v>0</v>
      </c>
      <c r="BM222" s="83">
        <v>0</v>
      </c>
      <c r="BN222" s="83">
        <v>0</v>
      </c>
      <c r="BO222" s="83">
        <v>0</v>
      </c>
      <c r="BP222" s="83">
        <v>0</v>
      </c>
      <c r="BQ222" s="83">
        <v>0</v>
      </c>
      <c r="BR222" s="83">
        <v>0</v>
      </c>
      <c r="BS222" s="83">
        <v>0</v>
      </c>
      <c r="BT222" s="83">
        <v>0</v>
      </c>
      <c r="BU222" s="83">
        <v>0</v>
      </c>
      <c r="BV222" s="83">
        <v>0</v>
      </c>
      <c r="BW222" s="83">
        <v>0</v>
      </c>
      <c r="BX222" s="83">
        <v>0</v>
      </c>
      <c r="BY222" s="83">
        <v>0</v>
      </c>
      <c r="BZ222" s="83">
        <v>0</v>
      </c>
      <c r="CA222" s="83">
        <v>0</v>
      </c>
      <c r="CB222" s="83">
        <v>0</v>
      </c>
      <c r="CC222" s="83">
        <v>0</v>
      </c>
      <c r="CD222" s="83">
        <v>0</v>
      </c>
      <c r="CE222" s="83">
        <v>0</v>
      </c>
      <c r="CF222" s="83">
        <v>0</v>
      </c>
      <c r="CG222" s="83">
        <v>0</v>
      </c>
      <c r="CH222" s="83">
        <v>0</v>
      </c>
    </row>
    <row r="223" spans="1:86" s="80" customFormat="1">
      <c r="A223" s="91" t="s">
        <v>537</v>
      </c>
      <c r="B223" s="88">
        <v>8</v>
      </c>
      <c r="C223" s="88">
        <v>0</v>
      </c>
      <c r="D223" s="88">
        <v>0</v>
      </c>
      <c r="E223" s="88">
        <v>0</v>
      </c>
      <c r="F223" s="88">
        <v>0</v>
      </c>
      <c r="G223" s="88">
        <v>0</v>
      </c>
      <c r="H223" s="88">
        <v>28</v>
      </c>
      <c r="I223" s="88">
        <v>0</v>
      </c>
      <c r="J223" s="88">
        <v>0</v>
      </c>
      <c r="K223" s="88">
        <v>0</v>
      </c>
      <c r="L223" s="88">
        <v>0</v>
      </c>
      <c r="M223" s="88">
        <v>0</v>
      </c>
      <c r="N223" s="88">
        <v>48</v>
      </c>
      <c r="O223" s="83">
        <v>0</v>
      </c>
      <c r="P223" s="83">
        <v>0</v>
      </c>
      <c r="Q223" s="83">
        <v>0</v>
      </c>
      <c r="R223" s="83">
        <v>0</v>
      </c>
      <c r="S223" s="83">
        <v>0</v>
      </c>
      <c r="T223" s="83">
        <v>0</v>
      </c>
      <c r="U223" s="83">
        <v>0</v>
      </c>
      <c r="V223" s="83">
        <v>0</v>
      </c>
      <c r="W223" s="83">
        <v>0</v>
      </c>
      <c r="X223" s="83">
        <v>0</v>
      </c>
      <c r="Y223" s="83">
        <v>0</v>
      </c>
      <c r="Z223" s="83">
        <v>0</v>
      </c>
      <c r="AA223" s="83">
        <v>0</v>
      </c>
      <c r="AB223" s="83">
        <v>0</v>
      </c>
      <c r="AC223" s="83">
        <v>2</v>
      </c>
      <c r="AD223" s="83">
        <v>0</v>
      </c>
      <c r="AE223" s="102">
        <v>0</v>
      </c>
      <c r="AF223" s="102">
        <v>0</v>
      </c>
      <c r="AG223" s="83">
        <f t="shared" si="12"/>
        <v>8</v>
      </c>
      <c r="AH223" s="83">
        <f t="shared" si="13"/>
        <v>76</v>
      </c>
      <c r="AI223" s="83">
        <f t="shared" si="14"/>
        <v>0</v>
      </c>
      <c r="AJ223" s="83">
        <f t="shared" si="15"/>
        <v>84</v>
      </c>
      <c r="AK223" s="84">
        <v>2</v>
      </c>
      <c r="AL223" s="84">
        <v>0</v>
      </c>
      <c r="AM223" s="83">
        <v>2</v>
      </c>
      <c r="AN223" s="83" t="s">
        <v>296</v>
      </c>
      <c r="AO223" s="83">
        <v>0</v>
      </c>
      <c r="AP223" s="83">
        <v>0</v>
      </c>
      <c r="AQ223" s="83">
        <v>0</v>
      </c>
      <c r="AR223" s="83">
        <v>0</v>
      </c>
      <c r="AS223" s="83">
        <v>0</v>
      </c>
      <c r="AT223" s="83">
        <v>0</v>
      </c>
      <c r="AU223" s="83">
        <v>0</v>
      </c>
      <c r="AV223" s="83">
        <v>0</v>
      </c>
      <c r="AW223" s="83">
        <v>0</v>
      </c>
      <c r="AX223" s="83">
        <v>0</v>
      </c>
      <c r="AY223" s="83">
        <v>0</v>
      </c>
      <c r="AZ223" s="83">
        <v>0</v>
      </c>
      <c r="BA223" s="83">
        <v>0</v>
      </c>
      <c r="BB223" s="83">
        <v>0</v>
      </c>
      <c r="BC223" s="83">
        <v>0</v>
      </c>
      <c r="BD223" s="83">
        <v>0</v>
      </c>
      <c r="BE223" s="83">
        <v>0</v>
      </c>
      <c r="BF223" s="83">
        <v>0</v>
      </c>
      <c r="BG223" s="83">
        <v>0</v>
      </c>
      <c r="BH223" s="83">
        <v>0</v>
      </c>
      <c r="BI223" s="83">
        <v>0</v>
      </c>
      <c r="BJ223" s="83">
        <v>0</v>
      </c>
      <c r="BK223" s="83">
        <v>0</v>
      </c>
      <c r="BL223" s="83">
        <v>0</v>
      </c>
      <c r="BM223" s="83">
        <v>0</v>
      </c>
      <c r="BN223" s="83">
        <v>0</v>
      </c>
      <c r="BO223" s="83">
        <v>0</v>
      </c>
      <c r="BP223" s="83">
        <v>0</v>
      </c>
      <c r="BQ223" s="83">
        <v>0</v>
      </c>
      <c r="BR223" s="83">
        <v>0</v>
      </c>
      <c r="BS223" s="83">
        <v>0</v>
      </c>
      <c r="BT223" s="83">
        <v>0</v>
      </c>
      <c r="BU223" s="83">
        <v>0</v>
      </c>
      <c r="BV223" s="83">
        <v>0</v>
      </c>
      <c r="BW223" s="83">
        <v>0</v>
      </c>
      <c r="BX223" s="83">
        <v>0</v>
      </c>
      <c r="BY223" s="83">
        <v>0</v>
      </c>
      <c r="BZ223" s="83">
        <v>0</v>
      </c>
      <c r="CA223" s="83">
        <v>0</v>
      </c>
      <c r="CB223" s="83">
        <v>0</v>
      </c>
      <c r="CC223" s="83">
        <v>0</v>
      </c>
      <c r="CD223" s="83">
        <v>0</v>
      </c>
      <c r="CE223" s="83">
        <v>0</v>
      </c>
      <c r="CF223" s="83">
        <v>0</v>
      </c>
      <c r="CG223" s="83">
        <v>0</v>
      </c>
      <c r="CH223" s="83">
        <v>0</v>
      </c>
    </row>
    <row r="224" spans="1:86" s="80" customFormat="1">
      <c r="A224" s="90" t="s">
        <v>538</v>
      </c>
      <c r="B224" s="88">
        <v>9</v>
      </c>
      <c r="C224" s="88">
        <v>0</v>
      </c>
      <c r="D224" s="88">
        <v>0</v>
      </c>
      <c r="E224" s="88">
        <v>0</v>
      </c>
      <c r="F224" s="88">
        <v>0</v>
      </c>
      <c r="G224" s="88">
        <v>0</v>
      </c>
      <c r="H224" s="88">
        <v>25</v>
      </c>
      <c r="I224" s="83">
        <v>0</v>
      </c>
      <c r="J224" s="83">
        <v>0</v>
      </c>
      <c r="K224" s="83">
        <v>0</v>
      </c>
      <c r="L224" s="83">
        <v>0</v>
      </c>
      <c r="M224" s="83">
        <v>0</v>
      </c>
      <c r="N224" s="83">
        <v>0</v>
      </c>
      <c r="O224" s="83">
        <v>0</v>
      </c>
      <c r="P224" s="83">
        <v>0</v>
      </c>
      <c r="Q224" s="83">
        <v>0</v>
      </c>
      <c r="R224" s="83">
        <v>0</v>
      </c>
      <c r="S224" s="83">
        <v>0</v>
      </c>
      <c r="T224" s="83">
        <v>0</v>
      </c>
      <c r="U224" s="83">
        <v>0</v>
      </c>
      <c r="V224" s="83">
        <v>0</v>
      </c>
      <c r="W224" s="83">
        <v>0</v>
      </c>
      <c r="X224" s="83">
        <v>0</v>
      </c>
      <c r="Y224" s="83">
        <v>0</v>
      </c>
      <c r="Z224" s="83">
        <v>0</v>
      </c>
      <c r="AA224" s="83">
        <v>0</v>
      </c>
      <c r="AB224" s="83">
        <v>0</v>
      </c>
      <c r="AC224" s="83">
        <v>0</v>
      </c>
      <c r="AD224" s="83">
        <v>0</v>
      </c>
      <c r="AE224" s="102">
        <v>0</v>
      </c>
      <c r="AF224" s="102">
        <v>0</v>
      </c>
      <c r="AG224" s="83">
        <f t="shared" si="12"/>
        <v>9</v>
      </c>
      <c r="AH224" s="83">
        <f t="shared" si="13"/>
        <v>25</v>
      </c>
      <c r="AI224" s="83">
        <f t="shared" si="14"/>
        <v>0</v>
      </c>
      <c r="AJ224" s="83">
        <f t="shared" si="15"/>
        <v>34</v>
      </c>
      <c r="AK224" s="102">
        <v>0</v>
      </c>
      <c r="AL224" s="102">
        <v>0</v>
      </c>
      <c r="AM224" s="83">
        <v>0</v>
      </c>
      <c r="AN224" s="83">
        <v>0</v>
      </c>
      <c r="AO224" s="83">
        <v>0</v>
      </c>
      <c r="AP224" s="83">
        <v>0</v>
      </c>
      <c r="AQ224" s="83">
        <v>0</v>
      </c>
      <c r="AR224" s="83">
        <v>0</v>
      </c>
      <c r="AS224" s="83">
        <v>0</v>
      </c>
      <c r="AT224" s="83">
        <v>0</v>
      </c>
      <c r="AU224" s="83">
        <v>0</v>
      </c>
      <c r="AV224" s="83">
        <v>0</v>
      </c>
      <c r="AW224" s="83">
        <v>0</v>
      </c>
      <c r="AX224" s="83">
        <v>0</v>
      </c>
      <c r="AY224" s="83">
        <v>0</v>
      </c>
      <c r="AZ224" s="83">
        <v>0</v>
      </c>
      <c r="BA224" s="83">
        <v>0</v>
      </c>
      <c r="BB224" s="83">
        <v>0</v>
      </c>
      <c r="BC224" s="83">
        <v>0</v>
      </c>
      <c r="BD224" s="83">
        <v>0</v>
      </c>
      <c r="BE224" s="83">
        <v>0</v>
      </c>
      <c r="BF224" s="83">
        <v>0</v>
      </c>
      <c r="BG224" s="83">
        <v>0</v>
      </c>
      <c r="BH224" s="83">
        <v>0</v>
      </c>
      <c r="BI224" s="83">
        <v>0</v>
      </c>
      <c r="BJ224" s="83">
        <v>0</v>
      </c>
      <c r="BK224" s="83">
        <v>0</v>
      </c>
      <c r="BL224" s="83">
        <v>0</v>
      </c>
      <c r="BM224" s="83">
        <v>0</v>
      </c>
      <c r="BN224" s="83">
        <v>0</v>
      </c>
      <c r="BO224" s="83">
        <v>0</v>
      </c>
      <c r="BP224" s="83">
        <v>0</v>
      </c>
      <c r="BQ224" s="83">
        <v>0</v>
      </c>
      <c r="BR224" s="83">
        <v>0</v>
      </c>
      <c r="BS224" s="83">
        <v>0</v>
      </c>
      <c r="BT224" s="83">
        <v>0</v>
      </c>
      <c r="BU224" s="83">
        <v>0</v>
      </c>
      <c r="BV224" s="83">
        <v>0</v>
      </c>
      <c r="BW224" s="83">
        <v>0</v>
      </c>
      <c r="BX224" s="83">
        <v>0</v>
      </c>
      <c r="BY224" s="83">
        <v>0</v>
      </c>
      <c r="BZ224" s="83">
        <v>0</v>
      </c>
      <c r="CA224" s="83">
        <v>0</v>
      </c>
      <c r="CB224" s="83">
        <v>0</v>
      </c>
      <c r="CC224" s="83">
        <v>0</v>
      </c>
      <c r="CD224" s="83">
        <v>0</v>
      </c>
      <c r="CE224" s="83">
        <v>0</v>
      </c>
      <c r="CF224" s="83">
        <v>0</v>
      </c>
      <c r="CG224" s="83">
        <v>0</v>
      </c>
      <c r="CH224" s="83">
        <v>0</v>
      </c>
    </row>
    <row r="225" spans="1:86" s="80" customFormat="1">
      <c r="A225" s="90" t="s">
        <v>539</v>
      </c>
      <c r="B225" s="88">
        <v>11</v>
      </c>
      <c r="C225" s="88">
        <v>0</v>
      </c>
      <c r="D225" s="88">
        <v>0</v>
      </c>
      <c r="E225" s="88">
        <v>0</v>
      </c>
      <c r="F225" s="88">
        <v>0</v>
      </c>
      <c r="G225" s="88">
        <v>0</v>
      </c>
      <c r="H225" s="88">
        <v>34</v>
      </c>
      <c r="I225" s="83">
        <v>0</v>
      </c>
      <c r="J225" s="83">
        <v>0</v>
      </c>
      <c r="K225" s="83">
        <v>0</v>
      </c>
      <c r="L225" s="83">
        <v>0</v>
      </c>
      <c r="M225" s="83">
        <v>0</v>
      </c>
      <c r="N225" s="83">
        <v>6</v>
      </c>
      <c r="O225" s="83">
        <v>0</v>
      </c>
      <c r="P225" s="83">
        <v>0</v>
      </c>
      <c r="Q225" s="83">
        <v>0</v>
      </c>
      <c r="R225" s="83">
        <v>0</v>
      </c>
      <c r="S225" s="83">
        <v>0</v>
      </c>
      <c r="T225" s="83">
        <v>0</v>
      </c>
      <c r="U225" s="83">
        <v>0</v>
      </c>
      <c r="V225" s="83">
        <v>0</v>
      </c>
      <c r="W225" s="83">
        <v>0</v>
      </c>
      <c r="X225" s="83">
        <v>0</v>
      </c>
      <c r="Y225" s="83">
        <v>0</v>
      </c>
      <c r="Z225" s="83">
        <v>0</v>
      </c>
      <c r="AA225" s="83">
        <v>0</v>
      </c>
      <c r="AB225" s="83">
        <v>0</v>
      </c>
      <c r="AC225" s="83">
        <v>1</v>
      </c>
      <c r="AD225" s="83">
        <v>0</v>
      </c>
      <c r="AE225" s="102">
        <v>0</v>
      </c>
      <c r="AF225" s="102">
        <v>0</v>
      </c>
      <c r="AG225" s="83">
        <f t="shared" si="12"/>
        <v>11</v>
      </c>
      <c r="AH225" s="83">
        <f t="shared" si="13"/>
        <v>40</v>
      </c>
      <c r="AI225" s="83">
        <f t="shared" si="14"/>
        <v>0</v>
      </c>
      <c r="AJ225" s="83">
        <f t="shared" si="15"/>
        <v>51</v>
      </c>
      <c r="AK225" s="84">
        <v>1</v>
      </c>
      <c r="AL225" s="84">
        <v>0</v>
      </c>
      <c r="AM225" s="83">
        <v>1</v>
      </c>
      <c r="AN225" s="83" t="s">
        <v>316</v>
      </c>
      <c r="AO225" s="83">
        <v>0</v>
      </c>
      <c r="AP225" s="83">
        <v>0</v>
      </c>
      <c r="AQ225" s="83">
        <v>0</v>
      </c>
      <c r="AR225" s="83">
        <v>0</v>
      </c>
      <c r="AS225" s="83">
        <v>0</v>
      </c>
      <c r="AT225" s="83">
        <v>0</v>
      </c>
      <c r="AU225" s="83">
        <v>0</v>
      </c>
      <c r="AV225" s="83">
        <v>0</v>
      </c>
      <c r="AW225" s="83">
        <v>0</v>
      </c>
      <c r="AX225" s="83">
        <v>0</v>
      </c>
      <c r="AY225" s="83">
        <v>0</v>
      </c>
      <c r="AZ225" s="83">
        <v>0</v>
      </c>
      <c r="BA225" s="83">
        <v>0</v>
      </c>
      <c r="BB225" s="83">
        <v>0</v>
      </c>
      <c r="BC225" s="83">
        <v>0</v>
      </c>
      <c r="BD225" s="83">
        <v>0</v>
      </c>
      <c r="BE225" s="83">
        <v>0</v>
      </c>
      <c r="BF225" s="83">
        <v>0</v>
      </c>
      <c r="BG225" s="83">
        <v>0</v>
      </c>
      <c r="BH225" s="83">
        <v>0</v>
      </c>
      <c r="BI225" s="83">
        <v>0</v>
      </c>
      <c r="BJ225" s="83">
        <v>0</v>
      </c>
      <c r="BK225" s="83">
        <v>0</v>
      </c>
      <c r="BL225" s="83">
        <v>0</v>
      </c>
      <c r="BM225" s="83">
        <v>0</v>
      </c>
      <c r="BN225" s="83">
        <v>0</v>
      </c>
      <c r="BO225" s="83">
        <v>0</v>
      </c>
      <c r="BP225" s="83">
        <v>0</v>
      </c>
      <c r="BQ225" s="83">
        <v>0</v>
      </c>
      <c r="BR225" s="83">
        <v>0</v>
      </c>
      <c r="BS225" s="83">
        <v>0</v>
      </c>
      <c r="BT225" s="83">
        <v>0</v>
      </c>
      <c r="BU225" s="83">
        <v>0</v>
      </c>
      <c r="BV225" s="83">
        <v>0</v>
      </c>
      <c r="BW225" s="83">
        <v>0</v>
      </c>
      <c r="BX225" s="83">
        <v>0</v>
      </c>
      <c r="BY225" s="83">
        <v>0</v>
      </c>
      <c r="BZ225" s="83">
        <v>0</v>
      </c>
      <c r="CA225" s="83">
        <v>0</v>
      </c>
      <c r="CB225" s="83">
        <v>0</v>
      </c>
      <c r="CC225" s="83">
        <v>0</v>
      </c>
      <c r="CD225" s="83">
        <v>0</v>
      </c>
      <c r="CE225" s="83">
        <v>0</v>
      </c>
      <c r="CF225" s="83">
        <v>0</v>
      </c>
      <c r="CG225" s="83">
        <v>0</v>
      </c>
      <c r="CH225" s="83">
        <v>0</v>
      </c>
    </row>
    <row r="226" spans="1:86" s="80" customFormat="1">
      <c r="A226" s="90" t="s">
        <v>540</v>
      </c>
      <c r="B226" s="83">
        <v>8</v>
      </c>
      <c r="C226" s="83">
        <v>1</v>
      </c>
      <c r="D226" s="83">
        <v>0</v>
      </c>
      <c r="E226" s="83">
        <v>0</v>
      </c>
      <c r="F226" s="83">
        <v>0</v>
      </c>
      <c r="G226" s="83">
        <v>0</v>
      </c>
      <c r="H226" s="88">
        <v>25</v>
      </c>
      <c r="I226" s="88">
        <v>0</v>
      </c>
      <c r="J226" s="88">
        <v>0</v>
      </c>
      <c r="K226" s="88">
        <v>0</v>
      </c>
      <c r="L226" s="88">
        <v>0</v>
      </c>
      <c r="M226" s="88">
        <v>0</v>
      </c>
      <c r="N226" s="88">
        <v>45</v>
      </c>
      <c r="O226" s="44">
        <v>0</v>
      </c>
      <c r="P226" s="44">
        <v>0</v>
      </c>
      <c r="Q226" s="44">
        <v>0</v>
      </c>
      <c r="R226" s="44">
        <v>0</v>
      </c>
      <c r="S226" s="44">
        <v>0</v>
      </c>
      <c r="T226" s="44">
        <v>0</v>
      </c>
      <c r="U226" s="44">
        <v>0</v>
      </c>
      <c r="V226" s="44">
        <v>0</v>
      </c>
      <c r="W226" s="44">
        <v>0</v>
      </c>
      <c r="X226" s="44">
        <v>0</v>
      </c>
      <c r="Y226" s="44">
        <v>0</v>
      </c>
      <c r="Z226" s="44">
        <v>0</v>
      </c>
      <c r="AA226" s="44">
        <v>0</v>
      </c>
      <c r="AB226" s="44">
        <v>0</v>
      </c>
      <c r="AC226" s="83">
        <v>1</v>
      </c>
      <c r="AD226" s="83">
        <v>0</v>
      </c>
      <c r="AE226" s="102">
        <v>0</v>
      </c>
      <c r="AF226" s="102">
        <v>0</v>
      </c>
      <c r="AG226" s="83">
        <f t="shared" si="12"/>
        <v>8</v>
      </c>
      <c r="AH226" s="83">
        <f t="shared" si="13"/>
        <v>70</v>
      </c>
      <c r="AI226" s="83">
        <f t="shared" si="14"/>
        <v>0</v>
      </c>
      <c r="AJ226" s="83">
        <f t="shared" si="15"/>
        <v>78</v>
      </c>
      <c r="AK226" s="84">
        <v>2</v>
      </c>
      <c r="AL226" s="84">
        <v>0</v>
      </c>
      <c r="AM226" s="83">
        <v>12</v>
      </c>
      <c r="AN226" s="83" t="s">
        <v>330</v>
      </c>
      <c r="AO226" s="83">
        <v>0</v>
      </c>
      <c r="AP226" s="83">
        <v>0</v>
      </c>
      <c r="AQ226" s="83">
        <v>0</v>
      </c>
      <c r="AR226" s="83">
        <v>0</v>
      </c>
      <c r="AS226" s="83">
        <v>0</v>
      </c>
      <c r="AT226" s="83">
        <v>0</v>
      </c>
      <c r="AU226" s="83">
        <v>0</v>
      </c>
      <c r="AV226" s="83">
        <v>0</v>
      </c>
      <c r="AW226" s="83">
        <v>0</v>
      </c>
      <c r="AX226" s="83">
        <v>0</v>
      </c>
      <c r="AY226" s="83">
        <v>0</v>
      </c>
      <c r="AZ226" s="83">
        <v>0</v>
      </c>
      <c r="BA226" s="83">
        <v>0</v>
      </c>
      <c r="BB226" s="83">
        <v>0</v>
      </c>
      <c r="BC226" s="83">
        <v>0</v>
      </c>
      <c r="BD226" s="83">
        <v>0</v>
      </c>
      <c r="BE226" s="83">
        <v>0</v>
      </c>
      <c r="BF226" s="83">
        <v>0</v>
      </c>
      <c r="BG226" s="83">
        <v>0</v>
      </c>
      <c r="BH226" s="83">
        <v>0</v>
      </c>
      <c r="BI226" s="83">
        <v>0</v>
      </c>
      <c r="BJ226" s="83">
        <v>0</v>
      </c>
      <c r="BK226" s="83">
        <v>0</v>
      </c>
      <c r="BL226" s="83">
        <v>0</v>
      </c>
      <c r="BM226" s="83">
        <v>0</v>
      </c>
      <c r="BN226" s="83">
        <v>0</v>
      </c>
      <c r="BO226" s="83">
        <v>0</v>
      </c>
      <c r="BP226" s="83">
        <v>0</v>
      </c>
      <c r="BQ226" s="83">
        <v>0</v>
      </c>
      <c r="BR226" s="83">
        <v>0</v>
      </c>
      <c r="BS226" s="83">
        <v>0</v>
      </c>
      <c r="BT226" s="83">
        <v>0</v>
      </c>
      <c r="BU226" s="83">
        <v>0</v>
      </c>
      <c r="BV226" s="83">
        <v>0</v>
      </c>
      <c r="BW226" s="83">
        <v>0</v>
      </c>
      <c r="BX226" s="83">
        <v>0</v>
      </c>
      <c r="BY226" s="83">
        <v>0</v>
      </c>
      <c r="BZ226" s="83">
        <v>0</v>
      </c>
      <c r="CA226" s="83">
        <v>0</v>
      </c>
      <c r="CB226" s="83">
        <v>0</v>
      </c>
      <c r="CC226" s="83">
        <v>0</v>
      </c>
      <c r="CD226" s="83">
        <v>0</v>
      </c>
      <c r="CE226" s="83">
        <v>0</v>
      </c>
      <c r="CF226" s="83">
        <v>0</v>
      </c>
      <c r="CG226" s="83">
        <v>0</v>
      </c>
      <c r="CH226" s="83">
        <v>0</v>
      </c>
    </row>
    <row r="227" spans="1:86" s="80" customFormat="1">
      <c r="A227" s="90" t="s">
        <v>541</v>
      </c>
      <c r="B227" s="88">
        <v>6</v>
      </c>
      <c r="C227" s="88">
        <v>0</v>
      </c>
      <c r="D227" s="88">
        <v>0</v>
      </c>
      <c r="E227" s="88">
        <v>1</v>
      </c>
      <c r="F227" s="88">
        <v>0</v>
      </c>
      <c r="G227" s="88">
        <v>0</v>
      </c>
      <c r="H227" s="88">
        <v>29</v>
      </c>
      <c r="I227" s="88">
        <v>1</v>
      </c>
      <c r="J227" s="88">
        <v>0</v>
      </c>
      <c r="K227" s="88">
        <v>0</v>
      </c>
      <c r="L227" s="88">
        <v>0</v>
      </c>
      <c r="M227" s="88">
        <v>0</v>
      </c>
      <c r="N227" s="88">
        <v>8</v>
      </c>
      <c r="O227" s="83">
        <v>0</v>
      </c>
      <c r="P227" s="83">
        <v>0</v>
      </c>
      <c r="Q227" s="83">
        <v>0</v>
      </c>
      <c r="R227" s="83">
        <v>0</v>
      </c>
      <c r="S227" s="83">
        <v>0</v>
      </c>
      <c r="T227" s="83">
        <v>0</v>
      </c>
      <c r="U227" s="83">
        <v>0</v>
      </c>
      <c r="V227" s="83">
        <v>0</v>
      </c>
      <c r="W227" s="83">
        <v>0</v>
      </c>
      <c r="X227" s="83">
        <v>0</v>
      </c>
      <c r="Y227" s="83">
        <v>0</v>
      </c>
      <c r="Z227" s="83">
        <v>0</v>
      </c>
      <c r="AA227" s="83">
        <v>0</v>
      </c>
      <c r="AB227" s="83">
        <v>0</v>
      </c>
      <c r="AC227" s="83">
        <v>0</v>
      </c>
      <c r="AD227" s="83">
        <v>0</v>
      </c>
      <c r="AE227" s="102">
        <v>0</v>
      </c>
      <c r="AF227" s="102">
        <v>0</v>
      </c>
      <c r="AG227" s="83">
        <f t="shared" si="12"/>
        <v>6</v>
      </c>
      <c r="AH227" s="83">
        <f t="shared" si="13"/>
        <v>37</v>
      </c>
      <c r="AI227" s="83">
        <f t="shared" si="14"/>
        <v>0</v>
      </c>
      <c r="AJ227" s="83">
        <f t="shared" si="15"/>
        <v>43</v>
      </c>
      <c r="AK227" s="84">
        <v>1</v>
      </c>
      <c r="AL227" s="84">
        <v>0</v>
      </c>
      <c r="AM227" s="83">
        <v>1</v>
      </c>
      <c r="AN227" s="98" t="s">
        <v>322</v>
      </c>
      <c r="AO227" s="83">
        <v>0</v>
      </c>
      <c r="AP227" s="83">
        <v>0</v>
      </c>
      <c r="AQ227" s="83">
        <v>0</v>
      </c>
      <c r="AR227" s="83">
        <v>0</v>
      </c>
      <c r="AS227" s="83">
        <v>0</v>
      </c>
      <c r="AT227" s="83">
        <v>0</v>
      </c>
      <c r="AU227" s="83">
        <v>0</v>
      </c>
      <c r="AV227" s="83">
        <v>0</v>
      </c>
      <c r="AW227" s="83">
        <v>0</v>
      </c>
      <c r="AX227" s="83">
        <v>0</v>
      </c>
      <c r="AY227" s="83">
        <v>0</v>
      </c>
      <c r="AZ227" s="83">
        <v>0</v>
      </c>
      <c r="BA227" s="83">
        <v>0</v>
      </c>
      <c r="BB227" s="83">
        <v>0</v>
      </c>
      <c r="BC227" s="83">
        <v>0</v>
      </c>
      <c r="BD227" s="83">
        <v>0</v>
      </c>
      <c r="BE227" s="83">
        <v>0</v>
      </c>
      <c r="BF227" s="83">
        <v>0</v>
      </c>
      <c r="BG227" s="83">
        <v>0</v>
      </c>
      <c r="BH227" s="83">
        <v>0</v>
      </c>
      <c r="BI227" s="83">
        <v>0</v>
      </c>
      <c r="BJ227" s="83">
        <v>0</v>
      </c>
      <c r="BK227" s="83">
        <v>0</v>
      </c>
      <c r="BL227" s="83">
        <v>0</v>
      </c>
      <c r="BM227" s="83">
        <v>0</v>
      </c>
      <c r="BN227" s="83">
        <v>0</v>
      </c>
      <c r="BO227" s="83">
        <v>0</v>
      </c>
      <c r="BP227" s="83">
        <v>0</v>
      </c>
      <c r="BQ227" s="83">
        <v>0</v>
      </c>
      <c r="BR227" s="83">
        <v>0</v>
      </c>
      <c r="BS227" s="83">
        <v>0</v>
      </c>
      <c r="BT227" s="83">
        <v>0</v>
      </c>
      <c r="BU227" s="83">
        <v>0</v>
      </c>
      <c r="BV227" s="83">
        <v>0</v>
      </c>
      <c r="BW227" s="83">
        <v>0</v>
      </c>
      <c r="BX227" s="83">
        <v>0</v>
      </c>
      <c r="BY227" s="83">
        <v>0</v>
      </c>
      <c r="BZ227" s="83">
        <v>0</v>
      </c>
      <c r="CA227" s="83">
        <v>0</v>
      </c>
      <c r="CB227" s="83">
        <v>0</v>
      </c>
      <c r="CC227" s="83">
        <v>0</v>
      </c>
      <c r="CD227" s="83">
        <v>0</v>
      </c>
      <c r="CE227" s="83">
        <v>0</v>
      </c>
      <c r="CF227" s="83">
        <v>0</v>
      </c>
      <c r="CG227" s="83">
        <v>0</v>
      </c>
      <c r="CH227" s="83">
        <v>0</v>
      </c>
    </row>
    <row r="228" spans="1:86" s="80" customFormat="1">
      <c r="A228" s="91" t="s">
        <v>542</v>
      </c>
      <c r="B228" s="83">
        <v>8</v>
      </c>
      <c r="C228" s="83">
        <v>1</v>
      </c>
      <c r="D228" s="88">
        <v>0</v>
      </c>
      <c r="E228" s="83">
        <v>0</v>
      </c>
      <c r="F228" s="88">
        <v>0</v>
      </c>
      <c r="G228" s="83">
        <v>0</v>
      </c>
      <c r="H228" s="88">
        <v>46</v>
      </c>
      <c r="I228" s="88">
        <v>0</v>
      </c>
      <c r="J228" s="88">
        <v>0</v>
      </c>
      <c r="K228" s="88">
        <v>0</v>
      </c>
      <c r="L228" s="88">
        <v>0</v>
      </c>
      <c r="M228" s="88">
        <v>0</v>
      </c>
      <c r="N228" s="88">
        <v>52</v>
      </c>
      <c r="O228" s="83">
        <v>0</v>
      </c>
      <c r="P228" s="83">
        <v>0</v>
      </c>
      <c r="Q228" s="83">
        <v>0</v>
      </c>
      <c r="R228" s="83">
        <v>0</v>
      </c>
      <c r="S228" s="83">
        <v>0</v>
      </c>
      <c r="T228" s="83">
        <v>0</v>
      </c>
      <c r="U228" s="83">
        <v>0</v>
      </c>
      <c r="V228" s="83">
        <v>0</v>
      </c>
      <c r="W228" s="83">
        <v>0</v>
      </c>
      <c r="X228" s="83">
        <v>0</v>
      </c>
      <c r="Y228" s="83">
        <v>0</v>
      </c>
      <c r="Z228" s="83">
        <v>0</v>
      </c>
      <c r="AA228" s="83">
        <v>0</v>
      </c>
      <c r="AB228" s="83">
        <v>0</v>
      </c>
      <c r="AC228" s="83">
        <v>1</v>
      </c>
      <c r="AD228" s="83">
        <v>0</v>
      </c>
      <c r="AE228" s="102">
        <v>0</v>
      </c>
      <c r="AF228" s="102">
        <v>0</v>
      </c>
      <c r="AG228" s="83">
        <f t="shared" si="12"/>
        <v>8</v>
      </c>
      <c r="AH228" s="83">
        <f t="shared" si="13"/>
        <v>98</v>
      </c>
      <c r="AI228" s="83">
        <f t="shared" si="14"/>
        <v>0</v>
      </c>
      <c r="AJ228" s="83">
        <f t="shared" si="15"/>
        <v>106</v>
      </c>
      <c r="AK228" s="84">
        <v>2</v>
      </c>
      <c r="AL228" s="84">
        <v>0</v>
      </c>
      <c r="AM228" s="83">
        <v>6</v>
      </c>
      <c r="AN228" s="83" t="s">
        <v>543</v>
      </c>
      <c r="AO228" s="83">
        <v>0</v>
      </c>
      <c r="AP228" s="83">
        <v>0</v>
      </c>
      <c r="AQ228" s="83">
        <v>0</v>
      </c>
      <c r="AR228" s="83">
        <v>0</v>
      </c>
      <c r="AS228" s="83">
        <v>0</v>
      </c>
      <c r="AT228" s="83">
        <v>0</v>
      </c>
      <c r="AU228" s="83">
        <v>0</v>
      </c>
      <c r="AV228" s="83">
        <v>0</v>
      </c>
      <c r="AW228" s="83">
        <v>0</v>
      </c>
      <c r="AX228" s="83">
        <v>0</v>
      </c>
      <c r="AY228" s="83">
        <v>0</v>
      </c>
      <c r="AZ228" s="83">
        <v>0</v>
      </c>
      <c r="BA228" s="83">
        <v>0</v>
      </c>
      <c r="BB228" s="83">
        <v>0</v>
      </c>
      <c r="BC228" s="83">
        <v>0</v>
      </c>
      <c r="BD228" s="83">
        <v>0</v>
      </c>
      <c r="BE228" s="83">
        <v>0</v>
      </c>
      <c r="BF228" s="83">
        <v>0</v>
      </c>
      <c r="BG228" s="83">
        <v>0</v>
      </c>
      <c r="BH228" s="83">
        <v>0</v>
      </c>
      <c r="BI228" s="83">
        <v>0</v>
      </c>
      <c r="BJ228" s="83">
        <v>0</v>
      </c>
      <c r="BK228" s="83">
        <v>0</v>
      </c>
      <c r="BL228" s="83">
        <v>0</v>
      </c>
      <c r="BM228" s="83">
        <v>0</v>
      </c>
      <c r="BN228" s="83">
        <v>0</v>
      </c>
      <c r="BO228" s="83">
        <v>0</v>
      </c>
      <c r="BP228" s="83">
        <v>0</v>
      </c>
      <c r="BQ228" s="83">
        <v>0</v>
      </c>
      <c r="BR228" s="83">
        <v>0</v>
      </c>
      <c r="BS228" s="83">
        <v>0</v>
      </c>
      <c r="BT228" s="83">
        <v>0</v>
      </c>
      <c r="BU228" s="83">
        <v>0</v>
      </c>
      <c r="BV228" s="83">
        <v>0</v>
      </c>
      <c r="BW228" s="83">
        <v>0</v>
      </c>
      <c r="BX228" s="83">
        <v>0</v>
      </c>
      <c r="BY228" s="83">
        <v>0</v>
      </c>
      <c r="BZ228" s="83">
        <v>0</v>
      </c>
      <c r="CA228" s="83">
        <v>0</v>
      </c>
      <c r="CB228" s="83">
        <v>0</v>
      </c>
      <c r="CC228" s="83">
        <v>0</v>
      </c>
      <c r="CD228" s="83">
        <v>0</v>
      </c>
      <c r="CE228" s="83">
        <v>0</v>
      </c>
      <c r="CF228" s="83">
        <v>0</v>
      </c>
      <c r="CG228" s="83">
        <v>0</v>
      </c>
      <c r="CH228" s="83">
        <v>0</v>
      </c>
    </row>
    <row r="229" spans="1:86" s="80" customFormat="1">
      <c r="A229" s="89" t="s">
        <v>544</v>
      </c>
      <c r="B229" s="88">
        <v>3</v>
      </c>
      <c r="C229" s="88">
        <v>0</v>
      </c>
      <c r="D229" s="88">
        <v>0</v>
      </c>
      <c r="E229" s="88">
        <v>0</v>
      </c>
      <c r="F229" s="88">
        <v>0</v>
      </c>
      <c r="G229" s="83">
        <v>0</v>
      </c>
      <c r="H229" s="88">
        <v>17</v>
      </c>
      <c r="I229" s="83">
        <v>0</v>
      </c>
      <c r="J229" s="88">
        <v>0</v>
      </c>
      <c r="K229" s="88">
        <v>0</v>
      </c>
      <c r="L229" s="88">
        <v>0</v>
      </c>
      <c r="M229" s="88">
        <v>0</v>
      </c>
      <c r="N229" s="83">
        <v>0</v>
      </c>
      <c r="O229" s="83">
        <v>0</v>
      </c>
      <c r="P229" s="83">
        <v>0</v>
      </c>
      <c r="Q229" s="83">
        <v>0</v>
      </c>
      <c r="R229" s="83">
        <v>0</v>
      </c>
      <c r="S229" s="83">
        <v>0</v>
      </c>
      <c r="T229" s="83">
        <v>0</v>
      </c>
      <c r="U229" s="83">
        <v>0</v>
      </c>
      <c r="V229" s="83">
        <v>0</v>
      </c>
      <c r="W229" s="83">
        <v>0</v>
      </c>
      <c r="X229" s="83">
        <v>0</v>
      </c>
      <c r="Y229" s="83">
        <v>0</v>
      </c>
      <c r="Z229" s="83">
        <v>0</v>
      </c>
      <c r="AA229" s="83">
        <v>0</v>
      </c>
      <c r="AB229" s="83">
        <v>0</v>
      </c>
      <c r="AC229" s="83">
        <v>1</v>
      </c>
      <c r="AD229" s="83">
        <v>0</v>
      </c>
      <c r="AE229" s="102">
        <v>0</v>
      </c>
      <c r="AF229" s="102">
        <v>0</v>
      </c>
      <c r="AG229" s="83">
        <f t="shared" si="12"/>
        <v>3</v>
      </c>
      <c r="AH229" s="83">
        <f t="shared" si="13"/>
        <v>17</v>
      </c>
      <c r="AI229" s="83">
        <f t="shared" si="14"/>
        <v>0</v>
      </c>
      <c r="AJ229" s="83">
        <f t="shared" si="15"/>
        <v>20</v>
      </c>
      <c r="AK229" s="84">
        <v>1</v>
      </c>
      <c r="AL229" s="84">
        <v>0</v>
      </c>
      <c r="AM229" s="83">
        <v>3</v>
      </c>
      <c r="AN229" s="83" t="s">
        <v>282</v>
      </c>
      <c r="AO229" s="83">
        <v>0</v>
      </c>
      <c r="AP229" s="83">
        <v>0</v>
      </c>
      <c r="AQ229" s="83">
        <v>0</v>
      </c>
      <c r="AR229" s="83">
        <v>0</v>
      </c>
      <c r="AS229" s="83">
        <v>0</v>
      </c>
      <c r="AT229" s="83">
        <v>0</v>
      </c>
      <c r="AU229" s="83">
        <v>0</v>
      </c>
      <c r="AV229" s="83">
        <v>0</v>
      </c>
      <c r="AW229" s="83">
        <v>0</v>
      </c>
      <c r="AX229" s="83">
        <v>0</v>
      </c>
      <c r="AY229" s="83">
        <v>0</v>
      </c>
      <c r="AZ229" s="83">
        <v>0</v>
      </c>
      <c r="BA229" s="83">
        <v>0</v>
      </c>
      <c r="BB229" s="83">
        <v>0</v>
      </c>
      <c r="BC229" s="83">
        <v>0</v>
      </c>
      <c r="BD229" s="83">
        <v>0</v>
      </c>
      <c r="BE229" s="83">
        <v>0</v>
      </c>
      <c r="BF229" s="83">
        <v>0</v>
      </c>
      <c r="BG229" s="83">
        <v>0</v>
      </c>
      <c r="BH229" s="83">
        <v>0</v>
      </c>
      <c r="BI229" s="83">
        <v>0</v>
      </c>
      <c r="BJ229" s="83">
        <v>0</v>
      </c>
      <c r="BK229" s="83">
        <v>0</v>
      </c>
      <c r="BL229" s="83">
        <v>0</v>
      </c>
      <c r="BM229" s="83">
        <v>0</v>
      </c>
      <c r="BN229" s="83">
        <v>0</v>
      </c>
      <c r="BO229" s="83">
        <v>0</v>
      </c>
      <c r="BP229" s="83">
        <v>0</v>
      </c>
      <c r="BQ229" s="83">
        <v>0</v>
      </c>
      <c r="BR229" s="83">
        <v>0</v>
      </c>
      <c r="BS229" s="83">
        <v>0</v>
      </c>
      <c r="BT229" s="83">
        <v>0</v>
      </c>
      <c r="BU229" s="83">
        <v>0</v>
      </c>
      <c r="BV229" s="83">
        <v>0</v>
      </c>
      <c r="BW229" s="83">
        <v>0</v>
      </c>
      <c r="BX229" s="83">
        <v>0</v>
      </c>
      <c r="BY229" s="83">
        <v>0</v>
      </c>
      <c r="BZ229" s="83">
        <v>0</v>
      </c>
      <c r="CA229" s="83">
        <v>0</v>
      </c>
      <c r="CB229" s="83">
        <v>0</v>
      </c>
      <c r="CC229" s="83">
        <v>0</v>
      </c>
      <c r="CD229" s="83">
        <v>0</v>
      </c>
      <c r="CE229" s="83">
        <v>0</v>
      </c>
      <c r="CF229" s="83">
        <v>0</v>
      </c>
      <c r="CG229" s="83">
        <v>0</v>
      </c>
      <c r="CH229" s="83">
        <v>0</v>
      </c>
    </row>
    <row r="230" spans="1:86" s="80" customFormat="1">
      <c r="A230" s="91" t="s">
        <v>545</v>
      </c>
      <c r="B230" s="88">
        <v>9</v>
      </c>
      <c r="C230" s="92">
        <v>0</v>
      </c>
      <c r="D230" s="88">
        <v>0</v>
      </c>
      <c r="E230" s="88">
        <v>0</v>
      </c>
      <c r="F230" s="88">
        <v>0</v>
      </c>
      <c r="G230" s="83">
        <v>0</v>
      </c>
      <c r="H230" s="88">
        <v>26</v>
      </c>
      <c r="I230" s="83">
        <v>0</v>
      </c>
      <c r="J230" s="88">
        <v>0</v>
      </c>
      <c r="K230" s="88">
        <v>0</v>
      </c>
      <c r="L230" s="88">
        <v>0</v>
      </c>
      <c r="M230" s="88">
        <v>0</v>
      </c>
      <c r="N230" s="83">
        <v>4</v>
      </c>
      <c r="O230" s="83">
        <v>0</v>
      </c>
      <c r="P230" s="83">
        <v>0</v>
      </c>
      <c r="Q230" s="83">
        <v>0</v>
      </c>
      <c r="R230" s="83">
        <v>0</v>
      </c>
      <c r="S230" s="83">
        <v>0</v>
      </c>
      <c r="T230" s="83">
        <v>0</v>
      </c>
      <c r="U230" s="83">
        <v>0</v>
      </c>
      <c r="V230" s="83">
        <v>0</v>
      </c>
      <c r="W230" s="83">
        <v>0</v>
      </c>
      <c r="X230" s="83">
        <v>0</v>
      </c>
      <c r="Y230" s="83">
        <v>0</v>
      </c>
      <c r="Z230" s="83">
        <v>0</v>
      </c>
      <c r="AA230" s="83">
        <v>0</v>
      </c>
      <c r="AB230" s="83">
        <v>0</v>
      </c>
      <c r="AC230" s="83">
        <v>0</v>
      </c>
      <c r="AD230" s="83">
        <v>0</v>
      </c>
      <c r="AE230" s="83">
        <v>0</v>
      </c>
      <c r="AF230" s="83">
        <v>0</v>
      </c>
      <c r="AG230" s="83">
        <f t="shared" si="12"/>
        <v>9</v>
      </c>
      <c r="AH230" s="83">
        <f t="shared" si="13"/>
        <v>30</v>
      </c>
      <c r="AI230" s="83">
        <f t="shared" si="14"/>
        <v>0</v>
      </c>
      <c r="AJ230" s="83">
        <f t="shared" si="15"/>
        <v>39</v>
      </c>
      <c r="AK230" s="83">
        <v>0</v>
      </c>
      <c r="AL230" s="83">
        <v>0</v>
      </c>
      <c r="AM230" s="83">
        <v>0</v>
      </c>
      <c r="AN230" s="83">
        <v>0</v>
      </c>
      <c r="AO230" s="83">
        <v>0</v>
      </c>
      <c r="AP230" s="83">
        <v>0</v>
      </c>
      <c r="AQ230" s="83">
        <v>0</v>
      </c>
      <c r="AR230" s="83">
        <v>0</v>
      </c>
      <c r="AS230" s="83">
        <v>0</v>
      </c>
      <c r="AT230" s="83">
        <v>0</v>
      </c>
      <c r="AU230" s="83">
        <v>0</v>
      </c>
      <c r="AV230" s="83">
        <v>0</v>
      </c>
      <c r="AW230" s="83">
        <v>0</v>
      </c>
      <c r="AX230" s="83">
        <v>0</v>
      </c>
      <c r="AY230" s="83">
        <v>0</v>
      </c>
      <c r="AZ230" s="83">
        <v>0</v>
      </c>
      <c r="BA230" s="83">
        <v>0</v>
      </c>
      <c r="BB230" s="83">
        <v>0</v>
      </c>
      <c r="BC230" s="83">
        <v>0</v>
      </c>
      <c r="BD230" s="83">
        <v>0</v>
      </c>
      <c r="BE230" s="83">
        <v>0</v>
      </c>
      <c r="BF230" s="83">
        <v>0</v>
      </c>
      <c r="BG230" s="83">
        <v>0</v>
      </c>
      <c r="BH230" s="83">
        <v>0</v>
      </c>
      <c r="BI230" s="83">
        <v>0</v>
      </c>
      <c r="BJ230" s="83">
        <v>0</v>
      </c>
      <c r="BK230" s="83">
        <v>0</v>
      </c>
      <c r="BL230" s="83">
        <v>0</v>
      </c>
      <c r="BM230" s="83">
        <v>0</v>
      </c>
      <c r="BN230" s="83">
        <v>0</v>
      </c>
      <c r="BO230" s="83">
        <v>0</v>
      </c>
      <c r="BP230" s="83">
        <v>0</v>
      </c>
      <c r="BQ230" s="83">
        <v>0</v>
      </c>
      <c r="BR230" s="83">
        <v>0</v>
      </c>
      <c r="BS230" s="83">
        <v>0</v>
      </c>
      <c r="BT230" s="83">
        <v>0</v>
      </c>
      <c r="BU230" s="83">
        <v>0</v>
      </c>
      <c r="BV230" s="83">
        <v>0</v>
      </c>
      <c r="BW230" s="83">
        <v>0</v>
      </c>
      <c r="BX230" s="83">
        <v>0</v>
      </c>
      <c r="BY230" s="83">
        <v>0</v>
      </c>
      <c r="BZ230" s="83">
        <v>0</v>
      </c>
      <c r="CA230" s="83">
        <v>0</v>
      </c>
      <c r="CB230" s="83">
        <v>0</v>
      </c>
      <c r="CC230" s="83">
        <v>0</v>
      </c>
      <c r="CD230" s="83">
        <v>0</v>
      </c>
      <c r="CE230" s="83">
        <v>0</v>
      </c>
      <c r="CF230" s="83">
        <v>0</v>
      </c>
      <c r="CG230" s="83">
        <v>0</v>
      </c>
      <c r="CH230" s="83">
        <v>0</v>
      </c>
    </row>
    <row r="231" spans="1:86" s="80" customFormat="1">
      <c r="A231" s="91" t="s">
        <v>546</v>
      </c>
      <c r="B231" s="88">
        <v>9</v>
      </c>
      <c r="C231" s="88">
        <v>0</v>
      </c>
      <c r="D231" s="88">
        <v>0</v>
      </c>
      <c r="E231" s="88">
        <v>0</v>
      </c>
      <c r="F231" s="88">
        <v>0</v>
      </c>
      <c r="G231" s="83">
        <v>0</v>
      </c>
      <c r="H231" s="88">
        <v>22</v>
      </c>
      <c r="I231" s="88">
        <v>0</v>
      </c>
      <c r="J231" s="88">
        <v>0</v>
      </c>
      <c r="K231" s="88">
        <v>10</v>
      </c>
      <c r="L231" s="88">
        <v>0</v>
      </c>
      <c r="M231" s="88">
        <v>0</v>
      </c>
      <c r="N231" s="88">
        <v>22</v>
      </c>
      <c r="O231" s="83">
        <v>0</v>
      </c>
      <c r="P231" s="83">
        <v>0</v>
      </c>
      <c r="Q231" s="83">
        <v>0</v>
      </c>
      <c r="R231" s="83">
        <v>0</v>
      </c>
      <c r="S231" s="83">
        <v>0</v>
      </c>
      <c r="T231" s="83">
        <v>0</v>
      </c>
      <c r="U231" s="83">
        <v>0</v>
      </c>
      <c r="V231" s="83">
        <v>0</v>
      </c>
      <c r="W231" s="83">
        <v>0</v>
      </c>
      <c r="X231" s="83">
        <v>0</v>
      </c>
      <c r="Y231" s="83">
        <v>0</v>
      </c>
      <c r="Z231" s="83">
        <v>0</v>
      </c>
      <c r="AA231" s="83">
        <v>0</v>
      </c>
      <c r="AB231" s="83">
        <v>0</v>
      </c>
      <c r="AC231" s="83">
        <v>2</v>
      </c>
      <c r="AD231" s="83">
        <v>0</v>
      </c>
      <c r="AE231" s="83">
        <v>0</v>
      </c>
      <c r="AF231" s="83">
        <v>0</v>
      </c>
      <c r="AG231" s="83">
        <f t="shared" si="12"/>
        <v>9</v>
      </c>
      <c r="AH231" s="83">
        <f t="shared" si="13"/>
        <v>54</v>
      </c>
      <c r="AI231" s="83">
        <f t="shared" si="14"/>
        <v>0</v>
      </c>
      <c r="AJ231" s="83">
        <f t="shared" si="15"/>
        <v>63</v>
      </c>
      <c r="AK231" s="84">
        <v>2</v>
      </c>
      <c r="AL231" s="84">
        <v>0</v>
      </c>
      <c r="AM231" s="83">
        <v>2</v>
      </c>
      <c r="AN231" s="83" t="s">
        <v>296</v>
      </c>
      <c r="AO231" s="83">
        <v>0</v>
      </c>
      <c r="AP231" s="83">
        <v>0</v>
      </c>
      <c r="AQ231" s="83">
        <v>0</v>
      </c>
      <c r="AR231" s="83">
        <v>0</v>
      </c>
      <c r="AS231" s="83">
        <v>0</v>
      </c>
      <c r="AT231" s="83">
        <v>0</v>
      </c>
      <c r="AU231" s="83">
        <v>0</v>
      </c>
      <c r="AV231" s="83">
        <v>0</v>
      </c>
      <c r="AW231" s="83">
        <v>0</v>
      </c>
      <c r="AX231" s="83">
        <v>0</v>
      </c>
      <c r="AY231" s="83">
        <v>0</v>
      </c>
      <c r="AZ231" s="83">
        <v>0</v>
      </c>
      <c r="BA231" s="83">
        <v>0</v>
      </c>
      <c r="BB231" s="83">
        <v>0</v>
      </c>
      <c r="BC231" s="83">
        <v>0</v>
      </c>
      <c r="BD231" s="83">
        <v>0</v>
      </c>
      <c r="BE231" s="83">
        <v>0</v>
      </c>
      <c r="BF231" s="83">
        <v>0</v>
      </c>
      <c r="BG231" s="83">
        <v>0</v>
      </c>
      <c r="BH231" s="83">
        <v>0</v>
      </c>
      <c r="BI231" s="83">
        <v>0</v>
      </c>
      <c r="BJ231" s="83">
        <v>0</v>
      </c>
      <c r="BK231" s="83">
        <v>0</v>
      </c>
      <c r="BL231" s="83">
        <v>0</v>
      </c>
      <c r="BM231" s="83">
        <v>0</v>
      </c>
      <c r="BN231" s="83">
        <v>0</v>
      </c>
      <c r="BO231" s="83">
        <v>0</v>
      </c>
      <c r="BP231" s="83">
        <v>0</v>
      </c>
      <c r="BQ231" s="83">
        <v>0</v>
      </c>
      <c r="BR231" s="83">
        <v>0</v>
      </c>
      <c r="BS231" s="83">
        <v>0</v>
      </c>
      <c r="BT231" s="83">
        <v>0</v>
      </c>
      <c r="BU231" s="83">
        <v>0</v>
      </c>
      <c r="BV231" s="83">
        <v>0</v>
      </c>
      <c r="BW231" s="83">
        <v>0</v>
      </c>
      <c r="BX231" s="83">
        <v>0</v>
      </c>
      <c r="BY231" s="83">
        <v>0</v>
      </c>
      <c r="BZ231" s="83">
        <v>0</v>
      </c>
      <c r="CA231" s="83">
        <v>0</v>
      </c>
      <c r="CB231" s="83">
        <v>0</v>
      </c>
      <c r="CC231" s="83">
        <v>0</v>
      </c>
      <c r="CD231" s="83">
        <v>0</v>
      </c>
      <c r="CE231" s="83">
        <v>0</v>
      </c>
      <c r="CF231" s="83">
        <v>0</v>
      </c>
      <c r="CG231" s="83">
        <v>0</v>
      </c>
      <c r="CH231" s="83">
        <v>0</v>
      </c>
    </row>
    <row r="232" spans="1:86" s="103" customFormat="1">
      <c r="A232" s="91" t="s">
        <v>547</v>
      </c>
      <c r="B232" s="88">
        <v>12</v>
      </c>
      <c r="C232" s="88">
        <v>0</v>
      </c>
      <c r="D232" s="88">
        <v>0</v>
      </c>
      <c r="E232" s="88">
        <v>49</v>
      </c>
      <c r="F232" s="88">
        <v>0</v>
      </c>
      <c r="G232" s="83">
        <v>0</v>
      </c>
      <c r="H232" s="88">
        <v>71</v>
      </c>
      <c r="I232" s="102">
        <v>0</v>
      </c>
      <c r="J232" s="88">
        <v>0</v>
      </c>
      <c r="K232" s="102">
        <v>0</v>
      </c>
      <c r="L232" s="88">
        <v>0</v>
      </c>
      <c r="M232" s="88">
        <v>0</v>
      </c>
      <c r="N232" s="102">
        <v>4</v>
      </c>
      <c r="O232" s="83">
        <v>0</v>
      </c>
      <c r="P232" s="83">
        <v>0</v>
      </c>
      <c r="Q232" s="83">
        <v>0</v>
      </c>
      <c r="R232" s="83">
        <v>0</v>
      </c>
      <c r="S232" s="83">
        <v>0</v>
      </c>
      <c r="T232" s="83">
        <v>0</v>
      </c>
      <c r="U232" s="83">
        <v>0</v>
      </c>
      <c r="V232" s="83">
        <v>0</v>
      </c>
      <c r="W232" s="83">
        <v>0</v>
      </c>
      <c r="X232" s="83">
        <v>0</v>
      </c>
      <c r="Y232" s="83">
        <v>0</v>
      </c>
      <c r="Z232" s="83">
        <v>0</v>
      </c>
      <c r="AA232" s="83">
        <v>0</v>
      </c>
      <c r="AB232" s="83">
        <v>0</v>
      </c>
      <c r="AC232" s="102">
        <v>2</v>
      </c>
      <c r="AD232" s="102">
        <v>0</v>
      </c>
      <c r="AE232" s="102">
        <v>0</v>
      </c>
      <c r="AF232" s="102">
        <v>0</v>
      </c>
      <c r="AG232" s="83">
        <f t="shared" si="12"/>
        <v>12</v>
      </c>
      <c r="AH232" s="83">
        <f t="shared" si="13"/>
        <v>75</v>
      </c>
      <c r="AI232" s="83">
        <f t="shared" si="14"/>
        <v>0</v>
      </c>
      <c r="AJ232" s="83">
        <f t="shared" si="15"/>
        <v>87</v>
      </c>
      <c r="AK232" s="102">
        <v>2</v>
      </c>
      <c r="AL232" s="102">
        <v>0</v>
      </c>
      <c r="AM232" s="102">
        <v>4</v>
      </c>
      <c r="AN232" s="114" t="s">
        <v>548</v>
      </c>
      <c r="AO232" s="83">
        <v>0</v>
      </c>
      <c r="AP232" s="83">
        <v>0</v>
      </c>
      <c r="AQ232" s="83">
        <v>0</v>
      </c>
      <c r="AR232" s="83">
        <v>0</v>
      </c>
      <c r="AS232" s="83">
        <v>0</v>
      </c>
      <c r="AT232" s="83">
        <v>0</v>
      </c>
      <c r="AU232" s="83">
        <v>0</v>
      </c>
      <c r="AV232" s="83">
        <v>0</v>
      </c>
      <c r="AW232" s="83">
        <v>0</v>
      </c>
      <c r="AX232" s="83">
        <v>0</v>
      </c>
      <c r="AY232" s="83">
        <v>0</v>
      </c>
      <c r="AZ232" s="83">
        <v>0</v>
      </c>
      <c r="BA232" s="83">
        <v>0</v>
      </c>
      <c r="BB232" s="83">
        <v>0</v>
      </c>
      <c r="BC232" s="83">
        <v>0</v>
      </c>
      <c r="BD232" s="83">
        <v>0</v>
      </c>
      <c r="BE232" s="83">
        <v>0</v>
      </c>
      <c r="BF232" s="83">
        <v>0</v>
      </c>
      <c r="BG232" s="83">
        <v>0</v>
      </c>
      <c r="BH232" s="83">
        <v>0</v>
      </c>
      <c r="BI232" s="83">
        <v>0</v>
      </c>
      <c r="BJ232" s="83">
        <v>0</v>
      </c>
      <c r="BK232" s="83">
        <v>0</v>
      </c>
      <c r="BL232" s="83">
        <v>0</v>
      </c>
      <c r="BM232" s="83">
        <v>0</v>
      </c>
      <c r="BN232" s="83">
        <v>0</v>
      </c>
      <c r="BO232" s="83">
        <v>0</v>
      </c>
      <c r="BP232" s="83">
        <v>0</v>
      </c>
      <c r="BQ232" s="83">
        <v>0</v>
      </c>
      <c r="BR232" s="83">
        <v>0</v>
      </c>
      <c r="BS232" s="83">
        <v>0</v>
      </c>
      <c r="BT232" s="83">
        <v>0</v>
      </c>
      <c r="BU232" s="83">
        <v>0</v>
      </c>
      <c r="BV232" s="83">
        <v>0</v>
      </c>
      <c r="BW232" s="83">
        <v>0</v>
      </c>
      <c r="BX232" s="83">
        <v>0</v>
      </c>
      <c r="BY232" s="83">
        <v>0</v>
      </c>
      <c r="BZ232" s="83">
        <v>0</v>
      </c>
      <c r="CA232" s="83">
        <v>0</v>
      </c>
      <c r="CB232" s="83">
        <v>0</v>
      </c>
      <c r="CC232" s="83">
        <v>0</v>
      </c>
      <c r="CD232" s="83">
        <v>0</v>
      </c>
      <c r="CE232" s="83">
        <v>0</v>
      </c>
      <c r="CF232" s="83">
        <v>0</v>
      </c>
      <c r="CG232" s="83">
        <v>0</v>
      </c>
      <c r="CH232" s="83">
        <v>0</v>
      </c>
    </row>
    <row r="233" spans="1:86" s="80" customFormat="1">
      <c r="A233" s="90" t="s">
        <v>549</v>
      </c>
      <c r="B233" s="81">
        <v>7</v>
      </c>
      <c r="C233" s="82">
        <v>0</v>
      </c>
      <c r="D233" s="82">
        <v>0</v>
      </c>
      <c r="E233" s="81">
        <v>16</v>
      </c>
      <c r="F233" s="88">
        <v>0</v>
      </c>
      <c r="G233" s="83">
        <v>0</v>
      </c>
      <c r="H233" s="81">
        <v>25</v>
      </c>
      <c r="I233" s="82">
        <v>0</v>
      </c>
      <c r="J233" s="88">
        <v>0</v>
      </c>
      <c r="K233" s="82">
        <v>0</v>
      </c>
      <c r="L233" s="88">
        <v>0</v>
      </c>
      <c r="M233" s="88">
        <v>0</v>
      </c>
      <c r="N233" s="81">
        <v>59</v>
      </c>
      <c r="O233" s="83">
        <v>0</v>
      </c>
      <c r="P233" s="83">
        <v>0</v>
      </c>
      <c r="Q233" s="83">
        <v>0</v>
      </c>
      <c r="R233" s="83">
        <v>0</v>
      </c>
      <c r="S233" s="83">
        <v>0</v>
      </c>
      <c r="T233" s="83">
        <v>0</v>
      </c>
      <c r="U233" s="83">
        <v>0</v>
      </c>
      <c r="V233" s="83">
        <v>0</v>
      </c>
      <c r="W233" s="83">
        <v>0</v>
      </c>
      <c r="X233" s="83">
        <v>0</v>
      </c>
      <c r="Y233" s="83">
        <v>0</v>
      </c>
      <c r="Z233" s="83">
        <v>0</v>
      </c>
      <c r="AA233" s="83">
        <v>0</v>
      </c>
      <c r="AB233" s="83">
        <v>0</v>
      </c>
      <c r="AC233" s="83">
        <v>1</v>
      </c>
      <c r="AD233" s="83">
        <v>0</v>
      </c>
      <c r="AE233" s="83">
        <v>0</v>
      </c>
      <c r="AF233" s="83">
        <v>0</v>
      </c>
      <c r="AG233" s="83">
        <f t="shared" si="12"/>
        <v>7</v>
      </c>
      <c r="AH233" s="83">
        <f t="shared" si="13"/>
        <v>84</v>
      </c>
      <c r="AI233" s="83">
        <f t="shared" si="14"/>
        <v>0</v>
      </c>
      <c r="AJ233" s="83">
        <f t="shared" si="15"/>
        <v>91</v>
      </c>
      <c r="AK233" s="84">
        <v>1</v>
      </c>
      <c r="AL233" s="84">
        <v>0</v>
      </c>
      <c r="AM233" s="83">
        <v>1</v>
      </c>
      <c r="AN233" s="83" t="s">
        <v>266</v>
      </c>
      <c r="AO233" s="83">
        <v>0</v>
      </c>
      <c r="AP233" s="83">
        <v>0</v>
      </c>
      <c r="AQ233" s="83">
        <v>0</v>
      </c>
      <c r="AR233" s="83">
        <v>0</v>
      </c>
      <c r="AS233" s="83">
        <v>0</v>
      </c>
      <c r="AT233" s="83">
        <v>0</v>
      </c>
      <c r="AU233" s="83">
        <v>0</v>
      </c>
      <c r="AV233" s="83">
        <v>0</v>
      </c>
      <c r="AW233" s="83">
        <v>0</v>
      </c>
      <c r="AX233" s="83">
        <v>0</v>
      </c>
      <c r="AY233" s="83">
        <v>0</v>
      </c>
      <c r="AZ233" s="83">
        <v>0</v>
      </c>
      <c r="BA233" s="83">
        <v>0</v>
      </c>
      <c r="BB233" s="83">
        <v>0</v>
      </c>
      <c r="BC233" s="83">
        <v>0</v>
      </c>
      <c r="BD233" s="83">
        <v>0</v>
      </c>
      <c r="BE233" s="83">
        <v>0</v>
      </c>
      <c r="BF233" s="83">
        <v>0</v>
      </c>
      <c r="BG233" s="83">
        <v>0</v>
      </c>
      <c r="BH233" s="83">
        <v>0</v>
      </c>
      <c r="BI233" s="83">
        <v>0</v>
      </c>
      <c r="BJ233" s="83">
        <v>0</v>
      </c>
      <c r="BK233" s="83">
        <v>0</v>
      </c>
      <c r="BL233" s="83">
        <v>0</v>
      </c>
      <c r="BM233" s="83">
        <v>0</v>
      </c>
      <c r="BN233" s="83">
        <v>0</v>
      </c>
      <c r="BO233" s="83">
        <v>0</v>
      </c>
      <c r="BP233" s="83">
        <v>0</v>
      </c>
      <c r="BQ233" s="83">
        <v>0</v>
      </c>
      <c r="BR233" s="83">
        <v>0</v>
      </c>
      <c r="BS233" s="83">
        <v>0</v>
      </c>
      <c r="BT233" s="83">
        <v>0</v>
      </c>
      <c r="BU233" s="83">
        <v>0</v>
      </c>
      <c r="BV233" s="83">
        <v>0</v>
      </c>
      <c r="BW233" s="83">
        <v>0</v>
      </c>
      <c r="BX233" s="83">
        <v>0</v>
      </c>
      <c r="BY233" s="83">
        <v>0</v>
      </c>
      <c r="BZ233" s="83">
        <v>0</v>
      </c>
      <c r="CA233" s="83">
        <v>0</v>
      </c>
      <c r="CB233" s="83">
        <v>0</v>
      </c>
      <c r="CC233" s="83">
        <v>0</v>
      </c>
      <c r="CD233" s="83">
        <v>0</v>
      </c>
      <c r="CE233" s="83">
        <v>0</v>
      </c>
      <c r="CF233" s="83">
        <v>0</v>
      </c>
      <c r="CG233" s="83">
        <v>0</v>
      </c>
      <c r="CH233" s="83">
        <v>0</v>
      </c>
    </row>
    <row r="234" spans="1:86" s="80" customFormat="1">
      <c r="A234" s="91" t="s">
        <v>550</v>
      </c>
      <c r="B234" s="88">
        <v>6</v>
      </c>
      <c r="C234" s="88">
        <v>0</v>
      </c>
      <c r="D234" s="88">
        <v>0</v>
      </c>
      <c r="E234" s="88">
        <v>0</v>
      </c>
      <c r="F234" s="88">
        <v>0</v>
      </c>
      <c r="G234" s="83">
        <v>0</v>
      </c>
      <c r="H234" s="88">
        <v>43</v>
      </c>
      <c r="I234" s="88">
        <v>0</v>
      </c>
      <c r="J234" s="88">
        <v>0</v>
      </c>
      <c r="K234" s="88">
        <v>0</v>
      </c>
      <c r="L234" s="88">
        <v>0</v>
      </c>
      <c r="M234" s="88">
        <v>0</v>
      </c>
      <c r="N234" s="88">
        <v>4</v>
      </c>
      <c r="O234" s="83">
        <v>0</v>
      </c>
      <c r="P234" s="83">
        <v>0</v>
      </c>
      <c r="Q234" s="83">
        <v>0</v>
      </c>
      <c r="R234" s="83">
        <v>0</v>
      </c>
      <c r="S234" s="83">
        <v>0</v>
      </c>
      <c r="T234" s="83">
        <v>0</v>
      </c>
      <c r="U234" s="83">
        <v>0</v>
      </c>
      <c r="V234" s="83">
        <v>0</v>
      </c>
      <c r="W234" s="83">
        <v>0</v>
      </c>
      <c r="X234" s="83">
        <v>0</v>
      </c>
      <c r="Y234" s="83">
        <v>0</v>
      </c>
      <c r="Z234" s="83">
        <v>0</v>
      </c>
      <c r="AA234" s="83">
        <v>0</v>
      </c>
      <c r="AB234" s="83">
        <v>0</v>
      </c>
      <c r="AC234" s="83">
        <v>3</v>
      </c>
      <c r="AD234" s="83">
        <v>0</v>
      </c>
      <c r="AE234" s="83">
        <v>0</v>
      </c>
      <c r="AF234" s="83">
        <v>0</v>
      </c>
      <c r="AG234" s="83">
        <f t="shared" si="12"/>
        <v>6</v>
      </c>
      <c r="AH234" s="83">
        <f t="shared" si="13"/>
        <v>47</v>
      </c>
      <c r="AI234" s="83">
        <f t="shared" si="14"/>
        <v>0</v>
      </c>
      <c r="AJ234" s="83">
        <f t="shared" si="15"/>
        <v>53</v>
      </c>
      <c r="AK234" s="84">
        <v>3</v>
      </c>
      <c r="AL234" s="84">
        <v>0</v>
      </c>
      <c r="AM234" s="83">
        <v>3</v>
      </c>
      <c r="AN234" s="92" t="s">
        <v>410</v>
      </c>
      <c r="AO234" s="83">
        <v>0</v>
      </c>
      <c r="AP234" s="83">
        <v>0</v>
      </c>
      <c r="AQ234" s="83">
        <v>0</v>
      </c>
      <c r="AR234" s="83">
        <v>0</v>
      </c>
      <c r="AS234" s="83">
        <v>0</v>
      </c>
      <c r="AT234" s="83">
        <v>0</v>
      </c>
      <c r="AU234" s="83">
        <v>0</v>
      </c>
      <c r="AV234" s="83">
        <v>0</v>
      </c>
      <c r="AW234" s="83">
        <v>0</v>
      </c>
      <c r="AX234" s="83">
        <v>0</v>
      </c>
      <c r="AY234" s="83">
        <v>0</v>
      </c>
      <c r="AZ234" s="83">
        <v>0</v>
      </c>
      <c r="BA234" s="83">
        <v>0</v>
      </c>
      <c r="BB234" s="83">
        <v>0</v>
      </c>
      <c r="BC234" s="83">
        <v>0</v>
      </c>
      <c r="BD234" s="83">
        <v>0</v>
      </c>
      <c r="BE234" s="83">
        <v>0</v>
      </c>
      <c r="BF234" s="83">
        <v>0</v>
      </c>
      <c r="BG234" s="83">
        <v>0</v>
      </c>
      <c r="BH234" s="83">
        <v>0</v>
      </c>
      <c r="BI234" s="83">
        <v>0</v>
      </c>
      <c r="BJ234" s="83">
        <v>0</v>
      </c>
      <c r="BK234" s="83">
        <v>0</v>
      </c>
      <c r="BL234" s="83">
        <v>0</v>
      </c>
      <c r="BM234" s="83">
        <v>0</v>
      </c>
      <c r="BN234" s="83">
        <v>0</v>
      </c>
      <c r="BO234" s="83">
        <v>0</v>
      </c>
      <c r="BP234" s="83">
        <v>0</v>
      </c>
      <c r="BQ234" s="83">
        <v>0</v>
      </c>
      <c r="BR234" s="83">
        <v>0</v>
      </c>
      <c r="BS234" s="83">
        <v>0</v>
      </c>
      <c r="BT234" s="83">
        <v>0</v>
      </c>
      <c r="BU234" s="83">
        <v>0</v>
      </c>
      <c r="BV234" s="83">
        <v>0</v>
      </c>
      <c r="BW234" s="83">
        <v>0</v>
      </c>
      <c r="BX234" s="83">
        <v>0</v>
      </c>
      <c r="BY234" s="83">
        <v>0</v>
      </c>
      <c r="BZ234" s="83">
        <v>0</v>
      </c>
      <c r="CA234" s="83">
        <v>0</v>
      </c>
      <c r="CB234" s="83">
        <v>0</v>
      </c>
      <c r="CC234" s="83">
        <v>0</v>
      </c>
      <c r="CD234" s="83">
        <v>0</v>
      </c>
      <c r="CE234" s="83">
        <v>0</v>
      </c>
      <c r="CF234" s="83">
        <v>0</v>
      </c>
      <c r="CG234" s="83">
        <v>0</v>
      </c>
      <c r="CH234" s="83">
        <v>0</v>
      </c>
    </row>
    <row r="235" spans="1:86" s="80" customFormat="1">
      <c r="A235" s="90" t="s">
        <v>551</v>
      </c>
      <c r="B235" s="95">
        <v>9</v>
      </c>
      <c r="C235" s="88">
        <v>0</v>
      </c>
      <c r="D235" s="95"/>
      <c r="E235" s="95">
        <v>0</v>
      </c>
      <c r="F235" s="88">
        <v>0</v>
      </c>
      <c r="G235" s="83">
        <v>0</v>
      </c>
      <c r="H235" s="95">
        <v>126</v>
      </c>
      <c r="I235" s="95">
        <v>0</v>
      </c>
      <c r="J235" s="88">
        <v>0</v>
      </c>
      <c r="K235" s="95">
        <v>26</v>
      </c>
      <c r="L235" s="88">
        <v>0</v>
      </c>
      <c r="M235" s="88">
        <v>0</v>
      </c>
      <c r="N235" s="95">
        <v>39</v>
      </c>
      <c r="O235" s="83">
        <v>0</v>
      </c>
      <c r="P235" s="83">
        <v>0</v>
      </c>
      <c r="Q235" s="95">
        <v>35</v>
      </c>
      <c r="R235" s="83">
        <v>0</v>
      </c>
      <c r="S235" s="83">
        <v>0</v>
      </c>
      <c r="T235" s="83">
        <v>0</v>
      </c>
      <c r="U235" s="83">
        <v>0</v>
      </c>
      <c r="V235" s="83">
        <v>0</v>
      </c>
      <c r="W235" s="83">
        <v>0</v>
      </c>
      <c r="X235" s="83">
        <v>0</v>
      </c>
      <c r="Y235" s="83">
        <v>0</v>
      </c>
      <c r="Z235" s="83">
        <v>0</v>
      </c>
      <c r="AA235" s="83">
        <v>0</v>
      </c>
      <c r="AB235" s="83">
        <v>0</v>
      </c>
      <c r="AC235" s="83">
        <v>1</v>
      </c>
      <c r="AD235" s="83">
        <v>0</v>
      </c>
      <c r="AE235" s="83">
        <v>0</v>
      </c>
      <c r="AF235" s="83">
        <v>0</v>
      </c>
      <c r="AG235" s="83">
        <f t="shared" si="12"/>
        <v>9</v>
      </c>
      <c r="AH235" s="83">
        <f t="shared" si="13"/>
        <v>226</v>
      </c>
      <c r="AI235" s="83">
        <f t="shared" si="14"/>
        <v>0</v>
      </c>
      <c r="AJ235" s="83">
        <f t="shared" si="15"/>
        <v>235</v>
      </c>
      <c r="AK235" s="84">
        <v>1</v>
      </c>
      <c r="AL235" s="84">
        <v>0</v>
      </c>
      <c r="AM235" s="83">
        <v>1</v>
      </c>
      <c r="AN235" s="83" t="s">
        <v>316</v>
      </c>
      <c r="AO235" s="83">
        <v>0</v>
      </c>
      <c r="AP235" s="83">
        <v>0</v>
      </c>
      <c r="AQ235" s="83">
        <v>0</v>
      </c>
      <c r="AR235" s="83">
        <v>0</v>
      </c>
      <c r="AS235" s="83">
        <v>0</v>
      </c>
      <c r="AT235" s="83">
        <v>0</v>
      </c>
      <c r="AU235" s="83">
        <v>0</v>
      </c>
      <c r="AV235" s="83">
        <v>0</v>
      </c>
      <c r="AW235" s="83">
        <v>0</v>
      </c>
      <c r="AX235" s="83">
        <v>0</v>
      </c>
      <c r="AY235" s="83">
        <v>0</v>
      </c>
      <c r="AZ235" s="83">
        <v>0</v>
      </c>
      <c r="BA235" s="83">
        <v>0</v>
      </c>
      <c r="BB235" s="83">
        <v>0</v>
      </c>
      <c r="BC235" s="83">
        <v>0</v>
      </c>
      <c r="BD235" s="83">
        <v>0</v>
      </c>
      <c r="BE235" s="83">
        <v>0</v>
      </c>
      <c r="BF235" s="83">
        <v>0</v>
      </c>
      <c r="BG235" s="83">
        <v>0</v>
      </c>
      <c r="BH235" s="83">
        <v>0</v>
      </c>
      <c r="BI235" s="83">
        <v>0</v>
      </c>
      <c r="BJ235" s="83">
        <v>0</v>
      </c>
      <c r="BK235" s="83">
        <v>0</v>
      </c>
      <c r="BL235" s="83">
        <v>0</v>
      </c>
      <c r="BM235" s="83">
        <v>0</v>
      </c>
      <c r="BN235" s="83">
        <v>0</v>
      </c>
      <c r="BO235" s="83">
        <v>0</v>
      </c>
      <c r="BP235" s="83">
        <v>0</v>
      </c>
      <c r="BQ235" s="83">
        <v>0</v>
      </c>
      <c r="BR235" s="83">
        <v>0</v>
      </c>
      <c r="BS235" s="83">
        <v>0</v>
      </c>
      <c r="BT235" s="83">
        <v>0</v>
      </c>
      <c r="BU235" s="83">
        <v>0</v>
      </c>
      <c r="BV235" s="83">
        <v>0</v>
      </c>
      <c r="BW235" s="83">
        <v>0</v>
      </c>
      <c r="BX235" s="83">
        <v>0</v>
      </c>
      <c r="BY235" s="83">
        <v>0</v>
      </c>
      <c r="BZ235" s="83">
        <v>0</v>
      </c>
      <c r="CA235" s="83">
        <v>0</v>
      </c>
      <c r="CB235" s="83">
        <v>0</v>
      </c>
      <c r="CC235" s="83">
        <v>0</v>
      </c>
      <c r="CD235" s="83">
        <v>0</v>
      </c>
      <c r="CE235" s="83">
        <v>0</v>
      </c>
      <c r="CF235" s="83">
        <v>0</v>
      </c>
      <c r="CG235" s="83">
        <v>0</v>
      </c>
      <c r="CH235" s="83">
        <v>0</v>
      </c>
    </row>
    <row r="236" spans="1:86" s="80" customFormat="1">
      <c r="A236" s="85" t="s">
        <v>552</v>
      </c>
      <c r="B236" s="88">
        <v>7</v>
      </c>
      <c r="C236" s="88">
        <v>0</v>
      </c>
      <c r="D236" s="88">
        <v>0</v>
      </c>
      <c r="E236" s="88">
        <v>5</v>
      </c>
      <c r="F236" s="88">
        <v>0</v>
      </c>
      <c r="G236" s="88">
        <v>0</v>
      </c>
      <c r="H236" s="88">
        <v>40</v>
      </c>
      <c r="I236" s="83">
        <v>0</v>
      </c>
      <c r="J236" s="83">
        <v>0</v>
      </c>
      <c r="K236" s="83">
        <v>0</v>
      </c>
      <c r="L236" s="83">
        <v>0</v>
      </c>
      <c r="M236" s="83">
        <v>0</v>
      </c>
      <c r="N236" s="83">
        <v>0</v>
      </c>
      <c r="O236" s="83">
        <v>0</v>
      </c>
      <c r="P236" s="83">
        <v>0</v>
      </c>
      <c r="Q236" s="83">
        <v>0</v>
      </c>
      <c r="R236" s="83">
        <v>0</v>
      </c>
      <c r="S236" s="83">
        <v>0</v>
      </c>
      <c r="T236" s="83">
        <v>0</v>
      </c>
      <c r="U236" s="83">
        <v>0</v>
      </c>
      <c r="V236" s="83">
        <v>0</v>
      </c>
      <c r="W236" s="83">
        <v>0</v>
      </c>
      <c r="X236" s="83">
        <v>0</v>
      </c>
      <c r="Y236" s="83">
        <v>0</v>
      </c>
      <c r="Z236" s="83">
        <v>0</v>
      </c>
      <c r="AA236" s="83">
        <v>0</v>
      </c>
      <c r="AB236" s="83">
        <v>0</v>
      </c>
      <c r="AC236" s="83">
        <v>1</v>
      </c>
      <c r="AD236" s="83">
        <v>0</v>
      </c>
      <c r="AE236" s="83">
        <v>0</v>
      </c>
      <c r="AF236" s="83">
        <v>0</v>
      </c>
      <c r="AG236" s="83">
        <f t="shared" si="12"/>
        <v>7</v>
      </c>
      <c r="AH236" s="83">
        <f t="shared" si="13"/>
        <v>40</v>
      </c>
      <c r="AI236" s="83">
        <f t="shared" si="14"/>
        <v>0</v>
      </c>
      <c r="AJ236" s="83">
        <f t="shared" si="15"/>
        <v>47</v>
      </c>
      <c r="AK236" s="84">
        <v>1</v>
      </c>
      <c r="AL236" s="84">
        <v>0</v>
      </c>
      <c r="AM236" s="83">
        <v>1</v>
      </c>
      <c r="AN236" s="83" t="s">
        <v>266</v>
      </c>
      <c r="AO236" s="83">
        <v>0</v>
      </c>
      <c r="AP236" s="83">
        <v>0</v>
      </c>
      <c r="AQ236" s="83">
        <v>0</v>
      </c>
      <c r="AR236" s="83">
        <v>0</v>
      </c>
      <c r="AS236" s="83">
        <v>0</v>
      </c>
      <c r="AT236" s="83">
        <v>0</v>
      </c>
      <c r="AU236" s="83">
        <v>0</v>
      </c>
      <c r="AV236" s="83">
        <v>0</v>
      </c>
      <c r="AW236" s="83">
        <v>0</v>
      </c>
      <c r="AX236" s="83">
        <v>0</v>
      </c>
      <c r="AY236" s="83">
        <v>0</v>
      </c>
      <c r="AZ236" s="83">
        <v>0</v>
      </c>
      <c r="BA236" s="83">
        <v>0</v>
      </c>
      <c r="BB236" s="83">
        <v>0</v>
      </c>
      <c r="BC236" s="83">
        <v>0</v>
      </c>
      <c r="BD236" s="83">
        <v>0</v>
      </c>
      <c r="BE236" s="83">
        <v>0</v>
      </c>
      <c r="BF236" s="83">
        <v>0</v>
      </c>
      <c r="BG236" s="83">
        <v>0</v>
      </c>
      <c r="BH236" s="83">
        <v>0</v>
      </c>
      <c r="BI236" s="83">
        <v>0</v>
      </c>
      <c r="BJ236" s="83">
        <v>0</v>
      </c>
      <c r="BK236" s="83">
        <v>0</v>
      </c>
      <c r="BL236" s="83">
        <v>0</v>
      </c>
      <c r="BM236" s="83">
        <v>0</v>
      </c>
      <c r="BN236" s="83">
        <v>0</v>
      </c>
      <c r="BO236" s="83">
        <v>0</v>
      </c>
      <c r="BP236" s="83">
        <v>0</v>
      </c>
      <c r="BQ236" s="83">
        <v>0</v>
      </c>
      <c r="BR236" s="83">
        <v>0</v>
      </c>
      <c r="BS236" s="83">
        <v>0</v>
      </c>
      <c r="BT236" s="83">
        <v>0</v>
      </c>
      <c r="BU236" s="83">
        <v>0</v>
      </c>
      <c r="BV236" s="83">
        <v>0</v>
      </c>
      <c r="BW236" s="83">
        <v>0</v>
      </c>
      <c r="BX236" s="83">
        <v>0</v>
      </c>
      <c r="BY236" s="83">
        <v>0</v>
      </c>
      <c r="BZ236" s="83">
        <v>0</v>
      </c>
      <c r="CA236" s="83">
        <v>0</v>
      </c>
      <c r="CB236" s="83">
        <v>0</v>
      </c>
      <c r="CC236" s="83">
        <v>0</v>
      </c>
      <c r="CD236" s="83">
        <v>0</v>
      </c>
      <c r="CE236" s="83">
        <v>0</v>
      </c>
      <c r="CF236" s="83">
        <v>0</v>
      </c>
      <c r="CG236" s="83">
        <v>0</v>
      </c>
      <c r="CH236" s="83">
        <v>0</v>
      </c>
    </row>
    <row r="237" spans="1:86" s="80" customFormat="1">
      <c r="A237" s="85" t="s">
        <v>553</v>
      </c>
      <c r="B237" s="95">
        <v>9</v>
      </c>
      <c r="C237" s="88">
        <v>0</v>
      </c>
      <c r="D237" s="88">
        <v>0</v>
      </c>
      <c r="E237" s="88">
        <v>0</v>
      </c>
      <c r="F237" s="88">
        <v>0</v>
      </c>
      <c r="G237" s="88">
        <v>0</v>
      </c>
      <c r="H237" s="95">
        <v>109</v>
      </c>
      <c r="I237" s="83">
        <v>0</v>
      </c>
      <c r="J237" s="83">
        <v>0</v>
      </c>
      <c r="K237" s="83">
        <v>221</v>
      </c>
      <c r="L237" s="83">
        <v>0</v>
      </c>
      <c r="M237" s="83">
        <v>0</v>
      </c>
      <c r="N237" s="83">
        <v>39</v>
      </c>
      <c r="O237" s="83">
        <v>0</v>
      </c>
      <c r="P237" s="83">
        <v>0</v>
      </c>
      <c r="Q237" s="83">
        <v>24</v>
      </c>
      <c r="R237" s="83">
        <v>0</v>
      </c>
      <c r="S237" s="83">
        <v>0</v>
      </c>
      <c r="T237" s="83">
        <v>0</v>
      </c>
      <c r="U237" s="83">
        <v>0</v>
      </c>
      <c r="V237" s="83">
        <v>0</v>
      </c>
      <c r="W237" s="83">
        <v>0</v>
      </c>
      <c r="X237" s="83">
        <v>0</v>
      </c>
      <c r="Y237" s="83">
        <v>0</v>
      </c>
      <c r="Z237" s="83">
        <v>0</v>
      </c>
      <c r="AA237" s="83">
        <v>0</v>
      </c>
      <c r="AB237" s="83">
        <v>0</v>
      </c>
      <c r="AC237" s="83">
        <v>0</v>
      </c>
      <c r="AD237" s="83">
        <v>0</v>
      </c>
      <c r="AE237" s="83">
        <v>0</v>
      </c>
      <c r="AF237" s="83">
        <v>0</v>
      </c>
      <c r="AG237" s="83">
        <f t="shared" si="12"/>
        <v>9</v>
      </c>
      <c r="AH237" s="83">
        <f t="shared" si="13"/>
        <v>393</v>
      </c>
      <c r="AI237" s="83">
        <f t="shared" si="14"/>
        <v>0</v>
      </c>
      <c r="AJ237" s="83">
        <f t="shared" si="15"/>
        <v>402</v>
      </c>
      <c r="AK237" s="84">
        <v>0</v>
      </c>
      <c r="AL237" s="84">
        <v>0</v>
      </c>
      <c r="AM237" s="84">
        <v>0</v>
      </c>
      <c r="AN237" s="84">
        <v>0</v>
      </c>
      <c r="AO237" s="83">
        <v>0</v>
      </c>
      <c r="AP237" s="83">
        <v>0</v>
      </c>
      <c r="AQ237" s="83">
        <v>0</v>
      </c>
      <c r="AR237" s="83">
        <v>0</v>
      </c>
      <c r="AS237" s="83">
        <v>0</v>
      </c>
      <c r="AT237" s="83">
        <v>0</v>
      </c>
      <c r="AU237" s="83">
        <v>0</v>
      </c>
      <c r="AV237" s="83">
        <v>0</v>
      </c>
      <c r="AW237" s="83">
        <v>0</v>
      </c>
      <c r="AX237" s="83">
        <v>0</v>
      </c>
      <c r="AY237" s="83">
        <v>0</v>
      </c>
      <c r="AZ237" s="83">
        <v>0</v>
      </c>
      <c r="BA237" s="83">
        <v>0</v>
      </c>
      <c r="BB237" s="83">
        <v>0</v>
      </c>
      <c r="BC237" s="83">
        <v>0</v>
      </c>
      <c r="BD237" s="83">
        <v>0</v>
      </c>
      <c r="BE237" s="83">
        <v>0</v>
      </c>
      <c r="BF237" s="83">
        <v>0</v>
      </c>
      <c r="BG237" s="83">
        <v>0</v>
      </c>
      <c r="BH237" s="83">
        <v>0</v>
      </c>
      <c r="BI237" s="83">
        <v>0</v>
      </c>
      <c r="BJ237" s="83">
        <v>0</v>
      </c>
      <c r="BK237" s="83">
        <v>0</v>
      </c>
      <c r="BL237" s="83">
        <v>0</v>
      </c>
      <c r="BM237" s="83">
        <v>0</v>
      </c>
      <c r="BN237" s="83">
        <v>0</v>
      </c>
      <c r="BO237" s="83">
        <v>0</v>
      </c>
      <c r="BP237" s="83">
        <v>0</v>
      </c>
      <c r="BQ237" s="83">
        <v>0</v>
      </c>
      <c r="BR237" s="83">
        <v>0</v>
      </c>
      <c r="BS237" s="83">
        <v>0</v>
      </c>
      <c r="BT237" s="83">
        <v>0</v>
      </c>
      <c r="BU237" s="83">
        <v>0</v>
      </c>
      <c r="BV237" s="83">
        <v>0</v>
      </c>
      <c r="BW237" s="83">
        <v>0</v>
      </c>
      <c r="BX237" s="83">
        <v>0</v>
      </c>
      <c r="BY237" s="83">
        <v>0</v>
      </c>
      <c r="BZ237" s="83">
        <v>0</v>
      </c>
      <c r="CA237" s="83">
        <v>0</v>
      </c>
      <c r="CB237" s="83">
        <v>0</v>
      </c>
      <c r="CC237" s="83">
        <v>0</v>
      </c>
      <c r="CD237" s="83">
        <v>0</v>
      </c>
      <c r="CE237" s="83">
        <v>0</v>
      </c>
      <c r="CF237" s="83">
        <v>0</v>
      </c>
      <c r="CG237" s="83">
        <v>0</v>
      </c>
      <c r="CH237" s="83">
        <v>0</v>
      </c>
    </row>
    <row r="238" spans="1:86" s="80" customFormat="1">
      <c r="A238" s="85" t="s">
        <v>554</v>
      </c>
      <c r="B238" s="88">
        <v>18</v>
      </c>
      <c r="C238" s="88">
        <v>0</v>
      </c>
      <c r="D238" s="88">
        <v>0</v>
      </c>
      <c r="E238" s="88">
        <v>32</v>
      </c>
      <c r="F238" s="88">
        <v>0</v>
      </c>
      <c r="G238" s="88">
        <v>0</v>
      </c>
      <c r="H238" s="88">
        <v>180</v>
      </c>
      <c r="I238" s="83">
        <v>0</v>
      </c>
      <c r="J238" s="83">
        <v>0</v>
      </c>
      <c r="K238" s="88">
        <v>216</v>
      </c>
      <c r="L238" s="83">
        <v>0</v>
      </c>
      <c r="M238" s="83">
        <v>0</v>
      </c>
      <c r="N238" s="88">
        <v>99</v>
      </c>
      <c r="O238" s="83">
        <v>0</v>
      </c>
      <c r="P238" s="83">
        <v>0</v>
      </c>
      <c r="Q238" s="88">
        <v>8</v>
      </c>
      <c r="R238" s="88">
        <v>0</v>
      </c>
      <c r="S238" s="88">
        <v>0</v>
      </c>
      <c r="T238" s="88">
        <v>0</v>
      </c>
      <c r="U238" s="88">
        <v>0</v>
      </c>
      <c r="V238" s="88">
        <v>0</v>
      </c>
      <c r="W238" s="88">
        <v>13</v>
      </c>
      <c r="X238" s="83">
        <v>0</v>
      </c>
      <c r="Y238" s="83">
        <v>0</v>
      </c>
      <c r="Z238" s="83">
        <v>0</v>
      </c>
      <c r="AA238" s="83">
        <v>0</v>
      </c>
      <c r="AB238" s="83">
        <v>0</v>
      </c>
      <c r="AC238" s="83">
        <v>0</v>
      </c>
      <c r="AD238" s="83">
        <v>0</v>
      </c>
      <c r="AE238" s="83">
        <v>0</v>
      </c>
      <c r="AF238" s="83">
        <v>0</v>
      </c>
      <c r="AG238" s="83">
        <f t="shared" si="12"/>
        <v>18</v>
      </c>
      <c r="AH238" s="83">
        <f t="shared" si="13"/>
        <v>516</v>
      </c>
      <c r="AI238" s="83">
        <f t="shared" si="14"/>
        <v>0</v>
      </c>
      <c r="AJ238" s="83">
        <f t="shared" si="15"/>
        <v>534</v>
      </c>
      <c r="AK238" s="83">
        <v>0</v>
      </c>
      <c r="AL238" s="83">
        <v>0</v>
      </c>
      <c r="AM238" s="83">
        <v>0</v>
      </c>
      <c r="AN238" s="83">
        <v>0</v>
      </c>
      <c r="AO238" s="83">
        <v>0</v>
      </c>
      <c r="AP238" s="83">
        <v>0</v>
      </c>
      <c r="AQ238" s="83">
        <v>0</v>
      </c>
      <c r="AR238" s="83">
        <v>0</v>
      </c>
      <c r="AS238" s="83">
        <v>0</v>
      </c>
      <c r="AT238" s="83">
        <v>0</v>
      </c>
      <c r="AU238" s="83">
        <v>0</v>
      </c>
      <c r="AV238" s="83">
        <v>0</v>
      </c>
      <c r="AW238" s="83">
        <v>0</v>
      </c>
      <c r="AX238" s="83">
        <v>0</v>
      </c>
      <c r="AY238" s="83">
        <v>0</v>
      </c>
      <c r="AZ238" s="83">
        <v>0</v>
      </c>
      <c r="BA238" s="83">
        <v>0</v>
      </c>
      <c r="BB238" s="83">
        <v>0</v>
      </c>
      <c r="BC238" s="83">
        <v>0</v>
      </c>
      <c r="BD238" s="83">
        <v>0</v>
      </c>
      <c r="BE238" s="83">
        <v>0</v>
      </c>
      <c r="BF238" s="83">
        <v>0</v>
      </c>
      <c r="BG238" s="83">
        <v>0</v>
      </c>
      <c r="BH238" s="83">
        <v>0</v>
      </c>
      <c r="BI238" s="83">
        <v>0</v>
      </c>
      <c r="BJ238" s="83">
        <v>0</v>
      </c>
      <c r="BK238" s="83">
        <v>0</v>
      </c>
      <c r="BL238" s="83">
        <v>0</v>
      </c>
      <c r="BM238" s="83">
        <v>0</v>
      </c>
      <c r="BN238" s="83">
        <v>0</v>
      </c>
      <c r="BO238" s="83">
        <v>0</v>
      </c>
      <c r="BP238" s="83">
        <v>0</v>
      </c>
      <c r="BQ238" s="83">
        <v>0</v>
      </c>
      <c r="BR238" s="83">
        <v>0</v>
      </c>
      <c r="BS238" s="83">
        <v>0</v>
      </c>
      <c r="BT238" s="83">
        <v>0</v>
      </c>
      <c r="BU238" s="83">
        <v>0</v>
      </c>
      <c r="BV238" s="83">
        <v>0</v>
      </c>
      <c r="BW238" s="83">
        <v>0</v>
      </c>
      <c r="BX238" s="83">
        <v>0</v>
      </c>
      <c r="BY238" s="83">
        <v>0</v>
      </c>
      <c r="BZ238" s="83">
        <v>0</v>
      </c>
      <c r="CA238" s="83">
        <v>0</v>
      </c>
      <c r="CB238" s="83">
        <v>0</v>
      </c>
      <c r="CC238" s="83">
        <v>0</v>
      </c>
      <c r="CD238" s="83">
        <v>0</v>
      </c>
      <c r="CE238" s="83">
        <v>0</v>
      </c>
      <c r="CF238" s="83">
        <v>0</v>
      </c>
      <c r="CG238" s="83">
        <v>0</v>
      </c>
      <c r="CH238" s="83">
        <v>0</v>
      </c>
    </row>
    <row r="239" spans="1:86" s="80" customFormat="1">
      <c r="A239" s="89" t="s">
        <v>555</v>
      </c>
      <c r="B239" s="88">
        <v>3</v>
      </c>
      <c r="C239" s="88">
        <v>0</v>
      </c>
      <c r="D239" s="88">
        <v>0</v>
      </c>
      <c r="E239" s="88">
        <v>0</v>
      </c>
      <c r="F239" s="88">
        <v>0</v>
      </c>
      <c r="G239" s="88">
        <v>0</v>
      </c>
      <c r="H239" s="88">
        <v>23</v>
      </c>
      <c r="I239" s="83">
        <v>0</v>
      </c>
      <c r="J239" s="83">
        <v>0</v>
      </c>
      <c r="K239" s="88">
        <v>0</v>
      </c>
      <c r="L239" s="83">
        <v>0</v>
      </c>
      <c r="M239" s="83">
        <v>0</v>
      </c>
      <c r="N239" s="88">
        <v>4</v>
      </c>
      <c r="O239" s="83">
        <v>0</v>
      </c>
      <c r="P239" s="83">
        <v>0</v>
      </c>
      <c r="Q239" s="83">
        <v>0</v>
      </c>
      <c r="R239" s="83">
        <v>0</v>
      </c>
      <c r="S239" s="83">
        <v>0</v>
      </c>
      <c r="T239" s="83">
        <v>0</v>
      </c>
      <c r="U239" s="83">
        <v>0</v>
      </c>
      <c r="V239" s="83">
        <v>0</v>
      </c>
      <c r="W239" s="83">
        <v>0</v>
      </c>
      <c r="X239" s="83">
        <v>0</v>
      </c>
      <c r="Y239" s="83">
        <v>0</v>
      </c>
      <c r="Z239" s="83">
        <v>0</v>
      </c>
      <c r="AA239" s="83">
        <v>0</v>
      </c>
      <c r="AB239" s="83">
        <v>0</v>
      </c>
      <c r="AC239" s="83">
        <v>1</v>
      </c>
      <c r="AD239" s="83">
        <v>0</v>
      </c>
      <c r="AE239" s="83">
        <v>0</v>
      </c>
      <c r="AF239" s="83">
        <v>0</v>
      </c>
      <c r="AG239" s="83">
        <f t="shared" si="12"/>
        <v>3</v>
      </c>
      <c r="AH239" s="83">
        <f t="shared" si="13"/>
        <v>27</v>
      </c>
      <c r="AI239" s="83">
        <f t="shared" si="14"/>
        <v>0</v>
      </c>
      <c r="AJ239" s="83">
        <f t="shared" si="15"/>
        <v>30</v>
      </c>
      <c r="AK239" s="84">
        <v>1</v>
      </c>
      <c r="AL239" s="84">
        <v>0</v>
      </c>
      <c r="AM239" s="83">
        <v>3</v>
      </c>
      <c r="AN239" s="83" t="s">
        <v>556</v>
      </c>
      <c r="AO239" s="83">
        <v>0</v>
      </c>
      <c r="AP239" s="83">
        <v>0</v>
      </c>
      <c r="AQ239" s="83">
        <v>0</v>
      </c>
      <c r="AR239" s="83">
        <v>0</v>
      </c>
      <c r="AS239" s="83">
        <v>0</v>
      </c>
      <c r="AT239" s="83">
        <v>0</v>
      </c>
      <c r="AU239" s="83">
        <v>0</v>
      </c>
      <c r="AV239" s="83">
        <v>0</v>
      </c>
      <c r="AW239" s="83">
        <v>0</v>
      </c>
      <c r="AX239" s="83">
        <v>0</v>
      </c>
      <c r="AY239" s="83">
        <v>0</v>
      </c>
      <c r="AZ239" s="83">
        <v>0</v>
      </c>
      <c r="BA239" s="83">
        <v>0</v>
      </c>
      <c r="BB239" s="83">
        <v>0</v>
      </c>
      <c r="BC239" s="83">
        <v>0</v>
      </c>
      <c r="BD239" s="83">
        <v>0</v>
      </c>
      <c r="BE239" s="83">
        <v>0</v>
      </c>
      <c r="BF239" s="83">
        <v>0</v>
      </c>
      <c r="BG239" s="83">
        <v>0</v>
      </c>
      <c r="BH239" s="83">
        <v>0</v>
      </c>
      <c r="BI239" s="83">
        <v>0</v>
      </c>
      <c r="BJ239" s="83">
        <v>0</v>
      </c>
      <c r="BK239" s="83">
        <v>0</v>
      </c>
      <c r="BL239" s="83">
        <v>0</v>
      </c>
      <c r="BM239" s="83">
        <v>0</v>
      </c>
      <c r="BN239" s="83">
        <v>0</v>
      </c>
      <c r="BO239" s="83">
        <v>0</v>
      </c>
      <c r="BP239" s="83">
        <v>0</v>
      </c>
      <c r="BQ239" s="83">
        <v>0</v>
      </c>
      <c r="BR239" s="83">
        <v>0</v>
      </c>
      <c r="BS239" s="83">
        <v>0</v>
      </c>
      <c r="BT239" s="83">
        <v>0</v>
      </c>
      <c r="BU239" s="83">
        <v>0</v>
      </c>
      <c r="BV239" s="83">
        <v>0</v>
      </c>
      <c r="BW239" s="83">
        <v>0</v>
      </c>
      <c r="BX239" s="83">
        <v>0</v>
      </c>
      <c r="BY239" s="83">
        <v>0</v>
      </c>
      <c r="BZ239" s="83">
        <v>0</v>
      </c>
      <c r="CA239" s="83">
        <v>0</v>
      </c>
      <c r="CB239" s="83">
        <v>0</v>
      </c>
      <c r="CC239" s="83">
        <v>0</v>
      </c>
      <c r="CD239" s="83">
        <v>0</v>
      </c>
      <c r="CE239" s="83">
        <v>0</v>
      </c>
      <c r="CF239" s="83">
        <v>0</v>
      </c>
      <c r="CG239" s="83">
        <v>0</v>
      </c>
      <c r="CH239" s="83">
        <v>0</v>
      </c>
    </row>
    <row r="240" spans="1:86" s="80" customFormat="1">
      <c r="A240" s="85" t="s">
        <v>557</v>
      </c>
      <c r="B240" s="95">
        <v>5</v>
      </c>
      <c r="C240" s="88">
        <v>0</v>
      </c>
      <c r="D240" s="88">
        <v>0</v>
      </c>
      <c r="E240" s="95">
        <v>3</v>
      </c>
      <c r="F240" s="88">
        <v>0</v>
      </c>
      <c r="G240" s="88">
        <v>0</v>
      </c>
      <c r="H240" s="95">
        <v>32</v>
      </c>
      <c r="I240" s="95">
        <v>1</v>
      </c>
      <c r="J240" s="83">
        <v>0</v>
      </c>
      <c r="K240" s="95">
        <v>0</v>
      </c>
      <c r="L240" s="83">
        <v>0</v>
      </c>
      <c r="M240" s="83">
        <v>0</v>
      </c>
      <c r="N240" s="95">
        <v>14</v>
      </c>
      <c r="O240" s="83">
        <v>0</v>
      </c>
      <c r="P240" s="83">
        <v>0</v>
      </c>
      <c r="Q240" s="83">
        <v>0</v>
      </c>
      <c r="R240" s="83">
        <v>0</v>
      </c>
      <c r="S240" s="83">
        <v>0</v>
      </c>
      <c r="T240" s="83">
        <v>0</v>
      </c>
      <c r="U240" s="83">
        <v>0</v>
      </c>
      <c r="V240" s="83">
        <v>0</v>
      </c>
      <c r="W240" s="83">
        <v>0</v>
      </c>
      <c r="X240" s="83">
        <v>0</v>
      </c>
      <c r="Y240" s="83">
        <v>0</v>
      </c>
      <c r="Z240" s="83">
        <v>0</v>
      </c>
      <c r="AA240" s="83">
        <v>0</v>
      </c>
      <c r="AB240" s="83">
        <v>0</v>
      </c>
      <c r="AC240" s="83">
        <v>0</v>
      </c>
      <c r="AD240" s="83">
        <v>0</v>
      </c>
      <c r="AE240" s="83">
        <v>0</v>
      </c>
      <c r="AF240" s="83">
        <v>0</v>
      </c>
      <c r="AG240" s="83">
        <f t="shared" si="12"/>
        <v>5</v>
      </c>
      <c r="AH240" s="83">
        <f t="shared" si="13"/>
        <v>46</v>
      </c>
      <c r="AI240" s="83">
        <f t="shared" si="14"/>
        <v>0</v>
      </c>
      <c r="AJ240" s="83">
        <f t="shared" si="15"/>
        <v>51</v>
      </c>
      <c r="AK240" s="84">
        <v>1</v>
      </c>
      <c r="AL240" s="84">
        <v>0</v>
      </c>
      <c r="AM240" s="83">
        <v>2</v>
      </c>
      <c r="AN240" s="83" t="s">
        <v>274</v>
      </c>
      <c r="AO240" s="83">
        <v>0</v>
      </c>
      <c r="AP240" s="83">
        <v>0</v>
      </c>
      <c r="AQ240" s="83">
        <v>0</v>
      </c>
      <c r="AR240" s="83">
        <v>0</v>
      </c>
      <c r="AS240" s="83">
        <v>0</v>
      </c>
      <c r="AT240" s="83">
        <v>0</v>
      </c>
      <c r="AU240" s="83">
        <v>0</v>
      </c>
      <c r="AV240" s="83">
        <v>0</v>
      </c>
      <c r="AW240" s="83">
        <v>0</v>
      </c>
      <c r="AX240" s="83">
        <v>0</v>
      </c>
      <c r="AY240" s="83">
        <v>0</v>
      </c>
      <c r="AZ240" s="83">
        <v>0</v>
      </c>
      <c r="BA240" s="83">
        <v>0</v>
      </c>
      <c r="BB240" s="83">
        <v>0</v>
      </c>
      <c r="BC240" s="83">
        <v>0</v>
      </c>
      <c r="BD240" s="83">
        <v>0</v>
      </c>
      <c r="BE240" s="83">
        <v>0</v>
      </c>
      <c r="BF240" s="83">
        <v>0</v>
      </c>
      <c r="BG240" s="83">
        <v>0</v>
      </c>
      <c r="BH240" s="83">
        <v>0</v>
      </c>
      <c r="BI240" s="83">
        <v>0</v>
      </c>
      <c r="BJ240" s="83">
        <v>0</v>
      </c>
      <c r="BK240" s="83">
        <v>0</v>
      </c>
      <c r="BL240" s="83">
        <v>0</v>
      </c>
      <c r="BM240" s="83">
        <v>0</v>
      </c>
      <c r="BN240" s="83">
        <v>0</v>
      </c>
      <c r="BO240" s="83">
        <v>0</v>
      </c>
      <c r="BP240" s="83">
        <v>0</v>
      </c>
      <c r="BQ240" s="83">
        <v>0</v>
      </c>
      <c r="BR240" s="83">
        <v>0</v>
      </c>
      <c r="BS240" s="83">
        <v>0</v>
      </c>
      <c r="BT240" s="83">
        <v>0</v>
      </c>
      <c r="BU240" s="83">
        <v>0</v>
      </c>
      <c r="BV240" s="83">
        <v>0</v>
      </c>
      <c r="BW240" s="83">
        <v>0</v>
      </c>
      <c r="BX240" s="83">
        <v>0</v>
      </c>
      <c r="BY240" s="83">
        <v>0</v>
      </c>
      <c r="BZ240" s="83">
        <v>0</v>
      </c>
      <c r="CA240" s="83">
        <v>0</v>
      </c>
      <c r="CB240" s="83">
        <v>0</v>
      </c>
      <c r="CC240" s="83">
        <v>0</v>
      </c>
      <c r="CD240" s="83">
        <v>0</v>
      </c>
      <c r="CE240" s="83">
        <v>0</v>
      </c>
      <c r="CF240" s="83">
        <v>0</v>
      </c>
      <c r="CG240" s="83">
        <v>0</v>
      </c>
      <c r="CH240" s="83">
        <v>0</v>
      </c>
    </row>
    <row r="241" spans="1:86" s="80" customFormat="1">
      <c r="A241" s="89" t="s">
        <v>558</v>
      </c>
      <c r="B241" s="95">
        <v>7</v>
      </c>
      <c r="C241" s="88">
        <v>0</v>
      </c>
      <c r="D241" s="88">
        <v>0</v>
      </c>
      <c r="E241" s="95">
        <v>17</v>
      </c>
      <c r="F241" s="88">
        <v>0</v>
      </c>
      <c r="G241" s="88">
        <v>0</v>
      </c>
      <c r="H241" s="95">
        <v>61</v>
      </c>
      <c r="I241" s="95">
        <v>0</v>
      </c>
      <c r="J241" s="83">
        <v>0</v>
      </c>
      <c r="K241" s="95">
        <v>8</v>
      </c>
      <c r="L241" s="83">
        <v>0</v>
      </c>
      <c r="M241" s="83">
        <v>0</v>
      </c>
      <c r="N241" s="95">
        <v>43</v>
      </c>
      <c r="O241" s="83">
        <v>0</v>
      </c>
      <c r="P241" s="95">
        <v>0</v>
      </c>
      <c r="Q241" s="95">
        <v>3</v>
      </c>
      <c r="R241" s="83">
        <v>0</v>
      </c>
      <c r="S241" s="83">
        <v>0</v>
      </c>
      <c r="T241" s="83">
        <v>0</v>
      </c>
      <c r="U241" s="83">
        <v>0</v>
      </c>
      <c r="V241" s="83">
        <v>0</v>
      </c>
      <c r="W241" s="83">
        <v>0</v>
      </c>
      <c r="X241" s="83">
        <v>0</v>
      </c>
      <c r="Y241" s="83">
        <v>0</v>
      </c>
      <c r="Z241" s="83">
        <v>0</v>
      </c>
      <c r="AA241" s="83">
        <v>0</v>
      </c>
      <c r="AB241" s="83">
        <v>0</v>
      </c>
      <c r="AC241" s="83">
        <v>0</v>
      </c>
      <c r="AD241" s="83">
        <v>0</v>
      </c>
      <c r="AE241" s="83">
        <v>0</v>
      </c>
      <c r="AF241" s="83">
        <v>0</v>
      </c>
      <c r="AG241" s="83">
        <f t="shared" si="12"/>
        <v>7</v>
      </c>
      <c r="AH241" s="83">
        <f t="shared" si="13"/>
        <v>115</v>
      </c>
      <c r="AI241" s="83">
        <f t="shared" si="14"/>
        <v>0</v>
      </c>
      <c r="AJ241" s="83">
        <f t="shared" si="15"/>
        <v>122</v>
      </c>
      <c r="AK241" s="84">
        <v>0</v>
      </c>
      <c r="AL241" s="84">
        <v>0</v>
      </c>
      <c r="AM241" s="83">
        <v>0</v>
      </c>
      <c r="AN241" s="83">
        <v>0</v>
      </c>
      <c r="AO241" s="83">
        <v>0</v>
      </c>
      <c r="AP241" s="83">
        <v>0</v>
      </c>
      <c r="AQ241" s="83">
        <v>0</v>
      </c>
      <c r="AR241" s="83">
        <v>0</v>
      </c>
      <c r="AS241" s="83">
        <v>0</v>
      </c>
      <c r="AT241" s="83">
        <v>0</v>
      </c>
      <c r="AU241" s="83">
        <v>0</v>
      </c>
      <c r="AV241" s="83">
        <v>0</v>
      </c>
      <c r="AW241" s="83">
        <v>0</v>
      </c>
      <c r="AX241" s="83">
        <v>0</v>
      </c>
      <c r="AY241" s="83">
        <v>0</v>
      </c>
      <c r="AZ241" s="83">
        <v>0</v>
      </c>
      <c r="BA241" s="83">
        <v>0</v>
      </c>
      <c r="BB241" s="83">
        <v>0</v>
      </c>
      <c r="BC241" s="83">
        <v>0</v>
      </c>
      <c r="BD241" s="83">
        <v>0</v>
      </c>
      <c r="BE241" s="83">
        <v>0</v>
      </c>
      <c r="BF241" s="83">
        <v>0</v>
      </c>
      <c r="BG241" s="83">
        <v>0</v>
      </c>
      <c r="BH241" s="83">
        <v>0</v>
      </c>
      <c r="BI241" s="83">
        <v>0</v>
      </c>
      <c r="BJ241" s="83">
        <v>0</v>
      </c>
      <c r="BK241" s="83">
        <v>0</v>
      </c>
      <c r="BL241" s="83">
        <v>0</v>
      </c>
      <c r="BM241" s="83">
        <v>0</v>
      </c>
      <c r="BN241" s="83">
        <v>0</v>
      </c>
      <c r="BO241" s="83">
        <v>0</v>
      </c>
      <c r="BP241" s="83">
        <v>0</v>
      </c>
      <c r="BQ241" s="83">
        <v>0</v>
      </c>
      <c r="BR241" s="83">
        <v>0</v>
      </c>
      <c r="BS241" s="83">
        <v>0</v>
      </c>
      <c r="BT241" s="83">
        <v>0</v>
      </c>
      <c r="BU241" s="83">
        <v>0</v>
      </c>
      <c r="BV241" s="83">
        <v>0</v>
      </c>
      <c r="BW241" s="83">
        <v>0</v>
      </c>
      <c r="BX241" s="83">
        <v>0</v>
      </c>
      <c r="BY241" s="83">
        <v>0</v>
      </c>
      <c r="BZ241" s="83">
        <v>0</v>
      </c>
      <c r="CA241" s="83">
        <v>0</v>
      </c>
      <c r="CB241" s="83">
        <v>0</v>
      </c>
      <c r="CC241" s="83">
        <v>0</v>
      </c>
      <c r="CD241" s="83">
        <v>0</v>
      </c>
      <c r="CE241" s="83">
        <v>0</v>
      </c>
      <c r="CF241" s="83">
        <v>0</v>
      </c>
      <c r="CG241" s="83">
        <v>0</v>
      </c>
      <c r="CH241" s="83">
        <v>0</v>
      </c>
    </row>
    <row r="242" spans="1:86" s="80" customFormat="1">
      <c r="A242" s="90" t="s">
        <v>559</v>
      </c>
      <c r="B242" s="88">
        <v>11</v>
      </c>
      <c r="C242" s="88">
        <v>0</v>
      </c>
      <c r="D242" s="88">
        <v>0</v>
      </c>
      <c r="E242" s="88">
        <v>9</v>
      </c>
      <c r="F242" s="88">
        <v>0</v>
      </c>
      <c r="G242" s="88">
        <v>0</v>
      </c>
      <c r="H242" s="88">
        <v>56</v>
      </c>
      <c r="I242" s="83">
        <v>0</v>
      </c>
      <c r="J242" s="83">
        <v>0</v>
      </c>
      <c r="K242" s="83">
        <v>0</v>
      </c>
      <c r="L242" s="83">
        <v>0</v>
      </c>
      <c r="M242" s="83">
        <v>0</v>
      </c>
      <c r="N242" s="83">
        <v>4</v>
      </c>
      <c r="O242" s="83">
        <v>0</v>
      </c>
      <c r="P242" s="83">
        <v>0</v>
      </c>
      <c r="Q242" s="83">
        <v>0</v>
      </c>
      <c r="R242" s="83">
        <v>0</v>
      </c>
      <c r="S242" s="83">
        <v>0</v>
      </c>
      <c r="T242" s="83">
        <v>0</v>
      </c>
      <c r="U242" s="83">
        <v>0</v>
      </c>
      <c r="V242" s="83">
        <v>0</v>
      </c>
      <c r="W242" s="83">
        <v>0</v>
      </c>
      <c r="X242" s="83">
        <v>0</v>
      </c>
      <c r="Y242" s="83">
        <v>0</v>
      </c>
      <c r="Z242" s="83">
        <v>0</v>
      </c>
      <c r="AA242" s="83">
        <v>0</v>
      </c>
      <c r="AB242" s="83">
        <v>0</v>
      </c>
      <c r="AC242" s="83">
        <v>0</v>
      </c>
      <c r="AD242" s="83">
        <v>0</v>
      </c>
      <c r="AE242" s="83">
        <v>0</v>
      </c>
      <c r="AF242" s="83">
        <v>0</v>
      </c>
      <c r="AG242" s="83">
        <f t="shared" si="12"/>
        <v>11</v>
      </c>
      <c r="AH242" s="83">
        <f t="shared" si="13"/>
        <v>60</v>
      </c>
      <c r="AI242" s="83">
        <f t="shared" si="14"/>
        <v>0</v>
      </c>
      <c r="AJ242" s="83">
        <f t="shared" si="15"/>
        <v>71</v>
      </c>
      <c r="AK242" s="83">
        <v>0</v>
      </c>
      <c r="AL242" s="83">
        <v>0</v>
      </c>
      <c r="AM242" s="83">
        <v>0</v>
      </c>
      <c r="AN242" s="83">
        <v>0</v>
      </c>
      <c r="AO242" s="83">
        <v>0</v>
      </c>
      <c r="AP242" s="83">
        <v>0</v>
      </c>
      <c r="AQ242" s="83">
        <v>0</v>
      </c>
      <c r="AR242" s="83">
        <v>0</v>
      </c>
      <c r="AS242" s="83">
        <v>0</v>
      </c>
      <c r="AT242" s="83">
        <v>0</v>
      </c>
      <c r="AU242" s="83">
        <v>0</v>
      </c>
      <c r="AV242" s="83">
        <v>0</v>
      </c>
      <c r="AW242" s="83">
        <v>0</v>
      </c>
      <c r="AX242" s="83">
        <v>0</v>
      </c>
      <c r="AY242" s="83">
        <v>0</v>
      </c>
      <c r="AZ242" s="83">
        <v>0</v>
      </c>
      <c r="BA242" s="83">
        <v>0</v>
      </c>
      <c r="BB242" s="83">
        <v>0</v>
      </c>
      <c r="BC242" s="83">
        <v>0</v>
      </c>
      <c r="BD242" s="83">
        <v>0</v>
      </c>
      <c r="BE242" s="83">
        <v>0</v>
      </c>
      <c r="BF242" s="83">
        <v>0</v>
      </c>
      <c r="BG242" s="83">
        <v>0</v>
      </c>
      <c r="BH242" s="83">
        <v>0</v>
      </c>
      <c r="BI242" s="83">
        <v>0</v>
      </c>
      <c r="BJ242" s="83">
        <v>0</v>
      </c>
      <c r="BK242" s="83">
        <v>0</v>
      </c>
      <c r="BL242" s="83">
        <v>0</v>
      </c>
      <c r="BM242" s="83">
        <v>0</v>
      </c>
      <c r="BN242" s="83">
        <v>0</v>
      </c>
      <c r="BO242" s="83">
        <v>0</v>
      </c>
      <c r="BP242" s="83">
        <v>0</v>
      </c>
      <c r="BQ242" s="83">
        <v>0</v>
      </c>
      <c r="BR242" s="83">
        <v>0</v>
      </c>
      <c r="BS242" s="83">
        <v>0</v>
      </c>
      <c r="BT242" s="83">
        <v>0</v>
      </c>
      <c r="BU242" s="83">
        <v>0</v>
      </c>
      <c r="BV242" s="83">
        <v>0</v>
      </c>
      <c r="BW242" s="83">
        <v>0</v>
      </c>
      <c r="BX242" s="83">
        <v>0</v>
      </c>
      <c r="BY242" s="83">
        <v>0</v>
      </c>
      <c r="BZ242" s="83">
        <v>0</v>
      </c>
      <c r="CA242" s="83">
        <v>0</v>
      </c>
      <c r="CB242" s="83">
        <v>0</v>
      </c>
      <c r="CC242" s="83">
        <v>0</v>
      </c>
      <c r="CD242" s="83">
        <v>0</v>
      </c>
      <c r="CE242" s="83">
        <v>0</v>
      </c>
      <c r="CF242" s="83">
        <v>0</v>
      </c>
      <c r="CG242" s="83">
        <v>0</v>
      </c>
      <c r="CH242" s="83">
        <v>0</v>
      </c>
    </row>
    <row r="243" spans="1:86" s="80" customFormat="1">
      <c r="A243" s="90" t="s">
        <v>560</v>
      </c>
      <c r="B243" s="88">
        <v>9</v>
      </c>
      <c r="C243" s="88">
        <v>0</v>
      </c>
      <c r="D243" s="88">
        <v>0</v>
      </c>
      <c r="E243" s="88">
        <v>27</v>
      </c>
      <c r="F243" s="88">
        <v>0</v>
      </c>
      <c r="G243" s="88">
        <v>0</v>
      </c>
      <c r="H243" s="88">
        <v>47</v>
      </c>
      <c r="I243" s="83">
        <v>0</v>
      </c>
      <c r="J243" s="83">
        <v>0</v>
      </c>
      <c r="K243" s="88">
        <v>0</v>
      </c>
      <c r="L243" s="83">
        <v>0</v>
      </c>
      <c r="M243" s="83">
        <v>0</v>
      </c>
      <c r="N243" s="88">
        <v>19</v>
      </c>
      <c r="O243" s="83">
        <v>0</v>
      </c>
      <c r="P243" s="83">
        <v>0</v>
      </c>
      <c r="Q243" s="83">
        <v>0</v>
      </c>
      <c r="R243" s="83">
        <v>0</v>
      </c>
      <c r="S243" s="83">
        <v>0</v>
      </c>
      <c r="T243" s="83">
        <v>0</v>
      </c>
      <c r="U243" s="83">
        <v>0</v>
      </c>
      <c r="V243" s="83">
        <v>0</v>
      </c>
      <c r="W243" s="83">
        <v>0</v>
      </c>
      <c r="X243" s="83">
        <v>0</v>
      </c>
      <c r="Y243" s="83">
        <v>0</v>
      </c>
      <c r="Z243" s="83">
        <v>0</v>
      </c>
      <c r="AA243" s="83">
        <v>0</v>
      </c>
      <c r="AB243" s="83">
        <v>0</v>
      </c>
      <c r="AC243" s="83">
        <v>1</v>
      </c>
      <c r="AD243" s="83">
        <v>0</v>
      </c>
      <c r="AE243" s="83">
        <v>0</v>
      </c>
      <c r="AF243" s="83">
        <v>0</v>
      </c>
      <c r="AG243" s="83">
        <f t="shared" si="12"/>
        <v>9</v>
      </c>
      <c r="AH243" s="83">
        <f t="shared" si="13"/>
        <v>66</v>
      </c>
      <c r="AI243" s="83">
        <f t="shared" si="14"/>
        <v>0</v>
      </c>
      <c r="AJ243" s="83">
        <f t="shared" si="15"/>
        <v>75</v>
      </c>
      <c r="AK243" s="84">
        <v>1</v>
      </c>
      <c r="AL243" s="84">
        <v>0</v>
      </c>
      <c r="AM243" s="83">
        <v>1</v>
      </c>
      <c r="AN243" s="83" t="s">
        <v>266</v>
      </c>
      <c r="AO243" s="83">
        <v>0</v>
      </c>
      <c r="AP243" s="83">
        <v>0</v>
      </c>
      <c r="AQ243" s="83">
        <v>0</v>
      </c>
      <c r="AR243" s="83">
        <v>0</v>
      </c>
      <c r="AS243" s="83">
        <v>0</v>
      </c>
      <c r="AT243" s="83">
        <v>0</v>
      </c>
      <c r="AU243" s="83">
        <v>0</v>
      </c>
      <c r="AV243" s="83">
        <v>0</v>
      </c>
      <c r="AW243" s="83">
        <v>0</v>
      </c>
      <c r="AX243" s="83">
        <v>0</v>
      </c>
      <c r="AY243" s="83">
        <v>0</v>
      </c>
      <c r="AZ243" s="83">
        <v>0</v>
      </c>
      <c r="BA243" s="83">
        <v>0</v>
      </c>
      <c r="BB243" s="83">
        <v>0</v>
      </c>
      <c r="BC243" s="83">
        <v>0</v>
      </c>
      <c r="BD243" s="83">
        <v>0</v>
      </c>
      <c r="BE243" s="83">
        <v>0</v>
      </c>
      <c r="BF243" s="83">
        <v>0</v>
      </c>
      <c r="BG243" s="83">
        <v>0</v>
      </c>
      <c r="BH243" s="83">
        <v>0</v>
      </c>
      <c r="BI243" s="83">
        <v>0</v>
      </c>
      <c r="BJ243" s="83">
        <v>0</v>
      </c>
      <c r="BK243" s="83">
        <v>0</v>
      </c>
      <c r="BL243" s="83">
        <v>0</v>
      </c>
      <c r="BM243" s="83">
        <v>0</v>
      </c>
      <c r="BN243" s="83">
        <v>0</v>
      </c>
      <c r="BO243" s="83">
        <v>0</v>
      </c>
      <c r="BP243" s="83">
        <v>0</v>
      </c>
      <c r="BQ243" s="83">
        <v>0</v>
      </c>
      <c r="BR243" s="83">
        <v>0</v>
      </c>
      <c r="BS243" s="83">
        <v>0</v>
      </c>
      <c r="BT243" s="83">
        <v>0</v>
      </c>
      <c r="BU243" s="83">
        <v>0</v>
      </c>
      <c r="BV243" s="83">
        <v>0</v>
      </c>
      <c r="BW243" s="83">
        <v>0</v>
      </c>
      <c r="BX243" s="83">
        <v>0</v>
      </c>
      <c r="BY243" s="83">
        <v>0</v>
      </c>
      <c r="BZ243" s="83">
        <v>0</v>
      </c>
      <c r="CA243" s="83">
        <v>0</v>
      </c>
      <c r="CB243" s="83">
        <v>0</v>
      </c>
      <c r="CC243" s="83">
        <v>0</v>
      </c>
      <c r="CD243" s="83">
        <v>0</v>
      </c>
      <c r="CE243" s="83">
        <v>0</v>
      </c>
      <c r="CF243" s="83">
        <v>0</v>
      </c>
      <c r="CG243" s="83">
        <v>0</v>
      </c>
      <c r="CH243" s="83">
        <v>0</v>
      </c>
    </row>
    <row r="244" spans="1:86" s="80" customFormat="1">
      <c r="A244" s="90" t="s">
        <v>561</v>
      </c>
      <c r="B244" s="88">
        <v>11</v>
      </c>
      <c r="C244" s="88">
        <v>0</v>
      </c>
      <c r="D244" s="88">
        <v>0</v>
      </c>
      <c r="E244" s="88">
        <v>20</v>
      </c>
      <c r="F244" s="88">
        <v>0</v>
      </c>
      <c r="G244" s="88">
        <v>0</v>
      </c>
      <c r="H244" s="88">
        <v>50</v>
      </c>
      <c r="I244" s="83">
        <v>0</v>
      </c>
      <c r="J244" s="83">
        <v>0</v>
      </c>
      <c r="K244" s="83">
        <v>0</v>
      </c>
      <c r="L244" s="83">
        <v>0</v>
      </c>
      <c r="M244" s="83">
        <v>0</v>
      </c>
      <c r="N244" s="83">
        <v>4</v>
      </c>
      <c r="O244" s="83">
        <v>0</v>
      </c>
      <c r="P244" s="83">
        <v>0</v>
      </c>
      <c r="Q244" s="83">
        <v>0</v>
      </c>
      <c r="R244" s="83">
        <v>0</v>
      </c>
      <c r="S244" s="83">
        <v>0</v>
      </c>
      <c r="T244" s="83">
        <v>0</v>
      </c>
      <c r="U244" s="83">
        <v>0</v>
      </c>
      <c r="V244" s="83">
        <v>0</v>
      </c>
      <c r="W244" s="83">
        <v>0</v>
      </c>
      <c r="X244" s="83">
        <v>0</v>
      </c>
      <c r="Y244" s="83">
        <v>0</v>
      </c>
      <c r="Z244" s="83">
        <v>0</v>
      </c>
      <c r="AA244" s="83">
        <v>0</v>
      </c>
      <c r="AB244" s="83">
        <v>0</v>
      </c>
      <c r="AC244" s="83">
        <v>2</v>
      </c>
      <c r="AD244" s="83">
        <v>0</v>
      </c>
      <c r="AE244" s="83">
        <v>0</v>
      </c>
      <c r="AF244" s="83">
        <v>0</v>
      </c>
      <c r="AG244" s="83">
        <f t="shared" si="12"/>
        <v>11</v>
      </c>
      <c r="AH244" s="83">
        <f t="shared" si="13"/>
        <v>54</v>
      </c>
      <c r="AI244" s="83">
        <f t="shared" si="14"/>
        <v>0</v>
      </c>
      <c r="AJ244" s="83">
        <f t="shared" si="15"/>
        <v>65</v>
      </c>
      <c r="AK244" s="84">
        <v>2</v>
      </c>
      <c r="AL244" s="84">
        <v>0</v>
      </c>
      <c r="AM244" s="83">
        <v>2</v>
      </c>
      <c r="AN244" s="83" t="s">
        <v>562</v>
      </c>
      <c r="AO244" s="83">
        <v>0</v>
      </c>
      <c r="AP244" s="83">
        <v>0</v>
      </c>
      <c r="AQ244" s="83">
        <v>0</v>
      </c>
      <c r="AR244" s="83">
        <v>0</v>
      </c>
      <c r="AS244" s="83">
        <v>0</v>
      </c>
      <c r="AT244" s="83">
        <v>0</v>
      </c>
      <c r="AU244" s="83">
        <v>0</v>
      </c>
      <c r="AV244" s="83">
        <v>0</v>
      </c>
      <c r="AW244" s="83">
        <v>0</v>
      </c>
      <c r="AX244" s="83">
        <v>0</v>
      </c>
      <c r="AY244" s="83">
        <v>0</v>
      </c>
      <c r="AZ244" s="83">
        <v>0</v>
      </c>
      <c r="BA244" s="83">
        <v>0</v>
      </c>
      <c r="BB244" s="83">
        <v>0</v>
      </c>
      <c r="BC244" s="83">
        <v>0</v>
      </c>
      <c r="BD244" s="83">
        <v>0</v>
      </c>
      <c r="BE244" s="83">
        <v>0</v>
      </c>
      <c r="BF244" s="83">
        <v>0</v>
      </c>
      <c r="BG244" s="83">
        <v>0</v>
      </c>
      <c r="BH244" s="83">
        <v>0</v>
      </c>
      <c r="BI244" s="83">
        <v>0</v>
      </c>
      <c r="BJ244" s="83">
        <v>0</v>
      </c>
      <c r="BK244" s="83">
        <v>0</v>
      </c>
      <c r="BL244" s="83">
        <v>0</v>
      </c>
      <c r="BM244" s="83">
        <v>0</v>
      </c>
      <c r="BN244" s="83">
        <v>0</v>
      </c>
      <c r="BO244" s="83">
        <v>0</v>
      </c>
      <c r="BP244" s="83">
        <v>0</v>
      </c>
      <c r="BQ244" s="83">
        <v>0</v>
      </c>
      <c r="BR244" s="83">
        <v>0</v>
      </c>
      <c r="BS244" s="83">
        <v>0</v>
      </c>
      <c r="BT244" s="83">
        <v>0</v>
      </c>
      <c r="BU244" s="83">
        <v>0</v>
      </c>
      <c r="BV244" s="83">
        <v>0</v>
      </c>
      <c r="BW244" s="83">
        <v>0</v>
      </c>
      <c r="BX244" s="83">
        <v>0</v>
      </c>
      <c r="BY244" s="83">
        <v>0</v>
      </c>
      <c r="BZ244" s="83">
        <v>0</v>
      </c>
      <c r="CA244" s="83">
        <v>0</v>
      </c>
      <c r="CB244" s="83">
        <v>0</v>
      </c>
      <c r="CC244" s="83">
        <v>0</v>
      </c>
      <c r="CD244" s="83">
        <v>0</v>
      </c>
      <c r="CE244" s="83">
        <v>0</v>
      </c>
      <c r="CF244" s="83">
        <v>0</v>
      </c>
      <c r="CG244" s="83">
        <v>0</v>
      </c>
      <c r="CH244" s="83">
        <v>0</v>
      </c>
    </row>
    <row r="245" spans="1:86" s="80" customFormat="1">
      <c r="A245" s="90" t="s">
        <v>563</v>
      </c>
      <c r="B245" s="88">
        <v>11</v>
      </c>
      <c r="C245" s="88">
        <v>0</v>
      </c>
      <c r="D245" s="88">
        <v>0</v>
      </c>
      <c r="E245" s="88">
        <v>7</v>
      </c>
      <c r="F245" s="88">
        <v>0</v>
      </c>
      <c r="G245" s="88">
        <v>0</v>
      </c>
      <c r="H245" s="88">
        <v>48</v>
      </c>
      <c r="I245" s="83">
        <v>0</v>
      </c>
      <c r="J245" s="83">
        <v>0</v>
      </c>
      <c r="K245" s="83">
        <v>0</v>
      </c>
      <c r="L245" s="83">
        <v>0</v>
      </c>
      <c r="M245" s="83">
        <v>0</v>
      </c>
      <c r="N245" s="83">
        <v>0</v>
      </c>
      <c r="O245" s="83">
        <v>0</v>
      </c>
      <c r="P245" s="83">
        <v>0</v>
      </c>
      <c r="Q245" s="83">
        <v>0</v>
      </c>
      <c r="R245" s="83">
        <v>0</v>
      </c>
      <c r="S245" s="83">
        <v>0</v>
      </c>
      <c r="T245" s="83">
        <v>0</v>
      </c>
      <c r="U245" s="83">
        <v>0</v>
      </c>
      <c r="V245" s="83">
        <v>0</v>
      </c>
      <c r="W245" s="83">
        <v>0</v>
      </c>
      <c r="X245" s="83">
        <v>0</v>
      </c>
      <c r="Y245" s="83">
        <v>0</v>
      </c>
      <c r="Z245" s="83">
        <v>0</v>
      </c>
      <c r="AA245" s="83">
        <v>0</v>
      </c>
      <c r="AB245" s="83">
        <v>0</v>
      </c>
      <c r="AC245" s="83">
        <v>0</v>
      </c>
      <c r="AD245" s="83">
        <v>0</v>
      </c>
      <c r="AE245" s="83">
        <v>0</v>
      </c>
      <c r="AF245" s="83">
        <v>0</v>
      </c>
      <c r="AG245" s="83">
        <f t="shared" si="12"/>
        <v>11</v>
      </c>
      <c r="AH245" s="83">
        <f t="shared" si="13"/>
        <v>48</v>
      </c>
      <c r="AI245" s="83">
        <f t="shared" si="14"/>
        <v>0</v>
      </c>
      <c r="AJ245" s="83">
        <f t="shared" si="15"/>
        <v>59</v>
      </c>
      <c r="AK245" s="83">
        <v>0</v>
      </c>
      <c r="AL245" s="83">
        <v>0</v>
      </c>
      <c r="AM245" s="83">
        <v>0</v>
      </c>
      <c r="AN245" s="83">
        <v>0</v>
      </c>
      <c r="AO245" s="83">
        <v>0</v>
      </c>
      <c r="AP245" s="83">
        <v>0</v>
      </c>
      <c r="AQ245" s="83">
        <v>0</v>
      </c>
      <c r="AR245" s="83">
        <v>0</v>
      </c>
      <c r="AS245" s="83">
        <v>0</v>
      </c>
      <c r="AT245" s="83">
        <v>0</v>
      </c>
      <c r="AU245" s="83">
        <v>0</v>
      </c>
      <c r="AV245" s="83">
        <v>0</v>
      </c>
      <c r="AW245" s="83">
        <v>0</v>
      </c>
      <c r="AX245" s="83">
        <v>0</v>
      </c>
      <c r="AY245" s="83">
        <v>0</v>
      </c>
      <c r="AZ245" s="83">
        <v>0</v>
      </c>
      <c r="BA245" s="83">
        <v>0</v>
      </c>
      <c r="BB245" s="83">
        <v>0</v>
      </c>
      <c r="BC245" s="83">
        <v>0</v>
      </c>
      <c r="BD245" s="83">
        <v>0</v>
      </c>
      <c r="BE245" s="83">
        <v>0</v>
      </c>
      <c r="BF245" s="83">
        <v>0</v>
      </c>
      <c r="BG245" s="83">
        <v>0</v>
      </c>
      <c r="BH245" s="83">
        <v>0</v>
      </c>
      <c r="BI245" s="83">
        <v>0</v>
      </c>
      <c r="BJ245" s="83">
        <v>0</v>
      </c>
      <c r="BK245" s="83">
        <v>0</v>
      </c>
      <c r="BL245" s="83">
        <v>0</v>
      </c>
      <c r="BM245" s="83">
        <v>0</v>
      </c>
      <c r="BN245" s="83">
        <v>0</v>
      </c>
      <c r="BO245" s="83">
        <v>0</v>
      </c>
      <c r="BP245" s="83">
        <v>0</v>
      </c>
      <c r="BQ245" s="83">
        <v>0</v>
      </c>
      <c r="BR245" s="83">
        <v>0</v>
      </c>
      <c r="BS245" s="83">
        <v>0</v>
      </c>
      <c r="BT245" s="83">
        <v>0</v>
      </c>
      <c r="BU245" s="83">
        <v>0</v>
      </c>
      <c r="BV245" s="83">
        <v>0</v>
      </c>
      <c r="BW245" s="83">
        <v>0</v>
      </c>
      <c r="BX245" s="83">
        <v>0</v>
      </c>
      <c r="BY245" s="83">
        <v>0</v>
      </c>
      <c r="BZ245" s="83">
        <v>0</v>
      </c>
      <c r="CA245" s="83">
        <v>0</v>
      </c>
      <c r="CB245" s="83">
        <v>0</v>
      </c>
      <c r="CC245" s="83">
        <v>0</v>
      </c>
      <c r="CD245" s="83">
        <v>0</v>
      </c>
      <c r="CE245" s="83">
        <v>0</v>
      </c>
      <c r="CF245" s="83">
        <v>0</v>
      </c>
      <c r="CG245" s="83">
        <v>0</v>
      </c>
      <c r="CH245" s="83">
        <v>0</v>
      </c>
    </row>
    <row r="246" spans="1:86" s="80" customFormat="1">
      <c r="A246" s="89" t="s">
        <v>564</v>
      </c>
      <c r="B246" s="88">
        <v>10</v>
      </c>
      <c r="C246" s="88">
        <v>0</v>
      </c>
      <c r="D246" s="88">
        <v>0</v>
      </c>
      <c r="E246" s="88">
        <v>0</v>
      </c>
      <c r="F246" s="88">
        <v>0</v>
      </c>
      <c r="G246" s="88">
        <v>0</v>
      </c>
      <c r="H246" s="88">
        <v>61</v>
      </c>
      <c r="I246" s="83">
        <v>0</v>
      </c>
      <c r="J246" s="83">
        <v>0</v>
      </c>
      <c r="K246" s="83">
        <v>0</v>
      </c>
      <c r="L246" s="83">
        <v>0</v>
      </c>
      <c r="M246" s="83">
        <v>0</v>
      </c>
      <c r="N246" s="83">
        <v>21</v>
      </c>
      <c r="O246" s="83">
        <v>0</v>
      </c>
      <c r="P246" s="83">
        <v>0</v>
      </c>
      <c r="Q246" s="83">
        <v>0</v>
      </c>
      <c r="R246" s="83">
        <v>0</v>
      </c>
      <c r="S246" s="83">
        <v>0</v>
      </c>
      <c r="T246" s="83">
        <v>0</v>
      </c>
      <c r="U246" s="83">
        <v>0</v>
      </c>
      <c r="V246" s="83">
        <v>0</v>
      </c>
      <c r="W246" s="83">
        <v>0</v>
      </c>
      <c r="X246" s="83">
        <v>0</v>
      </c>
      <c r="Y246" s="83">
        <v>0</v>
      </c>
      <c r="Z246" s="83">
        <v>0</v>
      </c>
      <c r="AA246" s="83">
        <v>0</v>
      </c>
      <c r="AB246" s="83">
        <v>0</v>
      </c>
      <c r="AC246" s="83">
        <v>0</v>
      </c>
      <c r="AD246" s="83">
        <v>0</v>
      </c>
      <c r="AE246" s="83">
        <v>0</v>
      </c>
      <c r="AF246" s="83">
        <v>0</v>
      </c>
      <c r="AG246" s="83">
        <f t="shared" si="12"/>
        <v>10</v>
      </c>
      <c r="AH246" s="83">
        <f t="shared" si="13"/>
        <v>82</v>
      </c>
      <c r="AI246" s="83">
        <f t="shared" si="14"/>
        <v>0</v>
      </c>
      <c r="AJ246" s="83">
        <f t="shared" si="15"/>
        <v>92</v>
      </c>
      <c r="AK246" s="83">
        <v>0</v>
      </c>
      <c r="AL246" s="83">
        <v>0</v>
      </c>
      <c r="AM246" s="83">
        <v>0</v>
      </c>
      <c r="AN246" s="83">
        <v>0</v>
      </c>
      <c r="AO246" s="83">
        <v>0</v>
      </c>
      <c r="AP246" s="83">
        <v>0</v>
      </c>
      <c r="AQ246" s="83">
        <v>0</v>
      </c>
      <c r="AR246" s="83">
        <v>0</v>
      </c>
      <c r="AS246" s="83">
        <v>0</v>
      </c>
      <c r="AT246" s="83">
        <v>0</v>
      </c>
      <c r="AU246" s="83">
        <v>0</v>
      </c>
      <c r="AV246" s="83">
        <v>0</v>
      </c>
      <c r="AW246" s="83">
        <v>0</v>
      </c>
      <c r="AX246" s="83">
        <v>0</v>
      </c>
      <c r="AY246" s="83">
        <v>0</v>
      </c>
      <c r="AZ246" s="83">
        <v>0</v>
      </c>
      <c r="BA246" s="83">
        <v>0</v>
      </c>
      <c r="BB246" s="83">
        <v>0</v>
      </c>
      <c r="BC246" s="83">
        <v>0</v>
      </c>
      <c r="BD246" s="83">
        <v>0</v>
      </c>
      <c r="BE246" s="83">
        <v>0</v>
      </c>
      <c r="BF246" s="83">
        <v>0</v>
      </c>
      <c r="BG246" s="83">
        <v>0</v>
      </c>
      <c r="BH246" s="83">
        <v>0</v>
      </c>
      <c r="BI246" s="83">
        <v>0</v>
      </c>
      <c r="BJ246" s="83">
        <v>0</v>
      </c>
      <c r="BK246" s="83">
        <v>0</v>
      </c>
      <c r="BL246" s="83">
        <v>0</v>
      </c>
      <c r="BM246" s="83">
        <v>0</v>
      </c>
      <c r="BN246" s="83">
        <v>0</v>
      </c>
      <c r="BO246" s="83">
        <v>0</v>
      </c>
      <c r="BP246" s="83">
        <v>0</v>
      </c>
      <c r="BQ246" s="83">
        <v>0</v>
      </c>
      <c r="BR246" s="83">
        <v>0</v>
      </c>
      <c r="BS246" s="83">
        <v>0</v>
      </c>
      <c r="BT246" s="83">
        <v>0</v>
      </c>
      <c r="BU246" s="83">
        <v>0</v>
      </c>
      <c r="BV246" s="83">
        <v>0</v>
      </c>
      <c r="BW246" s="83">
        <v>0</v>
      </c>
      <c r="BX246" s="83">
        <v>0</v>
      </c>
      <c r="BY246" s="83">
        <v>0</v>
      </c>
      <c r="BZ246" s="83">
        <v>0</v>
      </c>
      <c r="CA246" s="83">
        <v>0</v>
      </c>
      <c r="CB246" s="83">
        <v>0</v>
      </c>
      <c r="CC246" s="83">
        <v>0</v>
      </c>
      <c r="CD246" s="83">
        <v>0</v>
      </c>
      <c r="CE246" s="83">
        <v>0</v>
      </c>
      <c r="CF246" s="83">
        <v>0</v>
      </c>
      <c r="CG246" s="83">
        <v>0</v>
      </c>
      <c r="CH246" s="83">
        <v>0</v>
      </c>
    </row>
    <row r="247" spans="1:86" s="80" customFormat="1">
      <c r="A247" s="90" t="s">
        <v>565</v>
      </c>
      <c r="B247" s="88">
        <v>7</v>
      </c>
      <c r="C247" s="88">
        <v>0</v>
      </c>
      <c r="D247" s="88">
        <v>0</v>
      </c>
      <c r="E247" s="88">
        <v>6</v>
      </c>
      <c r="F247" s="88">
        <v>0</v>
      </c>
      <c r="G247" s="88">
        <v>0</v>
      </c>
      <c r="H247" s="88">
        <v>45</v>
      </c>
      <c r="I247" s="83">
        <v>0</v>
      </c>
      <c r="J247" s="83">
        <v>0</v>
      </c>
      <c r="K247" s="88">
        <v>0</v>
      </c>
      <c r="L247" s="83">
        <v>0</v>
      </c>
      <c r="M247" s="83">
        <v>0</v>
      </c>
      <c r="N247" s="88">
        <v>12</v>
      </c>
      <c r="O247" s="83">
        <v>0</v>
      </c>
      <c r="P247" s="83">
        <v>0</v>
      </c>
      <c r="Q247" s="83">
        <v>0</v>
      </c>
      <c r="R247" s="83">
        <v>0</v>
      </c>
      <c r="S247" s="83">
        <v>0</v>
      </c>
      <c r="T247" s="83">
        <v>0</v>
      </c>
      <c r="U247" s="83">
        <v>0</v>
      </c>
      <c r="V247" s="83">
        <v>0</v>
      </c>
      <c r="W247" s="83">
        <v>0</v>
      </c>
      <c r="X247" s="83">
        <v>0</v>
      </c>
      <c r="Y247" s="83">
        <v>0</v>
      </c>
      <c r="Z247" s="83">
        <v>0</v>
      </c>
      <c r="AA247" s="83">
        <v>0</v>
      </c>
      <c r="AB247" s="83">
        <v>0</v>
      </c>
      <c r="AC247" s="83">
        <v>0</v>
      </c>
      <c r="AD247" s="83">
        <v>0</v>
      </c>
      <c r="AE247" s="83">
        <v>0</v>
      </c>
      <c r="AF247" s="83">
        <v>0</v>
      </c>
      <c r="AG247" s="83">
        <f t="shared" si="12"/>
        <v>7</v>
      </c>
      <c r="AH247" s="83">
        <f t="shared" si="13"/>
        <v>57</v>
      </c>
      <c r="AI247" s="83">
        <f t="shared" si="14"/>
        <v>0</v>
      </c>
      <c r="AJ247" s="83">
        <f t="shared" si="15"/>
        <v>64</v>
      </c>
      <c r="AK247" s="83">
        <v>0</v>
      </c>
      <c r="AL247" s="83">
        <v>0</v>
      </c>
      <c r="AM247" s="83">
        <v>0</v>
      </c>
      <c r="AN247" s="83">
        <v>0</v>
      </c>
      <c r="AO247" s="83">
        <v>0</v>
      </c>
      <c r="AP247" s="83">
        <v>0</v>
      </c>
      <c r="AQ247" s="83">
        <v>0</v>
      </c>
      <c r="AR247" s="83">
        <v>0</v>
      </c>
      <c r="AS247" s="83">
        <v>0</v>
      </c>
      <c r="AT247" s="83">
        <v>0</v>
      </c>
      <c r="AU247" s="83">
        <v>0</v>
      </c>
      <c r="AV247" s="83">
        <v>0</v>
      </c>
      <c r="AW247" s="83">
        <v>0</v>
      </c>
      <c r="AX247" s="83">
        <v>0</v>
      </c>
      <c r="AY247" s="83">
        <v>0</v>
      </c>
      <c r="AZ247" s="83">
        <v>0</v>
      </c>
      <c r="BA247" s="83">
        <v>0</v>
      </c>
      <c r="BB247" s="83">
        <v>0</v>
      </c>
      <c r="BC247" s="83">
        <v>0</v>
      </c>
      <c r="BD247" s="83">
        <v>0</v>
      </c>
      <c r="BE247" s="83">
        <v>0</v>
      </c>
      <c r="BF247" s="83">
        <v>0</v>
      </c>
      <c r="BG247" s="83">
        <v>0</v>
      </c>
      <c r="BH247" s="83">
        <v>0</v>
      </c>
      <c r="BI247" s="83">
        <v>0</v>
      </c>
      <c r="BJ247" s="83">
        <v>0</v>
      </c>
      <c r="BK247" s="83">
        <v>0</v>
      </c>
      <c r="BL247" s="83">
        <v>0</v>
      </c>
      <c r="BM247" s="83">
        <v>0</v>
      </c>
      <c r="BN247" s="83">
        <v>0</v>
      </c>
      <c r="BO247" s="83">
        <v>0</v>
      </c>
      <c r="BP247" s="83">
        <v>0</v>
      </c>
      <c r="BQ247" s="83">
        <v>0</v>
      </c>
      <c r="BR247" s="83">
        <v>0</v>
      </c>
      <c r="BS247" s="83">
        <v>0</v>
      </c>
      <c r="BT247" s="83">
        <v>0</v>
      </c>
      <c r="BU247" s="83">
        <v>0</v>
      </c>
      <c r="BV247" s="83">
        <v>0</v>
      </c>
      <c r="BW247" s="83">
        <v>0</v>
      </c>
      <c r="BX247" s="83">
        <v>0</v>
      </c>
      <c r="BY247" s="83">
        <v>0</v>
      </c>
      <c r="BZ247" s="83">
        <v>0</v>
      </c>
      <c r="CA247" s="83">
        <v>0</v>
      </c>
      <c r="CB247" s="83">
        <v>0</v>
      </c>
      <c r="CC247" s="83">
        <v>0</v>
      </c>
      <c r="CD247" s="83">
        <v>0</v>
      </c>
      <c r="CE247" s="83">
        <v>0</v>
      </c>
      <c r="CF247" s="83">
        <v>0</v>
      </c>
      <c r="CG247" s="83">
        <v>0</v>
      </c>
      <c r="CH247" s="83">
        <v>0</v>
      </c>
    </row>
    <row r="248" spans="1:86" s="80" customFormat="1">
      <c r="A248" s="89" t="s">
        <v>566</v>
      </c>
      <c r="B248" s="88">
        <v>12</v>
      </c>
      <c r="C248" s="88">
        <v>0</v>
      </c>
      <c r="D248" s="88">
        <v>0</v>
      </c>
      <c r="E248" s="88">
        <v>29</v>
      </c>
      <c r="F248" s="88">
        <v>0</v>
      </c>
      <c r="G248" s="88">
        <v>0</v>
      </c>
      <c r="H248" s="88">
        <v>70</v>
      </c>
      <c r="I248" s="83">
        <v>0</v>
      </c>
      <c r="J248" s="83">
        <v>0</v>
      </c>
      <c r="K248" s="88">
        <v>0</v>
      </c>
      <c r="L248" s="83">
        <v>0</v>
      </c>
      <c r="M248" s="83">
        <v>0</v>
      </c>
      <c r="N248" s="88">
        <v>15</v>
      </c>
      <c r="O248" s="83">
        <v>0</v>
      </c>
      <c r="P248" s="83">
        <v>0</v>
      </c>
      <c r="Q248" s="88">
        <v>4</v>
      </c>
      <c r="R248" s="83">
        <v>0</v>
      </c>
      <c r="S248" s="83">
        <v>0</v>
      </c>
      <c r="T248" s="83">
        <v>0</v>
      </c>
      <c r="U248" s="83">
        <v>0</v>
      </c>
      <c r="V248" s="83">
        <v>0</v>
      </c>
      <c r="W248" s="83">
        <v>0</v>
      </c>
      <c r="X248" s="83">
        <v>0</v>
      </c>
      <c r="Y248" s="83">
        <v>0</v>
      </c>
      <c r="Z248" s="83">
        <v>0</v>
      </c>
      <c r="AA248" s="83">
        <v>0</v>
      </c>
      <c r="AB248" s="83">
        <v>0</v>
      </c>
      <c r="AC248" s="83">
        <v>0</v>
      </c>
      <c r="AD248" s="83">
        <v>0</v>
      </c>
      <c r="AE248" s="83">
        <v>0</v>
      </c>
      <c r="AF248" s="83">
        <v>0</v>
      </c>
      <c r="AG248" s="83">
        <f t="shared" si="12"/>
        <v>12</v>
      </c>
      <c r="AH248" s="83">
        <f t="shared" si="13"/>
        <v>89</v>
      </c>
      <c r="AI248" s="83">
        <f t="shared" si="14"/>
        <v>0</v>
      </c>
      <c r="AJ248" s="83">
        <f t="shared" si="15"/>
        <v>101</v>
      </c>
      <c r="AK248" s="83">
        <v>0</v>
      </c>
      <c r="AL248" s="83">
        <v>0</v>
      </c>
      <c r="AM248" s="83">
        <v>0</v>
      </c>
      <c r="AN248" s="83">
        <v>0</v>
      </c>
      <c r="AO248" s="83">
        <v>0</v>
      </c>
      <c r="AP248" s="83">
        <v>0</v>
      </c>
      <c r="AQ248" s="83">
        <v>0</v>
      </c>
      <c r="AR248" s="83">
        <v>0</v>
      </c>
      <c r="AS248" s="83">
        <v>0</v>
      </c>
      <c r="AT248" s="83">
        <v>0</v>
      </c>
      <c r="AU248" s="83">
        <v>0</v>
      </c>
      <c r="AV248" s="83">
        <v>0</v>
      </c>
      <c r="AW248" s="83">
        <v>0</v>
      </c>
      <c r="AX248" s="83">
        <v>0</v>
      </c>
      <c r="AY248" s="83">
        <v>0</v>
      </c>
      <c r="AZ248" s="83">
        <v>0</v>
      </c>
      <c r="BA248" s="83">
        <v>0</v>
      </c>
      <c r="BB248" s="83">
        <v>0</v>
      </c>
      <c r="BC248" s="83">
        <v>0</v>
      </c>
      <c r="BD248" s="83">
        <v>0</v>
      </c>
      <c r="BE248" s="83">
        <v>0</v>
      </c>
      <c r="BF248" s="83">
        <v>0</v>
      </c>
      <c r="BG248" s="83">
        <v>0</v>
      </c>
      <c r="BH248" s="83">
        <v>0</v>
      </c>
      <c r="BI248" s="83">
        <v>0</v>
      </c>
      <c r="BJ248" s="83">
        <v>0</v>
      </c>
      <c r="BK248" s="83">
        <v>0</v>
      </c>
      <c r="BL248" s="83">
        <v>0</v>
      </c>
      <c r="BM248" s="83">
        <v>0</v>
      </c>
      <c r="BN248" s="83">
        <v>0</v>
      </c>
      <c r="BO248" s="83">
        <v>0</v>
      </c>
      <c r="BP248" s="83">
        <v>0</v>
      </c>
      <c r="BQ248" s="83">
        <v>0</v>
      </c>
      <c r="BR248" s="83">
        <v>0</v>
      </c>
      <c r="BS248" s="83">
        <v>0</v>
      </c>
      <c r="BT248" s="83">
        <v>0</v>
      </c>
      <c r="BU248" s="83">
        <v>0</v>
      </c>
      <c r="BV248" s="83">
        <v>0</v>
      </c>
      <c r="BW248" s="83">
        <v>0</v>
      </c>
      <c r="BX248" s="83">
        <v>0</v>
      </c>
      <c r="BY248" s="83">
        <v>0</v>
      </c>
      <c r="BZ248" s="83">
        <v>0</v>
      </c>
      <c r="CA248" s="83">
        <v>0</v>
      </c>
      <c r="CB248" s="83">
        <v>0</v>
      </c>
      <c r="CC248" s="83">
        <v>0</v>
      </c>
      <c r="CD248" s="83">
        <v>0</v>
      </c>
      <c r="CE248" s="83">
        <v>0</v>
      </c>
      <c r="CF248" s="83">
        <v>0</v>
      </c>
      <c r="CG248" s="83">
        <v>0</v>
      </c>
      <c r="CH248" s="83">
        <v>0</v>
      </c>
    </row>
    <row r="249" spans="1:86" s="80" customFormat="1">
      <c r="A249" s="91" t="s">
        <v>567</v>
      </c>
      <c r="B249" s="88">
        <v>5</v>
      </c>
      <c r="C249" s="88">
        <v>0</v>
      </c>
      <c r="D249" s="88">
        <v>0</v>
      </c>
      <c r="E249" s="88">
        <v>0</v>
      </c>
      <c r="F249" s="88">
        <v>0</v>
      </c>
      <c r="G249" s="88">
        <v>0</v>
      </c>
      <c r="H249" s="88">
        <v>28</v>
      </c>
      <c r="I249" s="83">
        <v>0</v>
      </c>
      <c r="J249" s="83">
        <v>0</v>
      </c>
      <c r="K249" s="88">
        <v>0</v>
      </c>
      <c r="L249" s="83">
        <v>0</v>
      </c>
      <c r="M249" s="83">
        <v>0</v>
      </c>
      <c r="N249" s="88">
        <v>47</v>
      </c>
      <c r="O249" s="83">
        <v>0</v>
      </c>
      <c r="P249" s="83">
        <v>0</v>
      </c>
      <c r="Q249" s="83">
        <v>0</v>
      </c>
      <c r="R249" s="83">
        <v>0</v>
      </c>
      <c r="S249" s="83">
        <v>0</v>
      </c>
      <c r="T249" s="83">
        <v>0</v>
      </c>
      <c r="U249" s="83">
        <v>0</v>
      </c>
      <c r="V249" s="83">
        <v>0</v>
      </c>
      <c r="W249" s="83">
        <v>0</v>
      </c>
      <c r="X249" s="83">
        <v>0</v>
      </c>
      <c r="Y249" s="83">
        <v>0</v>
      </c>
      <c r="Z249" s="83">
        <v>0</v>
      </c>
      <c r="AA249" s="83">
        <v>0</v>
      </c>
      <c r="AB249" s="83">
        <v>0</v>
      </c>
      <c r="AC249" s="83">
        <v>0</v>
      </c>
      <c r="AD249" s="83">
        <v>0</v>
      </c>
      <c r="AE249" s="83">
        <v>0</v>
      </c>
      <c r="AF249" s="83">
        <v>0</v>
      </c>
      <c r="AG249" s="83">
        <f t="shared" si="12"/>
        <v>5</v>
      </c>
      <c r="AH249" s="83">
        <f t="shared" si="13"/>
        <v>75</v>
      </c>
      <c r="AI249" s="83">
        <f t="shared" si="14"/>
        <v>0</v>
      </c>
      <c r="AJ249" s="83">
        <f t="shared" si="15"/>
        <v>80</v>
      </c>
      <c r="AK249" s="83">
        <v>0</v>
      </c>
      <c r="AL249" s="83">
        <v>0</v>
      </c>
      <c r="AM249" s="83">
        <v>0</v>
      </c>
      <c r="AN249" s="83">
        <v>0</v>
      </c>
      <c r="AO249" s="83">
        <v>0</v>
      </c>
      <c r="AP249" s="83">
        <v>0</v>
      </c>
      <c r="AQ249" s="83">
        <v>0</v>
      </c>
      <c r="AR249" s="83">
        <v>0</v>
      </c>
      <c r="AS249" s="83">
        <v>0</v>
      </c>
      <c r="AT249" s="83">
        <v>0</v>
      </c>
      <c r="AU249" s="83">
        <v>0</v>
      </c>
      <c r="AV249" s="83">
        <v>0</v>
      </c>
      <c r="AW249" s="83">
        <v>0</v>
      </c>
      <c r="AX249" s="83">
        <v>0</v>
      </c>
      <c r="AY249" s="83">
        <v>0</v>
      </c>
      <c r="AZ249" s="83">
        <v>0</v>
      </c>
      <c r="BA249" s="83">
        <v>0</v>
      </c>
      <c r="BB249" s="83">
        <v>0</v>
      </c>
      <c r="BC249" s="83">
        <v>0</v>
      </c>
      <c r="BD249" s="83">
        <v>0</v>
      </c>
      <c r="BE249" s="83">
        <v>0</v>
      </c>
      <c r="BF249" s="83">
        <v>0</v>
      </c>
      <c r="BG249" s="83">
        <v>0</v>
      </c>
      <c r="BH249" s="83">
        <v>0</v>
      </c>
      <c r="BI249" s="83">
        <v>0</v>
      </c>
      <c r="BJ249" s="83">
        <v>0</v>
      </c>
      <c r="BK249" s="83">
        <v>0</v>
      </c>
      <c r="BL249" s="83">
        <v>0</v>
      </c>
      <c r="BM249" s="83">
        <v>0</v>
      </c>
      <c r="BN249" s="83">
        <v>0</v>
      </c>
      <c r="BO249" s="83">
        <v>0</v>
      </c>
      <c r="BP249" s="83">
        <v>0</v>
      </c>
      <c r="BQ249" s="83">
        <v>0</v>
      </c>
      <c r="BR249" s="83">
        <v>0</v>
      </c>
      <c r="BS249" s="83">
        <v>0</v>
      </c>
      <c r="BT249" s="83">
        <v>0</v>
      </c>
      <c r="BU249" s="83">
        <v>0</v>
      </c>
      <c r="BV249" s="83">
        <v>0</v>
      </c>
      <c r="BW249" s="83">
        <v>0</v>
      </c>
      <c r="BX249" s="83">
        <v>0</v>
      </c>
      <c r="BY249" s="83">
        <v>0</v>
      </c>
      <c r="BZ249" s="83">
        <v>0</v>
      </c>
      <c r="CA249" s="83">
        <v>0</v>
      </c>
      <c r="CB249" s="83">
        <v>0</v>
      </c>
      <c r="CC249" s="83">
        <v>0</v>
      </c>
      <c r="CD249" s="83">
        <v>0</v>
      </c>
      <c r="CE249" s="83">
        <v>0</v>
      </c>
      <c r="CF249" s="83">
        <v>0</v>
      </c>
      <c r="CG249" s="83">
        <v>0</v>
      </c>
      <c r="CH249" s="83">
        <v>0</v>
      </c>
    </row>
    <row r="250" spans="1:86" s="80" customFormat="1">
      <c r="A250" s="89" t="s">
        <v>568</v>
      </c>
      <c r="B250" s="88">
        <v>10</v>
      </c>
      <c r="C250" s="88">
        <v>0</v>
      </c>
      <c r="D250" s="88">
        <v>0</v>
      </c>
      <c r="E250" s="88">
        <v>1</v>
      </c>
      <c r="F250" s="88">
        <v>0</v>
      </c>
      <c r="G250" s="88">
        <v>0</v>
      </c>
      <c r="H250" s="88">
        <v>37</v>
      </c>
      <c r="I250" s="83">
        <v>0</v>
      </c>
      <c r="J250" s="83">
        <v>0</v>
      </c>
      <c r="K250" s="88">
        <v>0</v>
      </c>
      <c r="L250" s="83">
        <v>0</v>
      </c>
      <c r="M250" s="83">
        <v>0</v>
      </c>
      <c r="N250" s="88">
        <f>5+22</f>
        <v>27</v>
      </c>
      <c r="O250" s="83">
        <v>0</v>
      </c>
      <c r="P250" s="83">
        <v>0</v>
      </c>
      <c r="Q250" s="83">
        <v>0</v>
      </c>
      <c r="R250" s="83">
        <v>0</v>
      </c>
      <c r="S250" s="83">
        <v>0</v>
      </c>
      <c r="T250" s="83">
        <v>0</v>
      </c>
      <c r="U250" s="83">
        <v>0</v>
      </c>
      <c r="V250" s="83">
        <v>0</v>
      </c>
      <c r="W250" s="83">
        <v>0</v>
      </c>
      <c r="X250" s="83">
        <v>0</v>
      </c>
      <c r="Y250" s="83">
        <v>0</v>
      </c>
      <c r="Z250" s="83">
        <v>0</v>
      </c>
      <c r="AA250" s="83">
        <v>0</v>
      </c>
      <c r="AB250" s="83">
        <v>0</v>
      </c>
      <c r="AC250" s="83">
        <v>0</v>
      </c>
      <c r="AD250" s="83">
        <v>0</v>
      </c>
      <c r="AE250" s="83">
        <v>0</v>
      </c>
      <c r="AF250" s="83">
        <v>0</v>
      </c>
      <c r="AG250" s="83">
        <f t="shared" si="12"/>
        <v>10</v>
      </c>
      <c r="AH250" s="83">
        <f t="shared" si="13"/>
        <v>64</v>
      </c>
      <c r="AI250" s="83">
        <f t="shared" si="14"/>
        <v>0</v>
      </c>
      <c r="AJ250" s="83">
        <f t="shared" si="15"/>
        <v>74</v>
      </c>
      <c r="AK250" s="83">
        <v>0</v>
      </c>
      <c r="AL250" s="83">
        <v>0</v>
      </c>
      <c r="AM250" s="83">
        <v>0</v>
      </c>
      <c r="AN250" s="83">
        <v>0</v>
      </c>
      <c r="AO250" s="83">
        <v>0</v>
      </c>
      <c r="AP250" s="83">
        <v>0</v>
      </c>
      <c r="AQ250" s="83">
        <v>0</v>
      </c>
      <c r="AR250" s="83">
        <v>0</v>
      </c>
      <c r="AS250" s="83">
        <v>0</v>
      </c>
      <c r="AT250" s="83">
        <v>0</v>
      </c>
      <c r="AU250" s="83">
        <v>0</v>
      </c>
      <c r="AV250" s="83">
        <v>0</v>
      </c>
      <c r="AW250" s="83">
        <v>0</v>
      </c>
      <c r="AX250" s="83">
        <v>0</v>
      </c>
      <c r="AY250" s="83">
        <v>0</v>
      </c>
      <c r="AZ250" s="83">
        <v>0</v>
      </c>
      <c r="BA250" s="83">
        <v>0</v>
      </c>
      <c r="BB250" s="83">
        <v>0</v>
      </c>
      <c r="BC250" s="83">
        <v>0</v>
      </c>
      <c r="BD250" s="83">
        <v>0</v>
      </c>
      <c r="BE250" s="83">
        <v>0</v>
      </c>
      <c r="BF250" s="83">
        <v>0</v>
      </c>
      <c r="BG250" s="83">
        <v>0</v>
      </c>
      <c r="BH250" s="83">
        <v>0</v>
      </c>
      <c r="BI250" s="83">
        <v>0</v>
      </c>
      <c r="BJ250" s="83">
        <v>0</v>
      </c>
      <c r="BK250" s="83">
        <v>0</v>
      </c>
      <c r="BL250" s="83">
        <v>0</v>
      </c>
      <c r="BM250" s="83">
        <v>0</v>
      </c>
      <c r="BN250" s="83">
        <v>0</v>
      </c>
      <c r="BO250" s="83">
        <v>0</v>
      </c>
      <c r="BP250" s="83">
        <v>0</v>
      </c>
      <c r="BQ250" s="83">
        <v>0</v>
      </c>
      <c r="BR250" s="83">
        <v>0</v>
      </c>
      <c r="BS250" s="83">
        <v>0</v>
      </c>
      <c r="BT250" s="83">
        <v>0</v>
      </c>
      <c r="BU250" s="83">
        <v>0</v>
      </c>
      <c r="BV250" s="83">
        <v>0</v>
      </c>
      <c r="BW250" s="83">
        <v>0</v>
      </c>
      <c r="BX250" s="83">
        <v>0</v>
      </c>
      <c r="BY250" s="83">
        <v>0</v>
      </c>
      <c r="BZ250" s="83">
        <v>0</v>
      </c>
      <c r="CA250" s="83">
        <v>0</v>
      </c>
      <c r="CB250" s="83">
        <v>0</v>
      </c>
      <c r="CC250" s="83">
        <v>0</v>
      </c>
      <c r="CD250" s="83">
        <v>0</v>
      </c>
      <c r="CE250" s="83">
        <v>0</v>
      </c>
      <c r="CF250" s="83">
        <v>0</v>
      </c>
      <c r="CG250" s="83">
        <v>0</v>
      </c>
      <c r="CH250" s="83">
        <v>0</v>
      </c>
    </row>
    <row r="251" spans="1:86" s="80" customFormat="1">
      <c r="A251" s="109" t="s">
        <v>569</v>
      </c>
      <c r="B251" s="83">
        <v>8</v>
      </c>
      <c r="C251" s="83">
        <v>1</v>
      </c>
      <c r="D251" s="83">
        <v>0</v>
      </c>
      <c r="E251" s="83">
        <v>0</v>
      </c>
      <c r="F251" s="88">
        <v>0</v>
      </c>
      <c r="G251" s="88">
        <v>0</v>
      </c>
      <c r="H251" s="95">
        <v>40</v>
      </c>
      <c r="I251" s="83">
        <v>0</v>
      </c>
      <c r="J251" s="83">
        <v>0</v>
      </c>
      <c r="K251" s="95">
        <v>17</v>
      </c>
      <c r="L251" s="83">
        <v>0</v>
      </c>
      <c r="M251" s="83">
        <v>0</v>
      </c>
      <c r="N251" s="95">
        <v>97</v>
      </c>
      <c r="O251" s="83">
        <v>0</v>
      </c>
      <c r="P251" s="83">
        <v>0</v>
      </c>
      <c r="Q251" s="83">
        <v>0</v>
      </c>
      <c r="R251" s="83">
        <v>0</v>
      </c>
      <c r="S251" s="83">
        <v>0</v>
      </c>
      <c r="T251" s="83">
        <v>0</v>
      </c>
      <c r="U251" s="83">
        <v>0</v>
      </c>
      <c r="V251" s="83">
        <v>0</v>
      </c>
      <c r="W251" s="83">
        <v>0</v>
      </c>
      <c r="X251" s="83">
        <v>0</v>
      </c>
      <c r="Y251" s="83">
        <v>0</v>
      </c>
      <c r="Z251" s="83">
        <v>0</v>
      </c>
      <c r="AA251" s="83">
        <v>0</v>
      </c>
      <c r="AB251" s="83">
        <v>0</v>
      </c>
      <c r="AC251" s="83">
        <v>1</v>
      </c>
      <c r="AD251" s="83">
        <v>0</v>
      </c>
      <c r="AE251" s="83">
        <v>0</v>
      </c>
      <c r="AF251" s="83">
        <v>0</v>
      </c>
      <c r="AG251" s="83">
        <f t="shared" si="12"/>
        <v>8</v>
      </c>
      <c r="AH251" s="83">
        <f t="shared" si="13"/>
        <v>154</v>
      </c>
      <c r="AI251" s="83">
        <f t="shared" si="14"/>
        <v>0</v>
      </c>
      <c r="AJ251" s="83">
        <f t="shared" si="15"/>
        <v>162</v>
      </c>
      <c r="AK251" s="84">
        <v>2</v>
      </c>
      <c r="AL251" s="84">
        <v>0</v>
      </c>
      <c r="AM251" s="83">
        <v>8</v>
      </c>
      <c r="AN251" s="83" t="s">
        <v>543</v>
      </c>
      <c r="AO251" s="83">
        <v>0</v>
      </c>
      <c r="AP251" s="83">
        <v>0</v>
      </c>
      <c r="AQ251" s="83">
        <v>0</v>
      </c>
      <c r="AR251" s="83">
        <v>0</v>
      </c>
      <c r="AS251" s="83">
        <v>0</v>
      </c>
      <c r="AT251" s="83">
        <v>0</v>
      </c>
      <c r="AU251" s="83">
        <v>0</v>
      </c>
      <c r="AV251" s="83">
        <v>0</v>
      </c>
      <c r="AW251" s="83">
        <v>0</v>
      </c>
      <c r="AX251" s="83">
        <v>0</v>
      </c>
      <c r="AY251" s="83">
        <v>0</v>
      </c>
      <c r="AZ251" s="83">
        <v>0</v>
      </c>
      <c r="BA251" s="83">
        <v>0</v>
      </c>
      <c r="BB251" s="83">
        <v>0</v>
      </c>
      <c r="BC251" s="83">
        <v>0</v>
      </c>
      <c r="BD251" s="83">
        <v>0</v>
      </c>
      <c r="BE251" s="83">
        <v>0</v>
      </c>
      <c r="BF251" s="83">
        <v>0</v>
      </c>
      <c r="BG251" s="83">
        <v>0</v>
      </c>
      <c r="BH251" s="83">
        <v>0</v>
      </c>
      <c r="BI251" s="83">
        <v>0</v>
      </c>
      <c r="BJ251" s="83">
        <v>0</v>
      </c>
      <c r="BK251" s="83">
        <v>0</v>
      </c>
      <c r="BL251" s="83">
        <v>0</v>
      </c>
      <c r="BM251" s="83">
        <v>0</v>
      </c>
      <c r="BN251" s="83">
        <v>0</v>
      </c>
      <c r="BO251" s="83">
        <v>0</v>
      </c>
      <c r="BP251" s="83">
        <v>0</v>
      </c>
      <c r="BQ251" s="83">
        <v>0</v>
      </c>
      <c r="BR251" s="83">
        <v>0</v>
      </c>
      <c r="BS251" s="83">
        <v>0</v>
      </c>
      <c r="BT251" s="83">
        <v>0</v>
      </c>
      <c r="BU251" s="83">
        <v>0</v>
      </c>
      <c r="BV251" s="83">
        <v>0</v>
      </c>
      <c r="BW251" s="83">
        <v>0</v>
      </c>
      <c r="BX251" s="83">
        <v>0</v>
      </c>
      <c r="BY251" s="83">
        <v>0</v>
      </c>
      <c r="BZ251" s="83">
        <v>0</v>
      </c>
      <c r="CA251" s="83">
        <v>0</v>
      </c>
      <c r="CB251" s="83">
        <v>0</v>
      </c>
      <c r="CC251" s="83">
        <v>0</v>
      </c>
      <c r="CD251" s="83">
        <v>0</v>
      </c>
      <c r="CE251" s="83">
        <v>0</v>
      </c>
      <c r="CF251" s="83">
        <v>0</v>
      </c>
      <c r="CG251" s="83">
        <v>0</v>
      </c>
      <c r="CH251" s="83">
        <v>0</v>
      </c>
    </row>
    <row r="252" spans="1:86" s="80" customFormat="1">
      <c r="A252" s="91" t="s">
        <v>570</v>
      </c>
      <c r="B252" s="92">
        <v>9</v>
      </c>
      <c r="C252" s="92">
        <v>1</v>
      </c>
      <c r="D252" s="92">
        <v>0</v>
      </c>
      <c r="E252" s="87">
        <v>4</v>
      </c>
      <c r="F252" s="87">
        <v>0</v>
      </c>
      <c r="G252" s="87">
        <v>0</v>
      </c>
      <c r="H252" s="87">
        <v>33</v>
      </c>
      <c r="I252" s="83">
        <v>0</v>
      </c>
      <c r="J252" s="87">
        <v>0</v>
      </c>
      <c r="K252" s="87">
        <v>0</v>
      </c>
      <c r="L252" s="87">
        <v>0</v>
      </c>
      <c r="M252" s="87">
        <v>0</v>
      </c>
      <c r="N252" s="87">
        <v>9</v>
      </c>
      <c r="O252" s="83">
        <v>0</v>
      </c>
      <c r="P252" s="83">
        <v>0</v>
      </c>
      <c r="Q252" s="83">
        <v>0</v>
      </c>
      <c r="R252" s="83">
        <v>0</v>
      </c>
      <c r="S252" s="83">
        <v>0</v>
      </c>
      <c r="T252" s="83">
        <v>0</v>
      </c>
      <c r="U252" s="83">
        <v>0</v>
      </c>
      <c r="V252" s="83">
        <v>0</v>
      </c>
      <c r="W252" s="83">
        <v>0</v>
      </c>
      <c r="X252" s="83">
        <v>0</v>
      </c>
      <c r="Y252" s="83">
        <v>0</v>
      </c>
      <c r="Z252" s="83">
        <v>0</v>
      </c>
      <c r="AA252" s="83">
        <v>0</v>
      </c>
      <c r="AB252" s="83">
        <v>0</v>
      </c>
      <c r="AC252" s="92">
        <v>1</v>
      </c>
      <c r="AD252" s="83">
        <v>0</v>
      </c>
      <c r="AE252" s="83">
        <v>0</v>
      </c>
      <c r="AF252" s="83">
        <v>0</v>
      </c>
      <c r="AG252" s="83">
        <f t="shared" si="12"/>
        <v>9</v>
      </c>
      <c r="AH252" s="83">
        <f t="shared" si="13"/>
        <v>42</v>
      </c>
      <c r="AI252" s="83">
        <f t="shared" si="14"/>
        <v>0</v>
      </c>
      <c r="AJ252" s="83">
        <f t="shared" si="15"/>
        <v>51</v>
      </c>
      <c r="AK252" s="93">
        <v>2</v>
      </c>
      <c r="AL252" s="93">
        <v>0</v>
      </c>
      <c r="AM252" s="92">
        <v>4</v>
      </c>
      <c r="AN252" s="94" t="s">
        <v>571</v>
      </c>
      <c r="AO252" s="83">
        <v>0</v>
      </c>
      <c r="AP252" s="83">
        <v>0</v>
      </c>
      <c r="AQ252" s="83">
        <v>0</v>
      </c>
      <c r="AR252" s="83">
        <v>0</v>
      </c>
      <c r="AS252" s="83">
        <v>0</v>
      </c>
      <c r="AT252" s="83">
        <v>0</v>
      </c>
      <c r="AU252" s="83">
        <v>0</v>
      </c>
      <c r="AV252" s="83">
        <v>0</v>
      </c>
      <c r="AW252" s="83">
        <v>0</v>
      </c>
      <c r="AX252" s="83">
        <v>0</v>
      </c>
      <c r="AY252" s="83">
        <v>0</v>
      </c>
      <c r="AZ252" s="83">
        <v>0</v>
      </c>
      <c r="BA252" s="83">
        <v>0</v>
      </c>
      <c r="BB252" s="83">
        <v>0</v>
      </c>
      <c r="BC252" s="83">
        <v>0</v>
      </c>
      <c r="BD252" s="83">
        <v>0</v>
      </c>
      <c r="BE252" s="83">
        <v>0</v>
      </c>
      <c r="BF252" s="83">
        <v>0</v>
      </c>
      <c r="BG252" s="83">
        <v>0</v>
      </c>
      <c r="BH252" s="83">
        <v>0</v>
      </c>
      <c r="BI252" s="83">
        <v>0</v>
      </c>
      <c r="BJ252" s="83">
        <v>0</v>
      </c>
      <c r="BK252" s="83">
        <v>0</v>
      </c>
      <c r="BL252" s="83">
        <v>0</v>
      </c>
      <c r="BM252" s="83">
        <v>0</v>
      </c>
      <c r="BN252" s="83">
        <v>0</v>
      </c>
      <c r="BO252" s="83">
        <v>0</v>
      </c>
      <c r="BP252" s="83">
        <v>0</v>
      </c>
      <c r="BQ252" s="83">
        <v>0</v>
      </c>
      <c r="BR252" s="83">
        <v>0</v>
      </c>
      <c r="BS252" s="83">
        <v>0</v>
      </c>
      <c r="BT252" s="83">
        <v>0</v>
      </c>
      <c r="BU252" s="83">
        <v>0</v>
      </c>
      <c r="BV252" s="83">
        <v>0</v>
      </c>
      <c r="BW252" s="83">
        <v>0</v>
      </c>
      <c r="BX252" s="83">
        <v>0</v>
      </c>
      <c r="BY252" s="83">
        <v>0</v>
      </c>
      <c r="BZ252" s="83">
        <v>0</v>
      </c>
      <c r="CA252" s="83">
        <v>0</v>
      </c>
      <c r="CB252" s="83">
        <v>0</v>
      </c>
      <c r="CC252" s="83">
        <v>0</v>
      </c>
      <c r="CD252" s="83">
        <v>0</v>
      </c>
      <c r="CE252" s="83">
        <v>0</v>
      </c>
      <c r="CF252" s="83">
        <v>0</v>
      </c>
      <c r="CG252" s="83">
        <v>0</v>
      </c>
      <c r="CH252" s="83">
        <v>0</v>
      </c>
    </row>
    <row r="253" spans="1:86" s="80" customFormat="1">
      <c r="A253" s="90" t="s">
        <v>572</v>
      </c>
      <c r="B253" s="83">
        <v>6</v>
      </c>
      <c r="C253" s="83">
        <v>1</v>
      </c>
      <c r="D253" s="83">
        <v>0</v>
      </c>
      <c r="E253" s="88">
        <v>7</v>
      </c>
      <c r="F253" s="87">
        <v>0</v>
      </c>
      <c r="G253" s="87">
        <v>0</v>
      </c>
      <c r="H253" s="88">
        <v>36</v>
      </c>
      <c r="I253" s="83">
        <v>0</v>
      </c>
      <c r="J253" s="88">
        <v>0</v>
      </c>
      <c r="K253" s="88">
        <v>1</v>
      </c>
      <c r="L253" s="87">
        <v>0</v>
      </c>
      <c r="M253" s="87">
        <v>0</v>
      </c>
      <c r="N253" s="87">
        <v>0</v>
      </c>
      <c r="O253" s="83">
        <v>0</v>
      </c>
      <c r="P253" s="83">
        <v>0</v>
      </c>
      <c r="Q253" s="83">
        <v>0</v>
      </c>
      <c r="R253" s="83">
        <v>0</v>
      </c>
      <c r="S253" s="83">
        <v>0</v>
      </c>
      <c r="T253" s="83">
        <v>0</v>
      </c>
      <c r="U253" s="83">
        <v>0</v>
      </c>
      <c r="V253" s="83">
        <v>0</v>
      </c>
      <c r="W253" s="83">
        <v>0</v>
      </c>
      <c r="X253" s="83">
        <v>0</v>
      </c>
      <c r="Y253" s="83">
        <v>0</v>
      </c>
      <c r="Z253" s="83">
        <v>0</v>
      </c>
      <c r="AA253" s="83">
        <v>0</v>
      </c>
      <c r="AB253" s="83">
        <v>0</v>
      </c>
      <c r="AC253" s="83">
        <v>1</v>
      </c>
      <c r="AD253" s="83">
        <v>0</v>
      </c>
      <c r="AE253" s="83">
        <v>0</v>
      </c>
      <c r="AF253" s="83">
        <v>0</v>
      </c>
      <c r="AG253" s="83">
        <f t="shared" si="12"/>
        <v>6</v>
      </c>
      <c r="AH253" s="83">
        <f t="shared" si="13"/>
        <v>37</v>
      </c>
      <c r="AI253" s="83">
        <f t="shared" si="14"/>
        <v>0</v>
      </c>
      <c r="AJ253" s="83">
        <f t="shared" si="15"/>
        <v>43</v>
      </c>
      <c r="AK253" s="84">
        <v>2</v>
      </c>
      <c r="AL253" s="84">
        <v>0</v>
      </c>
      <c r="AM253" s="83">
        <v>3</v>
      </c>
      <c r="AN253" s="83" t="s">
        <v>330</v>
      </c>
      <c r="AO253" s="83">
        <v>0</v>
      </c>
      <c r="AP253" s="83">
        <v>0</v>
      </c>
      <c r="AQ253" s="83">
        <v>0</v>
      </c>
      <c r="AR253" s="83">
        <v>0</v>
      </c>
      <c r="AS253" s="83">
        <v>0</v>
      </c>
      <c r="AT253" s="83">
        <v>0</v>
      </c>
      <c r="AU253" s="83">
        <v>0</v>
      </c>
      <c r="AV253" s="83">
        <v>0</v>
      </c>
      <c r="AW253" s="83">
        <v>0</v>
      </c>
      <c r="AX253" s="83">
        <v>0</v>
      </c>
      <c r="AY253" s="83">
        <v>0</v>
      </c>
      <c r="AZ253" s="83">
        <v>0</v>
      </c>
      <c r="BA253" s="83">
        <v>0</v>
      </c>
      <c r="BB253" s="83">
        <v>0</v>
      </c>
      <c r="BC253" s="83">
        <v>0</v>
      </c>
      <c r="BD253" s="83">
        <v>0</v>
      </c>
      <c r="BE253" s="83">
        <v>0</v>
      </c>
      <c r="BF253" s="83">
        <v>0</v>
      </c>
      <c r="BG253" s="83">
        <v>0</v>
      </c>
      <c r="BH253" s="83">
        <v>0</v>
      </c>
      <c r="BI253" s="83">
        <v>0</v>
      </c>
      <c r="BJ253" s="83">
        <v>0</v>
      </c>
      <c r="BK253" s="83">
        <v>0</v>
      </c>
      <c r="BL253" s="83">
        <v>0</v>
      </c>
      <c r="BM253" s="83">
        <v>0</v>
      </c>
      <c r="BN253" s="83">
        <v>0</v>
      </c>
      <c r="BO253" s="83">
        <v>0</v>
      </c>
      <c r="BP253" s="83">
        <v>0</v>
      </c>
      <c r="BQ253" s="83">
        <v>0</v>
      </c>
      <c r="BR253" s="83">
        <v>0</v>
      </c>
      <c r="BS253" s="83">
        <v>0</v>
      </c>
      <c r="BT253" s="83">
        <v>0</v>
      </c>
      <c r="BU253" s="83">
        <v>0</v>
      </c>
      <c r="BV253" s="83">
        <v>0</v>
      </c>
      <c r="BW253" s="83">
        <v>0</v>
      </c>
      <c r="BX253" s="83">
        <v>0</v>
      </c>
      <c r="BY253" s="83">
        <v>0</v>
      </c>
      <c r="BZ253" s="83">
        <v>0</v>
      </c>
      <c r="CA253" s="83">
        <v>0</v>
      </c>
      <c r="CB253" s="83">
        <v>0</v>
      </c>
      <c r="CC253" s="83">
        <v>0</v>
      </c>
      <c r="CD253" s="83">
        <v>0</v>
      </c>
      <c r="CE253" s="83">
        <v>0</v>
      </c>
      <c r="CF253" s="83">
        <v>0</v>
      </c>
      <c r="CG253" s="83">
        <v>0</v>
      </c>
      <c r="CH253" s="83">
        <v>0</v>
      </c>
    </row>
    <row r="254" spans="1:86" s="80" customFormat="1">
      <c r="A254" s="90" t="s">
        <v>573</v>
      </c>
      <c r="B254" s="87">
        <v>6</v>
      </c>
      <c r="C254" s="87">
        <v>0</v>
      </c>
      <c r="D254" s="87">
        <v>0</v>
      </c>
      <c r="E254" s="87">
        <v>2</v>
      </c>
      <c r="F254" s="87">
        <v>0</v>
      </c>
      <c r="G254" s="87">
        <v>0</v>
      </c>
      <c r="H254" s="87">
        <v>20</v>
      </c>
      <c r="I254" s="83">
        <v>0</v>
      </c>
      <c r="J254" s="88">
        <v>0</v>
      </c>
      <c r="K254" s="83">
        <v>0</v>
      </c>
      <c r="L254" s="87">
        <v>0</v>
      </c>
      <c r="M254" s="87">
        <v>0</v>
      </c>
      <c r="N254" s="87">
        <v>0</v>
      </c>
      <c r="O254" s="83">
        <v>0</v>
      </c>
      <c r="P254" s="83">
        <v>0</v>
      </c>
      <c r="Q254" s="83"/>
      <c r="R254" s="83">
        <v>0</v>
      </c>
      <c r="S254" s="83">
        <v>0</v>
      </c>
      <c r="T254" s="83">
        <v>0</v>
      </c>
      <c r="U254" s="83">
        <v>0</v>
      </c>
      <c r="V254" s="83">
        <v>0</v>
      </c>
      <c r="W254" s="83">
        <v>0</v>
      </c>
      <c r="X254" s="83">
        <v>0</v>
      </c>
      <c r="Y254" s="83">
        <v>0</v>
      </c>
      <c r="Z254" s="83">
        <v>0</v>
      </c>
      <c r="AA254" s="83">
        <v>0</v>
      </c>
      <c r="AB254" s="83">
        <v>0</v>
      </c>
      <c r="AC254" s="83">
        <v>1</v>
      </c>
      <c r="AD254" s="83">
        <v>0</v>
      </c>
      <c r="AE254" s="83">
        <v>0</v>
      </c>
      <c r="AF254" s="83">
        <v>0</v>
      </c>
      <c r="AG254" s="83">
        <f t="shared" si="12"/>
        <v>6</v>
      </c>
      <c r="AH254" s="83">
        <f t="shared" si="13"/>
        <v>20</v>
      </c>
      <c r="AI254" s="83">
        <f t="shared" si="14"/>
        <v>0</v>
      </c>
      <c r="AJ254" s="83">
        <f t="shared" si="15"/>
        <v>26</v>
      </c>
      <c r="AK254" s="84">
        <v>1</v>
      </c>
      <c r="AL254" s="84">
        <v>0</v>
      </c>
      <c r="AM254" s="83">
        <v>1</v>
      </c>
      <c r="AN254" s="83" t="s">
        <v>316</v>
      </c>
      <c r="AO254" s="83">
        <v>0</v>
      </c>
      <c r="AP254" s="83">
        <v>0</v>
      </c>
      <c r="AQ254" s="83">
        <v>0</v>
      </c>
      <c r="AR254" s="83">
        <v>0</v>
      </c>
      <c r="AS254" s="83">
        <v>0</v>
      </c>
      <c r="AT254" s="83">
        <v>0</v>
      </c>
      <c r="AU254" s="83">
        <v>0</v>
      </c>
      <c r="AV254" s="83">
        <v>0</v>
      </c>
      <c r="AW254" s="83">
        <v>0</v>
      </c>
      <c r="AX254" s="83">
        <v>0</v>
      </c>
      <c r="AY254" s="83">
        <v>0</v>
      </c>
      <c r="AZ254" s="83">
        <v>0</v>
      </c>
      <c r="BA254" s="83">
        <v>0</v>
      </c>
      <c r="BB254" s="83">
        <v>0</v>
      </c>
      <c r="BC254" s="83">
        <v>0</v>
      </c>
      <c r="BD254" s="83">
        <v>0</v>
      </c>
      <c r="BE254" s="83">
        <v>0</v>
      </c>
      <c r="BF254" s="83">
        <v>0</v>
      </c>
      <c r="BG254" s="83">
        <v>0</v>
      </c>
      <c r="BH254" s="83">
        <v>0</v>
      </c>
      <c r="BI254" s="83">
        <v>0</v>
      </c>
      <c r="BJ254" s="83">
        <v>0</v>
      </c>
      <c r="BK254" s="83">
        <v>0</v>
      </c>
      <c r="BL254" s="83">
        <v>0</v>
      </c>
      <c r="BM254" s="83">
        <v>0</v>
      </c>
      <c r="BN254" s="83">
        <v>0</v>
      </c>
      <c r="BO254" s="83">
        <v>0</v>
      </c>
      <c r="BP254" s="83">
        <v>0</v>
      </c>
      <c r="BQ254" s="83">
        <v>0</v>
      </c>
      <c r="BR254" s="83">
        <v>0</v>
      </c>
      <c r="BS254" s="83">
        <v>0</v>
      </c>
      <c r="BT254" s="83">
        <v>0</v>
      </c>
      <c r="BU254" s="83">
        <v>0</v>
      </c>
      <c r="BV254" s="83">
        <v>0</v>
      </c>
      <c r="BW254" s="83">
        <v>0</v>
      </c>
      <c r="BX254" s="83">
        <v>0</v>
      </c>
      <c r="BY254" s="83">
        <v>0</v>
      </c>
      <c r="BZ254" s="83">
        <v>0</v>
      </c>
      <c r="CA254" s="83">
        <v>0</v>
      </c>
      <c r="CB254" s="83">
        <v>0</v>
      </c>
      <c r="CC254" s="83">
        <v>0</v>
      </c>
      <c r="CD254" s="83">
        <v>0</v>
      </c>
      <c r="CE254" s="83">
        <v>0</v>
      </c>
      <c r="CF254" s="83">
        <v>0</v>
      </c>
      <c r="CG254" s="83">
        <v>0</v>
      </c>
      <c r="CH254" s="83">
        <v>0</v>
      </c>
    </row>
    <row r="255" spans="1:86" s="80" customFormat="1">
      <c r="A255" s="89" t="s">
        <v>574</v>
      </c>
      <c r="B255" s="92">
        <v>11</v>
      </c>
      <c r="C255" s="92">
        <v>1</v>
      </c>
      <c r="D255" s="92">
        <v>0</v>
      </c>
      <c r="E255" s="95">
        <v>96</v>
      </c>
      <c r="F255" s="87">
        <v>0</v>
      </c>
      <c r="G255" s="87">
        <v>0</v>
      </c>
      <c r="H255" s="95">
        <v>65</v>
      </c>
      <c r="I255" s="83">
        <v>0</v>
      </c>
      <c r="J255" s="88">
        <v>0</v>
      </c>
      <c r="K255" s="92">
        <v>3</v>
      </c>
      <c r="L255" s="87">
        <v>0</v>
      </c>
      <c r="M255" s="92">
        <v>0</v>
      </c>
      <c r="N255" s="92">
        <v>30</v>
      </c>
      <c r="O255" s="83">
        <v>0</v>
      </c>
      <c r="P255" s="83">
        <v>0</v>
      </c>
      <c r="Q255" s="92">
        <v>5</v>
      </c>
      <c r="R255" s="83">
        <v>0</v>
      </c>
      <c r="S255" s="83">
        <v>0</v>
      </c>
      <c r="T255" s="83">
        <v>0</v>
      </c>
      <c r="U255" s="83">
        <v>0</v>
      </c>
      <c r="V255" s="83">
        <v>0</v>
      </c>
      <c r="W255" s="83">
        <v>0</v>
      </c>
      <c r="X255" s="83">
        <v>0</v>
      </c>
      <c r="Y255" s="83">
        <v>0</v>
      </c>
      <c r="Z255" s="83">
        <v>0</v>
      </c>
      <c r="AA255" s="83">
        <v>0</v>
      </c>
      <c r="AB255" s="83">
        <v>0</v>
      </c>
      <c r="AC255" s="92">
        <v>1</v>
      </c>
      <c r="AD255" s="83">
        <v>0</v>
      </c>
      <c r="AE255" s="83">
        <v>0</v>
      </c>
      <c r="AF255" s="83">
        <v>0</v>
      </c>
      <c r="AG255" s="83">
        <f t="shared" si="12"/>
        <v>11</v>
      </c>
      <c r="AH255" s="83">
        <f t="shared" si="13"/>
        <v>103</v>
      </c>
      <c r="AI255" s="83">
        <f t="shared" si="14"/>
        <v>0</v>
      </c>
      <c r="AJ255" s="83">
        <f t="shared" si="15"/>
        <v>114</v>
      </c>
      <c r="AK255" s="93">
        <v>2</v>
      </c>
      <c r="AL255" s="93">
        <v>0</v>
      </c>
      <c r="AM255" s="92">
        <v>4</v>
      </c>
      <c r="AN255" s="94" t="s">
        <v>575</v>
      </c>
      <c r="AO255" s="83">
        <v>0</v>
      </c>
      <c r="AP255" s="83">
        <v>0</v>
      </c>
      <c r="AQ255" s="83">
        <v>0</v>
      </c>
      <c r="AR255" s="83">
        <v>0</v>
      </c>
      <c r="AS255" s="83">
        <v>0</v>
      </c>
      <c r="AT255" s="83">
        <v>0</v>
      </c>
      <c r="AU255" s="83">
        <v>0</v>
      </c>
      <c r="AV255" s="83">
        <v>0</v>
      </c>
      <c r="AW255" s="83">
        <v>0</v>
      </c>
      <c r="AX255" s="83">
        <v>0</v>
      </c>
      <c r="AY255" s="83">
        <v>0</v>
      </c>
      <c r="AZ255" s="83">
        <v>0</v>
      </c>
      <c r="BA255" s="83">
        <v>0</v>
      </c>
      <c r="BB255" s="83">
        <v>0</v>
      </c>
      <c r="BC255" s="83">
        <v>0</v>
      </c>
      <c r="BD255" s="83">
        <v>0</v>
      </c>
      <c r="BE255" s="83">
        <v>0</v>
      </c>
      <c r="BF255" s="83">
        <v>0</v>
      </c>
      <c r="BG255" s="83">
        <v>0</v>
      </c>
      <c r="BH255" s="83">
        <v>0</v>
      </c>
      <c r="BI255" s="83">
        <v>0</v>
      </c>
      <c r="BJ255" s="83">
        <v>0</v>
      </c>
      <c r="BK255" s="83">
        <v>0</v>
      </c>
      <c r="BL255" s="83">
        <v>0</v>
      </c>
      <c r="BM255" s="83">
        <v>0</v>
      </c>
      <c r="BN255" s="83">
        <v>0</v>
      </c>
      <c r="BO255" s="83">
        <v>0</v>
      </c>
      <c r="BP255" s="83">
        <v>0</v>
      </c>
      <c r="BQ255" s="83">
        <v>0</v>
      </c>
      <c r="BR255" s="83">
        <v>0</v>
      </c>
      <c r="BS255" s="83">
        <v>0</v>
      </c>
      <c r="BT255" s="83">
        <v>0</v>
      </c>
      <c r="BU255" s="83">
        <v>0</v>
      </c>
      <c r="BV255" s="83">
        <v>0</v>
      </c>
      <c r="BW255" s="83">
        <v>0</v>
      </c>
      <c r="BX255" s="83">
        <v>0</v>
      </c>
      <c r="BY255" s="83">
        <v>0</v>
      </c>
      <c r="BZ255" s="83">
        <v>0</v>
      </c>
      <c r="CA255" s="83">
        <v>0</v>
      </c>
      <c r="CB255" s="83">
        <v>0</v>
      </c>
      <c r="CC255" s="83">
        <v>0</v>
      </c>
      <c r="CD255" s="83">
        <v>0</v>
      </c>
      <c r="CE255" s="83">
        <v>0</v>
      </c>
      <c r="CF255" s="83">
        <v>0</v>
      </c>
      <c r="CG255" s="83">
        <v>0</v>
      </c>
      <c r="CH255" s="83">
        <v>0</v>
      </c>
    </row>
    <row r="256" spans="1:86" s="80" customFormat="1">
      <c r="A256" s="89" t="s">
        <v>576</v>
      </c>
      <c r="B256" s="83">
        <v>9</v>
      </c>
      <c r="C256" s="83">
        <v>0</v>
      </c>
      <c r="D256" s="83">
        <v>0</v>
      </c>
      <c r="E256" s="83">
        <v>0</v>
      </c>
      <c r="F256" s="87">
        <v>0</v>
      </c>
      <c r="G256" s="87">
        <v>0</v>
      </c>
      <c r="H256" s="83">
        <v>19</v>
      </c>
      <c r="I256" s="83">
        <v>0</v>
      </c>
      <c r="J256" s="88">
        <v>0</v>
      </c>
      <c r="K256" s="83">
        <v>0</v>
      </c>
      <c r="L256" s="87">
        <v>0</v>
      </c>
      <c r="M256" s="83">
        <v>0</v>
      </c>
      <c r="N256" s="83">
        <v>17</v>
      </c>
      <c r="O256" s="83">
        <v>0</v>
      </c>
      <c r="P256" s="83">
        <v>0</v>
      </c>
      <c r="Q256" s="83">
        <v>5</v>
      </c>
      <c r="R256" s="83">
        <v>0</v>
      </c>
      <c r="S256" s="83">
        <v>0</v>
      </c>
      <c r="T256" s="83">
        <v>0</v>
      </c>
      <c r="U256" s="83">
        <v>0</v>
      </c>
      <c r="V256" s="83">
        <v>0</v>
      </c>
      <c r="W256" s="83">
        <v>0</v>
      </c>
      <c r="X256" s="83">
        <v>0</v>
      </c>
      <c r="Y256" s="83">
        <v>0</v>
      </c>
      <c r="Z256" s="83">
        <v>0</v>
      </c>
      <c r="AA256" s="83">
        <v>0</v>
      </c>
      <c r="AB256" s="83">
        <v>0</v>
      </c>
      <c r="AC256" s="83">
        <v>1</v>
      </c>
      <c r="AD256" s="83">
        <v>0</v>
      </c>
      <c r="AE256" s="83">
        <v>0</v>
      </c>
      <c r="AF256" s="83">
        <v>0</v>
      </c>
      <c r="AG256" s="83">
        <f t="shared" si="12"/>
        <v>9</v>
      </c>
      <c r="AH256" s="83">
        <f t="shared" si="13"/>
        <v>41</v>
      </c>
      <c r="AI256" s="83">
        <f t="shared" si="14"/>
        <v>0</v>
      </c>
      <c r="AJ256" s="83">
        <f t="shared" si="15"/>
        <v>50</v>
      </c>
      <c r="AK256" s="84">
        <v>1</v>
      </c>
      <c r="AL256" s="84">
        <v>0</v>
      </c>
      <c r="AM256" s="83">
        <v>1</v>
      </c>
      <c r="AN256" s="83" t="s">
        <v>316</v>
      </c>
      <c r="AO256" s="83">
        <v>0</v>
      </c>
      <c r="AP256" s="83">
        <v>0</v>
      </c>
      <c r="AQ256" s="83">
        <v>0</v>
      </c>
      <c r="AR256" s="83">
        <v>0</v>
      </c>
      <c r="AS256" s="83">
        <v>0</v>
      </c>
      <c r="AT256" s="83">
        <v>0</v>
      </c>
      <c r="AU256" s="83">
        <v>0</v>
      </c>
      <c r="AV256" s="83">
        <v>0</v>
      </c>
      <c r="AW256" s="83">
        <v>0</v>
      </c>
      <c r="AX256" s="83">
        <v>0</v>
      </c>
      <c r="AY256" s="83">
        <v>0</v>
      </c>
      <c r="AZ256" s="83">
        <v>0</v>
      </c>
      <c r="BA256" s="83">
        <v>0</v>
      </c>
      <c r="BB256" s="83">
        <v>0</v>
      </c>
      <c r="BC256" s="83">
        <v>0</v>
      </c>
      <c r="BD256" s="83">
        <v>0</v>
      </c>
      <c r="BE256" s="83">
        <v>0</v>
      </c>
      <c r="BF256" s="83">
        <v>0</v>
      </c>
      <c r="BG256" s="83">
        <v>0</v>
      </c>
      <c r="BH256" s="83">
        <v>0</v>
      </c>
      <c r="BI256" s="83">
        <v>0</v>
      </c>
      <c r="BJ256" s="83">
        <v>0</v>
      </c>
      <c r="BK256" s="83">
        <v>0</v>
      </c>
      <c r="BL256" s="83">
        <v>0</v>
      </c>
      <c r="BM256" s="83">
        <v>0</v>
      </c>
      <c r="BN256" s="83">
        <v>0</v>
      </c>
      <c r="BO256" s="83">
        <v>0</v>
      </c>
      <c r="BP256" s="83">
        <v>0</v>
      </c>
      <c r="BQ256" s="83">
        <v>0</v>
      </c>
      <c r="BR256" s="83">
        <v>0</v>
      </c>
      <c r="BS256" s="83">
        <v>0</v>
      </c>
      <c r="BT256" s="83">
        <v>0</v>
      </c>
      <c r="BU256" s="83">
        <v>0</v>
      </c>
      <c r="BV256" s="83">
        <v>0</v>
      </c>
      <c r="BW256" s="83">
        <v>0</v>
      </c>
      <c r="BX256" s="83">
        <v>0</v>
      </c>
      <c r="BY256" s="83">
        <v>0</v>
      </c>
      <c r="BZ256" s="83">
        <v>0</v>
      </c>
      <c r="CA256" s="83">
        <v>0</v>
      </c>
      <c r="CB256" s="83">
        <v>0</v>
      </c>
      <c r="CC256" s="83">
        <v>0</v>
      </c>
      <c r="CD256" s="83">
        <v>0</v>
      </c>
      <c r="CE256" s="83">
        <v>0</v>
      </c>
      <c r="CF256" s="83">
        <v>0</v>
      </c>
      <c r="CG256" s="83">
        <v>0</v>
      </c>
      <c r="CH256" s="83">
        <v>0</v>
      </c>
    </row>
    <row r="257" spans="1:86" s="80" customFormat="1">
      <c r="A257" s="91" t="s">
        <v>577</v>
      </c>
      <c r="B257" s="88">
        <v>7</v>
      </c>
      <c r="C257" s="83">
        <v>0</v>
      </c>
      <c r="D257" s="88">
        <v>0</v>
      </c>
      <c r="E257" s="88">
        <v>0</v>
      </c>
      <c r="F257" s="87">
        <v>0</v>
      </c>
      <c r="G257" s="87">
        <v>0</v>
      </c>
      <c r="H257" s="88">
        <v>12</v>
      </c>
      <c r="I257" s="88">
        <v>0</v>
      </c>
      <c r="J257" s="88">
        <v>0</v>
      </c>
      <c r="K257" s="88">
        <v>0</v>
      </c>
      <c r="L257" s="87">
        <v>0</v>
      </c>
      <c r="M257" s="83">
        <v>0</v>
      </c>
      <c r="N257" s="88">
        <v>9</v>
      </c>
      <c r="O257" s="83">
        <v>0</v>
      </c>
      <c r="P257" s="83">
        <v>0</v>
      </c>
      <c r="Q257" s="83"/>
      <c r="R257" s="83">
        <v>0</v>
      </c>
      <c r="S257" s="83">
        <v>0</v>
      </c>
      <c r="T257" s="83">
        <v>0</v>
      </c>
      <c r="U257" s="83">
        <v>0</v>
      </c>
      <c r="V257" s="83">
        <v>0</v>
      </c>
      <c r="W257" s="83">
        <v>0</v>
      </c>
      <c r="X257" s="83">
        <v>0</v>
      </c>
      <c r="Y257" s="83">
        <v>0</v>
      </c>
      <c r="Z257" s="83">
        <v>0</v>
      </c>
      <c r="AA257" s="83">
        <v>0</v>
      </c>
      <c r="AB257" s="83">
        <v>0</v>
      </c>
      <c r="AC257" s="83">
        <v>1</v>
      </c>
      <c r="AD257" s="83">
        <v>0</v>
      </c>
      <c r="AE257" s="83">
        <v>0</v>
      </c>
      <c r="AF257" s="83">
        <v>0</v>
      </c>
      <c r="AG257" s="83">
        <f t="shared" si="12"/>
        <v>7</v>
      </c>
      <c r="AH257" s="83">
        <f t="shared" si="13"/>
        <v>21</v>
      </c>
      <c r="AI257" s="83">
        <f t="shared" si="14"/>
        <v>0</v>
      </c>
      <c r="AJ257" s="83">
        <f t="shared" si="15"/>
        <v>28</v>
      </c>
      <c r="AK257" s="84">
        <v>1</v>
      </c>
      <c r="AL257" s="84">
        <v>0</v>
      </c>
      <c r="AM257" s="83">
        <v>1</v>
      </c>
      <c r="AN257" s="83" t="s">
        <v>316</v>
      </c>
      <c r="AO257" s="83">
        <v>0</v>
      </c>
      <c r="AP257" s="83">
        <v>0</v>
      </c>
      <c r="AQ257" s="83">
        <v>0</v>
      </c>
      <c r="AR257" s="83">
        <v>0</v>
      </c>
      <c r="AS257" s="83">
        <v>0</v>
      </c>
      <c r="AT257" s="83">
        <v>0</v>
      </c>
      <c r="AU257" s="83">
        <v>0</v>
      </c>
      <c r="AV257" s="83">
        <v>0</v>
      </c>
      <c r="AW257" s="83">
        <v>0</v>
      </c>
      <c r="AX257" s="83">
        <v>0</v>
      </c>
      <c r="AY257" s="83">
        <v>0</v>
      </c>
      <c r="AZ257" s="83">
        <v>0</v>
      </c>
      <c r="BA257" s="83">
        <v>0</v>
      </c>
      <c r="BB257" s="83">
        <v>0</v>
      </c>
      <c r="BC257" s="83">
        <v>0</v>
      </c>
      <c r="BD257" s="83">
        <v>0</v>
      </c>
      <c r="BE257" s="83">
        <v>0</v>
      </c>
      <c r="BF257" s="83">
        <v>0</v>
      </c>
      <c r="BG257" s="83">
        <v>0</v>
      </c>
      <c r="BH257" s="83">
        <v>0</v>
      </c>
      <c r="BI257" s="83">
        <v>0</v>
      </c>
      <c r="BJ257" s="83">
        <v>0</v>
      </c>
      <c r="BK257" s="83">
        <v>0</v>
      </c>
      <c r="BL257" s="83">
        <v>0</v>
      </c>
      <c r="BM257" s="83">
        <v>0</v>
      </c>
      <c r="BN257" s="83">
        <v>0</v>
      </c>
      <c r="BO257" s="83">
        <v>0</v>
      </c>
      <c r="BP257" s="83">
        <v>0</v>
      </c>
      <c r="BQ257" s="83">
        <v>0</v>
      </c>
      <c r="BR257" s="83">
        <v>0</v>
      </c>
      <c r="BS257" s="83">
        <v>0</v>
      </c>
      <c r="BT257" s="83">
        <v>0</v>
      </c>
      <c r="BU257" s="83">
        <v>0</v>
      </c>
      <c r="BV257" s="83">
        <v>0</v>
      </c>
      <c r="BW257" s="83">
        <v>0</v>
      </c>
      <c r="BX257" s="83">
        <v>0</v>
      </c>
      <c r="BY257" s="83">
        <v>0</v>
      </c>
      <c r="BZ257" s="83">
        <v>0</v>
      </c>
      <c r="CA257" s="83">
        <v>0</v>
      </c>
      <c r="CB257" s="83">
        <v>0</v>
      </c>
      <c r="CC257" s="83">
        <v>0</v>
      </c>
      <c r="CD257" s="83">
        <v>0</v>
      </c>
      <c r="CE257" s="83">
        <v>0</v>
      </c>
      <c r="CF257" s="83">
        <v>0</v>
      </c>
      <c r="CG257" s="83">
        <v>0</v>
      </c>
      <c r="CH257" s="83">
        <v>0</v>
      </c>
    </row>
    <row r="258" spans="1:86" s="80" customFormat="1">
      <c r="A258" s="90" t="s">
        <v>578</v>
      </c>
      <c r="B258" s="95">
        <v>7</v>
      </c>
      <c r="C258" s="83">
        <v>0</v>
      </c>
      <c r="D258" s="88">
        <v>0</v>
      </c>
      <c r="E258" s="95">
        <v>7</v>
      </c>
      <c r="F258" s="87">
        <v>0</v>
      </c>
      <c r="G258" s="87">
        <v>0</v>
      </c>
      <c r="H258" s="95">
        <v>25</v>
      </c>
      <c r="I258" s="88">
        <v>0</v>
      </c>
      <c r="J258" s="88">
        <v>0</v>
      </c>
      <c r="K258" s="95">
        <v>0</v>
      </c>
      <c r="L258" s="87">
        <v>0</v>
      </c>
      <c r="M258" s="83">
        <v>0</v>
      </c>
      <c r="N258" s="95">
        <v>45</v>
      </c>
      <c r="O258" s="83">
        <v>0</v>
      </c>
      <c r="P258" s="83">
        <v>0</v>
      </c>
      <c r="Q258" s="95">
        <v>2</v>
      </c>
      <c r="R258" s="83">
        <v>0</v>
      </c>
      <c r="S258" s="83">
        <v>0</v>
      </c>
      <c r="T258" s="83">
        <v>0</v>
      </c>
      <c r="U258" s="83">
        <v>0</v>
      </c>
      <c r="V258" s="83">
        <v>0</v>
      </c>
      <c r="W258" s="83">
        <v>0</v>
      </c>
      <c r="X258" s="83">
        <v>0</v>
      </c>
      <c r="Y258" s="83">
        <v>0</v>
      </c>
      <c r="Z258" s="83">
        <v>0</v>
      </c>
      <c r="AA258" s="83">
        <v>0</v>
      </c>
      <c r="AB258" s="83">
        <v>0</v>
      </c>
      <c r="AC258" s="83">
        <v>0</v>
      </c>
      <c r="AD258" s="83">
        <v>0</v>
      </c>
      <c r="AE258" s="83">
        <v>0</v>
      </c>
      <c r="AF258" s="83">
        <v>0</v>
      </c>
      <c r="AG258" s="83">
        <f t="shared" si="12"/>
        <v>7</v>
      </c>
      <c r="AH258" s="83">
        <f t="shared" si="13"/>
        <v>72</v>
      </c>
      <c r="AI258" s="83">
        <f t="shared" si="14"/>
        <v>0</v>
      </c>
      <c r="AJ258" s="83">
        <f t="shared" si="15"/>
        <v>79</v>
      </c>
      <c r="AK258" s="83">
        <v>0</v>
      </c>
      <c r="AL258" s="83">
        <v>0</v>
      </c>
      <c r="AM258" s="83">
        <v>0</v>
      </c>
      <c r="AN258" s="83">
        <v>0</v>
      </c>
      <c r="AO258" s="83">
        <v>0</v>
      </c>
      <c r="AP258" s="83">
        <v>0</v>
      </c>
      <c r="AQ258" s="83">
        <v>0</v>
      </c>
      <c r="AR258" s="83">
        <v>0</v>
      </c>
      <c r="AS258" s="83">
        <v>0</v>
      </c>
      <c r="AT258" s="83">
        <v>0</v>
      </c>
      <c r="AU258" s="83">
        <v>0</v>
      </c>
      <c r="AV258" s="83">
        <v>0</v>
      </c>
      <c r="AW258" s="83">
        <v>0</v>
      </c>
      <c r="AX258" s="83">
        <v>0</v>
      </c>
      <c r="AY258" s="83">
        <v>0</v>
      </c>
      <c r="AZ258" s="83">
        <v>0</v>
      </c>
      <c r="BA258" s="83">
        <v>0</v>
      </c>
      <c r="BB258" s="83">
        <v>0</v>
      </c>
      <c r="BC258" s="83">
        <v>0</v>
      </c>
      <c r="BD258" s="83">
        <v>0</v>
      </c>
      <c r="BE258" s="83">
        <v>0</v>
      </c>
      <c r="BF258" s="83">
        <v>0</v>
      </c>
      <c r="BG258" s="83">
        <v>0</v>
      </c>
      <c r="BH258" s="83">
        <v>0</v>
      </c>
      <c r="BI258" s="83">
        <v>0</v>
      </c>
      <c r="BJ258" s="83">
        <v>0</v>
      </c>
      <c r="BK258" s="83">
        <v>0</v>
      </c>
      <c r="BL258" s="83">
        <v>0</v>
      </c>
      <c r="BM258" s="83">
        <v>0</v>
      </c>
      <c r="BN258" s="83">
        <v>0</v>
      </c>
      <c r="BO258" s="83">
        <v>0</v>
      </c>
      <c r="BP258" s="83">
        <v>0</v>
      </c>
      <c r="BQ258" s="83">
        <v>0</v>
      </c>
      <c r="BR258" s="83">
        <v>0</v>
      </c>
      <c r="BS258" s="83">
        <v>0</v>
      </c>
      <c r="BT258" s="83">
        <v>0</v>
      </c>
      <c r="BU258" s="83">
        <v>0</v>
      </c>
      <c r="BV258" s="83">
        <v>0</v>
      </c>
      <c r="BW258" s="83">
        <v>0</v>
      </c>
      <c r="BX258" s="83">
        <v>0</v>
      </c>
      <c r="BY258" s="83">
        <v>0</v>
      </c>
      <c r="BZ258" s="83">
        <v>0</v>
      </c>
      <c r="CA258" s="83">
        <v>0</v>
      </c>
      <c r="CB258" s="83">
        <v>0</v>
      </c>
      <c r="CC258" s="83">
        <v>0</v>
      </c>
      <c r="CD258" s="83">
        <v>0</v>
      </c>
      <c r="CE258" s="83">
        <v>0</v>
      </c>
      <c r="CF258" s="83">
        <v>0</v>
      </c>
      <c r="CG258" s="83">
        <v>0</v>
      </c>
      <c r="CH258" s="83">
        <v>0</v>
      </c>
    </row>
    <row r="259" spans="1:86" s="80" customFormat="1">
      <c r="A259" s="89" t="s">
        <v>579</v>
      </c>
      <c r="B259" s="88">
        <v>6</v>
      </c>
      <c r="C259" s="83">
        <v>0</v>
      </c>
      <c r="D259" s="88">
        <v>0</v>
      </c>
      <c r="E259" s="88">
        <v>0</v>
      </c>
      <c r="F259" s="87">
        <v>0</v>
      </c>
      <c r="G259" s="87">
        <v>0</v>
      </c>
      <c r="H259" s="88">
        <v>28</v>
      </c>
      <c r="I259" s="88">
        <v>0</v>
      </c>
      <c r="J259" s="88">
        <v>0</v>
      </c>
      <c r="K259" s="88">
        <v>0</v>
      </c>
      <c r="L259" s="87">
        <v>0</v>
      </c>
      <c r="M259" s="83">
        <v>0</v>
      </c>
      <c r="N259" s="88">
        <v>13</v>
      </c>
      <c r="O259" s="83">
        <v>0</v>
      </c>
      <c r="P259" s="83">
        <v>0</v>
      </c>
      <c r="Q259" s="83">
        <v>0</v>
      </c>
      <c r="R259" s="83">
        <v>0</v>
      </c>
      <c r="S259" s="83">
        <v>0</v>
      </c>
      <c r="T259" s="83">
        <v>0</v>
      </c>
      <c r="U259" s="83">
        <v>0</v>
      </c>
      <c r="V259" s="83">
        <v>0</v>
      </c>
      <c r="W259" s="83">
        <v>0</v>
      </c>
      <c r="X259" s="83">
        <v>0</v>
      </c>
      <c r="Y259" s="83">
        <v>0</v>
      </c>
      <c r="Z259" s="83">
        <v>0</v>
      </c>
      <c r="AA259" s="83">
        <v>0</v>
      </c>
      <c r="AB259" s="83">
        <v>0</v>
      </c>
      <c r="AC259" s="83">
        <v>1</v>
      </c>
      <c r="AD259" s="83">
        <v>0</v>
      </c>
      <c r="AE259" s="83">
        <v>0</v>
      </c>
      <c r="AF259" s="83">
        <v>0</v>
      </c>
      <c r="AG259" s="83">
        <f t="shared" si="12"/>
        <v>6</v>
      </c>
      <c r="AH259" s="83">
        <f t="shared" si="13"/>
        <v>41</v>
      </c>
      <c r="AI259" s="83">
        <f t="shared" si="14"/>
        <v>0</v>
      </c>
      <c r="AJ259" s="83">
        <f t="shared" si="15"/>
        <v>47</v>
      </c>
      <c r="AK259" s="84">
        <v>1</v>
      </c>
      <c r="AL259" s="84">
        <v>0</v>
      </c>
      <c r="AM259" s="83">
        <v>1</v>
      </c>
      <c r="AN259" s="83" t="s">
        <v>316</v>
      </c>
      <c r="AO259" s="83">
        <v>0</v>
      </c>
      <c r="AP259" s="83">
        <v>0</v>
      </c>
      <c r="AQ259" s="83">
        <v>0</v>
      </c>
      <c r="AR259" s="83">
        <v>0</v>
      </c>
      <c r="AS259" s="83">
        <v>0</v>
      </c>
      <c r="AT259" s="83">
        <v>0</v>
      </c>
      <c r="AU259" s="83">
        <v>0</v>
      </c>
      <c r="AV259" s="83">
        <v>0</v>
      </c>
      <c r="AW259" s="83">
        <v>0</v>
      </c>
      <c r="AX259" s="83">
        <v>0</v>
      </c>
      <c r="AY259" s="83">
        <v>0</v>
      </c>
      <c r="AZ259" s="83">
        <v>0</v>
      </c>
      <c r="BA259" s="83">
        <v>0</v>
      </c>
      <c r="BB259" s="83">
        <v>0</v>
      </c>
      <c r="BC259" s="83">
        <v>0</v>
      </c>
      <c r="BD259" s="83">
        <v>0</v>
      </c>
      <c r="BE259" s="83">
        <v>0</v>
      </c>
      <c r="BF259" s="83">
        <v>0</v>
      </c>
      <c r="BG259" s="83">
        <v>0</v>
      </c>
      <c r="BH259" s="83">
        <v>0</v>
      </c>
      <c r="BI259" s="83">
        <v>0</v>
      </c>
      <c r="BJ259" s="83">
        <v>0</v>
      </c>
      <c r="BK259" s="83">
        <v>0</v>
      </c>
      <c r="BL259" s="83">
        <v>0</v>
      </c>
      <c r="BM259" s="83">
        <v>0</v>
      </c>
      <c r="BN259" s="83">
        <v>0</v>
      </c>
      <c r="BO259" s="83">
        <v>0</v>
      </c>
      <c r="BP259" s="83">
        <v>0</v>
      </c>
      <c r="BQ259" s="83">
        <v>0</v>
      </c>
      <c r="BR259" s="83">
        <v>0</v>
      </c>
      <c r="BS259" s="83">
        <v>0</v>
      </c>
      <c r="BT259" s="83">
        <v>0</v>
      </c>
      <c r="BU259" s="83">
        <v>0</v>
      </c>
      <c r="BV259" s="83">
        <v>0</v>
      </c>
      <c r="BW259" s="83">
        <v>0</v>
      </c>
      <c r="BX259" s="83">
        <v>0</v>
      </c>
      <c r="BY259" s="83">
        <v>0</v>
      </c>
      <c r="BZ259" s="83">
        <v>0</v>
      </c>
      <c r="CA259" s="83">
        <v>0</v>
      </c>
      <c r="CB259" s="83">
        <v>0</v>
      </c>
      <c r="CC259" s="83">
        <v>0</v>
      </c>
      <c r="CD259" s="83">
        <v>0</v>
      </c>
      <c r="CE259" s="83">
        <v>0</v>
      </c>
      <c r="CF259" s="83">
        <v>0</v>
      </c>
      <c r="CG259" s="83">
        <v>0</v>
      </c>
      <c r="CH259" s="83">
        <v>0</v>
      </c>
    </row>
    <row r="260" spans="1:86" s="80" customFormat="1">
      <c r="A260" s="89" t="s">
        <v>580</v>
      </c>
      <c r="B260" s="88">
        <v>20</v>
      </c>
      <c r="C260" s="83">
        <v>0</v>
      </c>
      <c r="D260" s="88">
        <v>0</v>
      </c>
      <c r="E260" s="88">
        <v>1</v>
      </c>
      <c r="F260" s="87">
        <v>0</v>
      </c>
      <c r="G260" s="87">
        <v>0</v>
      </c>
      <c r="H260" s="88">
        <v>75</v>
      </c>
      <c r="I260" s="88">
        <v>0</v>
      </c>
      <c r="J260" s="88">
        <v>0</v>
      </c>
      <c r="K260" s="88">
        <v>0</v>
      </c>
      <c r="L260" s="87">
        <v>0</v>
      </c>
      <c r="M260" s="83">
        <v>0</v>
      </c>
      <c r="N260" s="83">
        <v>0</v>
      </c>
      <c r="O260" s="83">
        <v>0</v>
      </c>
      <c r="P260" s="83">
        <v>0</v>
      </c>
      <c r="Q260" s="83">
        <v>0</v>
      </c>
      <c r="R260" s="83">
        <v>0</v>
      </c>
      <c r="S260" s="83">
        <v>0</v>
      </c>
      <c r="T260" s="83">
        <v>0</v>
      </c>
      <c r="U260" s="83">
        <v>0</v>
      </c>
      <c r="V260" s="83">
        <v>0</v>
      </c>
      <c r="W260" s="83">
        <v>0</v>
      </c>
      <c r="X260" s="83">
        <v>0</v>
      </c>
      <c r="Y260" s="83">
        <v>0</v>
      </c>
      <c r="Z260" s="83">
        <v>0</v>
      </c>
      <c r="AA260" s="83">
        <v>0</v>
      </c>
      <c r="AB260" s="83">
        <v>0</v>
      </c>
      <c r="AC260" s="83">
        <v>0</v>
      </c>
      <c r="AD260" s="83">
        <v>0</v>
      </c>
      <c r="AE260" s="83">
        <v>0</v>
      </c>
      <c r="AF260" s="83">
        <v>0</v>
      </c>
      <c r="AG260" s="83">
        <f t="shared" si="12"/>
        <v>20</v>
      </c>
      <c r="AH260" s="83">
        <f t="shared" si="13"/>
        <v>75</v>
      </c>
      <c r="AI260" s="83">
        <f t="shared" si="14"/>
        <v>0</v>
      </c>
      <c r="AJ260" s="83">
        <f t="shared" si="15"/>
        <v>95</v>
      </c>
      <c r="AK260" s="83">
        <v>0</v>
      </c>
      <c r="AL260" s="83">
        <v>0</v>
      </c>
      <c r="AM260" s="83">
        <v>0</v>
      </c>
      <c r="AN260" s="83">
        <v>0</v>
      </c>
      <c r="AO260" s="83">
        <v>0</v>
      </c>
      <c r="AP260" s="83">
        <v>0</v>
      </c>
      <c r="AQ260" s="83">
        <v>0</v>
      </c>
      <c r="AR260" s="83">
        <v>0</v>
      </c>
      <c r="AS260" s="83">
        <v>0</v>
      </c>
      <c r="AT260" s="83">
        <v>0</v>
      </c>
      <c r="AU260" s="83">
        <v>0</v>
      </c>
      <c r="AV260" s="83">
        <v>0</v>
      </c>
      <c r="AW260" s="83">
        <v>0</v>
      </c>
      <c r="AX260" s="83">
        <v>0</v>
      </c>
      <c r="AY260" s="83">
        <v>0</v>
      </c>
      <c r="AZ260" s="83">
        <v>0</v>
      </c>
      <c r="BA260" s="83">
        <v>0</v>
      </c>
      <c r="BB260" s="83">
        <v>0</v>
      </c>
      <c r="BC260" s="83">
        <v>0</v>
      </c>
      <c r="BD260" s="83">
        <v>0</v>
      </c>
      <c r="BE260" s="83">
        <v>0</v>
      </c>
      <c r="BF260" s="83">
        <v>0</v>
      </c>
      <c r="BG260" s="83">
        <v>0</v>
      </c>
      <c r="BH260" s="83">
        <v>0</v>
      </c>
      <c r="BI260" s="83">
        <v>0</v>
      </c>
      <c r="BJ260" s="83">
        <v>0</v>
      </c>
      <c r="BK260" s="83">
        <v>0</v>
      </c>
      <c r="BL260" s="83">
        <v>0</v>
      </c>
      <c r="BM260" s="83">
        <v>0</v>
      </c>
      <c r="BN260" s="83">
        <v>0</v>
      </c>
      <c r="BO260" s="83">
        <v>0</v>
      </c>
      <c r="BP260" s="83">
        <v>0</v>
      </c>
      <c r="BQ260" s="83">
        <v>0</v>
      </c>
      <c r="BR260" s="83">
        <v>0</v>
      </c>
      <c r="BS260" s="83">
        <v>0</v>
      </c>
      <c r="BT260" s="83">
        <v>0</v>
      </c>
      <c r="BU260" s="83">
        <v>0</v>
      </c>
      <c r="BV260" s="83">
        <v>0</v>
      </c>
      <c r="BW260" s="83">
        <v>0</v>
      </c>
      <c r="BX260" s="83">
        <v>0</v>
      </c>
      <c r="BY260" s="83">
        <v>0</v>
      </c>
      <c r="BZ260" s="83">
        <v>0</v>
      </c>
      <c r="CA260" s="83">
        <v>0</v>
      </c>
      <c r="CB260" s="83">
        <v>0</v>
      </c>
      <c r="CC260" s="83">
        <v>0</v>
      </c>
      <c r="CD260" s="83">
        <v>0</v>
      </c>
      <c r="CE260" s="83">
        <v>0</v>
      </c>
      <c r="CF260" s="83">
        <v>0</v>
      </c>
      <c r="CG260" s="83">
        <v>0</v>
      </c>
      <c r="CH260" s="83">
        <v>0</v>
      </c>
    </row>
    <row r="261" spans="1:86" s="80" customFormat="1">
      <c r="A261" s="90" t="s">
        <v>581</v>
      </c>
      <c r="B261" s="83">
        <v>9</v>
      </c>
      <c r="C261" s="83">
        <v>1</v>
      </c>
      <c r="D261" s="88">
        <v>0</v>
      </c>
      <c r="E261" s="83">
        <v>0</v>
      </c>
      <c r="F261" s="87">
        <v>0</v>
      </c>
      <c r="G261" s="87">
        <v>0</v>
      </c>
      <c r="H261" s="88">
        <v>125</v>
      </c>
      <c r="I261" s="88">
        <v>0</v>
      </c>
      <c r="J261" s="88">
        <v>0</v>
      </c>
      <c r="K261" s="88">
        <v>0</v>
      </c>
      <c r="L261" s="87">
        <v>0</v>
      </c>
      <c r="M261" s="83">
        <v>0</v>
      </c>
      <c r="N261" s="88">
        <v>14</v>
      </c>
      <c r="O261" s="83">
        <v>0</v>
      </c>
      <c r="P261" s="83">
        <v>0</v>
      </c>
      <c r="Q261" s="83">
        <v>0</v>
      </c>
      <c r="R261" s="83">
        <v>0</v>
      </c>
      <c r="S261" s="83">
        <v>0</v>
      </c>
      <c r="T261" s="83">
        <v>0</v>
      </c>
      <c r="U261" s="83">
        <v>0</v>
      </c>
      <c r="V261" s="83">
        <v>0</v>
      </c>
      <c r="W261" s="83">
        <v>0</v>
      </c>
      <c r="X261" s="83">
        <v>0</v>
      </c>
      <c r="Y261" s="83">
        <v>0</v>
      </c>
      <c r="Z261" s="83">
        <v>0</v>
      </c>
      <c r="AA261" s="83">
        <v>0</v>
      </c>
      <c r="AB261" s="83">
        <v>0</v>
      </c>
      <c r="AC261" s="83">
        <v>0</v>
      </c>
      <c r="AD261" s="83">
        <v>0</v>
      </c>
      <c r="AE261" s="83">
        <v>0</v>
      </c>
      <c r="AF261" s="83">
        <v>0</v>
      </c>
      <c r="AG261" s="83">
        <f t="shared" ref="AG261:AG305" si="16">B261</f>
        <v>9</v>
      </c>
      <c r="AH261" s="83">
        <f t="shared" ref="AH261:AH305" si="17">F261+H261+K261+N261+Q261+T261+W261+Z261</f>
        <v>139</v>
      </c>
      <c r="AI261" s="83">
        <f t="shared" ref="AI261:AI305" si="18">AE261+AF261</f>
        <v>0</v>
      </c>
      <c r="AJ261" s="83">
        <f t="shared" ref="AJ261:AJ305" si="19">AG261+AH261+AI261</f>
        <v>148</v>
      </c>
      <c r="AK261" s="84">
        <v>1</v>
      </c>
      <c r="AL261" s="84">
        <v>0</v>
      </c>
      <c r="AM261" s="83">
        <v>9</v>
      </c>
      <c r="AN261" s="83" t="s">
        <v>582</v>
      </c>
      <c r="AO261" s="83">
        <v>0</v>
      </c>
      <c r="AP261" s="83">
        <v>0</v>
      </c>
      <c r="AQ261" s="83">
        <v>0</v>
      </c>
      <c r="AR261" s="83">
        <v>0</v>
      </c>
      <c r="AS261" s="83">
        <v>0</v>
      </c>
      <c r="AT261" s="83">
        <v>0</v>
      </c>
      <c r="AU261" s="83">
        <v>0</v>
      </c>
      <c r="AV261" s="83">
        <v>0</v>
      </c>
      <c r="AW261" s="83">
        <v>0</v>
      </c>
      <c r="AX261" s="83">
        <v>0</v>
      </c>
      <c r="AY261" s="83">
        <v>0</v>
      </c>
      <c r="AZ261" s="83">
        <v>0</v>
      </c>
      <c r="BA261" s="83">
        <v>0</v>
      </c>
      <c r="BB261" s="83">
        <v>0</v>
      </c>
      <c r="BC261" s="83">
        <v>0</v>
      </c>
      <c r="BD261" s="83">
        <v>0</v>
      </c>
      <c r="BE261" s="83">
        <v>0</v>
      </c>
      <c r="BF261" s="83">
        <v>0</v>
      </c>
      <c r="BG261" s="83">
        <v>0</v>
      </c>
      <c r="BH261" s="83">
        <v>0</v>
      </c>
      <c r="BI261" s="83">
        <v>0</v>
      </c>
      <c r="BJ261" s="83">
        <v>0</v>
      </c>
      <c r="BK261" s="83">
        <v>0</v>
      </c>
      <c r="BL261" s="83">
        <v>0</v>
      </c>
      <c r="BM261" s="83">
        <v>0</v>
      </c>
      <c r="BN261" s="83">
        <v>0</v>
      </c>
      <c r="BO261" s="83">
        <v>0</v>
      </c>
      <c r="BP261" s="83">
        <v>0</v>
      </c>
      <c r="BQ261" s="83">
        <v>0</v>
      </c>
      <c r="BR261" s="83">
        <v>0</v>
      </c>
      <c r="BS261" s="83">
        <v>0</v>
      </c>
      <c r="BT261" s="83">
        <v>0</v>
      </c>
      <c r="BU261" s="83">
        <v>0</v>
      </c>
      <c r="BV261" s="83">
        <v>0</v>
      </c>
      <c r="BW261" s="83">
        <v>0</v>
      </c>
      <c r="BX261" s="83">
        <v>0</v>
      </c>
      <c r="BY261" s="83">
        <v>0</v>
      </c>
      <c r="BZ261" s="83">
        <v>0</v>
      </c>
      <c r="CA261" s="83">
        <v>0</v>
      </c>
      <c r="CB261" s="83">
        <v>0</v>
      </c>
      <c r="CC261" s="83">
        <v>0</v>
      </c>
      <c r="CD261" s="83">
        <v>0</v>
      </c>
      <c r="CE261" s="83">
        <v>0</v>
      </c>
      <c r="CF261" s="83">
        <v>0</v>
      </c>
      <c r="CG261" s="83">
        <v>0</v>
      </c>
      <c r="CH261" s="83">
        <v>0</v>
      </c>
    </row>
    <row r="262" spans="1:86" s="80" customFormat="1">
      <c r="A262" s="90" t="s">
        <v>583</v>
      </c>
      <c r="B262" s="88">
        <v>7</v>
      </c>
      <c r="C262" s="88">
        <v>0</v>
      </c>
      <c r="D262" s="88">
        <v>0</v>
      </c>
      <c r="E262" s="88">
        <v>3</v>
      </c>
      <c r="F262" s="87">
        <v>0</v>
      </c>
      <c r="G262" s="87">
        <v>0</v>
      </c>
      <c r="H262" s="88">
        <v>33</v>
      </c>
      <c r="I262" s="88">
        <v>0</v>
      </c>
      <c r="J262" s="88">
        <v>0</v>
      </c>
      <c r="K262" s="88">
        <v>0</v>
      </c>
      <c r="L262" s="87">
        <v>0</v>
      </c>
      <c r="M262" s="83">
        <v>0</v>
      </c>
      <c r="N262" s="83">
        <v>0</v>
      </c>
      <c r="O262" s="83">
        <v>0</v>
      </c>
      <c r="P262" s="83">
        <v>0</v>
      </c>
      <c r="Q262" s="83">
        <v>0</v>
      </c>
      <c r="R262" s="83">
        <v>0</v>
      </c>
      <c r="S262" s="83">
        <v>0</v>
      </c>
      <c r="T262" s="83">
        <v>0</v>
      </c>
      <c r="U262" s="83">
        <v>0</v>
      </c>
      <c r="V262" s="83">
        <v>0</v>
      </c>
      <c r="W262" s="83">
        <v>0</v>
      </c>
      <c r="X262" s="83">
        <v>0</v>
      </c>
      <c r="Y262" s="83">
        <v>0</v>
      </c>
      <c r="Z262" s="83">
        <v>0</v>
      </c>
      <c r="AA262" s="83">
        <v>0</v>
      </c>
      <c r="AB262" s="83">
        <v>0</v>
      </c>
      <c r="AC262" s="83">
        <v>0</v>
      </c>
      <c r="AD262" s="83">
        <v>0</v>
      </c>
      <c r="AE262" s="83">
        <v>0</v>
      </c>
      <c r="AF262" s="83">
        <v>0</v>
      </c>
      <c r="AG262" s="83">
        <f t="shared" si="16"/>
        <v>7</v>
      </c>
      <c r="AH262" s="83">
        <f t="shared" si="17"/>
        <v>33</v>
      </c>
      <c r="AI262" s="83">
        <f t="shared" si="18"/>
        <v>0</v>
      </c>
      <c r="AJ262" s="83">
        <f t="shared" si="19"/>
        <v>40</v>
      </c>
      <c r="AK262" s="84">
        <v>0</v>
      </c>
      <c r="AL262" s="84">
        <v>0</v>
      </c>
      <c r="AM262" s="84">
        <v>0</v>
      </c>
      <c r="AN262" s="83">
        <v>0</v>
      </c>
      <c r="AO262" s="83">
        <v>0</v>
      </c>
      <c r="AP262" s="83">
        <v>0</v>
      </c>
      <c r="AQ262" s="83">
        <v>0</v>
      </c>
      <c r="AR262" s="83">
        <v>0</v>
      </c>
      <c r="AS262" s="83">
        <v>0</v>
      </c>
      <c r="AT262" s="83">
        <v>0</v>
      </c>
      <c r="AU262" s="83">
        <v>0</v>
      </c>
      <c r="AV262" s="83">
        <v>0</v>
      </c>
      <c r="AW262" s="83">
        <v>0</v>
      </c>
      <c r="AX262" s="83">
        <v>0</v>
      </c>
      <c r="AY262" s="83">
        <v>0</v>
      </c>
      <c r="AZ262" s="83">
        <v>0</v>
      </c>
      <c r="BA262" s="83">
        <v>0</v>
      </c>
      <c r="BB262" s="83">
        <v>0</v>
      </c>
      <c r="BC262" s="83">
        <v>0</v>
      </c>
      <c r="BD262" s="83">
        <v>0</v>
      </c>
      <c r="BE262" s="83">
        <v>0</v>
      </c>
      <c r="BF262" s="83">
        <v>0</v>
      </c>
      <c r="BG262" s="83">
        <v>0</v>
      </c>
      <c r="BH262" s="83">
        <v>0</v>
      </c>
      <c r="BI262" s="83">
        <v>0</v>
      </c>
      <c r="BJ262" s="83">
        <v>0</v>
      </c>
      <c r="BK262" s="83">
        <v>0</v>
      </c>
      <c r="BL262" s="83">
        <v>0</v>
      </c>
      <c r="BM262" s="83">
        <v>0</v>
      </c>
      <c r="BN262" s="83">
        <v>0</v>
      </c>
      <c r="BO262" s="83">
        <v>0</v>
      </c>
      <c r="BP262" s="83">
        <v>0</v>
      </c>
      <c r="BQ262" s="83">
        <v>0</v>
      </c>
      <c r="BR262" s="83">
        <v>0</v>
      </c>
      <c r="BS262" s="83">
        <v>0</v>
      </c>
      <c r="BT262" s="83">
        <v>0</v>
      </c>
      <c r="BU262" s="83">
        <v>0</v>
      </c>
      <c r="BV262" s="83">
        <v>0</v>
      </c>
      <c r="BW262" s="83">
        <v>0</v>
      </c>
      <c r="BX262" s="83">
        <v>0</v>
      </c>
      <c r="BY262" s="83">
        <v>0</v>
      </c>
      <c r="BZ262" s="83">
        <v>0</v>
      </c>
      <c r="CA262" s="83">
        <v>0</v>
      </c>
      <c r="CB262" s="83">
        <v>0</v>
      </c>
      <c r="CC262" s="83">
        <v>0</v>
      </c>
      <c r="CD262" s="83">
        <v>0</v>
      </c>
      <c r="CE262" s="83">
        <v>0</v>
      </c>
      <c r="CF262" s="83">
        <v>0</v>
      </c>
      <c r="CG262" s="83">
        <v>0</v>
      </c>
      <c r="CH262" s="83">
        <v>0</v>
      </c>
    </row>
    <row r="263" spans="1:86" s="80" customFormat="1">
      <c r="A263" s="90" t="s">
        <v>584</v>
      </c>
      <c r="B263" s="81">
        <v>6</v>
      </c>
      <c r="C263" s="88">
        <v>0</v>
      </c>
      <c r="D263" s="88">
        <v>0</v>
      </c>
      <c r="E263" s="81">
        <v>0</v>
      </c>
      <c r="F263" s="87">
        <v>0</v>
      </c>
      <c r="G263" s="87">
        <v>0</v>
      </c>
      <c r="H263" s="81">
        <v>23</v>
      </c>
      <c r="I263" s="88">
        <v>0</v>
      </c>
      <c r="J263" s="88">
        <v>0</v>
      </c>
      <c r="K263" s="88">
        <v>0</v>
      </c>
      <c r="L263" s="87">
        <v>0</v>
      </c>
      <c r="M263" s="83">
        <v>0</v>
      </c>
      <c r="N263" s="83">
        <v>0</v>
      </c>
      <c r="O263" s="83">
        <v>0</v>
      </c>
      <c r="P263" s="83">
        <v>0</v>
      </c>
      <c r="Q263" s="83">
        <v>0</v>
      </c>
      <c r="R263" s="83">
        <v>0</v>
      </c>
      <c r="S263" s="83">
        <v>0</v>
      </c>
      <c r="T263" s="83">
        <v>0</v>
      </c>
      <c r="U263" s="83">
        <v>0</v>
      </c>
      <c r="V263" s="83">
        <v>0</v>
      </c>
      <c r="W263" s="83">
        <v>0</v>
      </c>
      <c r="X263" s="83">
        <v>0</v>
      </c>
      <c r="Y263" s="83">
        <v>0</v>
      </c>
      <c r="Z263" s="83">
        <v>0</v>
      </c>
      <c r="AA263" s="83">
        <v>0</v>
      </c>
      <c r="AB263" s="83">
        <v>0</v>
      </c>
      <c r="AC263" s="83">
        <v>2</v>
      </c>
      <c r="AD263" s="83">
        <v>0</v>
      </c>
      <c r="AE263" s="83">
        <v>0</v>
      </c>
      <c r="AF263" s="83">
        <v>0</v>
      </c>
      <c r="AG263" s="83">
        <f t="shared" si="16"/>
        <v>6</v>
      </c>
      <c r="AH263" s="83">
        <f t="shared" si="17"/>
        <v>23</v>
      </c>
      <c r="AI263" s="83">
        <f t="shared" si="18"/>
        <v>0</v>
      </c>
      <c r="AJ263" s="83">
        <f t="shared" si="19"/>
        <v>29</v>
      </c>
      <c r="AK263" s="84">
        <v>2</v>
      </c>
      <c r="AL263" s="84">
        <v>0</v>
      </c>
      <c r="AM263" s="83">
        <v>4</v>
      </c>
      <c r="AN263" s="98" t="s">
        <v>585</v>
      </c>
      <c r="AO263" s="83">
        <v>0</v>
      </c>
      <c r="AP263" s="83">
        <v>0</v>
      </c>
      <c r="AQ263" s="83">
        <v>0</v>
      </c>
      <c r="AR263" s="83">
        <v>0</v>
      </c>
      <c r="AS263" s="83">
        <v>0</v>
      </c>
      <c r="AT263" s="83">
        <v>0</v>
      </c>
      <c r="AU263" s="83">
        <v>0</v>
      </c>
      <c r="AV263" s="83">
        <v>0</v>
      </c>
      <c r="AW263" s="83">
        <v>0</v>
      </c>
      <c r="AX263" s="83">
        <v>0</v>
      </c>
      <c r="AY263" s="83">
        <v>0</v>
      </c>
      <c r="AZ263" s="83">
        <v>0</v>
      </c>
      <c r="BA263" s="83">
        <v>0</v>
      </c>
      <c r="BB263" s="83">
        <v>0</v>
      </c>
      <c r="BC263" s="83">
        <v>0</v>
      </c>
      <c r="BD263" s="83">
        <v>0</v>
      </c>
      <c r="BE263" s="83">
        <v>0</v>
      </c>
      <c r="BF263" s="83">
        <v>0</v>
      </c>
      <c r="BG263" s="83">
        <v>0</v>
      </c>
      <c r="BH263" s="83">
        <v>0</v>
      </c>
      <c r="BI263" s="83">
        <v>0</v>
      </c>
      <c r="BJ263" s="83">
        <v>0</v>
      </c>
      <c r="BK263" s="83">
        <v>0</v>
      </c>
      <c r="BL263" s="83">
        <v>0</v>
      </c>
      <c r="BM263" s="83">
        <v>0</v>
      </c>
      <c r="BN263" s="83">
        <v>0</v>
      </c>
      <c r="BO263" s="83">
        <v>0</v>
      </c>
      <c r="BP263" s="83">
        <v>0</v>
      </c>
      <c r="BQ263" s="83">
        <v>0</v>
      </c>
      <c r="BR263" s="83">
        <v>0</v>
      </c>
      <c r="BS263" s="83">
        <v>0</v>
      </c>
      <c r="BT263" s="83">
        <v>0</v>
      </c>
      <c r="BU263" s="83">
        <v>0</v>
      </c>
      <c r="BV263" s="83">
        <v>0</v>
      </c>
      <c r="BW263" s="83">
        <v>0</v>
      </c>
      <c r="BX263" s="83">
        <v>0</v>
      </c>
      <c r="BY263" s="83">
        <v>0</v>
      </c>
      <c r="BZ263" s="83">
        <v>0</v>
      </c>
      <c r="CA263" s="83">
        <v>0</v>
      </c>
      <c r="CB263" s="83">
        <v>0</v>
      </c>
      <c r="CC263" s="83">
        <v>0</v>
      </c>
      <c r="CD263" s="83">
        <v>0</v>
      </c>
      <c r="CE263" s="83">
        <v>0</v>
      </c>
      <c r="CF263" s="83">
        <v>0</v>
      </c>
      <c r="CG263" s="83">
        <v>0</v>
      </c>
      <c r="CH263" s="83">
        <v>0</v>
      </c>
    </row>
    <row r="264" spans="1:86" s="80" customFormat="1">
      <c r="A264" s="91" t="s">
        <v>586</v>
      </c>
      <c r="B264" s="88">
        <v>6</v>
      </c>
      <c r="C264" s="88">
        <v>0</v>
      </c>
      <c r="D264" s="88">
        <v>0</v>
      </c>
      <c r="E264" s="88">
        <v>7</v>
      </c>
      <c r="F264" s="87">
        <v>0</v>
      </c>
      <c r="G264" s="87">
        <v>0</v>
      </c>
      <c r="H264" s="88">
        <v>30</v>
      </c>
      <c r="I264" s="88">
        <v>0</v>
      </c>
      <c r="J264" s="88">
        <v>0</v>
      </c>
      <c r="K264" s="88">
        <v>0</v>
      </c>
      <c r="L264" s="87">
        <v>0</v>
      </c>
      <c r="M264" s="83">
        <v>0</v>
      </c>
      <c r="N264" s="83">
        <v>0</v>
      </c>
      <c r="O264" s="83">
        <v>0</v>
      </c>
      <c r="P264" s="83">
        <v>0</v>
      </c>
      <c r="Q264" s="83">
        <v>0</v>
      </c>
      <c r="R264" s="83">
        <v>0</v>
      </c>
      <c r="S264" s="83">
        <v>0</v>
      </c>
      <c r="T264" s="83">
        <v>0</v>
      </c>
      <c r="U264" s="83">
        <v>0</v>
      </c>
      <c r="V264" s="83">
        <v>0</v>
      </c>
      <c r="W264" s="83">
        <v>0</v>
      </c>
      <c r="X264" s="83">
        <v>0</v>
      </c>
      <c r="Y264" s="83">
        <v>0</v>
      </c>
      <c r="Z264" s="83">
        <v>0</v>
      </c>
      <c r="AA264" s="83">
        <v>0</v>
      </c>
      <c r="AB264" s="83">
        <v>0</v>
      </c>
      <c r="AC264" s="83">
        <v>0</v>
      </c>
      <c r="AD264" s="83">
        <v>0</v>
      </c>
      <c r="AE264" s="83">
        <v>0</v>
      </c>
      <c r="AF264" s="83">
        <v>0</v>
      </c>
      <c r="AG264" s="83">
        <f t="shared" si="16"/>
        <v>6</v>
      </c>
      <c r="AH264" s="83">
        <f t="shared" si="17"/>
        <v>30</v>
      </c>
      <c r="AI264" s="83">
        <f t="shared" si="18"/>
        <v>0</v>
      </c>
      <c r="AJ264" s="83">
        <f t="shared" si="19"/>
        <v>36</v>
      </c>
      <c r="AK264" s="83">
        <v>0</v>
      </c>
      <c r="AL264" s="83">
        <v>0</v>
      </c>
      <c r="AM264" s="83">
        <v>0</v>
      </c>
      <c r="AN264" s="83">
        <v>0</v>
      </c>
      <c r="AO264" s="83">
        <v>0</v>
      </c>
      <c r="AP264" s="83">
        <v>0</v>
      </c>
      <c r="AQ264" s="83">
        <v>0</v>
      </c>
      <c r="AR264" s="83">
        <v>0</v>
      </c>
      <c r="AS264" s="83">
        <v>0</v>
      </c>
      <c r="AT264" s="83">
        <v>0</v>
      </c>
      <c r="AU264" s="83">
        <v>0</v>
      </c>
      <c r="AV264" s="83">
        <v>0</v>
      </c>
      <c r="AW264" s="83">
        <v>0</v>
      </c>
      <c r="AX264" s="83">
        <v>0</v>
      </c>
      <c r="AY264" s="83">
        <v>0</v>
      </c>
      <c r="AZ264" s="83">
        <v>0</v>
      </c>
      <c r="BA264" s="83">
        <v>0</v>
      </c>
      <c r="BB264" s="83">
        <v>0</v>
      </c>
      <c r="BC264" s="83">
        <v>0</v>
      </c>
      <c r="BD264" s="83">
        <v>0</v>
      </c>
      <c r="BE264" s="83">
        <v>0</v>
      </c>
      <c r="BF264" s="83">
        <v>0</v>
      </c>
      <c r="BG264" s="83">
        <v>0</v>
      </c>
      <c r="BH264" s="83">
        <v>0</v>
      </c>
      <c r="BI264" s="83">
        <v>0</v>
      </c>
      <c r="BJ264" s="83">
        <v>0</v>
      </c>
      <c r="BK264" s="83">
        <v>0</v>
      </c>
      <c r="BL264" s="83">
        <v>0</v>
      </c>
      <c r="BM264" s="83">
        <v>0</v>
      </c>
      <c r="BN264" s="83">
        <v>0</v>
      </c>
      <c r="BO264" s="83">
        <v>0</v>
      </c>
      <c r="BP264" s="83">
        <v>0</v>
      </c>
      <c r="BQ264" s="83">
        <v>0</v>
      </c>
      <c r="BR264" s="83">
        <v>0</v>
      </c>
      <c r="BS264" s="83">
        <v>0</v>
      </c>
      <c r="BT264" s="83">
        <v>0</v>
      </c>
      <c r="BU264" s="83">
        <v>0</v>
      </c>
      <c r="BV264" s="83">
        <v>0</v>
      </c>
      <c r="BW264" s="83">
        <v>0</v>
      </c>
      <c r="BX264" s="83">
        <v>0</v>
      </c>
      <c r="BY264" s="83">
        <v>0</v>
      </c>
      <c r="BZ264" s="83">
        <v>0</v>
      </c>
      <c r="CA264" s="83">
        <v>0</v>
      </c>
      <c r="CB264" s="83">
        <v>0</v>
      </c>
      <c r="CC264" s="83">
        <v>0</v>
      </c>
      <c r="CD264" s="83">
        <v>0</v>
      </c>
      <c r="CE264" s="83">
        <v>0</v>
      </c>
      <c r="CF264" s="83">
        <v>0</v>
      </c>
      <c r="CG264" s="83">
        <v>0</v>
      </c>
      <c r="CH264" s="83">
        <v>0</v>
      </c>
    </row>
    <row r="265" spans="1:86" s="80" customFormat="1">
      <c r="A265" s="90" t="s">
        <v>587</v>
      </c>
      <c r="B265" s="95">
        <v>6</v>
      </c>
      <c r="C265" s="88">
        <v>0</v>
      </c>
      <c r="D265" s="88">
        <v>0</v>
      </c>
      <c r="E265" s="95">
        <v>65</v>
      </c>
      <c r="F265" s="87">
        <v>0</v>
      </c>
      <c r="G265" s="87">
        <v>0</v>
      </c>
      <c r="H265" s="95">
        <v>57</v>
      </c>
      <c r="I265" s="88">
        <v>0</v>
      </c>
      <c r="J265" s="88">
        <v>0</v>
      </c>
      <c r="K265" s="88">
        <v>0</v>
      </c>
      <c r="L265" s="87">
        <v>0</v>
      </c>
      <c r="M265" s="83">
        <v>0</v>
      </c>
      <c r="N265" s="83">
        <v>12</v>
      </c>
      <c r="O265" s="83">
        <v>0</v>
      </c>
      <c r="P265" s="83">
        <v>0</v>
      </c>
      <c r="Q265" s="83">
        <v>17</v>
      </c>
      <c r="R265" s="83">
        <v>0</v>
      </c>
      <c r="S265" s="83">
        <v>0</v>
      </c>
      <c r="T265" s="83">
        <v>0</v>
      </c>
      <c r="U265" s="83">
        <v>0</v>
      </c>
      <c r="V265" s="83">
        <v>0</v>
      </c>
      <c r="W265" s="83">
        <v>0</v>
      </c>
      <c r="X265" s="83">
        <v>0</v>
      </c>
      <c r="Y265" s="83">
        <v>0</v>
      </c>
      <c r="Z265" s="83">
        <v>0</v>
      </c>
      <c r="AA265" s="83">
        <v>0</v>
      </c>
      <c r="AB265" s="83">
        <v>0</v>
      </c>
      <c r="AC265" s="83">
        <v>0</v>
      </c>
      <c r="AD265" s="83">
        <v>0</v>
      </c>
      <c r="AE265" s="83">
        <v>0</v>
      </c>
      <c r="AF265" s="83">
        <v>0</v>
      </c>
      <c r="AG265" s="83">
        <f t="shared" si="16"/>
        <v>6</v>
      </c>
      <c r="AH265" s="83">
        <f t="shared" si="17"/>
        <v>86</v>
      </c>
      <c r="AI265" s="83">
        <f t="shared" si="18"/>
        <v>0</v>
      </c>
      <c r="AJ265" s="83">
        <f t="shared" si="19"/>
        <v>92</v>
      </c>
      <c r="AK265" s="83">
        <v>0</v>
      </c>
      <c r="AL265" s="83">
        <v>0</v>
      </c>
      <c r="AM265" s="83">
        <v>0</v>
      </c>
      <c r="AN265" s="83">
        <v>0</v>
      </c>
      <c r="AO265" s="83">
        <v>0</v>
      </c>
      <c r="AP265" s="83">
        <v>0</v>
      </c>
      <c r="AQ265" s="83">
        <v>0</v>
      </c>
      <c r="AR265" s="83">
        <v>0</v>
      </c>
      <c r="AS265" s="83">
        <v>0</v>
      </c>
      <c r="AT265" s="83">
        <v>0</v>
      </c>
      <c r="AU265" s="83">
        <v>0</v>
      </c>
      <c r="AV265" s="83">
        <v>0</v>
      </c>
      <c r="AW265" s="83">
        <v>0</v>
      </c>
      <c r="AX265" s="83">
        <v>0</v>
      </c>
      <c r="AY265" s="83">
        <v>0</v>
      </c>
      <c r="AZ265" s="83">
        <v>0</v>
      </c>
      <c r="BA265" s="83">
        <v>0</v>
      </c>
      <c r="BB265" s="83">
        <v>0</v>
      </c>
      <c r="BC265" s="83">
        <v>0</v>
      </c>
      <c r="BD265" s="83">
        <v>0</v>
      </c>
      <c r="BE265" s="83">
        <v>0</v>
      </c>
      <c r="BF265" s="83">
        <v>0</v>
      </c>
      <c r="BG265" s="83">
        <v>0</v>
      </c>
      <c r="BH265" s="83">
        <v>0</v>
      </c>
      <c r="BI265" s="83">
        <v>0</v>
      </c>
      <c r="BJ265" s="83">
        <v>0</v>
      </c>
      <c r="BK265" s="83">
        <v>0</v>
      </c>
      <c r="BL265" s="83">
        <v>0</v>
      </c>
      <c r="BM265" s="83">
        <v>0</v>
      </c>
      <c r="BN265" s="83">
        <v>0</v>
      </c>
      <c r="BO265" s="83">
        <v>0</v>
      </c>
      <c r="BP265" s="83">
        <v>0</v>
      </c>
      <c r="BQ265" s="83">
        <v>0</v>
      </c>
      <c r="BR265" s="83">
        <v>0</v>
      </c>
      <c r="BS265" s="83">
        <v>0</v>
      </c>
      <c r="BT265" s="83">
        <v>0</v>
      </c>
      <c r="BU265" s="83">
        <v>0</v>
      </c>
      <c r="BV265" s="83">
        <v>0</v>
      </c>
      <c r="BW265" s="83">
        <v>0</v>
      </c>
      <c r="BX265" s="83">
        <v>0</v>
      </c>
      <c r="BY265" s="83">
        <v>0</v>
      </c>
      <c r="BZ265" s="83">
        <v>0</v>
      </c>
      <c r="CA265" s="83">
        <v>0</v>
      </c>
      <c r="CB265" s="83">
        <v>0</v>
      </c>
      <c r="CC265" s="83">
        <v>0</v>
      </c>
      <c r="CD265" s="83">
        <v>0</v>
      </c>
      <c r="CE265" s="83">
        <v>0</v>
      </c>
      <c r="CF265" s="83">
        <v>0</v>
      </c>
      <c r="CG265" s="83">
        <v>0</v>
      </c>
      <c r="CH265" s="83">
        <v>0</v>
      </c>
    </row>
    <row r="266" spans="1:86" s="80" customFormat="1">
      <c r="A266" s="91" t="s">
        <v>588</v>
      </c>
      <c r="B266" s="88">
        <v>12</v>
      </c>
      <c r="C266" s="88">
        <v>0</v>
      </c>
      <c r="D266" s="88">
        <v>0</v>
      </c>
      <c r="E266" s="88">
        <v>0</v>
      </c>
      <c r="F266" s="87">
        <v>0</v>
      </c>
      <c r="G266" s="87">
        <v>0</v>
      </c>
      <c r="H266" s="88">
        <v>141</v>
      </c>
      <c r="I266" s="88">
        <v>0</v>
      </c>
      <c r="J266" s="88">
        <v>0</v>
      </c>
      <c r="K266" s="88">
        <v>17</v>
      </c>
      <c r="L266" s="87">
        <v>0</v>
      </c>
      <c r="M266" s="83">
        <v>0</v>
      </c>
      <c r="N266" s="88">
        <v>55</v>
      </c>
      <c r="O266" s="83">
        <v>0</v>
      </c>
      <c r="P266" s="83">
        <v>0</v>
      </c>
      <c r="Q266" s="88">
        <v>6</v>
      </c>
      <c r="R266" s="83">
        <v>0</v>
      </c>
      <c r="S266" s="83">
        <v>0</v>
      </c>
      <c r="T266" s="83">
        <v>0</v>
      </c>
      <c r="U266" s="83">
        <v>0</v>
      </c>
      <c r="V266" s="83">
        <v>0</v>
      </c>
      <c r="W266" s="83">
        <v>0</v>
      </c>
      <c r="X266" s="83">
        <v>0</v>
      </c>
      <c r="Y266" s="83">
        <v>0</v>
      </c>
      <c r="Z266" s="83">
        <v>0</v>
      </c>
      <c r="AA266" s="83">
        <v>0</v>
      </c>
      <c r="AB266" s="83">
        <v>0</v>
      </c>
      <c r="AC266" s="83">
        <v>0</v>
      </c>
      <c r="AD266" s="83">
        <v>0</v>
      </c>
      <c r="AE266" s="83">
        <v>0</v>
      </c>
      <c r="AF266" s="83">
        <v>0</v>
      </c>
      <c r="AG266" s="83">
        <f t="shared" si="16"/>
        <v>12</v>
      </c>
      <c r="AH266" s="83">
        <f t="shared" si="17"/>
        <v>219</v>
      </c>
      <c r="AI266" s="83">
        <f t="shared" si="18"/>
        <v>0</v>
      </c>
      <c r="AJ266" s="83">
        <f t="shared" si="19"/>
        <v>231</v>
      </c>
      <c r="AK266" s="83">
        <v>0</v>
      </c>
      <c r="AL266" s="83">
        <v>0</v>
      </c>
      <c r="AM266" s="83">
        <v>0</v>
      </c>
      <c r="AN266" s="83">
        <v>0</v>
      </c>
      <c r="AO266" s="83">
        <v>0</v>
      </c>
      <c r="AP266" s="83">
        <v>0</v>
      </c>
      <c r="AQ266" s="83">
        <v>0</v>
      </c>
      <c r="AR266" s="83">
        <v>0</v>
      </c>
      <c r="AS266" s="83">
        <v>0</v>
      </c>
      <c r="AT266" s="83">
        <v>0</v>
      </c>
      <c r="AU266" s="83">
        <v>0</v>
      </c>
      <c r="AV266" s="83">
        <v>0</v>
      </c>
      <c r="AW266" s="83">
        <v>0</v>
      </c>
      <c r="AX266" s="83">
        <v>0</v>
      </c>
      <c r="AY266" s="83">
        <v>0</v>
      </c>
      <c r="AZ266" s="83">
        <v>0</v>
      </c>
      <c r="BA266" s="83">
        <v>0</v>
      </c>
      <c r="BB266" s="83">
        <v>0</v>
      </c>
      <c r="BC266" s="83">
        <v>0</v>
      </c>
      <c r="BD266" s="83">
        <v>0</v>
      </c>
      <c r="BE266" s="83">
        <v>0</v>
      </c>
      <c r="BF266" s="83">
        <v>0</v>
      </c>
      <c r="BG266" s="83">
        <v>0</v>
      </c>
      <c r="BH266" s="83">
        <v>0</v>
      </c>
      <c r="BI266" s="83">
        <v>0</v>
      </c>
      <c r="BJ266" s="83">
        <v>0</v>
      </c>
      <c r="BK266" s="83">
        <v>0</v>
      </c>
      <c r="BL266" s="83">
        <v>0</v>
      </c>
      <c r="BM266" s="83">
        <v>0</v>
      </c>
      <c r="BN266" s="83">
        <v>0</v>
      </c>
      <c r="BO266" s="83">
        <v>0</v>
      </c>
      <c r="BP266" s="83">
        <v>0</v>
      </c>
      <c r="BQ266" s="83">
        <v>0</v>
      </c>
      <c r="BR266" s="83">
        <v>0</v>
      </c>
      <c r="BS266" s="83">
        <v>0</v>
      </c>
      <c r="BT266" s="83">
        <v>0</v>
      </c>
      <c r="BU266" s="83">
        <v>0</v>
      </c>
      <c r="BV266" s="83">
        <v>0</v>
      </c>
      <c r="BW266" s="83">
        <v>0</v>
      </c>
      <c r="BX266" s="83">
        <v>0</v>
      </c>
      <c r="BY266" s="83">
        <v>0</v>
      </c>
      <c r="BZ266" s="83">
        <v>0</v>
      </c>
      <c r="CA266" s="83">
        <v>0</v>
      </c>
      <c r="CB266" s="83">
        <v>0</v>
      </c>
      <c r="CC266" s="83">
        <v>0</v>
      </c>
      <c r="CD266" s="83">
        <v>0</v>
      </c>
      <c r="CE266" s="83">
        <v>0</v>
      </c>
      <c r="CF266" s="83">
        <v>0</v>
      </c>
      <c r="CG266" s="83">
        <v>0</v>
      </c>
      <c r="CH266" s="83">
        <v>0</v>
      </c>
    </row>
    <row r="267" spans="1:86" s="80" customFormat="1">
      <c r="A267" s="89" t="s">
        <v>589</v>
      </c>
      <c r="B267" s="88">
        <v>30</v>
      </c>
      <c r="C267" s="88">
        <v>2</v>
      </c>
      <c r="D267" s="88">
        <v>0</v>
      </c>
      <c r="E267" s="88">
        <v>943</v>
      </c>
      <c r="F267" s="88">
        <v>0</v>
      </c>
      <c r="G267" s="88">
        <v>0</v>
      </c>
      <c r="H267" s="88">
        <v>218</v>
      </c>
      <c r="I267" s="88">
        <v>0</v>
      </c>
      <c r="J267" s="88">
        <v>0</v>
      </c>
      <c r="K267" s="88">
        <v>548</v>
      </c>
      <c r="L267" s="88">
        <v>0</v>
      </c>
      <c r="M267" s="83">
        <v>0</v>
      </c>
      <c r="N267" s="88">
        <v>47</v>
      </c>
      <c r="O267" s="83">
        <v>0</v>
      </c>
      <c r="P267" s="83">
        <v>0</v>
      </c>
      <c r="Q267" s="88">
        <v>46</v>
      </c>
      <c r="R267" s="83">
        <v>0</v>
      </c>
      <c r="S267" s="83">
        <v>0</v>
      </c>
      <c r="T267" s="83">
        <v>0</v>
      </c>
      <c r="U267" s="83">
        <v>0</v>
      </c>
      <c r="V267" s="83">
        <v>0</v>
      </c>
      <c r="W267" s="88">
        <v>81</v>
      </c>
      <c r="X267" s="83">
        <v>0</v>
      </c>
      <c r="Y267" s="83">
        <v>0</v>
      </c>
      <c r="Z267" s="83">
        <v>0</v>
      </c>
      <c r="AA267" s="83">
        <v>0</v>
      </c>
      <c r="AB267" s="83">
        <v>0</v>
      </c>
      <c r="AC267" s="88">
        <v>0</v>
      </c>
      <c r="AD267" s="88">
        <v>0</v>
      </c>
      <c r="AE267" s="88">
        <v>0</v>
      </c>
      <c r="AF267" s="88">
        <v>2</v>
      </c>
      <c r="AG267" s="83">
        <f t="shared" si="16"/>
        <v>30</v>
      </c>
      <c r="AH267" s="83">
        <f t="shared" si="17"/>
        <v>940</v>
      </c>
      <c r="AI267" s="83">
        <f t="shared" si="18"/>
        <v>2</v>
      </c>
      <c r="AJ267" s="83">
        <f t="shared" si="19"/>
        <v>972</v>
      </c>
      <c r="AK267" s="84">
        <v>2</v>
      </c>
      <c r="AL267" s="83">
        <v>0</v>
      </c>
      <c r="AM267" s="115">
        <v>2</v>
      </c>
      <c r="AN267" s="116" t="s">
        <v>590</v>
      </c>
      <c r="AO267" s="83">
        <v>0</v>
      </c>
      <c r="AP267" s="83">
        <v>0</v>
      </c>
      <c r="AQ267" s="83">
        <v>0</v>
      </c>
      <c r="AR267" s="83">
        <v>0</v>
      </c>
      <c r="AS267" s="83">
        <v>0</v>
      </c>
      <c r="AT267" s="83">
        <v>0</v>
      </c>
      <c r="AU267" s="83">
        <v>0</v>
      </c>
      <c r="AV267" s="83">
        <v>0</v>
      </c>
      <c r="AW267" s="83">
        <v>0</v>
      </c>
      <c r="AX267" s="83">
        <v>0</v>
      </c>
      <c r="AY267" s="83">
        <v>0</v>
      </c>
      <c r="AZ267" s="83">
        <v>0</v>
      </c>
      <c r="BA267" s="83">
        <v>0</v>
      </c>
      <c r="BB267" s="83">
        <v>0</v>
      </c>
      <c r="BC267" s="83">
        <v>0</v>
      </c>
      <c r="BD267" s="83">
        <v>0</v>
      </c>
      <c r="BE267" s="83">
        <v>0</v>
      </c>
      <c r="BF267" s="83">
        <v>0</v>
      </c>
      <c r="BG267" s="83">
        <v>0</v>
      </c>
      <c r="BH267" s="83">
        <v>0</v>
      </c>
      <c r="BI267" s="83">
        <v>0</v>
      </c>
      <c r="BJ267" s="83">
        <v>0</v>
      </c>
      <c r="BK267" s="83">
        <v>0</v>
      </c>
      <c r="BL267" s="83">
        <v>0</v>
      </c>
      <c r="BM267" s="83">
        <v>0</v>
      </c>
      <c r="BN267" s="83">
        <v>0</v>
      </c>
      <c r="BO267" s="83">
        <v>0</v>
      </c>
      <c r="BP267" s="83">
        <v>0</v>
      </c>
      <c r="BQ267" s="83">
        <v>0</v>
      </c>
      <c r="BR267" s="83">
        <v>0</v>
      </c>
      <c r="BS267" s="83">
        <v>0</v>
      </c>
      <c r="BT267" s="83">
        <v>0</v>
      </c>
      <c r="BU267" s="83">
        <v>0</v>
      </c>
      <c r="BV267" s="83">
        <v>0</v>
      </c>
      <c r="BW267" s="83">
        <v>0</v>
      </c>
      <c r="BX267" s="83">
        <v>0</v>
      </c>
      <c r="BY267" s="83">
        <v>0</v>
      </c>
      <c r="BZ267" s="83">
        <v>0</v>
      </c>
      <c r="CA267" s="83">
        <v>0</v>
      </c>
      <c r="CB267" s="83">
        <v>0</v>
      </c>
      <c r="CC267" s="83">
        <v>0</v>
      </c>
      <c r="CD267" s="83">
        <v>0</v>
      </c>
      <c r="CE267" s="83">
        <v>0</v>
      </c>
      <c r="CF267" s="83">
        <v>0</v>
      </c>
      <c r="CG267" s="83">
        <v>0</v>
      </c>
      <c r="CH267" s="83">
        <v>0</v>
      </c>
    </row>
    <row r="268" spans="1:86" s="80" customFormat="1">
      <c r="A268" s="85" t="s">
        <v>591</v>
      </c>
      <c r="B268" s="88">
        <v>5</v>
      </c>
      <c r="C268" s="88">
        <v>0</v>
      </c>
      <c r="D268" s="88">
        <v>0</v>
      </c>
      <c r="E268" s="88">
        <v>4</v>
      </c>
      <c r="F268" s="88">
        <v>0</v>
      </c>
      <c r="G268" s="88">
        <v>0</v>
      </c>
      <c r="H268" s="88">
        <v>26</v>
      </c>
      <c r="I268" s="88">
        <v>0</v>
      </c>
      <c r="J268" s="88">
        <v>0</v>
      </c>
      <c r="K268" s="88">
        <v>1</v>
      </c>
      <c r="L268" s="88">
        <v>0</v>
      </c>
      <c r="M268" s="83">
        <v>0</v>
      </c>
      <c r="N268" s="88">
        <v>22</v>
      </c>
      <c r="O268" s="83">
        <v>0</v>
      </c>
      <c r="P268" s="83">
        <v>0</v>
      </c>
      <c r="Q268" s="83"/>
      <c r="R268" s="83">
        <v>0</v>
      </c>
      <c r="S268" s="83">
        <v>0</v>
      </c>
      <c r="T268" s="83">
        <v>0</v>
      </c>
      <c r="U268" s="83">
        <v>0</v>
      </c>
      <c r="V268" s="83">
        <v>0</v>
      </c>
      <c r="W268" s="83"/>
      <c r="X268" s="83">
        <v>0</v>
      </c>
      <c r="Y268" s="83">
        <v>0</v>
      </c>
      <c r="Z268" s="83">
        <v>0</v>
      </c>
      <c r="AA268" s="83">
        <v>0</v>
      </c>
      <c r="AB268" s="83">
        <v>0</v>
      </c>
      <c r="AC268" s="83">
        <v>1</v>
      </c>
      <c r="AD268" s="83">
        <v>0</v>
      </c>
      <c r="AE268" s="83">
        <v>0</v>
      </c>
      <c r="AF268" s="83">
        <v>0</v>
      </c>
      <c r="AG268" s="83">
        <f t="shared" si="16"/>
        <v>5</v>
      </c>
      <c r="AH268" s="83">
        <f t="shared" si="17"/>
        <v>49</v>
      </c>
      <c r="AI268" s="83">
        <f t="shared" si="18"/>
        <v>0</v>
      </c>
      <c r="AJ268" s="83">
        <f t="shared" si="19"/>
        <v>54</v>
      </c>
      <c r="AK268" s="84">
        <v>1</v>
      </c>
      <c r="AL268" s="83">
        <v>0</v>
      </c>
      <c r="AM268" s="83">
        <v>1</v>
      </c>
      <c r="AN268" s="83" t="s">
        <v>266</v>
      </c>
      <c r="AO268" s="83">
        <v>0</v>
      </c>
      <c r="AP268" s="83">
        <v>0</v>
      </c>
      <c r="AQ268" s="83">
        <v>0</v>
      </c>
      <c r="AR268" s="83">
        <v>0</v>
      </c>
      <c r="AS268" s="83">
        <v>0</v>
      </c>
      <c r="AT268" s="83">
        <v>0</v>
      </c>
      <c r="AU268" s="83">
        <v>0</v>
      </c>
      <c r="AV268" s="83">
        <v>0</v>
      </c>
      <c r="AW268" s="83">
        <v>0</v>
      </c>
      <c r="AX268" s="83">
        <v>0</v>
      </c>
      <c r="AY268" s="83">
        <v>0</v>
      </c>
      <c r="AZ268" s="83">
        <v>0</v>
      </c>
      <c r="BA268" s="83">
        <v>0</v>
      </c>
      <c r="BB268" s="83">
        <v>0</v>
      </c>
      <c r="BC268" s="83">
        <v>0</v>
      </c>
      <c r="BD268" s="83">
        <v>0</v>
      </c>
      <c r="BE268" s="83">
        <v>0</v>
      </c>
      <c r="BF268" s="83">
        <v>0</v>
      </c>
      <c r="BG268" s="83">
        <v>0</v>
      </c>
      <c r="BH268" s="83">
        <v>0</v>
      </c>
      <c r="BI268" s="83">
        <v>0</v>
      </c>
      <c r="BJ268" s="83">
        <v>0</v>
      </c>
      <c r="BK268" s="83">
        <v>0</v>
      </c>
      <c r="BL268" s="83">
        <v>0</v>
      </c>
      <c r="BM268" s="83">
        <v>0</v>
      </c>
      <c r="BN268" s="83">
        <v>0</v>
      </c>
      <c r="BO268" s="83">
        <v>0</v>
      </c>
      <c r="BP268" s="83">
        <v>0</v>
      </c>
      <c r="BQ268" s="83">
        <v>0</v>
      </c>
      <c r="BR268" s="83">
        <v>0</v>
      </c>
      <c r="BS268" s="83">
        <v>0</v>
      </c>
      <c r="BT268" s="83">
        <v>0</v>
      </c>
      <c r="BU268" s="83">
        <v>0</v>
      </c>
      <c r="BV268" s="83">
        <v>0</v>
      </c>
      <c r="BW268" s="83">
        <v>0</v>
      </c>
      <c r="BX268" s="83">
        <v>0</v>
      </c>
      <c r="BY268" s="83">
        <v>0</v>
      </c>
      <c r="BZ268" s="83">
        <v>0</v>
      </c>
      <c r="CA268" s="83">
        <v>0</v>
      </c>
      <c r="CB268" s="83">
        <v>0</v>
      </c>
      <c r="CC268" s="83">
        <v>0</v>
      </c>
      <c r="CD268" s="83">
        <v>0</v>
      </c>
      <c r="CE268" s="83">
        <v>0</v>
      </c>
      <c r="CF268" s="83">
        <v>0</v>
      </c>
      <c r="CG268" s="83">
        <v>0</v>
      </c>
      <c r="CH268" s="83">
        <v>0</v>
      </c>
    </row>
    <row r="269" spans="1:86" s="80" customFormat="1">
      <c r="A269" s="85" t="s">
        <v>592</v>
      </c>
      <c r="B269" s="83">
        <v>9</v>
      </c>
      <c r="C269" s="83">
        <v>1</v>
      </c>
      <c r="D269" s="88">
        <v>0</v>
      </c>
      <c r="E269" s="88">
        <v>0</v>
      </c>
      <c r="F269" s="88">
        <v>0</v>
      </c>
      <c r="G269" s="88">
        <v>0</v>
      </c>
      <c r="H269" s="83">
        <v>27</v>
      </c>
      <c r="I269" s="83">
        <v>0</v>
      </c>
      <c r="J269" s="83">
        <v>0</v>
      </c>
      <c r="K269" s="83">
        <v>0</v>
      </c>
      <c r="L269" s="83">
        <v>0</v>
      </c>
      <c r="M269" s="83">
        <v>0</v>
      </c>
      <c r="N269" s="83">
        <v>0</v>
      </c>
      <c r="O269" s="83">
        <v>0</v>
      </c>
      <c r="P269" s="83">
        <v>0</v>
      </c>
      <c r="Q269" s="83">
        <v>0</v>
      </c>
      <c r="R269" s="83">
        <v>0</v>
      </c>
      <c r="S269" s="83">
        <v>0</v>
      </c>
      <c r="T269" s="83">
        <v>0</v>
      </c>
      <c r="U269" s="83">
        <v>0</v>
      </c>
      <c r="V269" s="83">
        <v>0</v>
      </c>
      <c r="W269" s="83">
        <v>0</v>
      </c>
      <c r="X269" s="83">
        <v>0</v>
      </c>
      <c r="Y269" s="83">
        <v>0</v>
      </c>
      <c r="Z269" s="83">
        <v>0</v>
      </c>
      <c r="AA269" s="83">
        <v>0</v>
      </c>
      <c r="AB269" s="83">
        <v>0</v>
      </c>
      <c r="AC269" s="83">
        <v>1</v>
      </c>
      <c r="AD269" s="83">
        <v>0</v>
      </c>
      <c r="AE269" s="83">
        <v>0</v>
      </c>
      <c r="AF269" s="83">
        <v>0</v>
      </c>
      <c r="AG269" s="83">
        <f t="shared" si="16"/>
        <v>9</v>
      </c>
      <c r="AH269" s="83">
        <f t="shared" si="17"/>
        <v>27</v>
      </c>
      <c r="AI269" s="83">
        <f t="shared" si="18"/>
        <v>0</v>
      </c>
      <c r="AJ269" s="83">
        <f t="shared" si="19"/>
        <v>36</v>
      </c>
      <c r="AK269" s="84">
        <v>2</v>
      </c>
      <c r="AL269" s="83">
        <v>0</v>
      </c>
      <c r="AM269" s="83">
        <v>6</v>
      </c>
      <c r="AN269" s="83" t="s">
        <v>543</v>
      </c>
      <c r="AO269" s="83">
        <v>0</v>
      </c>
      <c r="AP269" s="83">
        <v>0</v>
      </c>
      <c r="AQ269" s="83">
        <v>0</v>
      </c>
      <c r="AR269" s="83">
        <v>0</v>
      </c>
      <c r="AS269" s="83">
        <v>0</v>
      </c>
      <c r="AT269" s="83">
        <v>0</v>
      </c>
      <c r="AU269" s="83">
        <v>0</v>
      </c>
      <c r="AV269" s="83">
        <v>0</v>
      </c>
      <c r="AW269" s="83">
        <v>0</v>
      </c>
      <c r="AX269" s="83">
        <v>0</v>
      </c>
      <c r="AY269" s="83">
        <v>0</v>
      </c>
      <c r="AZ269" s="83">
        <v>0</v>
      </c>
      <c r="BA269" s="83">
        <v>0</v>
      </c>
      <c r="BB269" s="83">
        <v>0</v>
      </c>
      <c r="BC269" s="83">
        <v>0</v>
      </c>
      <c r="BD269" s="83">
        <v>0</v>
      </c>
      <c r="BE269" s="83">
        <v>0</v>
      </c>
      <c r="BF269" s="83">
        <v>0</v>
      </c>
      <c r="BG269" s="83">
        <v>0</v>
      </c>
      <c r="BH269" s="83">
        <v>0</v>
      </c>
      <c r="BI269" s="83">
        <v>0</v>
      </c>
      <c r="BJ269" s="83">
        <v>0</v>
      </c>
      <c r="BK269" s="83">
        <v>0</v>
      </c>
      <c r="BL269" s="83">
        <v>0</v>
      </c>
      <c r="BM269" s="83">
        <v>0</v>
      </c>
      <c r="BN269" s="83">
        <v>0</v>
      </c>
      <c r="BO269" s="83">
        <v>0</v>
      </c>
      <c r="BP269" s="83">
        <v>0</v>
      </c>
      <c r="BQ269" s="83">
        <v>0</v>
      </c>
      <c r="BR269" s="83">
        <v>0</v>
      </c>
      <c r="BS269" s="83">
        <v>0</v>
      </c>
      <c r="BT269" s="83">
        <v>0</v>
      </c>
      <c r="BU269" s="83">
        <v>0</v>
      </c>
      <c r="BV269" s="83">
        <v>0</v>
      </c>
      <c r="BW269" s="83">
        <v>0</v>
      </c>
      <c r="BX269" s="83">
        <v>0</v>
      </c>
      <c r="BY269" s="83">
        <v>0</v>
      </c>
      <c r="BZ269" s="83">
        <v>0</v>
      </c>
      <c r="CA269" s="83">
        <v>0</v>
      </c>
      <c r="CB269" s="83">
        <v>0</v>
      </c>
      <c r="CC269" s="83">
        <v>0</v>
      </c>
      <c r="CD269" s="83">
        <v>0</v>
      </c>
      <c r="CE269" s="83">
        <v>0</v>
      </c>
      <c r="CF269" s="83">
        <v>0</v>
      </c>
      <c r="CG269" s="83">
        <v>0</v>
      </c>
      <c r="CH269" s="83">
        <v>0</v>
      </c>
    </row>
    <row r="270" spans="1:86" s="80" customFormat="1">
      <c r="A270" s="91" t="s">
        <v>593</v>
      </c>
      <c r="B270" s="88">
        <v>9</v>
      </c>
      <c r="C270" s="88">
        <v>0</v>
      </c>
      <c r="D270" s="88">
        <v>0</v>
      </c>
      <c r="E270" s="88">
        <v>0</v>
      </c>
      <c r="F270" s="88">
        <v>0</v>
      </c>
      <c r="G270" s="88">
        <v>0</v>
      </c>
      <c r="H270" s="88">
        <v>23</v>
      </c>
      <c r="I270" s="83">
        <v>0</v>
      </c>
      <c r="J270" s="83">
        <v>0</v>
      </c>
      <c r="K270" s="83">
        <v>0</v>
      </c>
      <c r="L270" s="83">
        <v>0</v>
      </c>
      <c r="M270" s="83">
        <v>0</v>
      </c>
      <c r="N270" s="83">
        <v>0</v>
      </c>
      <c r="O270" s="83">
        <v>0</v>
      </c>
      <c r="P270" s="83">
        <v>0</v>
      </c>
      <c r="Q270" s="83">
        <v>0</v>
      </c>
      <c r="R270" s="83">
        <v>0</v>
      </c>
      <c r="S270" s="83">
        <v>0</v>
      </c>
      <c r="T270" s="83">
        <v>0</v>
      </c>
      <c r="U270" s="83">
        <v>0</v>
      </c>
      <c r="V270" s="83">
        <v>0</v>
      </c>
      <c r="W270" s="83">
        <v>0</v>
      </c>
      <c r="X270" s="83">
        <v>0</v>
      </c>
      <c r="Y270" s="83">
        <v>0</v>
      </c>
      <c r="Z270" s="83">
        <v>0</v>
      </c>
      <c r="AA270" s="83">
        <v>0</v>
      </c>
      <c r="AB270" s="83">
        <v>0</v>
      </c>
      <c r="AC270" s="83">
        <v>0</v>
      </c>
      <c r="AD270" s="83">
        <v>0</v>
      </c>
      <c r="AE270" s="83">
        <v>0</v>
      </c>
      <c r="AF270" s="83">
        <v>0</v>
      </c>
      <c r="AG270" s="83">
        <f t="shared" si="16"/>
        <v>9</v>
      </c>
      <c r="AH270" s="83">
        <f t="shared" si="17"/>
        <v>23</v>
      </c>
      <c r="AI270" s="83">
        <f t="shared" si="18"/>
        <v>0</v>
      </c>
      <c r="AJ270" s="83">
        <f t="shared" si="19"/>
        <v>32</v>
      </c>
      <c r="AK270" s="84">
        <v>0</v>
      </c>
      <c r="AL270" s="83">
        <v>0</v>
      </c>
      <c r="AM270" s="83">
        <v>0</v>
      </c>
      <c r="AN270" s="83">
        <v>0</v>
      </c>
      <c r="AO270" s="83">
        <v>0</v>
      </c>
      <c r="AP270" s="83">
        <v>0</v>
      </c>
      <c r="AQ270" s="83">
        <v>0</v>
      </c>
      <c r="AR270" s="83">
        <v>0</v>
      </c>
      <c r="AS270" s="83">
        <v>0</v>
      </c>
      <c r="AT270" s="83">
        <v>0</v>
      </c>
      <c r="AU270" s="83">
        <v>0</v>
      </c>
      <c r="AV270" s="83">
        <v>0</v>
      </c>
      <c r="AW270" s="83">
        <v>0</v>
      </c>
      <c r="AX270" s="83">
        <v>0</v>
      </c>
      <c r="AY270" s="83">
        <v>0</v>
      </c>
      <c r="AZ270" s="83">
        <v>0</v>
      </c>
      <c r="BA270" s="83">
        <v>0</v>
      </c>
      <c r="BB270" s="83">
        <v>0</v>
      </c>
      <c r="BC270" s="83">
        <v>0</v>
      </c>
      <c r="BD270" s="83">
        <v>0</v>
      </c>
      <c r="BE270" s="83">
        <v>0</v>
      </c>
      <c r="BF270" s="83">
        <v>0</v>
      </c>
      <c r="BG270" s="83">
        <v>0</v>
      </c>
      <c r="BH270" s="83">
        <v>0</v>
      </c>
      <c r="BI270" s="83">
        <v>0</v>
      </c>
      <c r="BJ270" s="83">
        <v>0</v>
      </c>
      <c r="BK270" s="83">
        <v>0</v>
      </c>
      <c r="BL270" s="83">
        <v>0</v>
      </c>
      <c r="BM270" s="83">
        <v>0</v>
      </c>
      <c r="BN270" s="83">
        <v>0</v>
      </c>
      <c r="BO270" s="83">
        <v>0</v>
      </c>
      <c r="BP270" s="83">
        <v>0</v>
      </c>
      <c r="BQ270" s="83">
        <v>0</v>
      </c>
      <c r="BR270" s="83">
        <v>0</v>
      </c>
      <c r="BS270" s="83">
        <v>0</v>
      </c>
      <c r="BT270" s="83">
        <v>0</v>
      </c>
      <c r="BU270" s="83">
        <v>0</v>
      </c>
      <c r="BV270" s="83">
        <v>0</v>
      </c>
      <c r="BW270" s="83">
        <v>0</v>
      </c>
      <c r="BX270" s="83">
        <v>0</v>
      </c>
      <c r="BY270" s="83">
        <v>0</v>
      </c>
      <c r="BZ270" s="83">
        <v>0</v>
      </c>
      <c r="CA270" s="83">
        <v>0</v>
      </c>
      <c r="CB270" s="83">
        <v>0</v>
      </c>
      <c r="CC270" s="83">
        <v>0</v>
      </c>
      <c r="CD270" s="83">
        <v>0</v>
      </c>
      <c r="CE270" s="83">
        <v>0</v>
      </c>
      <c r="CF270" s="83">
        <v>0</v>
      </c>
      <c r="CG270" s="83">
        <v>0</v>
      </c>
      <c r="CH270" s="83">
        <v>0</v>
      </c>
    </row>
    <row r="271" spans="1:86" s="80" customFormat="1">
      <c r="A271" s="90" t="s">
        <v>594</v>
      </c>
      <c r="B271" s="83">
        <v>8</v>
      </c>
      <c r="C271" s="83">
        <v>1</v>
      </c>
      <c r="D271" s="83">
        <v>0</v>
      </c>
      <c r="E271" s="83">
        <v>0</v>
      </c>
      <c r="F271" s="83">
        <v>0</v>
      </c>
      <c r="G271" s="83">
        <v>0</v>
      </c>
      <c r="H271" s="88">
        <v>49</v>
      </c>
      <c r="I271" s="88">
        <v>0</v>
      </c>
      <c r="J271" s="88">
        <v>0</v>
      </c>
      <c r="K271" s="88">
        <v>0</v>
      </c>
      <c r="L271" s="88">
        <v>0</v>
      </c>
      <c r="M271" s="88">
        <v>0</v>
      </c>
      <c r="N271" s="88">
        <v>4</v>
      </c>
      <c r="O271" s="83">
        <v>0</v>
      </c>
      <c r="P271" s="83">
        <v>0</v>
      </c>
      <c r="Q271" s="83">
        <v>0</v>
      </c>
      <c r="R271" s="83">
        <v>0</v>
      </c>
      <c r="S271" s="83">
        <v>0</v>
      </c>
      <c r="T271" s="83">
        <v>0</v>
      </c>
      <c r="U271" s="83">
        <v>0</v>
      </c>
      <c r="V271" s="83">
        <v>0</v>
      </c>
      <c r="W271" s="83">
        <v>0</v>
      </c>
      <c r="X271" s="83">
        <v>0</v>
      </c>
      <c r="Y271" s="83">
        <v>0</v>
      </c>
      <c r="Z271" s="83">
        <v>0</v>
      </c>
      <c r="AA271" s="83">
        <v>0</v>
      </c>
      <c r="AB271" s="83">
        <v>0</v>
      </c>
      <c r="AC271" s="83">
        <v>0</v>
      </c>
      <c r="AD271" s="83">
        <v>0</v>
      </c>
      <c r="AE271" s="83">
        <v>0</v>
      </c>
      <c r="AF271" s="83">
        <v>0</v>
      </c>
      <c r="AG271" s="83">
        <f t="shared" si="16"/>
        <v>8</v>
      </c>
      <c r="AH271" s="83">
        <f t="shared" si="17"/>
        <v>53</v>
      </c>
      <c r="AI271" s="83">
        <f t="shared" si="18"/>
        <v>0</v>
      </c>
      <c r="AJ271" s="83">
        <f t="shared" si="19"/>
        <v>61</v>
      </c>
      <c r="AK271" s="84">
        <v>1</v>
      </c>
      <c r="AL271" s="83">
        <v>0</v>
      </c>
      <c r="AM271" s="83">
        <v>9</v>
      </c>
      <c r="AN271" s="83">
        <v>0</v>
      </c>
      <c r="AO271" s="83">
        <v>0</v>
      </c>
      <c r="AP271" s="83">
        <v>0</v>
      </c>
      <c r="AQ271" s="83">
        <v>0</v>
      </c>
      <c r="AR271" s="83">
        <v>0</v>
      </c>
      <c r="AS271" s="83">
        <v>0</v>
      </c>
      <c r="AT271" s="83">
        <v>0</v>
      </c>
      <c r="AU271" s="83">
        <v>0</v>
      </c>
      <c r="AV271" s="83">
        <v>0</v>
      </c>
      <c r="AW271" s="83">
        <v>0</v>
      </c>
      <c r="AX271" s="83">
        <v>0</v>
      </c>
      <c r="AY271" s="83">
        <v>0</v>
      </c>
      <c r="AZ271" s="83">
        <v>0</v>
      </c>
      <c r="BA271" s="83">
        <v>0</v>
      </c>
      <c r="BB271" s="83">
        <v>0</v>
      </c>
      <c r="BC271" s="83">
        <v>0</v>
      </c>
      <c r="BD271" s="83">
        <v>0</v>
      </c>
      <c r="BE271" s="83">
        <v>0</v>
      </c>
      <c r="BF271" s="83">
        <v>0</v>
      </c>
      <c r="BG271" s="83">
        <v>0</v>
      </c>
      <c r="BH271" s="83">
        <v>0</v>
      </c>
      <c r="BI271" s="83">
        <v>0</v>
      </c>
      <c r="BJ271" s="83">
        <v>0</v>
      </c>
      <c r="BK271" s="83">
        <v>0</v>
      </c>
      <c r="BL271" s="83">
        <v>0</v>
      </c>
      <c r="BM271" s="83">
        <v>0</v>
      </c>
      <c r="BN271" s="83">
        <v>0</v>
      </c>
      <c r="BO271" s="83">
        <v>0</v>
      </c>
      <c r="BP271" s="83">
        <v>0</v>
      </c>
      <c r="BQ271" s="83">
        <v>0</v>
      </c>
      <c r="BR271" s="83">
        <v>0</v>
      </c>
      <c r="BS271" s="83">
        <v>0</v>
      </c>
      <c r="BT271" s="83">
        <v>0</v>
      </c>
      <c r="BU271" s="83">
        <v>0</v>
      </c>
      <c r="BV271" s="83">
        <v>0</v>
      </c>
      <c r="BW271" s="83">
        <v>0</v>
      </c>
      <c r="BX271" s="83">
        <v>0</v>
      </c>
      <c r="BY271" s="83">
        <v>0</v>
      </c>
      <c r="BZ271" s="83">
        <v>0</v>
      </c>
      <c r="CA271" s="83">
        <v>0</v>
      </c>
      <c r="CB271" s="83">
        <v>0</v>
      </c>
      <c r="CC271" s="83">
        <v>0</v>
      </c>
      <c r="CD271" s="83">
        <v>0</v>
      </c>
      <c r="CE271" s="83">
        <v>0</v>
      </c>
      <c r="CF271" s="83">
        <v>0</v>
      </c>
      <c r="CG271" s="83">
        <v>0</v>
      </c>
      <c r="CH271" s="83">
        <v>0</v>
      </c>
    </row>
    <row r="272" spans="1:86" s="80" customFormat="1">
      <c r="A272" s="90" t="s">
        <v>595</v>
      </c>
      <c r="B272" s="88">
        <v>6</v>
      </c>
      <c r="C272" s="88">
        <v>0</v>
      </c>
      <c r="D272" s="88">
        <v>0</v>
      </c>
      <c r="E272" s="88">
        <v>0</v>
      </c>
      <c r="F272" s="88">
        <v>0</v>
      </c>
      <c r="G272" s="88">
        <v>0</v>
      </c>
      <c r="H272" s="88">
        <v>37</v>
      </c>
      <c r="I272" s="83">
        <v>0</v>
      </c>
      <c r="J272" s="83">
        <v>0</v>
      </c>
      <c r="K272" s="83">
        <v>0</v>
      </c>
      <c r="L272" s="83">
        <v>0</v>
      </c>
      <c r="M272" s="83">
        <v>0</v>
      </c>
      <c r="N272" s="83">
        <v>0</v>
      </c>
      <c r="O272" s="83">
        <v>0</v>
      </c>
      <c r="P272" s="83">
        <v>0</v>
      </c>
      <c r="Q272" s="83">
        <v>0</v>
      </c>
      <c r="R272" s="83">
        <v>0</v>
      </c>
      <c r="S272" s="83">
        <v>0</v>
      </c>
      <c r="T272" s="83">
        <v>0</v>
      </c>
      <c r="U272" s="83">
        <v>0</v>
      </c>
      <c r="V272" s="83">
        <v>0</v>
      </c>
      <c r="W272" s="83">
        <v>0</v>
      </c>
      <c r="X272" s="83">
        <v>0</v>
      </c>
      <c r="Y272" s="83">
        <v>0</v>
      </c>
      <c r="Z272" s="83">
        <v>0</v>
      </c>
      <c r="AA272" s="83">
        <v>0</v>
      </c>
      <c r="AB272" s="83">
        <v>0</v>
      </c>
      <c r="AC272" s="83">
        <v>0</v>
      </c>
      <c r="AD272" s="83">
        <v>0</v>
      </c>
      <c r="AE272" s="83">
        <v>0</v>
      </c>
      <c r="AF272" s="83">
        <v>0</v>
      </c>
      <c r="AG272" s="83">
        <f t="shared" si="16"/>
        <v>6</v>
      </c>
      <c r="AH272" s="83">
        <f t="shared" si="17"/>
        <v>37</v>
      </c>
      <c r="AI272" s="83">
        <f t="shared" si="18"/>
        <v>0</v>
      </c>
      <c r="AJ272" s="83">
        <f t="shared" si="19"/>
        <v>43</v>
      </c>
      <c r="AK272" s="83">
        <v>0</v>
      </c>
      <c r="AL272" s="83">
        <v>0</v>
      </c>
      <c r="AM272" s="83">
        <v>0</v>
      </c>
      <c r="AN272" s="83">
        <v>0</v>
      </c>
      <c r="AO272" s="83">
        <v>0</v>
      </c>
      <c r="AP272" s="83">
        <v>0</v>
      </c>
      <c r="AQ272" s="83">
        <v>0</v>
      </c>
      <c r="AR272" s="83">
        <v>0</v>
      </c>
      <c r="AS272" s="83">
        <v>0</v>
      </c>
      <c r="AT272" s="83">
        <v>0</v>
      </c>
      <c r="AU272" s="83">
        <v>0</v>
      </c>
      <c r="AV272" s="83">
        <v>0</v>
      </c>
      <c r="AW272" s="83">
        <v>0</v>
      </c>
      <c r="AX272" s="83">
        <v>0</v>
      </c>
      <c r="AY272" s="83">
        <v>0</v>
      </c>
      <c r="AZ272" s="83">
        <v>0</v>
      </c>
      <c r="BA272" s="83">
        <v>0</v>
      </c>
      <c r="BB272" s="83">
        <v>0</v>
      </c>
      <c r="BC272" s="83">
        <v>0</v>
      </c>
      <c r="BD272" s="83">
        <v>0</v>
      </c>
      <c r="BE272" s="83">
        <v>0</v>
      </c>
      <c r="BF272" s="83">
        <v>0</v>
      </c>
      <c r="BG272" s="83">
        <v>0</v>
      </c>
      <c r="BH272" s="83">
        <v>0</v>
      </c>
      <c r="BI272" s="83">
        <v>0</v>
      </c>
      <c r="BJ272" s="83">
        <v>0</v>
      </c>
      <c r="BK272" s="83">
        <v>0</v>
      </c>
      <c r="BL272" s="83">
        <v>0</v>
      </c>
      <c r="BM272" s="83">
        <v>0</v>
      </c>
      <c r="BN272" s="83">
        <v>0</v>
      </c>
      <c r="BO272" s="83">
        <v>0</v>
      </c>
      <c r="BP272" s="83">
        <v>0</v>
      </c>
      <c r="BQ272" s="83">
        <v>0</v>
      </c>
      <c r="BR272" s="83">
        <v>0</v>
      </c>
      <c r="BS272" s="83">
        <v>0</v>
      </c>
      <c r="BT272" s="83">
        <v>0</v>
      </c>
      <c r="BU272" s="83">
        <v>0</v>
      </c>
      <c r="BV272" s="83">
        <v>0</v>
      </c>
      <c r="BW272" s="83">
        <v>0</v>
      </c>
      <c r="BX272" s="83">
        <v>0</v>
      </c>
      <c r="BY272" s="83">
        <v>0</v>
      </c>
      <c r="BZ272" s="83">
        <v>0</v>
      </c>
      <c r="CA272" s="83">
        <v>0</v>
      </c>
      <c r="CB272" s="83">
        <v>0</v>
      </c>
      <c r="CC272" s="83">
        <v>0</v>
      </c>
      <c r="CD272" s="83">
        <v>0</v>
      </c>
      <c r="CE272" s="83">
        <v>0</v>
      </c>
      <c r="CF272" s="83">
        <v>0</v>
      </c>
      <c r="CG272" s="83">
        <v>0</v>
      </c>
      <c r="CH272" s="83">
        <v>0</v>
      </c>
    </row>
    <row r="273" spans="1:86" s="80" customFormat="1">
      <c r="A273" s="89" t="s">
        <v>596</v>
      </c>
      <c r="B273" s="88">
        <v>8</v>
      </c>
      <c r="C273" s="88">
        <v>0</v>
      </c>
      <c r="D273" s="88">
        <v>0</v>
      </c>
      <c r="E273" s="88">
        <v>16</v>
      </c>
      <c r="F273" s="88">
        <v>0</v>
      </c>
      <c r="G273" s="88">
        <v>0</v>
      </c>
      <c r="H273" s="88">
        <v>24</v>
      </c>
      <c r="I273" s="83">
        <v>0</v>
      </c>
      <c r="J273" s="83">
        <v>0</v>
      </c>
      <c r="K273" s="83">
        <v>0</v>
      </c>
      <c r="L273" s="83">
        <v>0</v>
      </c>
      <c r="M273" s="83">
        <v>0</v>
      </c>
      <c r="N273" s="83">
        <v>0</v>
      </c>
      <c r="O273" s="83">
        <v>0</v>
      </c>
      <c r="P273" s="83">
        <v>0</v>
      </c>
      <c r="Q273" s="83">
        <v>0</v>
      </c>
      <c r="R273" s="83">
        <v>0</v>
      </c>
      <c r="S273" s="83">
        <v>0</v>
      </c>
      <c r="T273" s="83">
        <v>0</v>
      </c>
      <c r="U273" s="83">
        <v>0</v>
      </c>
      <c r="V273" s="83">
        <v>0</v>
      </c>
      <c r="W273" s="83">
        <v>0</v>
      </c>
      <c r="X273" s="83">
        <v>0</v>
      </c>
      <c r="Y273" s="83">
        <v>0</v>
      </c>
      <c r="Z273" s="83">
        <v>0</v>
      </c>
      <c r="AA273" s="83">
        <v>0</v>
      </c>
      <c r="AB273" s="83">
        <v>0</v>
      </c>
      <c r="AC273" s="83">
        <v>0</v>
      </c>
      <c r="AD273" s="83">
        <v>0</v>
      </c>
      <c r="AE273" s="83">
        <v>0</v>
      </c>
      <c r="AF273" s="83">
        <v>0</v>
      </c>
      <c r="AG273" s="83">
        <f t="shared" si="16"/>
        <v>8</v>
      </c>
      <c r="AH273" s="83">
        <f t="shared" si="17"/>
        <v>24</v>
      </c>
      <c r="AI273" s="83">
        <f t="shared" si="18"/>
        <v>0</v>
      </c>
      <c r="AJ273" s="83">
        <f t="shared" si="19"/>
        <v>32</v>
      </c>
      <c r="AK273" s="83">
        <v>0</v>
      </c>
      <c r="AL273" s="83">
        <v>0</v>
      </c>
      <c r="AM273" s="83">
        <v>0</v>
      </c>
      <c r="AN273" s="83">
        <v>0</v>
      </c>
      <c r="AO273" s="83">
        <v>0</v>
      </c>
      <c r="AP273" s="83">
        <v>0</v>
      </c>
      <c r="AQ273" s="83">
        <v>0</v>
      </c>
      <c r="AR273" s="83">
        <v>0</v>
      </c>
      <c r="AS273" s="83">
        <v>0</v>
      </c>
      <c r="AT273" s="83">
        <v>0</v>
      </c>
      <c r="AU273" s="83">
        <v>0</v>
      </c>
      <c r="AV273" s="83">
        <v>0</v>
      </c>
      <c r="AW273" s="83">
        <v>0</v>
      </c>
      <c r="AX273" s="83">
        <v>0</v>
      </c>
      <c r="AY273" s="83">
        <v>0</v>
      </c>
      <c r="AZ273" s="83">
        <v>0</v>
      </c>
      <c r="BA273" s="83">
        <v>0</v>
      </c>
      <c r="BB273" s="83">
        <v>0</v>
      </c>
      <c r="BC273" s="83">
        <v>0</v>
      </c>
      <c r="BD273" s="83">
        <v>0</v>
      </c>
      <c r="BE273" s="83">
        <v>0</v>
      </c>
      <c r="BF273" s="83">
        <v>0</v>
      </c>
      <c r="BG273" s="83">
        <v>0</v>
      </c>
      <c r="BH273" s="83">
        <v>0</v>
      </c>
      <c r="BI273" s="83">
        <v>0</v>
      </c>
      <c r="BJ273" s="83">
        <v>0</v>
      </c>
      <c r="BK273" s="83">
        <v>0</v>
      </c>
      <c r="BL273" s="83">
        <v>0</v>
      </c>
      <c r="BM273" s="83">
        <v>0</v>
      </c>
      <c r="BN273" s="83">
        <v>0</v>
      </c>
      <c r="BO273" s="83">
        <v>0</v>
      </c>
      <c r="BP273" s="83">
        <v>0</v>
      </c>
      <c r="BQ273" s="83">
        <v>0</v>
      </c>
      <c r="BR273" s="83">
        <v>0</v>
      </c>
      <c r="BS273" s="83">
        <v>0</v>
      </c>
      <c r="BT273" s="83">
        <v>0</v>
      </c>
      <c r="BU273" s="83">
        <v>0</v>
      </c>
      <c r="BV273" s="83">
        <v>0</v>
      </c>
      <c r="BW273" s="83">
        <v>0</v>
      </c>
      <c r="BX273" s="83">
        <v>0</v>
      </c>
      <c r="BY273" s="83">
        <v>0</v>
      </c>
      <c r="BZ273" s="83">
        <v>0</v>
      </c>
      <c r="CA273" s="83">
        <v>0</v>
      </c>
      <c r="CB273" s="83">
        <v>0</v>
      </c>
      <c r="CC273" s="83">
        <v>0</v>
      </c>
      <c r="CD273" s="83">
        <v>0</v>
      </c>
      <c r="CE273" s="83">
        <v>0</v>
      </c>
      <c r="CF273" s="83">
        <v>0</v>
      </c>
      <c r="CG273" s="83">
        <v>0</v>
      </c>
      <c r="CH273" s="83">
        <v>0</v>
      </c>
    </row>
    <row r="274" spans="1:86" s="80" customFormat="1">
      <c r="A274" s="89" t="s">
        <v>597</v>
      </c>
      <c r="B274" s="88">
        <v>6</v>
      </c>
      <c r="C274" s="88">
        <v>0</v>
      </c>
      <c r="D274" s="88">
        <v>0</v>
      </c>
      <c r="E274" s="88">
        <v>0</v>
      </c>
      <c r="F274" s="88">
        <v>0</v>
      </c>
      <c r="G274" s="88">
        <v>0</v>
      </c>
      <c r="H274" s="88">
        <v>10</v>
      </c>
      <c r="I274" s="83">
        <v>0</v>
      </c>
      <c r="J274" s="83">
        <v>0</v>
      </c>
      <c r="K274" s="83">
        <v>0</v>
      </c>
      <c r="L274" s="83">
        <v>0</v>
      </c>
      <c r="M274" s="83">
        <v>0</v>
      </c>
      <c r="N274" s="88">
        <v>16</v>
      </c>
      <c r="O274" s="88">
        <v>0</v>
      </c>
      <c r="P274" s="88">
        <v>0</v>
      </c>
      <c r="Q274" s="88">
        <v>2</v>
      </c>
      <c r="R274" s="83">
        <v>0</v>
      </c>
      <c r="S274" s="83">
        <v>0</v>
      </c>
      <c r="T274" s="83">
        <v>0</v>
      </c>
      <c r="U274" s="83">
        <v>0</v>
      </c>
      <c r="V274" s="83">
        <v>0</v>
      </c>
      <c r="W274" s="83">
        <v>0</v>
      </c>
      <c r="X274" s="83">
        <v>0</v>
      </c>
      <c r="Y274" s="83">
        <v>0</v>
      </c>
      <c r="Z274" s="83">
        <v>0</v>
      </c>
      <c r="AA274" s="83">
        <v>0</v>
      </c>
      <c r="AB274" s="83">
        <v>0</v>
      </c>
      <c r="AC274" s="83">
        <v>1</v>
      </c>
      <c r="AD274" s="83">
        <v>0</v>
      </c>
      <c r="AE274" s="83">
        <v>0</v>
      </c>
      <c r="AF274" s="83">
        <v>0</v>
      </c>
      <c r="AG274" s="83">
        <f t="shared" si="16"/>
        <v>6</v>
      </c>
      <c r="AH274" s="83">
        <f t="shared" si="17"/>
        <v>28</v>
      </c>
      <c r="AI274" s="83">
        <f t="shared" si="18"/>
        <v>0</v>
      </c>
      <c r="AJ274" s="83">
        <f t="shared" si="19"/>
        <v>34</v>
      </c>
      <c r="AK274" s="84">
        <v>1</v>
      </c>
      <c r="AL274" s="83">
        <v>0</v>
      </c>
      <c r="AM274" s="83">
        <v>1</v>
      </c>
      <c r="AN274" s="83" t="s">
        <v>266</v>
      </c>
      <c r="AO274" s="83">
        <v>0</v>
      </c>
      <c r="AP274" s="83">
        <v>0</v>
      </c>
      <c r="AQ274" s="83">
        <v>0</v>
      </c>
      <c r="AR274" s="83">
        <v>0</v>
      </c>
      <c r="AS274" s="83">
        <v>0</v>
      </c>
      <c r="AT274" s="83">
        <v>0</v>
      </c>
      <c r="AU274" s="83">
        <v>0</v>
      </c>
      <c r="AV274" s="83">
        <v>0</v>
      </c>
      <c r="AW274" s="83">
        <v>0</v>
      </c>
      <c r="AX274" s="83">
        <v>0</v>
      </c>
      <c r="AY274" s="83">
        <v>0</v>
      </c>
      <c r="AZ274" s="83">
        <v>0</v>
      </c>
      <c r="BA274" s="83">
        <v>0</v>
      </c>
      <c r="BB274" s="83">
        <v>0</v>
      </c>
      <c r="BC274" s="83">
        <v>0</v>
      </c>
      <c r="BD274" s="83">
        <v>0</v>
      </c>
      <c r="BE274" s="83">
        <v>0</v>
      </c>
      <c r="BF274" s="83">
        <v>0</v>
      </c>
      <c r="BG274" s="83">
        <v>0</v>
      </c>
      <c r="BH274" s="83">
        <v>0</v>
      </c>
      <c r="BI274" s="83">
        <v>0</v>
      </c>
      <c r="BJ274" s="83">
        <v>0</v>
      </c>
      <c r="BK274" s="83">
        <v>0</v>
      </c>
      <c r="BL274" s="83">
        <v>0</v>
      </c>
      <c r="BM274" s="83">
        <v>0</v>
      </c>
      <c r="BN274" s="83">
        <v>0</v>
      </c>
      <c r="BO274" s="83">
        <v>0</v>
      </c>
      <c r="BP274" s="83">
        <v>0</v>
      </c>
      <c r="BQ274" s="83">
        <v>0</v>
      </c>
      <c r="BR274" s="83">
        <v>0</v>
      </c>
      <c r="BS274" s="83">
        <v>0</v>
      </c>
      <c r="BT274" s="83">
        <v>0</v>
      </c>
      <c r="BU274" s="83">
        <v>0</v>
      </c>
      <c r="BV274" s="83">
        <v>0</v>
      </c>
      <c r="BW274" s="83">
        <v>0</v>
      </c>
      <c r="BX274" s="83">
        <v>0</v>
      </c>
      <c r="BY274" s="83">
        <v>0</v>
      </c>
      <c r="BZ274" s="83">
        <v>0</v>
      </c>
      <c r="CA274" s="83">
        <v>0</v>
      </c>
      <c r="CB274" s="83">
        <v>0</v>
      </c>
      <c r="CC274" s="83">
        <v>0</v>
      </c>
      <c r="CD274" s="83">
        <v>0</v>
      </c>
      <c r="CE274" s="83">
        <v>0</v>
      </c>
      <c r="CF274" s="83">
        <v>0</v>
      </c>
      <c r="CG274" s="83">
        <v>0</v>
      </c>
      <c r="CH274" s="83">
        <v>0</v>
      </c>
    </row>
    <row r="275" spans="1:86" s="80" customFormat="1">
      <c r="A275" s="85" t="s">
        <v>598</v>
      </c>
      <c r="B275" s="87">
        <v>8</v>
      </c>
      <c r="C275" s="88">
        <v>0</v>
      </c>
      <c r="D275" s="88">
        <v>0</v>
      </c>
      <c r="E275" s="88">
        <v>0</v>
      </c>
      <c r="F275" s="88">
        <v>0</v>
      </c>
      <c r="G275" s="88">
        <v>0</v>
      </c>
      <c r="H275" s="87">
        <v>44</v>
      </c>
      <c r="I275" s="83">
        <v>0</v>
      </c>
      <c r="J275" s="83">
        <v>0</v>
      </c>
      <c r="K275" s="83">
        <v>0</v>
      </c>
      <c r="L275" s="83">
        <v>0</v>
      </c>
      <c r="M275" s="83">
        <v>0</v>
      </c>
      <c r="N275" s="83">
        <v>0</v>
      </c>
      <c r="O275" s="83">
        <v>0</v>
      </c>
      <c r="P275" s="83">
        <v>0</v>
      </c>
      <c r="Q275" s="83">
        <v>0</v>
      </c>
      <c r="R275" s="83">
        <v>0</v>
      </c>
      <c r="S275" s="83">
        <v>0</v>
      </c>
      <c r="T275" s="83">
        <v>0</v>
      </c>
      <c r="U275" s="83">
        <v>0</v>
      </c>
      <c r="V275" s="83">
        <v>0</v>
      </c>
      <c r="W275" s="83">
        <v>0</v>
      </c>
      <c r="X275" s="83">
        <v>0</v>
      </c>
      <c r="Y275" s="83">
        <v>0</v>
      </c>
      <c r="Z275" s="83">
        <v>0</v>
      </c>
      <c r="AA275" s="83">
        <v>0</v>
      </c>
      <c r="AB275" s="83">
        <v>0</v>
      </c>
      <c r="AC275" s="83">
        <v>1</v>
      </c>
      <c r="AD275" s="83">
        <v>0</v>
      </c>
      <c r="AE275" s="83">
        <v>0</v>
      </c>
      <c r="AF275" s="83">
        <v>0</v>
      </c>
      <c r="AG275" s="83">
        <f t="shared" si="16"/>
        <v>8</v>
      </c>
      <c r="AH275" s="83">
        <f t="shared" si="17"/>
        <v>44</v>
      </c>
      <c r="AI275" s="83">
        <f t="shared" si="18"/>
        <v>0</v>
      </c>
      <c r="AJ275" s="83">
        <f t="shared" si="19"/>
        <v>52</v>
      </c>
      <c r="AK275" s="84">
        <v>1</v>
      </c>
      <c r="AL275" s="83">
        <v>0</v>
      </c>
      <c r="AM275" s="83">
        <v>2</v>
      </c>
      <c r="AN275" s="83" t="s">
        <v>268</v>
      </c>
      <c r="AO275" s="83">
        <v>0</v>
      </c>
      <c r="AP275" s="83">
        <v>0</v>
      </c>
      <c r="AQ275" s="83">
        <v>0</v>
      </c>
      <c r="AR275" s="83">
        <v>0</v>
      </c>
      <c r="AS275" s="83">
        <v>0</v>
      </c>
      <c r="AT275" s="83">
        <v>0</v>
      </c>
      <c r="AU275" s="83">
        <v>0</v>
      </c>
      <c r="AV275" s="83">
        <v>0</v>
      </c>
      <c r="AW275" s="83">
        <v>0</v>
      </c>
      <c r="AX275" s="83">
        <v>0</v>
      </c>
      <c r="AY275" s="83">
        <v>0</v>
      </c>
      <c r="AZ275" s="83">
        <v>0</v>
      </c>
      <c r="BA275" s="83">
        <v>0</v>
      </c>
      <c r="BB275" s="83">
        <v>0</v>
      </c>
      <c r="BC275" s="83">
        <v>0</v>
      </c>
      <c r="BD275" s="83">
        <v>0</v>
      </c>
      <c r="BE275" s="83">
        <v>0</v>
      </c>
      <c r="BF275" s="83">
        <v>0</v>
      </c>
      <c r="BG275" s="83">
        <v>0</v>
      </c>
      <c r="BH275" s="83">
        <v>0</v>
      </c>
      <c r="BI275" s="83">
        <v>0</v>
      </c>
      <c r="BJ275" s="83">
        <v>0</v>
      </c>
      <c r="BK275" s="83">
        <v>0</v>
      </c>
      <c r="BL275" s="83">
        <v>0</v>
      </c>
      <c r="BM275" s="83">
        <v>0</v>
      </c>
      <c r="BN275" s="83">
        <v>0</v>
      </c>
      <c r="BO275" s="83">
        <v>0</v>
      </c>
      <c r="BP275" s="83">
        <v>0</v>
      </c>
      <c r="BQ275" s="83">
        <v>0</v>
      </c>
      <c r="BR275" s="83">
        <v>0</v>
      </c>
      <c r="BS275" s="83">
        <v>0</v>
      </c>
      <c r="BT275" s="83">
        <v>0</v>
      </c>
      <c r="BU275" s="83">
        <v>0</v>
      </c>
      <c r="BV275" s="83">
        <v>0</v>
      </c>
      <c r="BW275" s="83">
        <v>0</v>
      </c>
      <c r="BX275" s="83">
        <v>0</v>
      </c>
      <c r="BY275" s="83">
        <v>0</v>
      </c>
      <c r="BZ275" s="83">
        <v>0</v>
      </c>
      <c r="CA275" s="83">
        <v>0</v>
      </c>
      <c r="CB275" s="83">
        <v>0</v>
      </c>
      <c r="CC275" s="83">
        <v>0</v>
      </c>
      <c r="CD275" s="83">
        <v>0</v>
      </c>
      <c r="CE275" s="83">
        <v>0</v>
      </c>
      <c r="CF275" s="83">
        <v>0</v>
      </c>
      <c r="CG275" s="83">
        <v>0</v>
      </c>
      <c r="CH275" s="83">
        <v>0</v>
      </c>
    </row>
    <row r="276" spans="1:86" s="80" customFormat="1">
      <c r="A276" s="85" t="s">
        <v>599</v>
      </c>
      <c r="B276" s="87">
        <v>8</v>
      </c>
      <c r="C276" s="88">
        <v>0</v>
      </c>
      <c r="D276" s="88">
        <v>0</v>
      </c>
      <c r="E276" s="88">
        <v>0</v>
      </c>
      <c r="F276" s="88">
        <v>0</v>
      </c>
      <c r="G276" s="88">
        <v>0</v>
      </c>
      <c r="H276" s="87">
        <v>37</v>
      </c>
      <c r="I276" s="83">
        <v>0</v>
      </c>
      <c r="J276" s="83">
        <v>0</v>
      </c>
      <c r="K276" s="83">
        <v>0</v>
      </c>
      <c r="L276" s="83">
        <v>0</v>
      </c>
      <c r="M276" s="83">
        <v>0</v>
      </c>
      <c r="N276" s="83">
        <v>13</v>
      </c>
      <c r="O276" s="83">
        <v>0</v>
      </c>
      <c r="P276" s="83">
        <v>0</v>
      </c>
      <c r="Q276" s="83">
        <v>0</v>
      </c>
      <c r="R276" s="83">
        <v>0</v>
      </c>
      <c r="S276" s="83">
        <v>0</v>
      </c>
      <c r="T276" s="83">
        <v>0</v>
      </c>
      <c r="U276" s="83">
        <v>0</v>
      </c>
      <c r="V276" s="83">
        <v>0</v>
      </c>
      <c r="W276" s="83">
        <v>0</v>
      </c>
      <c r="X276" s="83">
        <v>0</v>
      </c>
      <c r="Y276" s="83">
        <v>0</v>
      </c>
      <c r="Z276" s="83">
        <v>0</v>
      </c>
      <c r="AA276" s="83">
        <v>0</v>
      </c>
      <c r="AB276" s="83">
        <v>0</v>
      </c>
      <c r="AC276" s="83">
        <v>1</v>
      </c>
      <c r="AD276" s="83">
        <v>0</v>
      </c>
      <c r="AE276" s="83">
        <v>0</v>
      </c>
      <c r="AF276" s="83">
        <v>0</v>
      </c>
      <c r="AG276" s="83">
        <f t="shared" si="16"/>
        <v>8</v>
      </c>
      <c r="AH276" s="83">
        <f t="shared" si="17"/>
        <v>50</v>
      </c>
      <c r="AI276" s="83">
        <f t="shared" si="18"/>
        <v>0</v>
      </c>
      <c r="AJ276" s="83">
        <f t="shared" si="19"/>
        <v>58</v>
      </c>
      <c r="AK276" s="84">
        <v>1</v>
      </c>
      <c r="AL276" s="83">
        <v>0</v>
      </c>
      <c r="AM276" s="83">
        <v>2</v>
      </c>
      <c r="AN276" s="83" t="s">
        <v>268</v>
      </c>
      <c r="AO276" s="83">
        <v>0</v>
      </c>
      <c r="AP276" s="83">
        <v>0</v>
      </c>
      <c r="AQ276" s="83">
        <v>0</v>
      </c>
      <c r="AR276" s="83">
        <v>0</v>
      </c>
      <c r="AS276" s="83">
        <v>0</v>
      </c>
      <c r="AT276" s="83">
        <v>0</v>
      </c>
      <c r="AU276" s="83">
        <v>0</v>
      </c>
      <c r="AV276" s="83">
        <v>0</v>
      </c>
      <c r="AW276" s="83">
        <v>0</v>
      </c>
      <c r="AX276" s="83">
        <v>0</v>
      </c>
      <c r="AY276" s="83">
        <v>0</v>
      </c>
      <c r="AZ276" s="83">
        <v>0</v>
      </c>
      <c r="BA276" s="83">
        <v>0</v>
      </c>
      <c r="BB276" s="83">
        <v>0</v>
      </c>
      <c r="BC276" s="83">
        <v>0</v>
      </c>
      <c r="BD276" s="83">
        <v>0</v>
      </c>
      <c r="BE276" s="83">
        <v>0</v>
      </c>
      <c r="BF276" s="83">
        <v>0</v>
      </c>
      <c r="BG276" s="83">
        <v>0</v>
      </c>
      <c r="BH276" s="83">
        <v>0</v>
      </c>
      <c r="BI276" s="83">
        <v>0</v>
      </c>
      <c r="BJ276" s="83">
        <v>0</v>
      </c>
      <c r="BK276" s="83">
        <v>0</v>
      </c>
      <c r="BL276" s="83">
        <v>0</v>
      </c>
      <c r="BM276" s="83">
        <v>0</v>
      </c>
      <c r="BN276" s="83">
        <v>0</v>
      </c>
      <c r="BO276" s="83">
        <v>0</v>
      </c>
      <c r="BP276" s="83">
        <v>0</v>
      </c>
      <c r="BQ276" s="83">
        <v>0</v>
      </c>
      <c r="BR276" s="83">
        <v>0</v>
      </c>
      <c r="BS276" s="83">
        <v>0</v>
      </c>
      <c r="BT276" s="83">
        <v>0</v>
      </c>
      <c r="BU276" s="83">
        <v>0</v>
      </c>
      <c r="BV276" s="83">
        <v>0</v>
      </c>
      <c r="BW276" s="83">
        <v>0</v>
      </c>
      <c r="BX276" s="83">
        <v>0</v>
      </c>
      <c r="BY276" s="83">
        <v>0</v>
      </c>
      <c r="BZ276" s="83">
        <v>0</v>
      </c>
      <c r="CA276" s="83">
        <v>0</v>
      </c>
      <c r="CB276" s="83">
        <v>0</v>
      </c>
      <c r="CC276" s="83">
        <v>0</v>
      </c>
      <c r="CD276" s="83">
        <v>0</v>
      </c>
      <c r="CE276" s="83">
        <v>0</v>
      </c>
      <c r="CF276" s="83">
        <v>0</v>
      </c>
      <c r="CG276" s="83">
        <v>0</v>
      </c>
      <c r="CH276" s="83">
        <v>0</v>
      </c>
    </row>
    <row r="277" spans="1:86" s="80" customFormat="1">
      <c r="A277" s="90" t="s">
        <v>600</v>
      </c>
      <c r="B277" s="88">
        <v>6</v>
      </c>
      <c r="C277" s="88">
        <v>0</v>
      </c>
      <c r="D277" s="88">
        <v>0</v>
      </c>
      <c r="E277" s="88">
        <v>0</v>
      </c>
      <c r="F277" s="88">
        <v>0</v>
      </c>
      <c r="G277" s="88">
        <v>0</v>
      </c>
      <c r="H277" s="88">
        <v>45</v>
      </c>
      <c r="I277" s="83">
        <v>0</v>
      </c>
      <c r="J277" s="83">
        <v>0</v>
      </c>
      <c r="K277" s="83">
        <v>0</v>
      </c>
      <c r="L277" s="83">
        <v>0</v>
      </c>
      <c r="M277" s="83">
        <v>0</v>
      </c>
      <c r="N277" s="88">
        <v>16</v>
      </c>
      <c r="O277" s="83">
        <v>0</v>
      </c>
      <c r="P277" s="83">
        <v>0</v>
      </c>
      <c r="Q277" s="83">
        <v>0</v>
      </c>
      <c r="R277" s="83">
        <v>0</v>
      </c>
      <c r="S277" s="83">
        <v>0</v>
      </c>
      <c r="T277" s="83">
        <v>0</v>
      </c>
      <c r="U277" s="83">
        <v>0</v>
      </c>
      <c r="V277" s="83">
        <v>0</v>
      </c>
      <c r="W277" s="83">
        <v>0</v>
      </c>
      <c r="X277" s="83">
        <v>0</v>
      </c>
      <c r="Y277" s="83">
        <v>0</v>
      </c>
      <c r="Z277" s="83">
        <v>0</v>
      </c>
      <c r="AA277" s="83">
        <v>0</v>
      </c>
      <c r="AB277" s="83">
        <v>0</v>
      </c>
      <c r="AC277" s="83">
        <v>1</v>
      </c>
      <c r="AD277" s="83">
        <v>0</v>
      </c>
      <c r="AE277" s="83">
        <v>0</v>
      </c>
      <c r="AF277" s="83">
        <v>0</v>
      </c>
      <c r="AG277" s="83">
        <f t="shared" si="16"/>
        <v>6</v>
      </c>
      <c r="AH277" s="83">
        <f t="shared" si="17"/>
        <v>61</v>
      </c>
      <c r="AI277" s="83">
        <f t="shared" si="18"/>
        <v>0</v>
      </c>
      <c r="AJ277" s="83">
        <f t="shared" si="19"/>
        <v>67</v>
      </c>
      <c r="AK277" s="84">
        <v>1</v>
      </c>
      <c r="AL277" s="83">
        <v>0</v>
      </c>
      <c r="AM277" s="83">
        <v>1</v>
      </c>
      <c r="AN277" s="83" t="s">
        <v>266</v>
      </c>
      <c r="AO277" s="83">
        <v>0</v>
      </c>
      <c r="AP277" s="83">
        <v>0</v>
      </c>
      <c r="AQ277" s="83">
        <v>0</v>
      </c>
      <c r="AR277" s="83">
        <v>0</v>
      </c>
      <c r="AS277" s="83">
        <v>0</v>
      </c>
      <c r="AT277" s="83">
        <v>0</v>
      </c>
      <c r="AU277" s="83">
        <v>0</v>
      </c>
      <c r="AV277" s="83">
        <v>0</v>
      </c>
      <c r="AW277" s="83">
        <v>0</v>
      </c>
      <c r="AX277" s="83">
        <v>0</v>
      </c>
      <c r="AY277" s="83">
        <v>0</v>
      </c>
      <c r="AZ277" s="83">
        <v>0</v>
      </c>
      <c r="BA277" s="83">
        <v>0</v>
      </c>
      <c r="BB277" s="83">
        <v>0</v>
      </c>
      <c r="BC277" s="83">
        <v>0</v>
      </c>
      <c r="BD277" s="83">
        <v>0</v>
      </c>
      <c r="BE277" s="83">
        <v>0</v>
      </c>
      <c r="BF277" s="83">
        <v>0</v>
      </c>
      <c r="BG277" s="83">
        <v>0</v>
      </c>
      <c r="BH277" s="83">
        <v>0</v>
      </c>
      <c r="BI277" s="83">
        <v>0</v>
      </c>
      <c r="BJ277" s="83">
        <v>0</v>
      </c>
      <c r="BK277" s="83">
        <v>0</v>
      </c>
      <c r="BL277" s="83">
        <v>0</v>
      </c>
      <c r="BM277" s="83">
        <v>0</v>
      </c>
      <c r="BN277" s="83">
        <v>0</v>
      </c>
      <c r="BO277" s="83">
        <v>0</v>
      </c>
      <c r="BP277" s="83">
        <v>0</v>
      </c>
      <c r="BQ277" s="83">
        <v>0</v>
      </c>
      <c r="BR277" s="83">
        <v>0</v>
      </c>
      <c r="BS277" s="83">
        <v>0</v>
      </c>
      <c r="BT277" s="83">
        <v>0</v>
      </c>
      <c r="BU277" s="83">
        <v>0</v>
      </c>
      <c r="BV277" s="83">
        <v>0</v>
      </c>
      <c r="BW277" s="83">
        <v>0</v>
      </c>
      <c r="BX277" s="83">
        <v>0</v>
      </c>
      <c r="BY277" s="83">
        <v>0</v>
      </c>
      <c r="BZ277" s="83">
        <v>0</v>
      </c>
      <c r="CA277" s="83">
        <v>0</v>
      </c>
      <c r="CB277" s="83">
        <v>0</v>
      </c>
      <c r="CC277" s="83">
        <v>0</v>
      </c>
      <c r="CD277" s="83">
        <v>0</v>
      </c>
      <c r="CE277" s="83">
        <v>0</v>
      </c>
      <c r="CF277" s="83">
        <v>0</v>
      </c>
      <c r="CG277" s="83">
        <v>0</v>
      </c>
      <c r="CH277" s="83">
        <v>0</v>
      </c>
    </row>
    <row r="278" spans="1:86" s="80" customFormat="1">
      <c r="A278" s="89" t="s">
        <v>601</v>
      </c>
      <c r="B278" s="81">
        <v>11</v>
      </c>
      <c r="C278" s="82">
        <v>0</v>
      </c>
      <c r="D278" s="82">
        <v>0</v>
      </c>
      <c r="E278" s="81">
        <v>4</v>
      </c>
      <c r="F278" s="82">
        <v>0</v>
      </c>
      <c r="G278" s="82">
        <v>0</v>
      </c>
      <c r="H278" s="81">
        <v>17</v>
      </c>
      <c r="I278" s="83">
        <v>0</v>
      </c>
      <c r="J278" s="83">
        <v>0</v>
      </c>
      <c r="K278" s="83">
        <v>0</v>
      </c>
      <c r="L278" s="83">
        <v>0</v>
      </c>
      <c r="M278" s="83">
        <v>0</v>
      </c>
      <c r="N278" s="83">
        <v>0</v>
      </c>
      <c r="O278" s="83">
        <v>0</v>
      </c>
      <c r="P278" s="83">
        <v>0</v>
      </c>
      <c r="Q278" s="83">
        <v>0</v>
      </c>
      <c r="R278" s="83">
        <v>0</v>
      </c>
      <c r="S278" s="83">
        <v>0</v>
      </c>
      <c r="T278" s="83">
        <v>0</v>
      </c>
      <c r="U278" s="83">
        <v>0</v>
      </c>
      <c r="V278" s="83">
        <v>0</v>
      </c>
      <c r="W278" s="83">
        <v>0</v>
      </c>
      <c r="X278" s="83">
        <v>0</v>
      </c>
      <c r="Y278" s="83">
        <v>0</v>
      </c>
      <c r="Z278" s="83">
        <v>0</v>
      </c>
      <c r="AA278" s="83">
        <v>0</v>
      </c>
      <c r="AB278" s="83">
        <v>0</v>
      </c>
      <c r="AC278" s="83">
        <v>1</v>
      </c>
      <c r="AD278" s="83">
        <v>0</v>
      </c>
      <c r="AE278" s="83">
        <v>0</v>
      </c>
      <c r="AF278" s="83">
        <v>0</v>
      </c>
      <c r="AG278" s="83">
        <f t="shared" si="16"/>
        <v>11</v>
      </c>
      <c r="AH278" s="83">
        <f t="shared" si="17"/>
        <v>17</v>
      </c>
      <c r="AI278" s="83">
        <f t="shared" si="18"/>
        <v>0</v>
      </c>
      <c r="AJ278" s="83">
        <f t="shared" si="19"/>
        <v>28</v>
      </c>
      <c r="AK278" s="84">
        <v>1</v>
      </c>
      <c r="AL278" s="83">
        <v>0</v>
      </c>
      <c r="AM278" s="83">
        <v>1</v>
      </c>
      <c r="AN278" s="83" t="s">
        <v>266</v>
      </c>
      <c r="AO278" s="83">
        <v>0</v>
      </c>
      <c r="AP278" s="83">
        <v>0</v>
      </c>
      <c r="AQ278" s="83">
        <v>0</v>
      </c>
      <c r="AR278" s="83">
        <v>0</v>
      </c>
      <c r="AS278" s="83">
        <v>0</v>
      </c>
      <c r="AT278" s="83">
        <v>0</v>
      </c>
      <c r="AU278" s="83">
        <v>0</v>
      </c>
      <c r="AV278" s="83">
        <v>0</v>
      </c>
      <c r="AW278" s="83">
        <v>0</v>
      </c>
      <c r="AX278" s="83">
        <v>0</v>
      </c>
      <c r="AY278" s="83">
        <v>0</v>
      </c>
      <c r="AZ278" s="83">
        <v>0</v>
      </c>
      <c r="BA278" s="83">
        <v>0</v>
      </c>
      <c r="BB278" s="83">
        <v>0</v>
      </c>
      <c r="BC278" s="83">
        <v>0</v>
      </c>
      <c r="BD278" s="83">
        <v>0</v>
      </c>
      <c r="BE278" s="83">
        <v>0</v>
      </c>
      <c r="BF278" s="83">
        <v>0</v>
      </c>
      <c r="BG278" s="83">
        <v>0</v>
      </c>
      <c r="BH278" s="83">
        <v>0</v>
      </c>
      <c r="BI278" s="83">
        <v>0</v>
      </c>
      <c r="BJ278" s="83">
        <v>0</v>
      </c>
      <c r="BK278" s="83">
        <v>0</v>
      </c>
      <c r="BL278" s="83">
        <v>0</v>
      </c>
      <c r="BM278" s="83">
        <v>0</v>
      </c>
      <c r="BN278" s="83">
        <v>0</v>
      </c>
      <c r="BO278" s="83">
        <v>0</v>
      </c>
      <c r="BP278" s="83">
        <v>0</v>
      </c>
      <c r="BQ278" s="83">
        <v>0</v>
      </c>
      <c r="BR278" s="83">
        <v>0</v>
      </c>
      <c r="BS278" s="83">
        <v>0</v>
      </c>
      <c r="BT278" s="83">
        <v>0</v>
      </c>
      <c r="BU278" s="83">
        <v>0</v>
      </c>
      <c r="BV278" s="83">
        <v>0</v>
      </c>
      <c r="BW278" s="83">
        <v>0</v>
      </c>
      <c r="BX278" s="83">
        <v>0</v>
      </c>
      <c r="BY278" s="83">
        <v>0</v>
      </c>
      <c r="BZ278" s="83">
        <v>0</v>
      </c>
      <c r="CA278" s="83">
        <v>0</v>
      </c>
      <c r="CB278" s="83">
        <v>0</v>
      </c>
      <c r="CC278" s="83">
        <v>0</v>
      </c>
      <c r="CD278" s="83">
        <v>0</v>
      </c>
      <c r="CE278" s="83">
        <v>0</v>
      </c>
      <c r="CF278" s="83">
        <v>0</v>
      </c>
      <c r="CG278" s="83">
        <v>0</v>
      </c>
      <c r="CH278" s="83">
        <v>0</v>
      </c>
    </row>
    <row r="279" spans="1:86" s="80" customFormat="1">
      <c r="A279" s="90" t="s">
        <v>602</v>
      </c>
      <c r="B279" s="83">
        <v>7</v>
      </c>
      <c r="C279" s="83">
        <v>1</v>
      </c>
      <c r="D279" s="83">
        <v>0</v>
      </c>
      <c r="E279" s="88">
        <v>2</v>
      </c>
      <c r="F279" s="88">
        <v>0</v>
      </c>
      <c r="G279" s="88">
        <v>0</v>
      </c>
      <c r="H279" s="88">
        <v>37</v>
      </c>
      <c r="I279" s="83">
        <v>0</v>
      </c>
      <c r="J279" s="83">
        <v>0</v>
      </c>
      <c r="K279" s="88">
        <v>1</v>
      </c>
      <c r="L279" s="83">
        <v>0</v>
      </c>
      <c r="M279" s="83">
        <v>0</v>
      </c>
      <c r="N279" s="83">
        <v>0</v>
      </c>
      <c r="O279" s="83">
        <v>0</v>
      </c>
      <c r="P279" s="83">
        <v>0</v>
      </c>
      <c r="Q279" s="83">
        <v>0</v>
      </c>
      <c r="R279" s="83">
        <v>0</v>
      </c>
      <c r="S279" s="83">
        <v>0</v>
      </c>
      <c r="T279" s="83">
        <v>0</v>
      </c>
      <c r="U279" s="83">
        <v>0</v>
      </c>
      <c r="V279" s="83">
        <v>0</v>
      </c>
      <c r="W279" s="83">
        <v>0</v>
      </c>
      <c r="X279" s="83">
        <v>0</v>
      </c>
      <c r="Y279" s="83">
        <v>0</v>
      </c>
      <c r="Z279" s="83">
        <v>0</v>
      </c>
      <c r="AA279" s="83">
        <v>0</v>
      </c>
      <c r="AB279" s="83">
        <v>0</v>
      </c>
      <c r="AC279" s="83">
        <v>1</v>
      </c>
      <c r="AD279" s="83">
        <v>0</v>
      </c>
      <c r="AE279" s="83">
        <v>0</v>
      </c>
      <c r="AF279" s="83">
        <v>0</v>
      </c>
      <c r="AG279" s="83">
        <f t="shared" si="16"/>
        <v>7</v>
      </c>
      <c r="AH279" s="83">
        <f t="shared" si="17"/>
        <v>38</v>
      </c>
      <c r="AI279" s="83">
        <f t="shared" si="18"/>
        <v>0</v>
      </c>
      <c r="AJ279" s="83">
        <f t="shared" si="19"/>
        <v>45</v>
      </c>
      <c r="AK279" s="84">
        <v>2</v>
      </c>
      <c r="AL279" s="84">
        <v>0</v>
      </c>
      <c r="AM279" s="83">
        <v>3</v>
      </c>
      <c r="AN279" s="83" t="s">
        <v>330</v>
      </c>
      <c r="AO279" s="83">
        <v>0</v>
      </c>
      <c r="AP279" s="83">
        <v>0</v>
      </c>
      <c r="AQ279" s="83">
        <v>0</v>
      </c>
      <c r="AR279" s="83">
        <v>0</v>
      </c>
      <c r="AS279" s="83">
        <v>0</v>
      </c>
      <c r="AT279" s="83">
        <v>0</v>
      </c>
      <c r="AU279" s="83">
        <v>0</v>
      </c>
      <c r="AV279" s="83">
        <v>0</v>
      </c>
      <c r="AW279" s="83">
        <v>0</v>
      </c>
      <c r="AX279" s="83">
        <v>0</v>
      </c>
      <c r="AY279" s="83">
        <v>0</v>
      </c>
      <c r="AZ279" s="83">
        <v>0</v>
      </c>
      <c r="BA279" s="83">
        <v>0</v>
      </c>
      <c r="BB279" s="83">
        <v>0</v>
      </c>
      <c r="BC279" s="83">
        <v>0</v>
      </c>
      <c r="BD279" s="83">
        <v>0</v>
      </c>
      <c r="BE279" s="83">
        <v>0</v>
      </c>
      <c r="BF279" s="83">
        <v>0</v>
      </c>
      <c r="BG279" s="83">
        <v>0</v>
      </c>
      <c r="BH279" s="83">
        <v>0</v>
      </c>
      <c r="BI279" s="83">
        <v>0</v>
      </c>
      <c r="BJ279" s="83">
        <v>0</v>
      </c>
      <c r="BK279" s="83">
        <v>0</v>
      </c>
      <c r="BL279" s="83">
        <v>0</v>
      </c>
      <c r="BM279" s="83">
        <v>0</v>
      </c>
      <c r="BN279" s="83">
        <v>0</v>
      </c>
      <c r="BO279" s="83">
        <v>0</v>
      </c>
      <c r="BP279" s="83">
        <v>0</v>
      </c>
      <c r="BQ279" s="83">
        <v>0</v>
      </c>
      <c r="BR279" s="83">
        <v>0</v>
      </c>
      <c r="BS279" s="83">
        <v>0</v>
      </c>
      <c r="BT279" s="83">
        <v>0</v>
      </c>
      <c r="BU279" s="83">
        <v>0</v>
      </c>
      <c r="BV279" s="83">
        <v>0</v>
      </c>
      <c r="BW279" s="83">
        <v>0</v>
      </c>
      <c r="BX279" s="83">
        <v>0</v>
      </c>
      <c r="BY279" s="83">
        <v>0</v>
      </c>
      <c r="BZ279" s="83">
        <v>0</v>
      </c>
      <c r="CA279" s="83">
        <v>0</v>
      </c>
      <c r="CB279" s="83">
        <v>0</v>
      </c>
      <c r="CC279" s="83">
        <v>0</v>
      </c>
      <c r="CD279" s="83">
        <v>0</v>
      </c>
      <c r="CE279" s="83">
        <v>0</v>
      </c>
      <c r="CF279" s="83">
        <v>0</v>
      </c>
      <c r="CG279" s="83">
        <v>0</v>
      </c>
      <c r="CH279" s="83">
        <v>0</v>
      </c>
    </row>
    <row r="280" spans="1:86" s="80" customFormat="1">
      <c r="A280" s="89" t="s">
        <v>603</v>
      </c>
      <c r="B280" s="81">
        <v>9</v>
      </c>
      <c r="C280" s="82">
        <v>0</v>
      </c>
      <c r="D280" s="82">
        <v>0</v>
      </c>
      <c r="E280" s="81">
        <v>23</v>
      </c>
      <c r="F280" s="82">
        <v>0</v>
      </c>
      <c r="G280" s="82">
        <v>0</v>
      </c>
      <c r="H280" s="81">
        <v>14</v>
      </c>
      <c r="I280" s="82">
        <v>0</v>
      </c>
      <c r="J280" s="82">
        <v>0</v>
      </c>
      <c r="K280" s="81">
        <v>0</v>
      </c>
      <c r="L280" s="81">
        <v>0</v>
      </c>
      <c r="M280" s="81">
        <v>0</v>
      </c>
      <c r="N280" s="81">
        <v>8</v>
      </c>
      <c r="O280" s="83">
        <v>0</v>
      </c>
      <c r="P280" s="83">
        <v>0</v>
      </c>
      <c r="Q280" s="83">
        <v>0</v>
      </c>
      <c r="R280" s="83">
        <v>0</v>
      </c>
      <c r="S280" s="83">
        <v>0</v>
      </c>
      <c r="T280" s="83">
        <v>0</v>
      </c>
      <c r="U280" s="83">
        <v>0</v>
      </c>
      <c r="V280" s="83">
        <v>0</v>
      </c>
      <c r="W280" s="83">
        <v>0</v>
      </c>
      <c r="X280" s="83">
        <v>0</v>
      </c>
      <c r="Y280" s="83">
        <v>0</v>
      </c>
      <c r="Z280" s="83">
        <v>0</v>
      </c>
      <c r="AA280" s="83">
        <v>0</v>
      </c>
      <c r="AB280" s="83">
        <v>0</v>
      </c>
      <c r="AC280" s="83">
        <v>0</v>
      </c>
      <c r="AD280" s="83">
        <v>0</v>
      </c>
      <c r="AE280" s="83">
        <v>0</v>
      </c>
      <c r="AF280" s="83">
        <v>0</v>
      </c>
      <c r="AG280" s="83">
        <f t="shared" si="16"/>
        <v>9</v>
      </c>
      <c r="AH280" s="83">
        <f t="shared" si="17"/>
        <v>22</v>
      </c>
      <c r="AI280" s="83">
        <f t="shared" si="18"/>
        <v>0</v>
      </c>
      <c r="AJ280" s="83">
        <f t="shared" si="19"/>
        <v>31</v>
      </c>
      <c r="AK280" s="83">
        <v>0</v>
      </c>
      <c r="AL280" s="83">
        <v>0</v>
      </c>
      <c r="AM280" s="83">
        <v>0</v>
      </c>
      <c r="AN280" s="83">
        <v>0</v>
      </c>
      <c r="AO280" s="83">
        <v>0</v>
      </c>
      <c r="AP280" s="83">
        <v>0</v>
      </c>
      <c r="AQ280" s="83">
        <v>0</v>
      </c>
      <c r="AR280" s="83">
        <v>0</v>
      </c>
      <c r="AS280" s="83">
        <v>0</v>
      </c>
      <c r="AT280" s="83">
        <v>0</v>
      </c>
      <c r="AU280" s="83">
        <v>0</v>
      </c>
      <c r="AV280" s="83">
        <v>0</v>
      </c>
      <c r="AW280" s="83">
        <v>0</v>
      </c>
      <c r="AX280" s="83">
        <v>0</v>
      </c>
      <c r="AY280" s="83">
        <v>0</v>
      </c>
      <c r="AZ280" s="83">
        <v>0</v>
      </c>
      <c r="BA280" s="83">
        <v>0</v>
      </c>
      <c r="BB280" s="83">
        <v>0</v>
      </c>
      <c r="BC280" s="83">
        <v>0</v>
      </c>
      <c r="BD280" s="83">
        <v>0</v>
      </c>
      <c r="BE280" s="83">
        <v>0</v>
      </c>
      <c r="BF280" s="83">
        <v>0</v>
      </c>
      <c r="BG280" s="83">
        <v>0</v>
      </c>
      <c r="BH280" s="83">
        <v>0</v>
      </c>
      <c r="BI280" s="83">
        <v>0</v>
      </c>
      <c r="BJ280" s="83">
        <v>0</v>
      </c>
      <c r="BK280" s="83">
        <v>0</v>
      </c>
      <c r="BL280" s="83">
        <v>0</v>
      </c>
      <c r="BM280" s="83">
        <v>0</v>
      </c>
      <c r="BN280" s="83">
        <v>0</v>
      </c>
      <c r="BO280" s="83">
        <v>0</v>
      </c>
      <c r="BP280" s="83">
        <v>0</v>
      </c>
      <c r="BQ280" s="83">
        <v>0</v>
      </c>
      <c r="BR280" s="83">
        <v>0</v>
      </c>
      <c r="BS280" s="83">
        <v>0</v>
      </c>
      <c r="BT280" s="83">
        <v>0</v>
      </c>
      <c r="BU280" s="83">
        <v>0</v>
      </c>
      <c r="BV280" s="83">
        <v>0</v>
      </c>
      <c r="BW280" s="83">
        <v>0</v>
      </c>
      <c r="BX280" s="83">
        <v>0</v>
      </c>
      <c r="BY280" s="83">
        <v>0</v>
      </c>
      <c r="BZ280" s="83">
        <v>0</v>
      </c>
      <c r="CA280" s="83">
        <v>0</v>
      </c>
      <c r="CB280" s="83">
        <v>0</v>
      </c>
      <c r="CC280" s="83">
        <v>0</v>
      </c>
      <c r="CD280" s="83">
        <v>0</v>
      </c>
      <c r="CE280" s="83">
        <v>0</v>
      </c>
      <c r="CF280" s="83">
        <v>0</v>
      </c>
      <c r="CG280" s="83">
        <v>0</v>
      </c>
      <c r="CH280" s="83">
        <v>0</v>
      </c>
    </row>
    <row r="281" spans="1:86" s="80" customFormat="1">
      <c r="A281" s="90" t="s">
        <v>604</v>
      </c>
      <c r="B281" s="87">
        <v>6</v>
      </c>
      <c r="C281" s="87">
        <v>0</v>
      </c>
      <c r="D281" s="87">
        <v>0</v>
      </c>
      <c r="E281" s="87">
        <v>6</v>
      </c>
      <c r="F281" s="88">
        <v>0</v>
      </c>
      <c r="G281" s="88">
        <v>0</v>
      </c>
      <c r="H281" s="87">
        <v>22</v>
      </c>
      <c r="I281" s="83">
        <v>0</v>
      </c>
      <c r="J281" s="83">
        <v>0</v>
      </c>
      <c r="K281" s="83">
        <v>0</v>
      </c>
      <c r="L281" s="83">
        <v>0</v>
      </c>
      <c r="M281" s="83">
        <v>0</v>
      </c>
      <c r="N281" s="83">
        <v>0</v>
      </c>
      <c r="O281" s="83">
        <v>0</v>
      </c>
      <c r="P281" s="83">
        <v>0</v>
      </c>
      <c r="Q281" s="83">
        <v>0</v>
      </c>
      <c r="R281" s="83">
        <v>0</v>
      </c>
      <c r="S281" s="83">
        <v>0</v>
      </c>
      <c r="T281" s="83">
        <v>0</v>
      </c>
      <c r="U281" s="83">
        <v>0</v>
      </c>
      <c r="V281" s="83">
        <v>0</v>
      </c>
      <c r="W281" s="83">
        <v>0</v>
      </c>
      <c r="X281" s="83">
        <v>0</v>
      </c>
      <c r="Y281" s="83">
        <v>0</v>
      </c>
      <c r="Z281" s="83">
        <v>0</v>
      </c>
      <c r="AA281" s="83">
        <v>0</v>
      </c>
      <c r="AB281" s="83">
        <v>0</v>
      </c>
      <c r="AC281" s="83">
        <v>1</v>
      </c>
      <c r="AD281" s="83">
        <v>0</v>
      </c>
      <c r="AE281" s="83">
        <v>0</v>
      </c>
      <c r="AF281" s="83">
        <v>0</v>
      </c>
      <c r="AG281" s="83">
        <f t="shared" si="16"/>
        <v>6</v>
      </c>
      <c r="AH281" s="83">
        <f t="shared" si="17"/>
        <v>22</v>
      </c>
      <c r="AI281" s="83">
        <f t="shared" si="18"/>
        <v>0</v>
      </c>
      <c r="AJ281" s="83">
        <f t="shared" si="19"/>
        <v>28</v>
      </c>
      <c r="AK281" s="84">
        <v>1</v>
      </c>
      <c r="AL281" s="84">
        <v>0</v>
      </c>
      <c r="AM281" s="83">
        <v>1</v>
      </c>
      <c r="AN281" s="83" t="s">
        <v>316</v>
      </c>
      <c r="AO281" s="83">
        <v>0</v>
      </c>
      <c r="AP281" s="83">
        <v>0</v>
      </c>
      <c r="AQ281" s="83">
        <v>0</v>
      </c>
      <c r="AR281" s="83">
        <v>0</v>
      </c>
      <c r="AS281" s="83">
        <v>0</v>
      </c>
      <c r="AT281" s="83">
        <v>0</v>
      </c>
      <c r="AU281" s="83">
        <v>0</v>
      </c>
      <c r="AV281" s="83">
        <v>0</v>
      </c>
      <c r="AW281" s="83">
        <v>0</v>
      </c>
      <c r="AX281" s="83">
        <v>0</v>
      </c>
      <c r="AY281" s="83">
        <v>0</v>
      </c>
      <c r="AZ281" s="83">
        <v>0</v>
      </c>
      <c r="BA281" s="83">
        <v>0</v>
      </c>
      <c r="BB281" s="83">
        <v>0</v>
      </c>
      <c r="BC281" s="83">
        <v>0</v>
      </c>
      <c r="BD281" s="83">
        <v>0</v>
      </c>
      <c r="BE281" s="83">
        <v>0</v>
      </c>
      <c r="BF281" s="83">
        <v>0</v>
      </c>
      <c r="BG281" s="83">
        <v>0</v>
      </c>
      <c r="BH281" s="83">
        <v>0</v>
      </c>
      <c r="BI281" s="83">
        <v>0</v>
      </c>
      <c r="BJ281" s="83">
        <v>0</v>
      </c>
      <c r="BK281" s="83">
        <v>0</v>
      </c>
      <c r="BL281" s="83">
        <v>0</v>
      </c>
      <c r="BM281" s="83">
        <v>0</v>
      </c>
      <c r="BN281" s="83">
        <v>0</v>
      </c>
      <c r="BO281" s="83">
        <v>0</v>
      </c>
      <c r="BP281" s="83">
        <v>0</v>
      </c>
      <c r="BQ281" s="83">
        <v>0</v>
      </c>
      <c r="BR281" s="83">
        <v>0</v>
      </c>
      <c r="BS281" s="83">
        <v>0</v>
      </c>
      <c r="BT281" s="83">
        <v>0</v>
      </c>
      <c r="BU281" s="83">
        <v>0</v>
      </c>
      <c r="BV281" s="83">
        <v>0</v>
      </c>
      <c r="BW281" s="83">
        <v>0</v>
      </c>
      <c r="BX281" s="83">
        <v>0</v>
      </c>
      <c r="BY281" s="83">
        <v>0</v>
      </c>
      <c r="BZ281" s="83">
        <v>0</v>
      </c>
      <c r="CA281" s="83">
        <v>0</v>
      </c>
      <c r="CB281" s="83">
        <v>0</v>
      </c>
      <c r="CC281" s="83">
        <v>0</v>
      </c>
      <c r="CD281" s="83">
        <v>0</v>
      </c>
      <c r="CE281" s="83">
        <v>0</v>
      </c>
      <c r="CF281" s="83">
        <v>0</v>
      </c>
      <c r="CG281" s="83">
        <v>0</v>
      </c>
      <c r="CH281" s="83">
        <v>0</v>
      </c>
    </row>
    <row r="282" spans="1:86" s="80" customFormat="1">
      <c r="A282" s="91" t="s">
        <v>605</v>
      </c>
      <c r="B282" s="83">
        <v>5</v>
      </c>
      <c r="C282" s="83">
        <v>1</v>
      </c>
      <c r="D282" s="83">
        <v>0</v>
      </c>
      <c r="E282" s="83">
        <v>0</v>
      </c>
      <c r="F282" s="88">
        <v>0</v>
      </c>
      <c r="G282" s="88">
        <v>0</v>
      </c>
      <c r="H282" s="88">
        <v>30</v>
      </c>
      <c r="I282" s="83">
        <v>0</v>
      </c>
      <c r="J282" s="83">
        <v>0</v>
      </c>
      <c r="K282" s="88">
        <v>0</v>
      </c>
      <c r="L282" s="83">
        <v>0</v>
      </c>
      <c r="M282" s="83">
        <v>0</v>
      </c>
      <c r="N282" s="88">
        <v>61</v>
      </c>
      <c r="O282" s="83">
        <v>0</v>
      </c>
      <c r="P282" s="83">
        <v>0</v>
      </c>
      <c r="Q282" s="88">
        <v>2</v>
      </c>
      <c r="R282" s="83">
        <v>0</v>
      </c>
      <c r="S282" s="83">
        <v>0</v>
      </c>
      <c r="T282" s="83">
        <v>0</v>
      </c>
      <c r="U282" s="83">
        <v>0</v>
      </c>
      <c r="V282" s="83">
        <v>0</v>
      </c>
      <c r="W282" s="83">
        <v>0</v>
      </c>
      <c r="X282" s="83">
        <v>0</v>
      </c>
      <c r="Y282" s="83">
        <v>0</v>
      </c>
      <c r="Z282" s="83">
        <v>0</v>
      </c>
      <c r="AA282" s="83">
        <v>0</v>
      </c>
      <c r="AB282" s="83">
        <v>0</v>
      </c>
      <c r="AC282" s="83">
        <v>0</v>
      </c>
      <c r="AD282" s="83">
        <v>0</v>
      </c>
      <c r="AE282" s="83">
        <v>0</v>
      </c>
      <c r="AF282" s="83">
        <v>0</v>
      </c>
      <c r="AG282" s="83">
        <f t="shared" si="16"/>
        <v>5</v>
      </c>
      <c r="AH282" s="83">
        <f t="shared" si="17"/>
        <v>93</v>
      </c>
      <c r="AI282" s="83">
        <f t="shared" si="18"/>
        <v>0</v>
      </c>
      <c r="AJ282" s="83">
        <f t="shared" si="19"/>
        <v>98</v>
      </c>
      <c r="AK282" s="84">
        <v>1</v>
      </c>
      <c r="AL282" s="84">
        <v>0</v>
      </c>
      <c r="AM282" s="83">
        <v>5</v>
      </c>
      <c r="AN282" s="83" t="s">
        <v>294</v>
      </c>
      <c r="AO282" s="83">
        <v>0</v>
      </c>
      <c r="AP282" s="83">
        <v>0</v>
      </c>
      <c r="AQ282" s="83">
        <v>0</v>
      </c>
      <c r="AR282" s="83">
        <v>0</v>
      </c>
      <c r="AS282" s="83">
        <v>0</v>
      </c>
      <c r="AT282" s="83">
        <v>0</v>
      </c>
      <c r="AU282" s="83">
        <v>0</v>
      </c>
      <c r="AV282" s="83">
        <v>0</v>
      </c>
      <c r="AW282" s="83">
        <v>0</v>
      </c>
      <c r="AX282" s="83">
        <v>0</v>
      </c>
      <c r="AY282" s="83">
        <v>0</v>
      </c>
      <c r="AZ282" s="83">
        <v>0</v>
      </c>
      <c r="BA282" s="83">
        <v>0</v>
      </c>
      <c r="BB282" s="83">
        <v>0</v>
      </c>
      <c r="BC282" s="83">
        <v>0</v>
      </c>
      <c r="BD282" s="83">
        <v>0</v>
      </c>
      <c r="BE282" s="83">
        <v>0</v>
      </c>
      <c r="BF282" s="83">
        <v>0</v>
      </c>
      <c r="BG282" s="83">
        <v>0</v>
      </c>
      <c r="BH282" s="83">
        <v>0</v>
      </c>
      <c r="BI282" s="83">
        <v>0</v>
      </c>
      <c r="BJ282" s="83">
        <v>0</v>
      </c>
      <c r="BK282" s="83">
        <v>0</v>
      </c>
      <c r="BL282" s="83">
        <v>0</v>
      </c>
      <c r="BM282" s="83">
        <v>0</v>
      </c>
      <c r="BN282" s="83">
        <v>0</v>
      </c>
      <c r="BO282" s="83">
        <v>0</v>
      </c>
      <c r="BP282" s="83">
        <v>0</v>
      </c>
      <c r="BQ282" s="83">
        <v>0</v>
      </c>
      <c r="BR282" s="83">
        <v>0</v>
      </c>
      <c r="BS282" s="83">
        <v>0</v>
      </c>
      <c r="BT282" s="83">
        <v>0</v>
      </c>
      <c r="BU282" s="83">
        <v>0</v>
      </c>
      <c r="BV282" s="83">
        <v>0</v>
      </c>
      <c r="BW282" s="83">
        <v>0</v>
      </c>
      <c r="BX282" s="83">
        <v>0</v>
      </c>
      <c r="BY282" s="83">
        <v>0</v>
      </c>
      <c r="BZ282" s="83">
        <v>0</v>
      </c>
      <c r="CA282" s="83">
        <v>0</v>
      </c>
      <c r="CB282" s="83">
        <v>0</v>
      </c>
      <c r="CC282" s="83">
        <v>0</v>
      </c>
      <c r="CD282" s="83">
        <v>0</v>
      </c>
      <c r="CE282" s="83">
        <v>0</v>
      </c>
      <c r="CF282" s="83">
        <v>0</v>
      </c>
      <c r="CG282" s="83">
        <v>0</v>
      </c>
      <c r="CH282" s="83">
        <v>0</v>
      </c>
    </row>
    <row r="283" spans="1:86" s="80" customFormat="1">
      <c r="A283" s="90" t="s">
        <v>606</v>
      </c>
      <c r="B283" s="88">
        <v>11</v>
      </c>
      <c r="C283" s="88">
        <v>0</v>
      </c>
      <c r="D283" s="88">
        <v>0</v>
      </c>
      <c r="E283" s="88">
        <v>0</v>
      </c>
      <c r="F283" s="88">
        <v>0</v>
      </c>
      <c r="G283" s="88">
        <v>0</v>
      </c>
      <c r="H283" s="88">
        <v>27</v>
      </c>
      <c r="I283" s="83">
        <v>0</v>
      </c>
      <c r="J283" s="83">
        <v>0</v>
      </c>
      <c r="K283" s="83">
        <v>0</v>
      </c>
      <c r="L283" s="83">
        <v>0</v>
      </c>
      <c r="M283" s="83">
        <v>0</v>
      </c>
      <c r="N283" s="83">
        <v>0</v>
      </c>
      <c r="O283" s="83">
        <v>0</v>
      </c>
      <c r="P283" s="83">
        <v>0</v>
      </c>
      <c r="Q283" s="83">
        <v>0</v>
      </c>
      <c r="R283" s="83">
        <v>0</v>
      </c>
      <c r="S283" s="83">
        <v>0</v>
      </c>
      <c r="T283" s="83">
        <v>0</v>
      </c>
      <c r="U283" s="83">
        <v>0</v>
      </c>
      <c r="V283" s="83">
        <v>0</v>
      </c>
      <c r="W283" s="83">
        <v>0</v>
      </c>
      <c r="X283" s="83">
        <v>0</v>
      </c>
      <c r="Y283" s="83">
        <v>0</v>
      </c>
      <c r="Z283" s="83">
        <v>0</v>
      </c>
      <c r="AA283" s="83">
        <v>0</v>
      </c>
      <c r="AB283" s="83">
        <v>0</v>
      </c>
      <c r="AC283" s="83">
        <v>1</v>
      </c>
      <c r="AD283" s="83">
        <v>0</v>
      </c>
      <c r="AE283" s="83">
        <v>0</v>
      </c>
      <c r="AF283" s="83">
        <v>0</v>
      </c>
      <c r="AG283" s="83">
        <f t="shared" si="16"/>
        <v>11</v>
      </c>
      <c r="AH283" s="83">
        <f t="shared" si="17"/>
        <v>27</v>
      </c>
      <c r="AI283" s="83">
        <f t="shared" si="18"/>
        <v>0</v>
      </c>
      <c r="AJ283" s="83">
        <f t="shared" si="19"/>
        <v>38</v>
      </c>
      <c r="AK283" s="84">
        <v>1</v>
      </c>
      <c r="AL283" s="84">
        <v>0</v>
      </c>
      <c r="AM283" s="83">
        <v>1</v>
      </c>
      <c r="AN283" s="83" t="s">
        <v>316</v>
      </c>
      <c r="AO283" s="83">
        <v>0</v>
      </c>
      <c r="AP283" s="83">
        <v>0</v>
      </c>
      <c r="AQ283" s="83">
        <v>0</v>
      </c>
      <c r="AR283" s="83">
        <v>0</v>
      </c>
      <c r="AS283" s="83">
        <v>0</v>
      </c>
      <c r="AT283" s="83">
        <v>0</v>
      </c>
      <c r="AU283" s="83">
        <v>0</v>
      </c>
      <c r="AV283" s="83">
        <v>0</v>
      </c>
      <c r="AW283" s="83">
        <v>0</v>
      </c>
      <c r="AX283" s="83">
        <v>0</v>
      </c>
      <c r="AY283" s="83">
        <v>0</v>
      </c>
      <c r="AZ283" s="83">
        <v>0</v>
      </c>
      <c r="BA283" s="83">
        <v>0</v>
      </c>
      <c r="BB283" s="83">
        <v>0</v>
      </c>
      <c r="BC283" s="83">
        <v>0</v>
      </c>
      <c r="BD283" s="83">
        <v>0</v>
      </c>
      <c r="BE283" s="83">
        <v>0</v>
      </c>
      <c r="BF283" s="83">
        <v>0</v>
      </c>
      <c r="BG283" s="83">
        <v>0</v>
      </c>
      <c r="BH283" s="83">
        <v>0</v>
      </c>
      <c r="BI283" s="83">
        <v>0</v>
      </c>
      <c r="BJ283" s="83">
        <v>0</v>
      </c>
      <c r="BK283" s="83">
        <v>0</v>
      </c>
      <c r="BL283" s="83">
        <v>0</v>
      </c>
      <c r="BM283" s="83">
        <v>0</v>
      </c>
      <c r="BN283" s="83">
        <v>0</v>
      </c>
      <c r="BO283" s="83">
        <v>0</v>
      </c>
      <c r="BP283" s="83">
        <v>0</v>
      </c>
      <c r="BQ283" s="83">
        <v>0</v>
      </c>
      <c r="BR283" s="83">
        <v>0</v>
      </c>
      <c r="BS283" s="83">
        <v>0</v>
      </c>
      <c r="BT283" s="83">
        <v>0</v>
      </c>
      <c r="BU283" s="83">
        <v>0</v>
      </c>
      <c r="BV283" s="83">
        <v>0</v>
      </c>
      <c r="BW283" s="83">
        <v>0</v>
      </c>
      <c r="BX283" s="83">
        <v>0</v>
      </c>
      <c r="BY283" s="83">
        <v>0</v>
      </c>
      <c r="BZ283" s="83">
        <v>0</v>
      </c>
      <c r="CA283" s="83">
        <v>0</v>
      </c>
      <c r="CB283" s="83">
        <v>0</v>
      </c>
      <c r="CC283" s="83">
        <v>0</v>
      </c>
      <c r="CD283" s="83">
        <v>0</v>
      </c>
      <c r="CE283" s="83">
        <v>0</v>
      </c>
      <c r="CF283" s="83">
        <v>0</v>
      </c>
      <c r="CG283" s="83">
        <v>0</v>
      </c>
      <c r="CH283" s="83">
        <v>0</v>
      </c>
    </row>
    <row r="284" spans="1:86" s="80" customFormat="1">
      <c r="A284" s="89" t="s">
        <v>607</v>
      </c>
      <c r="B284" s="88">
        <v>6</v>
      </c>
      <c r="C284" s="88">
        <v>0</v>
      </c>
      <c r="D284" s="88">
        <v>0</v>
      </c>
      <c r="E284" s="88">
        <v>2</v>
      </c>
      <c r="F284" s="88">
        <v>0</v>
      </c>
      <c r="G284" s="88">
        <v>0</v>
      </c>
      <c r="H284" s="88">
        <v>39</v>
      </c>
      <c r="I284" s="83">
        <v>0</v>
      </c>
      <c r="J284" s="83">
        <v>0</v>
      </c>
      <c r="K284" s="88">
        <v>0</v>
      </c>
      <c r="L284" s="83">
        <v>0</v>
      </c>
      <c r="M284" s="83">
        <v>0</v>
      </c>
      <c r="N284" s="88">
        <v>10</v>
      </c>
      <c r="O284" s="83">
        <v>0</v>
      </c>
      <c r="P284" s="83">
        <v>0</v>
      </c>
      <c r="Q284" s="83"/>
      <c r="R284" s="83">
        <v>0</v>
      </c>
      <c r="S284" s="83">
        <v>0</v>
      </c>
      <c r="T284" s="83">
        <v>0</v>
      </c>
      <c r="U284" s="83">
        <v>0</v>
      </c>
      <c r="V284" s="83">
        <v>0</v>
      </c>
      <c r="W284" s="83">
        <v>0</v>
      </c>
      <c r="X284" s="83">
        <v>0</v>
      </c>
      <c r="Y284" s="83">
        <v>0</v>
      </c>
      <c r="Z284" s="83">
        <v>0</v>
      </c>
      <c r="AA284" s="83">
        <v>0</v>
      </c>
      <c r="AB284" s="83">
        <v>0</v>
      </c>
      <c r="AC284" s="83">
        <v>0</v>
      </c>
      <c r="AD284" s="83">
        <v>0</v>
      </c>
      <c r="AE284" s="83">
        <v>0</v>
      </c>
      <c r="AF284" s="83">
        <v>0</v>
      </c>
      <c r="AG284" s="83">
        <f t="shared" si="16"/>
        <v>6</v>
      </c>
      <c r="AH284" s="83">
        <f t="shared" si="17"/>
        <v>49</v>
      </c>
      <c r="AI284" s="83">
        <f t="shared" si="18"/>
        <v>0</v>
      </c>
      <c r="AJ284" s="83">
        <f t="shared" si="19"/>
        <v>55</v>
      </c>
      <c r="AK284" s="83">
        <v>0</v>
      </c>
      <c r="AL284" s="83">
        <v>0</v>
      </c>
      <c r="AM284" s="83">
        <v>0</v>
      </c>
      <c r="AN284" s="83">
        <v>0</v>
      </c>
      <c r="AO284" s="83">
        <v>0</v>
      </c>
      <c r="AP284" s="83">
        <v>0</v>
      </c>
      <c r="AQ284" s="83">
        <v>0</v>
      </c>
      <c r="AR284" s="83">
        <v>0</v>
      </c>
      <c r="AS284" s="83">
        <v>0</v>
      </c>
      <c r="AT284" s="83">
        <v>0</v>
      </c>
      <c r="AU284" s="83">
        <v>0</v>
      </c>
      <c r="AV284" s="83">
        <v>0</v>
      </c>
      <c r="AW284" s="83">
        <v>0</v>
      </c>
      <c r="AX284" s="83">
        <v>0</v>
      </c>
      <c r="AY284" s="83">
        <v>0</v>
      </c>
      <c r="AZ284" s="83">
        <v>0</v>
      </c>
      <c r="BA284" s="83">
        <v>0</v>
      </c>
      <c r="BB284" s="83">
        <v>0</v>
      </c>
      <c r="BC284" s="83">
        <v>0</v>
      </c>
      <c r="BD284" s="83">
        <v>0</v>
      </c>
      <c r="BE284" s="83">
        <v>0</v>
      </c>
      <c r="BF284" s="83">
        <v>0</v>
      </c>
      <c r="BG284" s="83">
        <v>0</v>
      </c>
      <c r="BH284" s="83">
        <v>0</v>
      </c>
      <c r="BI284" s="83">
        <v>0</v>
      </c>
      <c r="BJ284" s="83">
        <v>0</v>
      </c>
      <c r="BK284" s="83">
        <v>0</v>
      </c>
      <c r="BL284" s="83">
        <v>0</v>
      </c>
      <c r="BM284" s="83">
        <v>0</v>
      </c>
      <c r="BN284" s="83">
        <v>0</v>
      </c>
      <c r="BO284" s="83">
        <v>0</v>
      </c>
      <c r="BP284" s="83">
        <v>0</v>
      </c>
      <c r="BQ284" s="83">
        <v>0</v>
      </c>
      <c r="BR284" s="83">
        <v>0</v>
      </c>
      <c r="BS284" s="83">
        <v>0</v>
      </c>
      <c r="BT284" s="83">
        <v>0</v>
      </c>
      <c r="BU284" s="83">
        <v>0</v>
      </c>
      <c r="BV284" s="83">
        <v>0</v>
      </c>
      <c r="BW284" s="83">
        <v>0</v>
      </c>
      <c r="BX284" s="83">
        <v>0</v>
      </c>
      <c r="BY284" s="83">
        <v>0</v>
      </c>
      <c r="BZ284" s="83">
        <v>0</v>
      </c>
      <c r="CA284" s="83">
        <v>0</v>
      </c>
      <c r="CB284" s="83">
        <v>0</v>
      </c>
      <c r="CC284" s="83">
        <v>0</v>
      </c>
      <c r="CD284" s="83">
        <v>0</v>
      </c>
      <c r="CE284" s="83">
        <v>0</v>
      </c>
      <c r="CF284" s="83">
        <v>0</v>
      </c>
      <c r="CG284" s="83">
        <v>0</v>
      </c>
      <c r="CH284" s="83">
        <v>0</v>
      </c>
    </row>
    <row r="285" spans="1:86" s="80" customFormat="1">
      <c r="A285" s="91" t="s">
        <v>608</v>
      </c>
      <c r="B285" s="86">
        <v>6</v>
      </c>
      <c r="C285" s="88">
        <v>0</v>
      </c>
      <c r="D285" s="88">
        <v>0</v>
      </c>
      <c r="E285" s="86">
        <v>0</v>
      </c>
      <c r="F285" s="88">
        <v>0</v>
      </c>
      <c r="G285" s="88">
        <v>0</v>
      </c>
      <c r="H285" s="86">
        <v>23</v>
      </c>
      <c r="I285" s="83">
        <v>0</v>
      </c>
      <c r="J285" s="83">
        <v>0</v>
      </c>
      <c r="K285" s="83">
        <v>0</v>
      </c>
      <c r="L285" s="83">
        <v>0</v>
      </c>
      <c r="M285" s="83">
        <v>0</v>
      </c>
      <c r="N285" s="83">
        <v>0</v>
      </c>
      <c r="O285" s="83">
        <v>0</v>
      </c>
      <c r="P285" s="83">
        <v>0</v>
      </c>
      <c r="Q285" s="83">
        <v>0</v>
      </c>
      <c r="R285" s="83">
        <v>0</v>
      </c>
      <c r="S285" s="83">
        <v>0</v>
      </c>
      <c r="T285" s="83">
        <v>0</v>
      </c>
      <c r="U285" s="83">
        <v>0</v>
      </c>
      <c r="V285" s="83">
        <v>0</v>
      </c>
      <c r="W285" s="83">
        <v>0</v>
      </c>
      <c r="X285" s="83">
        <v>0</v>
      </c>
      <c r="Y285" s="83">
        <v>0</v>
      </c>
      <c r="Z285" s="83">
        <v>0</v>
      </c>
      <c r="AA285" s="83">
        <v>0</v>
      </c>
      <c r="AB285" s="83">
        <v>0</v>
      </c>
      <c r="AC285" s="83">
        <v>0</v>
      </c>
      <c r="AD285" s="83">
        <v>0</v>
      </c>
      <c r="AE285" s="83">
        <v>0</v>
      </c>
      <c r="AF285" s="83">
        <v>0</v>
      </c>
      <c r="AG285" s="83">
        <f t="shared" si="16"/>
        <v>6</v>
      </c>
      <c r="AH285" s="83">
        <f t="shared" si="17"/>
        <v>23</v>
      </c>
      <c r="AI285" s="83">
        <f t="shared" si="18"/>
        <v>0</v>
      </c>
      <c r="AJ285" s="83">
        <f t="shared" si="19"/>
        <v>29</v>
      </c>
      <c r="AK285" s="83">
        <v>0</v>
      </c>
      <c r="AL285" s="83">
        <v>0</v>
      </c>
      <c r="AM285" s="83">
        <v>0</v>
      </c>
      <c r="AN285" s="83">
        <v>0</v>
      </c>
      <c r="AO285" s="83">
        <v>0</v>
      </c>
      <c r="AP285" s="83">
        <v>0</v>
      </c>
      <c r="AQ285" s="83">
        <v>0</v>
      </c>
      <c r="AR285" s="83">
        <v>0</v>
      </c>
      <c r="AS285" s="83">
        <v>0</v>
      </c>
      <c r="AT285" s="83">
        <v>0</v>
      </c>
      <c r="AU285" s="83">
        <v>0</v>
      </c>
      <c r="AV285" s="83">
        <v>0</v>
      </c>
      <c r="AW285" s="83">
        <v>0</v>
      </c>
      <c r="AX285" s="83">
        <v>0</v>
      </c>
      <c r="AY285" s="83">
        <v>0</v>
      </c>
      <c r="AZ285" s="83">
        <v>0</v>
      </c>
      <c r="BA285" s="83">
        <v>0</v>
      </c>
      <c r="BB285" s="83">
        <v>0</v>
      </c>
      <c r="BC285" s="83">
        <v>0</v>
      </c>
      <c r="BD285" s="83">
        <v>0</v>
      </c>
      <c r="BE285" s="83">
        <v>0</v>
      </c>
      <c r="BF285" s="83">
        <v>0</v>
      </c>
      <c r="BG285" s="83">
        <v>0</v>
      </c>
      <c r="BH285" s="83">
        <v>0</v>
      </c>
      <c r="BI285" s="83">
        <v>0</v>
      </c>
      <c r="BJ285" s="83">
        <v>0</v>
      </c>
      <c r="BK285" s="83">
        <v>0</v>
      </c>
      <c r="BL285" s="83">
        <v>0</v>
      </c>
      <c r="BM285" s="83">
        <v>0</v>
      </c>
      <c r="BN285" s="83">
        <v>0</v>
      </c>
      <c r="BO285" s="83">
        <v>0</v>
      </c>
      <c r="BP285" s="83">
        <v>0</v>
      </c>
      <c r="BQ285" s="83">
        <v>0</v>
      </c>
      <c r="BR285" s="83">
        <v>0</v>
      </c>
      <c r="BS285" s="83">
        <v>0</v>
      </c>
      <c r="BT285" s="83">
        <v>0</v>
      </c>
      <c r="BU285" s="83">
        <v>0</v>
      </c>
      <c r="BV285" s="83">
        <v>0</v>
      </c>
      <c r="BW285" s="83">
        <v>0</v>
      </c>
      <c r="BX285" s="83">
        <v>0</v>
      </c>
      <c r="BY285" s="83">
        <v>0</v>
      </c>
      <c r="BZ285" s="83">
        <v>0</v>
      </c>
      <c r="CA285" s="83">
        <v>0</v>
      </c>
      <c r="CB285" s="83">
        <v>0</v>
      </c>
      <c r="CC285" s="83">
        <v>0</v>
      </c>
      <c r="CD285" s="83">
        <v>0</v>
      </c>
      <c r="CE285" s="83">
        <v>0</v>
      </c>
      <c r="CF285" s="83">
        <v>0</v>
      </c>
      <c r="CG285" s="83">
        <v>0</v>
      </c>
      <c r="CH285" s="83">
        <v>0</v>
      </c>
    </row>
    <row r="286" spans="1:86" s="80" customFormat="1">
      <c r="A286" s="89" t="s">
        <v>609</v>
      </c>
      <c r="B286" s="87">
        <v>7</v>
      </c>
      <c r="C286" s="88">
        <v>0</v>
      </c>
      <c r="D286" s="88">
        <v>0</v>
      </c>
      <c r="E286" s="87">
        <v>12</v>
      </c>
      <c r="F286" s="88">
        <v>0</v>
      </c>
      <c r="G286" s="88">
        <v>0</v>
      </c>
      <c r="H286" s="87">
        <v>26</v>
      </c>
      <c r="I286" s="83">
        <v>0</v>
      </c>
      <c r="J286" s="83">
        <v>0</v>
      </c>
      <c r="K286" s="87">
        <v>0</v>
      </c>
      <c r="L286" s="83">
        <v>0</v>
      </c>
      <c r="M286" s="83">
        <v>0</v>
      </c>
      <c r="N286" s="87">
        <v>14</v>
      </c>
      <c r="O286" s="83">
        <v>0</v>
      </c>
      <c r="P286" s="83">
        <v>0</v>
      </c>
      <c r="Q286" s="83">
        <v>0</v>
      </c>
      <c r="R286" s="83">
        <v>0</v>
      </c>
      <c r="S286" s="83">
        <v>0</v>
      </c>
      <c r="T286" s="83">
        <v>0</v>
      </c>
      <c r="U286" s="83">
        <v>0</v>
      </c>
      <c r="V286" s="83">
        <v>0</v>
      </c>
      <c r="W286" s="83">
        <v>0</v>
      </c>
      <c r="X286" s="83">
        <v>0</v>
      </c>
      <c r="Y286" s="83">
        <v>0</v>
      </c>
      <c r="Z286" s="83">
        <v>0</v>
      </c>
      <c r="AA286" s="83">
        <v>0</v>
      </c>
      <c r="AB286" s="83">
        <v>0</v>
      </c>
      <c r="AC286" s="83">
        <v>0</v>
      </c>
      <c r="AD286" s="83">
        <v>0</v>
      </c>
      <c r="AE286" s="83">
        <v>0</v>
      </c>
      <c r="AF286" s="83">
        <v>0</v>
      </c>
      <c r="AG286" s="83">
        <f t="shared" si="16"/>
        <v>7</v>
      </c>
      <c r="AH286" s="83">
        <f t="shared" si="17"/>
        <v>40</v>
      </c>
      <c r="AI286" s="83">
        <f t="shared" si="18"/>
        <v>0</v>
      </c>
      <c r="AJ286" s="83">
        <f t="shared" si="19"/>
        <v>47</v>
      </c>
      <c r="AK286" s="83">
        <v>0</v>
      </c>
      <c r="AL286" s="83">
        <v>0</v>
      </c>
      <c r="AM286" s="83">
        <v>0</v>
      </c>
      <c r="AN286" s="83">
        <v>0</v>
      </c>
      <c r="AO286" s="83">
        <v>0</v>
      </c>
      <c r="AP286" s="83">
        <v>0</v>
      </c>
      <c r="AQ286" s="83">
        <v>0</v>
      </c>
      <c r="AR286" s="83">
        <v>0</v>
      </c>
      <c r="AS286" s="83">
        <v>0</v>
      </c>
      <c r="AT286" s="83">
        <v>0</v>
      </c>
      <c r="AU286" s="83">
        <v>0</v>
      </c>
      <c r="AV286" s="83">
        <v>0</v>
      </c>
      <c r="AW286" s="83">
        <v>0</v>
      </c>
      <c r="AX286" s="83">
        <v>0</v>
      </c>
      <c r="AY286" s="83">
        <v>0</v>
      </c>
      <c r="AZ286" s="83">
        <v>0</v>
      </c>
      <c r="BA286" s="83">
        <v>0</v>
      </c>
      <c r="BB286" s="83">
        <v>0</v>
      </c>
      <c r="BC286" s="83">
        <v>0</v>
      </c>
      <c r="BD286" s="83">
        <v>0</v>
      </c>
      <c r="BE286" s="83">
        <v>0</v>
      </c>
      <c r="BF286" s="83">
        <v>0</v>
      </c>
      <c r="BG286" s="83">
        <v>0</v>
      </c>
      <c r="BH286" s="83">
        <v>0</v>
      </c>
      <c r="BI286" s="83">
        <v>0</v>
      </c>
      <c r="BJ286" s="83">
        <v>0</v>
      </c>
      <c r="BK286" s="83">
        <v>0</v>
      </c>
      <c r="BL286" s="83">
        <v>0</v>
      </c>
      <c r="BM286" s="83">
        <v>0</v>
      </c>
      <c r="BN286" s="83">
        <v>0</v>
      </c>
      <c r="BO286" s="83">
        <v>0</v>
      </c>
      <c r="BP286" s="83">
        <v>0</v>
      </c>
      <c r="BQ286" s="83">
        <v>0</v>
      </c>
      <c r="BR286" s="83">
        <v>0</v>
      </c>
      <c r="BS286" s="83">
        <v>0</v>
      </c>
      <c r="BT286" s="83">
        <v>0</v>
      </c>
      <c r="BU286" s="83">
        <v>0</v>
      </c>
      <c r="BV286" s="83">
        <v>0</v>
      </c>
      <c r="BW286" s="83">
        <v>0</v>
      </c>
      <c r="BX286" s="83">
        <v>0</v>
      </c>
      <c r="BY286" s="83">
        <v>0</v>
      </c>
      <c r="BZ286" s="83">
        <v>0</v>
      </c>
      <c r="CA286" s="83">
        <v>0</v>
      </c>
      <c r="CB286" s="83">
        <v>0</v>
      </c>
      <c r="CC286" s="83">
        <v>0</v>
      </c>
      <c r="CD286" s="83">
        <v>0</v>
      </c>
      <c r="CE286" s="83">
        <v>0</v>
      </c>
      <c r="CF286" s="83">
        <v>0</v>
      </c>
      <c r="CG286" s="83">
        <v>0</v>
      </c>
      <c r="CH286" s="83">
        <v>0</v>
      </c>
    </row>
    <row r="287" spans="1:86" s="80" customFormat="1">
      <c r="A287" s="90" t="s">
        <v>610</v>
      </c>
      <c r="B287" s="95">
        <v>9</v>
      </c>
      <c r="C287" s="95">
        <v>0</v>
      </c>
      <c r="D287" s="88">
        <v>0</v>
      </c>
      <c r="E287" s="95">
        <v>0</v>
      </c>
      <c r="F287" s="95">
        <v>0</v>
      </c>
      <c r="G287" s="95">
        <v>0</v>
      </c>
      <c r="H287" s="95">
        <v>45</v>
      </c>
      <c r="I287" s="95">
        <v>0</v>
      </c>
      <c r="J287" s="95">
        <v>0</v>
      </c>
      <c r="K287" s="95">
        <v>0</v>
      </c>
      <c r="L287" s="83">
        <v>0</v>
      </c>
      <c r="M287" s="83">
        <v>0</v>
      </c>
      <c r="N287" s="95">
        <v>79</v>
      </c>
      <c r="O287" s="83">
        <v>0</v>
      </c>
      <c r="P287" s="83">
        <v>0</v>
      </c>
      <c r="Q287" s="95">
        <v>10</v>
      </c>
      <c r="R287" s="83">
        <v>0</v>
      </c>
      <c r="S287" s="83">
        <v>0</v>
      </c>
      <c r="T287" s="83">
        <v>0</v>
      </c>
      <c r="U287" s="83">
        <v>0</v>
      </c>
      <c r="V287" s="83">
        <v>0</v>
      </c>
      <c r="W287" s="83">
        <v>0</v>
      </c>
      <c r="X287" s="83">
        <v>0</v>
      </c>
      <c r="Y287" s="83">
        <v>0</v>
      </c>
      <c r="Z287" s="83">
        <v>0</v>
      </c>
      <c r="AA287" s="83">
        <v>0</v>
      </c>
      <c r="AB287" s="83">
        <v>0</v>
      </c>
      <c r="AC287" s="83">
        <v>0</v>
      </c>
      <c r="AD287" s="83">
        <v>0</v>
      </c>
      <c r="AE287" s="83">
        <v>0</v>
      </c>
      <c r="AF287" s="83">
        <v>0</v>
      </c>
      <c r="AG287" s="83">
        <f t="shared" si="16"/>
        <v>9</v>
      </c>
      <c r="AH287" s="83">
        <f t="shared" si="17"/>
        <v>134</v>
      </c>
      <c r="AI287" s="83">
        <f t="shared" si="18"/>
        <v>0</v>
      </c>
      <c r="AJ287" s="83">
        <f t="shared" si="19"/>
        <v>143</v>
      </c>
      <c r="AK287" s="83">
        <v>0</v>
      </c>
      <c r="AL287" s="83">
        <v>0</v>
      </c>
      <c r="AM287" s="83">
        <v>0</v>
      </c>
      <c r="AN287" s="83">
        <v>0</v>
      </c>
      <c r="AO287" s="83">
        <v>0</v>
      </c>
      <c r="AP287" s="83">
        <v>0</v>
      </c>
      <c r="AQ287" s="83">
        <v>0</v>
      </c>
      <c r="AR287" s="83">
        <v>0</v>
      </c>
      <c r="AS287" s="83">
        <v>0</v>
      </c>
      <c r="AT287" s="83">
        <v>0</v>
      </c>
      <c r="AU287" s="83">
        <v>0</v>
      </c>
      <c r="AV287" s="83">
        <v>0</v>
      </c>
      <c r="AW287" s="83">
        <v>0</v>
      </c>
      <c r="AX287" s="83">
        <v>0</v>
      </c>
      <c r="AY287" s="83">
        <v>0</v>
      </c>
      <c r="AZ287" s="83">
        <v>0</v>
      </c>
      <c r="BA287" s="83">
        <v>0</v>
      </c>
      <c r="BB287" s="83">
        <v>0</v>
      </c>
      <c r="BC287" s="83">
        <v>0</v>
      </c>
      <c r="BD287" s="83">
        <v>0</v>
      </c>
      <c r="BE287" s="83">
        <v>0</v>
      </c>
      <c r="BF287" s="83">
        <v>0</v>
      </c>
      <c r="BG287" s="83">
        <v>0</v>
      </c>
      <c r="BH287" s="83">
        <v>0</v>
      </c>
      <c r="BI287" s="83">
        <v>0</v>
      </c>
      <c r="BJ287" s="83">
        <v>0</v>
      </c>
      <c r="BK287" s="83">
        <v>0</v>
      </c>
      <c r="BL287" s="83">
        <v>0</v>
      </c>
      <c r="BM287" s="83">
        <v>0</v>
      </c>
      <c r="BN287" s="83">
        <v>0</v>
      </c>
      <c r="BO287" s="83">
        <v>0</v>
      </c>
      <c r="BP287" s="83">
        <v>0</v>
      </c>
      <c r="BQ287" s="83">
        <v>0</v>
      </c>
      <c r="BR287" s="83">
        <v>0</v>
      </c>
      <c r="BS287" s="83">
        <v>0</v>
      </c>
      <c r="BT287" s="83">
        <v>0</v>
      </c>
      <c r="BU287" s="83">
        <v>0</v>
      </c>
      <c r="BV287" s="83">
        <v>0</v>
      </c>
      <c r="BW287" s="83">
        <v>0</v>
      </c>
      <c r="BX287" s="83">
        <v>0</v>
      </c>
      <c r="BY287" s="83">
        <v>0</v>
      </c>
      <c r="BZ287" s="83">
        <v>0</v>
      </c>
      <c r="CA287" s="83">
        <v>0</v>
      </c>
      <c r="CB287" s="83">
        <v>0</v>
      </c>
      <c r="CC287" s="83">
        <v>0</v>
      </c>
      <c r="CD287" s="83">
        <v>0</v>
      </c>
      <c r="CE287" s="83">
        <v>0</v>
      </c>
      <c r="CF287" s="83">
        <v>0</v>
      </c>
      <c r="CG287" s="83">
        <v>0</v>
      </c>
      <c r="CH287" s="83">
        <v>0</v>
      </c>
    </row>
    <row r="288" spans="1:86" s="80" customFormat="1">
      <c r="A288" s="89" t="s">
        <v>611</v>
      </c>
      <c r="B288" s="83">
        <v>14</v>
      </c>
      <c r="C288" s="83">
        <v>2</v>
      </c>
      <c r="D288" s="88">
        <v>0</v>
      </c>
      <c r="E288" s="88">
        <v>0</v>
      </c>
      <c r="F288" s="88">
        <v>0</v>
      </c>
      <c r="G288" s="88">
        <v>0</v>
      </c>
      <c r="H288" s="95">
        <v>45</v>
      </c>
      <c r="I288" s="95">
        <v>0</v>
      </c>
      <c r="J288" s="95">
        <v>0</v>
      </c>
      <c r="K288" s="95">
        <v>148</v>
      </c>
      <c r="L288" s="95">
        <v>0</v>
      </c>
      <c r="M288" s="95">
        <v>0</v>
      </c>
      <c r="N288" s="95">
        <v>45</v>
      </c>
      <c r="O288" s="83">
        <v>0</v>
      </c>
      <c r="P288" s="83">
        <v>0</v>
      </c>
      <c r="Q288" s="83"/>
      <c r="R288" s="83">
        <v>0</v>
      </c>
      <c r="S288" s="83">
        <v>0</v>
      </c>
      <c r="T288" s="83">
        <v>0</v>
      </c>
      <c r="U288" s="83">
        <v>0</v>
      </c>
      <c r="V288" s="83">
        <v>0</v>
      </c>
      <c r="W288" s="83">
        <v>0</v>
      </c>
      <c r="X288" s="83">
        <v>0</v>
      </c>
      <c r="Y288" s="83">
        <v>0</v>
      </c>
      <c r="Z288" s="83">
        <v>0</v>
      </c>
      <c r="AA288" s="83">
        <v>0</v>
      </c>
      <c r="AB288" s="83">
        <v>0</v>
      </c>
      <c r="AC288" s="83">
        <v>1</v>
      </c>
      <c r="AD288" s="83">
        <v>0</v>
      </c>
      <c r="AE288" s="83">
        <v>0</v>
      </c>
      <c r="AF288" s="83">
        <v>0</v>
      </c>
      <c r="AG288" s="83">
        <f t="shared" si="16"/>
        <v>14</v>
      </c>
      <c r="AH288" s="83">
        <f t="shared" si="17"/>
        <v>238</v>
      </c>
      <c r="AI288" s="83">
        <f t="shared" si="18"/>
        <v>0</v>
      </c>
      <c r="AJ288" s="83">
        <f t="shared" si="19"/>
        <v>252</v>
      </c>
      <c r="AK288" s="84">
        <v>3</v>
      </c>
      <c r="AL288" s="84">
        <v>0</v>
      </c>
      <c r="AM288" s="83">
        <v>11</v>
      </c>
      <c r="AN288" s="83" t="s">
        <v>330</v>
      </c>
      <c r="AO288" s="83">
        <v>0</v>
      </c>
      <c r="AP288" s="83">
        <v>0</v>
      </c>
      <c r="AQ288" s="83">
        <v>0</v>
      </c>
      <c r="AR288" s="83">
        <v>0</v>
      </c>
      <c r="AS288" s="83">
        <v>0</v>
      </c>
      <c r="AT288" s="83">
        <v>0</v>
      </c>
      <c r="AU288" s="83">
        <v>0</v>
      </c>
      <c r="AV288" s="83">
        <v>0</v>
      </c>
      <c r="AW288" s="83">
        <v>0</v>
      </c>
      <c r="AX288" s="83">
        <v>0</v>
      </c>
      <c r="AY288" s="83">
        <v>0</v>
      </c>
      <c r="AZ288" s="83">
        <v>0</v>
      </c>
      <c r="BA288" s="83">
        <v>0</v>
      </c>
      <c r="BB288" s="83">
        <v>0</v>
      </c>
      <c r="BC288" s="83">
        <v>0</v>
      </c>
      <c r="BD288" s="83">
        <v>0</v>
      </c>
      <c r="BE288" s="83">
        <v>0</v>
      </c>
      <c r="BF288" s="83">
        <v>0</v>
      </c>
      <c r="BG288" s="83">
        <v>0</v>
      </c>
      <c r="BH288" s="83">
        <v>0</v>
      </c>
      <c r="BI288" s="83">
        <v>0</v>
      </c>
      <c r="BJ288" s="83">
        <v>0</v>
      </c>
      <c r="BK288" s="83">
        <v>0</v>
      </c>
      <c r="BL288" s="83">
        <v>0</v>
      </c>
      <c r="BM288" s="83">
        <v>0</v>
      </c>
      <c r="BN288" s="83">
        <v>0</v>
      </c>
      <c r="BO288" s="83">
        <v>0</v>
      </c>
      <c r="BP288" s="83">
        <v>0</v>
      </c>
      <c r="BQ288" s="83">
        <v>0</v>
      </c>
      <c r="BR288" s="83">
        <v>0</v>
      </c>
      <c r="BS288" s="83">
        <v>0</v>
      </c>
      <c r="BT288" s="83">
        <v>0</v>
      </c>
      <c r="BU288" s="83">
        <v>0</v>
      </c>
      <c r="BV288" s="83">
        <v>0</v>
      </c>
      <c r="BW288" s="83">
        <v>0</v>
      </c>
      <c r="BX288" s="83">
        <v>0</v>
      </c>
      <c r="BY288" s="83">
        <v>0</v>
      </c>
      <c r="BZ288" s="83">
        <v>0</v>
      </c>
      <c r="CA288" s="83">
        <v>0</v>
      </c>
      <c r="CB288" s="83">
        <v>0</v>
      </c>
      <c r="CC288" s="83">
        <v>0</v>
      </c>
      <c r="CD288" s="83">
        <v>0</v>
      </c>
      <c r="CE288" s="83">
        <v>0</v>
      </c>
      <c r="CF288" s="83">
        <v>0</v>
      </c>
      <c r="CG288" s="83">
        <v>0</v>
      </c>
      <c r="CH288" s="83">
        <v>0</v>
      </c>
    </row>
    <row r="289" spans="1:86" s="80" customFormat="1">
      <c r="A289" s="90" t="s">
        <v>612</v>
      </c>
      <c r="B289" s="88">
        <v>6</v>
      </c>
      <c r="C289" s="88">
        <v>0</v>
      </c>
      <c r="D289" s="88">
        <v>0</v>
      </c>
      <c r="E289" s="88">
        <v>0</v>
      </c>
      <c r="F289" s="88">
        <v>0</v>
      </c>
      <c r="G289" s="88">
        <v>0</v>
      </c>
      <c r="H289" s="88">
        <v>35</v>
      </c>
      <c r="I289" s="83">
        <v>0</v>
      </c>
      <c r="J289" s="83">
        <v>0</v>
      </c>
      <c r="K289" s="83">
        <v>0</v>
      </c>
      <c r="L289" s="83">
        <v>0</v>
      </c>
      <c r="M289" s="83">
        <v>0</v>
      </c>
      <c r="N289" s="83">
        <v>0</v>
      </c>
      <c r="O289" s="83">
        <v>0</v>
      </c>
      <c r="P289" s="83">
        <v>0</v>
      </c>
      <c r="Q289" s="83">
        <v>0</v>
      </c>
      <c r="R289" s="83">
        <v>0</v>
      </c>
      <c r="S289" s="83">
        <v>0</v>
      </c>
      <c r="T289" s="83">
        <v>0</v>
      </c>
      <c r="U289" s="83">
        <v>0</v>
      </c>
      <c r="V289" s="83">
        <v>0</v>
      </c>
      <c r="W289" s="83">
        <v>0</v>
      </c>
      <c r="X289" s="83">
        <v>0</v>
      </c>
      <c r="Y289" s="83">
        <v>0</v>
      </c>
      <c r="Z289" s="83">
        <v>0</v>
      </c>
      <c r="AA289" s="83">
        <v>0</v>
      </c>
      <c r="AB289" s="83">
        <v>0</v>
      </c>
      <c r="AC289" s="83">
        <v>1</v>
      </c>
      <c r="AD289" s="83">
        <v>0</v>
      </c>
      <c r="AE289" s="83">
        <v>0</v>
      </c>
      <c r="AF289" s="83">
        <v>0</v>
      </c>
      <c r="AG289" s="83">
        <f t="shared" si="16"/>
        <v>6</v>
      </c>
      <c r="AH289" s="83">
        <f t="shared" si="17"/>
        <v>35</v>
      </c>
      <c r="AI289" s="83">
        <f t="shared" si="18"/>
        <v>0</v>
      </c>
      <c r="AJ289" s="83">
        <f t="shared" si="19"/>
        <v>41</v>
      </c>
      <c r="AK289" s="84">
        <v>1</v>
      </c>
      <c r="AL289" s="84">
        <v>0</v>
      </c>
      <c r="AM289" s="83">
        <v>1</v>
      </c>
      <c r="AN289" s="83" t="s">
        <v>266</v>
      </c>
      <c r="AO289" s="83">
        <v>0</v>
      </c>
      <c r="AP289" s="83">
        <v>0</v>
      </c>
      <c r="AQ289" s="83">
        <v>0</v>
      </c>
      <c r="AR289" s="83">
        <v>0</v>
      </c>
      <c r="AS289" s="83">
        <v>0</v>
      </c>
      <c r="AT289" s="83">
        <v>0</v>
      </c>
      <c r="AU289" s="83">
        <v>0</v>
      </c>
      <c r="AV289" s="83">
        <v>0</v>
      </c>
      <c r="AW289" s="83">
        <v>0</v>
      </c>
      <c r="AX289" s="83">
        <v>0</v>
      </c>
      <c r="AY289" s="83">
        <v>0</v>
      </c>
      <c r="AZ289" s="83">
        <v>0</v>
      </c>
      <c r="BA289" s="83">
        <v>0</v>
      </c>
      <c r="BB289" s="83">
        <v>0</v>
      </c>
      <c r="BC289" s="83">
        <v>0</v>
      </c>
      <c r="BD289" s="83">
        <v>0</v>
      </c>
      <c r="BE289" s="83">
        <v>0</v>
      </c>
      <c r="BF289" s="83">
        <v>0</v>
      </c>
      <c r="BG289" s="83">
        <v>0</v>
      </c>
      <c r="BH289" s="83">
        <v>0</v>
      </c>
      <c r="BI289" s="83">
        <v>0</v>
      </c>
      <c r="BJ289" s="83">
        <v>0</v>
      </c>
      <c r="BK289" s="83">
        <v>0</v>
      </c>
      <c r="BL289" s="83">
        <v>0</v>
      </c>
      <c r="BM289" s="83">
        <v>0</v>
      </c>
      <c r="BN289" s="83">
        <v>0</v>
      </c>
      <c r="BO289" s="83">
        <v>0</v>
      </c>
      <c r="BP289" s="83">
        <v>0</v>
      </c>
      <c r="BQ289" s="83">
        <v>0</v>
      </c>
      <c r="BR289" s="83">
        <v>0</v>
      </c>
      <c r="BS289" s="83">
        <v>0</v>
      </c>
      <c r="BT289" s="83">
        <v>0</v>
      </c>
      <c r="BU289" s="83">
        <v>0</v>
      </c>
      <c r="BV289" s="83">
        <v>0</v>
      </c>
      <c r="BW289" s="83">
        <v>0</v>
      </c>
      <c r="BX289" s="83">
        <v>0</v>
      </c>
      <c r="BY289" s="83">
        <v>0</v>
      </c>
      <c r="BZ289" s="83">
        <v>0</v>
      </c>
      <c r="CA289" s="83">
        <v>0</v>
      </c>
      <c r="CB289" s="83">
        <v>0</v>
      </c>
      <c r="CC289" s="83">
        <v>0</v>
      </c>
      <c r="CD289" s="83">
        <v>0</v>
      </c>
      <c r="CE289" s="83">
        <v>0</v>
      </c>
      <c r="CF289" s="83">
        <v>0</v>
      </c>
      <c r="CG289" s="83">
        <v>0</v>
      </c>
      <c r="CH289" s="83">
        <v>0</v>
      </c>
    </row>
    <row r="290" spans="1:86" s="80" customFormat="1">
      <c r="A290" s="90" t="s">
        <v>613</v>
      </c>
      <c r="B290" s="88">
        <v>7</v>
      </c>
      <c r="C290" s="88">
        <v>0</v>
      </c>
      <c r="D290" s="88">
        <v>0</v>
      </c>
      <c r="E290" s="88">
        <v>1</v>
      </c>
      <c r="F290" s="88">
        <v>0</v>
      </c>
      <c r="G290" s="88">
        <v>0</v>
      </c>
      <c r="H290" s="88">
        <v>29</v>
      </c>
      <c r="I290" s="83">
        <v>0</v>
      </c>
      <c r="J290" s="83">
        <v>0</v>
      </c>
      <c r="K290" s="83">
        <v>0</v>
      </c>
      <c r="L290" s="83">
        <v>0</v>
      </c>
      <c r="M290" s="83">
        <v>0</v>
      </c>
      <c r="N290" s="83">
        <v>0</v>
      </c>
      <c r="O290" s="83">
        <v>0</v>
      </c>
      <c r="P290" s="83">
        <v>0</v>
      </c>
      <c r="Q290" s="83">
        <v>0</v>
      </c>
      <c r="R290" s="83">
        <v>0</v>
      </c>
      <c r="S290" s="83">
        <v>0</v>
      </c>
      <c r="T290" s="83">
        <v>0</v>
      </c>
      <c r="U290" s="83">
        <v>0</v>
      </c>
      <c r="V290" s="83">
        <v>0</v>
      </c>
      <c r="W290" s="83">
        <v>0</v>
      </c>
      <c r="X290" s="83">
        <v>0</v>
      </c>
      <c r="Y290" s="83">
        <v>0</v>
      </c>
      <c r="Z290" s="83">
        <v>0</v>
      </c>
      <c r="AA290" s="83">
        <v>0</v>
      </c>
      <c r="AB290" s="83">
        <v>0</v>
      </c>
      <c r="AC290" s="83">
        <v>1</v>
      </c>
      <c r="AD290" s="83">
        <v>0</v>
      </c>
      <c r="AE290" s="83">
        <v>0</v>
      </c>
      <c r="AF290" s="83">
        <v>0</v>
      </c>
      <c r="AG290" s="83">
        <f t="shared" si="16"/>
        <v>7</v>
      </c>
      <c r="AH290" s="83">
        <f t="shared" si="17"/>
        <v>29</v>
      </c>
      <c r="AI290" s="83">
        <f t="shared" si="18"/>
        <v>0</v>
      </c>
      <c r="AJ290" s="83">
        <f t="shared" si="19"/>
        <v>36</v>
      </c>
      <c r="AK290" s="84">
        <v>1</v>
      </c>
      <c r="AL290" s="84">
        <v>0</v>
      </c>
      <c r="AM290" s="83">
        <v>1</v>
      </c>
      <c r="AN290" s="83" t="s">
        <v>316</v>
      </c>
      <c r="AO290" s="83">
        <v>0</v>
      </c>
      <c r="AP290" s="83">
        <v>0</v>
      </c>
      <c r="AQ290" s="83">
        <v>0</v>
      </c>
      <c r="AR290" s="83">
        <v>0</v>
      </c>
      <c r="AS290" s="83">
        <v>0</v>
      </c>
      <c r="AT290" s="83">
        <v>0</v>
      </c>
      <c r="AU290" s="83">
        <v>0</v>
      </c>
      <c r="AV290" s="83">
        <v>0</v>
      </c>
      <c r="AW290" s="83">
        <v>0</v>
      </c>
      <c r="AX290" s="83">
        <v>0</v>
      </c>
      <c r="AY290" s="83">
        <v>0</v>
      </c>
      <c r="AZ290" s="83">
        <v>0</v>
      </c>
      <c r="BA290" s="83">
        <v>0</v>
      </c>
      <c r="BB290" s="83">
        <v>0</v>
      </c>
      <c r="BC290" s="83">
        <v>0</v>
      </c>
      <c r="BD290" s="83">
        <v>0</v>
      </c>
      <c r="BE290" s="83">
        <v>0</v>
      </c>
      <c r="BF290" s="83">
        <v>0</v>
      </c>
      <c r="BG290" s="83">
        <v>0</v>
      </c>
      <c r="BH290" s="83">
        <v>0</v>
      </c>
      <c r="BI290" s="83">
        <v>0</v>
      </c>
      <c r="BJ290" s="83">
        <v>0</v>
      </c>
      <c r="BK290" s="83">
        <v>0</v>
      </c>
      <c r="BL290" s="83">
        <v>0</v>
      </c>
      <c r="BM290" s="83">
        <v>0</v>
      </c>
      <c r="BN290" s="83">
        <v>0</v>
      </c>
      <c r="BO290" s="83">
        <v>0</v>
      </c>
      <c r="BP290" s="83">
        <v>0</v>
      </c>
      <c r="BQ290" s="83">
        <v>0</v>
      </c>
      <c r="BR290" s="83">
        <v>0</v>
      </c>
      <c r="BS290" s="83">
        <v>0</v>
      </c>
      <c r="BT290" s="83">
        <v>0</v>
      </c>
      <c r="BU290" s="83">
        <v>0</v>
      </c>
      <c r="BV290" s="83">
        <v>0</v>
      </c>
      <c r="BW290" s="83">
        <v>0</v>
      </c>
      <c r="BX290" s="83">
        <v>0</v>
      </c>
      <c r="BY290" s="83">
        <v>0</v>
      </c>
      <c r="BZ290" s="83">
        <v>0</v>
      </c>
      <c r="CA290" s="83">
        <v>0</v>
      </c>
      <c r="CB290" s="83">
        <v>0</v>
      </c>
      <c r="CC290" s="83">
        <v>0</v>
      </c>
      <c r="CD290" s="83">
        <v>0</v>
      </c>
      <c r="CE290" s="83">
        <v>0</v>
      </c>
      <c r="CF290" s="83">
        <v>0</v>
      </c>
      <c r="CG290" s="83">
        <v>0</v>
      </c>
      <c r="CH290" s="83">
        <v>0</v>
      </c>
    </row>
    <row r="291" spans="1:86" s="80" customFormat="1">
      <c r="A291" s="91" t="s">
        <v>614</v>
      </c>
      <c r="B291" s="88">
        <v>8</v>
      </c>
      <c r="C291" s="88">
        <v>0</v>
      </c>
      <c r="D291" s="88">
        <v>0</v>
      </c>
      <c r="E291" s="88">
        <v>21</v>
      </c>
      <c r="F291" s="88">
        <v>0</v>
      </c>
      <c r="G291" s="88">
        <v>0</v>
      </c>
      <c r="H291" s="88">
        <v>24</v>
      </c>
      <c r="I291" s="83">
        <v>0</v>
      </c>
      <c r="J291" s="83">
        <v>0</v>
      </c>
      <c r="K291" s="83">
        <v>0</v>
      </c>
      <c r="L291" s="83">
        <v>0</v>
      </c>
      <c r="M291" s="83">
        <v>0</v>
      </c>
      <c r="N291" s="83">
        <v>0</v>
      </c>
      <c r="O291" s="83">
        <v>0</v>
      </c>
      <c r="P291" s="83">
        <v>0</v>
      </c>
      <c r="Q291" s="83">
        <v>0</v>
      </c>
      <c r="R291" s="83">
        <v>0</v>
      </c>
      <c r="S291" s="83">
        <v>0</v>
      </c>
      <c r="T291" s="83">
        <v>0</v>
      </c>
      <c r="U291" s="83">
        <v>0</v>
      </c>
      <c r="V291" s="83">
        <v>0</v>
      </c>
      <c r="W291" s="83">
        <v>0</v>
      </c>
      <c r="X291" s="83">
        <v>0</v>
      </c>
      <c r="Y291" s="83">
        <v>0</v>
      </c>
      <c r="Z291" s="83">
        <v>0</v>
      </c>
      <c r="AA291" s="83">
        <v>0</v>
      </c>
      <c r="AB291" s="83">
        <v>0</v>
      </c>
      <c r="AC291" s="83">
        <v>1</v>
      </c>
      <c r="AD291" s="83">
        <v>0</v>
      </c>
      <c r="AE291" s="83">
        <v>0</v>
      </c>
      <c r="AF291" s="83">
        <v>0</v>
      </c>
      <c r="AG291" s="83">
        <f t="shared" si="16"/>
        <v>8</v>
      </c>
      <c r="AH291" s="83">
        <f t="shared" si="17"/>
        <v>24</v>
      </c>
      <c r="AI291" s="83">
        <f t="shared" si="18"/>
        <v>0</v>
      </c>
      <c r="AJ291" s="83">
        <f t="shared" si="19"/>
        <v>32</v>
      </c>
      <c r="AK291" s="84">
        <v>1</v>
      </c>
      <c r="AL291" s="84">
        <v>0</v>
      </c>
      <c r="AM291" s="83">
        <v>1</v>
      </c>
      <c r="AN291" s="83" t="s">
        <v>266</v>
      </c>
      <c r="AO291" s="83">
        <v>0</v>
      </c>
      <c r="AP291" s="83">
        <v>0</v>
      </c>
      <c r="AQ291" s="83">
        <v>0</v>
      </c>
      <c r="AR291" s="83">
        <v>0</v>
      </c>
      <c r="AS291" s="83">
        <v>0</v>
      </c>
      <c r="AT291" s="83">
        <v>0</v>
      </c>
      <c r="AU291" s="83">
        <v>0</v>
      </c>
      <c r="AV291" s="83">
        <v>0</v>
      </c>
      <c r="AW291" s="83">
        <v>0</v>
      </c>
      <c r="AX291" s="83">
        <v>0</v>
      </c>
      <c r="AY291" s="83">
        <v>0</v>
      </c>
      <c r="AZ291" s="83">
        <v>0</v>
      </c>
      <c r="BA291" s="83">
        <v>0</v>
      </c>
      <c r="BB291" s="83">
        <v>0</v>
      </c>
      <c r="BC291" s="83">
        <v>0</v>
      </c>
      <c r="BD291" s="83">
        <v>0</v>
      </c>
      <c r="BE291" s="83">
        <v>0</v>
      </c>
      <c r="BF291" s="83">
        <v>0</v>
      </c>
      <c r="BG291" s="83">
        <v>0</v>
      </c>
      <c r="BH291" s="83">
        <v>0</v>
      </c>
      <c r="BI291" s="83">
        <v>0</v>
      </c>
      <c r="BJ291" s="83">
        <v>0</v>
      </c>
      <c r="BK291" s="83">
        <v>0</v>
      </c>
      <c r="BL291" s="83">
        <v>0</v>
      </c>
      <c r="BM291" s="83">
        <v>0</v>
      </c>
      <c r="BN291" s="83">
        <v>0</v>
      </c>
      <c r="BO291" s="83">
        <v>0</v>
      </c>
      <c r="BP291" s="83">
        <v>0</v>
      </c>
      <c r="BQ291" s="83">
        <v>0</v>
      </c>
      <c r="BR291" s="83">
        <v>0</v>
      </c>
      <c r="BS291" s="83">
        <v>0</v>
      </c>
      <c r="BT291" s="83">
        <v>0</v>
      </c>
      <c r="BU291" s="83">
        <v>0</v>
      </c>
      <c r="BV291" s="83">
        <v>0</v>
      </c>
      <c r="BW291" s="83">
        <v>0</v>
      </c>
      <c r="BX291" s="83">
        <v>0</v>
      </c>
      <c r="BY291" s="83">
        <v>0</v>
      </c>
      <c r="BZ291" s="83">
        <v>0</v>
      </c>
      <c r="CA291" s="83">
        <v>0</v>
      </c>
      <c r="CB291" s="83">
        <v>0</v>
      </c>
      <c r="CC291" s="83">
        <v>0</v>
      </c>
      <c r="CD291" s="83">
        <v>0</v>
      </c>
      <c r="CE291" s="83">
        <v>0</v>
      </c>
      <c r="CF291" s="83">
        <v>0</v>
      </c>
      <c r="CG291" s="83">
        <v>0</v>
      </c>
      <c r="CH291" s="83">
        <v>0</v>
      </c>
    </row>
    <row r="292" spans="1:86" s="80" customFormat="1">
      <c r="A292" s="85" t="s">
        <v>615</v>
      </c>
      <c r="B292" s="87">
        <v>10</v>
      </c>
      <c r="C292" s="88">
        <v>0</v>
      </c>
      <c r="D292" s="88">
        <v>0</v>
      </c>
      <c r="E292" s="87">
        <v>0</v>
      </c>
      <c r="F292" s="88">
        <v>0</v>
      </c>
      <c r="G292" s="88">
        <v>0</v>
      </c>
      <c r="H292" s="87">
        <v>100</v>
      </c>
      <c r="I292" s="83">
        <v>0</v>
      </c>
      <c r="J292" s="83">
        <v>0</v>
      </c>
      <c r="K292" s="83">
        <v>0</v>
      </c>
      <c r="L292" s="83">
        <v>0</v>
      </c>
      <c r="M292" s="83">
        <v>0</v>
      </c>
      <c r="N292" s="83">
        <v>20</v>
      </c>
      <c r="O292" s="83">
        <v>0</v>
      </c>
      <c r="P292" s="83">
        <v>0</v>
      </c>
      <c r="Q292" s="83">
        <v>6</v>
      </c>
      <c r="R292" s="83">
        <v>0</v>
      </c>
      <c r="S292" s="83">
        <v>0</v>
      </c>
      <c r="T292" s="83">
        <v>0</v>
      </c>
      <c r="U292" s="83">
        <v>0</v>
      </c>
      <c r="V292" s="83">
        <v>0</v>
      </c>
      <c r="W292" s="83">
        <v>0</v>
      </c>
      <c r="X292" s="83">
        <v>0</v>
      </c>
      <c r="Y292" s="83">
        <v>0</v>
      </c>
      <c r="Z292" s="83">
        <v>0</v>
      </c>
      <c r="AA292" s="83">
        <v>0</v>
      </c>
      <c r="AB292" s="83">
        <v>0</v>
      </c>
      <c r="AC292" s="83">
        <v>1</v>
      </c>
      <c r="AD292" s="83">
        <v>0</v>
      </c>
      <c r="AE292" s="83">
        <v>0</v>
      </c>
      <c r="AF292" s="83">
        <v>0</v>
      </c>
      <c r="AG292" s="83">
        <f t="shared" si="16"/>
        <v>10</v>
      </c>
      <c r="AH292" s="83">
        <f t="shared" si="17"/>
        <v>126</v>
      </c>
      <c r="AI292" s="83">
        <f t="shared" si="18"/>
        <v>0</v>
      </c>
      <c r="AJ292" s="83">
        <f t="shared" si="19"/>
        <v>136</v>
      </c>
      <c r="AK292" s="84">
        <v>1</v>
      </c>
      <c r="AL292" s="84">
        <v>0</v>
      </c>
      <c r="AM292" s="83">
        <v>2</v>
      </c>
      <c r="AN292" s="83" t="s">
        <v>268</v>
      </c>
      <c r="AO292" s="83">
        <v>0</v>
      </c>
      <c r="AP292" s="83">
        <v>0</v>
      </c>
      <c r="AQ292" s="83">
        <v>0</v>
      </c>
      <c r="AR292" s="83">
        <v>0</v>
      </c>
      <c r="AS292" s="83">
        <v>0</v>
      </c>
      <c r="AT292" s="83">
        <v>0</v>
      </c>
      <c r="AU292" s="83">
        <v>0</v>
      </c>
      <c r="AV292" s="83">
        <v>0</v>
      </c>
      <c r="AW292" s="83">
        <v>0</v>
      </c>
      <c r="AX292" s="83">
        <v>0</v>
      </c>
      <c r="AY292" s="83">
        <v>0</v>
      </c>
      <c r="AZ292" s="83">
        <v>0</v>
      </c>
      <c r="BA292" s="83">
        <v>0</v>
      </c>
      <c r="BB292" s="83">
        <v>0</v>
      </c>
      <c r="BC292" s="83">
        <v>0</v>
      </c>
      <c r="BD292" s="83">
        <v>0</v>
      </c>
      <c r="BE292" s="83">
        <v>0</v>
      </c>
      <c r="BF292" s="83">
        <v>0</v>
      </c>
      <c r="BG292" s="83">
        <v>0</v>
      </c>
      <c r="BH292" s="83">
        <v>0</v>
      </c>
      <c r="BI292" s="83">
        <v>0</v>
      </c>
      <c r="BJ292" s="83">
        <v>0</v>
      </c>
      <c r="BK292" s="83">
        <v>0</v>
      </c>
      <c r="BL292" s="83">
        <v>0</v>
      </c>
      <c r="BM292" s="83">
        <v>0</v>
      </c>
      <c r="BN292" s="83">
        <v>0</v>
      </c>
      <c r="BO292" s="83">
        <v>0</v>
      </c>
      <c r="BP292" s="83">
        <v>0</v>
      </c>
      <c r="BQ292" s="83">
        <v>0</v>
      </c>
      <c r="BR292" s="83">
        <v>0</v>
      </c>
      <c r="BS292" s="83">
        <v>0</v>
      </c>
      <c r="BT292" s="83">
        <v>0</v>
      </c>
      <c r="BU292" s="83">
        <v>0</v>
      </c>
      <c r="BV292" s="83">
        <v>0</v>
      </c>
      <c r="BW292" s="83">
        <v>0</v>
      </c>
      <c r="BX292" s="83">
        <v>0</v>
      </c>
      <c r="BY292" s="83">
        <v>0</v>
      </c>
      <c r="BZ292" s="83">
        <v>0</v>
      </c>
      <c r="CA292" s="83">
        <v>0</v>
      </c>
      <c r="CB292" s="83">
        <v>0</v>
      </c>
      <c r="CC292" s="83">
        <v>0</v>
      </c>
      <c r="CD292" s="83">
        <v>0</v>
      </c>
      <c r="CE292" s="83">
        <v>0</v>
      </c>
      <c r="CF292" s="83">
        <v>0</v>
      </c>
      <c r="CG292" s="83">
        <v>0</v>
      </c>
      <c r="CH292" s="83">
        <v>0</v>
      </c>
    </row>
    <row r="293" spans="1:86" s="80" customFormat="1">
      <c r="A293" s="90" t="s">
        <v>616</v>
      </c>
      <c r="B293" s="88">
        <v>6</v>
      </c>
      <c r="C293" s="88">
        <v>0</v>
      </c>
      <c r="D293" s="88">
        <v>0</v>
      </c>
      <c r="E293" s="88">
        <v>4</v>
      </c>
      <c r="F293" s="88">
        <v>0</v>
      </c>
      <c r="G293" s="88">
        <v>0</v>
      </c>
      <c r="H293" s="88">
        <v>21</v>
      </c>
      <c r="I293" s="83">
        <v>0</v>
      </c>
      <c r="J293" s="83">
        <v>0</v>
      </c>
      <c r="K293" s="83">
        <v>0</v>
      </c>
      <c r="L293" s="83">
        <v>0</v>
      </c>
      <c r="M293" s="83">
        <v>0</v>
      </c>
      <c r="N293" s="83">
        <v>0</v>
      </c>
      <c r="O293" s="83">
        <v>0</v>
      </c>
      <c r="P293" s="83">
        <v>0</v>
      </c>
      <c r="Q293" s="83">
        <v>0</v>
      </c>
      <c r="R293" s="83">
        <v>0</v>
      </c>
      <c r="S293" s="83">
        <v>0</v>
      </c>
      <c r="T293" s="83">
        <v>0</v>
      </c>
      <c r="U293" s="83">
        <v>0</v>
      </c>
      <c r="V293" s="83">
        <v>0</v>
      </c>
      <c r="W293" s="83">
        <v>0</v>
      </c>
      <c r="X293" s="83">
        <v>0</v>
      </c>
      <c r="Y293" s="83">
        <v>0</v>
      </c>
      <c r="Z293" s="83">
        <v>0</v>
      </c>
      <c r="AA293" s="83">
        <v>0</v>
      </c>
      <c r="AB293" s="83">
        <v>0</v>
      </c>
      <c r="AC293" s="83">
        <v>1</v>
      </c>
      <c r="AD293" s="83">
        <v>0</v>
      </c>
      <c r="AE293" s="83">
        <v>0</v>
      </c>
      <c r="AF293" s="83">
        <v>0</v>
      </c>
      <c r="AG293" s="83">
        <f t="shared" si="16"/>
        <v>6</v>
      </c>
      <c r="AH293" s="83">
        <f t="shared" si="17"/>
        <v>21</v>
      </c>
      <c r="AI293" s="83">
        <f t="shared" si="18"/>
        <v>0</v>
      </c>
      <c r="AJ293" s="83">
        <f t="shared" si="19"/>
        <v>27</v>
      </c>
      <c r="AK293" s="84">
        <v>1</v>
      </c>
      <c r="AL293" s="84">
        <v>0</v>
      </c>
      <c r="AM293" s="83">
        <v>1</v>
      </c>
      <c r="AN293" s="83" t="s">
        <v>316</v>
      </c>
      <c r="AO293" s="83">
        <v>0</v>
      </c>
      <c r="AP293" s="83">
        <v>0</v>
      </c>
      <c r="AQ293" s="83">
        <v>0</v>
      </c>
      <c r="AR293" s="83">
        <v>0</v>
      </c>
      <c r="AS293" s="83">
        <v>0</v>
      </c>
      <c r="AT293" s="83">
        <v>0</v>
      </c>
      <c r="AU293" s="83">
        <v>0</v>
      </c>
      <c r="AV293" s="83">
        <v>0</v>
      </c>
      <c r="AW293" s="83">
        <v>0</v>
      </c>
      <c r="AX293" s="83">
        <v>0</v>
      </c>
      <c r="AY293" s="83">
        <v>0</v>
      </c>
      <c r="AZ293" s="83">
        <v>0</v>
      </c>
      <c r="BA293" s="83">
        <v>0</v>
      </c>
      <c r="BB293" s="83">
        <v>0</v>
      </c>
      <c r="BC293" s="83">
        <v>0</v>
      </c>
      <c r="BD293" s="83">
        <v>0</v>
      </c>
      <c r="BE293" s="83">
        <v>0</v>
      </c>
      <c r="BF293" s="83">
        <v>0</v>
      </c>
      <c r="BG293" s="83">
        <v>0</v>
      </c>
      <c r="BH293" s="83">
        <v>0</v>
      </c>
      <c r="BI293" s="83">
        <v>0</v>
      </c>
      <c r="BJ293" s="83">
        <v>0</v>
      </c>
      <c r="BK293" s="83">
        <v>0</v>
      </c>
      <c r="BL293" s="83">
        <v>0</v>
      </c>
      <c r="BM293" s="83">
        <v>0</v>
      </c>
      <c r="BN293" s="83">
        <v>0</v>
      </c>
      <c r="BO293" s="83">
        <v>0</v>
      </c>
      <c r="BP293" s="83">
        <v>0</v>
      </c>
      <c r="BQ293" s="83">
        <v>0</v>
      </c>
      <c r="BR293" s="83">
        <v>0</v>
      </c>
      <c r="BS293" s="83">
        <v>0</v>
      </c>
      <c r="BT293" s="83">
        <v>0</v>
      </c>
      <c r="BU293" s="83">
        <v>0</v>
      </c>
      <c r="BV293" s="83">
        <v>0</v>
      </c>
      <c r="BW293" s="83">
        <v>0</v>
      </c>
      <c r="BX293" s="83">
        <v>0</v>
      </c>
      <c r="BY293" s="83">
        <v>0</v>
      </c>
      <c r="BZ293" s="83">
        <v>0</v>
      </c>
      <c r="CA293" s="83">
        <v>0</v>
      </c>
      <c r="CB293" s="83">
        <v>0</v>
      </c>
      <c r="CC293" s="83">
        <v>0</v>
      </c>
      <c r="CD293" s="83">
        <v>0</v>
      </c>
      <c r="CE293" s="83">
        <v>0</v>
      </c>
      <c r="CF293" s="83">
        <v>0</v>
      </c>
      <c r="CG293" s="83">
        <v>0</v>
      </c>
      <c r="CH293" s="83">
        <v>0</v>
      </c>
    </row>
    <row r="294" spans="1:86" s="80" customFormat="1">
      <c r="A294" s="90" t="s">
        <v>617</v>
      </c>
      <c r="B294" s="88">
        <v>5</v>
      </c>
      <c r="C294" s="88">
        <v>0</v>
      </c>
      <c r="D294" s="88">
        <v>0</v>
      </c>
      <c r="E294" s="88">
        <v>33</v>
      </c>
      <c r="F294" s="88">
        <v>0</v>
      </c>
      <c r="G294" s="88">
        <v>0</v>
      </c>
      <c r="H294" s="88">
        <v>20</v>
      </c>
      <c r="I294" s="83">
        <v>0</v>
      </c>
      <c r="J294" s="83">
        <v>0</v>
      </c>
      <c r="K294" s="83">
        <v>0</v>
      </c>
      <c r="L294" s="83">
        <v>0</v>
      </c>
      <c r="M294" s="83">
        <v>0</v>
      </c>
      <c r="N294" s="83">
        <v>0</v>
      </c>
      <c r="O294" s="83">
        <v>0</v>
      </c>
      <c r="P294" s="83">
        <v>0</v>
      </c>
      <c r="Q294" s="83">
        <v>0</v>
      </c>
      <c r="R294" s="83">
        <v>0</v>
      </c>
      <c r="S294" s="83">
        <v>0</v>
      </c>
      <c r="T294" s="83">
        <v>0</v>
      </c>
      <c r="U294" s="83">
        <v>0</v>
      </c>
      <c r="V294" s="83">
        <v>0</v>
      </c>
      <c r="W294" s="83">
        <v>0</v>
      </c>
      <c r="X294" s="83">
        <v>0</v>
      </c>
      <c r="Y294" s="83">
        <v>0</v>
      </c>
      <c r="Z294" s="83">
        <v>0</v>
      </c>
      <c r="AA294" s="83">
        <v>0</v>
      </c>
      <c r="AB294" s="83">
        <v>0</v>
      </c>
      <c r="AC294" s="83">
        <v>1</v>
      </c>
      <c r="AD294" s="83">
        <v>0</v>
      </c>
      <c r="AE294" s="83">
        <v>0</v>
      </c>
      <c r="AF294" s="83">
        <v>0</v>
      </c>
      <c r="AG294" s="83">
        <f t="shared" si="16"/>
        <v>5</v>
      </c>
      <c r="AH294" s="83">
        <f t="shared" si="17"/>
        <v>20</v>
      </c>
      <c r="AI294" s="83">
        <f t="shared" si="18"/>
        <v>0</v>
      </c>
      <c r="AJ294" s="83">
        <f t="shared" si="19"/>
        <v>25</v>
      </c>
      <c r="AK294" s="84">
        <v>1</v>
      </c>
      <c r="AL294" s="84">
        <v>0</v>
      </c>
      <c r="AM294" s="83">
        <v>1</v>
      </c>
      <c r="AN294" s="83" t="s">
        <v>316</v>
      </c>
      <c r="AO294" s="83">
        <v>0</v>
      </c>
      <c r="AP294" s="83">
        <v>0</v>
      </c>
      <c r="AQ294" s="83">
        <v>0</v>
      </c>
      <c r="AR294" s="83">
        <v>0</v>
      </c>
      <c r="AS294" s="83">
        <v>0</v>
      </c>
      <c r="AT294" s="83">
        <v>0</v>
      </c>
      <c r="AU294" s="83">
        <v>0</v>
      </c>
      <c r="AV294" s="83">
        <v>0</v>
      </c>
      <c r="AW294" s="83">
        <v>0</v>
      </c>
      <c r="AX294" s="83">
        <v>0</v>
      </c>
      <c r="AY294" s="83">
        <v>0</v>
      </c>
      <c r="AZ294" s="83">
        <v>0</v>
      </c>
      <c r="BA294" s="83">
        <v>0</v>
      </c>
      <c r="BB294" s="83">
        <v>0</v>
      </c>
      <c r="BC294" s="83">
        <v>0</v>
      </c>
      <c r="BD294" s="83">
        <v>0</v>
      </c>
      <c r="BE294" s="83">
        <v>0</v>
      </c>
      <c r="BF294" s="83">
        <v>0</v>
      </c>
      <c r="BG294" s="83">
        <v>0</v>
      </c>
      <c r="BH294" s="83">
        <v>0</v>
      </c>
      <c r="BI294" s="83">
        <v>0</v>
      </c>
      <c r="BJ294" s="83">
        <v>0</v>
      </c>
      <c r="BK294" s="83">
        <v>0</v>
      </c>
      <c r="BL294" s="83">
        <v>0</v>
      </c>
      <c r="BM294" s="83">
        <v>0</v>
      </c>
      <c r="BN294" s="83">
        <v>0</v>
      </c>
      <c r="BO294" s="83">
        <v>0</v>
      </c>
      <c r="BP294" s="83">
        <v>0</v>
      </c>
      <c r="BQ294" s="83">
        <v>0</v>
      </c>
      <c r="BR294" s="83">
        <v>0</v>
      </c>
      <c r="BS294" s="83">
        <v>0</v>
      </c>
      <c r="BT294" s="83">
        <v>0</v>
      </c>
      <c r="BU294" s="83">
        <v>0</v>
      </c>
      <c r="BV294" s="83">
        <v>0</v>
      </c>
      <c r="BW294" s="83">
        <v>0</v>
      </c>
      <c r="BX294" s="83">
        <v>0</v>
      </c>
      <c r="BY294" s="83">
        <v>0</v>
      </c>
      <c r="BZ294" s="83">
        <v>0</v>
      </c>
      <c r="CA294" s="83">
        <v>0</v>
      </c>
      <c r="CB294" s="83">
        <v>0</v>
      </c>
      <c r="CC294" s="83">
        <v>0</v>
      </c>
      <c r="CD294" s="83">
        <v>0</v>
      </c>
      <c r="CE294" s="83">
        <v>0</v>
      </c>
      <c r="CF294" s="83">
        <v>0</v>
      </c>
      <c r="CG294" s="83">
        <v>0</v>
      </c>
      <c r="CH294" s="83">
        <v>0</v>
      </c>
    </row>
    <row r="295" spans="1:86" s="80" customFormat="1">
      <c r="A295" s="89" t="s">
        <v>618</v>
      </c>
      <c r="B295" s="92">
        <v>11</v>
      </c>
      <c r="C295" s="92">
        <v>1</v>
      </c>
      <c r="D295" s="88">
        <v>0</v>
      </c>
      <c r="E295" s="88">
        <v>9</v>
      </c>
      <c r="F295" s="88">
        <v>0</v>
      </c>
      <c r="G295" s="88">
        <v>0</v>
      </c>
      <c r="H295" s="88">
        <v>31</v>
      </c>
      <c r="I295" s="83">
        <v>0</v>
      </c>
      <c r="J295" s="83">
        <v>0</v>
      </c>
      <c r="K295" s="83">
        <v>0</v>
      </c>
      <c r="L295" s="83">
        <v>0</v>
      </c>
      <c r="M295" s="83">
        <v>0</v>
      </c>
      <c r="N295" s="83">
        <v>0</v>
      </c>
      <c r="O295" s="83">
        <v>0</v>
      </c>
      <c r="P295" s="83">
        <v>0</v>
      </c>
      <c r="Q295" s="83">
        <v>0</v>
      </c>
      <c r="R295" s="83">
        <v>0</v>
      </c>
      <c r="S295" s="83">
        <v>0</v>
      </c>
      <c r="T295" s="83">
        <v>0</v>
      </c>
      <c r="U295" s="83">
        <v>0</v>
      </c>
      <c r="V295" s="83">
        <v>0</v>
      </c>
      <c r="W295" s="83">
        <v>0</v>
      </c>
      <c r="X295" s="83">
        <v>0</v>
      </c>
      <c r="Y295" s="83">
        <v>0</v>
      </c>
      <c r="Z295" s="83">
        <v>0</v>
      </c>
      <c r="AA295" s="83">
        <v>0</v>
      </c>
      <c r="AB295" s="83">
        <v>0</v>
      </c>
      <c r="AC295" s="92">
        <v>1</v>
      </c>
      <c r="AD295" s="83">
        <v>0</v>
      </c>
      <c r="AE295" s="83">
        <v>0</v>
      </c>
      <c r="AF295" s="83">
        <v>0</v>
      </c>
      <c r="AG295" s="83">
        <f t="shared" si="16"/>
        <v>11</v>
      </c>
      <c r="AH295" s="83">
        <f t="shared" si="17"/>
        <v>31</v>
      </c>
      <c r="AI295" s="83">
        <f t="shared" si="18"/>
        <v>0</v>
      </c>
      <c r="AJ295" s="83">
        <f t="shared" si="19"/>
        <v>42</v>
      </c>
      <c r="AK295" s="93">
        <v>2</v>
      </c>
      <c r="AL295" s="93">
        <v>0</v>
      </c>
      <c r="AM295" s="92">
        <v>5</v>
      </c>
      <c r="AN295" s="92" t="s">
        <v>619</v>
      </c>
      <c r="AO295" s="83">
        <v>0</v>
      </c>
      <c r="AP295" s="83">
        <v>0</v>
      </c>
      <c r="AQ295" s="83">
        <v>0</v>
      </c>
      <c r="AR295" s="83">
        <v>0</v>
      </c>
      <c r="AS295" s="83">
        <v>0</v>
      </c>
      <c r="AT295" s="83">
        <v>0</v>
      </c>
      <c r="AU295" s="83">
        <v>0</v>
      </c>
      <c r="AV295" s="83">
        <v>0</v>
      </c>
      <c r="AW295" s="83">
        <v>0</v>
      </c>
      <c r="AX295" s="83">
        <v>0</v>
      </c>
      <c r="AY295" s="83">
        <v>0</v>
      </c>
      <c r="AZ295" s="83">
        <v>0</v>
      </c>
      <c r="BA295" s="83">
        <v>0</v>
      </c>
      <c r="BB295" s="83">
        <v>0</v>
      </c>
      <c r="BC295" s="83">
        <v>0</v>
      </c>
      <c r="BD295" s="83">
        <v>0</v>
      </c>
      <c r="BE295" s="83">
        <v>0</v>
      </c>
      <c r="BF295" s="83">
        <v>0</v>
      </c>
      <c r="BG295" s="83">
        <v>0</v>
      </c>
      <c r="BH295" s="83">
        <v>0</v>
      </c>
      <c r="BI295" s="83">
        <v>0</v>
      </c>
      <c r="BJ295" s="83">
        <v>0</v>
      </c>
      <c r="BK295" s="83">
        <v>0</v>
      </c>
      <c r="BL295" s="83">
        <v>0</v>
      </c>
      <c r="BM295" s="83">
        <v>0</v>
      </c>
      <c r="BN295" s="83">
        <v>0</v>
      </c>
      <c r="BO295" s="83">
        <v>0</v>
      </c>
      <c r="BP295" s="83">
        <v>0</v>
      </c>
      <c r="BQ295" s="83">
        <v>0</v>
      </c>
      <c r="BR295" s="83">
        <v>0</v>
      </c>
      <c r="BS295" s="83">
        <v>0</v>
      </c>
      <c r="BT295" s="83">
        <v>0</v>
      </c>
      <c r="BU295" s="83">
        <v>0</v>
      </c>
      <c r="BV295" s="83">
        <v>0</v>
      </c>
      <c r="BW295" s="83">
        <v>0</v>
      </c>
      <c r="BX295" s="83">
        <v>0</v>
      </c>
      <c r="BY295" s="83">
        <v>0</v>
      </c>
      <c r="BZ295" s="83">
        <v>0</v>
      </c>
      <c r="CA295" s="83">
        <v>0</v>
      </c>
      <c r="CB295" s="83">
        <v>0</v>
      </c>
      <c r="CC295" s="83">
        <v>0</v>
      </c>
      <c r="CD295" s="83">
        <v>0</v>
      </c>
      <c r="CE295" s="83">
        <v>0</v>
      </c>
      <c r="CF295" s="83">
        <v>0</v>
      </c>
      <c r="CG295" s="83">
        <v>0</v>
      </c>
      <c r="CH295" s="83">
        <v>0</v>
      </c>
    </row>
    <row r="296" spans="1:86" s="80" customFormat="1">
      <c r="A296" s="89" t="s">
        <v>620</v>
      </c>
      <c r="B296" s="88">
        <v>10</v>
      </c>
      <c r="C296" s="88">
        <v>0</v>
      </c>
      <c r="D296" s="88">
        <v>0</v>
      </c>
      <c r="E296" s="88">
        <v>6</v>
      </c>
      <c r="F296" s="88">
        <v>0</v>
      </c>
      <c r="G296" s="88">
        <v>0</v>
      </c>
      <c r="H296" s="88">
        <v>45</v>
      </c>
      <c r="I296" s="83">
        <v>0</v>
      </c>
      <c r="J296" s="83">
        <v>0</v>
      </c>
      <c r="K296" s="83">
        <v>0</v>
      </c>
      <c r="L296" s="83">
        <v>0</v>
      </c>
      <c r="M296" s="83">
        <v>0</v>
      </c>
      <c r="N296" s="83">
        <v>0</v>
      </c>
      <c r="O296" s="83">
        <v>0</v>
      </c>
      <c r="P296" s="83">
        <v>0</v>
      </c>
      <c r="Q296" s="83">
        <v>0</v>
      </c>
      <c r="R296" s="83">
        <v>0</v>
      </c>
      <c r="S296" s="83">
        <v>0</v>
      </c>
      <c r="T296" s="83">
        <v>0</v>
      </c>
      <c r="U296" s="83">
        <v>0</v>
      </c>
      <c r="V296" s="83">
        <v>0</v>
      </c>
      <c r="W296" s="83">
        <v>0</v>
      </c>
      <c r="X296" s="83">
        <v>0</v>
      </c>
      <c r="Y296" s="83">
        <v>0</v>
      </c>
      <c r="Z296" s="83">
        <v>0</v>
      </c>
      <c r="AA296" s="83">
        <v>0</v>
      </c>
      <c r="AB296" s="83">
        <v>0</v>
      </c>
      <c r="AC296" s="83">
        <v>0</v>
      </c>
      <c r="AD296" s="83">
        <v>0</v>
      </c>
      <c r="AE296" s="83">
        <v>0</v>
      </c>
      <c r="AF296" s="83">
        <v>0</v>
      </c>
      <c r="AG296" s="83">
        <f t="shared" si="16"/>
        <v>10</v>
      </c>
      <c r="AH296" s="83">
        <f t="shared" si="17"/>
        <v>45</v>
      </c>
      <c r="AI296" s="83">
        <f t="shared" si="18"/>
        <v>0</v>
      </c>
      <c r="AJ296" s="83">
        <f t="shared" si="19"/>
        <v>55</v>
      </c>
      <c r="AK296" s="83">
        <v>0</v>
      </c>
      <c r="AL296" s="83">
        <v>0</v>
      </c>
      <c r="AM296" s="83">
        <v>0</v>
      </c>
      <c r="AN296" s="83">
        <v>0</v>
      </c>
      <c r="AO296" s="83">
        <v>0</v>
      </c>
      <c r="AP296" s="83">
        <v>0</v>
      </c>
      <c r="AQ296" s="83">
        <v>0</v>
      </c>
      <c r="AR296" s="83">
        <v>0</v>
      </c>
      <c r="AS296" s="83">
        <v>0</v>
      </c>
      <c r="AT296" s="83">
        <v>0</v>
      </c>
      <c r="AU296" s="83">
        <v>0</v>
      </c>
      <c r="AV296" s="83">
        <v>0</v>
      </c>
      <c r="AW296" s="83">
        <v>0</v>
      </c>
      <c r="AX296" s="83">
        <v>0</v>
      </c>
      <c r="AY296" s="83">
        <v>0</v>
      </c>
      <c r="AZ296" s="83">
        <v>0</v>
      </c>
      <c r="BA296" s="83">
        <v>0</v>
      </c>
      <c r="BB296" s="83">
        <v>0</v>
      </c>
      <c r="BC296" s="83">
        <v>0</v>
      </c>
      <c r="BD296" s="83">
        <v>0</v>
      </c>
      <c r="BE296" s="83">
        <v>0</v>
      </c>
      <c r="BF296" s="83">
        <v>0</v>
      </c>
      <c r="BG296" s="83">
        <v>0</v>
      </c>
      <c r="BH296" s="83">
        <v>0</v>
      </c>
      <c r="BI296" s="83">
        <v>0</v>
      </c>
      <c r="BJ296" s="83">
        <v>0</v>
      </c>
      <c r="BK296" s="83">
        <v>0</v>
      </c>
      <c r="BL296" s="83">
        <v>0</v>
      </c>
      <c r="BM296" s="83">
        <v>0</v>
      </c>
      <c r="BN296" s="83">
        <v>0</v>
      </c>
      <c r="BO296" s="83">
        <v>0</v>
      </c>
      <c r="BP296" s="83">
        <v>0</v>
      </c>
      <c r="BQ296" s="83">
        <v>0</v>
      </c>
      <c r="BR296" s="83">
        <v>0</v>
      </c>
      <c r="BS296" s="83">
        <v>0</v>
      </c>
      <c r="BT296" s="83">
        <v>0</v>
      </c>
      <c r="BU296" s="83">
        <v>0</v>
      </c>
      <c r="BV296" s="83">
        <v>0</v>
      </c>
      <c r="BW296" s="83">
        <v>0</v>
      </c>
      <c r="BX296" s="83">
        <v>0</v>
      </c>
      <c r="BY296" s="83">
        <v>0</v>
      </c>
      <c r="BZ296" s="83">
        <v>0</v>
      </c>
      <c r="CA296" s="83">
        <v>0</v>
      </c>
      <c r="CB296" s="83">
        <v>0</v>
      </c>
      <c r="CC296" s="83">
        <v>0</v>
      </c>
      <c r="CD296" s="83">
        <v>0</v>
      </c>
      <c r="CE296" s="83">
        <v>0</v>
      </c>
      <c r="CF296" s="83">
        <v>0</v>
      </c>
      <c r="CG296" s="83">
        <v>0</v>
      </c>
      <c r="CH296" s="83">
        <v>0</v>
      </c>
    </row>
    <row r="297" spans="1:86" s="80" customFormat="1">
      <c r="A297" s="91" t="s">
        <v>621</v>
      </c>
      <c r="B297" s="95">
        <v>8</v>
      </c>
      <c r="C297" s="95">
        <v>0</v>
      </c>
      <c r="D297" s="88">
        <v>0</v>
      </c>
      <c r="E297" s="95">
        <v>0</v>
      </c>
      <c r="F297" s="95">
        <v>0</v>
      </c>
      <c r="G297" s="95">
        <v>0</v>
      </c>
      <c r="H297" s="95">
        <v>40</v>
      </c>
      <c r="I297" s="83">
        <v>0</v>
      </c>
      <c r="J297" s="83">
        <v>0</v>
      </c>
      <c r="K297" s="95">
        <v>9</v>
      </c>
      <c r="L297" s="83">
        <v>0</v>
      </c>
      <c r="M297" s="83">
        <v>0</v>
      </c>
      <c r="N297" s="95">
        <v>50</v>
      </c>
      <c r="O297" s="83">
        <v>0</v>
      </c>
      <c r="P297" s="83">
        <v>0</v>
      </c>
      <c r="Q297" s="83">
        <v>0</v>
      </c>
      <c r="R297" s="83">
        <v>0</v>
      </c>
      <c r="S297" s="83">
        <v>0</v>
      </c>
      <c r="T297" s="83">
        <v>0</v>
      </c>
      <c r="U297" s="83">
        <v>0</v>
      </c>
      <c r="V297" s="83">
        <v>0</v>
      </c>
      <c r="W297" s="83">
        <v>0</v>
      </c>
      <c r="X297" s="83">
        <v>0</v>
      </c>
      <c r="Y297" s="83">
        <v>0</v>
      </c>
      <c r="Z297" s="83">
        <v>0</v>
      </c>
      <c r="AA297" s="83">
        <v>0</v>
      </c>
      <c r="AB297" s="83">
        <v>0</v>
      </c>
      <c r="AC297" s="83">
        <v>0</v>
      </c>
      <c r="AD297" s="83">
        <v>0</v>
      </c>
      <c r="AE297" s="83">
        <v>0</v>
      </c>
      <c r="AF297" s="83">
        <v>0</v>
      </c>
      <c r="AG297" s="83">
        <f t="shared" si="16"/>
        <v>8</v>
      </c>
      <c r="AH297" s="83">
        <f t="shared" si="17"/>
        <v>99</v>
      </c>
      <c r="AI297" s="83">
        <f t="shared" si="18"/>
        <v>0</v>
      </c>
      <c r="AJ297" s="83">
        <f t="shared" si="19"/>
        <v>107</v>
      </c>
      <c r="AK297" s="83">
        <v>0</v>
      </c>
      <c r="AL297" s="83">
        <v>0</v>
      </c>
      <c r="AM297" s="83">
        <v>0</v>
      </c>
      <c r="AN297" s="83">
        <v>0</v>
      </c>
      <c r="AO297" s="83">
        <v>0</v>
      </c>
      <c r="AP297" s="83">
        <v>0</v>
      </c>
      <c r="AQ297" s="83">
        <v>0</v>
      </c>
      <c r="AR297" s="83">
        <v>0</v>
      </c>
      <c r="AS297" s="83">
        <v>0</v>
      </c>
      <c r="AT297" s="83">
        <v>0</v>
      </c>
      <c r="AU297" s="83">
        <v>0</v>
      </c>
      <c r="AV297" s="83">
        <v>0</v>
      </c>
      <c r="AW297" s="83">
        <v>0</v>
      </c>
      <c r="AX297" s="83">
        <v>0</v>
      </c>
      <c r="AY297" s="83">
        <v>0</v>
      </c>
      <c r="AZ297" s="83">
        <v>0</v>
      </c>
      <c r="BA297" s="83">
        <v>0</v>
      </c>
      <c r="BB297" s="83">
        <v>0</v>
      </c>
      <c r="BC297" s="83">
        <v>0</v>
      </c>
      <c r="BD297" s="83">
        <v>0</v>
      </c>
      <c r="BE297" s="83">
        <v>0</v>
      </c>
      <c r="BF297" s="83">
        <v>0</v>
      </c>
      <c r="BG297" s="83">
        <v>0</v>
      </c>
      <c r="BH297" s="83">
        <v>0</v>
      </c>
      <c r="BI297" s="83">
        <v>0</v>
      </c>
      <c r="BJ297" s="83">
        <v>0</v>
      </c>
      <c r="BK297" s="83">
        <v>0</v>
      </c>
      <c r="BL297" s="83">
        <v>0</v>
      </c>
      <c r="BM297" s="83">
        <v>0</v>
      </c>
      <c r="BN297" s="83">
        <v>0</v>
      </c>
      <c r="BO297" s="83">
        <v>0</v>
      </c>
      <c r="BP297" s="83">
        <v>0</v>
      </c>
      <c r="BQ297" s="83">
        <v>0</v>
      </c>
      <c r="BR297" s="83">
        <v>0</v>
      </c>
      <c r="BS297" s="83">
        <v>0</v>
      </c>
      <c r="BT297" s="83">
        <v>0</v>
      </c>
      <c r="BU297" s="83">
        <v>0</v>
      </c>
      <c r="BV297" s="83">
        <v>0</v>
      </c>
      <c r="BW297" s="83">
        <v>0</v>
      </c>
      <c r="BX297" s="83">
        <v>0</v>
      </c>
      <c r="BY297" s="83">
        <v>0</v>
      </c>
      <c r="BZ297" s="83">
        <v>0</v>
      </c>
      <c r="CA297" s="83">
        <v>0</v>
      </c>
      <c r="CB297" s="83">
        <v>0</v>
      </c>
      <c r="CC297" s="83">
        <v>0</v>
      </c>
      <c r="CD297" s="83">
        <v>0</v>
      </c>
      <c r="CE297" s="83">
        <v>0</v>
      </c>
      <c r="CF297" s="83">
        <v>0</v>
      </c>
      <c r="CG297" s="83">
        <v>0</v>
      </c>
      <c r="CH297" s="83">
        <v>0</v>
      </c>
    </row>
    <row r="298" spans="1:86" s="80" customFormat="1">
      <c r="A298" s="90" t="s">
        <v>622</v>
      </c>
      <c r="B298" s="88">
        <v>4</v>
      </c>
      <c r="C298" s="88">
        <v>0</v>
      </c>
      <c r="D298" s="88">
        <v>0</v>
      </c>
      <c r="E298" s="88">
        <v>0</v>
      </c>
      <c r="F298" s="88">
        <v>0</v>
      </c>
      <c r="G298" s="88">
        <v>0</v>
      </c>
      <c r="H298" s="88">
        <v>35</v>
      </c>
      <c r="I298" s="83">
        <v>0</v>
      </c>
      <c r="J298" s="83">
        <v>0</v>
      </c>
      <c r="K298" s="88">
        <v>0</v>
      </c>
      <c r="L298" s="83">
        <v>0</v>
      </c>
      <c r="M298" s="83">
        <v>0</v>
      </c>
      <c r="N298" s="88">
        <v>78</v>
      </c>
      <c r="O298" s="83">
        <v>0</v>
      </c>
      <c r="P298" s="83">
        <v>0</v>
      </c>
      <c r="Q298" s="83">
        <v>0</v>
      </c>
      <c r="R298" s="83">
        <v>0</v>
      </c>
      <c r="S298" s="83">
        <v>0</v>
      </c>
      <c r="T298" s="83">
        <v>0</v>
      </c>
      <c r="U298" s="83">
        <v>0</v>
      </c>
      <c r="V298" s="83">
        <v>0</v>
      </c>
      <c r="W298" s="83">
        <v>0</v>
      </c>
      <c r="X298" s="83">
        <v>0</v>
      </c>
      <c r="Y298" s="83">
        <v>0</v>
      </c>
      <c r="Z298" s="83">
        <v>0</v>
      </c>
      <c r="AA298" s="83">
        <v>0</v>
      </c>
      <c r="AB298" s="83">
        <v>0</v>
      </c>
      <c r="AC298" s="83">
        <v>0</v>
      </c>
      <c r="AD298" s="83">
        <v>0</v>
      </c>
      <c r="AE298" s="83">
        <v>0</v>
      </c>
      <c r="AF298" s="83">
        <v>0</v>
      </c>
      <c r="AG298" s="83">
        <f t="shared" si="16"/>
        <v>4</v>
      </c>
      <c r="AH298" s="83">
        <f t="shared" si="17"/>
        <v>113</v>
      </c>
      <c r="AI298" s="83">
        <f t="shared" si="18"/>
        <v>0</v>
      </c>
      <c r="AJ298" s="83">
        <f t="shared" si="19"/>
        <v>117</v>
      </c>
      <c r="AK298" s="65">
        <v>0</v>
      </c>
      <c r="AL298" s="84">
        <v>0</v>
      </c>
      <c r="AM298" s="83">
        <v>0</v>
      </c>
      <c r="AN298" s="83">
        <v>0</v>
      </c>
      <c r="AO298" s="83">
        <v>0</v>
      </c>
      <c r="AP298" s="83">
        <v>0</v>
      </c>
      <c r="AQ298" s="83">
        <v>0</v>
      </c>
      <c r="AR298" s="83">
        <v>0</v>
      </c>
      <c r="AS298" s="83">
        <v>0</v>
      </c>
      <c r="AT298" s="83">
        <v>0</v>
      </c>
      <c r="AU298" s="83">
        <v>0</v>
      </c>
      <c r="AV298" s="83">
        <v>0</v>
      </c>
      <c r="AW298" s="83">
        <v>0</v>
      </c>
      <c r="AX298" s="83">
        <v>0</v>
      </c>
      <c r="AY298" s="83">
        <v>0</v>
      </c>
      <c r="AZ298" s="83">
        <v>0</v>
      </c>
      <c r="BA298" s="83">
        <v>0</v>
      </c>
      <c r="BB298" s="83">
        <v>0</v>
      </c>
      <c r="BC298" s="83">
        <v>0</v>
      </c>
      <c r="BD298" s="83">
        <v>0</v>
      </c>
      <c r="BE298" s="83">
        <v>0</v>
      </c>
      <c r="BF298" s="83">
        <v>0</v>
      </c>
      <c r="BG298" s="83">
        <v>0</v>
      </c>
      <c r="BH298" s="83">
        <v>0</v>
      </c>
      <c r="BI298" s="83">
        <v>0</v>
      </c>
      <c r="BJ298" s="83">
        <v>0</v>
      </c>
      <c r="BK298" s="83">
        <v>0</v>
      </c>
      <c r="BL298" s="83">
        <v>0</v>
      </c>
      <c r="BM298" s="83">
        <v>0</v>
      </c>
      <c r="BN298" s="83">
        <v>0</v>
      </c>
      <c r="BO298" s="83">
        <v>0</v>
      </c>
      <c r="BP298" s="83">
        <v>0</v>
      </c>
      <c r="BQ298" s="83">
        <v>0</v>
      </c>
      <c r="BR298" s="83">
        <v>0</v>
      </c>
      <c r="BS298" s="83">
        <v>0</v>
      </c>
      <c r="BT298" s="83">
        <v>0</v>
      </c>
      <c r="BU298" s="83">
        <v>0</v>
      </c>
      <c r="BV298" s="83">
        <v>0</v>
      </c>
      <c r="BW298" s="83">
        <v>0</v>
      </c>
      <c r="BX298" s="83">
        <v>0</v>
      </c>
      <c r="BY298" s="83">
        <v>0</v>
      </c>
      <c r="BZ298" s="83">
        <v>0</v>
      </c>
      <c r="CA298" s="83">
        <v>0</v>
      </c>
      <c r="CB298" s="83">
        <v>0</v>
      </c>
      <c r="CC298" s="83">
        <v>0</v>
      </c>
      <c r="CD298" s="83">
        <v>0</v>
      </c>
      <c r="CE298" s="83">
        <v>0</v>
      </c>
      <c r="CF298" s="83">
        <v>0</v>
      </c>
      <c r="CG298" s="83">
        <v>0</v>
      </c>
      <c r="CH298" s="83">
        <v>0</v>
      </c>
    </row>
    <row r="299" spans="1:86" s="80" customFormat="1">
      <c r="A299" s="90" t="s">
        <v>623</v>
      </c>
      <c r="B299" s="95">
        <v>12</v>
      </c>
      <c r="C299" s="88">
        <v>0</v>
      </c>
      <c r="D299" s="95">
        <v>0</v>
      </c>
      <c r="E299" s="95">
        <v>29</v>
      </c>
      <c r="F299" s="95">
        <v>0</v>
      </c>
      <c r="G299" s="95">
        <v>0</v>
      </c>
      <c r="H299" s="95">
        <v>96</v>
      </c>
      <c r="I299" s="83">
        <v>0</v>
      </c>
      <c r="J299" s="83">
        <v>0</v>
      </c>
      <c r="K299" s="95">
        <v>64</v>
      </c>
      <c r="L299" s="83">
        <v>0</v>
      </c>
      <c r="M299" s="83">
        <v>0</v>
      </c>
      <c r="N299" s="95">
        <v>54</v>
      </c>
      <c r="O299" s="95">
        <v>1</v>
      </c>
      <c r="P299" s="95">
        <v>0</v>
      </c>
      <c r="Q299" s="95">
        <v>10</v>
      </c>
      <c r="R299" s="83">
        <v>0</v>
      </c>
      <c r="S299" s="83">
        <v>0</v>
      </c>
      <c r="T299" s="83">
        <v>0</v>
      </c>
      <c r="U299" s="83">
        <v>0</v>
      </c>
      <c r="V299" s="83">
        <v>0</v>
      </c>
      <c r="W299" s="83">
        <v>0</v>
      </c>
      <c r="X299" s="83">
        <v>0</v>
      </c>
      <c r="Y299" s="83">
        <v>0</v>
      </c>
      <c r="Z299" s="83">
        <v>0</v>
      </c>
      <c r="AA299" s="83">
        <v>0</v>
      </c>
      <c r="AB299" s="83">
        <v>0</v>
      </c>
      <c r="AC299" s="83">
        <v>1</v>
      </c>
      <c r="AD299" s="83">
        <v>0</v>
      </c>
      <c r="AE299" s="83">
        <v>0</v>
      </c>
      <c r="AF299" s="83">
        <v>0</v>
      </c>
      <c r="AG299" s="83">
        <f t="shared" si="16"/>
        <v>12</v>
      </c>
      <c r="AH299" s="83">
        <f t="shared" si="17"/>
        <v>224</v>
      </c>
      <c r="AI299" s="83">
        <f t="shared" si="18"/>
        <v>0</v>
      </c>
      <c r="AJ299" s="83">
        <f t="shared" si="19"/>
        <v>236</v>
      </c>
      <c r="AK299" s="84">
        <v>2</v>
      </c>
      <c r="AL299" s="84">
        <v>0</v>
      </c>
      <c r="AM299" s="83">
        <v>3</v>
      </c>
      <c r="AN299" s="83" t="s">
        <v>624</v>
      </c>
      <c r="AO299" s="83">
        <v>0</v>
      </c>
      <c r="AP299" s="83">
        <v>0</v>
      </c>
      <c r="AQ299" s="83">
        <v>0</v>
      </c>
      <c r="AR299" s="83">
        <v>0</v>
      </c>
      <c r="AS299" s="83">
        <v>0</v>
      </c>
      <c r="AT299" s="83">
        <v>0</v>
      </c>
      <c r="AU299" s="83">
        <v>0</v>
      </c>
      <c r="AV299" s="83">
        <v>0</v>
      </c>
      <c r="AW299" s="83">
        <v>0</v>
      </c>
      <c r="AX299" s="83">
        <v>0</v>
      </c>
      <c r="AY299" s="83">
        <v>0</v>
      </c>
      <c r="AZ299" s="83">
        <v>0</v>
      </c>
      <c r="BA299" s="83">
        <v>0</v>
      </c>
      <c r="BB299" s="83">
        <v>0</v>
      </c>
      <c r="BC299" s="83">
        <v>0</v>
      </c>
      <c r="BD299" s="83">
        <v>0</v>
      </c>
      <c r="BE299" s="83">
        <v>0</v>
      </c>
      <c r="BF299" s="83">
        <v>0</v>
      </c>
      <c r="BG299" s="83">
        <v>0</v>
      </c>
      <c r="BH299" s="83">
        <v>0</v>
      </c>
      <c r="BI299" s="83">
        <v>0</v>
      </c>
      <c r="BJ299" s="83">
        <v>0</v>
      </c>
      <c r="BK299" s="83">
        <v>0</v>
      </c>
      <c r="BL299" s="83">
        <v>0</v>
      </c>
      <c r="BM299" s="83">
        <v>0</v>
      </c>
      <c r="BN299" s="83">
        <v>0</v>
      </c>
      <c r="BO299" s="83">
        <v>0</v>
      </c>
      <c r="BP299" s="83">
        <v>0</v>
      </c>
      <c r="BQ299" s="83">
        <v>0</v>
      </c>
      <c r="BR299" s="83">
        <v>0</v>
      </c>
      <c r="BS299" s="83">
        <v>0</v>
      </c>
      <c r="BT299" s="83">
        <v>0</v>
      </c>
      <c r="BU299" s="83">
        <v>0</v>
      </c>
      <c r="BV299" s="83">
        <v>0</v>
      </c>
      <c r="BW299" s="83">
        <v>0</v>
      </c>
      <c r="BX299" s="83">
        <v>0</v>
      </c>
      <c r="BY299" s="83">
        <v>0</v>
      </c>
      <c r="BZ299" s="83">
        <v>0</v>
      </c>
      <c r="CA299" s="83">
        <v>0</v>
      </c>
      <c r="CB299" s="83">
        <v>0</v>
      </c>
      <c r="CC299" s="83">
        <v>0</v>
      </c>
      <c r="CD299" s="83">
        <v>0</v>
      </c>
      <c r="CE299" s="83">
        <v>0</v>
      </c>
      <c r="CF299" s="83">
        <v>0</v>
      </c>
      <c r="CG299" s="83">
        <v>0</v>
      </c>
      <c r="CH299" s="83">
        <v>0</v>
      </c>
    </row>
    <row r="300" spans="1:86" s="80" customFormat="1">
      <c r="A300" s="90" t="s">
        <v>625</v>
      </c>
      <c r="B300" s="88">
        <v>10</v>
      </c>
      <c r="C300" s="88">
        <v>0</v>
      </c>
      <c r="D300" s="95">
        <v>0</v>
      </c>
      <c r="E300" s="88">
        <v>3</v>
      </c>
      <c r="F300" s="95">
        <v>0</v>
      </c>
      <c r="G300" s="88">
        <v>0</v>
      </c>
      <c r="H300" s="88">
        <v>40</v>
      </c>
      <c r="I300" s="83">
        <v>0</v>
      </c>
      <c r="J300" s="83">
        <v>0</v>
      </c>
      <c r="K300" s="88">
        <v>0</v>
      </c>
      <c r="L300" s="83">
        <v>0</v>
      </c>
      <c r="M300" s="83">
        <v>0</v>
      </c>
      <c r="N300" s="88">
        <v>32</v>
      </c>
      <c r="O300" s="83">
        <v>0</v>
      </c>
      <c r="P300" s="95">
        <v>0</v>
      </c>
      <c r="Q300" s="83">
        <v>0</v>
      </c>
      <c r="R300" s="83">
        <v>0</v>
      </c>
      <c r="S300" s="83">
        <v>0</v>
      </c>
      <c r="T300" s="83">
        <v>0</v>
      </c>
      <c r="U300" s="83">
        <v>0</v>
      </c>
      <c r="V300" s="83">
        <v>0</v>
      </c>
      <c r="W300" s="83">
        <v>0</v>
      </c>
      <c r="X300" s="83">
        <v>0</v>
      </c>
      <c r="Y300" s="83">
        <v>0</v>
      </c>
      <c r="Z300" s="83">
        <v>0</v>
      </c>
      <c r="AA300" s="83">
        <v>0</v>
      </c>
      <c r="AB300" s="83">
        <v>0</v>
      </c>
      <c r="AC300" s="83">
        <v>0</v>
      </c>
      <c r="AD300" s="83">
        <v>0</v>
      </c>
      <c r="AE300" s="83">
        <v>0</v>
      </c>
      <c r="AF300" s="83">
        <v>0</v>
      </c>
      <c r="AG300" s="83">
        <f t="shared" si="16"/>
        <v>10</v>
      </c>
      <c r="AH300" s="83">
        <f t="shared" si="17"/>
        <v>72</v>
      </c>
      <c r="AI300" s="83">
        <f t="shared" si="18"/>
        <v>0</v>
      </c>
      <c r="AJ300" s="83">
        <f t="shared" si="19"/>
        <v>82</v>
      </c>
      <c r="AK300" s="83">
        <v>0</v>
      </c>
      <c r="AL300" s="83">
        <v>0</v>
      </c>
      <c r="AM300" s="83">
        <v>0</v>
      </c>
      <c r="AN300" s="83">
        <v>0</v>
      </c>
      <c r="AO300" s="83">
        <v>0</v>
      </c>
      <c r="AP300" s="83">
        <v>0</v>
      </c>
      <c r="AQ300" s="83">
        <v>0</v>
      </c>
      <c r="AR300" s="83">
        <v>0</v>
      </c>
      <c r="AS300" s="83">
        <v>0</v>
      </c>
      <c r="AT300" s="83">
        <v>0</v>
      </c>
      <c r="AU300" s="83">
        <v>0</v>
      </c>
      <c r="AV300" s="83">
        <v>0</v>
      </c>
      <c r="AW300" s="83">
        <v>0</v>
      </c>
      <c r="AX300" s="83">
        <v>0</v>
      </c>
      <c r="AY300" s="83">
        <v>0</v>
      </c>
      <c r="AZ300" s="83">
        <v>0</v>
      </c>
      <c r="BA300" s="83">
        <v>0</v>
      </c>
      <c r="BB300" s="83">
        <v>0</v>
      </c>
      <c r="BC300" s="83">
        <v>0</v>
      </c>
      <c r="BD300" s="83">
        <v>0</v>
      </c>
      <c r="BE300" s="83">
        <v>0</v>
      </c>
      <c r="BF300" s="83">
        <v>0</v>
      </c>
      <c r="BG300" s="83">
        <v>0</v>
      </c>
      <c r="BH300" s="83">
        <v>0</v>
      </c>
      <c r="BI300" s="83">
        <v>0</v>
      </c>
      <c r="BJ300" s="83">
        <v>0</v>
      </c>
      <c r="BK300" s="83">
        <v>0</v>
      </c>
      <c r="BL300" s="83">
        <v>0</v>
      </c>
      <c r="BM300" s="83">
        <v>0</v>
      </c>
      <c r="BN300" s="83">
        <v>0</v>
      </c>
      <c r="BO300" s="83">
        <v>0</v>
      </c>
      <c r="BP300" s="83">
        <v>0</v>
      </c>
      <c r="BQ300" s="83">
        <v>0</v>
      </c>
      <c r="BR300" s="83">
        <v>0</v>
      </c>
      <c r="BS300" s="83">
        <v>0</v>
      </c>
      <c r="BT300" s="83">
        <v>0</v>
      </c>
      <c r="BU300" s="83">
        <v>0</v>
      </c>
      <c r="BV300" s="83">
        <v>0</v>
      </c>
      <c r="BW300" s="83">
        <v>0</v>
      </c>
      <c r="BX300" s="83">
        <v>0</v>
      </c>
      <c r="BY300" s="83">
        <v>0</v>
      </c>
      <c r="BZ300" s="83">
        <v>0</v>
      </c>
      <c r="CA300" s="83">
        <v>0</v>
      </c>
      <c r="CB300" s="83">
        <v>0</v>
      </c>
      <c r="CC300" s="83">
        <v>0</v>
      </c>
      <c r="CD300" s="83">
        <v>0</v>
      </c>
      <c r="CE300" s="83">
        <v>0</v>
      </c>
      <c r="CF300" s="83">
        <v>0</v>
      </c>
      <c r="CG300" s="83">
        <v>0</v>
      </c>
      <c r="CH300" s="83">
        <v>0</v>
      </c>
    </row>
    <row r="301" spans="1:86" s="80" customFormat="1">
      <c r="A301" s="89" t="s">
        <v>626</v>
      </c>
      <c r="B301" s="88">
        <v>10</v>
      </c>
      <c r="C301" s="88">
        <v>0</v>
      </c>
      <c r="D301" s="95">
        <v>0</v>
      </c>
      <c r="E301" s="88">
        <v>0</v>
      </c>
      <c r="F301" s="95">
        <v>0</v>
      </c>
      <c r="G301" s="88">
        <v>0</v>
      </c>
      <c r="H301" s="88">
        <v>35</v>
      </c>
      <c r="I301" s="83">
        <v>0</v>
      </c>
      <c r="J301" s="83">
        <v>0</v>
      </c>
      <c r="K301" s="88">
        <v>0</v>
      </c>
      <c r="L301" s="83">
        <v>0</v>
      </c>
      <c r="M301" s="83">
        <v>0</v>
      </c>
      <c r="N301" s="88">
        <v>81</v>
      </c>
      <c r="O301" s="83">
        <v>0</v>
      </c>
      <c r="P301" s="95">
        <v>0</v>
      </c>
      <c r="Q301" s="83">
        <v>10</v>
      </c>
      <c r="R301" s="83">
        <v>0</v>
      </c>
      <c r="S301" s="83">
        <v>0</v>
      </c>
      <c r="T301" s="83">
        <v>0</v>
      </c>
      <c r="U301" s="83">
        <v>0</v>
      </c>
      <c r="V301" s="83">
        <v>0</v>
      </c>
      <c r="W301" s="83">
        <v>0</v>
      </c>
      <c r="X301" s="83">
        <v>0</v>
      </c>
      <c r="Y301" s="83">
        <v>0</v>
      </c>
      <c r="Z301" s="83">
        <v>0</v>
      </c>
      <c r="AA301" s="83">
        <v>0</v>
      </c>
      <c r="AB301" s="83">
        <v>0</v>
      </c>
      <c r="AC301" s="83">
        <v>0</v>
      </c>
      <c r="AD301" s="83">
        <v>0</v>
      </c>
      <c r="AE301" s="83">
        <v>0</v>
      </c>
      <c r="AF301" s="83">
        <v>0</v>
      </c>
      <c r="AG301" s="83">
        <f t="shared" si="16"/>
        <v>10</v>
      </c>
      <c r="AH301" s="83">
        <f t="shared" si="17"/>
        <v>126</v>
      </c>
      <c r="AI301" s="83">
        <f t="shared" si="18"/>
        <v>0</v>
      </c>
      <c r="AJ301" s="83">
        <f t="shared" si="19"/>
        <v>136</v>
      </c>
      <c r="AK301" s="83">
        <v>0</v>
      </c>
      <c r="AL301" s="83">
        <v>0</v>
      </c>
      <c r="AM301" s="83">
        <v>0</v>
      </c>
      <c r="AN301" s="83">
        <v>0</v>
      </c>
      <c r="AO301" s="83">
        <v>0</v>
      </c>
      <c r="AP301" s="83">
        <v>0</v>
      </c>
      <c r="AQ301" s="83">
        <v>0</v>
      </c>
      <c r="AR301" s="83">
        <v>0</v>
      </c>
      <c r="AS301" s="83">
        <v>0</v>
      </c>
      <c r="AT301" s="83">
        <v>0</v>
      </c>
      <c r="AU301" s="83">
        <v>0</v>
      </c>
      <c r="AV301" s="83">
        <v>0</v>
      </c>
      <c r="AW301" s="83">
        <v>0</v>
      </c>
      <c r="AX301" s="83">
        <v>0</v>
      </c>
      <c r="AY301" s="83">
        <v>0</v>
      </c>
      <c r="AZ301" s="83">
        <v>0</v>
      </c>
      <c r="BA301" s="83">
        <v>0</v>
      </c>
      <c r="BB301" s="83">
        <v>0</v>
      </c>
      <c r="BC301" s="83">
        <v>0</v>
      </c>
      <c r="BD301" s="83">
        <v>0</v>
      </c>
      <c r="BE301" s="83">
        <v>0</v>
      </c>
      <c r="BF301" s="83">
        <v>0</v>
      </c>
      <c r="BG301" s="83">
        <v>0</v>
      </c>
      <c r="BH301" s="83">
        <v>0</v>
      </c>
      <c r="BI301" s="83">
        <v>0</v>
      </c>
      <c r="BJ301" s="83">
        <v>0</v>
      </c>
      <c r="BK301" s="83">
        <v>0</v>
      </c>
      <c r="BL301" s="83">
        <v>0</v>
      </c>
      <c r="BM301" s="83">
        <v>0</v>
      </c>
      <c r="BN301" s="83">
        <v>0</v>
      </c>
      <c r="BO301" s="83">
        <v>0</v>
      </c>
      <c r="BP301" s="83">
        <v>0</v>
      </c>
      <c r="BQ301" s="83">
        <v>0</v>
      </c>
      <c r="BR301" s="83">
        <v>0</v>
      </c>
      <c r="BS301" s="83">
        <v>0</v>
      </c>
      <c r="BT301" s="83">
        <v>0</v>
      </c>
      <c r="BU301" s="83">
        <v>0</v>
      </c>
      <c r="BV301" s="83">
        <v>0</v>
      </c>
      <c r="BW301" s="83">
        <v>0</v>
      </c>
      <c r="BX301" s="83">
        <v>0</v>
      </c>
      <c r="BY301" s="83">
        <v>0</v>
      </c>
      <c r="BZ301" s="83">
        <v>0</v>
      </c>
      <c r="CA301" s="83">
        <v>0</v>
      </c>
      <c r="CB301" s="83">
        <v>0</v>
      </c>
      <c r="CC301" s="83">
        <v>0</v>
      </c>
      <c r="CD301" s="83">
        <v>0</v>
      </c>
      <c r="CE301" s="83">
        <v>0</v>
      </c>
      <c r="CF301" s="83">
        <v>0</v>
      </c>
      <c r="CG301" s="83">
        <v>0</v>
      </c>
      <c r="CH301" s="83">
        <v>0</v>
      </c>
    </row>
    <row r="302" spans="1:86" s="80" customFormat="1">
      <c r="A302" s="90" t="s">
        <v>627</v>
      </c>
      <c r="B302" s="88">
        <v>6</v>
      </c>
      <c r="C302" s="88">
        <v>0</v>
      </c>
      <c r="D302" s="95">
        <v>0</v>
      </c>
      <c r="E302" s="88">
        <v>0</v>
      </c>
      <c r="F302" s="95">
        <v>0</v>
      </c>
      <c r="G302" s="88">
        <v>0</v>
      </c>
      <c r="H302" s="88">
        <v>54</v>
      </c>
      <c r="I302" s="83">
        <v>0</v>
      </c>
      <c r="J302" s="83">
        <v>0</v>
      </c>
      <c r="K302" s="88">
        <v>0</v>
      </c>
      <c r="L302" s="83">
        <v>0</v>
      </c>
      <c r="M302" s="83">
        <v>0</v>
      </c>
      <c r="N302" s="88">
        <v>22</v>
      </c>
      <c r="O302" s="83">
        <v>0</v>
      </c>
      <c r="P302" s="95">
        <v>0</v>
      </c>
      <c r="Q302" s="83">
        <v>0</v>
      </c>
      <c r="R302" s="83">
        <v>0</v>
      </c>
      <c r="S302" s="83">
        <v>0</v>
      </c>
      <c r="T302" s="83">
        <v>0</v>
      </c>
      <c r="U302" s="83">
        <v>0</v>
      </c>
      <c r="V302" s="83">
        <v>0</v>
      </c>
      <c r="W302" s="83">
        <v>0</v>
      </c>
      <c r="X302" s="83">
        <v>0</v>
      </c>
      <c r="Y302" s="83">
        <v>0</v>
      </c>
      <c r="Z302" s="83">
        <v>0</v>
      </c>
      <c r="AA302" s="83">
        <v>0</v>
      </c>
      <c r="AB302" s="83">
        <v>0</v>
      </c>
      <c r="AC302" s="83">
        <v>1</v>
      </c>
      <c r="AD302" s="83">
        <v>0</v>
      </c>
      <c r="AE302" s="83">
        <v>0</v>
      </c>
      <c r="AF302" s="83">
        <v>0</v>
      </c>
      <c r="AG302" s="83">
        <f t="shared" si="16"/>
        <v>6</v>
      </c>
      <c r="AH302" s="83">
        <f t="shared" si="17"/>
        <v>76</v>
      </c>
      <c r="AI302" s="83">
        <f t="shared" si="18"/>
        <v>0</v>
      </c>
      <c r="AJ302" s="83">
        <f t="shared" si="19"/>
        <v>82</v>
      </c>
      <c r="AK302" s="84">
        <v>1</v>
      </c>
      <c r="AL302" s="84">
        <v>0</v>
      </c>
      <c r="AM302" s="83">
        <v>1</v>
      </c>
      <c r="AN302" s="83" t="s">
        <v>266</v>
      </c>
      <c r="AO302" s="83">
        <v>0</v>
      </c>
      <c r="AP302" s="83">
        <v>0</v>
      </c>
      <c r="AQ302" s="83">
        <v>0</v>
      </c>
      <c r="AR302" s="83">
        <v>0</v>
      </c>
      <c r="AS302" s="83">
        <v>0</v>
      </c>
      <c r="AT302" s="83">
        <v>0</v>
      </c>
      <c r="AU302" s="83">
        <v>0</v>
      </c>
      <c r="AV302" s="83">
        <v>0</v>
      </c>
      <c r="AW302" s="83">
        <v>0</v>
      </c>
      <c r="AX302" s="83">
        <v>0</v>
      </c>
      <c r="AY302" s="83">
        <v>0</v>
      </c>
      <c r="AZ302" s="83">
        <v>0</v>
      </c>
      <c r="BA302" s="83">
        <v>0</v>
      </c>
      <c r="BB302" s="83">
        <v>0</v>
      </c>
      <c r="BC302" s="83">
        <v>0</v>
      </c>
      <c r="BD302" s="83">
        <v>0</v>
      </c>
      <c r="BE302" s="83">
        <v>0</v>
      </c>
      <c r="BF302" s="83">
        <v>0</v>
      </c>
      <c r="BG302" s="83">
        <v>0</v>
      </c>
      <c r="BH302" s="83">
        <v>0</v>
      </c>
      <c r="BI302" s="83">
        <v>0</v>
      </c>
      <c r="BJ302" s="83">
        <v>0</v>
      </c>
      <c r="BK302" s="83">
        <v>0</v>
      </c>
      <c r="BL302" s="83">
        <v>0</v>
      </c>
      <c r="BM302" s="83">
        <v>0</v>
      </c>
      <c r="BN302" s="83">
        <v>0</v>
      </c>
      <c r="BO302" s="83">
        <v>0</v>
      </c>
      <c r="BP302" s="83">
        <v>0</v>
      </c>
      <c r="BQ302" s="83">
        <v>0</v>
      </c>
      <c r="BR302" s="83">
        <v>0</v>
      </c>
      <c r="BS302" s="83">
        <v>0</v>
      </c>
      <c r="BT302" s="83">
        <v>0</v>
      </c>
      <c r="BU302" s="83">
        <v>0</v>
      </c>
      <c r="BV302" s="83">
        <v>0</v>
      </c>
      <c r="BW302" s="83">
        <v>0</v>
      </c>
      <c r="BX302" s="83">
        <v>0</v>
      </c>
      <c r="BY302" s="83">
        <v>0</v>
      </c>
      <c r="BZ302" s="83">
        <v>0</v>
      </c>
      <c r="CA302" s="83">
        <v>0</v>
      </c>
      <c r="CB302" s="83">
        <v>0</v>
      </c>
      <c r="CC302" s="83">
        <v>0</v>
      </c>
      <c r="CD302" s="83">
        <v>0</v>
      </c>
      <c r="CE302" s="83">
        <v>0</v>
      </c>
      <c r="CF302" s="83">
        <v>0</v>
      </c>
      <c r="CG302" s="83">
        <v>0</v>
      </c>
      <c r="CH302" s="83">
        <v>0</v>
      </c>
    </row>
    <row r="303" spans="1:86" s="80" customFormat="1">
      <c r="A303" s="90" t="s">
        <v>628</v>
      </c>
      <c r="B303" s="88">
        <v>6</v>
      </c>
      <c r="C303" s="88">
        <v>0</v>
      </c>
      <c r="D303" s="95">
        <v>0</v>
      </c>
      <c r="E303" s="88">
        <v>37</v>
      </c>
      <c r="F303" s="95">
        <v>0</v>
      </c>
      <c r="G303" s="88">
        <v>0</v>
      </c>
      <c r="H303" s="88">
        <v>26</v>
      </c>
      <c r="I303" s="83">
        <v>0</v>
      </c>
      <c r="J303" s="83">
        <v>0</v>
      </c>
      <c r="K303" s="88">
        <v>0</v>
      </c>
      <c r="L303" s="83">
        <v>0</v>
      </c>
      <c r="M303" s="83">
        <v>0</v>
      </c>
      <c r="N303" s="83">
        <v>0</v>
      </c>
      <c r="O303" s="83">
        <v>0</v>
      </c>
      <c r="P303" s="95">
        <v>0</v>
      </c>
      <c r="Q303" s="83">
        <v>0</v>
      </c>
      <c r="R303" s="83">
        <v>0</v>
      </c>
      <c r="S303" s="83">
        <v>0</v>
      </c>
      <c r="T303" s="83">
        <v>0</v>
      </c>
      <c r="U303" s="83">
        <v>0</v>
      </c>
      <c r="V303" s="83">
        <v>0</v>
      </c>
      <c r="W303" s="83">
        <v>0</v>
      </c>
      <c r="X303" s="83">
        <v>0</v>
      </c>
      <c r="Y303" s="83">
        <v>0</v>
      </c>
      <c r="Z303" s="83">
        <v>0</v>
      </c>
      <c r="AA303" s="83">
        <v>0</v>
      </c>
      <c r="AB303" s="83">
        <v>0</v>
      </c>
      <c r="AC303" s="83">
        <v>1</v>
      </c>
      <c r="AD303" s="83">
        <v>0</v>
      </c>
      <c r="AE303" s="83">
        <v>0</v>
      </c>
      <c r="AF303" s="83">
        <v>0</v>
      </c>
      <c r="AG303" s="83">
        <f t="shared" si="16"/>
        <v>6</v>
      </c>
      <c r="AH303" s="83">
        <f t="shared" si="17"/>
        <v>26</v>
      </c>
      <c r="AI303" s="83">
        <f t="shared" si="18"/>
        <v>0</v>
      </c>
      <c r="AJ303" s="83">
        <f t="shared" si="19"/>
        <v>32</v>
      </c>
      <c r="AK303" s="84">
        <v>1</v>
      </c>
      <c r="AL303" s="84">
        <v>0</v>
      </c>
      <c r="AM303" s="83">
        <v>1</v>
      </c>
      <c r="AN303" s="83" t="s">
        <v>316</v>
      </c>
      <c r="AO303" s="83">
        <v>0</v>
      </c>
      <c r="AP303" s="83">
        <v>0</v>
      </c>
      <c r="AQ303" s="83">
        <v>0</v>
      </c>
      <c r="AR303" s="83">
        <v>0</v>
      </c>
      <c r="AS303" s="83">
        <v>0</v>
      </c>
      <c r="AT303" s="83">
        <v>0</v>
      </c>
      <c r="AU303" s="83">
        <v>0</v>
      </c>
      <c r="AV303" s="83">
        <v>0</v>
      </c>
      <c r="AW303" s="83">
        <v>0</v>
      </c>
      <c r="AX303" s="83">
        <v>0</v>
      </c>
      <c r="AY303" s="83">
        <v>0</v>
      </c>
      <c r="AZ303" s="83">
        <v>0</v>
      </c>
      <c r="BA303" s="83">
        <v>0</v>
      </c>
      <c r="BB303" s="83">
        <v>0</v>
      </c>
      <c r="BC303" s="83">
        <v>0</v>
      </c>
      <c r="BD303" s="83">
        <v>0</v>
      </c>
      <c r="BE303" s="83">
        <v>0</v>
      </c>
      <c r="BF303" s="83">
        <v>0</v>
      </c>
      <c r="BG303" s="83">
        <v>0</v>
      </c>
      <c r="BH303" s="83">
        <v>0</v>
      </c>
      <c r="BI303" s="83">
        <v>0</v>
      </c>
      <c r="BJ303" s="83">
        <v>0</v>
      </c>
      <c r="BK303" s="83">
        <v>0</v>
      </c>
      <c r="BL303" s="83">
        <v>0</v>
      </c>
      <c r="BM303" s="83">
        <v>0</v>
      </c>
      <c r="BN303" s="83">
        <v>0</v>
      </c>
      <c r="BO303" s="83">
        <v>0</v>
      </c>
      <c r="BP303" s="83">
        <v>0</v>
      </c>
      <c r="BQ303" s="83">
        <v>0</v>
      </c>
      <c r="BR303" s="83">
        <v>0</v>
      </c>
      <c r="BS303" s="83">
        <v>0</v>
      </c>
      <c r="BT303" s="83">
        <v>0</v>
      </c>
      <c r="BU303" s="83">
        <v>0</v>
      </c>
      <c r="BV303" s="83">
        <v>0</v>
      </c>
      <c r="BW303" s="83">
        <v>0</v>
      </c>
      <c r="BX303" s="83">
        <v>0</v>
      </c>
      <c r="BY303" s="83">
        <v>0</v>
      </c>
      <c r="BZ303" s="83">
        <v>0</v>
      </c>
      <c r="CA303" s="83">
        <v>0</v>
      </c>
      <c r="CB303" s="83">
        <v>0</v>
      </c>
      <c r="CC303" s="83">
        <v>0</v>
      </c>
      <c r="CD303" s="83">
        <v>0</v>
      </c>
      <c r="CE303" s="83">
        <v>0</v>
      </c>
      <c r="CF303" s="83">
        <v>0</v>
      </c>
      <c r="CG303" s="83">
        <v>0</v>
      </c>
      <c r="CH303" s="83">
        <v>0</v>
      </c>
    </row>
    <row r="304" spans="1:86" s="80" customFormat="1">
      <c r="A304" s="85" t="s">
        <v>629</v>
      </c>
      <c r="B304" s="88">
        <v>5</v>
      </c>
      <c r="C304" s="88">
        <v>0</v>
      </c>
      <c r="D304" s="95">
        <v>0</v>
      </c>
      <c r="E304" s="88">
        <v>0</v>
      </c>
      <c r="F304" s="95">
        <v>0</v>
      </c>
      <c r="G304" s="88">
        <v>0</v>
      </c>
      <c r="H304" s="88">
        <v>7</v>
      </c>
      <c r="I304" s="83">
        <v>0</v>
      </c>
      <c r="J304" s="83">
        <v>0</v>
      </c>
      <c r="K304" s="88">
        <v>0</v>
      </c>
      <c r="L304" s="83">
        <v>0</v>
      </c>
      <c r="M304" s="83">
        <v>0</v>
      </c>
      <c r="N304" s="88">
        <v>24</v>
      </c>
      <c r="O304" s="83">
        <v>0</v>
      </c>
      <c r="P304" s="95">
        <v>0</v>
      </c>
      <c r="Q304" s="83">
        <v>0</v>
      </c>
      <c r="R304" s="83">
        <v>0</v>
      </c>
      <c r="S304" s="83">
        <v>0</v>
      </c>
      <c r="T304" s="83">
        <v>0</v>
      </c>
      <c r="U304" s="83">
        <v>0</v>
      </c>
      <c r="V304" s="83">
        <v>0</v>
      </c>
      <c r="W304" s="83">
        <v>0</v>
      </c>
      <c r="X304" s="83">
        <v>0</v>
      </c>
      <c r="Y304" s="83">
        <v>0</v>
      </c>
      <c r="Z304" s="83">
        <v>0</v>
      </c>
      <c r="AA304" s="83">
        <v>0</v>
      </c>
      <c r="AB304" s="83">
        <v>0</v>
      </c>
      <c r="AC304" s="83">
        <v>0</v>
      </c>
      <c r="AD304" s="83">
        <v>0</v>
      </c>
      <c r="AE304" s="83">
        <v>0</v>
      </c>
      <c r="AF304" s="83">
        <v>0</v>
      </c>
      <c r="AG304" s="83">
        <f t="shared" si="16"/>
        <v>5</v>
      </c>
      <c r="AH304" s="83">
        <f t="shared" si="17"/>
        <v>31</v>
      </c>
      <c r="AI304" s="83">
        <f t="shared" si="18"/>
        <v>0</v>
      </c>
      <c r="AJ304" s="83">
        <f t="shared" si="19"/>
        <v>36</v>
      </c>
      <c r="AK304" s="83">
        <v>0</v>
      </c>
      <c r="AL304" s="83">
        <v>0</v>
      </c>
      <c r="AM304" s="83">
        <v>0</v>
      </c>
      <c r="AN304" s="83">
        <v>0</v>
      </c>
      <c r="AO304" s="83">
        <v>0</v>
      </c>
      <c r="AP304" s="83">
        <v>0</v>
      </c>
      <c r="AQ304" s="83">
        <v>0</v>
      </c>
      <c r="AR304" s="83">
        <v>0</v>
      </c>
      <c r="AS304" s="83">
        <v>0</v>
      </c>
      <c r="AT304" s="83">
        <v>0</v>
      </c>
      <c r="AU304" s="83">
        <v>0</v>
      </c>
      <c r="AV304" s="83">
        <v>0</v>
      </c>
      <c r="AW304" s="83">
        <v>0</v>
      </c>
      <c r="AX304" s="83">
        <v>0</v>
      </c>
      <c r="AY304" s="83">
        <v>0</v>
      </c>
      <c r="AZ304" s="83">
        <v>0</v>
      </c>
      <c r="BA304" s="83">
        <v>0</v>
      </c>
      <c r="BB304" s="83">
        <v>0</v>
      </c>
      <c r="BC304" s="83">
        <v>0</v>
      </c>
      <c r="BD304" s="83">
        <v>0</v>
      </c>
      <c r="BE304" s="83">
        <v>0</v>
      </c>
      <c r="BF304" s="83">
        <v>0</v>
      </c>
      <c r="BG304" s="83">
        <v>0</v>
      </c>
      <c r="BH304" s="83">
        <v>0</v>
      </c>
      <c r="BI304" s="83">
        <v>0</v>
      </c>
      <c r="BJ304" s="83">
        <v>0</v>
      </c>
      <c r="BK304" s="83">
        <v>0</v>
      </c>
      <c r="BL304" s="83">
        <v>0</v>
      </c>
      <c r="BM304" s="83">
        <v>0</v>
      </c>
      <c r="BN304" s="83">
        <v>0</v>
      </c>
      <c r="BO304" s="83">
        <v>0</v>
      </c>
      <c r="BP304" s="83">
        <v>0</v>
      </c>
      <c r="BQ304" s="83">
        <v>0</v>
      </c>
      <c r="BR304" s="83">
        <v>0</v>
      </c>
      <c r="BS304" s="83">
        <v>0</v>
      </c>
      <c r="BT304" s="83">
        <v>0</v>
      </c>
      <c r="BU304" s="83">
        <v>0</v>
      </c>
      <c r="BV304" s="83">
        <v>0</v>
      </c>
      <c r="BW304" s="83">
        <v>0</v>
      </c>
      <c r="BX304" s="83">
        <v>0</v>
      </c>
      <c r="BY304" s="83">
        <v>0</v>
      </c>
      <c r="BZ304" s="83">
        <v>0</v>
      </c>
      <c r="CA304" s="83">
        <v>0</v>
      </c>
      <c r="CB304" s="83">
        <v>0</v>
      </c>
      <c r="CC304" s="83">
        <v>0</v>
      </c>
      <c r="CD304" s="83">
        <v>0</v>
      </c>
      <c r="CE304" s="83">
        <v>0</v>
      </c>
      <c r="CF304" s="83">
        <v>0</v>
      </c>
      <c r="CG304" s="83">
        <v>0</v>
      </c>
      <c r="CH304" s="83">
        <v>0</v>
      </c>
    </row>
    <row r="305" spans="1:86" s="80" customFormat="1">
      <c r="A305" s="90" t="s">
        <v>630</v>
      </c>
      <c r="B305" s="83">
        <v>7</v>
      </c>
      <c r="C305" s="83">
        <v>1</v>
      </c>
      <c r="D305" s="95">
        <v>0</v>
      </c>
      <c r="E305" s="87">
        <v>1</v>
      </c>
      <c r="F305" s="95">
        <v>0</v>
      </c>
      <c r="G305" s="87">
        <v>0</v>
      </c>
      <c r="H305" s="87">
        <v>13</v>
      </c>
      <c r="I305" s="83">
        <v>0</v>
      </c>
      <c r="J305" s="83">
        <v>0</v>
      </c>
      <c r="K305" s="88">
        <v>0</v>
      </c>
      <c r="L305" s="83">
        <v>0</v>
      </c>
      <c r="M305" s="83">
        <v>0</v>
      </c>
      <c r="N305" s="83">
        <v>0</v>
      </c>
      <c r="O305" s="83">
        <v>0</v>
      </c>
      <c r="P305" s="95">
        <v>0</v>
      </c>
      <c r="Q305" s="83">
        <v>0</v>
      </c>
      <c r="R305" s="83">
        <v>0</v>
      </c>
      <c r="S305" s="83">
        <v>0</v>
      </c>
      <c r="T305" s="83">
        <v>0</v>
      </c>
      <c r="U305" s="83">
        <v>0</v>
      </c>
      <c r="V305" s="83">
        <v>0</v>
      </c>
      <c r="W305" s="83">
        <v>0</v>
      </c>
      <c r="X305" s="83">
        <v>0</v>
      </c>
      <c r="Y305" s="83">
        <v>0</v>
      </c>
      <c r="Z305" s="83">
        <v>0</v>
      </c>
      <c r="AA305" s="83">
        <v>0</v>
      </c>
      <c r="AB305" s="83">
        <v>0</v>
      </c>
      <c r="AC305" s="83">
        <v>0</v>
      </c>
      <c r="AD305" s="83">
        <v>0</v>
      </c>
      <c r="AE305" s="83">
        <v>0</v>
      </c>
      <c r="AF305" s="83">
        <v>0</v>
      </c>
      <c r="AG305" s="83">
        <f t="shared" si="16"/>
        <v>7</v>
      </c>
      <c r="AH305" s="83">
        <f t="shared" si="17"/>
        <v>13</v>
      </c>
      <c r="AI305" s="83">
        <f t="shared" si="18"/>
        <v>0</v>
      </c>
      <c r="AJ305" s="83">
        <f t="shared" si="19"/>
        <v>20</v>
      </c>
      <c r="AK305" s="84">
        <v>1</v>
      </c>
      <c r="AL305" s="84">
        <v>0</v>
      </c>
      <c r="AM305" s="83">
        <v>4</v>
      </c>
      <c r="AN305" s="83" t="s">
        <v>631</v>
      </c>
      <c r="AO305" s="83">
        <v>0</v>
      </c>
      <c r="AP305" s="83">
        <v>0</v>
      </c>
      <c r="AQ305" s="83">
        <v>0</v>
      </c>
      <c r="AR305" s="83">
        <v>0</v>
      </c>
      <c r="AS305" s="83">
        <v>0</v>
      </c>
      <c r="AT305" s="83">
        <v>0</v>
      </c>
      <c r="AU305" s="83">
        <v>0</v>
      </c>
      <c r="AV305" s="83">
        <v>0</v>
      </c>
      <c r="AW305" s="83">
        <v>0</v>
      </c>
      <c r="AX305" s="83">
        <v>0</v>
      </c>
      <c r="AY305" s="83">
        <v>0</v>
      </c>
      <c r="AZ305" s="83">
        <v>0</v>
      </c>
      <c r="BA305" s="83">
        <v>0</v>
      </c>
      <c r="BB305" s="83">
        <v>0</v>
      </c>
      <c r="BC305" s="83">
        <v>0</v>
      </c>
      <c r="BD305" s="83">
        <v>0</v>
      </c>
      <c r="BE305" s="83">
        <v>0</v>
      </c>
      <c r="BF305" s="83">
        <v>0</v>
      </c>
      <c r="BG305" s="83">
        <v>0</v>
      </c>
      <c r="BH305" s="83">
        <v>0</v>
      </c>
      <c r="BI305" s="83">
        <v>0</v>
      </c>
      <c r="BJ305" s="83">
        <v>0</v>
      </c>
      <c r="BK305" s="83">
        <v>0</v>
      </c>
      <c r="BL305" s="83">
        <v>0</v>
      </c>
      <c r="BM305" s="83">
        <v>0</v>
      </c>
      <c r="BN305" s="83">
        <v>0</v>
      </c>
      <c r="BO305" s="83">
        <v>0</v>
      </c>
      <c r="BP305" s="83">
        <v>0</v>
      </c>
      <c r="BQ305" s="83">
        <v>0</v>
      </c>
      <c r="BR305" s="83">
        <v>0</v>
      </c>
      <c r="BS305" s="83">
        <v>0</v>
      </c>
      <c r="BT305" s="83">
        <v>0</v>
      </c>
      <c r="BU305" s="83">
        <v>0</v>
      </c>
      <c r="BV305" s="83">
        <v>0</v>
      </c>
      <c r="BW305" s="83">
        <v>0</v>
      </c>
      <c r="BX305" s="83">
        <v>0</v>
      </c>
      <c r="BY305" s="83">
        <v>0</v>
      </c>
      <c r="BZ305" s="83">
        <v>0</v>
      </c>
      <c r="CA305" s="83">
        <v>0</v>
      </c>
      <c r="CB305" s="83">
        <v>0</v>
      </c>
      <c r="CC305" s="83">
        <v>0</v>
      </c>
      <c r="CD305" s="83">
        <v>0</v>
      </c>
      <c r="CE305" s="83">
        <v>0</v>
      </c>
      <c r="CF305" s="83">
        <v>0</v>
      </c>
      <c r="CG305" s="83">
        <v>0</v>
      </c>
      <c r="CH305" s="83">
        <v>0</v>
      </c>
    </row>
    <row r="306" spans="1:86" s="80" customFormat="1">
      <c r="A306" s="119" t="s">
        <v>106</v>
      </c>
      <c r="B306" s="120">
        <f>SUM(B4:B305)</f>
        <v>2527</v>
      </c>
      <c r="C306" s="120">
        <f t="shared" ref="C306:BN306" si="20">SUM(C4:C305)</f>
        <v>65</v>
      </c>
      <c r="D306" s="120">
        <f t="shared" si="20"/>
        <v>0</v>
      </c>
      <c r="E306" s="120">
        <f t="shared" si="20"/>
        <v>5390</v>
      </c>
      <c r="F306" s="120">
        <f t="shared" si="20"/>
        <v>0</v>
      </c>
      <c r="G306" s="120">
        <f t="shared" si="20"/>
        <v>0</v>
      </c>
      <c r="H306" s="120">
        <f t="shared" si="20"/>
        <v>13039</v>
      </c>
      <c r="I306" s="120">
        <f t="shared" si="20"/>
        <v>14</v>
      </c>
      <c r="J306" s="120">
        <f t="shared" si="20"/>
        <v>0</v>
      </c>
      <c r="K306" s="120">
        <f t="shared" si="20"/>
        <v>3151</v>
      </c>
      <c r="L306" s="120">
        <f t="shared" si="20"/>
        <v>0</v>
      </c>
      <c r="M306" s="120">
        <f t="shared" si="20"/>
        <v>0</v>
      </c>
      <c r="N306" s="120">
        <f t="shared" si="20"/>
        <v>5268</v>
      </c>
      <c r="O306" s="120">
        <f t="shared" si="20"/>
        <v>2</v>
      </c>
      <c r="P306" s="120">
        <f t="shared" si="20"/>
        <v>0</v>
      </c>
      <c r="Q306" s="120">
        <f t="shared" si="20"/>
        <v>483</v>
      </c>
      <c r="R306" s="120">
        <f t="shared" si="20"/>
        <v>0</v>
      </c>
      <c r="S306" s="120">
        <f t="shared" si="20"/>
        <v>0</v>
      </c>
      <c r="T306" s="120">
        <f t="shared" si="20"/>
        <v>0</v>
      </c>
      <c r="U306" s="120">
        <f t="shared" si="20"/>
        <v>0</v>
      </c>
      <c r="V306" s="120">
        <f t="shared" si="20"/>
        <v>0</v>
      </c>
      <c r="W306" s="120">
        <f t="shared" si="20"/>
        <v>111</v>
      </c>
      <c r="X306" s="120">
        <f t="shared" si="20"/>
        <v>0</v>
      </c>
      <c r="Y306" s="120">
        <f t="shared" si="20"/>
        <v>0</v>
      </c>
      <c r="Z306" s="120">
        <f t="shared" si="20"/>
        <v>0</v>
      </c>
      <c r="AA306" s="120">
        <f t="shared" si="20"/>
        <v>0</v>
      </c>
      <c r="AB306" s="120">
        <f t="shared" si="20"/>
        <v>0</v>
      </c>
      <c r="AC306" s="120">
        <f t="shared" si="20"/>
        <v>182</v>
      </c>
      <c r="AD306" s="120">
        <f t="shared" si="20"/>
        <v>0</v>
      </c>
      <c r="AE306" s="120">
        <f t="shared" si="20"/>
        <v>0</v>
      </c>
      <c r="AF306" s="120">
        <f t="shared" si="20"/>
        <v>5</v>
      </c>
      <c r="AG306" s="120">
        <f t="shared" si="20"/>
        <v>2527</v>
      </c>
      <c r="AH306" s="120">
        <f t="shared" si="20"/>
        <v>22052</v>
      </c>
      <c r="AI306" s="120">
        <f t="shared" si="20"/>
        <v>5</v>
      </c>
      <c r="AJ306" s="120">
        <f t="shared" si="20"/>
        <v>24584</v>
      </c>
      <c r="AK306" s="120">
        <f t="shared" si="20"/>
        <v>261</v>
      </c>
      <c r="AL306" s="120">
        <f t="shared" si="20"/>
        <v>0</v>
      </c>
      <c r="AM306" s="120">
        <f t="shared" si="20"/>
        <v>543</v>
      </c>
      <c r="AN306" s="120">
        <f t="shared" si="20"/>
        <v>0</v>
      </c>
      <c r="AO306" s="120">
        <f t="shared" si="20"/>
        <v>0</v>
      </c>
      <c r="AP306" s="120">
        <f t="shared" si="20"/>
        <v>0</v>
      </c>
      <c r="AQ306" s="120">
        <f t="shared" si="20"/>
        <v>0</v>
      </c>
      <c r="AR306" s="120">
        <f t="shared" si="20"/>
        <v>0</v>
      </c>
      <c r="AS306" s="120">
        <f t="shared" si="20"/>
        <v>0</v>
      </c>
      <c r="AT306" s="120">
        <f t="shared" si="20"/>
        <v>0</v>
      </c>
      <c r="AU306" s="120">
        <f t="shared" si="20"/>
        <v>0</v>
      </c>
      <c r="AV306" s="120">
        <f t="shared" si="20"/>
        <v>0</v>
      </c>
      <c r="AW306" s="120">
        <f t="shared" si="20"/>
        <v>0</v>
      </c>
      <c r="AX306" s="120">
        <f t="shared" si="20"/>
        <v>0</v>
      </c>
      <c r="AY306" s="120">
        <f t="shared" si="20"/>
        <v>0</v>
      </c>
      <c r="AZ306" s="120">
        <f t="shared" si="20"/>
        <v>0</v>
      </c>
      <c r="BA306" s="120">
        <f t="shared" si="20"/>
        <v>0</v>
      </c>
      <c r="BB306" s="120">
        <f t="shared" si="20"/>
        <v>0</v>
      </c>
      <c r="BC306" s="120">
        <f t="shared" si="20"/>
        <v>0</v>
      </c>
      <c r="BD306" s="120">
        <f t="shared" si="20"/>
        <v>0</v>
      </c>
      <c r="BE306" s="120">
        <f t="shared" si="20"/>
        <v>0</v>
      </c>
      <c r="BF306" s="120">
        <f t="shared" si="20"/>
        <v>0</v>
      </c>
      <c r="BG306" s="120">
        <f t="shared" si="20"/>
        <v>0</v>
      </c>
      <c r="BH306" s="120">
        <f t="shared" si="20"/>
        <v>0</v>
      </c>
      <c r="BI306" s="120">
        <f t="shared" si="20"/>
        <v>0</v>
      </c>
      <c r="BJ306" s="120">
        <f t="shared" si="20"/>
        <v>0</v>
      </c>
      <c r="BK306" s="120">
        <f t="shared" si="20"/>
        <v>0</v>
      </c>
      <c r="BL306" s="120">
        <f t="shared" si="20"/>
        <v>0</v>
      </c>
      <c r="BM306" s="120">
        <f t="shared" si="20"/>
        <v>0</v>
      </c>
      <c r="BN306" s="120">
        <f t="shared" si="20"/>
        <v>0</v>
      </c>
      <c r="BO306" s="120">
        <f t="shared" ref="BO306:CH306" si="21">SUM(BO4:BO305)</f>
        <v>0</v>
      </c>
      <c r="BP306" s="120">
        <f t="shared" si="21"/>
        <v>0</v>
      </c>
      <c r="BQ306" s="120">
        <f t="shared" si="21"/>
        <v>0</v>
      </c>
      <c r="BR306" s="120">
        <f t="shared" si="21"/>
        <v>0</v>
      </c>
      <c r="BS306" s="120">
        <f t="shared" si="21"/>
        <v>0</v>
      </c>
      <c r="BT306" s="120">
        <f t="shared" si="21"/>
        <v>0</v>
      </c>
      <c r="BU306" s="120">
        <f t="shared" si="21"/>
        <v>0</v>
      </c>
      <c r="BV306" s="120">
        <f t="shared" si="21"/>
        <v>0</v>
      </c>
      <c r="BW306" s="120">
        <f t="shared" si="21"/>
        <v>0</v>
      </c>
      <c r="BX306" s="120">
        <f t="shared" si="21"/>
        <v>0</v>
      </c>
      <c r="BY306" s="120">
        <f t="shared" si="21"/>
        <v>0</v>
      </c>
      <c r="BZ306" s="120">
        <f t="shared" si="21"/>
        <v>0</v>
      </c>
      <c r="CA306" s="120">
        <f t="shared" si="21"/>
        <v>0</v>
      </c>
      <c r="CB306" s="120">
        <f t="shared" si="21"/>
        <v>0</v>
      </c>
      <c r="CC306" s="120">
        <f t="shared" si="21"/>
        <v>0</v>
      </c>
      <c r="CD306" s="120">
        <f t="shared" si="21"/>
        <v>0</v>
      </c>
      <c r="CE306" s="120">
        <f t="shared" si="21"/>
        <v>0</v>
      </c>
      <c r="CF306" s="120">
        <f t="shared" si="21"/>
        <v>0</v>
      </c>
      <c r="CG306" s="120">
        <f t="shared" si="21"/>
        <v>0</v>
      </c>
      <c r="CH306" s="120">
        <f t="shared" si="21"/>
        <v>0</v>
      </c>
    </row>
    <row r="307" spans="1:86">
      <c r="B307" s="6"/>
      <c r="C307" s="6"/>
      <c r="D307" s="6"/>
      <c r="E307" s="6"/>
      <c r="F307" s="6"/>
      <c r="G307" s="6"/>
      <c r="H307" s="6"/>
      <c r="I307" s="6"/>
      <c r="J307" s="6"/>
      <c r="K307" s="6"/>
      <c r="L307" s="6"/>
      <c r="M307" s="6"/>
      <c r="N307" s="6"/>
      <c r="O307" s="6"/>
      <c r="P307" s="6"/>
      <c r="Q307" s="6"/>
      <c r="R307" s="6"/>
      <c r="S307" s="6"/>
      <c r="T307" s="6"/>
      <c r="U307" s="6"/>
      <c r="V307" s="6"/>
      <c r="W307" s="6"/>
      <c r="X307" s="6"/>
      <c r="Y307" s="6"/>
      <c r="Z307" s="6"/>
      <c r="AA307" s="6"/>
      <c r="AB307" s="6"/>
      <c r="AC307" s="6"/>
      <c r="AD307" s="6"/>
      <c r="AE307" s="6"/>
      <c r="AF307" s="6"/>
      <c r="AG307" s="6"/>
      <c r="AH307" s="6"/>
      <c r="AI307" s="6"/>
      <c r="AJ307" s="6"/>
      <c r="AK307" s="6"/>
      <c r="AL307" s="6"/>
      <c r="AM307" s="6"/>
      <c r="AN307" s="6"/>
      <c r="AO307" s="6"/>
      <c r="AP307" s="6"/>
      <c r="AQ307" s="6"/>
      <c r="AR307" s="6"/>
      <c r="AS307" s="6"/>
      <c r="AT307" s="6"/>
      <c r="AU307" s="6"/>
      <c r="AV307" s="6"/>
      <c r="AW307" s="6"/>
      <c r="AX307" s="6"/>
      <c r="AY307" s="6"/>
      <c r="AZ307" s="6"/>
      <c r="BA307" s="6"/>
      <c r="BB307" s="6"/>
      <c r="BC307" s="6"/>
      <c r="BD307" s="6"/>
      <c r="BE307" s="6"/>
      <c r="BF307" s="6"/>
      <c r="BG307" s="6"/>
      <c r="BH307" s="6"/>
      <c r="BI307" s="6"/>
      <c r="BJ307" s="6"/>
      <c r="BK307" s="6"/>
      <c r="BL307" s="6"/>
      <c r="BM307" s="6"/>
      <c r="BN307" s="6"/>
      <c r="BO307" s="6"/>
      <c r="BP307" s="6"/>
      <c r="BQ307" s="6"/>
      <c r="BR307" s="6"/>
      <c r="BS307" s="6"/>
      <c r="BT307" s="6"/>
      <c r="BU307" s="6"/>
      <c r="BV307" s="6"/>
      <c r="BW307" s="6"/>
      <c r="BX307" s="6"/>
      <c r="BY307" s="6"/>
      <c r="BZ307" s="6"/>
      <c r="CA307" s="6"/>
      <c r="CB307" s="6"/>
      <c r="CC307" s="6"/>
      <c r="CD307" s="6"/>
      <c r="CE307" s="6"/>
      <c r="CF307" s="6"/>
      <c r="CG307" s="6"/>
      <c r="CH307" s="6"/>
    </row>
  </sheetData>
  <mergeCells count="73">
    <mergeCell ref="CF2:CF3"/>
    <mergeCell ref="CG2:CG3"/>
    <mergeCell ref="CH2:CH3"/>
    <mergeCell ref="BZ2:BZ3"/>
    <mergeCell ref="CA2:CA3"/>
    <mergeCell ref="CB2:CB3"/>
    <mergeCell ref="CC2:CC3"/>
    <mergeCell ref="CD2:CD3"/>
    <mergeCell ref="CE2:CE3"/>
    <mergeCell ref="BY2:BY3"/>
    <mergeCell ref="BN2:BN3"/>
    <mergeCell ref="BO2:BO3"/>
    <mergeCell ref="BP2:BP3"/>
    <mergeCell ref="BQ2:BQ3"/>
    <mergeCell ref="BR2:BR3"/>
    <mergeCell ref="BS2:BS3"/>
    <mergeCell ref="BT2:BT3"/>
    <mergeCell ref="BU2:BU3"/>
    <mergeCell ref="BV2:BV3"/>
    <mergeCell ref="BW2:BW3"/>
    <mergeCell ref="BX2:BX3"/>
    <mergeCell ref="BM2:BM3"/>
    <mergeCell ref="BB2:BB3"/>
    <mergeCell ref="BC2:BC3"/>
    <mergeCell ref="BD2:BD3"/>
    <mergeCell ref="BE2:BE3"/>
    <mergeCell ref="BF2:BF3"/>
    <mergeCell ref="BG2:BG3"/>
    <mergeCell ref="BH2:BH3"/>
    <mergeCell ref="BI2:BI3"/>
    <mergeCell ref="BJ2:BJ3"/>
    <mergeCell ref="BK2:BK3"/>
    <mergeCell ref="BL2:BL3"/>
    <mergeCell ref="BA2:BA3"/>
    <mergeCell ref="AP2:AP3"/>
    <mergeCell ref="AQ2:AQ3"/>
    <mergeCell ref="AR2:AR3"/>
    <mergeCell ref="AS2:AS3"/>
    <mergeCell ref="AT2:AT3"/>
    <mergeCell ref="AU2:AU3"/>
    <mergeCell ref="AV2:AV3"/>
    <mergeCell ref="AW2:AW3"/>
    <mergeCell ref="AX2:AX3"/>
    <mergeCell ref="AY2:AY3"/>
    <mergeCell ref="AZ2:AZ3"/>
    <mergeCell ref="AO2:AO3"/>
    <mergeCell ref="N2:P2"/>
    <mergeCell ref="Q2:S2"/>
    <mergeCell ref="T2:V2"/>
    <mergeCell ref="W2:Y2"/>
    <mergeCell ref="Z2:AB2"/>
    <mergeCell ref="AC2:AD2"/>
    <mergeCell ref="AE2:AF2"/>
    <mergeCell ref="AG2:AJ2"/>
    <mergeCell ref="AK2:AL2"/>
    <mergeCell ref="AM2:AM3"/>
    <mergeCell ref="AN2:AN3"/>
    <mergeCell ref="CG1:CH1"/>
    <mergeCell ref="A1:A2"/>
    <mergeCell ref="B1:AL1"/>
    <mergeCell ref="AM1:AN1"/>
    <mergeCell ref="AO1:AS1"/>
    <mergeCell ref="AT1:AY1"/>
    <mergeCell ref="AZ1:BG1"/>
    <mergeCell ref="B2:D2"/>
    <mergeCell ref="E2:G2"/>
    <mergeCell ref="H2:J2"/>
    <mergeCell ref="K2:M2"/>
    <mergeCell ref="BH1:BL1"/>
    <mergeCell ref="BM1:BQ1"/>
    <mergeCell ref="BR1:BV1"/>
    <mergeCell ref="BW1:CD1"/>
    <mergeCell ref="CE1:CF1"/>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H81"/>
  <sheetViews>
    <sheetView topLeftCell="A58" workbookViewId="0">
      <selection activeCell="B81" sqref="B81"/>
    </sheetView>
  </sheetViews>
  <sheetFormatPr defaultColWidth="9.140625" defaultRowHeight="15"/>
  <cols>
    <col min="1" max="1" width="38" style="80" customWidth="1"/>
    <col min="2" max="8" width="9.140625" style="80"/>
    <col min="9" max="9" width="9.140625" style="80" customWidth="1"/>
    <col min="10" max="10" width="9.140625" style="80"/>
    <col min="11" max="11" width="9.5703125" style="80" customWidth="1"/>
    <col min="12" max="28" width="9.140625" style="80"/>
    <col min="29" max="29" width="10.28515625" style="80" customWidth="1"/>
    <col min="30" max="30" width="9.140625" style="80"/>
    <col min="31" max="31" width="12.7109375" style="80" customWidth="1"/>
    <col min="32" max="32" width="9.140625" style="80"/>
    <col min="33" max="36" width="9.140625" style="137"/>
    <col min="37" max="38" width="9.42578125" style="137" customWidth="1"/>
    <col min="39" max="39" width="9.140625" style="80"/>
    <col min="40" max="40" width="36.85546875" style="80" customWidth="1"/>
    <col min="41" max="54" width="9.140625" style="80"/>
    <col min="55" max="55" width="13.28515625" style="80" customWidth="1"/>
    <col min="56" max="56" width="9.42578125" style="80" customWidth="1"/>
    <col min="57" max="57" width="13.28515625" style="80" customWidth="1"/>
    <col min="58" max="58" width="12" style="80" customWidth="1"/>
    <col min="59" max="62" width="9.140625" style="80"/>
    <col min="63" max="63" width="13.5703125" style="80" customWidth="1"/>
    <col min="64" max="64" width="9.140625" style="80"/>
    <col min="65" max="65" width="11.85546875" style="80" customWidth="1"/>
    <col min="66" max="69" width="10.5703125" style="80" customWidth="1"/>
    <col min="70" max="76" width="9.140625" style="80"/>
    <col min="77" max="77" width="12.140625" style="80" customWidth="1"/>
    <col min="78" max="78" width="11.7109375" style="80" customWidth="1"/>
    <col min="79" max="79" width="12.28515625" style="80" customWidth="1"/>
    <col min="80" max="80" width="10" style="80" customWidth="1"/>
    <col min="81" max="81" width="9.140625" style="80"/>
    <col min="82" max="82" width="36.85546875" style="80" customWidth="1"/>
    <col min="83" max="83" width="16.28515625" style="80" customWidth="1"/>
    <col min="84" max="84" width="17.140625" style="80" customWidth="1"/>
    <col min="85" max="85" width="18.5703125" style="80" customWidth="1"/>
    <col min="86" max="86" width="19.140625" style="80" customWidth="1"/>
    <col min="87" max="16384" width="9.140625" style="80"/>
  </cols>
  <sheetData>
    <row r="1" spans="1:86" ht="39" customHeight="1" thickBot="1">
      <c r="A1" s="564" t="s">
        <v>0</v>
      </c>
      <c r="B1" s="663" t="s">
        <v>1</v>
      </c>
      <c r="C1" s="663"/>
      <c r="D1" s="663"/>
      <c r="E1" s="663"/>
      <c r="F1" s="663"/>
      <c r="G1" s="663"/>
      <c r="H1" s="663"/>
      <c r="I1" s="663"/>
      <c r="J1" s="663"/>
      <c r="K1" s="663"/>
      <c r="L1" s="663"/>
      <c r="M1" s="663"/>
      <c r="N1" s="663"/>
      <c r="O1" s="663"/>
      <c r="P1" s="663"/>
      <c r="Q1" s="663"/>
      <c r="R1" s="663"/>
      <c r="S1" s="663"/>
      <c r="T1" s="663"/>
      <c r="U1" s="663"/>
      <c r="V1" s="663"/>
      <c r="W1" s="663"/>
      <c r="X1" s="663"/>
      <c r="Y1" s="663"/>
      <c r="Z1" s="663"/>
      <c r="AA1" s="663"/>
      <c r="AB1" s="663"/>
      <c r="AC1" s="663"/>
      <c r="AD1" s="663"/>
      <c r="AE1" s="663"/>
      <c r="AF1" s="663"/>
      <c r="AG1" s="663"/>
      <c r="AH1" s="663"/>
      <c r="AI1" s="663"/>
      <c r="AJ1" s="663"/>
      <c r="AK1" s="663"/>
      <c r="AL1" s="664"/>
      <c r="AM1" s="665" t="s">
        <v>2</v>
      </c>
      <c r="AN1" s="663"/>
      <c r="AO1" s="568" t="s">
        <v>3</v>
      </c>
      <c r="AP1" s="566"/>
      <c r="AQ1" s="566"/>
      <c r="AR1" s="566"/>
      <c r="AS1" s="567"/>
      <c r="AT1" s="568" t="s">
        <v>4</v>
      </c>
      <c r="AU1" s="566"/>
      <c r="AV1" s="566"/>
      <c r="AW1" s="566"/>
      <c r="AX1" s="566"/>
      <c r="AY1" s="567"/>
      <c r="AZ1" s="568" t="s">
        <v>5</v>
      </c>
      <c r="BA1" s="566"/>
      <c r="BB1" s="566"/>
      <c r="BC1" s="566"/>
      <c r="BD1" s="566"/>
      <c r="BE1" s="566"/>
      <c r="BF1" s="566"/>
      <c r="BG1" s="567"/>
      <c r="BH1" s="568" t="s">
        <v>6</v>
      </c>
      <c r="BI1" s="566"/>
      <c r="BJ1" s="566"/>
      <c r="BK1" s="566"/>
      <c r="BL1" s="567"/>
      <c r="BM1" s="665" t="s">
        <v>7</v>
      </c>
      <c r="BN1" s="663"/>
      <c r="BO1" s="663"/>
      <c r="BP1" s="663"/>
      <c r="BQ1" s="664"/>
      <c r="BR1" s="665" t="s">
        <v>8</v>
      </c>
      <c r="BS1" s="663"/>
      <c r="BT1" s="663"/>
      <c r="BU1" s="663"/>
      <c r="BV1" s="664"/>
      <c r="BW1" s="665" t="s">
        <v>9</v>
      </c>
      <c r="BX1" s="663"/>
      <c r="BY1" s="663"/>
      <c r="BZ1" s="663"/>
      <c r="CA1" s="663"/>
      <c r="CB1" s="663"/>
      <c r="CC1" s="663"/>
      <c r="CD1" s="664"/>
      <c r="CE1" s="665" t="s">
        <v>10</v>
      </c>
      <c r="CF1" s="664"/>
      <c r="CG1" s="562" t="s">
        <v>11</v>
      </c>
      <c r="CH1" s="563"/>
    </row>
    <row r="2" spans="1:86" s="121" customFormat="1" ht="51" customHeight="1" thickBot="1">
      <c r="A2" s="565"/>
      <c r="B2" s="569" t="s">
        <v>12</v>
      </c>
      <c r="C2" s="557"/>
      <c r="D2" s="558"/>
      <c r="E2" s="556" t="s">
        <v>13</v>
      </c>
      <c r="F2" s="557"/>
      <c r="G2" s="558"/>
      <c r="H2" s="556" t="s">
        <v>14</v>
      </c>
      <c r="I2" s="557"/>
      <c r="J2" s="558"/>
      <c r="K2" s="556" t="s">
        <v>15</v>
      </c>
      <c r="L2" s="557"/>
      <c r="M2" s="558"/>
      <c r="N2" s="556" t="s">
        <v>16</v>
      </c>
      <c r="O2" s="557"/>
      <c r="P2" s="558"/>
      <c r="Q2" s="556" t="s">
        <v>17</v>
      </c>
      <c r="R2" s="557"/>
      <c r="S2" s="558"/>
      <c r="T2" s="556" t="s">
        <v>18</v>
      </c>
      <c r="U2" s="557"/>
      <c r="V2" s="558"/>
      <c r="W2" s="556" t="s">
        <v>19</v>
      </c>
      <c r="X2" s="557"/>
      <c r="Y2" s="558"/>
      <c r="Z2" s="556" t="s">
        <v>20</v>
      </c>
      <c r="AA2" s="557"/>
      <c r="AB2" s="558"/>
      <c r="AC2" s="559" t="s">
        <v>21</v>
      </c>
      <c r="AD2" s="560"/>
      <c r="AE2" s="559" t="s">
        <v>22</v>
      </c>
      <c r="AF2" s="561"/>
      <c r="AG2" s="559" t="s">
        <v>23</v>
      </c>
      <c r="AH2" s="561"/>
      <c r="AI2" s="561"/>
      <c r="AJ2" s="561"/>
      <c r="AK2" s="559" t="s">
        <v>24</v>
      </c>
      <c r="AL2" s="561"/>
      <c r="AM2" s="551" t="s">
        <v>25</v>
      </c>
      <c r="AN2" s="650" t="s">
        <v>26</v>
      </c>
      <c r="AO2" s="553" t="s">
        <v>27</v>
      </c>
      <c r="AP2" s="546" t="s">
        <v>28</v>
      </c>
      <c r="AQ2" s="546" t="s">
        <v>29</v>
      </c>
      <c r="AR2" s="546" t="s">
        <v>30</v>
      </c>
      <c r="AS2" s="536" t="s">
        <v>31</v>
      </c>
      <c r="AT2" s="553" t="s">
        <v>27</v>
      </c>
      <c r="AU2" s="546" t="s">
        <v>28</v>
      </c>
      <c r="AV2" s="653" t="s">
        <v>29</v>
      </c>
      <c r="AW2" s="653" t="s">
        <v>32</v>
      </c>
      <c r="AX2" s="648" t="s">
        <v>33</v>
      </c>
      <c r="AY2" s="659" t="s">
        <v>31</v>
      </c>
      <c r="AZ2" s="542" t="s">
        <v>27</v>
      </c>
      <c r="BA2" s="546" t="s">
        <v>28</v>
      </c>
      <c r="BB2" s="653" t="s">
        <v>29</v>
      </c>
      <c r="BC2" s="653" t="s">
        <v>34</v>
      </c>
      <c r="BD2" s="648" t="s">
        <v>31</v>
      </c>
      <c r="BE2" s="648" t="s">
        <v>35</v>
      </c>
      <c r="BF2" s="648" t="s">
        <v>36</v>
      </c>
      <c r="BG2" s="659" t="s">
        <v>37</v>
      </c>
      <c r="BH2" s="542" t="s">
        <v>27</v>
      </c>
      <c r="BI2" s="546" t="s">
        <v>28</v>
      </c>
      <c r="BJ2" s="653" t="s">
        <v>29</v>
      </c>
      <c r="BK2" s="648" t="s">
        <v>38</v>
      </c>
      <c r="BL2" s="661" t="s">
        <v>31</v>
      </c>
      <c r="BM2" s="553" t="s">
        <v>39</v>
      </c>
      <c r="BN2" s="546" t="s">
        <v>40</v>
      </c>
      <c r="BO2" s="653" t="s">
        <v>41</v>
      </c>
      <c r="BP2" s="653" t="s">
        <v>42</v>
      </c>
      <c r="BQ2" s="655" t="s">
        <v>43</v>
      </c>
      <c r="BR2" s="538" t="s">
        <v>44</v>
      </c>
      <c r="BS2" s="542" t="s">
        <v>45</v>
      </c>
      <c r="BT2" s="550" t="s">
        <v>46</v>
      </c>
      <c r="BU2" s="657" t="s">
        <v>47</v>
      </c>
      <c r="BV2" s="655" t="s">
        <v>48</v>
      </c>
      <c r="BW2" s="551" t="s">
        <v>49</v>
      </c>
      <c r="BX2" s="648" t="s">
        <v>50</v>
      </c>
      <c r="BY2" s="648" t="s">
        <v>51</v>
      </c>
      <c r="BZ2" s="542" t="s">
        <v>52</v>
      </c>
      <c r="CA2" s="648" t="s">
        <v>53</v>
      </c>
      <c r="CB2" s="648" t="s">
        <v>54</v>
      </c>
      <c r="CC2" s="538" t="s">
        <v>55</v>
      </c>
      <c r="CD2" s="650" t="s">
        <v>56</v>
      </c>
      <c r="CE2" s="538" t="s">
        <v>57</v>
      </c>
      <c r="CF2" s="536" t="s">
        <v>58</v>
      </c>
      <c r="CG2" s="538" t="s">
        <v>59</v>
      </c>
      <c r="CH2" s="540" t="s">
        <v>60</v>
      </c>
    </row>
    <row r="3" spans="1:86" s="129" customFormat="1" ht="183.75" customHeight="1">
      <c r="A3" s="69" t="s">
        <v>61</v>
      </c>
      <c r="B3" s="122" t="s">
        <v>62</v>
      </c>
      <c r="C3" s="123" t="s">
        <v>63</v>
      </c>
      <c r="D3" s="124" t="s">
        <v>64</v>
      </c>
      <c r="E3" s="125" t="s">
        <v>65</v>
      </c>
      <c r="F3" s="123" t="s">
        <v>63</v>
      </c>
      <c r="G3" s="124" t="s">
        <v>64</v>
      </c>
      <c r="H3" s="125" t="s">
        <v>65</v>
      </c>
      <c r="I3" s="123" t="s">
        <v>63</v>
      </c>
      <c r="J3" s="124" t="s">
        <v>64</v>
      </c>
      <c r="K3" s="125" t="s">
        <v>65</v>
      </c>
      <c r="L3" s="123" t="s">
        <v>63</v>
      </c>
      <c r="M3" s="124" t="s">
        <v>64</v>
      </c>
      <c r="N3" s="125" t="s">
        <v>65</v>
      </c>
      <c r="O3" s="123" t="s">
        <v>63</v>
      </c>
      <c r="P3" s="124" t="s">
        <v>64</v>
      </c>
      <c r="Q3" s="125" t="s">
        <v>65</v>
      </c>
      <c r="R3" s="123" t="s">
        <v>63</v>
      </c>
      <c r="S3" s="124" t="s">
        <v>64</v>
      </c>
      <c r="T3" s="125" t="s">
        <v>65</v>
      </c>
      <c r="U3" s="123" t="s">
        <v>63</v>
      </c>
      <c r="V3" s="124" t="s">
        <v>64</v>
      </c>
      <c r="W3" s="125" t="s">
        <v>65</v>
      </c>
      <c r="X3" s="123" t="s">
        <v>63</v>
      </c>
      <c r="Y3" s="124" t="s">
        <v>64</v>
      </c>
      <c r="Z3" s="125" t="s">
        <v>65</v>
      </c>
      <c r="AA3" s="123" t="s">
        <v>63</v>
      </c>
      <c r="AB3" s="124" t="s">
        <v>64</v>
      </c>
      <c r="AC3" s="126" t="s">
        <v>66</v>
      </c>
      <c r="AD3" s="127" t="s">
        <v>67</v>
      </c>
      <c r="AE3" s="126" t="s">
        <v>68</v>
      </c>
      <c r="AF3" s="127" t="s">
        <v>69</v>
      </c>
      <c r="AG3" s="126" t="s">
        <v>62</v>
      </c>
      <c r="AH3" s="123" t="s">
        <v>65</v>
      </c>
      <c r="AI3" s="123" t="s">
        <v>70</v>
      </c>
      <c r="AJ3" s="127" t="s">
        <v>71</v>
      </c>
      <c r="AK3" s="126" t="s">
        <v>72</v>
      </c>
      <c r="AL3" s="128" t="s">
        <v>73</v>
      </c>
      <c r="AM3" s="658"/>
      <c r="AN3" s="651"/>
      <c r="AO3" s="645"/>
      <c r="AP3" s="652"/>
      <c r="AQ3" s="652"/>
      <c r="AR3" s="652"/>
      <c r="AS3" s="644"/>
      <c r="AT3" s="645"/>
      <c r="AU3" s="652"/>
      <c r="AV3" s="654"/>
      <c r="AW3" s="654"/>
      <c r="AX3" s="649"/>
      <c r="AY3" s="660"/>
      <c r="AZ3" s="647"/>
      <c r="BA3" s="652"/>
      <c r="BB3" s="654"/>
      <c r="BC3" s="654"/>
      <c r="BD3" s="649"/>
      <c r="BE3" s="649"/>
      <c r="BF3" s="649"/>
      <c r="BG3" s="660"/>
      <c r="BH3" s="647"/>
      <c r="BI3" s="652"/>
      <c r="BJ3" s="654"/>
      <c r="BK3" s="649"/>
      <c r="BL3" s="662"/>
      <c r="BM3" s="645"/>
      <c r="BN3" s="652"/>
      <c r="BO3" s="654"/>
      <c r="BP3" s="654"/>
      <c r="BQ3" s="656"/>
      <c r="BR3" s="645"/>
      <c r="BS3" s="647"/>
      <c r="BT3" s="652"/>
      <c r="BU3" s="654"/>
      <c r="BV3" s="656"/>
      <c r="BW3" s="658"/>
      <c r="BX3" s="649"/>
      <c r="BY3" s="649"/>
      <c r="BZ3" s="647"/>
      <c r="CA3" s="649"/>
      <c r="CB3" s="649"/>
      <c r="CC3" s="645"/>
      <c r="CD3" s="651"/>
      <c r="CE3" s="645"/>
      <c r="CF3" s="644"/>
      <c r="CG3" s="645"/>
      <c r="CH3" s="646"/>
    </row>
    <row r="4" spans="1:86" s="143" customFormat="1">
      <c r="A4" s="138" t="s">
        <v>632</v>
      </c>
      <c r="B4" s="139">
        <v>9</v>
      </c>
      <c r="C4" s="139"/>
      <c r="D4" s="139"/>
      <c r="E4" s="139">
        <v>0</v>
      </c>
      <c r="F4" s="139"/>
      <c r="G4" s="139"/>
      <c r="H4" s="139">
        <v>76</v>
      </c>
      <c r="I4" s="139"/>
      <c r="J4" s="139"/>
      <c r="K4" s="139">
        <v>237</v>
      </c>
      <c r="L4" s="139"/>
      <c r="M4" s="139"/>
      <c r="N4" s="139">
        <v>111</v>
      </c>
      <c r="O4" s="139"/>
      <c r="P4" s="139"/>
      <c r="Q4" s="139">
        <v>0</v>
      </c>
      <c r="R4" s="139"/>
      <c r="S4" s="139"/>
      <c r="T4" s="139">
        <v>0</v>
      </c>
      <c r="U4" s="139"/>
      <c r="V4" s="139"/>
      <c r="W4" s="139">
        <v>0</v>
      </c>
      <c r="X4" s="139"/>
      <c r="Y4" s="139"/>
      <c r="Z4" s="139">
        <v>0</v>
      </c>
      <c r="AA4" s="139"/>
      <c r="AB4" s="139"/>
      <c r="AC4" s="139">
        <v>0</v>
      </c>
      <c r="AD4" s="139"/>
      <c r="AE4" s="139">
        <v>0</v>
      </c>
      <c r="AF4" s="140">
        <v>0</v>
      </c>
      <c r="AG4" s="141">
        <f>B4</f>
        <v>9</v>
      </c>
      <c r="AH4" s="142">
        <f t="shared" ref="AH4:AH7" si="0">E4+H4+K4+N4+Q4+T4+W4+Z4</f>
        <v>424</v>
      </c>
      <c r="AI4" s="142">
        <f t="shared" ref="AI4:AI7" si="1">AE4+AF4</f>
        <v>0</v>
      </c>
      <c r="AJ4" s="142">
        <f t="shared" ref="AJ4:AJ7" si="2">AG4+AH4+AI4</f>
        <v>433</v>
      </c>
      <c r="AK4" s="142">
        <f t="shared" ref="AK4:AL67" si="3">C4+F4+I4+L4+O4+R4+U4+X4+AA4+AC4</f>
        <v>0</v>
      </c>
      <c r="AL4" s="142">
        <f t="shared" si="3"/>
        <v>0</v>
      </c>
      <c r="AM4" s="139"/>
      <c r="AN4" s="139"/>
      <c r="AO4" s="139"/>
      <c r="AP4" s="139"/>
      <c r="AQ4" s="139"/>
      <c r="AR4" s="139"/>
      <c r="AS4" s="139"/>
      <c r="AT4" s="139"/>
      <c r="AU4" s="139"/>
      <c r="AV4" s="139"/>
      <c r="AW4" s="139"/>
      <c r="AX4" s="139"/>
      <c r="AY4" s="139"/>
      <c r="AZ4" s="139"/>
      <c r="BA4" s="139"/>
      <c r="BB4" s="139"/>
      <c r="BC4" s="139"/>
      <c r="BD4" s="139"/>
      <c r="BE4" s="139"/>
      <c r="BF4" s="139"/>
      <c r="BG4" s="139"/>
      <c r="BH4" s="139"/>
      <c r="BI4" s="139"/>
      <c r="BJ4" s="139"/>
      <c r="BK4" s="139"/>
      <c r="BL4" s="139"/>
      <c r="BM4" s="139"/>
      <c r="BN4" s="139"/>
      <c r="BO4" s="139"/>
      <c r="BP4" s="139"/>
      <c r="BQ4" s="139"/>
      <c r="BR4" s="139"/>
      <c r="BS4" s="139"/>
      <c r="BT4" s="139"/>
      <c r="BU4" s="139"/>
      <c r="BV4" s="139"/>
      <c r="BW4" s="139"/>
      <c r="BX4" s="139"/>
      <c r="BY4" s="139"/>
      <c r="BZ4" s="139"/>
      <c r="CA4" s="139"/>
      <c r="CB4" s="139"/>
      <c r="CC4" s="139"/>
      <c r="CD4" s="139"/>
      <c r="CE4" s="139"/>
      <c r="CF4" s="139"/>
      <c r="CG4" s="139"/>
      <c r="CH4" s="139"/>
    </row>
    <row r="5" spans="1:86" s="143" customFormat="1">
      <c r="A5" s="144" t="s">
        <v>633</v>
      </c>
      <c r="B5" s="145">
        <v>6</v>
      </c>
      <c r="C5" s="145"/>
      <c r="D5" s="145"/>
      <c r="E5" s="145">
        <v>26</v>
      </c>
      <c r="F5" s="145"/>
      <c r="G5" s="145"/>
      <c r="H5" s="145">
        <v>85</v>
      </c>
      <c r="I5" s="145"/>
      <c r="J5" s="145"/>
      <c r="K5" s="145">
        <v>1</v>
      </c>
      <c r="L5" s="145"/>
      <c r="M5" s="145"/>
      <c r="N5" s="145">
        <v>29</v>
      </c>
      <c r="O5" s="145"/>
      <c r="P5" s="145"/>
      <c r="Q5" s="145"/>
      <c r="R5" s="145"/>
      <c r="S5" s="145"/>
      <c r="T5" s="145"/>
      <c r="U5" s="145"/>
      <c r="V5" s="145"/>
      <c r="W5" s="145"/>
      <c r="X5" s="145"/>
      <c r="Y5" s="145"/>
      <c r="Z5" s="145"/>
      <c r="AA5" s="145"/>
      <c r="AB5" s="145"/>
      <c r="AC5" s="145"/>
      <c r="AD5" s="145"/>
      <c r="AE5" s="145">
        <v>0</v>
      </c>
      <c r="AF5" s="146">
        <v>0</v>
      </c>
      <c r="AG5" s="141">
        <f t="shared" ref="AG5:AG68" si="4">B5</f>
        <v>6</v>
      </c>
      <c r="AH5" s="142">
        <f t="shared" si="0"/>
        <v>141</v>
      </c>
      <c r="AI5" s="142">
        <f t="shared" si="1"/>
        <v>0</v>
      </c>
      <c r="AJ5" s="142">
        <f t="shared" si="2"/>
        <v>147</v>
      </c>
      <c r="AK5" s="142">
        <f t="shared" si="3"/>
        <v>0</v>
      </c>
      <c r="AL5" s="142">
        <f t="shared" si="3"/>
        <v>0</v>
      </c>
      <c r="AM5" s="145"/>
      <c r="AN5" s="145"/>
      <c r="AO5" s="145"/>
      <c r="AP5" s="145"/>
      <c r="AQ5" s="145"/>
      <c r="AR5" s="145"/>
      <c r="AS5" s="145"/>
      <c r="AT5" s="145"/>
      <c r="AU5" s="145"/>
      <c r="AV5" s="145"/>
      <c r="AW5" s="145"/>
      <c r="AX5" s="145"/>
      <c r="AY5" s="145"/>
      <c r="AZ5" s="145"/>
      <c r="BA5" s="145"/>
      <c r="BB5" s="145"/>
      <c r="BC5" s="145"/>
      <c r="BD5" s="145"/>
      <c r="BE5" s="145"/>
      <c r="BF5" s="145"/>
      <c r="BG5" s="145"/>
      <c r="BH5" s="145"/>
      <c r="BI5" s="145"/>
      <c r="BJ5" s="145"/>
      <c r="BK5" s="145"/>
      <c r="BL5" s="145"/>
      <c r="BM5" s="145"/>
      <c r="BN5" s="145"/>
      <c r="BO5" s="145"/>
      <c r="BP5" s="145"/>
      <c r="BQ5" s="145"/>
      <c r="BR5" s="145"/>
      <c r="BS5" s="145"/>
      <c r="BT5" s="145"/>
      <c r="BU5" s="145"/>
      <c r="BV5" s="145"/>
      <c r="BW5" s="145"/>
      <c r="BX5" s="145"/>
      <c r="BY5" s="145"/>
      <c r="BZ5" s="145"/>
      <c r="CA5" s="145"/>
      <c r="CB5" s="145"/>
      <c r="CC5" s="145"/>
      <c r="CD5" s="145"/>
      <c r="CE5" s="145"/>
      <c r="CF5" s="145"/>
      <c r="CG5" s="145"/>
      <c r="CH5" s="145"/>
    </row>
    <row r="6" spans="1:86" s="143" customFormat="1">
      <c r="A6" s="144" t="s">
        <v>634</v>
      </c>
      <c r="B6" s="145">
        <v>13</v>
      </c>
      <c r="C6" s="145"/>
      <c r="D6" s="145"/>
      <c r="E6" s="145">
        <v>4</v>
      </c>
      <c r="F6" s="145"/>
      <c r="G6" s="145"/>
      <c r="H6" s="145">
        <v>84</v>
      </c>
      <c r="I6" s="145"/>
      <c r="J6" s="145"/>
      <c r="K6" s="145">
        <v>248</v>
      </c>
      <c r="L6" s="145"/>
      <c r="M6" s="145"/>
      <c r="N6" s="145">
        <v>43</v>
      </c>
      <c r="O6" s="145"/>
      <c r="P6" s="145"/>
      <c r="Q6" s="145"/>
      <c r="R6" s="145"/>
      <c r="S6" s="145"/>
      <c r="T6" s="145"/>
      <c r="U6" s="145"/>
      <c r="V6" s="145"/>
      <c r="W6" s="145"/>
      <c r="X6" s="145"/>
      <c r="Y6" s="145"/>
      <c r="Z6" s="145"/>
      <c r="AA6" s="145"/>
      <c r="AB6" s="145"/>
      <c r="AC6" s="145"/>
      <c r="AD6" s="145"/>
      <c r="AE6" s="145">
        <v>0</v>
      </c>
      <c r="AF6" s="146">
        <v>0</v>
      </c>
      <c r="AG6" s="141">
        <f t="shared" si="4"/>
        <v>13</v>
      </c>
      <c r="AH6" s="142">
        <f t="shared" si="0"/>
        <v>379</v>
      </c>
      <c r="AI6" s="142">
        <f t="shared" si="1"/>
        <v>0</v>
      </c>
      <c r="AJ6" s="142">
        <f t="shared" si="2"/>
        <v>392</v>
      </c>
      <c r="AK6" s="142">
        <f t="shared" si="3"/>
        <v>0</v>
      </c>
      <c r="AL6" s="142">
        <f t="shared" si="3"/>
        <v>0</v>
      </c>
      <c r="AM6" s="145"/>
      <c r="AN6" s="145"/>
      <c r="AO6" s="145"/>
      <c r="AP6" s="145"/>
      <c r="AQ6" s="145"/>
      <c r="AR6" s="145"/>
      <c r="AS6" s="145"/>
      <c r="AT6" s="145"/>
      <c r="AU6" s="145"/>
      <c r="AV6" s="145"/>
      <c r="AW6" s="145"/>
      <c r="AX6" s="145"/>
      <c r="AY6" s="145"/>
      <c r="AZ6" s="145"/>
      <c r="BA6" s="145"/>
      <c r="BB6" s="145"/>
      <c r="BC6" s="145"/>
      <c r="BD6" s="145"/>
      <c r="BE6" s="145"/>
      <c r="BF6" s="145"/>
      <c r="BG6" s="145"/>
      <c r="BH6" s="145"/>
      <c r="BI6" s="145"/>
      <c r="BJ6" s="145"/>
      <c r="BK6" s="145"/>
      <c r="BL6" s="145"/>
      <c r="BM6" s="145"/>
      <c r="BN6" s="145"/>
      <c r="BO6" s="145"/>
      <c r="BP6" s="145"/>
      <c r="BQ6" s="145"/>
      <c r="BR6" s="145"/>
      <c r="BS6" s="145"/>
      <c r="BT6" s="145"/>
      <c r="BU6" s="145"/>
      <c r="BV6" s="145"/>
      <c r="BW6" s="145"/>
      <c r="BX6" s="145"/>
      <c r="BY6" s="145"/>
      <c r="BZ6" s="145"/>
      <c r="CA6" s="145"/>
      <c r="CB6" s="145"/>
      <c r="CC6" s="145"/>
      <c r="CD6" s="145"/>
      <c r="CE6" s="145"/>
      <c r="CF6" s="145"/>
      <c r="CG6" s="145"/>
      <c r="CH6" s="145"/>
    </row>
    <row r="7" spans="1:86" s="143" customFormat="1">
      <c r="A7" s="157" t="s">
        <v>635</v>
      </c>
      <c r="B7" s="98">
        <v>35</v>
      </c>
      <c r="C7" s="145"/>
      <c r="D7" s="145"/>
      <c r="E7" s="145">
        <v>666</v>
      </c>
      <c r="F7" s="145"/>
      <c r="G7" s="145"/>
      <c r="H7" s="145">
        <v>270</v>
      </c>
      <c r="I7" s="145"/>
      <c r="J7" s="145"/>
      <c r="K7" s="145">
        <v>426</v>
      </c>
      <c r="L7" s="145"/>
      <c r="M7" s="145"/>
      <c r="N7" s="145">
        <v>90</v>
      </c>
      <c r="O7" s="145"/>
      <c r="P7" s="145"/>
      <c r="Q7" s="145">
        <v>15</v>
      </c>
      <c r="R7" s="145"/>
      <c r="S7" s="145"/>
      <c r="T7" s="145">
        <v>0</v>
      </c>
      <c r="U7" s="145"/>
      <c r="V7" s="145"/>
      <c r="W7" s="145">
        <v>0</v>
      </c>
      <c r="X7" s="145"/>
      <c r="Y7" s="145"/>
      <c r="Z7" s="145"/>
      <c r="AA7" s="145"/>
      <c r="AB7" s="145"/>
      <c r="AC7" s="145"/>
      <c r="AD7" s="145"/>
      <c r="AE7" s="145">
        <v>0</v>
      </c>
      <c r="AF7" s="146">
        <v>0</v>
      </c>
      <c r="AG7" s="141">
        <f t="shared" si="4"/>
        <v>35</v>
      </c>
      <c r="AH7" s="142">
        <f t="shared" si="0"/>
        <v>1467</v>
      </c>
      <c r="AI7" s="142">
        <f t="shared" si="1"/>
        <v>0</v>
      </c>
      <c r="AJ7" s="142">
        <f t="shared" si="2"/>
        <v>1502</v>
      </c>
      <c r="AK7" s="142">
        <f t="shared" si="3"/>
        <v>0</v>
      </c>
      <c r="AL7" s="142">
        <f t="shared" si="3"/>
        <v>0</v>
      </c>
      <c r="AM7" s="145"/>
      <c r="AN7" s="145"/>
      <c r="AO7" s="145"/>
      <c r="AP7" s="145"/>
      <c r="AQ7" s="145"/>
      <c r="AR7" s="145"/>
      <c r="AS7" s="145"/>
      <c r="AT7" s="145"/>
      <c r="AU7" s="145"/>
      <c r="AV7" s="145"/>
      <c r="AW7" s="145"/>
      <c r="AX7" s="145"/>
      <c r="AY7" s="145"/>
      <c r="AZ7" s="145"/>
      <c r="BA7" s="145"/>
      <c r="BB7" s="145"/>
      <c r="BC7" s="145"/>
      <c r="BD7" s="145"/>
      <c r="BE7" s="145"/>
      <c r="BF7" s="145"/>
      <c r="BG7" s="145"/>
      <c r="BH7" s="145"/>
      <c r="BI7" s="145"/>
      <c r="BJ7" s="145"/>
      <c r="BK7" s="145"/>
      <c r="BL7" s="145"/>
      <c r="BM7" s="145"/>
      <c r="BN7" s="145"/>
      <c r="BO7" s="145"/>
      <c r="BP7" s="145"/>
      <c r="BQ7" s="145"/>
      <c r="BR7" s="145"/>
      <c r="BS7" s="145"/>
      <c r="BT7" s="145"/>
      <c r="BU7" s="145"/>
      <c r="BV7" s="145"/>
      <c r="BW7" s="145"/>
      <c r="BX7" s="145"/>
      <c r="BY7" s="145"/>
      <c r="BZ7" s="145"/>
      <c r="CA7" s="145"/>
      <c r="CB7" s="145"/>
      <c r="CC7" s="145"/>
      <c r="CD7" s="157"/>
      <c r="CE7" s="145"/>
      <c r="CF7" s="145"/>
      <c r="CG7" s="145"/>
      <c r="CH7" s="145"/>
    </row>
    <row r="8" spans="1:86" s="143" customFormat="1">
      <c r="A8" s="144" t="s">
        <v>636</v>
      </c>
      <c r="B8" s="145">
        <v>17</v>
      </c>
      <c r="C8" s="145"/>
      <c r="D8" s="145"/>
      <c r="E8" s="145">
        <v>4911</v>
      </c>
      <c r="F8" s="145"/>
      <c r="G8" s="145"/>
      <c r="H8" s="145">
        <v>327</v>
      </c>
      <c r="I8" s="145"/>
      <c r="J8" s="145"/>
      <c r="K8" s="145">
        <v>759</v>
      </c>
      <c r="L8" s="145"/>
      <c r="M8" s="145"/>
      <c r="N8" s="145">
        <v>51</v>
      </c>
      <c r="O8" s="145"/>
      <c r="P8" s="145"/>
      <c r="Q8" s="145">
        <v>43</v>
      </c>
      <c r="R8" s="145"/>
      <c r="S8" s="145"/>
      <c r="T8" s="145">
        <v>0</v>
      </c>
      <c r="U8" s="145"/>
      <c r="V8" s="145"/>
      <c r="W8" s="145">
        <v>39</v>
      </c>
      <c r="X8" s="145"/>
      <c r="Y8" s="145"/>
      <c r="Z8" s="145"/>
      <c r="AA8" s="145"/>
      <c r="AB8" s="145"/>
      <c r="AC8" s="145"/>
      <c r="AD8" s="145"/>
      <c r="AE8" s="145">
        <v>4</v>
      </c>
      <c r="AF8" s="146">
        <v>7</v>
      </c>
      <c r="AG8" s="141">
        <f t="shared" si="4"/>
        <v>17</v>
      </c>
      <c r="AH8" s="142">
        <f>E8+H8+K8+N8+Q8+T8+W8+Z8</f>
        <v>6130</v>
      </c>
      <c r="AI8" s="142">
        <f>AE8+AF8</f>
        <v>11</v>
      </c>
      <c r="AJ8" s="142">
        <f>AG8+AH8+AI8</f>
        <v>6158</v>
      </c>
      <c r="AK8" s="142">
        <f t="shared" si="3"/>
        <v>0</v>
      </c>
      <c r="AL8" s="142">
        <f t="shared" si="3"/>
        <v>0</v>
      </c>
      <c r="AM8" s="145"/>
      <c r="AN8" s="145"/>
      <c r="AO8" s="145"/>
      <c r="AP8" s="145"/>
      <c r="AQ8" s="145"/>
      <c r="AR8" s="145"/>
      <c r="AS8" s="145"/>
      <c r="AT8" s="145"/>
      <c r="AU8" s="145"/>
      <c r="AV8" s="145"/>
      <c r="AW8" s="145"/>
      <c r="AX8" s="145"/>
      <c r="AY8" s="145"/>
      <c r="AZ8" s="145"/>
      <c r="BA8" s="145"/>
      <c r="BB8" s="145"/>
      <c r="BC8" s="145"/>
      <c r="BD8" s="145"/>
      <c r="BE8" s="145"/>
      <c r="BF8" s="145"/>
      <c r="BG8" s="145"/>
      <c r="BH8" s="145"/>
      <c r="BI8" s="145"/>
      <c r="BJ8" s="145"/>
      <c r="BK8" s="145"/>
      <c r="BL8" s="145"/>
      <c r="BM8" s="145"/>
      <c r="BN8" s="145"/>
      <c r="BO8" s="145"/>
      <c r="BP8" s="145"/>
      <c r="BQ8" s="145"/>
      <c r="BR8" s="145"/>
      <c r="BS8" s="145"/>
      <c r="BT8" s="145"/>
      <c r="BU8" s="145"/>
      <c r="BV8" s="145"/>
      <c r="BW8" s="145"/>
      <c r="BX8" s="145"/>
      <c r="BY8" s="145"/>
      <c r="BZ8" s="145"/>
      <c r="CA8" s="145"/>
      <c r="CB8" s="145"/>
      <c r="CC8" s="145"/>
      <c r="CD8" s="145"/>
      <c r="CE8" s="145"/>
      <c r="CF8" s="145"/>
      <c r="CG8" s="145"/>
      <c r="CH8" s="145"/>
    </row>
    <row r="9" spans="1:86" s="143" customFormat="1">
      <c r="A9" s="144" t="s">
        <v>637</v>
      </c>
      <c r="B9" s="145">
        <v>9</v>
      </c>
      <c r="C9" s="145"/>
      <c r="D9" s="145"/>
      <c r="E9" s="145">
        <v>25</v>
      </c>
      <c r="F9" s="145"/>
      <c r="G9" s="145"/>
      <c r="H9" s="145">
        <v>50</v>
      </c>
      <c r="I9" s="145"/>
      <c r="J9" s="145"/>
      <c r="K9" s="145">
        <v>15</v>
      </c>
      <c r="L9" s="145"/>
      <c r="M9" s="145"/>
      <c r="N9" s="145"/>
      <c r="O9" s="145"/>
      <c r="P9" s="145"/>
      <c r="Q9" s="145"/>
      <c r="R9" s="145"/>
      <c r="S9" s="145"/>
      <c r="T9" s="145"/>
      <c r="U9" s="145"/>
      <c r="V9" s="145"/>
      <c r="W9" s="145"/>
      <c r="X9" s="145"/>
      <c r="Y9" s="145"/>
      <c r="Z9" s="145"/>
      <c r="AA9" s="145"/>
      <c r="AB9" s="145"/>
      <c r="AC9" s="145"/>
      <c r="AD9" s="145"/>
      <c r="AE9" s="145">
        <v>0</v>
      </c>
      <c r="AF9" s="146">
        <v>2</v>
      </c>
      <c r="AG9" s="141">
        <f t="shared" si="4"/>
        <v>9</v>
      </c>
      <c r="AH9" s="142">
        <f t="shared" ref="AH9:AH72" si="5">E9+H9+K9+N9+Q9+T9+W9+Z9</f>
        <v>90</v>
      </c>
      <c r="AI9" s="142">
        <f>AE9+AF9</f>
        <v>2</v>
      </c>
      <c r="AJ9" s="142">
        <f t="shared" ref="AJ9:AJ72" si="6">AG9+AH9+AI9</f>
        <v>101</v>
      </c>
      <c r="AK9" s="142">
        <f t="shared" si="3"/>
        <v>0</v>
      </c>
      <c r="AL9" s="142">
        <f>D9+G9+J9+M9+P9+S9+V9+Y9+AB9+AD9</f>
        <v>0</v>
      </c>
      <c r="AM9" s="145"/>
      <c r="AN9" s="145"/>
      <c r="AO9" s="145"/>
      <c r="AP9" s="145"/>
      <c r="AQ9" s="145"/>
      <c r="AR9" s="145"/>
      <c r="AS9" s="145"/>
      <c r="AT9" s="145"/>
      <c r="AU9" s="145"/>
      <c r="AV9" s="145"/>
      <c r="AW9" s="145"/>
      <c r="AX9" s="145"/>
      <c r="AY9" s="145"/>
      <c r="AZ9" s="145"/>
      <c r="BA9" s="145"/>
      <c r="BB9" s="145"/>
      <c r="BC9" s="145"/>
      <c r="BD9" s="145"/>
      <c r="BE9" s="145"/>
      <c r="BF9" s="145"/>
      <c r="BG9" s="145"/>
      <c r="BH9" s="145"/>
      <c r="BI9" s="145"/>
      <c r="BJ9" s="145"/>
      <c r="BK9" s="145"/>
      <c r="BL9" s="145"/>
      <c r="BM9" s="145"/>
      <c r="BN9" s="145"/>
      <c r="BO9" s="145"/>
      <c r="BP9" s="145"/>
      <c r="BQ9" s="145"/>
      <c r="BR9" s="145"/>
      <c r="BS9" s="145"/>
      <c r="BT9" s="145"/>
      <c r="BU9" s="145"/>
      <c r="BV9" s="145"/>
      <c r="BW9" s="145"/>
      <c r="BX9" s="145"/>
      <c r="BY9" s="145"/>
      <c r="BZ9" s="145"/>
      <c r="CA9" s="145"/>
      <c r="CB9" s="145"/>
      <c r="CC9" s="145"/>
      <c r="CD9" s="145"/>
      <c r="CE9" s="145"/>
      <c r="CF9" s="145"/>
      <c r="CG9" s="145"/>
      <c r="CH9" s="145"/>
    </row>
    <row r="10" spans="1:86" s="143" customFormat="1">
      <c r="A10" s="144" t="s">
        <v>638</v>
      </c>
      <c r="B10" s="145">
        <v>8</v>
      </c>
      <c r="C10" s="145"/>
      <c r="D10" s="145"/>
      <c r="E10" s="145">
        <v>0</v>
      </c>
      <c r="F10" s="145"/>
      <c r="G10" s="145"/>
      <c r="H10" s="145">
        <v>248</v>
      </c>
      <c r="I10" s="145"/>
      <c r="J10" s="145"/>
      <c r="K10" s="145">
        <v>1213</v>
      </c>
      <c r="L10" s="145"/>
      <c r="M10" s="145"/>
      <c r="N10" s="145"/>
      <c r="O10" s="145"/>
      <c r="P10" s="145"/>
      <c r="Q10" s="145"/>
      <c r="R10" s="145"/>
      <c r="S10" s="145"/>
      <c r="T10" s="145"/>
      <c r="U10" s="145"/>
      <c r="V10" s="145"/>
      <c r="W10" s="145"/>
      <c r="X10" s="145"/>
      <c r="Y10" s="145"/>
      <c r="Z10" s="145"/>
      <c r="AA10" s="145"/>
      <c r="AB10" s="145"/>
      <c r="AC10" s="145">
        <v>2</v>
      </c>
      <c r="AD10" s="145"/>
      <c r="AE10" s="145">
        <v>0</v>
      </c>
      <c r="AF10" s="146">
        <v>0</v>
      </c>
      <c r="AG10" s="141">
        <f t="shared" si="4"/>
        <v>8</v>
      </c>
      <c r="AH10" s="142">
        <f t="shared" si="5"/>
        <v>1461</v>
      </c>
      <c r="AI10" s="142">
        <f t="shared" ref="AI10:AI73" si="7">AE10+AF10</f>
        <v>0</v>
      </c>
      <c r="AJ10" s="142">
        <f t="shared" si="6"/>
        <v>1469</v>
      </c>
      <c r="AK10" s="142">
        <f t="shared" si="3"/>
        <v>2</v>
      </c>
      <c r="AL10" s="142">
        <f t="shared" si="3"/>
        <v>0</v>
      </c>
      <c r="AM10" s="145">
        <v>2</v>
      </c>
      <c r="AN10" s="145" t="s">
        <v>639</v>
      </c>
      <c r="AO10" s="145"/>
      <c r="AP10" s="145"/>
      <c r="AQ10" s="145"/>
      <c r="AR10" s="145"/>
      <c r="AS10" s="145"/>
      <c r="AT10" s="145"/>
      <c r="AU10" s="145"/>
      <c r="AV10" s="145"/>
      <c r="AW10" s="145"/>
      <c r="AX10" s="145"/>
      <c r="AY10" s="145"/>
      <c r="AZ10" s="145"/>
      <c r="BA10" s="145"/>
      <c r="BB10" s="145"/>
      <c r="BC10" s="145"/>
      <c r="BD10" s="145"/>
      <c r="BE10" s="145"/>
      <c r="BF10" s="145"/>
      <c r="BG10" s="145"/>
      <c r="BH10" s="145"/>
      <c r="BI10" s="145"/>
      <c r="BJ10" s="145"/>
      <c r="BK10" s="145"/>
      <c r="BL10" s="145"/>
      <c r="BM10" s="145"/>
      <c r="BN10" s="145"/>
      <c r="BO10" s="145"/>
      <c r="BP10" s="145"/>
      <c r="BQ10" s="145"/>
      <c r="BR10" s="145"/>
      <c r="BS10" s="145"/>
      <c r="BT10" s="145"/>
      <c r="BU10" s="145"/>
      <c r="BV10" s="145"/>
      <c r="BW10" s="145"/>
      <c r="BX10" s="145"/>
      <c r="BY10" s="145"/>
      <c r="BZ10" s="145"/>
      <c r="CA10" s="145"/>
      <c r="CB10" s="145"/>
      <c r="CC10" s="145"/>
      <c r="CD10" s="145"/>
      <c r="CE10" s="145"/>
      <c r="CF10" s="145"/>
      <c r="CG10" s="145"/>
      <c r="CH10" s="145"/>
    </row>
    <row r="11" spans="1:86" s="143" customFormat="1">
      <c r="A11" s="147" t="s">
        <v>640</v>
      </c>
      <c r="B11" s="145">
        <v>11</v>
      </c>
      <c r="C11" s="145"/>
      <c r="D11" s="145"/>
      <c r="E11" s="145">
        <v>6</v>
      </c>
      <c r="F11" s="145"/>
      <c r="G11" s="145"/>
      <c r="H11" s="145">
        <v>28</v>
      </c>
      <c r="I11" s="145">
        <v>1</v>
      </c>
      <c r="J11" s="145"/>
      <c r="K11" s="145">
        <v>31</v>
      </c>
      <c r="L11" s="145"/>
      <c r="M11" s="145"/>
      <c r="N11" s="145"/>
      <c r="O11" s="145"/>
      <c r="P11" s="145"/>
      <c r="Q11" s="145"/>
      <c r="R11" s="145"/>
      <c r="S11" s="145"/>
      <c r="T11" s="145"/>
      <c r="U11" s="145"/>
      <c r="V11" s="145"/>
      <c r="W11" s="145"/>
      <c r="X11" s="145"/>
      <c r="Y11" s="145"/>
      <c r="Z11" s="145"/>
      <c r="AA11" s="145"/>
      <c r="AB11" s="145"/>
      <c r="AC11" s="145"/>
      <c r="AD11" s="145"/>
      <c r="AE11" s="145">
        <v>0</v>
      </c>
      <c r="AF11" s="146">
        <v>0</v>
      </c>
      <c r="AG11" s="141">
        <f t="shared" si="4"/>
        <v>11</v>
      </c>
      <c r="AH11" s="142">
        <f t="shared" si="5"/>
        <v>65</v>
      </c>
      <c r="AI11" s="142">
        <f t="shared" si="7"/>
        <v>0</v>
      </c>
      <c r="AJ11" s="142">
        <f t="shared" si="6"/>
        <v>76</v>
      </c>
      <c r="AK11" s="142">
        <f t="shared" si="3"/>
        <v>1</v>
      </c>
      <c r="AL11" s="142">
        <f t="shared" si="3"/>
        <v>0</v>
      </c>
      <c r="AM11" s="145">
        <v>1</v>
      </c>
      <c r="AN11" s="155" t="s">
        <v>641</v>
      </c>
      <c r="AO11" s="145"/>
      <c r="AP11" s="145"/>
      <c r="AQ11" s="145"/>
      <c r="AR11" s="145"/>
      <c r="AS11" s="145"/>
      <c r="AT11" s="145"/>
      <c r="AU11" s="145"/>
      <c r="AV11" s="145"/>
      <c r="AW11" s="145"/>
      <c r="AX11" s="145"/>
      <c r="AY11" s="145"/>
      <c r="AZ11" s="145"/>
      <c r="BA11" s="145"/>
      <c r="BB11" s="145"/>
      <c r="BC11" s="145"/>
      <c r="BD11" s="145"/>
      <c r="BE11" s="145"/>
      <c r="BF11" s="145"/>
      <c r="BG11" s="145"/>
      <c r="BH11" s="145"/>
      <c r="BI11" s="145"/>
      <c r="BJ11" s="145"/>
      <c r="BK11" s="145"/>
      <c r="BL11" s="145"/>
      <c r="BM11" s="145"/>
      <c r="BN11" s="145"/>
      <c r="BO11" s="145"/>
      <c r="BP11" s="145"/>
      <c r="BQ11" s="145"/>
      <c r="BR11" s="145"/>
      <c r="BS11" s="145"/>
      <c r="BT11" s="145"/>
      <c r="BU11" s="145"/>
      <c r="BV11" s="145"/>
      <c r="BW11" s="145"/>
      <c r="BX11" s="145"/>
      <c r="BY11" s="145"/>
      <c r="BZ11" s="145"/>
      <c r="CA11" s="145"/>
      <c r="CB11" s="145"/>
      <c r="CC11" s="145"/>
      <c r="CD11" s="145"/>
      <c r="CE11" s="145"/>
      <c r="CF11" s="145"/>
      <c r="CG11" s="145"/>
      <c r="CH11" s="145"/>
    </row>
    <row r="12" spans="1:86" s="143" customFormat="1">
      <c r="A12" s="144" t="s">
        <v>642</v>
      </c>
      <c r="B12" s="145">
        <v>6</v>
      </c>
      <c r="C12" s="145">
        <v>0</v>
      </c>
      <c r="D12" s="145">
        <v>0</v>
      </c>
      <c r="E12" s="145">
        <v>77</v>
      </c>
      <c r="F12" s="145"/>
      <c r="G12" s="145"/>
      <c r="H12" s="145">
        <v>41</v>
      </c>
      <c r="I12" s="145">
        <v>0</v>
      </c>
      <c r="J12" s="145">
        <v>0</v>
      </c>
      <c r="K12" s="145">
        <v>22</v>
      </c>
      <c r="L12" s="145">
        <v>0</v>
      </c>
      <c r="M12" s="145">
        <v>0</v>
      </c>
      <c r="N12" s="145"/>
      <c r="O12" s="145"/>
      <c r="P12" s="145"/>
      <c r="Q12" s="145"/>
      <c r="R12" s="145"/>
      <c r="S12" s="145"/>
      <c r="T12" s="145"/>
      <c r="U12" s="145"/>
      <c r="V12" s="145"/>
      <c r="W12" s="145"/>
      <c r="X12" s="145"/>
      <c r="Y12" s="145"/>
      <c r="Z12" s="145"/>
      <c r="AA12" s="145"/>
      <c r="AB12" s="145"/>
      <c r="AC12" s="145"/>
      <c r="AD12" s="145"/>
      <c r="AE12" s="145">
        <v>0</v>
      </c>
      <c r="AF12" s="146">
        <v>0</v>
      </c>
      <c r="AG12" s="141">
        <f t="shared" si="4"/>
        <v>6</v>
      </c>
      <c r="AH12" s="142">
        <f t="shared" si="5"/>
        <v>140</v>
      </c>
      <c r="AI12" s="142">
        <f t="shared" si="7"/>
        <v>0</v>
      </c>
      <c r="AJ12" s="142">
        <f t="shared" si="6"/>
        <v>146</v>
      </c>
      <c r="AK12" s="142">
        <f t="shared" si="3"/>
        <v>0</v>
      </c>
      <c r="AL12" s="142">
        <f t="shared" si="3"/>
        <v>0</v>
      </c>
      <c r="AM12" s="145"/>
      <c r="AN12" s="145"/>
      <c r="AO12" s="145"/>
      <c r="AP12" s="145"/>
      <c r="AQ12" s="145"/>
      <c r="AR12" s="145"/>
      <c r="AS12" s="145"/>
      <c r="AT12" s="145"/>
      <c r="AU12" s="145"/>
      <c r="AV12" s="145"/>
      <c r="AW12" s="145"/>
      <c r="AX12" s="145"/>
      <c r="AY12" s="145"/>
      <c r="AZ12" s="145"/>
      <c r="BA12" s="145"/>
      <c r="BB12" s="145"/>
      <c r="BC12" s="145"/>
      <c r="BD12" s="145"/>
      <c r="BE12" s="145"/>
      <c r="BF12" s="145"/>
      <c r="BG12" s="145"/>
      <c r="BH12" s="145"/>
      <c r="BI12" s="145"/>
      <c r="BJ12" s="145"/>
      <c r="BK12" s="145"/>
      <c r="BL12" s="145"/>
      <c r="BM12" s="145"/>
      <c r="BN12" s="145"/>
      <c r="BO12" s="145"/>
      <c r="BP12" s="145"/>
      <c r="BQ12" s="145"/>
      <c r="BR12" s="145"/>
      <c r="BS12" s="145"/>
      <c r="BT12" s="145"/>
      <c r="BU12" s="145"/>
      <c r="BV12" s="145"/>
      <c r="BW12" s="145"/>
      <c r="BX12" s="145"/>
      <c r="BY12" s="145"/>
      <c r="BZ12" s="145"/>
      <c r="CA12" s="145"/>
      <c r="CB12" s="145"/>
      <c r="CC12" s="145"/>
      <c r="CD12" s="145"/>
      <c r="CE12" s="145"/>
      <c r="CF12" s="145"/>
      <c r="CG12" s="145"/>
      <c r="CH12" s="145"/>
    </row>
    <row r="13" spans="1:86" s="143" customFormat="1">
      <c r="A13" s="144" t="s">
        <v>643</v>
      </c>
      <c r="B13" s="145">
        <v>8</v>
      </c>
      <c r="C13" s="145"/>
      <c r="D13" s="145"/>
      <c r="E13" s="145">
        <v>182</v>
      </c>
      <c r="F13" s="145"/>
      <c r="G13" s="145"/>
      <c r="H13" s="145">
        <v>46</v>
      </c>
      <c r="I13" s="145"/>
      <c r="J13" s="145"/>
      <c r="K13" s="145">
        <v>52</v>
      </c>
      <c r="L13" s="145"/>
      <c r="M13" s="145"/>
      <c r="N13" s="145"/>
      <c r="O13" s="145"/>
      <c r="P13" s="145"/>
      <c r="Q13" s="145">
        <v>10</v>
      </c>
      <c r="R13" s="145"/>
      <c r="S13" s="145"/>
      <c r="T13" s="145"/>
      <c r="U13" s="145"/>
      <c r="V13" s="145"/>
      <c r="W13" s="145"/>
      <c r="X13" s="145"/>
      <c r="Y13" s="145"/>
      <c r="Z13" s="145"/>
      <c r="AA13" s="145"/>
      <c r="AB13" s="145"/>
      <c r="AC13" s="145"/>
      <c r="AD13" s="145"/>
      <c r="AE13" s="145">
        <v>3</v>
      </c>
      <c r="AF13" s="146">
        <v>2</v>
      </c>
      <c r="AG13" s="141">
        <f t="shared" si="4"/>
        <v>8</v>
      </c>
      <c r="AH13" s="142">
        <f t="shared" si="5"/>
        <v>290</v>
      </c>
      <c r="AI13" s="142">
        <f t="shared" si="7"/>
        <v>5</v>
      </c>
      <c r="AJ13" s="142">
        <f t="shared" si="6"/>
        <v>303</v>
      </c>
      <c r="AK13" s="142">
        <f t="shared" si="3"/>
        <v>0</v>
      </c>
      <c r="AL13" s="142">
        <f t="shared" si="3"/>
        <v>0</v>
      </c>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c r="BI13" s="145"/>
      <c r="BJ13" s="145"/>
      <c r="BK13" s="145"/>
      <c r="BL13" s="145"/>
      <c r="BM13" s="145"/>
      <c r="BN13" s="145"/>
      <c r="BO13" s="145"/>
      <c r="BP13" s="145"/>
      <c r="BQ13" s="145"/>
      <c r="BR13" s="145"/>
      <c r="BS13" s="145"/>
      <c r="BT13" s="145"/>
      <c r="BU13" s="145"/>
      <c r="BV13" s="145"/>
      <c r="BW13" s="145"/>
      <c r="BX13" s="145"/>
      <c r="BY13" s="145"/>
      <c r="BZ13" s="145"/>
      <c r="CA13" s="145"/>
      <c r="CB13" s="145"/>
      <c r="CC13" s="145"/>
      <c r="CD13" s="145"/>
      <c r="CE13" s="145"/>
      <c r="CF13" s="145"/>
      <c r="CG13" s="145"/>
      <c r="CH13" s="145"/>
    </row>
    <row r="14" spans="1:86" s="143" customFormat="1" ht="14.45" customHeight="1">
      <c r="A14" s="144" t="s">
        <v>644</v>
      </c>
      <c r="B14" s="145">
        <v>12</v>
      </c>
      <c r="C14" s="145"/>
      <c r="D14" s="145"/>
      <c r="E14" s="145">
        <v>33</v>
      </c>
      <c r="F14" s="145"/>
      <c r="G14" s="145"/>
      <c r="H14" s="145">
        <v>169</v>
      </c>
      <c r="I14" s="145"/>
      <c r="J14" s="145"/>
      <c r="K14" s="145">
        <v>1</v>
      </c>
      <c r="L14" s="145"/>
      <c r="M14" s="145"/>
      <c r="N14" s="145">
        <v>78</v>
      </c>
      <c r="O14" s="145"/>
      <c r="P14" s="145"/>
      <c r="Q14" s="145">
        <v>9</v>
      </c>
      <c r="R14" s="145"/>
      <c r="S14" s="145"/>
      <c r="T14" s="145"/>
      <c r="U14" s="145"/>
      <c r="V14" s="145"/>
      <c r="W14" s="145"/>
      <c r="X14" s="145"/>
      <c r="Y14" s="145"/>
      <c r="Z14" s="145"/>
      <c r="AA14" s="145"/>
      <c r="AB14" s="145"/>
      <c r="AC14" s="145"/>
      <c r="AD14" s="145"/>
      <c r="AE14" s="145">
        <v>0</v>
      </c>
      <c r="AF14" s="146">
        <v>0</v>
      </c>
      <c r="AG14" s="141">
        <f t="shared" si="4"/>
        <v>12</v>
      </c>
      <c r="AH14" s="142">
        <f t="shared" si="5"/>
        <v>290</v>
      </c>
      <c r="AI14" s="142">
        <f t="shared" si="7"/>
        <v>0</v>
      </c>
      <c r="AJ14" s="142">
        <f t="shared" si="6"/>
        <v>302</v>
      </c>
      <c r="AK14" s="142">
        <f t="shared" si="3"/>
        <v>0</v>
      </c>
      <c r="AL14" s="142">
        <f t="shared" si="3"/>
        <v>0</v>
      </c>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c r="BI14" s="145"/>
      <c r="BJ14" s="145"/>
      <c r="BK14" s="145"/>
      <c r="BL14" s="145"/>
      <c r="BM14" s="145"/>
      <c r="BN14" s="145"/>
      <c r="BO14" s="145"/>
      <c r="BP14" s="145"/>
      <c r="BQ14" s="145"/>
      <c r="BR14" s="145"/>
      <c r="BS14" s="145"/>
      <c r="BT14" s="145"/>
      <c r="BU14" s="145"/>
      <c r="BV14" s="145"/>
      <c r="BW14" s="145"/>
      <c r="BX14" s="145"/>
      <c r="BY14" s="145"/>
      <c r="BZ14" s="145"/>
      <c r="CA14" s="145"/>
      <c r="CB14" s="145"/>
      <c r="CC14" s="145"/>
      <c r="CD14" s="145"/>
      <c r="CE14" s="145"/>
      <c r="CF14" s="145"/>
      <c r="CG14" s="145"/>
      <c r="CH14" s="145"/>
    </row>
    <row r="15" spans="1:86" s="150" customFormat="1" ht="29.1" customHeight="1">
      <c r="A15" s="148" t="s">
        <v>645</v>
      </c>
      <c r="B15" s="149">
        <v>6</v>
      </c>
      <c r="C15" s="148"/>
      <c r="D15" s="148"/>
      <c r="E15" s="149">
        <v>41</v>
      </c>
      <c r="F15" s="148"/>
      <c r="G15" s="148"/>
      <c r="H15" s="149">
        <v>54</v>
      </c>
      <c r="I15" s="148"/>
      <c r="J15" s="148"/>
      <c r="K15" s="149">
        <v>0</v>
      </c>
      <c r="L15" s="148"/>
      <c r="M15" s="148"/>
      <c r="N15" s="149">
        <v>60</v>
      </c>
      <c r="O15" s="148"/>
      <c r="P15" s="148"/>
      <c r="Q15" s="148"/>
      <c r="R15" s="148"/>
      <c r="S15" s="148"/>
      <c r="T15" s="148"/>
      <c r="U15" s="148"/>
      <c r="V15" s="148"/>
      <c r="W15" s="148"/>
      <c r="X15" s="148"/>
      <c r="Y15" s="148"/>
      <c r="Z15" s="148"/>
      <c r="AA15" s="148"/>
      <c r="AB15" s="148"/>
      <c r="AC15" s="148">
        <v>1</v>
      </c>
      <c r="AD15" s="148"/>
      <c r="AE15" s="149">
        <v>0</v>
      </c>
      <c r="AF15" s="146">
        <v>0</v>
      </c>
      <c r="AG15" s="141">
        <f t="shared" si="4"/>
        <v>6</v>
      </c>
      <c r="AH15" s="142">
        <f t="shared" si="5"/>
        <v>155</v>
      </c>
      <c r="AI15" s="142">
        <f t="shared" si="7"/>
        <v>0</v>
      </c>
      <c r="AJ15" s="142">
        <f t="shared" si="6"/>
        <v>161</v>
      </c>
      <c r="AK15" s="142">
        <f t="shared" si="3"/>
        <v>1</v>
      </c>
      <c r="AL15" s="142">
        <f t="shared" si="3"/>
        <v>0</v>
      </c>
      <c r="AM15" s="148">
        <v>3</v>
      </c>
      <c r="AN15" s="148" t="s">
        <v>646</v>
      </c>
      <c r="AO15" s="148"/>
      <c r="AP15" s="148"/>
      <c r="AQ15" s="148"/>
      <c r="AR15" s="148"/>
      <c r="AS15" s="148"/>
      <c r="AT15" s="148"/>
      <c r="AU15" s="148"/>
      <c r="AV15" s="148"/>
      <c r="AW15" s="148"/>
      <c r="AX15" s="148"/>
      <c r="AY15" s="148"/>
      <c r="AZ15" s="148"/>
      <c r="BA15" s="148"/>
      <c r="BB15" s="148"/>
      <c r="BC15" s="148"/>
      <c r="BD15" s="148"/>
      <c r="BE15" s="148"/>
      <c r="BF15" s="148"/>
      <c r="BG15" s="148"/>
      <c r="BH15" s="148">
        <v>1</v>
      </c>
      <c r="BI15" s="148">
        <v>1</v>
      </c>
      <c r="BJ15" s="148"/>
      <c r="BK15" s="148"/>
      <c r="BL15" s="148"/>
      <c r="BM15" s="148"/>
      <c r="BN15" s="148"/>
      <c r="BO15" s="148"/>
      <c r="BP15" s="148"/>
      <c r="BQ15" s="148"/>
      <c r="BR15" s="148"/>
      <c r="BS15" s="148"/>
      <c r="BT15" s="148"/>
      <c r="BU15" s="148"/>
      <c r="BV15" s="148"/>
      <c r="BW15" s="148"/>
      <c r="BX15" s="148"/>
      <c r="BY15" s="148"/>
      <c r="BZ15" s="148"/>
      <c r="CA15" s="148"/>
      <c r="CB15" s="148"/>
      <c r="CC15" s="148"/>
      <c r="CD15" s="148"/>
      <c r="CE15" s="148"/>
      <c r="CF15" s="148"/>
      <c r="CG15" s="148"/>
      <c r="CH15" s="148"/>
    </row>
    <row r="16" spans="1:86" s="143" customFormat="1">
      <c r="A16" s="144" t="s">
        <v>647</v>
      </c>
      <c r="B16" s="145">
        <v>14</v>
      </c>
      <c r="C16" s="145"/>
      <c r="D16" s="145"/>
      <c r="E16" s="145">
        <v>81</v>
      </c>
      <c r="F16" s="145"/>
      <c r="G16" s="145"/>
      <c r="H16" s="145">
        <v>89</v>
      </c>
      <c r="I16" s="145"/>
      <c r="J16" s="145"/>
      <c r="K16" s="145">
        <v>25</v>
      </c>
      <c r="L16" s="145"/>
      <c r="M16" s="145"/>
      <c r="N16" s="145"/>
      <c r="O16" s="145"/>
      <c r="P16" s="145"/>
      <c r="Q16" s="145"/>
      <c r="R16" s="145"/>
      <c r="S16" s="145"/>
      <c r="T16" s="145"/>
      <c r="U16" s="145"/>
      <c r="V16" s="145"/>
      <c r="W16" s="145"/>
      <c r="X16" s="145"/>
      <c r="Y16" s="145"/>
      <c r="Z16" s="145"/>
      <c r="AA16" s="145"/>
      <c r="AB16" s="145"/>
      <c r="AC16" s="145"/>
      <c r="AD16" s="145"/>
      <c r="AE16" s="145">
        <v>0</v>
      </c>
      <c r="AF16" s="146">
        <v>0</v>
      </c>
      <c r="AG16" s="141">
        <f t="shared" si="4"/>
        <v>14</v>
      </c>
      <c r="AH16" s="142">
        <f t="shared" si="5"/>
        <v>195</v>
      </c>
      <c r="AI16" s="142">
        <f t="shared" si="7"/>
        <v>0</v>
      </c>
      <c r="AJ16" s="142">
        <f t="shared" si="6"/>
        <v>209</v>
      </c>
      <c r="AK16" s="142">
        <f t="shared" si="3"/>
        <v>0</v>
      </c>
      <c r="AL16" s="142">
        <f t="shared" si="3"/>
        <v>0</v>
      </c>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c r="BI16" s="145"/>
      <c r="BJ16" s="145"/>
      <c r="BK16" s="145"/>
      <c r="BL16" s="145"/>
      <c r="BM16" s="145"/>
      <c r="BN16" s="145"/>
      <c r="BO16" s="145"/>
      <c r="BP16" s="145"/>
      <c r="BQ16" s="145"/>
      <c r="BR16" s="145"/>
      <c r="BS16" s="145"/>
      <c r="BT16" s="145"/>
      <c r="BU16" s="145"/>
      <c r="BV16" s="145"/>
      <c r="BW16" s="145"/>
      <c r="BX16" s="145"/>
      <c r="BY16" s="145"/>
      <c r="BZ16" s="145"/>
      <c r="CA16" s="145"/>
      <c r="CB16" s="145"/>
      <c r="CC16" s="145"/>
      <c r="CD16" s="145"/>
      <c r="CE16" s="145"/>
      <c r="CF16" s="145"/>
      <c r="CG16" s="145"/>
      <c r="CH16" s="145"/>
    </row>
    <row r="17" spans="1:86" s="143" customFormat="1">
      <c r="A17" s="144" t="s">
        <v>648</v>
      </c>
      <c r="B17" s="145">
        <v>11</v>
      </c>
      <c r="C17" s="145"/>
      <c r="D17" s="145"/>
      <c r="E17" s="145">
        <v>5</v>
      </c>
      <c r="F17" s="145"/>
      <c r="G17" s="145"/>
      <c r="H17" s="145">
        <v>64</v>
      </c>
      <c r="I17" s="145"/>
      <c r="J17" s="145"/>
      <c r="K17" s="145">
        <v>33</v>
      </c>
      <c r="L17" s="145"/>
      <c r="M17" s="145"/>
      <c r="N17" s="145"/>
      <c r="O17" s="145"/>
      <c r="P17" s="145"/>
      <c r="Q17" s="145"/>
      <c r="R17" s="145"/>
      <c r="S17" s="145"/>
      <c r="T17" s="145"/>
      <c r="U17" s="145"/>
      <c r="V17" s="145"/>
      <c r="W17" s="145"/>
      <c r="X17" s="145"/>
      <c r="Y17" s="145"/>
      <c r="Z17" s="145"/>
      <c r="AA17" s="145"/>
      <c r="AB17" s="145"/>
      <c r="AC17" s="145"/>
      <c r="AD17" s="145"/>
      <c r="AE17" s="145">
        <v>0</v>
      </c>
      <c r="AF17" s="146">
        <v>0</v>
      </c>
      <c r="AG17" s="141">
        <f t="shared" si="4"/>
        <v>11</v>
      </c>
      <c r="AH17" s="142">
        <f t="shared" si="5"/>
        <v>102</v>
      </c>
      <c r="AI17" s="142">
        <f t="shared" si="7"/>
        <v>0</v>
      </c>
      <c r="AJ17" s="142">
        <f t="shared" si="6"/>
        <v>113</v>
      </c>
      <c r="AK17" s="142">
        <f t="shared" si="3"/>
        <v>0</v>
      </c>
      <c r="AL17" s="142">
        <f t="shared" si="3"/>
        <v>0</v>
      </c>
      <c r="AM17" s="145"/>
      <c r="AN17" s="145"/>
      <c r="AO17" s="145"/>
      <c r="AP17" s="145"/>
      <c r="AQ17" s="145"/>
      <c r="AR17" s="145"/>
      <c r="AS17" s="145"/>
      <c r="AT17" s="145"/>
      <c r="AU17" s="145"/>
      <c r="AV17" s="145"/>
      <c r="AW17" s="145"/>
      <c r="AX17" s="145"/>
      <c r="AY17" s="145"/>
      <c r="AZ17" s="145"/>
      <c r="BA17" s="145"/>
      <c r="BB17" s="145"/>
      <c r="BC17" s="145"/>
      <c r="BD17" s="145"/>
      <c r="BE17" s="145"/>
      <c r="BF17" s="145"/>
      <c r="BG17" s="145"/>
      <c r="BH17" s="145"/>
      <c r="BI17" s="145"/>
      <c r="BJ17" s="145"/>
      <c r="BK17" s="145"/>
      <c r="BL17" s="145"/>
      <c r="BM17" s="145"/>
      <c r="BN17" s="145"/>
      <c r="BO17" s="145"/>
      <c r="BP17" s="145"/>
      <c r="BQ17" s="145"/>
      <c r="BR17" s="145"/>
      <c r="BS17" s="145"/>
      <c r="BT17" s="145"/>
      <c r="BU17" s="145"/>
      <c r="BV17" s="145"/>
      <c r="BW17" s="145"/>
      <c r="BX17" s="145"/>
      <c r="BY17" s="145"/>
      <c r="BZ17" s="145"/>
      <c r="CA17" s="145"/>
      <c r="CB17" s="145"/>
      <c r="CC17" s="145"/>
      <c r="CD17" s="145"/>
      <c r="CE17" s="145"/>
      <c r="CF17" s="145"/>
      <c r="CG17" s="145"/>
      <c r="CH17" s="145"/>
    </row>
    <row r="18" spans="1:86" s="143" customFormat="1">
      <c r="A18" s="144" t="s">
        <v>649</v>
      </c>
      <c r="B18" s="145">
        <v>9</v>
      </c>
      <c r="C18" s="145"/>
      <c r="D18" s="145"/>
      <c r="E18" s="145">
        <v>173</v>
      </c>
      <c r="F18" s="145"/>
      <c r="G18" s="145"/>
      <c r="H18" s="145">
        <v>106</v>
      </c>
      <c r="I18" s="145"/>
      <c r="J18" s="145"/>
      <c r="K18" s="145">
        <v>16</v>
      </c>
      <c r="L18" s="145"/>
      <c r="M18" s="145"/>
      <c r="N18" s="145">
        <v>62</v>
      </c>
      <c r="O18" s="145"/>
      <c r="P18" s="145"/>
      <c r="Q18" s="145"/>
      <c r="R18" s="145"/>
      <c r="S18" s="145"/>
      <c r="T18" s="145"/>
      <c r="U18" s="145"/>
      <c r="V18" s="145"/>
      <c r="W18" s="145"/>
      <c r="X18" s="145"/>
      <c r="Y18" s="145"/>
      <c r="Z18" s="145"/>
      <c r="AA18" s="145"/>
      <c r="AB18" s="145"/>
      <c r="AC18" s="145"/>
      <c r="AD18" s="145"/>
      <c r="AE18" s="145">
        <v>0</v>
      </c>
      <c r="AF18" s="146">
        <v>0</v>
      </c>
      <c r="AG18" s="141">
        <f t="shared" si="4"/>
        <v>9</v>
      </c>
      <c r="AH18" s="142">
        <f t="shared" si="5"/>
        <v>357</v>
      </c>
      <c r="AI18" s="142">
        <f t="shared" si="7"/>
        <v>0</v>
      </c>
      <c r="AJ18" s="142">
        <f t="shared" si="6"/>
        <v>366</v>
      </c>
      <c r="AK18" s="142">
        <f t="shared" si="3"/>
        <v>0</v>
      </c>
      <c r="AL18" s="142">
        <f t="shared" si="3"/>
        <v>0</v>
      </c>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c r="BI18" s="145"/>
      <c r="BJ18" s="145"/>
      <c r="BK18" s="145"/>
      <c r="BL18" s="145"/>
      <c r="BM18" s="145"/>
      <c r="BN18" s="145"/>
      <c r="BO18" s="145"/>
      <c r="BP18" s="145"/>
      <c r="BQ18" s="145"/>
      <c r="BR18" s="145"/>
      <c r="BS18" s="145"/>
      <c r="BT18" s="145"/>
      <c r="BU18" s="145"/>
      <c r="BV18" s="145"/>
      <c r="BW18" s="145"/>
      <c r="BX18" s="145"/>
      <c r="BY18" s="145"/>
      <c r="BZ18" s="145"/>
      <c r="CA18" s="145"/>
      <c r="CB18" s="145"/>
      <c r="CC18" s="145"/>
      <c r="CD18" s="145"/>
      <c r="CE18" s="145"/>
      <c r="CF18" s="145"/>
      <c r="CG18" s="145"/>
      <c r="CH18" s="145"/>
    </row>
    <row r="19" spans="1:86" s="143" customFormat="1">
      <c r="A19" s="144" t="s">
        <v>650</v>
      </c>
      <c r="B19" s="145">
        <v>10</v>
      </c>
      <c r="C19" s="145"/>
      <c r="D19" s="145"/>
      <c r="E19" s="145">
        <v>35</v>
      </c>
      <c r="F19" s="145"/>
      <c r="G19" s="145"/>
      <c r="H19" s="145">
        <v>238</v>
      </c>
      <c r="I19" s="145"/>
      <c r="J19" s="145"/>
      <c r="K19" s="145">
        <v>2223</v>
      </c>
      <c r="L19" s="145"/>
      <c r="M19" s="145"/>
      <c r="N19" s="145">
        <v>37</v>
      </c>
      <c r="O19" s="145"/>
      <c r="P19" s="145"/>
      <c r="Q19" s="145"/>
      <c r="R19" s="145"/>
      <c r="S19" s="145"/>
      <c r="T19" s="145"/>
      <c r="U19" s="145"/>
      <c r="V19" s="145"/>
      <c r="W19" s="145"/>
      <c r="X19" s="145"/>
      <c r="Y19" s="145"/>
      <c r="Z19" s="145"/>
      <c r="AA19" s="145"/>
      <c r="AB19" s="145"/>
      <c r="AC19" s="145"/>
      <c r="AD19" s="145"/>
      <c r="AE19" s="145">
        <v>1</v>
      </c>
      <c r="AF19" s="146">
        <v>2</v>
      </c>
      <c r="AG19" s="141">
        <f t="shared" si="4"/>
        <v>10</v>
      </c>
      <c r="AH19" s="142">
        <f t="shared" si="5"/>
        <v>2533</v>
      </c>
      <c r="AI19" s="142">
        <f t="shared" si="7"/>
        <v>3</v>
      </c>
      <c r="AJ19" s="142">
        <f t="shared" si="6"/>
        <v>2546</v>
      </c>
      <c r="AK19" s="142">
        <f t="shared" si="3"/>
        <v>0</v>
      </c>
      <c r="AL19" s="142">
        <f t="shared" si="3"/>
        <v>0</v>
      </c>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c r="BI19" s="145"/>
      <c r="BJ19" s="145"/>
      <c r="BK19" s="145"/>
      <c r="BL19" s="145"/>
      <c r="BM19" s="145"/>
      <c r="BN19" s="145"/>
      <c r="BO19" s="145"/>
      <c r="BP19" s="145"/>
      <c r="BQ19" s="145"/>
      <c r="BR19" s="145"/>
      <c r="BS19" s="145"/>
      <c r="BT19" s="145"/>
      <c r="BU19" s="145"/>
      <c r="BV19" s="145"/>
      <c r="BW19" s="145"/>
      <c r="BX19" s="145"/>
      <c r="BY19" s="145"/>
      <c r="BZ19" s="145"/>
      <c r="CA19" s="145"/>
      <c r="CB19" s="145"/>
      <c r="CC19" s="145"/>
      <c r="CD19" s="145"/>
      <c r="CE19" s="145"/>
      <c r="CF19" s="145"/>
      <c r="CG19" s="145"/>
      <c r="CH19" s="145"/>
    </row>
    <row r="20" spans="1:86" s="143" customFormat="1">
      <c r="A20" s="144" t="s">
        <v>651</v>
      </c>
      <c r="B20" s="145">
        <v>6</v>
      </c>
      <c r="C20" s="145"/>
      <c r="D20" s="145"/>
      <c r="E20" s="145">
        <v>128</v>
      </c>
      <c r="F20" s="145"/>
      <c r="G20" s="145"/>
      <c r="H20" s="145">
        <v>92</v>
      </c>
      <c r="I20" s="145"/>
      <c r="J20" s="145"/>
      <c r="K20" s="145">
        <v>160</v>
      </c>
      <c r="L20" s="145"/>
      <c r="M20" s="145"/>
      <c r="N20" s="145">
        <v>29</v>
      </c>
      <c r="O20" s="145"/>
      <c r="P20" s="145"/>
      <c r="Q20" s="145"/>
      <c r="R20" s="145"/>
      <c r="S20" s="145"/>
      <c r="T20" s="145"/>
      <c r="U20" s="145"/>
      <c r="V20" s="145"/>
      <c r="W20" s="145"/>
      <c r="X20" s="145"/>
      <c r="Y20" s="145"/>
      <c r="Z20" s="145"/>
      <c r="AA20" s="145"/>
      <c r="AB20" s="145"/>
      <c r="AC20" s="145"/>
      <c r="AD20" s="145"/>
      <c r="AE20" s="145">
        <v>0</v>
      </c>
      <c r="AF20" s="146">
        <v>0</v>
      </c>
      <c r="AG20" s="141">
        <f t="shared" si="4"/>
        <v>6</v>
      </c>
      <c r="AH20" s="142">
        <f t="shared" si="5"/>
        <v>409</v>
      </c>
      <c r="AI20" s="142">
        <f t="shared" si="7"/>
        <v>0</v>
      </c>
      <c r="AJ20" s="142">
        <f t="shared" si="6"/>
        <v>415</v>
      </c>
      <c r="AK20" s="142">
        <f t="shared" si="3"/>
        <v>0</v>
      </c>
      <c r="AL20" s="142">
        <f t="shared" si="3"/>
        <v>0</v>
      </c>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c r="BI20" s="145"/>
      <c r="BJ20" s="145"/>
      <c r="BK20" s="145"/>
      <c r="BL20" s="145"/>
      <c r="BM20" s="145"/>
      <c r="BN20" s="145"/>
      <c r="BO20" s="145"/>
      <c r="BP20" s="145"/>
      <c r="BQ20" s="145"/>
      <c r="BR20" s="145"/>
      <c r="BS20" s="145"/>
      <c r="BT20" s="145"/>
      <c r="BU20" s="145"/>
      <c r="BV20" s="145"/>
      <c r="BW20" s="145"/>
      <c r="BX20" s="145"/>
      <c r="BY20" s="145"/>
      <c r="BZ20" s="145"/>
      <c r="CA20" s="145"/>
      <c r="CB20" s="145"/>
      <c r="CC20" s="145"/>
      <c r="CD20" s="145"/>
      <c r="CE20" s="145"/>
      <c r="CF20" s="145"/>
      <c r="CG20" s="145"/>
      <c r="CH20" s="145"/>
    </row>
    <row r="21" spans="1:86" s="143" customFormat="1">
      <c r="A21" s="144" t="s">
        <v>652</v>
      </c>
      <c r="B21" s="145">
        <v>4</v>
      </c>
      <c r="C21" s="145"/>
      <c r="D21" s="145"/>
      <c r="E21" s="145">
        <v>13</v>
      </c>
      <c r="F21" s="145"/>
      <c r="G21" s="145"/>
      <c r="H21" s="145">
        <v>71</v>
      </c>
      <c r="I21" s="145"/>
      <c r="J21" s="145"/>
      <c r="K21" s="145">
        <v>53</v>
      </c>
      <c r="L21" s="145"/>
      <c r="M21" s="145"/>
      <c r="N21" s="145"/>
      <c r="O21" s="145"/>
      <c r="P21" s="145"/>
      <c r="Q21" s="145"/>
      <c r="R21" s="145"/>
      <c r="S21" s="145"/>
      <c r="T21" s="145"/>
      <c r="U21" s="145"/>
      <c r="V21" s="145"/>
      <c r="W21" s="145"/>
      <c r="X21" s="145"/>
      <c r="Y21" s="145"/>
      <c r="Z21" s="145"/>
      <c r="AA21" s="145"/>
      <c r="AB21" s="145"/>
      <c r="AC21" s="145">
        <v>1</v>
      </c>
      <c r="AD21" s="145"/>
      <c r="AE21" s="145">
        <v>0</v>
      </c>
      <c r="AF21" s="146">
        <v>0</v>
      </c>
      <c r="AG21" s="141">
        <f t="shared" si="4"/>
        <v>4</v>
      </c>
      <c r="AH21" s="142">
        <f t="shared" si="5"/>
        <v>137</v>
      </c>
      <c r="AI21" s="142">
        <f t="shared" si="7"/>
        <v>0</v>
      </c>
      <c r="AJ21" s="142">
        <f t="shared" si="6"/>
        <v>141</v>
      </c>
      <c r="AK21" s="142">
        <f t="shared" si="3"/>
        <v>1</v>
      </c>
      <c r="AL21" s="142">
        <f t="shared" si="3"/>
        <v>0</v>
      </c>
      <c r="AM21" s="145">
        <v>1</v>
      </c>
      <c r="AN21" s="145" t="s">
        <v>653</v>
      </c>
      <c r="AO21" s="145"/>
      <c r="AP21" s="145"/>
      <c r="AQ21" s="145"/>
      <c r="AR21" s="145"/>
      <c r="AS21" s="145"/>
      <c r="AT21" s="145"/>
      <c r="AU21" s="145"/>
      <c r="AV21" s="145"/>
      <c r="AW21" s="145"/>
      <c r="AX21" s="145"/>
      <c r="AY21" s="145"/>
      <c r="AZ21" s="145"/>
      <c r="BA21" s="145"/>
      <c r="BB21" s="145"/>
      <c r="BC21" s="145"/>
      <c r="BD21" s="145"/>
      <c r="BE21" s="145"/>
      <c r="BF21" s="145"/>
      <c r="BG21" s="145"/>
      <c r="BH21" s="145"/>
      <c r="BI21" s="145"/>
      <c r="BJ21" s="145"/>
      <c r="BK21" s="145"/>
      <c r="BL21" s="145"/>
      <c r="BM21" s="145"/>
      <c r="BN21" s="145"/>
      <c r="BO21" s="145"/>
      <c r="BP21" s="145"/>
      <c r="BQ21" s="145"/>
      <c r="BR21" s="145"/>
      <c r="BS21" s="145"/>
      <c r="BT21" s="145"/>
      <c r="BU21" s="145"/>
      <c r="BV21" s="145"/>
      <c r="BW21" s="145"/>
      <c r="BX21" s="145"/>
      <c r="BY21" s="145"/>
      <c r="BZ21" s="145"/>
      <c r="CA21" s="145"/>
      <c r="CB21" s="145"/>
      <c r="CC21" s="145"/>
      <c r="CD21" s="145"/>
      <c r="CE21" s="145"/>
      <c r="CF21" s="145"/>
      <c r="CG21" s="145"/>
      <c r="CH21" s="145"/>
    </row>
    <row r="22" spans="1:86" s="143" customFormat="1">
      <c r="A22" s="147" t="s">
        <v>654</v>
      </c>
      <c r="B22" s="130">
        <v>11</v>
      </c>
      <c r="C22" s="99"/>
      <c r="D22" s="99"/>
      <c r="E22" s="99">
        <v>76</v>
      </c>
      <c r="F22" s="99"/>
      <c r="G22" s="99"/>
      <c r="H22" s="130">
        <v>43</v>
      </c>
      <c r="I22" s="99"/>
      <c r="J22" s="99"/>
      <c r="K22" s="130">
        <v>1</v>
      </c>
      <c r="L22" s="99"/>
      <c r="M22" s="99"/>
      <c r="N22" s="130"/>
      <c r="O22" s="145"/>
      <c r="P22" s="145"/>
      <c r="Q22" s="145"/>
      <c r="R22" s="145"/>
      <c r="S22" s="145"/>
      <c r="T22" s="145"/>
      <c r="U22" s="145"/>
      <c r="V22" s="145"/>
      <c r="W22" s="145"/>
      <c r="X22" s="145"/>
      <c r="Y22" s="145"/>
      <c r="Z22" s="145"/>
      <c r="AA22" s="145"/>
      <c r="AB22" s="145"/>
      <c r="AC22" s="145"/>
      <c r="AD22" s="145"/>
      <c r="AE22" s="145">
        <v>0</v>
      </c>
      <c r="AF22" s="146">
        <v>0</v>
      </c>
      <c r="AG22" s="141">
        <f t="shared" si="4"/>
        <v>11</v>
      </c>
      <c r="AH22" s="142">
        <f t="shared" si="5"/>
        <v>120</v>
      </c>
      <c r="AI22" s="142">
        <f t="shared" si="7"/>
        <v>0</v>
      </c>
      <c r="AJ22" s="142">
        <f t="shared" si="6"/>
        <v>131</v>
      </c>
      <c r="AK22" s="142">
        <f t="shared" si="3"/>
        <v>0</v>
      </c>
      <c r="AL22" s="142">
        <f t="shared" si="3"/>
        <v>0</v>
      </c>
      <c r="AM22" s="145"/>
      <c r="AN22" s="145"/>
      <c r="AO22" s="145"/>
      <c r="AP22" s="145"/>
      <c r="AQ22" s="145"/>
      <c r="AR22" s="145"/>
      <c r="AS22" s="145"/>
      <c r="AT22" s="145"/>
      <c r="AU22" s="145"/>
      <c r="AV22" s="145"/>
      <c r="AW22" s="145"/>
      <c r="AX22" s="145"/>
      <c r="AY22" s="145"/>
      <c r="AZ22" s="145"/>
      <c r="BA22" s="145"/>
      <c r="BB22" s="145"/>
      <c r="BC22" s="145"/>
      <c r="BD22" s="145"/>
      <c r="BE22" s="145"/>
      <c r="BF22" s="145"/>
      <c r="BG22" s="145"/>
      <c r="BH22" s="145"/>
      <c r="BI22" s="145"/>
      <c r="BJ22" s="145"/>
      <c r="BK22" s="145"/>
      <c r="BL22" s="145"/>
      <c r="BM22" s="145"/>
      <c r="BN22" s="145"/>
      <c r="BO22" s="145"/>
      <c r="BP22" s="145"/>
      <c r="BQ22" s="145"/>
      <c r="BR22" s="145"/>
      <c r="BS22" s="145"/>
      <c r="BT22" s="145"/>
      <c r="BU22" s="145"/>
      <c r="BV22" s="145"/>
      <c r="BW22" s="145"/>
      <c r="BX22" s="145"/>
      <c r="BY22" s="145"/>
      <c r="BZ22" s="145"/>
      <c r="CA22" s="145"/>
      <c r="CB22" s="145"/>
      <c r="CC22" s="145"/>
      <c r="CD22" s="145"/>
      <c r="CE22" s="145"/>
      <c r="CF22" s="145"/>
      <c r="CG22" s="145"/>
      <c r="CH22" s="145"/>
    </row>
    <row r="23" spans="1:86" s="143" customFormat="1">
      <c r="A23" s="144" t="s">
        <v>655</v>
      </c>
      <c r="B23" s="145">
        <v>4</v>
      </c>
      <c r="C23" s="145"/>
      <c r="D23" s="145"/>
      <c r="E23" s="145">
        <v>6</v>
      </c>
      <c r="F23" s="145"/>
      <c r="G23" s="145"/>
      <c r="H23" s="145">
        <v>36</v>
      </c>
      <c r="I23" s="145"/>
      <c r="J23" s="145"/>
      <c r="K23" s="145">
        <v>6</v>
      </c>
      <c r="L23" s="145"/>
      <c r="M23" s="145"/>
      <c r="N23" s="145"/>
      <c r="O23" s="145"/>
      <c r="P23" s="145"/>
      <c r="Q23" s="145"/>
      <c r="R23" s="145"/>
      <c r="S23" s="145"/>
      <c r="T23" s="145"/>
      <c r="U23" s="145"/>
      <c r="V23" s="145"/>
      <c r="W23" s="145"/>
      <c r="X23" s="145"/>
      <c r="Y23" s="145"/>
      <c r="Z23" s="145"/>
      <c r="AA23" s="145"/>
      <c r="AB23" s="145"/>
      <c r="AC23" s="145"/>
      <c r="AD23" s="145"/>
      <c r="AE23" s="145">
        <v>0</v>
      </c>
      <c r="AF23" s="146">
        <v>0</v>
      </c>
      <c r="AG23" s="141">
        <f t="shared" si="4"/>
        <v>4</v>
      </c>
      <c r="AH23" s="142">
        <f t="shared" si="5"/>
        <v>48</v>
      </c>
      <c r="AI23" s="142">
        <f t="shared" si="7"/>
        <v>0</v>
      </c>
      <c r="AJ23" s="142">
        <f t="shared" si="6"/>
        <v>52</v>
      </c>
      <c r="AK23" s="142">
        <f t="shared" si="3"/>
        <v>0</v>
      </c>
      <c r="AL23" s="142">
        <f t="shared" si="3"/>
        <v>0</v>
      </c>
      <c r="AM23" s="145"/>
      <c r="AN23" s="145"/>
      <c r="AO23" s="145"/>
      <c r="AP23" s="145"/>
      <c r="AQ23" s="145"/>
      <c r="AR23" s="145"/>
      <c r="AS23" s="145"/>
      <c r="AT23" s="145"/>
      <c r="AU23" s="145"/>
      <c r="AV23" s="145"/>
      <c r="AW23" s="145"/>
      <c r="AX23" s="145"/>
      <c r="AY23" s="145"/>
      <c r="AZ23" s="145"/>
      <c r="BA23" s="145"/>
      <c r="BB23" s="145"/>
      <c r="BC23" s="145"/>
      <c r="BD23" s="145"/>
      <c r="BE23" s="145"/>
      <c r="BF23" s="145"/>
      <c r="BG23" s="145"/>
      <c r="BH23" s="145"/>
      <c r="BI23" s="145"/>
      <c r="BJ23" s="145"/>
      <c r="BK23" s="145"/>
      <c r="BL23" s="145"/>
      <c r="BM23" s="145"/>
      <c r="BN23" s="145"/>
      <c r="BO23" s="145"/>
      <c r="BP23" s="145"/>
      <c r="BQ23" s="145"/>
      <c r="BR23" s="145"/>
      <c r="BS23" s="145"/>
      <c r="BT23" s="145"/>
      <c r="BU23" s="145"/>
      <c r="BV23" s="145"/>
      <c r="BW23" s="145"/>
      <c r="BX23" s="145"/>
      <c r="BY23" s="145"/>
      <c r="BZ23" s="145"/>
      <c r="CA23" s="145"/>
      <c r="CB23" s="145"/>
      <c r="CC23" s="145"/>
      <c r="CD23" s="145"/>
      <c r="CE23" s="145"/>
      <c r="CF23" s="145"/>
      <c r="CG23" s="145"/>
      <c r="CH23" s="145"/>
    </row>
    <row r="24" spans="1:86" s="143" customFormat="1" ht="60">
      <c r="A24" s="144" t="s">
        <v>656</v>
      </c>
      <c r="B24" s="145">
        <v>13</v>
      </c>
      <c r="C24" s="145"/>
      <c r="D24" s="145"/>
      <c r="E24" s="145">
        <v>67</v>
      </c>
      <c r="F24" s="145"/>
      <c r="G24" s="145"/>
      <c r="H24" s="145">
        <v>104</v>
      </c>
      <c r="I24" s="145"/>
      <c r="J24" s="145"/>
      <c r="K24" s="145">
        <v>556</v>
      </c>
      <c r="L24" s="145"/>
      <c r="M24" s="145"/>
      <c r="N24" s="145">
        <v>103</v>
      </c>
      <c r="O24" s="145"/>
      <c r="P24" s="145"/>
      <c r="Q24" s="145"/>
      <c r="R24" s="145"/>
      <c r="S24" s="145"/>
      <c r="T24" s="145"/>
      <c r="U24" s="145"/>
      <c r="V24" s="145"/>
      <c r="W24" s="145"/>
      <c r="X24" s="145"/>
      <c r="Y24" s="145"/>
      <c r="Z24" s="145"/>
      <c r="AA24" s="145"/>
      <c r="AB24" s="145"/>
      <c r="AC24" s="145">
        <v>2</v>
      </c>
      <c r="AD24" s="145">
        <v>0</v>
      </c>
      <c r="AE24" s="145">
        <v>14</v>
      </c>
      <c r="AF24" s="146">
        <v>3</v>
      </c>
      <c r="AG24" s="141">
        <f t="shared" si="4"/>
        <v>13</v>
      </c>
      <c r="AH24" s="142">
        <f t="shared" si="5"/>
        <v>830</v>
      </c>
      <c r="AI24" s="142">
        <f t="shared" si="7"/>
        <v>17</v>
      </c>
      <c r="AJ24" s="142">
        <f t="shared" si="6"/>
        <v>860</v>
      </c>
      <c r="AK24" s="142">
        <f t="shared" si="3"/>
        <v>2</v>
      </c>
      <c r="AL24" s="142">
        <f t="shared" si="3"/>
        <v>0</v>
      </c>
      <c r="AM24" s="145">
        <v>5</v>
      </c>
      <c r="AN24" s="131" t="s">
        <v>657</v>
      </c>
      <c r="AO24" s="145"/>
      <c r="AP24" s="145"/>
      <c r="AQ24" s="145"/>
      <c r="AR24" s="145"/>
      <c r="AS24" s="145"/>
      <c r="AT24" s="145"/>
      <c r="AU24" s="145"/>
      <c r="AV24" s="145"/>
      <c r="AW24" s="145"/>
      <c r="AX24" s="145"/>
      <c r="AY24" s="145"/>
      <c r="AZ24" s="145"/>
      <c r="BA24" s="145"/>
      <c r="BB24" s="145"/>
      <c r="BC24" s="145"/>
      <c r="BD24" s="145"/>
      <c r="BE24" s="145"/>
      <c r="BF24" s="145"/>
      <c r="BG24" s="145"/>
      <c r="BH24" s="145"/>
      <c r="BI24" s="145"/>
      <c r="BJ24" s="145"/>
      <c r="BK24" s="145"/>
      <c r="BL24" s="145"/>
      <c r="BM24" s="145"/>
      <c r="BN24" s="145"/>
      <c r="BO24" s="145"/>
      <c r="BP24" s="145"/>
      <c r="BQ24" s="145"/>
      <c r="BR24" s="145"/>
      <c r="BS24" s="145"/>
      <c r="BT24" s="145"/>
      <c r="BU24" s="145"/>
      <c r="BV24" s="145"/>
      <c r="BW24" s="145"/>
      <c r="BX24" s="145"/>
      <c r="BY24" s="145"/>
      <c r="BZ24" s="145"/>
      <c r="CA24" s="145"/>
      <c r="CB24" s="145"/>
      <c r="CC24" s="145"/>
      <c r="CD24" s="145"/>
      <c r="CE24" s="145"/>
      <c r="CF24" s="145"/>
      <c r="CG24" s="145"/>
      <c r="CH24" s="145"/>
    </row>
    <row r="25" spans="1:86" s="143" customFormat="1">
      <c r="A25" s="144" t="s">
        <v>658</v>
      </c>
      <c r="B25" s="145">
        <v>8</v>
      </c>
      <c r="C25" s="145"/>
      <c r="D25" s="145"/>
      <c r="E25" s="145">
        <v>389</v>
      </c>
      <c r="F25" s="145"/>
      <c r="G25" s="145"/>
      <c r="H25" s="145">
        <v>82</v>
      </c>
      <c r="I25" s="145"/>
      <c r="J25" s="145"/>
      <c r="K25" s="145">
        <v>305</v>
      </c>
      <c r="L25" s="145"/>
      <c r="M25" s="145"/>
      <c r="N25" s="145">
        <v>15</v>
      </c>
      <c r="O25" s="145"/>
      <c r="P25" s="145"/>
      <c r="Q25" s="145"/>
      <c r="R25" s="145"/>
      <c r="S25" s="145"/>
      <c r="T25" s="145"/>
      <c r="U25" s="145"/>
      <c r="V25" s="145"/>
      <c r="W25" s="145"/>
      <c r="X25" s="145"/>
      <c r="Y25" s="145"/>
      <c r="Z25" s="145"/>
      <c r="AA25" s="145"/>
      <c r="AB25" s="145"/>
      <c r="AC25" s="145"/>
      <c r="AD25" s="145"/>
      <c r="AE25" s="145">
        <v>0</v>
      </c>
      <c r="AF25" s="146">
        <v>0</v>
      </c>
      <c r="AG25" s="141">
        <f t="shared" si="4"/>
        <v>8</v>
      </c>
      <c r="AH25" s="142">
        <f t="shared" si="5"/>
        <v>791</v>
      </c>
      <c r="AI25" s="142">
        <f t="shared" si="7"/>
        <v>0</v>
      </c>
      <c r="AJ25" s="142">
        <f t="shared" si="6"/>
        <v>799</v>
      </c>
      <c r="AK25" s="142">
        <f t="shared" si="3"/>
        <v>0</v>
      </c>
      <c r="AL25" s="142">
        <f t="shared" si="3"/>
        <v>0</v>
      </c>
      <c r="AM25" s="145"/>
      <c r="AN25" s="145"/>
      <c r="AO25" s="145"/>
      <c r="AP25" s="145"/>
      <c r="AQ25" s="145"/>
      <c r="AR25" s="145"/>
      <c r="AS25" s="145"/>
      <c r="AT25" s="145"/>
      <c r="AU25" s="145"/>
      <c r="AV25" s="145"/>
      <c r="AW25" s="145"/>
      <c r="AX25" s="145"/>
      <c r="AY25" s="145"/>
      <c r="AZ25" s="145"/>
      <c r="BA25" s="145"/>
      <c r="BB25" s="145"/>
      <c r="BC25" s="145"/>
      <c r="BD25" s="145"/>
      <c r="BE25" s="145"/>
      <c r="BF25" s="145"/>
      <c r="BG25" s="145"/>
      <c r="BH25" s="145"/>
      <c r="BI25" s="145"/>
      <c r="BJ25" s="145"/>
      <c r="BK25" s="145"/>
      <c r="BL25" s="145"/>
      <c r="BM25" s="145"/>
      <c r="BN25" s="145"/>
      <c r="BO25" s="145"/>
      <c r="BP25" s="145"/>
      <c r="BQ25" s="145"/>
      <c r="BR25" s="145"/>
      <c r="BS25" s="145"/>
      <c r="BT25" s="145"/>
      <c r="BU25" s="145"/>
      <c r="BV25" s="145"/>
      <c r="BW25" s="145"/>
      <c r="BX25" s="145"/>
      <c r="BY25" s="145"/>
      <c r="BZ25" s="145"/>
      <c r="CA25" s="145"/>
      <c r="CB25" s="145"/>
      <c r="CC25" s="145"/>
      <c r="CD25" s="145"/>
      <c r="CE25" s="145"/>
      <c r="CF25" s="145"/>
      <c r="CG25" s="145"/>
      <c r="CH25" s="145"/>
    </row>
    <row r="26" spans="1:86" s="143" customFormat="1">
      <c r="A26" s="147" t="s">
        <v>659</v>
      </c>
      <c r="B26" s="98">
        <v>11</v>
      </c>
      <c r="C26" s="145"/>
      <c r="D26" s="145"/>
      <c r="E26" s="145">
        <v>262</v>
      </c>
      <c r="F26" s="145"/>
      <c r="G26" s="145"/>
      <c r="H26" s="145">
        <v>99</v>
      </c>
      <c r="I26" s="145"/>
      <c r="J26" s="145"/>
      <c r="K26" s="145">
        <v>53</v>
      </c>
      <c r="L26" s="145"/>
      <c r="M26" s="145"/>
      <c r="N26" s="145">
        <v>14</v>
      </c>
      <c r="O26" s="145"/>
      <c r="P26" s="145"/>
      <c r="Q26" s="145"/>
      <c r="R26" s="145"/>
      <c r="S26" s="145"/>
      <c r="T26" s="145"/>
      <c r="U26" s="145"/>
      <c r="V26" s="145"/>
      <c r="W26" s="145"/>
      <c r="X26" s="145"/>
      <c r="Y26" s="145"/>
      <c r="Z26" s="145"/>
      <c r="AA26" s="145"/>
      <c r="AB26" s="145"/>
      <c r="AC26" s="145"/>
      <c r="AD26" s="145"/>
      <c r="AE26" s="145">
        <v>0</v>
      </c>
      <c r="AF26" s="146">
        <v>0</v>
      </c>
      <c r="AG26" s="141">
        <f t="shared" si="4"/>
        <v>11</v>
      </c>
      <c r="AH26" s="142">
        <f t="shared" si="5"/>
        <v>428</v>
      </c>
      <c r="AI26" s="142">
        <f t="shared" si="7"/>
        <v>0</v>
      </c>
      <c r="AJ26" s="142">
        <f t="shared" si="6"/>
        <v>439</v>
      </c>
      <c r="AK26" s="142">
        <f t="shared" si="3"/>
        <v>0</v>
      </c>
      <c r="AL26" s="142">
        <f t="shared" si="3"/>
        <v>0</v>
      </c>
      <c r="AM26" s="145"/>
      <c r="AN26" s="145"/>
      <c r="AO26" s="145"/>
      <c r="AP26" s="145"/>
      <c r="AQ26" s="145"/>
      <c r="AR26" s="145"/>
      <c r="AS26" s="145"/>
      <c r="AT26" s="145"/>
      <c r="AU26" s="145"/>
      <c r="AV26" s="145"/>
      <c r="AW26" s="145"/>
      <c r="AX26" s="145"/>
      <c r="AY26" s="145"/>
      <c r="AZ26" s="145"/>
      <c r="BA26" s="145"/>
      <c r="BB26" s="145"/>
      <c r="BC26" s="145"/>
      <c r="BD26" s="145"/>
      <c r="BE26" s="145"/>
      <c r="BF26" s="145"/>
      <c r="BG26" s="145"/>
      <c r="BH26" s="145"/>
      <c r="BI26" s="145"/>
      <c r="BJ26" s="145"/>
      <c r="BK26" s="145"/>
      <c r="BL26" s="145"/>
      <c r="BM26" s="145"/>
      <c r="BN26" s="145"/>
      <c r="BO26" s="145"/>
      <c r="BP26" s="145"/>
      <c r="BQ26" s="145"/>
      <c r="BR26" s="145"/>
      <c r="BS26" s="145"/>
      <c r="BT26" s="145"/>
      <c r="BU26" s="145"/>
      <c r="BV26" s="145"/>
      <c r="BW26" s="145"/>
      <c r="BX26" s="145"/>
      <c r="BY26" s="145"/>
      <c r="BZ26" s="145"/>
      <c r="CA26" s="145"/>
      <c r="CB26" s="145"/>
      <c r="CC26" s="145"/>
      <c r="CD26" s="147"/>
      <c r="CE26" s="145"/>
      <c r="CF26" s="145"/>
      <c r="CG26" s="145"/>
      <c r="CH26" s="145"/>
    </row>
    <row r="27" spans="1:86" s="143" customFormat="1">
      <c r="A27" s="147" t="s">
        <v>660</v>
      </c>
      <c r="B27" s="145">
        <v>10</v>
      </c>
      <c r="C27" s="145"/>
      <c r="D27" s="145"/>
      <c r="E27" s="145">
        <v>5</v>
      </c>
      <c r="F27" s="145"/>
      <c r="G27" s="145"/>
      <c r="H27" s="145">
        <v>27</v>
      </c>
      <c r="I27" s="145"/>
      <c r="J27" s="145"/>
      <c r="K27" s="130">
        <v>0</v>
      </c>
      <c r="L27" s="145"/>
      <c r="M27" s="145"/>
      <c r="N27" s="145">
        <v>18</v>
      </c>
      <c r="O27" s="145"/>
      <c r="P27" s="145"/>
      <c r="Q27" s="145"/>
      <c r="R27" s="145"/>
      <c r="S27" s="145"/>
      <c r="T27" s="145"/>
      <c r="U27" s="145"/>
      <c r="V27" s="145"/>
      <c r="W27" s="145"/>
      <c r="X27" s="145"/>
      <c r="Y27" s="145"/>
      <c r="Z27" s="145"/>
      <c r="AA27" s="145"/>
      <c r="AB27" s="145"/>
      <c r="AC27" s="145"/>
      <c r="AD27" s="145"/>
      <c r="AE27" s="145">
        <v>0</v>
      </c>
      <c r="AF27" s="146">
        <v>0</v>
      </c>
      <c r="AG27" s="141">
        <f t="shared" si="4"/>
        <v>10</v>
      </c>
      <c r="AH27" s="142">
        <f t="shared" si="5"/>
        <v>50</v>
      </c>
      <c r="AI27" s="142">
        <f t="shared" si="7"/>
        <v>0</v>
      </c>
      <c r="AJ27" s="142">
        <f t="shared" si="6"/>
        <v>60</v>
      </c>
      <c r="AK27" s="142">
        <f t="shared" si="3"/>
        <v>0</v>
      </c>
      <c r="AL27" s="142">
        <f t="shared" si="3"/>
        <v>0</v>
      </c>
      <c r="AM27" s="145"/>
      <c r="AN27" s="145"/>
      <c r="AO27" s="145"/>
      <c r="AP27" s="145"/>
      <c r="AQ27" s="145"/>
      <c r="AR27" s="145"/>
      <c r="AS27" s="145"/>
      <c r="AT27" s="145"/>
      <c r="AU27" s="145"/>
      <c r="AV27" s="145"/>
      <c r="AW27" s="145"/>
      <c r="AX27" s="145"/>
      <c r="AY27" s="145"/>
      <c r="AZ27" s="145"/>
      <c r="BA27" s="145"/>
      <c r="BB27" s="145"/>
      <c r="BC27" s="145"/>
      <c r="BD27" s="145"/>
      <c r="BE27" s="145"/>
      <c r="BF27" s="145"/>
      <c r="BG27" s="145"/>
      <c r="BH27" s="145"/>
      <c r="BI27" s="145"/>
      <c r="BJ27" s="145"/>
      <c r="BK27" s="145"/>
      <c r="BL27" s="145"/>
      <c r="BM27" s="145"/>
      <c r="BN27" s="145"/>
      <c r="BO27" s="145"/>
      <c r="BP27" s="145"/>
      <c r="BQ27" s="145"/>
      <c r="BR27" s="145"/>
      <c r="BS27" s="145"/>
      <c r="BT27" s="145"/>
      <c r="BU27" s="145"/>
      <c r="BV27" s="145"/>
      <c r="BW27" s="145"/>
      <c r="BX27" s="145"/>
      <c r="BY27" s="145"/>
      <c r="BZ27" s="145"/>
      <c r="CA27" s="145"/>
      <c r="CB27" s="145"/>
      <c r="CC27" s="145"/>
      <c r="CD27" s="145"/>
      <c r="CE27" s="145"/>
      <c r="CF27" s="145"/>
      <c r="CG27" s="145"/>
      <c r="CH27" s="145"/>
    </row>
    <row r="28" spans="1:86" s="143" customFormat="1">
      <c r="A28" s="144" t="s">
        <v>661</v>
      </c>
      <c r="B28" s="145">
        <v>10</v>
      </c>
      <c r="C28" s="145"/>
      <c r="D28" s="145"/>
      <c r="E28" s="145">
        <v>58</v>
      </c>
      <c r="F28" s="145"/>
      <c r="G28" s="145"/>
      <c r="H28" s="145">
        <v>59</v>
      </c>
      <c r="I28" s="145"/>
      <c r="J28" s="145"/>
      <c r="K28" s="145">
        <v>1</v>
      </c>
      <c r="L28" s="145"/>
      <c r="M28" s="145"/>
      <c r="N28" s="145">
        <v>5</v>
      </c>
      <c r="O28" s="145"/>
      <c r="P28" s="145"/>
      <c r="Q28" s="145"/>
      <c r="R28" s="145"/>
      <c r="S28" s="145"/>
      <c r="T28" s="145"/>
      <c r="U28" s="145"/>
      <c r="V28" s="145"/>
      <c r="W28" s="145"/>
      <c r="X28" s="145"/>
      <c r="Y28" s="145"/>
      <c r="Z28" s="145"/>
      <c r="AA28" s="145"/>
      <c r="AB28" s="145"/>
      <c r="AC28" s="145">
        <v>1</v>
      </c>
      <c r="AD28" s="145"/>
      <c r="AE28" s="145">
        <v>0</v>
      </c>
      <c r="AF28" s="146">
        <v>0</v>
      </c>
      <c r="AG28" s="141">
        <f t="shared" si="4"/>
        <v>10</v>
      </c>
      <c r="AH28" s="142">
        <f t="shared" si="5"/>
        <v>123</v>
      </c>
      <c r="AI28" s="142">
        <f t="shared" si="7"/>
        <v>0</v>
      </c>
      <c r="AJ28" s="142">
        <f t="shared" si="6"/>
        <v>133</v>
      </c>
      <c r="AK28" s="142">
        <f t="shared" si="3"/>
        <v>1</v>
      </c>
      <c r="AL28" s="142">
        <f t="shared" si="3"/>
        <v>0</v>
      </c>
      <c r="AM28" s="145">
        <v>2</v>
      </c>
      <c r="AN28" s="145" t="s">
        <v>662</v>
      </c>
      <c r="AO28" s="145"/>
      <c r="AP28" s="145"/>
      <c r="AQ28" s="145"/>
      <c r="AR28" s="145"/>
      <c r="AS28" s="145"/>
      <c r="AT28" s="145"/>
      <c r="AU28" s="145"/>
      <c r="AV28" s="145"/>
      <c r="AW28" s="145"/>
      <c r="AX28" s="145"/>
      <c r="AY28" s="145"/>
      <c r="AZ28" s="145"/>
      <c r="BA28" s="145"/>
      <c r="BB28" s="145"/>
      <c r="BC28" s="145"/>
      <c r="BD28" s="145"/>
      <c r="BE28" s="145"/>
      <c r="BF28" s="145"/>
      <c r="BG28" s="145"/>
      <c r="BH28" s="145"/>
      <c r="BI28" s="145"/>
      <c r="BJ28" s="145"/>
      <c r="BK28" s="145"/>
      <c r="BL28" s="145"/>
      <c r="BM28" s="145"/>
      <c r="BN28" s="145"/>
      <c r="BO28" s="145"/>
      <c r="BP28" s="145"/>
      <c r="BQ28" s="145"/>
      <c r="BR28" s="145"/>
      <c r="BS28" s="145"/>
      <c r="BT28" s="145"/>
      <c r="BU28" s="145"/>
      <c r="BV28" s="145"/>
      <c r="BW28" s="145"/>
      <c r="BX28" s="145"/>
      <c r="BY28" s="145"/>
      <c r="BZ28" s="145"/>
      <c r="CA28" s="145"/>
      <c r="CB28" s="145"/>
      <c r="CC28" s="145"/>
      <c r="CD28" s="145"/>
      <c r="CE28" s="145"/>
      <c r="CF28" s="145"/>
      <c r="CG28" s="145"/>
      <c r="CH28" s="145"/>
    </row>
    <row r="29" spans="1:86" s="143" customFormat="1">
      <c r="A29" s="144" t="s">
        <v>663</v>
      </c>
      <c r="B29" s="145">
        <v>13</v>
      </c>
      <c r="C29" s="145"/>
      <c r="D29" s="145"/>
      <c r="E29" s="145">
        <v>746</v>
      </c>
      <c r="F29" s="145"/>
      <c r="G29" s="145"/>
      <c r="H29" s="145">
        <v>370</v>
      </c>
      <c r="I29" s="145"/>
      <c r="J29" s="145"/>
      <c r="K29" s="145">
        <v>555</v>
      </c>
      <c r="L29" s="145"/>
      <c r="M29" s="145"/>
      <c r="N29" s="145">
        <v>121</v>
      </c>
      <c r="O29" s="145"/>
      <c r="P29" s="145"/>
      <c r="Q29" s="145">
        <v>50</v>
      </c>
      <c r="R29" s="145"/>
      <c r="S29" s="145"/>
      <c r="T29" s="145"/>
      <c r="U29" s="145"/>
      <c r="V29" s="145"/>
      <c r="W29" s="145"/>
      <c r="X29" s="145"/>
      <c r="Y29" s="145"/>
      <c r="Z29" s="145"/>
      <c r="AA29" s="145"/>
      <c r="AB29" s="145"/>
      <c r="AC29" s="145"/>
      <c r="AD29" s="145"/>
      <c r="AE29" s="145">
        <v>0</v>
      </c>
      <c r="AF29" s="146">
        <v>0</v>
      </c>
      <c r="AG29" s="141">
        <f t="shared" si="4"/>
        <v>13</v>
      </c>
      <c r="AH29" s="142">
        <f t="shared" si="5"/>
        <v>1842</v>
      </c>
      <c r="AI29" s="142">
        <f t="shared" si="7"/>
        <v>0</v>
      </c>
      <c r="AJ29" s="142">
        <f t="shared" si="6"/>
        <v>1855</v>
      </c>
      <c r="AK29" s="142">
        <f t="shared" si="3"/>
        <v>0</v>
      </c>
      <c r="AL29" s="142">
        <f t="shared" si="3"/>
        <v>0</v>
      </c>
      <c r="AM29" s="145"/>
      <c r="AN29" s="145"/>
      <c r="AO29" s="145"/>
      <c r="AP29" s="145"/>
      <c r="AQ29" s="145"/>
      <c r="AR29" s="145"/>
      <c r="AS29" s="145"/>
      <c r="AT29" s="145"/>
      <c r="AU29" s="145"/>
      <c r="AV29" s="145"/>
      <c r="AW29" s="145"/>
      <c r="AX29" s="145"/>
      <c r="AY29" s="145"/>
      <c r="AZ29" s="145"/>
      <c r="BA29" s="145"/>
      <c r="BB29" s="145"/>
      <c r="BC29" s="145"/>
      <c r="BD29" s="145"/>
      <c r="BE29" s="145"/>
      <c r="BF29" s="145"/>
      <c r="BG29" s="145"/>
      <c r="BH29" s="145"/>
      <c r="BI29" s="145"/>
      <c r="BJ29" s="145"/>
      <c r="BK29" s="145"/>
      <c r="BL29" s="145"/>
      <c r="BM29" s="145"/>
      <c r="BN29" s="145"/>
      <c r="BO29" s="145"/>
      <c r="BP29" s="145"/>
      <c r="BQ29" s="145"/>
      <c r="BR29" s="145"/>
      <c r="BS29" s="145"/>
      <c r="BT29" s="145"/>
      <c r="BU29" s="145"/>
      <c r="BV29" s="145"/>
      <c r="BW29" s="145"/>
      <c r="BX29" s="145"/>
      <c r="BY29" s="145"/>
      <c r="BZ29" s="145"/>
      <c r="CA29" s="145"/>
      <c r="CB29" s="145"/>
      <c r="CC29" s="145"/>
      <c r="CD29" s="145"/>
      <c r="CE29" s="145"/>
      <c r="CF29" s="145"/>
      <c r="CG29" s="145"/>
      <c r="CH29" s="145"/>
    </row>
    <row r="30" spans="1:86" s="143" customFormat="1">
      <c r="A30" s="157" t="s">
        <v>664</v>
      </c>
      <c r="B30" s="98">
        <v>20</v>
      </c>
      <c r="C30" s="145"/>
      <c r="D30" s="145"/>
      <c r="E30" s="145">
        <v>120</v>
      </c>
      <c r="F30" s="145"/>
      <c r="G30" s="145"/>
      <c r="H30" s="145">
        <v>209</v>
      </c>
      <c r="I30" s="145"/>
      <c r="J30" s="145"/>
      <c r="K30" s="145">
        <v>355</v>
      </c>
      <c r="L30" s="145"/>
      <c r="M30" s="145"/>
      <c r="N30" s="145">
        <v>42</v>
      </c>
      <c r="O30" s="145"/>
      <c r="P30" s="145"/>
      <c r="Q30" s="145">
        <v>29</v>
      </c>
      <c r="R30" s="145"/>
      <c r="S30" s="145"/>
      <c r="T30" s="145"/>
      <c r="U30" s="145"/>
      <c r="V30" s="145"/>
      <c r="W30" s="145">
        <v>28</v>
      </c>
      <c r="X30" s="145"/>
      <c r="Y30" s="145"/>
      <c r="Z30" s="145"/>
      <c r="AA30" s="145"/>
      <c r="AB30" s="145"/>
      <c r="AC30" s="145"/>
      <c r="AD30" s="145"/>
      <c r="AE30" s="145">
        <v>3</v>
      </c>
      <c r="AF30" s="146">
        <v>10</v>
      </c>
      <c r="AG30" s="141">
        <f t="shared" si="4"/>
        <v>20</v>
      </c>
      <c r="AH30" s="142">
        <f t="shared" si="5"/>
        <v>783</v>
      </c>
      <c r="AI30" s="142">
        <f t="shared" si="7"/>
        <v>13</v>
      </c>
      <c r="AJ30" s="142">
        <f t="shared" si="6"/>
        <v>816</v>
      </c>
      <c r="AK30" s="142">
        <f t="shared" si="3"/>
        <v>0</v>
      </c>
      <c r="AL30" s="142">
        <f t="shared" si="3"/>
        <v>0</v>
      </c>
      <c r="AM30" s="145"/>
      <c r="AO30" s="145"/>
      <c r="AP30" s="145"/>
      <c r="AQ30" s="145"/>
      <c r="AR30" s="145"/>
      <c r="AS30" s="145"/>
      <c r="AT30" s="145"/>
      <c r="AU30" s="145"/>
      <c r="AV30" s="145"/>
      <c r="AW30" s="145"/>
      <c r="AX30" s="145"/>
      <c r="AY30" s="145"/>
      <c r="AZ30" s="145"/>
      <c r="BA30" s="145"/>
      <c r="BB30" s="145"/>
      <c r="BC30" s="145"/>
      <c r="BD30" s="145"/>
      <c r="BE30" s="145"/>
      <c r="BF30" s="145"/>
      <c r="BG30" s="145"/>
      <c r="BH30" s="145"/>
      <c r="BI30" s="145"/>
      <c r="BJ30" s="145"/>
      <c r="BK30" s="145"/>
      <c r="BL30" s="145"/>
      <c r="BM30" s="145"/>
      <c r="BN30" s="145"/>
      <c r="BO30" s="145"/>
      <c r="BP30" s="145"/>
      <c r="BQ30" s="145"/>
      <c r="BR30" s="145"/>
      <c r="BS30" s="145"/>
      <c r="BT30" s="145"/>
      <c r="BU30" s="145"/>
      <c r="BV30" s="145"/>
      <c r="BW30" s="145"/>
      <c r="BX30" s="145"/>
      <c r="BY30" s="145"/>
      <c r="BZ30" s="145"/>
      <c r="CA30" s="145"/>
      <c r="CB30" s="145"/>
      <c r="CC30" s="145"/>
      <c r="CD30" s="157"/>
      <c r="CE30" s="145"/>
      <c r="CF30" s="145"/>
      <c r="CG30" s="145"/>
      <c r="CH30" s="145"/>
    </row>
    <row r="31" spans="1:86" s="143" customFormat="1">
      <c r="A31" s="144" t="s">
        <v>665</v>
      </c>
      <c r="B31" s="145">
        <v>12</v>
      </c>
      <c r="C31" s="145"/>
      <c r="D31" s="145"/>
      <c r="E31" s="145">
        <v>15</v>
      </c>
      <c r="F31" s="145"/>
      <c r="G31" s="145"/>
      <c r="H31" s="145">
        <v>83</v>
      </c>
      <c r="I31" s="145"/>
      <c r="J31" s="145"/>
      <c r="K31" s="145">
        <v>39</v>
      </c>
      <c r="L31" s="145"/>
      <c r="M31" s="145"/>
      <c r="N31" s="145"/>
      <c r="O31" s="145"/>
      <c r="P31" s="145"/>
      <c r="Q31" s="145"/>
      <c r="R31" s="145"/>
      <c r="S31" s="145"/>
      <c r="T31" s="145"/>
      <c r="U31" s="145"/>
      <c r="V31" s="145"/>
      <c r="W31" s="145"/>
      <c r="X31" s="145"/>
      <c r="Y31" s="145"/>
      <c r="Z31" s="145"/>
      <c r="AA31" s="145"/>
      <c r="AB31" s="145"/>
      <c r="AC31" s="145"/>
      <c r="AD31" s="145"/>
      <c r="AE31" s="145">
        <v>0</v>
      </c>
      <c r="AF31" s="146">
        <v>0</v>
      </c>
      <c r="AG31" s="141">
        <f t="shared" si="4"/>
        <v>12</v>
      </c>
      <c r="AH31" s="142">
        <f t="shared" si="5"/>
        <v>137</v>
      </c>
      <c r="AI31" s="142">
        <f t="shared" si="7"/>
        <v>0</v>
      </c>
      <c r="AJ31" s="142">
        <f t="shared" si="6"/>
        <v>149</v>
      </c>
      <c r="AK31" s="142">
        <f t="shared" si="3"/>
        <v>0</v>
      </c>
      <c r="AL31" s="142">
        <f t="shared" si="3"/>
        <v>0</v>
      </c>
      <c r="AM31" s="145"/>
      <c r="AN31" s="145"/>
      <c r="AO31" s="145"/>
      <c r="AP31" s="145"/>
      <c r="AQ31" s="145"/>
      <c r="AR31" s="145"/>
      <c r="AS31" s="145"/>
      <c r="AT31" s="145"/>
      <c r="AU31" s="145"/>
      <c r="AV31" s="145"/>
      <c r="AW31" s="145"/>
      <c r="AX31" s="145"/>
      <c r="AY31" s="145"/>
      <c r="AZ31" s="145"/>
      <c r="BA31" s="145"/>
      <c r="BB31" s="145"/>
      <c r="BC31" s="145"/>
      <c r="BD31" s="145"/>
      <c r="BE31" s="145"/>
      <c r="BF31" s="145"/>
      <c r="BG31" s="145"/>
      <c r="BH31" s="145"/>
      <c r="BI31" s="145"/>
      <c r="BJ31" s="145"/>
      <c r="BK31" s="145"/>
      <c r="BL31" s="145"/>
      <c r="BM31" s="145"/>
      <c r="BN31" s="145"/>
      <c r="BO31" s="145"/>
      <c r="BP31" s="145"/>
      <c r="BQ31" s="145"/>
      <c r="BR31" s="145"/>
      <c r="BS31" s="145"/>
      <c r="BT31" s="145"/>
      <c r="BU31" s="145"/>
      <c r="BV31" s="145"/>
      <c r="BW31" s="145"/>
      <c r="BX31" s="145"/>
      <c r="BY31" s="145"/>
      <c r="BZ31" s="145"/>
      <c r="CA31" s="145"/>
      <c r="CB31" s="145"/>
      <c r="CC31" s="145"/>
      <c r="CD31" s="145"/>
      <c r="CE31" s="145"/>
      <c r="CF31" s="145"/>
      <c r="CG31" s="145"/>
      <c r="CH31" s="145"/>
    </row>
    <row r="32" spans="1:86" s="143" customFormat="1">
      <c r="A32" s="147" t="s">
        <v>666</v>
      </c>
      <c r="B32" s="145">
        <v>9</v>
      </c>
      <c r="C32" s="145"/>
      <c r="D32" s="145"/>
      <c r="E32" s="145">
        <v>11</v>
      </c>
      <c r="F32" s="145"/>
      <c r="G32" s="145"/>
      <c r="H32" s="145">
        <v>53</v>
      </c>
      <c r="I32" s="145"/>
      <c r="J32" s="145"/>
      <c r="K32" s="145">
        <v>142</v>
      </c>
      <c r="L32" s="145"/>
      <c r="M32" s="145"/>
      <c r="N32" s="130"/>
      <c r="O32" s="145"/>
      <c r="P32" s="145"/>
      <c r="Q32" s="145"/>
      <c r="R32" s="145"/>
      <c r="S32" s="145"/>
      <c r="T32" s="145"/>
      <c r="U32" s="145"/>
      <c r="V32" s="145"/>
      <c r="W32" s="145"/>
      <c r="X32" s="145"/>
      <c r="Y32" s="145"/>
      <c r="Z32" s="145"/>
      <c r="AA32" s="145"/>
      <c r="AB32" s="145"/>
      <c r="AC32" s="145"/>
      <c r="AD32" s="145"/>
      <c r="AE32" s="145">
        <v>0</v>
      </c>
      <c r="AF32" s="146">
        <v>0</v>
      </c>
      <c r="AG32" s="141">
        <f t="shared" si="4"/>
        <v>9</v>
      </c>
      <c r="AH32" s="142">
        <f t="shared" si="5"/>
        <v>206</v>
      </c>
      <c r="AI32" s="142">
        <f t="shared" si="7"/>
        <v>0</v>
      </c>
      <c r="AJ32" s="142">
        <f t="shared" si="6"/>
        <v>215</v>
      </c>
      <c r="AK32" s="142">
        <f t="shared" si="3"/>
        <v>0</v>
      </c>
      <c r="AL32" s="142">
        <f t="shared" si="3"/>
        <v>0</v>
      </c>
      <c r="AM32" s="145"/>
      <c r="AN32" s="145"/>
      <c r="AO32" s="145"/>
      <c r="AP32" s="145"/>
      <c r="AQ32" s="145"/>
      <c r="AR32" s="145"/>
      <c r="AS32" s="145"/>
      <c r="AT32" s="145"/>
      <c r="AU32" s="145"/>
      <c r="AV32" s="145"/>
      <c r="AW32" s="145"/>
      <c r="AX32" s="145"/>
      <c r="AY32" s="145"/>
      <c r="AZ32" s="145"/>
      <c r="BA32" s="145"/>
      <c r="BB32" s="145"/>
      <c r="BC32" s="145"/>
      <c r="BD32" s="145"/>
      <c r="BE32" s="145"/>
      <c r="BF32" s="145"/>
      <c r="BG32" s="145"/>
      <c r="BH32" s="145"/>
      <c r="BI32" s="145"/>
      <c r="BJ32" s="145"/>
      <c r="BK32" s="145"/>
      <c r="BL32" s="145"/>
      <c r="BM32" s="145"/>
      <c r="BN32" s="145"/>
      <c r="BO32" s="145"/>
      <c r="BP32" s="145"/>
      <c r="BQ32" s="145"/>
      <c r="BR32" s="145"/>
      <c r="BS32" s="145"/>
      <c r="BT32" s="145"/>
      <c r="BU32" s="145"/>
      <c r="BV32" s="145"/>
      <c r="BW32" s="145"/>
      <c r="BX32" s="145"/>
      <c r="BY32" s="145"/>
      <c r="BZ32" s="145"/>
      <c r="CA32" s="145"/>
      <c r="CB32" s="145"/>
      <c r="CC32" s="145"/>
      <c r="CD32" s="145"/>
      <c r="CE32" s="145"/>
      <c r="CF32" s="145"/>
      <c r="CG32" s="145"/>
      <c r="CH32" s="145"/>
    </row>
    <row r="33" spans="1:86" s="143" customFormat="1">
      <c r="A33" s="144" t="s">
        <v>667</v>
      </c>
      <c r="B33" s="145">
        <v>10</v>
      </c>
      <c r="C33" s="145"/>
      <c r="D33" s="145"/>
      <c r="E33" s="145">
        <v>19</v>
      </c>
      <c r="F33" s="145"/>
      <c r="G33" s="145"/>
      <c r="H33" s="145">
        <v>50</v>
      </c>
      <c r="I33" s="145"/>
      <c r="J33" s="145"/>
      <c r="K33" s="145">
        <v>20</v>
      </c>
      <c r="L33" s="145"/>
      <c r="M33" s="145"/>
      <c r="N33" s="145">
        <v>18</v>
      </c>
      <c r="O33" s="145"/>
      <c r="P33" s="145"/>
      <c r="Q33" s="145"/>
      <c r="R33" s="145"/>
      <c r="S33" s="145"/>
      <c r="T33" s="145"/>
      <c r="U33" s="145"/>
      <c r="V33" s="145"/>
      <c r="W33" s="145"/>
      <c r="X33" s="145"/>
      <c r="Y33" s="145"/>
      <c r="Z33" s="145"/>
      <c r="AA33" s="145"/>
      <c r="AB33" s="145"/>
      <c r="AC33" s="145"/>
      <c r="AD33" s="145"/>
      <c r="AE33" s="145">
        <v>0</v>
      </c>
      <c r="AF33" s="146">
        <v>0</v>
      </c>
      <c r="AG33" s="141">
        <f t="shared" si="4"/>
        <v>10</v>
      </c>
      <c r="AH33" s="142">
        <f t="shared" si="5"/>
        <v>107</v>
      </c>
      <c r="AI33" s="142">
        <f t="shared" si="7"/>
        <v>0</v>
      </c>
      <c r="AJ33" s="142">
        <f t="shared" si="6"/>
        <v>117</v>
      </c>
      <c r="AK33" s="142">
        <f t="shared" si="3"/>
        <v>0</v>
      </c>
      <c r="AL33" s="142">
        <f t="shared" si="3"/>
        <v>0</v>
      </c>
      <c r="AM33" s="145"/>
      <c r="AN33" s="145"/>
      <c r="AO33" s="145"/>
      <c r="AP33" s="145"/>
      <c r="AQ33" s="145"/>
      <c r="AR33" s="145"/>
      <c r="AS33" s="145"/>
      <c r="AT33" s="145"/>
      <c r="AU33" s="145"/>
      <c r="AV33" s="145"/>
      <c r="AW33" s="145"/>
      <c r="AX33" s="145"/>
      <c r="AY33" s="145"/>
      <c r="AZ33" s="145"/>
      <c r="BA33" s="145"/>
      <c r="BB33" s="145"/>
      <c r="BC33" s="145"/>
      <c r="BD33" s="145"/>
      <c r="BE33" s="145"/>
      <c r="BF33" s="145"/>
      <c r="BG33" s="145"/>
      <c r="BH33" s="145"/>
      <c r="BI33" s="145"/>
      <c r="BJ33" s="145"/>
      <c r="BK33" s="145"/>
      <c r="BL33" s="145"/>
      <c r="BM33" s="145"/>
      <c r="BN33" s="145"/>
      <c r="BO33" s="145"/>
      <c r="BP33" s="145"/>
      <c r="BQ33" s="145"/>
      <c r="BR33" s="145"/>
      <c r="BS33" s="145"/>
      <c r="BT33" s="145"/>
      <c r="BU33" s="145"/>
      <c r="BV33" s="145"/>
      <c r="BW33" s="145"/>
      <c r="BX33" s="145"/>
      <c r="BY33" s="145"/>
      <c r="BZ33" s="145"/>
      <c r="CA33" s="145"/>
      <c r="CB33" s="145"/>
      <c r="CC33" s="145"/>
      <c r="CD33" s="145"/>
      <c r="CE33" s="145"/>
      <c r="CF33" s="145"/>
      <c r="CG33" s="145"/>
      <c r="CH33" s="145"/>
    </row>
    <row r="34" spans="1:86" s="143" customFormat="1">
      <c r="A34" s="144" t="s">
        <v>668</v>
      </c>
      <c r="B34" s="145">
        <v>6</v>
      </c>
      <c r="C34" s="145"/>
      <c r="D34" s="145"/>
      <c r="E34" s="145">
        <v>8</v>
      </c>
      <c r="F34" s="145"/>
      <c r="G34" s="145"/>
      <c r="H34" s="145">
        <v>100</v>
      </c>
      <c r="I34" s="145"/>
      <c r="J34" s="145"/>
      <c r="K34" s="145">
        <v>9</v>
      </c>
      <c r="L34" s="145"/>
      <c r="M34" s="145"/>
      <c r="N34" s="145"/>
      <c r="O34" s="145"/>
      <c r="P34" s="145"/>
      <c r="Q34" s="145"/>
      <c r="R34" s="145"/>
      <c r="S34" s="145"/>
      <c r="T34" s="145"/>
      <c r="U34" s="145"/>
      <c r="V34" s="145"/>
      <c r="W34" s="145"/>
      <c r="X34" s="145"/>
      <c r="Y34" s="145"/>
      <c r="Z34" s="145"/>
      <c r="AA34" s="145"/>
      <c r="AB34" s="145"/>
      <c r="AC34" s="145"/>
      <c r="AD34" s="145"/>
      <c r="AE34" s="145">
        <v>0</v>
      </c>
      <c r="AF34" s="146">
        <v>0</v>
      </c>
      <c r="AG34" s="141">
        <f t="shared" si="4"/>
        <v>6</v>
      </c>
      <c r="AH34" s="142">
        <f t="shared" si="5"/>
        <v>117</v>
      </c>
      <c r="AI34" s="142">
        <f t="shared" si="7"/>
        <v>0</v>
      </c>
      <c r="AJ34" s="142">
        <f t="shared" si="6"/>
        <v>123</v>
      </c>
      <c r="AK34" s="142">
        <f t="shared" si="3"/>
        <v>0</v>
      </c>
      <c r="AL34" s="142">
        <f t="shared" si="3"/>
        <v>0</v>
      </c>
      <c r="AM34" s="145"/>
      <c r="AN34" s="145"/>
      <c r="AO34" s="145"/>
      <c r="AP34" s="145"/>
      <c r="AQ34" s="145"/>
      <c r="AR34" s="145"/>
      <c r="AS34" s="145"/>
      <c r="AT34" s="145"/>
      <c r="AU34" s="145"/>
      <c r="AV34" s="145"/>
      <c r="AW34" s="145"/>
      <c r="AX34" s="145"/>
      <c r="AY34" s="145"/>
      <c r="AZ34" s="145"/>
      <c r="BA34" s="145"/>
      <c r="BB34" s="145"/>
      <c r="BC34" s="145"/>
      <c r="BD34" s="145"/>
      <c r="BE34" s="145"/>
      <c r="BF34" s="145"/>
      <c r="BG34" s="145"/>
      <c r="BH34" s="145"/>
      <c r="BI34" s="145"/>
      <c r="BJ34" s="145"/>
      <c r="BK34" s="145"/>
      <c r="BL34" s="145"/>
      <c r="BM34" s="145"/>
      <c r="BN34" s="145"/>
      <c r="BO34" s="145"/>
      <c r="BP34" s="145"/>
      <c r="BQ34" s="145"/>
      <c r="BR34" s="145"/>
      <c r="BS34" s="145"/>
      <c r="BT34" s="145"/>
      <c r="BU34" s="145"/>
      <c r="BV34" s="145"/>
      <c r="BW34" s="145"/>
      <c r="BX34" s="145"/>
      <c r="BY34" s="145"/>
      <c r="BZ34" s="145"/>
      <c r="CA34" s="145"/>
      <c r="CB34" s="145"/>
      <c r="CC34" s="145"/>
      <c r="CD34" s="145"/>
      <c r="CE34" s="145"/>
      <c r="CF34" s="145"/>
      <c r="CG34" s="145"/>
      <c r="CH34" s="145"/>
    </row>
    <row r="35" spans="1:86" s="143" customFormat="1">
      <c r="A35" s="144" t="s">
        <v>669</v>
      </c>
      <c r="B35" s="145">
        <v>6</v>
      </c>
      <c r="C35" s="145"/>
      <c r="D35" s="145"/>
      <c r="E35" s="145">
        <v>47</v>
      </c>
      <c r="F35" s="145"/>
      <c r="G35" s="145"/>
      <c r="H35" s="145">
        <v>70</v>
      </c>
      <c r="I35" s="145"/>
      <c r="J35" s="145"/>
      <c r="K35" s="145">
        <v>57</v>
      </c>
      <c r="L35" s="145"/>
      <c r="M35" s="145"/>
      <c r="N35" s="145"/>
      <c r="O35" s="145"/>
      <c r="P35" s="145"/>
      <c r="Q35" s="145"/>
      <c r="R35" s="145"/>
      <c r="S35" s="145"/>
      <c r="T35" s="145"/>
      <c r="U35" s="145"/>
      <c r="V35" s="145"/>
      <c r="W35" s="145"/>
      <c r="X35" s="145"/>
      <c r="Y35" s="145"/>
      <c r="Z35" s="145"/>
      <c r="AA35" s="145"/>
      <c r="AB35" s="145"/>
      <c r="AC35" s="145">
        <v>1</v>
      </c>
      <c r="AD35" s="145"/>
      <c r="AE35" s="145">
        <v>0</v>
      </c>
      <c r="AF35" s="151">
        <v>0</v>
      </c>
      <c r="AG35" s="141">
        <f t="shared" si="4"/>
        <v>6</v>
      </c>
      <c r="AH35" s="142">
        <f t="shared" si="5"/>
        <v>174</v>
      </c>
      <c r="AI35" s="142">
        <f t="shared" si="7"/>
        <v>0</v>
      </c>
      <c r="AJ35" s="142">
        <f t="shared" si="6"/>
        <v>180</v>
      </c>
      <c r="AK35" s="142">
        <f t="shared" si="3"/>
        <v>1</v>
      </c>
      <c r="AL35" s="142">
        <f t="shared" si="3"/>
        <v>0</v>
      </c>
      <c r="AM35" s="145">
        <v>1</v>
      </c>
      <c r="AN35" s="145" t="s">
        <v>670</v>
      </c>
      <c r="AO35" s="145"/>
      <c r="AP35" s="145"/>
      <c r="AQ35" s="145"/>
      <c r="AR35" s="145"/>
      <c r="AS35" s="145"/>
      <c r="AT35" s="145"/>
      <c r="AU35" s="145"/>
      <c r="AV35" s="145"/>
      <c r="AW35" s="145"/>
      <c r="AX35" s="145"/>
      <c r="AY35" s="145"/>
      <c r="AZ35" s="145"/>
      <c r="BA35" s="145"/>
      <c r="BB35" s="145"/>
      <c r="BC35" s="145"/>
      <c r="BD35" s="145"/>
      <c r="BE35" s="145"/>
      <c r="BF35" s="145"/>
      <c r="BG35" s="145"/>
      <c r="BH35" s="145"/>
      <c r="BI35" s="145"/>
      <c r="BJ35" s="145"/>
      <c r="BK35" s="145"/>
      <c r="BL35" s="145"/>
      <c r="BM35" s="145"/>
      <c r="BN35" s="145"/>
      <c r="BO35" s="145"/>
      <c r="BP35" s="145"/>
      <c r="BQ35" s="145"/>
      <c r="BR35" s="145">
        <v>1</v>
      </c>
      <c r="BS35" s="145">
        <v>38650</v>
      </c>
      <c r="BT35" s="145"/>
      <c r="BU35" s="145"/>
      <c r="BV35" s="145"/>
      <c r="BW35" s="145"/>
      <c r="BX35" s="145"/>
      <c r="BY35" s="145"/>
      <c r="BZ35" s="145"/>
      <c r="CA35" s="145"/>
      <c r="CB35" s="145"/>
      <c r="CC35" s="145"/>
      <c r="CD35" s="144"/>
      <c r="CE35" s="145"/>
      <c r="CF35" s="145"/>
      <c r="CG35" s="145"/>
      <c r="CH35" s="145"/>
    </row>
    <row r="36" spans="1:86" s="143" customFormat="1">
      <c r="A36" s="144" t="s">
        <v>671</v>
      </c>
      <c r="B36" s="145">
        <v>5</v>
      </c>
      <c r="C36" s="145"/>
      <c r="D36" s="145"/>
      <c r="E36" s="145">
        <v>59</v>
      </c>
      <c r="F36" s="145"/>
      <c r="G36" s="145"/>
      <c r="H36" s="145">
        <v>23</v>
      </c>
      <c r="I36" s="145"/>
      <c r="J36" s="145"/>
      <c r="K36" s="145">
        <v>1</v>
      </c>
      <c r="L36" s="145"/>
      <c r="M36" s="145"/>
      <c r="N36" s="145"/>
      <c r="O36" s="145"/>
      <c r="P36" s="145"/>
      <c r="Q36" s="145"/>
      <c r="R36" s="145"/>
      <c r="S36" s="145"/>
      <c r="T36" s="145"/>
      <c r="U36" s="145"/>
      <c r="V36" s="145"/>
      <c r="W36" s="145"/>
      <c r="X36" s="145"/>
      <c r="Y36" s="145"/>
      <c r="Z36" s="145"/>
      <c r="AA36" s="145"/>
      <c r="AB36" s="145"/>
      <c r="AC36" s="145"/>
      <c r="AD36" s="145"/>
      <c r="AE36" s="145">
        <v>1</v>
      </c>
      <c r="AF36" s="146">
        <v>1</v>
      </c>
      <c r="AG36" s="141">
        <f t="shared" si="4"/>
        <v>5</v>
      </c>
      <c r="AH36" s="142">
        <f t="shared" si="5"/>
        <v>83</v>
      </c>
      <c r="AI36" s="142">
        <f t="shared" si="7"/>
        <v>2</v>
      </c>
      <c r="AJ36" s="142">
        <f t="shared" si="6"/>
        <v>90</v>
      </c>
      <c r="AK36" s="142">
        <f t="shared" si="3"/>
        <v>0</v>
      </c>
      <c r="AL36" s="142">
        <f t="shared" si="3"/>
        <v>0</v>
      </c>
      <c r="AM36" s="145"/>
      <c r="AN36" s="145"/>
      <c r="AO36" s="145"/>
      <c r="AP36" s="145"/>
      <c r="AQ36" s="145"/>
      <c r="AR36" s="145"/>
      <c r="AS36" s="145"/>
      <c r="AT36" s="145"/>
      <c r="AU36" s="145"/>
      <c r="AV36" s="145"/>
      <c r="AW36" s="145"/>
      <c r="AX36" s="145"/>
      <c r="AY36" s="145"/>
      <c r="AZ36" s="145"/>
      <c r="BA36" s="145"/>
      <c r="BB36" s="145"/>
      <c r="BC36" s="145"/>
      <c r="BD36" s="145"/>
      <c r="BE36" s="145"/>
      <c r="BF36" s="145"/>
      <c r="BG36" s="145"/>
      <c r="BH36" s="145"/>
      <c r="BI36" s="145"/>
      <c r="BJ36" s="145"/>
      <c r="BK36" s="145"/>
      <c r="BL36" s="145"/>
      <c r="BM36" s="145"/>
      <c r="BN36" s="145"/>
      <c r="BO36" s="145"/>
      <c r="BP36" s="145"/>
      <c r="BQ36" s="145"/>
      <c r="BR36" s="145"/>
      <c r="BS36" s="145"/>
      <c r="BT36" s="145"/>
      <c r="BU36" s="145"/>
      <c r="BV36" s="145"/>
      <c r="BW36" s="145"/>
      <c r="BX36" s="145"/>
      <c r="BY36" s="145"/>
      <c r="BZ36" s="145"/>
      <c r="CA36" s="145"/>
      <c r="CB36" s="145"/>
      <c r="CC36" s="145"/>
      <c r="CD36" s="145"/>
      <c r="CE36" s="145"/>
      <c r="CF36" s="145"/>
      <c r="CG36" s="145"/>
      <c r="CH36" s="145"/>
    </row>
    <row r="37" spans="1:86" s="143" customFormat="1">
      <c r="A37" s="144" t="s">
        <v>672</v>
      </c>
      <c r="B37" s="145">
        <v>14</v>
      </c>
      <c r="C37" s="145"/>
      <c r="D37" s="145"/>
      <c r="E37" s="145">
        <v>491</v>
      </c>
      <c r="F37" s="145"/>
      <c r="G37" s="145"/>
      <c r="H37" s="145">
        <v>97</v>
      </c>
      <c r="I37" s="145"/>
      <c r="J37" s="145"/>
      <c r="K37" s="145">
        <v>45</v>
      </c>
      <c r="L37" s="145"/>
      <c r="M37" s="145"/>
      <c r="N37" s="145">
        <v>56</v>
      </c>
      <c r="O37" s="145"/>
      <c r="P37" s="145"/>
      <c r="Q37" s="145"/>
      <c r="R37" s="145"/>
      <c r="S37" s="145"/>
      <c r="T37" s="145"/>
      <c r="U37" s="145"/>
      <c r="V37" s="145"/>
      <c r="W37" s="145"/>
      <c r="X37" s="145"/>
      <c r="Y37" s="145"/>
      <c r="Z37" s="145"/>
      <c r="AA37" s="145"/>
      <c r="AB37" s="145"/>
      <c r="AC37" s="145"/>
      <c r="AD37" s="145"/>
      <c r="AE37" s="145">
        <v>0</v>
      </c>
      <c r="AF37" s="146">
        <v>0</v>
      </c>
      <c r="AG37" s="141">
        <f t="shared" si="4"/>
        <v>14</v>
      </c>
      <c r="AH37" s="142">
        <f t="shared" si="5"/>
        <v>689</v>
      </c>
      <c r="AI37" s="142">
        <f t="shared" si="7"/>
        <v>0</v>
      </c>
      <c r="AJ37" s="142">
        <f t="shared" si="6"/>
        <v>703</v>
      </c>
      <c r="AK37" s="142">
        <f t="shared" si="3"/>
        <v>0</v>
      </c>
      <c r="AL37" s="142">
        <f t="shared" si="3"/>
        <v>0</v>
      </c>
      <c r="AM37" s="145"/>
      <c r="AN37" s="145"/>
      <c r="AO37" s="145"/>
      <c r="AP37" s="145"/>
      <c r="AQ37" s="145"/>
      <c r="AR37" s="145"/>
      <c r="AS37" s="145"/>
      <c r="AT37" s="145"/>
      <c r="AU37" s="145"/>
      <c r="AV37" s="145"/>
      <c r="AW37" s="145"/>
      <c r="AX37" s="145"/>
      <c r="AY37" s="145"/>
      <c r="AZ37" s="145"/>
      <c r="BA37" s="145"/>
      <c r="BB37" s="145"/>
      <c r="BC37" s="145"/>
      <c r="BD37" s="145"/>
      <c r="BE37" s="145"/>
      <c r="BF37" s="145"/>
      <c r="BG37" s="145"/>
      <c r="BH37" s="145"/>
      <c r="BI37" s="145"/>
      <c r="BJ37" s="145"/>
      <c r="BK37" s="145"/>
      <c r="BL37" s="145"/>
      <c r="BM37" s="145"/>
      <c r="BN37" s="145"/>
      <c r="BO37" s="145"/>
      <c r="BP37" s="145"/>
      <c r="BQ37" s="145"/>
      <c r="BR37" s="145"/>
      <c r="BS37" s="145"/>
      <c r="BT37" s="145"/>
      <c r="BU37" s="145"/>
      <c r="BV37" s="145"/>
      <c r="BW37" s="145"/>
      <c r="BX37" s="145"/>
      <c r="BY37" s="145"/>
      <c r="BZ37" s="145"/>
      <c r="CA37" s="145"/>
      <c r="CB37" s="145"/>
      <c r="CC37" s="145"/>
      <c r="CD37" s="145"/>
      <c r="CE37" s="145"/>
      <c r="CF37" s="145"/>
      <c r="CG37" s="145"/>
      <c r="CH37" s="145"/>
    </row>
    <row r="38" spans="1:86" s="143" customFormat="1">
      <c r="A38" s="147" t="s">
        <v>673</v>
      </c>
      <c r="B38" s="145">
        <v>10</v>
      </c>
      <c r="C38" s="145"/>
      <c r="D38" s="145"/>
      <c r="E38" s="145">
        <v>53</v>
      </c>
      <c r="F38" s="145"/>
      <c r="G38" s="145"/>
      <c r="H38" s="145">
        <v>29</v>
      </c>
      <c r="I38" s="145"/>
      <c r="J38" s="145"/>
      <c r="K38" s="145">
        <v>1</v>
      </c>
      <c r="L38" s="145"/>
      <c r="M38" s="145"/>
      <c r="N38" s="130">
        <v>22</v>
      </c>
      <c r="O38" s="145"/>
      <c r="P38" s="145"/>
      <c r="Q38" s="145"/>
      <c r="R38" s="145"/>
      <c r="S38" s="145"/>
      <c r="T38" s="145"/>
      <c r="U38" s="145"/>
      <c r="V38" s="145"/>
      <c r="W38" s="145"/>
      <c r="X38" s="145"/>
      <c r="Y38" s="145"/>
      <c r="Z38" s="145"/>
      <c r="AA38" s="145"/>
      <c r="AB38" s="145"/>
      <c r="AC38" s="145"/>
      <c r="AD38" s="145"/>
      <c r="AE38" s="145">
        <v>0</v>
      </c>
      <c r="AF38" s="146">
        <v>0</v>
      </c>
      <c r="AG38" s="141">
        <f t="shared" si="4"/>
        <v>10</v>
      </c>
      <c r="AH38" s="142">
        <f t="shared" si="5"/>
        <v>105</v>
      </c>
      <c r="AI38" s="142">
        <f t="shared" si="7"/>
        <v>0</v>
      </c>
      <c r="AJ38" s="142">
        <f t="shared" si="6"/>
        <v>115</v>
      </c>
      <c r="AK38" s="142">
        <f t="shared" si="3"/>
        <v>0</v>
      </c>
      <c r="AL38" s="142">
        <f t="shared" si="3"/>
        <v>0</v>
      </c>
      <c r="AM38" s="145"/>
      <c r="AN38" s="145"/>
      <c r="AO38" s="145"/>
      <c r="AP38" s="145"/>
      <c r="AQ38" s="145"/>
      <c r="AR38" s="145"/>
      <c r="AS38" s="145"/>
      <c r="AT38" s="145"/>
      <c r="AU38" s="145"/>
      <c r="AV38" s="145"/>
      <c r="AW38" s="145"/>
      <c r="AX38" s="145"/>
      <c r="AY38" s="145"/>
      <c r="AZ38" s="145"/>
      <c r="BA38" s="145"/>
      <c r="BB38" s="145"/>
      <c r="BC38" s="145"/>
      <c r="BD38" s="145"/>
      <c r="BE38" s="145"/>
      <c r="BF38" s="145"/>
      <c r="BG38" s="145"/>
      <c r="BH38" s="145"/>
      <c r="BI38" s="145"/>
      <c r="BJ38" s="145"/>
      <c r="BK38" s="145"/>
      <c r="BL38" s="145"/>
      <c r="BM38" s="145"/>
      <c r="BN38" s="145"/>
      <c r="BO38" s="145"/>
      <c r="BP38" s="145"/>
      <c r="BQ38" s="145"/>
      <c r="BR38" s="145"/>
      <c r="BS38" s="145"/>
      <c r="BT38" s="145"/>
      <c r="BU38" s="145"/>
      <c r="BV38" s="145"/>
      <c r="BW38" s="145"/>
      <c r="BX38" s="145"/>
      <c r="BY38" s="145"/>
      <c r="BZ38" s="145"/>
      <c r="CA38" s="145"/>
      <c r="CB38" s="145"/>
      <c r="CC38" s="145"/>
      <c r="CD38" s="145"/>
      <c r="CE38" s="145"/>
      <c r="CF38" s="145"/>
      <c r="CG38" s="145"/>
      <c r="CH38" s="145"/>
    </row>
    <row r="39" spans="1:86" s="143" customFormat="1">
      <c r="A39" s="144" t="s">
        <v>674</v>
      </c>
      <c r="B39" s="145">
        <v>9</v>
      </c>
      <c r="C39" s="145"/>
      <c r="D39" s="145"/>
      <c r="E39" s="145">
        <v>23</v>
      </c>
      <c r="F39" s="145"/>
      <c r="G39" s="145"/>
      <c r="H39" s="145">
        <v>76</v>
      </c>
      <c r="I39" s="145"/>
      <c r="J39" s="145"/>
      <c r="K39" s="145">
        <v>36</v>
      </c>
      <c r="L39" s="145"/>
      <c r="M39" s="145"/>
      <c r="N39" s="145">
        <v>18</v>
      </c>
      <c r="O39" s="145"/>
      <c r="P39" s="145"/>
      <c r="Q39" s="145"/>
      <c r="R39" s="145"/>
      <c r="S39" s="145"/>
      <c r="T39" s="145"/>
      <c r="U39" s="145"/>
      <c r="V39" s="145"/>
      <c r="W39" s="145"/>
      <c r="X39" s="145"/>
      <c r="Y39" s="145"/>
      <c r="Z39" s="145"/>
      <c r="AA39" s="145"/>
      <c r="AB39" s="145"/>
      <c r="AC39" s="145">
        <v>1</v>
      </c>
      <c r="AD39" s="145"/>
      <c r="AE39" s="145">
        <v>0</v>
      </c>
      <c r="AF39" s="146">
        <v>1</v>
      </c>
      <c r="AG39" s="141">
        <f t="shared" si="4"/>
        <v>9</v>
      </c>
      <c r="AH39" s="142">
        <f t="shared" si="5"/>
        <v>153</v>
      </c>
      <c r="AI39" s="142">
        <f t="shared" si="7"/>
        <v>1</v>
      </c>
      <c r="AJ39" s="142">
        <f t="shared" si="6"/>
        <v>163</v>
      </c>
      <c r="AK39" s="142">
        <f t="shared" si="3"/>
        <v>1</v>
      </c>
      <c r="AL39" s="142">
        <f t="shared" si="3"/>
        <v>0</v>
      </c>
      <c r="AM39" s="145">
        <v>1</v>
      </c>
      <c r="AN39" s="145" t="s">
        <v>675</v>
      </c>
      <c r="AO39" s="145"/>
      <c r="AP39" s="145"/>
      <c r="AQ39" s="145"/>
      <c r="AR39" s="145"/>
      <c r="AS39" s="145"/>
      <c r="AT39" s="145"/>
      <c r="AU39" s="145"/>
      <c r="AV39" s="145"/>
      <c r="AW39" s="145"/>
      <c r="AX39" s="145"/>
      <c r="AY39" s="145"/>
      <c r="AZ39" s="145"/>
      <c r="BA39" s="145"/>
      <c r="BB39" s="145"/>
      <c r="BC39" s="145"/>
      <c r="BD39" s="145"/>
      <c r="BE39" s="145"/>
      <c r="BF39" s="145"/>
      <c r="BG39" s="145"/>
      <c r="BH39" s="145"/>
      <c r="BI39" s="145"/>
      <c r="BJ39" s="145"/>
      <c r="BK39" s="145"/>
      <c r="BL39" s="145"/>
      <c r="BM39" s="145"/>
      <c r="BN39" s="145"/>
      <c r="BO39" s="145"/>
      <c r="BP39" s="145"/>
      <c r="BQ39" s="145"/>
      <c r="BR39" s="145"/>
      <c r="BS39" s="145"/>
      <c r="BT39" s="145"/>
      <c r="BU39" s="145"/>
      <c r="BV39" s="145"/>
      <c r="BW39" s="145"/>
      <c r="BX39" s="145"/>
      <c r="BY39" s="145"/>
      <c r="BZ39" s="145"/>
      <c r="CA39" s="145"/>
      <c r="CB39" s="145"/>
      <c r="CC39" s="145"/>
      <c r="CD39" s="145"/>
      <c r="CE39" s="145"/>
      <c r="CF39" s="145"/>
      <c r="CG39" s="145"/>
      <c r="CH39" s="145"/>
    </row>
    <row r="40" spans="1:86" s="143" customFormat="1">
      <c r="A40" s="144" t="s">
        <v>676</v>
      </c>
      <c r="B40" s="145">
        <v>10</v>
      </c>
      <c r="C40" s="145"/>
      <c r="D40" s="145"/>
      <c r="E40" s="145">
        <v>44</v>
      </c>
      <c r="F40" s="145"/>
      <c r="G40" s="145"/>
      <c r="H40" s="145">
        <v>49</v>
      </c>
      <c r="I40" s="145"/>
      <c r="J40" s="145"/>
      <c r="K40" s="145">
        <v>1</v>
      </c>
      <c r="L40" s="145"/>
      <c r="M40" s="145"/>
      <c r="N40" s="145"/>
      <c r="O40" s="145"/>
      <c r="P40" s="145"/>
      <c r="Q40" s="145"/>
      <c r="R40" s="145"/>
      <c r="S40" s="145"/>
      <c r="T40" s="145"/>
      <c r="U40" s="145"/>
      <c r="V40" s="145"/>
      <c r="W40" s="145"/>
      <c r="X40" s="145"/>
      <c r="Y40" s="145"/>
      <c r="Z40" s="145"/>
      <c r="AA40" s="145"/>
      <c r="AB40" s="145"/>
      <c r="AC40" s="145"/>
      <c r="AD40" s="145"/>
      <c r="AE40" s="145">
        <v>0</v>
      </c>
      <c r="AF40" s="146">
        <v>1</v>
      </c>
      <c r="AG40" s="141">
        <f t="shared" si="4"/>
        <v>10</v>
      </c>
      <c r="AH40" s="142">
        <f t="shared" si="5"/>
        <v>94</v>
      </c>
      <c r="AI40" s="142">
        <f t="shared" si="7"/>
        <v>1</v>
      </c>
      <c r="AJ40" s="142">
        <f t="shared" si="6"/>
        <v>105</v>
      </c>
      <c r="AK40" s="142">
        <f t="shared" si="3"/>
        <v>0</v>
      </c>
      <c r="AL40" s="142">
        <f t="shared" si="3"/>
        <v>0</v>
      </c>
      <c r="AM40" s="145"/>
      <c r="AN40" s="145"/>
      <c r="AO40" s="145"/>
      <c r="AP40" s="145"/>
      <c r="AQ40" s="145"/>
      <c r="AR40" s="145"/>
      <c r="AS40" s="145"/>
      <c r="AT40" s="145"/>
      <c r="AU40" s="145"/>
      <c r="AV40" s="145"/>
      <c r="AW40" s="145"/>
      <c r="AX40" s="145"/>
      <c r="AY40" s="145"/>
      <c r="AZ40" s="145"/>
      <c r="BA40" s="145"/>
      <c r="BB40" s="145"/>
      <c r="BC40" s="145"/>
      <c r="BD40" s="145"/>
      <c r="BE40" s="145"/>
      <c r="BF40" s="145"/>
      <c r="BG40" s="145"/>
      <c r="BH40" s="145"/>
      <c r="BI40" s="145"/>
      <c r="BJ40" s="145"/>
      <c r="BK40" s="145"/>
      <c r="BL40" s="145"/>
      <c r="BM40" s="145"/>
      <c r="BN40" s="145"/>
      <c r="BO40" s="145"/>
      <c r="BP40" s="145"/>
      <c r="BQ40" s="145"/>
      <c r="BR40" s="145"/>
      <c r="BS40" s="145"/>
      <c r="BT40" s="145"/>
      <c r="BU40" s="145"/>
      <c r="BV40" s="145"/>
      <c r="BW40" s="145"/>
      <c r="BX40" s="145"/>
      <c r="BY40" s="145"/>
      <c r="BZ40" s="145"/>
      <c r="CA40" s="145"/>
      <c r="CB40" s="145"/>
      <c r="CC40" s="145"/>
      <c r="CD40" s="145"/>
      <c r="CE40" s="145"/>
      <c r="CF40" s="145"/>
      <c r="CG40" s="145"/>
      <c r="CH40" s="145"/>
    </row>
    <row r="41" spans="1:86" s="143" customFormat="1">
      <c r="A41" s="144" t="s">
        <v>677</v>
      </c>
      <c r="B41" s="145">
        <v>7</v>
      </c>
      <c r="C41" s="145"/>
      <c r="D41" s="145"/>
      <c r="E41" s="145">
        <v>104</v>
      </c>
      <c r="F41" s="145"/>
      <c r="G41" s="145"/>
      <c r="H41" s="145">
        <v>111</v>
      </c>
      <c r="I41" s="145"/>
      <c r="J41" s="145"/>
      <c r="K41" s="145"/>
      <c r="L41" s="145"/>
      <c r="M41" s="145"/>
      <c r="N41" s="145">
        <v>44</v>
      </c>
      <c r="O41" s="145"/>
      <c r="P41" s="145"/>
      <c r="Q41" s="145">
        <v>19</v>
      </c>
      <c r="R41" s="145"/>
      <c r="S41" s="145"/>
      <c r="T41" s="145"/>
      <c r="U41" s="145"/>
      <c r="V41" s="145"/>
      <c r="W41" s="145"/>
      <c r="X41" s="145"/>
      <c r="Y41" s="145"/>
      <c r="Z41" s="145"/>
      <c r="AA41" s="145"/>
      <c r="AB41" s="145"/>
      <c r="AC41" s="145"/>
      <c r="AD41" s="145"/>
      <c r="AE41" s="145">
        <v>0</v>
      </c>
      <c r="AF41" s="146">
        <v>3</v>
      </c>
      <c r="AG41" s="141">
        <f t="shared" si="4"/>
        <v>7</v>
      </c>
      <c r="AH41" s="142">
        <f t="shared" si="5"/>
        <v>278</v>
      </c>
      <c r="AI41" s="142">
        <f t="shared" si="7"/>
        <v>3</v>
      </c>
      <c r="AJ41" s="142">
        <f t="shared" si="6"/>
        <v>288</v>
      </c>
      <c r="AK41" s="142">
        <f t="shared" si="3"/>
        <v>0</v>
      </c>
      <c r="AL41" s="142">
        <f t="shared" si="3"/>
        <v>0</v>
      </c>
      <c r="AM41" s="145"/>
      <c r="AN41" s="145"/>
      <c r="AO41" s="145"/>
      <c r="AP41" s="145"/>
      <c r="AQ41" s="145"/>
      <c r="AR41" s="145"/>
      <c r="AS41" s="145"/>
      <c r="AT41" s="145"/>
      <c r="AU41" s="145"/>
      <c r="AV41" s="145"/>
      <c r="AW41" s="145"/>
      <c r="AX41" s="145"/>
      <c r="AY41" s="145"/>
      <c r="AZ41" s="145"/>
      <c r="BA41" s="145"/>
      <c r="BB41" s="145"/>
      <c r="BC41" s="145"/>
      <c r="BD41" s="145"/>
      <c r="BE41" s="145"/>
      <c r="BF41" s="145"/>
      <c r="BG41" s="145"/>
      <c r="BH41" s="145"/>
      <c r="BI41" s="145"/>
      <c r="BJ41" s="145"/>
      <c r="BK41" s="145"/>
      <c r="BL41" s="145"/>
      <c r="BM41" s="145"/>
      <c r="BN41" s="145"/>
      <c r="BO41" s="145"/>
      <c r="BP41" s="145"/>
      <c r="BQ41" s="145"/>
      <c r="BR41" s="145"/>
      <c r="BS41" s="145"/>
      <c r="BT41" s="145"/>
      <c r="BU41" s="145"/>
      <c r="BV41" s="145"/>
      <c r="BW41" s="145"/>
      <c r="BX41" s="145"/>
      <c r="BY41" s="145"/>
      <c r="BZ41" s="145"/>
      <c r="CA41" s="145"/>
      <c r="CB41" s="145"/>
      <c r="CC41" s="145"/>
      <c r="CD41" s="145"/>
      <c r="CE41" s="145"/>
      <c r="CF41" s="145"/>
      <c r="CG41" s="145"/>
      <c r="CH41" s="145"/>
    </row>
    <row r="42" spans="1:86" s="143" customFormat="1">
      <c r="A42" s="144" t="s">
        <v>678</v>
      </c>
      <c r="B42" s="145">
        <v>5</v>
      </c>
      <c r="C42" s="145"/>
      <c r="D42" s="145"/>
      <c r="E42" s="145">
        <v>16</v>
      </c>
      <c r="F42" s="145"/>
      <c r="G42" s="145"/>
      <c r="H42" s="145">
        <v>93</v>
      </c>
      <c r="I42" s="145"/>
      <c r="J42" s="145"/>
      <c r="K42" s="145">
        <v>217</v>
      </c>
      <c r="L42" s="145"/>
      <c r="M42" s="145"/>
      <c r="N42" s="145">
        <v>3</v>
      </c>
      <c r="O42" s="145"/>
      <c r="P42" s="145"/>
      <c r="Q42" s="145"/>
      <c r="R42" s="145"/>
      <c r="S42" s="145"/>
      <c r="T42" s="145"/>
      <c r="U42" s="145"/>
      <c r="V42" s="145"/>
      <c r="W42" s="145"/>
      <c r="X42" s="145"/>
      <c r="Y42" s="145"/>
      <c r="Z42" s="145"/>
      <c r="AA42" s="145"/>
      <c r="AB42" s="145"/>
      <c r="AC42" s="145"/>
      <c r="AD42" s="145"/>
      <c r="AE42" s="145">
        <v>0</v>
      </c>
      <c r="AF42" s="146">
        <v>0</v>
      </c>
      <c r="AG42" s="141">
        <f t="shared" si="4"/>
        <v>5</v>
      </c>
      <c r="AH42" s="142">
        <f t="shared" si="5"/>
        <v>329</v>
      </c>
      <c r="AI42" s="142">
        <f t="shared" si="7"/>
        <v>0</v>
      </c>
      <c r="AJ42" s="142">
        <f t="shared" si="6"/>
        <v>334</v>
      </c>
      <c r="AK42" s="142">
        <f t="shared" si="3"/>
        <v>0</v>
      </c>
      <c r="AL42" s="142">
        <f t="shared" si="3"/>
        <v>0</v>
      </c>
      <c r="AM42" s="145"/>
      <c r="AN42" s="145"/>
      <c r="AO42" s="145"/>
      <c r="AP42" s="145"/>
      <c r="AQ42" s="145"/>
      <c r="AR42" s="145"/>
      <c r="AS42" s="145"/>
      <c r="AT42" s="145"/>
      <c r="AU42" s="145"/>
      <c r="AV42" s="145"/>
      <c r="AW42" s="145"/>
      <c r="AX42" s="145"/>
      <c r="AY42" s="145"/>
      <c r="AZ42" s="145"/>
      <c r="BA42" s="145"/>
      <c r="BB42" s="145"/>
      <c r="BC42" s="145"/>
      <c r="BD42" s="145"/>
      <c r="BE42" s="145"/>
      <c r="BF42" s="145"/>
      <c r="BG42" s="145"/>
      <c r="BH42" s="145"/>
      <c r="BI42" s="145"/>
      <c r="BJ42" s="145"/>
      <c r="BK42" s="145"/>
      <c r="BL42" s="145"/>
      <c r="BM42" s="145"/>
      <c r="BN42" s="145"/>
      <c r="BO42" s="145"/>
      <c r="BP42" s="145"/>
      <c r="BQ42" s="145"/>
      <c r="BR42" s="145"/>
      <c r="BS42" s="145"/>
      <c r="BT42" s="145"/>
      <c r="BU42" s="145"/>
      <c r="BV42" s="145"/>
      <c r="BW42" s="145"/>
      <c r="BX42" s="145"/>
      <c r="BY42" s="145"/>
      <c r="BZ42" s="145"/>
      <c r="CA42" s="145"/>
      <c r="CB42" s="145"/>
      <c r="CC42" s="145"/>
      <c r="CD42" s="145"/>
      <c r="CE42" s="145"/>
      <c r="CF42" s="145"/>
      <c r="CG42" s="145"/>
      <c r="CH42" s="145"/>
    </row>
    <row r="43" spans="1:86" s="143" customFormat="1">
      <c r="A43" s="144" t="s">
        <v>679</v>
      </c>
      <c r="B43" s="145">
        <v>7</v>
      </c>
      <c r="C43" s="145"/>
      <c r="D43" s="145"/>
      <c r="E43" s="145">
        <v>15</v>
      </c>
      <c r="F43" s="145"/>
      <c r="G43" s="145"/>
      <c r="H43" s="145">
        <v>32</v>
      </c>
      <c r="I43" s="145"/>
      <c r="J43" s="145"/>
      <c r="K43" s="145">
        <v>2</v>
      </c>
      <c r="L43" s="145"/>
      <c r="M43" s="145"/>
      <c r="N43" s="145">
        <v>32</v>
      </c>
      <c r="O43" s="145"/>
      <c r="P43" s="145"/>
      <c r="Q43" s="145"/>
      <c r="R43" s="145"/>
      <c r="S43" s="145"/>
      <c r="T43" s="145"/>
      <c r="U43" s="145"/>
      <c r="V43" s="145"/>
      <c r="W43" s="145"/>
      <c r="X43" s="145"/>
      <c r="Y43" s="145"/>
      <c r="Z43" s="145"/>
      <c r="AA43" s="145"/>
      <c r="AB43" s="145"/>
      <c r="AC43" s="145"/>
      <c r="AD43" s="145"/>
      <c r="AE43" s="145">
        <v>0</v>
      </c>
      <c r="AF43" s="146">
        <v>0</v>
      </c>
      <c r="AG43" s="141">
        <f t="shared" si="4"/>
        <v>7</v>
      </c>
      <c r="AH43" s="142">
        <f t="shared" si="5"/>
        <v>81</v>
      </c>
      <c r="AI43" s="142">
        <f t="shared" si="7"/>
        <v>0</v>
      </c>
      <c r="AJ43" s="142">
        <f t="shared" si="6"/>
        <v>88</v>
      </c>
      <c r="AK43" s="142">
        <f t="shared" si="3"/>
        <v>0</v>
      </c>
      <c r="AL43" s="142">
        <f t="shared" si="3"/>
        <v>0</v>
      </c>
      <c r="AM43" s="145"/>
      <c r="AN43" s="145"/>
      <c r="AO43" s="145"/>
      <c r="AP43" s="145"/>
      <c r="AQ43" s="145"/>
      <c r="AR43" s="145"/>
      <c r="AS43" s="145"/>
      <c r="AT43" s="145"/>
      <c r="AU43" s="145"/>
      <c r="AV43" s="145"/>
      <c r="AW43" s="145"/>
      <c r="AX43" s="145"/>
      <c r="AY43" s="145"/>
      <c r="AZ43" s="145"/>
      <c r="BA43" s="145"/>
      <c r="BB43" s="145"/>
      <c r="BC43" s="145"/>
      <c r="BD43" s="145"/>
      <c r="BE43" s="145"/>
      <c r="BF43" s="145"/>
      <c r="BG43" s="145"/>
      <c r="BH43" s="145"/>
      <c r="BI43" s="145"/>
      <c r="BJ43" s="145"/>
      <c r="BK43" s="145"/>
      <c r="BL43" s="145"/>
      <c r="BM43" s="145"/>
      <c r="BN43" s="145"/>
      <c r="BO43" s="145"/>
      <c r="BP43" s="145"/>
      <c r="BQ43" s="145"/>
      <c r="BR43" s="145"/>
      <c r="BS43" s="145"/>
      <c r="BT43" s="145"/>
      <c r="BU43" s="145"/>
      <c r="BV43" s="145"/>
      <c r="BW43" s="145"/>
      <c r="BX43" s="145"/>
      <c r="BY43" s="145"/>
      <c r="BZ43" s="145"/>
      <c r="CA43" s="145"/>
      <c r="CB43" s="145"/>
      <c r="CC43" s="145"/>
      <c r="CD43" s="145"/>
      <c r="CE43" s="145"/>
      <c r="CF43" s="145"/>
      <c r="CG43" s="145"/>
      <c r="CH43" s="145"/>
    </row>
    <row r="44" spans="1:86" s="143" customFormat="1">
      <c r="A44" s="144" t="s">
        <v>680</v>
      </c>
      <c r="B44" s="145">
        <v>10</v>
      </c>
      <c r="C44" s="145"/>
      <c r="D44" s="145"/>
      <c r="E44" s="145">
        <v>344</v>
      </c>
      <c r="F44" s="145"/>
      <c r="G44" s="145"/>
      <c r="H44" s="145">
        <v>92</v>
      </c>
      <c r="I44" s="145"/>
      <c r="J44" s="145"/>
      <c r="K44" s="145">
        <v>134</v>
      </c>
      <c r="L44" s="145"/>
      <c r="M44" s="145"/>
      <c r="N44" s="145">
        <v>9</v>
      </c>
      <c r="O44" s="145"/>
      <c r="P44" s="145"/>
      <c r="Q44" s="145"/>
      <c r="R44" s="145"/>
      <c r="S44" s="145"/>
      <c r="T44" s="145"/>
      <c r="U44" s="145"/>
      <c r="V44" s="145"/>
      <c r="W44" s="145"/>
      <c r="X44" s="145"/>
      <c r="Y44" s="145"/>
      <c r="Z44" s="145"/>
      <c r="AA44" s="145"/>
      <c r="AB44" s="145"/>
      <c r="AC44" s="145"/>
      <c r="AD44" s="145"/>
      <c r="AE44" s="145">
        <v>0</v>
      </c>
      <c r="AF44" s="146">
        <v>0</v>
      </c>
      <c r="AG44" s="141">
        <f t="shared" si="4"/>
        <v>10</v>
      </c>
      <c r="AH44" s="142">
        <f t="shared" si="5"/>
        <v>579</v>
      </c>
      <c r="AI44" s="142">
        <f t="shared" si="7"/>
        <v>0</v>
      </c>
      <c r="AJ44" s="142">
        <f t="shared" si="6"/>
        <v>589</v>
      </c>
      <c r="AK44" s="142">
        <f t="shared" si="3"/>
        <v>0</v>
      </c>
      <c r="AL44" s="142">
        <f t="shared" si="3"/>
        <v>0</v>
      </c>
      <c r="AM44" s="145"/>
      <c r="AN44" s="145"/>
      <c r="AO44" s="145"/>
      <c r="AP44" s="145"/>
      <c r="AQ44" s="145"/>
      <c r="AR44" s="145"/>
      <c r="AS44" s="145"/>
      <c r="AT44" s="145"/>
      <c r="AU44" s="145"/>
      <c r="AV44" s="145"/>
      <c r="AW44" s="145"/>
      <c r="AX44" s="145"/>
      <c r="AY44" s="145"/>
      <c r="AZ44" s="145"/>
      <c r="BA44" s="145"/>
      <c r="BB44" s="145"/>
      <c r="BC44" s="145"/>
      <c r="BD44" s="145"/>
      <c r="BE44" s="145"/>
      <c r="BF44" s="145"/>
      <c r="BG44" s="145"/>
      <c r="BH44" s="145"/>
      <c r="BI44" s="145"/>
      <c r="BJ44" s="145"/>
      <c r="BK44" s="145"/>
      <c r="BL44" s="145"/>
      <c r="BM44" s="145"/>
      <c r="BN44" s="145"/>
      <c r="BO44" s="145"/>
      <c r="BP44" s="145"/>
      <c r="BQ44" s="145"/>
      <c r="BR44" s="145"/>
      <c r="BS44" s="145"/>
      <c r="BT44" s="145"/>
      <c r="BU44" s="145"/>
      <c r="BV44" s="145"/>
      <c r="BW44" s="145"/>
      <c r="BX44" s="145"/>
      <c r="BY44" s="145"/>
      <c r="BZ44" s="145"/>
      <c r="CA44" s="145"/>
      <c r="CB44" s="145"/>
      <c r="CC44" s="145"/>
      <c r="CD44" s="145"/>
      <c r="CE44" s="145"/>
      <c r="CF44" s="145"/>
      <c r="CG44" s="145"/>
      <c r="CH44" s="145"/>
    </row>
    <row r="45" spans="1:86" s="143" customFormat="1">
      <c r="A45" s="144" t="s">
        <v>681</v>
      </c>
      <c r="B45" s="145">
        <v>6</v>
      </c>
      <c r="C45" s="145"/>
      <c r="D45" s="145"/>
      <c r="E45" s="145">
        <v>212</v>
      </c>
      <c r="F45" s="145"/>
      <c r="G45" s="145"/>
      <c r="H45" s="145">
        <v>34</v>
      </c>
      <c r="I45" s="145"/>
      <c r="J45" s="145"/>
      <c r="K45" s="132"/>
      <c r="L45" s="145"/>
      <c r="M45" s="145"/>
      <c r="N45" s="132"/>
      <c r="O45" s="145"/>
      <c r="P45" s="145"/>
      <c r="Q45" s="145"/>
      <c r="R45" s="145"/>
      <c r="S45" s="145"/>
      <c r="T45" s="145"/>
      <c r="U45" s="145"/>
      <c r="V45" s="145"/>
      <c r="W45" s="145"/>
      <c r="X45" s="145"/>
      <c r="Y45" s="145"/>
      <c r="Z45" s="145"/>
      <c r="AA45" s="145"/>
      <c r="AB45" s="145"/>
      <c r="AC45" s="145">
        <v>1</v>
      </c>
      <c r="AD45" s="145"/>
      <c r="AE45" s="145">
        <v>0</v>
      </c>
      <c r="AF45" s="151">
        <v>0</v>
      </c>
      <c r="AG45" s="141">
        <f t="shared" si="4"/>
        <v>6</v>
      </c>
      <c r="AH45" s="142">
        <f t="shared" si="5"/>
        <v>246</v>
      </c>
      <c r="AI45" s="142">
        <f t="shared" si="7"/>
        <v>0</v>
      </c>
      <c r="AJ45" s="142">
        <f t="shared" si="6"/>
        <v>252</v>
      </c>
      <c r="AK45" s="142">
        <f t="shared" si="3"/>
        <v>1</v>
      </c>
      <c r="AL45" s="142">
        <f t="shared" si="3"/>
        <v>0</v>
      </c>
      <c r="AM45" s="145">
        <v>1</v>
      </c>
      <c r="AN45" s="145" t="s">
        <v>653</v>
      </c>
      <c r="AO45" s="145"/>
      <c r="AP45" s="145"/>
      <c r="AQ45" s="145"/>
      <c r="AR45" s="145"/>
      <c r="AS45" s="145"/>
      <c r="AT45" s="145"/>
      <c r="AU45" s="145"/>
      <c r="AV45" s="145"/>
      <c r="AW45" s="145"/>
      <c r="AX45" s="145"/>
      <c r="AY45" s="145"/>
      <c r="AZ45" s="145"/>
      <c r="BA45" s="145"/>
      <c r="BB45" s="145"/>
      <c r="BC45" s="145"/>
      <c r="BD45" s="145"/>
      <c r="BE45" s="145"/>
      <c r="BF45" s="145"/>
      <c r="BG45" s="145"/>
      <c r="BH45" s="145"/>
      <c r="BI45" s="145"/>
      <c r="BJ45" s="145"/>
      <c r="BK45" s="145"/>
      <c r="BL45" s="145"/>
      <c r="BM45" s="145"/>
      <c r="BN45" s="145"/>
      <c r="BO45" s="145"/>
      <c r="BP45" s="145"/>
      <c r="BQ45" s="145"/>
      <c r="BR45" s="145"/>
      <c r="BS45" s="145"/>
      <c r="BT45" s="145"/>
      <c r="BU45" s="145"/>
      <c r="BV45" s="145"/>
      <c r="BW45" s="145"/>
      <c r="BX45" s="145"/>
      <c r="BY45" s="145"/>
      <c r="BZ45" s="145"/>
      <c r="CA45" s="145"/>
      <c r="CB45" s="145"/>
      <c r="CC45" s="145"/>
      <c r="CD45" s="145"/>
      <c r="CE45" s="145"/>
      <c r="CF45" s="145"/>
      <c r="CG45" s="145"/>
      <c r="CH45" s="145"/>
    </row>
    <row r="46" spans="1:86" s="143" customFormat="1">
      <c r="A46" s="144" t="s">
        <v>682</v>
      </c>
      <c r="B46" s="145">
        <v>8</v>
      </c>
      <c r="C46" s="145"/>
      <c r="D46" s="145"/>
      <c r="E46" s="145">
        <v>198</v>
      </c>
      <c r="F46" s="145"/>
      <c r="G46" s="145"/>
      <c r="H46" s="145">
        <v>72</v>
      </c>
      <c r="I46" s="145">
        <v>1</v>
      </c>
      <c r="J46" s="145"/>
      <c r="K46" s="145">
        <v>60</v>
      </c>
      <c r="L46" s="145"/>
      <c r="M46" s="145"/>
      <c r="N46" s="145">
        <v>17</v>
      </c>
      <c r="O46" s="145"/>
      <c r="P46" s="145"/>
      <c r="Q46" s="145">
        <v>6</v>
      </c>
      <c r="R46" s="145"/>
      <c r="S46" s="145"/>
      <c r="T46" s="145"/>
      <c r="U46" s="145"/>
      <c r="V46" s="145"/>
      <c r="W46" s="145"/>
      <c r="X46" s="145"/>
      <c r="Y46" s="145"/>
      <c r="Z46" s="145"/>
      <c r="AA46" s="145"/>
      <c r="AB46" s="145"/>
      <c r="AC46" s="145"/>
      <c r="AD46" s="145"/>
      <c r="AE46" s="145">
        <v>0</v>
      </c>
      <c r="AF46" s="146">
        <v>0</v>
      </c>
      <c r="AG46" s="141">
        <f t="shared" si="4"/>
        <v>8</v>
      </c>
      <c r="AH46" s="142">
        <f t="shared" si="5"/>
        <v>353</v>
      </c>
      <c r="AI46" s="142">
        <f t="shared" si="7"/>
        <v>0</v>
      </c>
      <c r="AJ46" s="142">
        <f t="shared" si="6"/>
        <v>361</v>
      </c>
      <c r="AK46" s="142">
        <f t="shared" si="3"/>
        <v>1</v>
      </c>
      <c r="AL46" s="142">
        <f t="shared" si="3"/>
        <v>0</v>
      </c>
      <c r="AM46" s="145">
        <v>1</v>
      </c>
      <c r="AN46" s="145" t="s">
        <v>683</v>
      </c>
      <c r="AO46" s="145"/>
      <c r="AP46" s="145"/>
      <c r="AQ46" s="145"/>
      <c r="AR46" s="145"/>
      <c r="AS46" s="145"/>
      <c r="AT46" s="145"/>
      <c r="AU46" s="145"/>
      <c r="AV46" s="145"/>
      <c r="AW46" s="145"/>
      <c r="AX46" s="145"/>
      <c r="AY46" s="145"/>
      <c r="AZ46" s="145"/>
      <c r="BA46" s="145"/>
      <c r="BB46" s="145"/>
      <c r="BC46" s="145"/>
      <c r="BD46" s="145"/>
      <c r="BE46" s="145"/>
      <c r="BF46" s="145"/>
      <c r="BG46" s="145"/>
      <c r="BH46" s="145"/>
      <c r="BI46" s="145"/>
      <c r="BJ46" s="145"/>
      <c r="BK46" s="145"/>
      <c r="BL46" s="145"/>
      <c r="BM46" s="145"/>
      <c r="BN46" s="145"/>
      <c r="BO46" s="145"/>
      <c r="BP46" s="145"/>
      <c r="BQ46" s="145"/>
      <c r="BR46" s="145"/>
      <c r="BS46" s="145"/>
      <c r="BT46" s="145"/>
      <c r="BU46" s="145"/>
      <c r="BV46" s="145"/>
      <c r="BW46" s="145"/>
      <c r="BX46" s="145"/>
      <c r="BY46" s="145"/>
      <c r="BZ46" s="145"/>
      <c r="CA46" s="145"/>
      <c r="CB46" s="145"/>
      <c r="CC46" s="145"/>
      <c r="CD46" s="145"/>
      <c r="CE46" s="145"/>
      <c r="CF46" s="145"/>
      <c r="CG46" s="145"/>
      <c r="CH46" s="145"/>
    </row>
    <row r="47" spans="1:86" s="143" customFormat="1">
      <c r="A47" s="144" t="s">
        <v>684</v>
      </c>
      <c r="B47" s="145">
        <v>6</v>
      </c>
      <c r="C47" s="145"/>
      <c r="D47" s="145"/>
      <c r="E47" s="145">
        <v>294</v>
      </c>
      <c r="F47" s="145"/>
      <c r="G47" s="145"/>
      <c r="H47" s="145">
        <v>131</v>
      </c>
      <c r="I47" s="145"/>
      <c r="J47" s="145"/>
      <c r="K47" s="145">
        <v>39</v>
      </c>
      <c r="L47" s="145"/>
      <c r="M47" s="145"/>
      <c r="N47" s="145"/>
      <c r="O47" s="145"/>
      <c r="P47" s="145"/>
      <c r="Q47" s="145">
        <v>10</v>
      </c>
      <c r="R47" s="145"/>
      <c r="S47" s="145"/>
      <c r="T47" s="145"/>
      <c r="U47" s="145"/>
      <c r="V47" s="145"/>
      <c r="W47" s="145"/>
      <c r="X47" s="145"/>
      <c r="Y47" s="145"/>
      <c r="Z47" s="145"/>
      <c r="AA47" s="145"/>
      <c r="AB47" s="145"/>
      <c r="AC47" s="145"/>
      <c r="AD47" s="145"/>
      <c r="AE47" s="145">
        <v>0</v>
      </c>
      <c r="AF47" s="146">
        <v>0</v>
      </c>
      <c r="AG47" s="141">
        <f t="shared" si="4"/>
        <v>6</v>
      </c>
      <c r="AH47" s="142">
        <f t="shared" si="5"/>
        <v>474</v>
      </c>
      <c r="AI47" s="142">
        <f t="shared" si="7"/>
        <v>0</v>
      </c>
      <c r="AJ47" s="142">
        <f t="shared" si="6"/>
        <v>480</v>
      </c>
      <c r="AK47" s="142">
        <f t="shared" si="3"/>
        <v>0</v>
      </c>
      <c r="AL47" s="142">
        <f t="shared" si="3"/>
        <v>0</v>
      </c>
      <c r="AM47" s="145"/>
      <c r="AN47" s="145"/>
      <c r="AO47" s="145"/>
      <c r="AP47" s="145"/>
      <c r="AQ47" s="145"/>
      <c r="AR47" s="145"/>
      <c r="AS47" s="145"/>
      <c r="AT47" s="145"/>
      <c r="AU47" s="145"/>
      <c r="AV47" s="145"/>
      <c r="AW47" s="145"/>
      <c r="AX47" s="145"/>
      <c r="AY47" s="145"/>
      <c r="AZ47" s="145"/>
      <c r="BA47" s="145"/>
      <c r="BB47" s="145"/>
      <c r="BC47" s="145"/>
      <c r="BD47" s="145"/>
      <c r="BE47" s="145"/>
      <c r="BF47" s="145"/>
      <c r="BG47" s="145"/>
      <c r="BH47" s="145"/>
      <c r="BI47" s="145"/>
      <c r="BJ47" s="145"/>
      <c r="BK47" s="145"/>
      <c r="BL47" s="145"/>
      <c r="BM47" s="145"/>
      <c r="BN47" s="145"/>
      <c r="BO47" s="145"/>
      <c r="BP47" s="145"/>
      <c r="BQ47" s="145"/>
      <c r="BR47" s="145"/>
      <c r="BS47" s="145"/>
      <c r="BT47" s="145"/>
      <c r="BU47" s="145"/>
      <c r="BV47" s="145"/>
      <c r="BW47" s="145"/>
      <c r="BX47" s="145"/>
      <c r="BY47" s="145"/>
      <c r="BZ47" s="145"/>
      <c r="CA47" s="145"/>
      <c r="CB47" s="145"/>
      <c r="CC47" s="145"/>
      <c r="CD47" s="145"/>
      <c r="CE47" s="145"/>
      <c r="CF47" s="145"/>
      <c r="CG47" s="145"/>
      <c r="CH47" s="145"/>
    </row>
    <row r="48" spans="1:86" s="143" customFormat="1">
      <c r="A48" s="144" t="s">
        <v>685</v>
      </c>
      <c r="B48" s="145">
        <v>7</v>
      </c>
      <c r="C48" s="145"/>
      <c r="D48" s="145"/>
      <c r="E48" s="145">
        <v>10</v>
      </c>
      <c r="F48" s="145"/>
      <c r="G48" s="145"/>
      <c r="H48" s="145">
        <v>79</v>
      </c>
      <c r="I48" s="145"/>
      <c r="J48" s="145"/>
      <c r="K48" s="145">
        <v>473</v>
      </c>
      <c r="L48" s="145"/>
      <c r="M48" s="145"/>
      <c r="N48" s="145">
        <v>21</v>
      </c>
      <c r="O48" s="145"/>
      <c r="P48" s="145"/>
      <c r="Q48" s="145"/>
      <c r="R48" s="145"/>
      <c r="S48" s="145"/>
      <c r="T48" s="145"/>
      <c r="U48" s="145"/>
      <c r="V48" s="145"/>
      <c r="W48" s="145"/>
      <c r="X48" s="145"/>
      <c r="Y48" s="145"/>
      <c r="Z48" s="145"/>
      <c r="AA48" s="145"/>
      <c r="AB48" s="145"/>
      <c r="AC48" s="145"/>
      <c r="AD48" s="145"/>
      <c r="AE48" s="145">
        <v>0</v>
      </c>
      <c r="AF48" s="146">
        <v>0</v>
      </c>
      <c r="AG48" s="141">
        <f t="shared" si="4"/>
        <v>7</v>
      </c>
      <c r="AH48" s="142">
        <f t="shared" si="5"/>
        <v>583</v>
      </c>
      <c r="AI48" s="142">
        <f t="shared" si="7"/>
        <v>0</v>
      </c>
      <c r="AJ48" s="142">
        <f t="shared" si="6"/>
        <v>590</v>
      </c>
      <c r="AK48" s="142">
        <f t="shared" si="3"/>
        <v>0</v>
      </c>
      <c r="AL48" s="142">
        <f t="shared" si="3"/>
        <v>0</v>
      </c>
      <c r="AM48" s="145"/>
      <c r="AN48" s="145"/>
      <c r="AO48" s="145"/>
      <c r="AP48" s="145"/>
      <c r="AQ48" s="145"/>
      <c r="AR48" s="145"/>
      <c r="AS48" s="145"/>
      <c r="AT48" s="145"/>
      <c r="AU48" s="145"/>
      <c r="AV48" s="145"/>
      <c r="AW48" s="145"/>
      <c r="AX48" s="145"/>
      <c r="AY48" s="145"/>
      <c r="AZ48" s="145"/>
      <c r="BA48" s="145"/>
      <c r="BB48" s="145"/>
      <c r="BC48" s="145"/>
      <c r="BD48" s="145"/>
      <c r="BE48" s="145"/>
      <c r="BF48" s="145"/>
      <c r="BG48" s="145"/>
      <c r="BH48" s="145"/>
      <c r="BI48" s="145"/>
      <c r="BJ48" s="145"/>
      <c r="BK48" s="145"/>
      <c r="BL48" s="145"/>
      <c r="BM48" s="145"/>
      <c r="BN48" s="145"/>
      <c r="BO48" s="145"/>
      <c r="BP48" s="145"/>
      <c r="BQ48" s="145"/>
      <c r="BR48" s="145"/>
      <c r="BS48" s="145"/>
      <c r="BT48" s="145"/>
      <c r="BU48" s="145"/>
      <c r="BV48" s="145"/>
      <c r="BW48" s="145"/>
      <c r="BX48" s="145"/>
      <c r="BY48" s="145"/>
      <c r="BZ48" s="145"/>
      <c r="CA48" s="145"/>
      <c r="CB48" s="145"/>
      <c r="CC48" s="145"/>
      <c r="CD48" s="145"/>
      <c r="CE48" s="145"/>
      <c r="CF48" s="145"/>
      <c r="CG48" s="145"/>
      <c r="CH48" s="145"/>
    </row>
    <row r="49" spans="1:86" s="143" customFormat="1">
      <c r="A49" s="144" t="s">
        <v>686</v>
      </c>
      <c r="B49" s="145">
        <v>6</v>
      </c>
      <c r="C49" s="145"/>
      <c r="D49" s="145"/>
      <c r="E49" s="145">
        <v>153</v>
      </c>
      <c r="F49" s="145"/>
      <c r="G49" s="145"/>
      <c r="H49" s="145">
        <v>68</v>
      </c>
      <c r="I49" s="145"/>
      <c r="J49" s="145"/>
      <c r="K49" s="145">
        <v>18</v>
      </c>
      <c r="L49" s="145"/>
      <c r="M49" s="145"/>
      <c r="N49" s="145">
        <v>2</v>
      </c>
      <c r="O49" s="145"/>
      <c r="P49" s="145"/>
      <c r="Q49" s="145"/>
      <c r="R49" s="145"/>
      <c r="S49" s="145"/>
      <c r="T49" s="145"/>
      <c r="U49" s="145"/>
      <c r="V49" s="145"/>
      <c r="W49" s="145"/>
      <c r="X49" s="145"/>
      <c r="Y49" s="145"/>
      <c r="Z49" s="145"/>
      <c r="AA49" s="145"/>
      <c r="AB49" s="145"/>
      <c r="AC49" s="145"/>
      <c r="AD49" s="145"/>
      <c r="AE49" s="145">
        <v>0</v>
      </c>
      <c r="AF49" s="151">
        <v>0</v>
      </c>
      <c r="AG49" s="141">
        <f t="shared" si="4"/>
        <v>6</v>
      </c>
      <c r="AH49" s="142">
        <f t="shared" si="5"/>
        <v>241</v>
      </c>
      <c r="AI49" s="142">
        <f t="shared" si="7"/>
        <v>0</v>
      </c>
      <c r="AJ49" s="142">
        <f t="shared" si="6"/>
        <v>247</v>
      </c>
      <c r="AK49" s="142">
        <f t="shared" si="3"/>
        <v>0</v>
      </c>
      <c r="AL49" s="142">
        <f t="shared" si="3"/>
        <v>0</v>
      </c>
      <c r="AM49" s="145"/>
      <c r="AN49" s="145"/>
      <c r="AO49" s="145"/>
      <c r="AP49" s="145"/>
      <c r="AQ49" s="145"/>
      <c r="AR49" s="145"/>
      <c r="AS49" s="145"/>
      <c r="AT49" s="145"/>
      <c r="AU49" s="145"/>
      <c r="AV49" s="145"/>
      <c r="AW49" s="145"/>
      <c r="AX49" s="145"/>
      <c r="AY49" s="145"/>
      <c r="AZ49" s="145"/>
      <c r="BA49" s="145"/>
      <c r="BB49" s="145"/>
      <c r="BC49" s="145"/>
      <c r="BD49" s="145"/>
      <c r="BE49" s="145"/>
      <c r="BF49" s="145"/>
      <c r="BG49" s="145"/>
      <c r="BH49" s="145"/>
      <c r="BI49" s="145"/>
      <c r="BJ49" s="145"/>
      <c r="BK49" s="145"/>
      <c r="BL49" s="145"/>
      <c r="BM49" s="145"/>
      <c r="BN49" s="145"/>
      <c r="BO49" s="145"/>
      <c r="BP49" s="145"/>
      <c r="BQ49" s="145"/>
      <c r="BR49" s="145"/>
      <c r="BS49" s="145"/>
      <c r="BT49" s="145"/>
      <c r="BU49" s="145"/>
      <c r="BV49" s="145"/>
      <c r="BW49" s="145"/>
      <c r="BX49" s="145"/>
      <c r="BY49" s="145"/>
      <c r="BZ49" s="145"/>
      <c r="CA49" s="145"/>
      <c r="CB49" s="145"/>
      <c r="CC49" s="145"/>
      <c r="CD49" s="145"/>
      <c r="CE49" s="145"/>
      <c r="CF49" s="145"/>
      <c r="CG49" s="145"/>
      <c r="CH49" s="145"/>
    </row>
    <row r="50" spans="1:86" s="143" customFormat="1">
      <c r="A50" s="144" t="s">
        <v>687</v>
      </c>
      <c r="B50" s="145">
        <v>9</v>
      </c>
      <c r="C50" s="145"/>
      <c r="D50" s="145"/>
      <c r="E50" s="145">
        <v>81</v>
      </c>
      <c r="F50" s="145"/>
      <c r="G50" s="145"/>
      <c r="H50" s="145">
        <v>50</v>
      </c>
      <c r="I50" s="145"/>
      <c r="J50" s="145"/>
      <c r="K50" s="145">
        <v>1</v>
      </c>
      <c r="L50" s="145"/>
      <c r="M50" s="145"/>
      <c r="N50" s="145"/>
      <c r="O50" s="145"/>
      <c r="P50" s="145"/>
      <c r="Q50" s="145">
        <v>5</v>
      </c>
      <c r="R50" s="145"/>
      <c r="S50" s="145"/>
      <c r="T50" s="145"/>
      <c r="U50" s="145"/>
      <c r="V50" s="145"/>
      <c r="W50" s="145"/>
      <c r="X50" s="145"/>
      <c r="Y50" s="145"/>
      <c r="Z50" s="145"/>
      <c r="AA50" s="145"/>
      <c r="AB50" s="145"/>
      <c r="AC50" s="145">
        <v>1</v>
      </c>
      <c r="AD50" s="145"/>
      <c r="AE50" s="145">
        <v>0</v>
      </c>
      <c r="AF50" s="146">
        <v>1</v>
      </c>
      <c r="AG50" s="141">
        <f t="shared" si="4"/>
        <v>9</v>
      </c>
      <c r="AH50" s="142">
        <f t="shared" si="5"/>
        <v>137</v>
      </c>
      <c r="AI50" s="142">
        <f t="shared" si="7"/>
        <v>1</v>
      </c>
      <c r="AJ50" s="142">
        <f t="shared" si="6"/>
        <v>147</v>
      </c>
      <c r="AK50" s="142">
        <f t="shared" si="3"/>
        <v>1</v>
      </c>
      <c r="AL50" s="142">
        <f t="shared" si="3"/>
        <v>0</v>
      </c>
      <c r="AM50" s="145">
        <v>1</v>
      </c>
      <c r="AN50" s="145" t="s">
        <v>675</v>
      </c>
      <c r="AO50" s="145"/>
      <c r="AP50" s="145"/>
      <c r="AQ50" s="145"/>
      <c r="AR50" s="145"/>
      <c r="AS50" s="145"/>
      <c r="AT50" s="145"/>
      <c r="AU50" s="145"/>
      <c r="AV50" s="145"/>
      <c r="AW50" s="145"/>
      <c r="AX50" s="145"/>
      <c r="AY50" s="145"/>
      <c r="AZ50" s="145"/>
      <c r="BA50" s="145"/>
      <c r="BB50" s="145"/>
      <c r="BC50" s="145"/>
      <c r="BD50" s="145"/>
      <c r="BE50" s="145"/>
      <c r="BF50" s="145"/>
      <c r="BG50" s="145"/>
      <c r="BH50" s="145"/>
      <c r="BI50" s="145"/>
      <c r="BJ50" s="145"/>
      <c r="BK50" s="145"/>
      <c r="BL50" s="145"/>
      <c r="BM50" s="145"/>
      <c r="BN50" s="145"/>
      <c r="BO50" s="145"/>
      <c r="BP50" s="145"/>
      <c r="BQ50" s="145"/>
      <c r="BR50" s="145"/>
      <c r="BS50" s="145"/>
      <c r="BT50" s="145"/>
      <c r="BU50" s="145"/>
      <c r="BV50" s="145"/>
      <c r="BW50" s="145"/>
      <c r="BX50" s="145"/>
      <c r="BY50" s="145"/>
      <c r="BZ50" s="145"/>
      <c r="CA50" s="145"/>
      <c r="CB50" s="145"/>
      <c r="CC50" s="145"/>
      <c r="CD50" s="145"/>
      <c r="CE50" s="145"/>
      <c r="CF50" s="145"/>
      <c r="CG50" s="145"/>
      <c r="CH50" s="145"/>
    </row>
    <row r="51" spans="1:86" s="143" customFormat="1">
      <c r="A51" s="147" t="s">
        <v>688</v>
      </c>
      <c r="B51" s="145">
        <v>10</v>
      </c>
      <c r="C51" s="145"/>
      <c r="D51" s="145"/>
      <c r="E51" s="145">
        <v>83</v>
      </c>
      <c r="F51" s="145"/>
      <c r="G51" s="145"/>
      <c r="H51" s="145">
        <v>70</v>
      </c>
      <c r="I51" s="145"/>
      <c r="J51" s="145"/>
      <c r="K51" s="145">
        <v>12</v>
      </c>
      <c r="L51" s="145"/>
      <c r="M51" s="145"/>
      <c r="N51" s="145"/>
      <c r="O51" s="145"/>
      <c r="P51" s="145"/>
      <c r="Q51" s="145"/>
      <c r="R51" s="145"/>
      <c r="S51" s="145"/>
      <c r="T51" s="145"/>
      <c r="U51" s="145"/>
      <c r="V51" s="145"/>
      <c r="W51" s="145"/>
      <c r="X51" s="145"/>
      <c r="Y51" s="145"/>
      <c r="Z51" s="145"/>
      <c r="AA51" s="145"/>
      <c r="AB51" s="145"/>
      <c r="AC51" s="145"/>
      <c r="AD51" s="145"/>
      <c r="AE51" s="145">
        <v>0</v>
      </c>
      <c r="AF51" s="146">
        <v>0</v>
      </c>
      <c r="AG51" s="141">
        <f t="shared" si="4"/>
        <v>10</v>
      </c>
      <c r="AH51" s="142">
        <f t="shared" si="5"/>
        <v>165</v>
      </c>
      <c r="AI51" s="142">
        <f t="shared" si="7"/>
        <v>0</v>
      </c>
      <c r="AJ51" s="142">
        <f t="shared" si="6"/>
        <v>175</v>
      </c>
      <c r="AK51" s="142">
        <f t="shared" si="3"/>
        <v>0</v>
      </c>
      <c r="AL51" s="142">
        <f t="shared" si="3"/>
        <v>0</v>
      </c>
      <c r="AM51" s="145"/>
      <c r="AN51" s="145"/>
      <c r="AO51" s="145"/>
      <c r="AP51" s="145"/>
      <c r="AQ51" s="145"/>
      <c r="AR51" s="145"/>
      <c r="AS51" s="145"/>
      <c r="AT51" s="145"/>
      <c r="AU51" s="145"/>
      <c r="AV51" s="145"/>
      <c r="AW51" s="145"/>
      <c r="AX51" s="145"/>
      <c r="AY51" s="145"/>
      <c r="AZ51" s="145"/>
      <c r="BA51" s="145"/>
      <c r="BB51" s="145"/>
      <c r="BC51" s="145"/>
      <c r="BD51" s="145"/>
      <c r="BE51" s="145"/>
      <c r="BF51" s="145"/>
      <c r="BG51" s="145"/>
      <c r="BH51" s="145"/>
      <c r="BI51" s="145"/>
      <c r="BJ51" s="145"/>
      <c r="BK51" s="145"/>
      <c r="BL51" s="145"/>
      <c r="BM51" s="145"/>
      <c r="BN51" s="145"/>
      <c r="BO51" s="145"/>
      <c r="BP51" s="145"/>
      <c r="BQ51" s="145"/>
      <c r="BR51" s="145"/>
      <c r="BS51" s="145"/>
      <c r="BT51" s="145"/>
      <c r="BU51" s="145"/>
      <c r="BV51" s="145"/>
      <c r="BW51" s="145"/>
      <c r="BX51" s="145"/>
      <c r="BY51" s="145"/>
      <c r="BZ51" s="145"/>
      <c r="CA51" s="145"/>
      <c r="CB51" s="145"/>
      <c r="CC51" s="145"/>
      <c r="CD51" s="145"/>
      <c r="CE51" s="145"/>
      <c r="CF51" s="145"/>
      <c r="CG51" s="145"/>
      <c r="CH51" s="145"/>
    </row>
    <row r="52" spans="1:86" s="143" customFormat="1">
      <c r="A52" s="144" t="s">
        <v>689</v>
      </c>
      <c r="B52" s="145">
        <v>10</v>
      </c>
      <c r="C52" s="145"/>
      <c r="D52" s="145"/>
      <c r="E52" s="145">
        <v>68</v>
      </c>
      <c r="F52" s="145"/>
      <c r="G52" s="145"/>
      <c r="H52" s="145">
        <v>116</v>
      </c>
      <c r="I52" s="145"/>
      <c r="J52" s="145"/>
      <c r="K52" s="145">
        <v>129</v>
      </c>
      <c r="L52" s="145"/>
      <c r="M52" s="145"/>
      <c r="N52" s="145">
        <v>64</v>
      </c>
      <c r="O52" s="145"/>
      <c r="P52" s="145"/>
      <c r="Q52" s="145">
        <v>190</v>
      </c>
      <c r="R52" s="145"/>
      <c r="S52" s="145"/>
      <c r="T52" s="145"/>
      <c r="U52" s="145"/>
      <c r="V52" s="145"/>
      <c r="W52" s="145"/>
      <c r="X52" s="145"/>
      <c r="Y52" s="145"/>
      <c r="Z52" s="145"/>
      <c r="AA52" s="145"/>
      <c r="AB52" s="145"/>
      <c r="AC52" s="145"/>
      <c r="AD52" s="145"/>
      <c r="AE52" s="145">
        <v>0</v>
      </c>
      <c r="AF52" s="146">
        <v>0</v>
      </c>
      <c r="AG52" s="141">
        <f t="shared" si="4"/>
        <v>10</v>
      </c>
      <c r="AH52" s="142">
        <f t="shared" si="5"/>
        <v>567</v>
      </c>
      <c r="AI52" s="142">
        <f t="shared" si="7"/>
        <v>0</v>
      </c>
      <c r="AJ52" s="142">
        <f t="shared" si="6"/>
        <v>577</v>
      </c>
      <c r="AK52" s="142">
        <f t="shared" si="3"/>
        <v>0</v>
      </c>
      <c r="AL52" s="142">
        <f t="shared" si="3"/>
        <v>0</v>
      </c>
      <c r="AM52" s="145"/>
      <c r="AN52" s="145"/>
      <c r="AO52" s="145"/>
      <c r="AP52" s="145"/>
      <c r="AQ52" s="145"/>
      <c r="AR52" s="145"/>
      <c r="AS52" s="145"/>
      <c r="AT52" s="145"/>
      <c r="AU52" s="145"/>
      <c r="AV52" s="145"/>
      <c r="AW52" s="145"/>
      <c r="AX52" s="145"/>
      <c r="AY52" s="145"/>
      <c r="AZ52" s="145"/>
      <c r="BA52" s="145"/>
      <c r="BB52" s="145"/>
      <c r="BC52" s="145"/>
      <c r="BD52" s="145"/>
      <c r="BE52" s="145"/>
      <c r="BF52" s="145"/>
      <c r="BG52" s="145"/>
      <c r="BH52" s="145"/>
      <c r="BI52" s="145"/>
      <c r="BJ52" s="145"/>
      <c r="BK52" s="145"/>
      <c r="BL52" s="145"/>
      <c r="BM52" s="145"/>
      <c r="BN52" s="145"/>
      <c r="BO52" s="145"/>
      <c r="BP52" s="145"/>
      <c r="BQ52" s="145"/>
      <c r="BR52" s="145"/>
      <c r="BS52" s="145"/>
      <c r="BT52" s="145"/>
      <c r="BU52" s="145"/>
      <c r="BV52" s="145"/>
      <c r="BW52" s="145"/>
      <c r="BX52" s="145"/>
      <c r="BY52" s="145"/>
      <c r="BZ52" s="145"/>
      <c r="CA52" s="145"/>
      <c r="CB52" s="145"/>
      <c r="CC52" s="145"/>
      <c r="CD52" s="145"/>
      <c r="CE52" s="145"/>
      <c r="CF52" s="145"/>
      <c r="CG52" s="145"/>
      <c r="CH52" s="145"/>
    </row>
    <row r="53" spans="1:86" s="143" customFormat="1">
      <c r="A53" s="152" t="s">
        <v>690</v>
      </c>
      <c r="B53" s="83">
        <v>11</v>
      </c>
      <c r="C53" s="139"/>
      <c r="D53" s="139"/>
      <c r="E53" s="139">
        <v>2</v>
      </c>
      <c r="F53" s="139"/>
      <c r="G53" s="139"/>
      <c r="H53" s="139">
        <v>92</v>
      </c>
      <c r="I53" s="139"/>
      <c r="J53" s="139"/>
      <c r="K53" s="133">
        <v>24</v>
      </c>
      <c r="L53" s="139"/>
      <c r="M53" s="139"/>
      <c r="N53" s="133">
        <v>19</v>
      </c>
      <c r="O53" s="139"/>
      <c r="P53" s="139"/>
      <c r="Q53" s="139"/>
      <c r="R53" s="139"/>
      <c r="S53" s="139"/>
      <c r="T53" s="139"/>
      <c r="U53" s="139"/>
      <c r="V53" s="139"/>
      <c r="W53" s="139"/>
      <c r="X53" s="139"/>
      <c r="Y53" s="139"/>
      <c r="Z53" s="139"/>
      <c r="AA53" s="139"/>
      <c r="AB53" s="139"/>
      <c r="AC53" s="139"/>
      <c r="AD53" s="139"/>
      <c r="AE53" s="139">
        <v>0</v>
      </c>
      <c r="AF53" s="146">
        <v>1</v>
      </c>
      <c r="AG53" s="141">
        <f t="shared" si="4"/>
        <v>11</v>
      </c>
      <c r="AH53" s="142">
        <f t="shared" si="5"/>
        <v>137</v>
      </c>
      <c r="AI53" s="142">
        <f t="shared" si="7"/>
        <v>1</v>
      </c>
      <c r="AJ53" s="142">
        <f t="shared" si="6"/>
        <v>149</v>
      </c>
      <c r="AK53" s="142">
        <f t="shared" si="3"/>
        <v>0</v>
      </c>
      <c r="AL53" s="142">
        <f t="shared" si="3"/>
        <v>0</v>
      </c>
      <c r="AM53" s="139"/>
      <c r="AN53" s="139"/>
      <c r="AO53" s="139"/>
      <c r="AP53" s="139"/>
      <c r="AQ53" s="139"/>
      <c r="AR53" s="139"/>
      <c r="AS53" s="139"/>
      <c r="AT53" s="139"/>
      <c r="AU53" s="139"/>
      <c r="AV53" s="139"/>
      <c r="AW53" s="139"/>
      <c r="AX53" s="139"/>
      <c r="AY53" s="139"/>
      <c r="AZ53" s="139"/>
      <c r="BA53" s="139"/>
      <c r="BB53" s="139"/>
      <c r="BC53" s="139"/>
      <c r="BD53" s="139"/>
      <c r="BE53" s="139"/>
      <c r="BF53" s="139"/>
      <c r="BG53" s="139"/>
      <c r="BH53" s="139"/>
      <c r="BI53" s="139"/>
      <c r="BJ53" s="139"/>
      <c r="BK53" s="139"/>
      <c r="BL53" s="139"/>
      <c r="BM53" s="139"/>
      <c r="BN53" s="139"/>
      <c r="BO53" s="139"/>
      <c r="BP53" s="139"/>
      <c r="BQ53" s="139"/>
      <c r="BR53" s="139"/>
      <c r="BS53" s="139"/>
      <c r="BT53" s="139"/>
      <c r="BU53" s="139"/>
      <c r="BV53" s="139"/>
      <c r="BW53" s="139"/>
      <c r="BX53" s="139"/>
      <c r="BY53" s="139"/>
      <c r="BZ53" s="139"/>
      <c r="CA53" s="139"/>
      <c r="CB53" s="139"/>
      <c r="CC53" s="139"/>
      <c r="CD53" s="139"/>
      <c r="CE53" s="139"/>
      <c r="CF53" s="139"/>
      <c r="CG53" s="139"/>
      <c r="CH53" s="139"/>
    </row>
    <row r="54" spans="1:86" s="143" customFormat="1" ht="60">
      <c r="A54" s="138" t="s">
        <v>691</v>
      </c>
      <c r="B54" s="139">
        <v>20</v>
      </c>
      <c r="C54" s="139">
        <v>1</v>
      </c>
      <c r="D54" s="139"/>
      <c r="E54" s="139">
        <v>451</v>
      </c>
      <c r="F54" s="139"/>
      <c r="G54" s="139"/>
      <c r="H54" s="139">
        <v>237</v>
      </c>
      <c r="I54" s="139"/>
      <c r="J54" s="139"/>
      <c r="K54" s="139">
        <v>399</v>
      </c>
      <c r="L54" s="139"/>
      <c r="M54" s="139"/>
      <c r="N54" s="133">
        <v>144</v>
      </c>
      <c r="O54" s="139"/>
      <c r="P54" s="139"/>
      <c r="Q54" s="139"/>
      <c r="R54" s="139"/>
      <c r="S54" s="139"/>
      <c r="T54" s="139"/>
      <c r="U54" s="139"/>
      <c r="V54" s="139"/>
      <c r="W54" s="139"/>
      <c r="X54" s="139"/>
      <c r="Y54" s="139"/>
      <c r="Z54" s="139"/>
      <c r="AA54" s="139"/>
      <c r="AB54" s="139"/>
      <c r="AC54" s="139"/>
      <c r="AD54" s="139"/>
      <c r="AE54" s="139">
        <v>0</v>
      </c>
      <c r="AF54" s="146">
        <v>0</v>
      </c>
      <c r="AG54" s="141">
        <f t="shared" si="4"/>
        <v>20</v>
      </c>
      <c r="AH54" s="142">
        <f t="shared" si="5"/>
        <v>1231</v>
      </c>
      <c r="AI54" s="142">
        <f t="shared" si="7"/>
        <v>0</v>
      </c>
      <c r="AJ54" s="142">
        <f t="shared" si="6"/>
        <v>1251</v>
      </c>
      <c r="AK54" s="142">
        <f t="shared" si="3"/>
        <v>1</v>
      </c>
      <c r="AL54" s="142">
        <f t="shared" si="3"/>
        <v>0</v>
      </c>
      <c r="AM54" s="139">
        <v>5</v>
      </c>
      <c r="AN54" s="153" t="s">
        <v>692</v>
      </c>
      <c r="AO54" s="139"/>
      <c r="AP54" s="139"/>
      <c r="AQ54" s="139"/>
      <c r="AR54" s="139"/>
      <c r="AS54" s="139"/>
      <c r="AT54" s="139"/>
      <c r="AU54" s="139"/>
      <c r="AV54" s="139"/>
      <c r="AW54" s="139"/>
      <c r="AX54" s="139"/>
      <c r="AY54" s="139"/>
      <c r="AZ54" s="139"/>
      <c r="BA54" s="139"/>
      <c r="BB54" s="139"/>
      <c r="BC54" s="139"/>
      <c r="BD54" s="139"/>
      <c r="BE54" s="139"/>
      <c r="BF54" s="139"/>
      <c r="BG54" s="139"/>
      <c r="BH54" s="139"/>
      <c r="BI54" s="139"/>
      <c r="BJ54" s="139"/>
      <c r="BK54" s="139"/>
      <c r="BL54" s="139"/>
      <c r="BM54" s="139"/>
      <c r="BN54" s="139"/>
      <c r="BO54" s="139"/>
      <c r="BP54" s="139"/>
      <c r="BQ54" s="139"/>
      <c r="BR54" s="139"/>
      <c r="BS54" s="139"/>
      <c r="BT54" s="139"/>
      <c r="BU54" s="139"/>
      <c r="BV54" s="139"/>
      <c r="BW54" s="139"/>
      <c r="BX54" s="139"/>
      <c r="BY54" s="139"/>
      <c r="BZ54" s="139"/>
      <c r="CA54" s="139"/>
      <c r="CB54" s="139"/>
      <c r="CC54" s="139"/>
      <c r="CD54" s="138"/>
      <c r="CE54" s="139"/>
      <c r="CF54" s="139"/>
      <c r="CG54" s="139"/>
      <c r="CH54" s="139"/>
    </row>
    <row r="55" spans="1:86" s="143" customFormat="1">
      <c r="A55" s="138" t="s">
        <v>693</v>
      </c>
      <c r="B55" s="139">
        <v>9</v>
      </c>
      <c r="C55" s="139"/>
      <c r="D55" s="139"/>
      <c r="E55" s="139">
        <v>88</v>
      </c>
      <c r="F55" s="139"/>
      <c r="G55" s="139"/>
      <c r="H55" s="139">
        <v>34</v>
      </c>
      <c r="I55" s="139"/>
      <c r="J55" s="139"/>
      <c r="K55" s="133">
        <v>0</v>
      </c>
      <c r="L55" s="139"/>
      <c r="M55" s="139"/>
      <c r="N55" s="139">
        <v>5</v>
      </c>
      <c r="O55" s="139"/>
      <c r="P55" s="139"/>
      <c r="Q55" s="139"/>
      <c r="R55" s="139"/>
      <c r="S55" s="139"/>
      <c r="T55" s="139"/>
      <c r="U55" s="139"/>
      <c r="V55" s="139"/>
      <c r="W55" s="139"/>
      <c r="X55" s="139"/>
      <c r="Y55" s="139"/>
      <c r="Z55" s="139"/>
      <c r="AA55" s="139"/>
      <c r="AB55" s="139"/>
      <c r="AC55" s="139"/>
      <c r="AD55" s="139"/>
      <c r="AE55" s="139">
        <v>0</v>
      </c>
      <c r="AF55" s="146">
        <v>0</v>
      </c>
      <c r="AG55" s="141">
        <f t="shared" si="4"/>
        <v>9</v>
      </c>
      <c r="AH55" s="142">
        <f t="shared" si="5"/>
        <v>127</v>
      </c>
      <c r="AI55" s="142">
        <f t="shared" si="7"/>
        <v>0</v>
      </c>
      <c r="AJ55" s="142">
        <f t="shared" si="6"/>
        <v>136</v>
      </c>
      <c r="AK55" s="142">
        <f t="shared" si="3"/>
        <v>0</v>
      </c>
      <c r="AL55" s="142">
        <f t="shared" si="3"/>
        <v>0</v>
      </c>
      <c r="AM55" s="139"/>
      <c r="AN55" s="139"/>
      <c r="AO55" s="139"/>
      <c r="AP55" s="139"/>
      <c r="AQ55" s="139"/>
      <c r="AR55" s="139"/>
      <c r="AS55" s="139"/>
      <c r="AT55" s="139"/>
      <c r="AU55" s="139"/>
      <c r="AV55" s="139"/>
      <c r="AW55" s="139"/>
      <c r="AX55" s="139"/>
      <c r="AY55" s="139"/>
      <c r="AZ55" s="139"/>
      <c r="BA55" s="139"/>
      <c r="BB55" s="139"/>
      <c r="BC55" s="139"/>
      <c r="BD55" s="139"/>
      <c r="BE55" s="139"/>
      <c r="BF55" s="139"/>
      <c r="BG55" s="139"/>
      <c r="BH55" s="139"/>
      <c r="BI55" s="139"/>
      <c r="BJ55" s="139"/>
      <c r="BK55" s="139"/>
      <c r="BL55" s="139"/>
      <c r="BM55" s="139"/>
      <c r="BN55" s="139"/>
      <c r="BO55" s="139"/>
      <c r="BP55" s="139"/>
      <c r="BQ55" s="139"/>
      <c r="BR55" s="139"/>
      <c r="BS55" s="139"/>
      <c r="BT55" s="139"/>
      <c r="BU55" s="139"/>
      <c r="BV55" s="139"/>
      <c r="BW55" s="139"/>
      <c r="BX55" s="139"/>
      <c r="BY55" s="139"/>
      <c r="BZ55" s="139"/>
      <c r="CA55" s="139"/>
      <c r="CB55" s="139"/>
      <c r="CC55" s="139"/>
      <c r="CD55" s="138"/>
      <c r="CE55" s="139"/>
      <c r="CF55" s="139"/>
      <c r="CG55" s="139"/>
      <c r="CH55" s="139"/>
    </row>
    <row r="56" spans="1:86" s="143" customFormat="1">
      <c r="A56" s="138" t="s">
        <v>694</v>
      </c>
      <c r="B56" s="139">
        <v>14</v>
      </c>
      <c r="C56" s="139"/>
      <c r="D56" s="139"/>
      <c r="E56" s="139">
        <v>64</v>
      </c>
      <c r="F56" s="139"/>
      <c r="G56" s="139"/>
      <c r="H56" s="139">
        <v>129</v>
      </c>
      <c r="I56" s="139"/>
      <c r="J56" s="139"/>
      <c r="K56" s="139">
        <v>271</v>
      </c>
      <c r="L56" s="139"/>
      <c r="M56" s="139"/>
      <c r="N56" s="139"/>
      <c r="O56" s="139"/>
      <c r="P56" s="139"/>
      <c r="Q56" s="139"/>
      <c r="R56" s="139"/>
      <c r="S56" s="139"/>
      <c r="T56" s="139"/>
      <c r="U56" s="139"/>
      <c r="V56" s="139"/>
      <c r="W56" s="139"/>
      <c r="X56" s="139"/>
      <c r="Y56" s="139"/>
      <c r="Z56" s="139"/>
      <c r="AA56" s="139"/>
      <c r="AB56" s="139"/>
      <c r="AC56" s="139"/>
      <c r="AD56" s="139"/>
      <c r="AE56" s="139">
        <v>0</v>
      </c>
      <c r="AF56" s="146">
        <v>0</v>
      </c>
      <c r="AG56" s="141">
        <f t="shared" si="4"/>
        <v>14</v>
      </c>
      <c r="AH56" s="142">
        <f t="shared" si="5"/>
        <v>464</v>
      </c>
      <c r="AI56" s="142">
        <f t="shared" si="7"/>
        <v>0</v>
      </c>
      <c r="AJ56" s="142">
        <f t="shared" si="6"/>
        <v>478</v>
      </c>
      <c r="AK56" s="142">
        <f t="shared" si="3"/>
        <v>0</v>
      </c>
      <c r="AL56" s="142">
        <f t="shared" si="3"/>
        <v>0</v>
      </c>
      <c r="AM56" s="139"/>
      <c r="AN56" s="139"/>
      <c r="AO56" s="139"/>
      <c r="AP56" s="139"/>
      <c r="AQ56" s="139"/>
      <c r="AR56" s="139"/>
      <c r="AS56" s="139"/>
      <c r="AT56" s="139"/>
      <c r="AU56" s="139"/>
      <c r="AV56" s="139"/>
      <c r="AW56" s="139"/>
      <c r="AX56" s="139"/>
      <c r="AY56" s="139"/>
      <c r="AZ56" s="139"/>
      <c r="BA56" s="139"/>
      <c r="BB56" s="139"/>
      <c r="BC56" s="139"/>
      <c r="BD56" s="139"/>
      <c r="BE56" s="139"/>
      <c r="BF56" s="139"/>
      <c r="BG56" s="139"/>
      <c r="BH56" s="139"/>
      <c r="BI56" s="139"/>
      <c r="BJ56" s="139"/>
      <c r="BK56" s="139"/>
      <c r="BL56" s="139"/>
      <c r="BM56" s="139"/>
      <c r="BN56" s="139"/>
      <c r="BO56" s="139"/>
      <c r="BP56" s="139"/>
      <c r="BQ56" s="139"/>
      <c r="BR56" s="139"/>
      <c r="BS56" s="139"/>
      <c r="BT56" s="139"/>
      <c r="BU56" s="139"/>
      <c r="BV56" s="139"/>
      <c r="BW56" s="139"/>
      <c r="BX56" s="139"/>
      <c r="BY56" s="139"/>
      <c r="BZ56" s="139"/>
      <c r="CA56" s="139"/>
      <c r="CB56" s="139"/>
      <c r="CC56" s="139"/>
      <c r="CD56" s="138"/>
      <c r="CE56" s="139"/>
      <c r="CF56" s="139"/>
      <c r="CG56" s="139"/>
      <c r="CH56" s="139"/>
    </row>
    <row r="57" spans="1:86" s="143" customFormat="1" ht="60">
      <c r="A57" s="138" t="s">
        <v>695</v>
      </c>
      <c r="B57" s="139">
        <v>17</v>
      </c>
      <c r="C57" s="139"/>
      <c r="D57" s="139"/>
      <c r="E57" s="139">
        <v>56</v>
      </c>
      <c r="F57" s="139"/>
      <c r="G57" s="139"/>
      <c r="H57" s="139">
        <v>286</v>
      </c>
      <c r="I57" s="139"/>
      <c r="J57" s="139"/>
      <c r="K57" s="139">
        <v>601</v>
      </c>
      <c r="L57" s="139"/>
      <c r="M57" s="139"/>
      <c r="N57" s="139">
        <v>50</v>
      </c>
      <c r="O57" s="139"/>
      <c r="P57" s="139">
        <v>0</v>
      </c>
      <c r="Q57" s="139">
        <v>27</v>
      </c>
      <c r="R57" s="139">
        <v>0</v>
      </c>
      <c r="S57" s="139">
        <v>0</v>
      </c>
      <c r="T57" s="139"/>
      <c r="U57" s="139"/>
      <c r="V57" s="139"/>
      <c r="W57" s="139"/>
      <c r="X57" s="139"/>
      <c r="Y57" s="139"/>
      <c r="Z57" s="139"/>
      <c r="AA57" s="139"/>
      <c r="AB57" s="139"/>
      <c r="AC57" s="139">
        <v>1</v>
      </c>
      <c r="AD57" s="139">
        <v>0</v>
      </c>
      <c r="AE57" s="139">
        <v>0</v>
      </c>
      <c r="AF57" s="146">
        <v>0</v>
      </c>
      <c r="AG57" s="141">
        <f t="shared" si="4"/>
        <v>17</v>
      </c>
      <c r="AH57" s="142">
        <f t="shared" si="5"/>
        <v>1020</v>
      </c>
      <c r="AI57" s="142">
        <f t="shared" si="7"/>
        <v>0</v>
      </c>
      <c r="AJ57" s="142">
        <f t="shared" si="6"/>
        <v>1037</v>
      </c>
      <c r="AK57" s="142">
        <f t="shared" si="3"/>
        <v>1</v>
      </c>
      <c r="AL57" s="142">
        <f t="shared" si="3"/>
        <v>0</v>
      </c>
      <c r="AM57" s="139">
        <v>5</v>
      </c>
      <c r="AN57" s="134" t="s">
        <v>657</v>
      </c>
      <c r="AO57" s="139"/>
      <c r="AP57" s="139"/>
      <c r="AQ57" s="139"/>
      <c r="AR57" s="139"/>
      <c r="AS57" s="139"/>
      <c r="AT57" s="139"/>
      <c r="AU57" s="139"/>
      <c r="AV57" s="139"/>
      <c r="AW57" s="139"/>
      <c r="AX57" s="139"/>
      <c r="AY57" s="139"/>
      <c r="AZ57" s="139"/>
      <c r="BA57" s="139"/>
      <c r="BB57" s="139"/>
      <c r="BC57" s="139"/>
      <c r="BD57" s="139"/>
      <c r="BE57" s="139"/>
      <c r="BF57" s="139"/>
      <c r="BG57" s="139"/>
      <c r="BH57" s="139"/>
      <c r="BI57" s="139"/>
      <c r="BJ57" s="139"/>
      <c r="BK57" s="139"/>
      <c r="BL57" s="139"/>
      <c r="BM57" s="139"/>
      <c r="BN57" s="139"/>
      <c r="BO57" s="139"/>
      <c r="BP57" s="139"/>
      <c r="BQ57" s="139"/>
      <c r="BR57" s="139"/>
      <c r="BS57" s="139"/>
      <c r="BT57" s="139"/>
      <c r="BU57" s="139"/>
      <c r="BV57" s="139"/>
      <c r="BW57" s="139"/>
      <c r="BX57" s="139"/>
      <c r="BY57" s="139"/>
      <c r="BZ57" s="139"/>
      <c r="CA57" s="139"/>
      <c r="CB57" s="139"/>
      <c r="CC57" s="139"/>
      <c r="CD57" s="138"/>
      <c r="CE57" s="139"/>
      <c r="CF57" s="139"/>
      <c r="CG57" s="139"/>
      <c r="CH57" s="139"/>
    </row>
    <row r="58" spans="1:86" s="143" customFormat="1">
      <c r="A58" s="138" t="s">
        <v>696</v>
      </c>
      <c r="B58" s="139">
        <v>7</v>
      </c>
      <c r="C58" s="139"/>
      <c r="D58" s="139"/>
      <c r="E58" s="139">
        <v>8</v>
      </c>
      <c r="F58" s="139"/>
      <c r="G58" s="139"/>
      <c r="H58" s="139">
        <v>65</v>
      </c>
      <c r="I58" s="139"/>
      <c r="J58" s="139"/>
      <c r="K58" s="139">
        <v>56</v>
      </c>
      <c r="L58" s="139"/>
      <c r="M58" s="139"/>
      <c r="N58" s="139"/>
      <c r="O58" s="139"/>
      <c r="P58" s="139"/>
      <c r="Q58" s="139"/>
      <c r="R58" s="139"/>
      <c r="S58" s="139"/>
      <c r="T58" s="139"/>
      <c r="U58" s="139"/>
      <c r="V58" s="139"/>
      <c r="W58" s="139"/>
      <c r="X58" s="139"/>
      <c r="Y58" s="139"/>
      <c r="Z58" s="139"/>
      <c r="AA58" s="139"/>
      <c r="AB58" s="139"/>
      <c r="AC58" s="139">
        <v>0</v>
      </c>
      <c r="AD58" s="139"/>
      <c r="AE58" s="139">
        <v>0</v>
      </c>
      <c r="AF58" s="146">
        <v>0</v>
      </c>
      <c r="AG58" s="141">
        <f t="shared" si="4"/>
        <v>7</v>
      </c>
      <c r="AH58" s="142">
        <f t="shared" si="5"/>
        <v>129</v>
      </c>
      <c r="AI58" s="142">
        <f t="shared" si="7"/>
        <v>0</v>
      </c>
      <c r="AJ58" s="142">
        <f t="shared" si="6"/>
        <v>136</v>
      </c>
      <c r="AK58" s="142">
        <f t="shared" si="3"/>
        <v>0</v>
      </c>
      <c r="AL58" s="142">
        <f t="shared" si="3"/>
        <v>0</v>
      </c>
      <c r="AM58" s="139"/>
      <c r="AN58" s="139"/>
      <c r="AO58" s="139"/>
      <c r="AP58" s="139"/>
      <c r="AQ58" s="139"/>
      <c r="AR58" s="139"/>
      <c r="AS58" s="139"/>
      <c r="AT58" s="139"/>
      <c r="AU58" s="139"/>
      <c r="AV58" s="139"/>
      <c r="AW58" s="139"/>
      <c r="AX58" s="139"/>
      <c r="AY58" s="139"/>
      <c r="AZ58" s="139"/>
      <c r="BA58" s="139"/>
      <c r="BB58" s="139"/>
      <c r="BC58" s="139"/>
      <c r="BD58" s="139"/>
      <c r="BE58" s="139"/>
      <c r="BF58" s="139"/>
      <c r="BG58" s="139"/>
      <c r="BH58" s="139"/>
      <c r="BI58" s="139"/>
      <c r="BJ58" s="139"/>
      <c r="BK58" s="139"/>
      <c r="BL58" s="139"/>
      <c r="BM58" s="139"/>
      <c r="BN58" s="139"/>
      <c r="BO58" s="139"/>
      <c r="BP58" s="139"/>
      <c r="BQ58" s="139"/>
      <c r="BR58" s="139"/>
      <c r="BS58" s="139"/>
      <c r="BT58" s="139"/>
      <c r="BU58" s="139"/>
      <c r="BV58" s="139"/>
      <c r="BW58" s="139"/>
      <c r="BX58" s="139"/>
      <c r="BY58" s="139"/>
      <c r="BZ58" s="139"/>
      <c r="CA58" s="139"/>
      <c r="CB58" s="139"/>
      <c r="CC58" s="139"/>
      <c r="CD58" s="138"/>
      <c r="CE58" s="139"/>
      <c r="CF58" s="139"/>
      <c r="CG58" s="139"/>
      <c r="CH58" s="139"/>
    </row>
    <row r="59" spans="1:86" s="143" customFormat="1">
      <c r="A59" s="144" t="s">
        <v>697</v>
      </c>
      <c r="B59" s="145">
        <v>4</v>
      </c>
      <c r="C59" s="145"/>
      <c r="D59" s="145"/>
      <c r="E59" s="145">
        <v>26</v>
      </c>
      <c r="F59" s="145"/>
      <c r="G59" s="145"/>
      <c r="H59" s="145">
        <v>86</v>
      </c>
      <c r="I59" s="145"/>
      <c r="J59" s="145"/>
      <c r="K59" s="145">
        <v>37</v>
      </c>
      <c r="L59" s="145"/>
      <c r="M59" s="145"/>
      <c r="N59" s="145">
        <v>12</v>
      </c>
      <c r="O59" s="145"/>
      <c r="P59" s="145"/>
      <c r="Q59" s="145"/>
      <c r="R59" s="145"/>
      <c r="S59" s="145"/>
      <c r="T59" s="145"/>
      <c r="U59" s="145"/>
      <c r="V59" s="145"/>
      <c r="W59" s="145"/>
      <c r="X59" s="145"/>
      <c r="Y59" s="145"/>
      <c r="Z59" s="145"/>
      <c r="AA59" s="145"/>
      <c r="AB59" s="145"/>
      <c r="AC59" s="145">
        <v>1</v>
      </c>
      <c r="AD59" s="145"/>
      <c r="AE59" s="145">
        <v>0</v>
      </c>
      <c r="AF59" s="146">
        <v>0</v>
      </c>
      <c r="AG59" s="141">
        <f t="shared" si="4"/>
        <v>4</v>
      </c>
      <c r="AH59" s="142">
        <f t="shared" si="5"/>
        <v>161</v>
      </c>
      <c r="AI59" s="142">
        <f t="shared" si="7"/>
        <v>0</v>
      </c>
      <c r="AJ59" s="142">
        <f t="shared" si="6"/>
        <v>165</v>
      </c>
      <c r="AK59" s="142">
        <f t="shared" si="3"/>
        <v>1</v>
      </c>
      <c r="AL59" s="142">
        <f t="shared" si="3"/>
        <v>0</v>
      </c>
      <c r="AM59" s="145">
        <v>1</v>
      </c>
      <c r="AN59" s="145" t="s">
        <v>670</v>
      </c>
      <c r="AO59" s="145"/>
      <c r="AP59" s="145"/>
      <c r="AQ59" s="145"/>
      <c r="AR59" s="145"/>
      <c r="AS59" s="145"/>
      <c r="AT59" s="145"/>
      <c r="AU59" s="145"/>
      <c r="AV59" s="145"/>
      <c r="AW59" s="145"/>
      <c r="AX59" s="145"/>
      <c r="AY59" s="145"/>
      <c r="AZ59" s="145"/>
      <c r="BA59" s="145"/>
      <c r="BB59" s="145"/>
      <c r="BC59" s="145"/>
      <c r="BD59" s="145"/>
      <c r="BE59" s="145"/>
      <c r="BF59" s="145"/>
      <c r="BG59" s="145"/>
      <c r="BH59" s="145"/>
      <c r="BI59" s="145"/>
      <c r="BJ59" s="145"/>
      <c r="BK59" s="145"/>
      <c r="BL59" s="145"/>
      <c r="BM59" s="145"/>
      <c r="BN59" s="145"/>
      <c r="BO59" s="145"/>
      <c r="BP59" s="145"/>
      <c r="BQ59" s="145"/>
      <c r="BR59" s="145">
        <v>1</v>
      </c>
      <c r="BS59" s="145">
        <v>38650</v>
      </c>
      <c r="BT59" s="145"/>
      <c r="BU59" s="145"/>
      <c r="BV59" s="145"/>
      <c r="BW59" s="145"/>
      <c r="BX59" s="145"/>
      <c r="BY59" s="145"/>
      <c r="BZ59" s="145"/>
      <c r="CA59" s="145"/>
      <c r="CB59" s="145"/>
      <c r="CC59" s="145"/>
      <c r="CD59" s="144"/>
      <c r="CE59" s="145"/>
      <c r="CF59" s="145"/>
      <c r="CG59" s="145"/>
      <c r="CH59" s="145"/>
    </row>
    <row r="60" spans="1:86" s="143" customFormat="1">
      <c r="A60" s="152" t="s">
        <v>698</v>
      </c>
      <c r="B60" s="139">
        <v>12</v>
      </c>
      <c r="C60" s="139"/>
      <c r="D60" s="139"/>
      <c r="E60" s="139">
        <v>92</v>
      </c>
      <c r="F60" s="139"/>
      <c r="G60" s="139"/>
      <c r="H60" s="139">
        <v>93</v>
      </c>
      <c r="I60" s="139">
        <v>1</v>
      </c>
      <c r="J60" s="139"/>
      <c r="K60" s="139">
        <v>21</v>
      </c>
      <c r="L60" s="139"/>
      <c r="M60" s="139"/>
      <c r="N60" s="139">
        <v>10</v>
      </c>
      <c r="O60" s="139"/>
      <c r="P60" s="139"/>
      <c r="Q60" s="139"/>
      <c r="R60" s="139"/>
      <c r="S60" s="139"/>
      <c r="T60" s="139"/>
      <c r="U60" s="139"/>
      <c r="V60" s="139"/>
      <c r="W60" s="139"/>
      <c r="X60" s="139"/>
      <c r="Y60" s="139"/>
      <c r="Z60" s="139"/>
      <c r="AA60" s="139"/>
      <c r="AB60" s="139"/>
      <c r="AC60" s="139"/>
      <c r="AD60" s="139"/>
      <c r="AE60" s="139">
        <v>0</v>
      </c>
      <c r="AF60" s="146">
        <v>0</v>
      </c>
      <c r="AG60" s="141">
        <f t="shared" si="4"/>
        <v>12</v>
      </c>
      <c r="AH60" s="142">
        <f t="shared" si="5"/>
        <v>216</v>
      </c>
      <c r="AI60" s="142">
        <f t="shared" si="7"/>
        <v>0</v>
      </c>
      <c r="AJ60" s="142">
        <f t="shared" si="6"/>
        <v>228</v>
      </c>
      <c r="AK60" s="142">
        <f t="shared" si="3"/>
        <v>1</v>
      </c>
      <c r="AL60" s="142">
        <f t="shared" si="3"/>
        <v>0</v>
      </c>
      <c r="AM60" s="139">
        <v>2</v>
      </c>
      <c r="AN60" s="139" t="s">
        <v>699</v>
      </c>
      <c r="AO60" s="139"/>
      <c r="AP60" s="139"/>
      <c r="AQ60" s="139"/>
      <c r="AR60" s="139"/>
      <c r="AS60" s="139"/>
      <c r="AT60" s="139"/>
      <c r="AU60" s="139"/>
      <c r="AV60" s="139"/>
      <c r="AW60" s="139"/>
      <c r="AX60" s="139"/>
      <c r="AY60" s="139"/>
      <c r="AZ60" s="139"/>
      <c r="BA60" s="139"/>
      <c r="BB60" s="139"/>
      <c r="BC60" s="139"/>
      <c r="BD60" s="139"/>
      <c r="BE60" s="139"/>
      <c r="BF60" s="139"/>
      <c r="BG60" s="139"/>
      <c r="BH60" s="139"/>
      <c r="BI60" s="139"/>
      <c r="BJ60" s="139"/>
      <c r="BK60" s="139"/>
      <c r="BL60" s="139"/>
      <c r="BM60" s="139"/>
      <c r="BN60" s="139"/>
      <c r="BO60" s="139"/>
      <c r="BP60" s="139"/>
      <c r="BQ60" s="139"/>
      <c r="BR60" s="139"/>
      <c r="BS60" s="139"/>
      <c r="BT60" s="139"/>
      <c r="BU60" s="139"/>
      <c r="BV60" s="139"/>
      <c r="BW60" s="139"/>
      <c r="BX60" s="139"/>
      <c r="BY60" s="139"/>
      <c r="BZ60" s="139"/>
      <c r="CA60" s="139"/>
      <c r="CB60" s="139"/>
      <c r="CC60" s="139"/>
      <c r="CD60" s="139"/>
      <c r="CE60" s="139"/>
      <c r="CF60" s="139"/>
      <c r="CG60" s="139"/>
      <c r="CH60" s="139"/>
    </row>
    <row r="61" spans="1:86" s="143" customFormat="1">
      <c r="A61" s="138" t="s">
        <v>700</v>
      </c>
      <c r="B61" s="139">
        <v>13</v>
      </c>
      <c r="C61" s="139"/>
      <c r="D61" s="139"/>
      <c r="E61" s="139">
        <v>110</v>
      </c>
      <c r="F61" s="139"/>
      <c r="G61" s="139"/>
      <c r="H61" s="139">
        <v>66</v>
      </c>
      <c r="I61" s="139"/>
      <c r="J61" s="139"/>
      <c r="K61" s="139">
        <v>73</v>
      </c>
      <c r="L61" s="139"/>
      <c r="M61" s="139"/>
      <c r="N61" s="139"/>
      <c r="O61" s="139"/>
      <c r="P61" s="139"/>
      <c r="Q61" s="139"/>
      <c r="R61" s="139"/>
      <c r="S61" s="139"/>
      <c r="T61" s="139"/>
      <c r="U61" s="139"/>
      <c r="V61" s="139"/>
      <c r="W61" s="139"/>
      <c r="X61" s="139"/>
      <c r="Y61" s="139"/>
      <c r="Z61" s="139"/>
      <c r="AA61" s="139"/>
      <c r="AB61" s="139"/>
      <c r="AC61" s="139"/>
      <c r="AD61" s="139"/>
      <c r="AE61" s="139">
        <v>0</v>
      </c>
      <c r="AF61" s="146">
        <v>0</v>
      </c>
      <c r="AG61" s="141">
        <f t="shared" si="4"/>
        <v>13</v>
      </c>
      <c r="AH61" s="142">
        <f t="shared" si="5"/>
        <v>249</v>
      </c>
      <c r="AI61" s="142">
        <f t="shared" si="7"/>
        <v>0</v>
      </c>
      <c r="AJ61" s="142">
        <f t="shared" si="6"/>
        <v>262</v>
      </c>
      <c r="AK61" s="142">
        <f t="shared" si="3"/>
        <v>0</v>
      </c>
      <c r="AL61" s="142">
        <f t="shared" si="3"/>
        <v>0</v>
      </c>
      <c r="AM61" s="139"/>
      <c r="AN61" s="139"/>
      <c r="AO61" s="139"/>
      <c r="AP61" s="139"/>
      <c r="AQ61" s="139"/>
      <c r="AR61" s="139"/>
      <c r="AS61" s="139"/>
      <c r="AT61" s="139"/>
      <c r="AU61" s="139"/>
      <c r="AV61" s="139"/>
      <c r="AW61" s="139"/>
      <c r="AX61" s="139"/>
      <c r="AY61" s="139"/>
      <c r="AZ61" s="139"/>
      <c r="BA61" s="139"/>
      <c r="BB61" s="139"/>
      <c r="BC61" s="139"/>
      <c r="BD61" s="139"/>
      <c r="BE61" s="139"/>
      <c r="BF61" s="139"/>
      <c r="BG61" s="139"/>
      <c r="BH61" s="139"/>
      <c r="BI61" s="139"/>
      <c r="BJ61" s="139"/>
      <c r="BK61" s="139"/>
      <c r="BL61" s="139"/>
      <c r="BM61" s="139"/>
      <c r="BN61" s="139"/>
      <c r="BO61" s="139"/>
      <c r="BP61" s="139"/>
      <c r="BQ61" s="139"/>
      <c r="BR61" s="139"/>
      <c r="BS61" s="139"/>
      <c r="BT61" s="139"/>
      <c r="BU61" s="139"/>
      <c r="BV61" s="139"/>
      <c r="BW61" s="139"/>
      <c r="BX61" s="139"/>
      <c r="BY61" s="139"/>
      <c r="BZ61" s="139"/>
      <c r="CA61" s="139"/>
      <c r="CB61" s="139"/>
      <c r="CC61" s="139"/>
      <c r="CD61" s="139"/>
      <c r="CE61" s="139"/>
      <c r="CF61" s="139"/>
      <c r="CG61" s="139"/>
      <c r="CH61" s="139"/>
    </row>
    <row r="62" spans="1:86" s="143" customFormat="1" ht="45" customHeight="1">
      <c r="A62" s="138" t="s">
        <v>701</v>
      </c>
      <c r="B62" s="139">
        <v>8</v>
      </c>
      <c r="C62" s="139"/>
      <c r="D62" s="139"/>
      <c r="E62" s="139">
        <v>93</v>
      </c>
      <c r="F62" s="139"/>
      <c r="G62" s="139"/>
      <c r="H62" s="139">
        <v>76</v>
      </c>
      <c r="I62" s="139"/>
      <c r="J62" s="139"/>
      <c r="K62" s="139">
        <v>55</v>
      </c>
      <c r="L62" s="139"/>
      <c r="M62" s="139"/>
      <c r="N62" s="139">
        <v>10</v>
      </c>
      <c r="O62" s="139"/>
      <c r="P62" s="139">
        <v>0</v>
      </c>
      <c r="Q62" s="139"/>
      <c r="R62" s="139"/>
      <c r="S62" s="139"/>
      <c r="T62" s="139"/>
      <c r="U62" s="139"/>
      <c r="V62" s="139"/>
      <c r="W62" s="139"/>
      <c r="X62" s="139"/>
      <c r="Y62" s="139"/>
      <c r="Z62" s="139"/>
      <c r="AA62" s="139"/>
      <c r="AB62" s="139"/>
      <c r="AC62" s="139">
        <v>1</v>
      </c>
      <c r="AD62" s="139"/>
      <c r="AE62" s="139">
        <v>0</v>
      </c>
      <c r="AF62" s="146">
        <v>0</v>
      </c>
      <c r="AG62" s="141">
        <f t="shared" si="4"/>
        <v>8</v>
      </c>
      <c r="AH62" s="142">
        <f t="shared" si="5"/>
        <v>234</v>
      </c>
      <c r="AI62" s="142">
        <f t="shared" si="7"/>
        <v>0</v>
      </c>
      <c r="AJ62" s="142">
        <f t="shared" si="6"/>
        <v>242</v>
      </c>
      <c r="AK62" s="142">
        <f t="shared" si="3"/>
        <v>1</v>
      </c>
      <c r="AL62" s="142">
        <f t="shared" si="3"/>
        <v>0</v>
      </c>
      <c r="AM62" s="139">
        <v>4</v>
      </c>
      <c r="AN62" s="153" t="s">
        <v>702</v>
      </c>
      <c r="AO62" s="139"/>
      <c r="AP62" s="139"/>
      <c r="AQ62" s="139"/>
      <c r="AR62" s="139"/>
      <c r="AS62" s="139"/>
      <c r="AT62" s="139"/>
      <c r="AU62" s="139"/>
      <c r="AV62" s="139"/>
      <c r="AW62" s="139"/>
      <c r="AX62" s="139"/>
      <c r="AY62" s="139"/>
      <c r="AZ62" s="139"/>
      <c r="BA62" s="139"/>
      <c r="BB62" s="139"/>
      <c r="BC62" s="139"/>
      <c r="BD62" s="139"/>
      <c r="BE62" s="139"/>
      <c r="BF62" s="139"/>
      <c r="BG62" s="139"/>
      <c r="BH62" s="139"/>
      <c r="BI62" s="139"/>
      <c r="BJ62" s="139"/>
      <c r="BK62" s="139"/>
      <c r="BL62" s="139"/>
      <c r="BM62" s="139"/>
      <c r="BN62" s="139"/>
      <c r="BO62" s="139"/>
      <c r="BP62" s="139"/>
      <c r="BQ62" s="139"/>
      <c r="BR62" s="139"/>
      <c r="BS62" s="139"/>
      <c r="BT62" s="139"/>
      <c r="BU62" s="139"/>
      <c r="BV62" s="139"/>
      <c r="BW62" s="139"/>
      <c r="BX62" s="139"/>
      <c r="BY62" s="139"/>
      <c r="BZ62" s="139"/>
      <c r="CA62" s="139"/>
      <c r="CB62" s="139"/>
      <c r="CC62" s="139"/>
      <c r="CD62" s="138"/>
      <c r="CE62" s="139"/>
      <c r="CF62" s="139"/>
      <c r="CG62" s="139"/>
      <c r="CH62" s="139"/>
    </row>
    <row r="63" spans="1:86" s="143" customFormat="1">
      <c r="A63" s="138" t="s">
        <v>703</v>
      </c>
      <c r="B63" s="139">
        <v>14</v>
      </c>
      <c r="C63" s="139"/>
      <c r="D63" s="139"/>
      <c r="E63" s="139">
        <v>2242</v>
      </c>
      <c r="F63" s="139"/>
      <c r="G63" s="139"/>
      <c r="H63" s="139">
        <v>144</v>
      </c>
      <c r="I63" s="139"/>
      <c r="J63" s="139"/>
      <c r="K63" s="139">
        <v>221</v>
      </c>
      <c r="L63" s="139"/>
      <c r="M63" s="139"/>
      <c r="N63" s="139">
        <v>99</v>
      </c>
      <c r="O63" s="139"/>
      <c r="P63" s="139"/>
      <c r="Q63" s="139">
        <v>47</v>
      </c>
      <c r="R63" s="139"/>
      <c r="S63" s="139"/>
      <c r="T63" s="139"/>
      <c r="U63" s="139"/>
      <c r="V63" s="139"/>
      <c r="W63" s="139"/>
      <c r="X63" s="139"/>
      <c r="Y63" s="139"/>
      <c r="Z63" s="139"/>
      <c r="AA63" s="139"/>
      <c r="AB63" s="139"/>
      <c r="AC63" s="139">
        <v>1</v>
      </c>
      <c r="AD63" s="139"/>
      <c r="AE63" s="139">
        <v>3</v>
      </c>
      <c r="AF63" s="146">
        <v>2</v>
      </c>
      <c r="AG63" s="141">
        <f t="shared" si="4"/>
        <v>14</v>
      </c>
      <c r="AH63" s="142">
        <f t="shared" si="5"/>
        <v>2753</v>
      </c>
      <c r="AI63" s="142">
        <f t="shared" si="7"/>
        <v>5</v>
      </c>
      <c r="AJ63" s="142">
        <f t="shared" si="6"/>
        <v>2772</v>
      </c>
      <c r="AK63" s="142">
        <f t="shared" si="3"/>
        <v>1</v>
      </c>
      <c r="AL63" s="142">
        <f t="shared" si="3"/>
        <v>0</v>
      </c>
      <c r="AM63" s="139">
        <v>1</v>
      </c>
      <c r="AN63" s="139" t="s">
        <v>704</v>
      </c>
      <c r="AO63" s="139"/>
      <c r="AP63" s="139"/>
      <c r="AQ63" s="139"/>
      <c r="AR63" s="139"/>
      <c r="AS63" s="139"/>
      <c r="AT63" s="139"/>
      <c r="AU63" s="139"/>
      <c r="AV63" s="139"/>
      <c r="AW63" s="139"/>
      <c r="AX63" s="139"/>
      <c r="AY63" s="139"/>
      <c r="AZ63" s="139"/>
      <c r="BA63" s="139"/>
      <c r="BB63" s="139"/>
      <c r="BC63" s="139"/>
      <c r="BD63" s="139"/>
      <c r="BE63" s="139"/>
      <c r="BF63" s="139"/>
      <c r="BG63" s="139"/>
      <c r="BH63" s="139"/>
      <c r="BI63" s="139"/>
      <c r="BJ63" s="139"/>
      <c r="BK63" s="139"/>
      <c r="BL63" s="139"/>
      <c r="BM63" s="139"/>
      <c r="BN63" s="139"/>
      <c r="BO63" s="139"/>
      <c r="BP63" s="139"/>
      <c r="BQ63" s="139"/>
      <c r="BR63" s="139"/>
      <c r="BS63" s="139"/>
      <c r="BT63" s="139"/>
      <c r="BU63" s="139"/>
      <c r="BV63" s="139"/>
      <c r="BW63" s="139"/>
      <c r="BX63" s="139"/>
      <c r="BY63" s="139"/>
      <c r="BZ63" s="139"/>
      <c r="CA63" s="139"/>
      <c r="CB63" s="139"/>
      <c r="CC63" s="139"/>
      <c r="CD63" s="139"/>
      <c r="CE63" s="139"/>
      <c r="CF63" s="139"/>
      <c r="CG63" s="139"/>
      <c r="CH63" s="139"/>
    </row>
    <row r="64" spans="1:86" s="143" customFormat="1">
      <c r="A64" s="138" t="s">
        <v>705</v>
      </c>
      <c r="B64" s="139">
        <v>6</v>
      </c>
      <c r="C64" s="139"/>
      <c r="D64" s="139"/>
      <c r="E64" s="139">
        <v>19</v>
      </c>
      <c r="F64" s="139"/>
      <c r="G64" s="139"/>
      <c r="H64" s="139">
        <v>90</v>
      </c>
      <c r="I64" s="139"/>
      <c r="J64" s="139"/>
      <c r="K64" s="139">
        <v>1</v>
      </c>
      <c r="L64" s="139"/>
      <c r="M64" s="139"/>
      <c r="N64" s="139">
        <v>35</v>
      </c>
      <c r="O64" s="139"/>
      <c r="P64" s="139"/>
      <c r="Q64" s="139"/>
      <c r="R64" s="139"/>
      <c r="S64" s="139"/>
      <c r="T64" s="139"/>
      <c r="U64" s="139"/>
      <c r="V64" s="139"/>
      <c r="W64" s="139"/>
      <c r="X64" s="139"/>
      <c r="Y64" s="139"/>
      <c r="Z64" s="139"/>
      <c r="AA64" s="139"/>
      <c r="AB64" s="139"/>
      <c r="AC64" s="139"/>
      <c r="AD64" s="139"/>
      <c r="AE64" s="139">
        <v>0</v>
      </c>
      <c r="AF64" s="146">
        <v>0</v>
      </c>
      <c r="AG64" s="141">
        <f t="shared" si="4"/>
        <v>6</v>
      </c>
      <c r="AH64" s="142">
        <f t="shared" si="5"/>
        <v>145</v>
      </c>
      <c r="AI64" s="142">
        <f t="shared" si="7"/>
        <v>0</v>
      </c>
      <c r="AJ64" s="142">
        <f t="shared" si="6"/>
        <v>151</v>
      </c>
      <c r="AK64" s="142">
        <f t="shared" si="3"/>
        <v>0</v>
      </c>
      <c r="AL64" s="142">
        <f t="shared" si="3"/>
        <v>0</v>
      </c>
      <c r="AM64" s="139"/>
      <c r="AN64" s="139"/>
      <c r="AO64" s="139"/>
      <c r="AP64" s="139"/>
      <c r="AQ64" s="139"/>
      <c r="AR64" s="139"/>
      <c r="AS64" s="139"/>
      <c r="AT64" s="139"/>
      <c r="AU64" s="139"/>
      <c r="AV64" s="139"/>
      <c r="AW64" s="139"/>
      <c r="AX64" s="139"/>
      <c r="AY64" s="139"/>
      <c r="AZ64" s="139"/>
      <c r="BA64" s="139"/>
      <c r="BB64" s="139"/>
      <c r="BC64" s="139"/>
      <c r="BD64" s="139"/>
      <c r="BE64" s="139"/>
      <c r="BF64" s="139"/>
      <c r="BG64" s="139"/>
      <c r="BH64" s="139"/>
      <c r="BI64" s="139"/>
      <c r="BJ64" s="139"/>
      <c r="BK64" s="139"/>
      <c r="BL64" s="139"/>
      <c r="BM64" s="139"/>
      <c r="BN64" s="139"/>
      <c r="BO64" s="139"/>
      <c r="BP64" s="139"/>
      <c r="BQ64" s="139"/>
      <c r="BR64" s="139"/>
      <c r="BS64" s="139"/>
      <c r="BT64" s="139"/>
      <c r="BU64" s="139"/>
      <c r="BV64" s="139"/>
      <c r="BW64" s="139"/>
      <c r="BX64" s="139"/>
      <c r="BY64" s="139"/>
      <c r="BZ64" s="139"/>
      <c r="CA64" s="139"/>
      <c r="CB64" s="139"/>
      <c r="CC64" s="139"/>
      <c r="CD64" s="138"/>
      <c r="CE64" s="139"/>
      <c r="CF64" s="139"/>
      <c r="CG64" s="139"/>
      <c r="CH64" s="139"/>
    </row>
    <row r="65" spans="1:86" s="143" customFormat="1">
      <c r="A65" s="138" t="s">
        <v>706</v>
      </c>
      <c r="B65" s="139">
        <v>12</v>
      </c>
      <c r="C65" s="139"/>
      <c r="D65" s="139"/>
      <c r="E65" s="139">
        <v>36</v>
      </c>
      <c r="F65" s="139"/>
      <c r="G65" s="139"/>
      <c r="H65" s="139">
        <v>93</v>
      </c>
      <c r="I65" s="139"/>
      <c r="J65" s="139"/>
      <c r="K65" s="139">
        <v>4</v>
      </c>
      <c r="L65" s="139"/>
      <c r="M65" s="139"/>
      <c r="N65" s="139">
        <v>3</v>
      </c>
      <c r="O65" s="139"/>
      <c r="P65" s="139"/>
      <c r="Q65" s="139"/>
      <c r="R65" s="139"/>
      <c r="S65" s="139"/>
      <c r="T65" s="139"/>
      <c r="U65" s="139"/>
      <c r="V65" s="139"/>
      <c r="W65" s="139"/>
      <c r="X65" s="139"/>
      <c r="Y65" s="139"/>
      <c r="Z65" s="139"/>
      <c r="AA65" s="139"/>
      <c r="AB65" s="139"/>
      <c r="AC65" s="139"/>
      <c r="AD65" s="139"/>
      <c r="AE65" s="139">
        <v>0</v>
      </c>
      <c r="AF65" s="146">
        <v>0</v>
      </c>
      <c r="AG65" s="141">
        <f t="shared" si="4"/>
        <v>12</v>
      </c>
      <c r="AH65" s="142">
        <f t="shared" si="5"/>
        <v>136</v>
      </c>
      <c r="AI65" s="142">
        <f t="shared" si="7"/>
        <v>0</v>
      </c>
      <c r="AJ65" s="142">
        <f t="shared" si="6"/>
        <v>148</v>
      </c>
      <c r="AK65" s="142">
        <f t="shared" si="3"/>
        <v>0</v>
      </c>
      <c r="AL65" s="142">
        <f t="shared" si="3"/>
        <v>0</v>
      </c>
      <c r="AM65" s="139"/>
      <c r="AN65" s="139"/>
      <c r="AO65" s="139"/>
      <c r="AP65" s="139"/>
      <c r="AQ65" s="139"/>
      <c r="AR65" s="139"/>
      <c r="AS65" s="139"/>
      <c r="AT65" s="139"/>
      <c r="AU65" s="139"/>
      <c r="AV65" s="139"/>
      <c r="AW65" s="139"/>
      <c r="AX65" s="139"/>
      <c r="AY65" s="139"/>
      <c r="AZ65" s="139"/>
      <c r="BA65" s="139"/>
      <c r="BB65" s="139"/>
      <c r="BC65" s="139"/>
      <c r="BD65" s="139"/>
      <c r="BE65" s="139"/>
      <c r="BF65" s="139"/>
      <c r="BG65" s="139"/>
      <c r="BH65" s="139"/>
      <c r="BI65" s="139"/>
      <c r="BJ65" s="139"/>
      <c r="BK65" s="139"/>
      <c r="BL65" s="139"/>
      <c r="BM65" s="139"/>
      <c r="BN65" s="139"/>
      <c r="BO65" s="139"/>
      <c r="BP65" s="139"/>
      <c r="BQ65" s="139"/>
      <c r="BR65" s="139"/>
      <c r="BS65" s="139"/>
      <c r="BT65" s="139"/>
      <c r="BU65" s="139"/>
      <c r="BV65" s="139"/>
      <c r="BW65" s="139"/>
      <c r="BX65" s="139"/>
      <c r="BY65" s="139"/>
      <c r="BZ65" s="139"/>
      <c r="CA65" s="139"/>
      <c r="CB65" s="139"/>
      <c r="CC65" s="139"/>
      <c r="CD65" s="138"/>
      <c r="CE65" s="139"/>
      <c r="CF65" s="139"/>
      <c r="CG65" s="139"/>
      <c r="CH65" s="139"/>
    </row>
    <row r="66" spans="1:86" s="143" customFormat="1">
      <c r="A66" s="138" t="s">
        <v>707</v>
      </c>
      <c r="B66" s="139">
        <v>6</v>
      </c>
      <c r="C66" s="139"/>
      <c r="D66" s="139"/>
      <c r="E66" s="139">
        <v>29</v>
      </c>
      <c r="F66" s="139"/>
      <c r="G66" s="139"/>
      <c r="H66" s="139">
        <v>74</v>
      </c>
      <c r="I66" s="139"/>
      <c r="J66" s="139"/>
      <c r="K66" s="139">
        <v>2</v>
      </c>
      <c r="L66" s="139"/>
      <c r="M66" s="139"/>
      <c r="N66" s="139">
        <v>27</v>
      </c>
      <c r="O66" s="139"/>
      <c r="P66" s="139"/>
      <c r="Q66" s="139"/>
      <c r="R66" s="139"/>
      <c r="S66" s="139"/>
      <c r="T66" s="139"/>
      <c r="U66" s="139"/>
      <c r="V66" s="139"/>
      <c r="W66" s="139"/>
      <c r="X66" s="139"/>
      <c r="Y66" s="139"/>
      <c r="Z66" s="139"/>
      <c r="AA66" s="139"/>
      <c r="AB66" s="139"/>
      <c r="AC66" s="139"/>
      <c r="AD66" s="139"/>
      <c r="AE66" s="139">
        <v>0</v>
      </c>
      <c r="AF66" s="151">
        <v>0</v>
      </c>
      <c r="AG66" s="141">
        <f t="shared" si="4"/>
        <v>6</v>
      </c>
      <c r="AH66" s="142">
        <f t="shared" si="5"/>
        <v>132</v>
      </c>
      <c r="AI66" s="142">
        <f t="shared" si="7"/>
        <v>0</v>
      </c>
      <c r="AJ66" s="142">
        <f t="shared" si="6"/>
        <v>138</v>
      </c>
      <c r="AK66" s="142">
        <f t="shared" si="3"/>
        <v>0</v>
      </c>
      <c r="AL66" s="142">
        <f t="shared" si="3"/>
        <v>0</v>
      </c>
      <c r="AM66" s="139"/>
      <c r="AN66" s="139"/>
      <c r="AO66" s="139"/>
      <c r="AP66" s="139"/>
      <c r="AQ66" s="139"/>
      <c r="AR66" s="139"/>
      <c r="AS66" s="139"/>
      <c r="AT66" s="139"/>
      <c r="AU66" s="139"/>
      <c r="AV66" s="139"/>
      <c r="AW66" s="139"/>
      <c r="AX66" s="139"/>
      <c r="AY66" s="139"/>
      <c r="AZ66" s="139"/>
      <c r="BA66" s="139"/>
      <c r="BB66" s="139"/>
      <c r="BC66" s="139"/>
      <c r="BD66" s="139"/>
      <c r="BE66" s="139"/>
      <c r="BF66" s="139"/>
      <c r="BG66" s="139"/>
      <c r="BH66" s="139"/>
      <c r="BI66" s="139"/>
      <c r="BJ66" s="139"/>
      <c r="BK66" s="139"/>
      <c r="BL66" s="139"/>
      <c r="BM66" s="139"/>
      <c r="BN66" s="139"/>
      <c r="BO66" s="139"/>
      <c r="BP66" s="139"/>
      <c r="BQ66" s="139"/>
      <c r="BR66" s="139"/>
      <c r="BS66" s="139"/>
      <c r="BT66" s="139"/>
      <c r="BU66" s="139"/>
      <c r="BV66" s="139"/>
      <c r="BW66" s="139"/>
      <c r="BX66" s="139"/>
      <c r="BY66" s="139"/>
      <c r="BZ66" s="139"/>
      <c r="CA66" s="139"/>
      <c r="CB66" s="139"/>
      <c r="CC66" s="139"/>
      <c r="CD66" s="139"/>
      <c r="CE66" s="139"/>
      <c r="CF66" s="139"/>
      <c r="CG66" s="139"/>
      <c r="CH66" s="139"/>
    </row>
    <row r="67" spans="1:86" s="143" customFormat="1">
      <c r="A67" s="138" t="s">
        <v>708</v>
      </c>
      <c r="B67" s="139">
        <v>9</v>
      </c>
      <c r="C67" s="139"/>
      <c r="D67" s="139"/>
      <c r="E67" s="139">
        <v>832</v>
      </c>
      <c r="F67" s="139"/>
      <c r="G67" s="139"/>
      <c r="H67" s="139">
        <v>100</v>
      </c>
      <c r="I67" s="139"/>
      <c r="J67" s="139"/>
      <c r="K67" s="139">
        <v>181</v>
      </c>
      <c r="L67" s="139"/>
      <c r="M67" s="139"/>
      <c r="N67" s="139">
        <v>29</v>
      </c>
      <c r="O67" s="139"/>
      <c r="P67" s="139"/>
      <c r="Q67" s="139">
        <v>28</v>
      </c>
      <c r="R67" s="139"/>
      <c r="S67" s="139"/>
      <c r="T67" s="139"/>
      <c r="U67" s="139"/>
      <c r="V67" s="139"/>
      <c r="W67" s="139"/>
      <c r="X67" s="139"/>
      <c r="Y67" s="139"/>
      <c r="Z67" s="139"/>
      <c r="AA67" s="139"/>
      <c r="AB67" s="139"/>
      <c r="AC67" s="139">
        <v>1</v>
      </c>
      <c r="AD67" s="139"/>
      <c r="AE67" s="139">
        <v>0</v>
      </c>
      <c r="AF67" s="146">
        <v>0</v>
      </c>
      <c r="AG67" s="141">
        <f t="shared" si="4"/>
        <v>9</v>
      </c>
      <c r="AH67" s="142">
        <f t="shared" si="5"/>
        <v>1170</v>
      </c>
      <c r="AI67" s="142">
        <f t="shared" si="7"/>
        <v>0</v>
      </c>
      <c r="AJ67" s="142">
        <f t="shared" si="6"/>
        <v>1179</v>
      </c>
      <c r="AK67" s="142">
        <f t="shared" si="3"/>
        <v>1</v>
      </c>
      <c r="AL67" s="142">
        <f t="shared" si="3"/>
        <v>0</v>
      </c>
      <c r="AM67" s="139">
        <v>1</v>
      </c>
      <c r="AN67" s="139" t="s">
        <v>653</v>
      </c>
      <c r="AO67" s="139"/>
      <c r="AP67" s="139"/>
      <c r="AQ67" s="139"/>
      <c r="AR67" s="139"/>
      <c r="AS67" s="139"/>
      <c r="AT67" s="139"/>
      <c r="AU67" s="139"/>
      <c r="AV67" s="139"/>
      <c r="AW67" s="139"/>
      <c r="AX67" s="139"/>
      <c r="AY67" s="139"/>
      <c r="AZ67" s="139"/>
      <c r="BA67" s="139"/>
      <c r="BB67" s="139"/>
      <c r="BC67" s="139"/>
      <c r="BD67" s="139"/>
      <c r="BE67" s="139"/>
      <c r="BF67" s="139"/>
      <c r="BG67" s="139"/>
      <c r="BH67" s="139"/>
      <c r="BI67" s="139"/>
      <c r="BJ67" s="139"/>
      <c r="BK67" s="139"/>
      <c r="BL67" s="139"/>
      <c r="BM67" s="139"/>
      <c r="BN67" s="139"/>
      <c r="BO67" s="139"/>
      <c r="BP67" s="139"/>
      <c r="BQ67" s="139"/>
      <c r="BR67" s="139"/>
      <c r="BS67" s="139"/>
      <c r="BT67" s="139"/>
      <c r="BU67" s="139"/>
      <c r="BV67" s="139"/>
      <c r="BW67" s="139"/>
      <c r="BX67" s="139"/>
      <c r="BY67" s="139"/>
      <c r="BZ67" s="139"/>
      <c r="CA67" s="139"/>
      <c r="CB67" s="139"/>
      <c r="CC67" s="139"/>
      <c r="CD67" s="138"/>
      <c r="CE67" s="139"/>
      <c r="CF67" s="139"/>
      <c r="CG67" s="139"/>
      <c r="CH67" s="139"/>
    </row>
    <row r="68" spans="1:86" s="143" customFormat="1" ht="30">
      <c r="A68" s="144" t="s">
        <v>709</v>
      </c>
      <c r="B68" s="145">
        <v>7</v>
      </c>
      <c r="C68" s="145"/>
      <c r="D68" s="145"/>
      <c r="E68" s="145">
        <v>257</v>
      </c>
      <c r="F68" s="145"/>
      <c r="G68" s="145"/>
      <c r="H68" s="145">
        <v>64</v>
      </c>
      <c r="I68" s="145"/>
      <c r="J68" s="145"/>
      <c r="K68" s="145">
        <v>37</v>
      </c>
      <c r="L68" s="145"/>
      <c r="M68" s="145"/>
      <c r="N68" s="130">
        <v>52</v>
      </c>
      <c r="O68" s="145"/>
      <c r="P68" s="145"/>
      <c r="Q68" s="145"/>
      <c r="R68" s="145"/>
      <c r="S68" s="145"/>
      <c r="T68" s="145"/>
      <c r="U68" s="145"/>
      <c r="V68" s="145"/>
      <c r="W68" s="145"/>
      <c r="X68" s="145"/>
      <c r="Y68" s="145"/>
      <c r="Z68" s="145"/>
      <c r="AA68" s="145"/>
      <c r="AB68" s="145"/>
      <c r="AC68" s="145">
        <v>1</v>
      </c>
      <c r="AD68" s="145"/>
      <c r="AE68" s="145">
        <v>0</v>
      </c>
      <c r="AF68" s="146">
        <v>0</v>
      </c>
      <c r="AG68" s="141">
        <f t="shared" si="4"/>
        <v>7</v>
      </c>
      <c r="AH68" s="142">
        <f t="shared" si="5"/>
        <v>410</v>
      </c>
      <c r="AI68" s="142">
        <f t="shared" si="7"/>
        <v>0</v>
      </c>
      <c r="AJ68" s="142">
        <f t="shared" si="6"/>
        <v>417</v>
      </c>
      <c r="AK68" s="142">
        <f t="shared" ref="AK68:AL80" si="8">C68+F68+I68+L68+O68+R68+U68+X68+AA68+AC68</f>
        <v>1</v>
      </c>
      <c r="AL68" s="142">
        <f t="shared" si="8"/>
        <v>0</v>
      </c>
      <c r="AM68" s="145">
        <v>3</v>
      </c>
      <c r="AN68" s="149" t="s">
        <v>710</v>
      </c>
      <c r="AO68" s="145"/>
      <c r="AP68" s="145"/>
      <c r="AQ68" s="145"/>
      <c r="AR68" s="145"/>
      <c r="AS68" s="145"/>
      <c r="AT68" s="145"/>
      <c r="AU68" s="145"/>
      <c r="AV68" s="145"/>
      <c r="AW68" s="145"/>
      <c r="AX68" s="145"/>
      <c r="AY68" s="145"/>
      <c r="AZ68" s="145"/>
      <c r="BA68" s="145"/>
      <c r="BB68" s="145"/>
      <c r="BC68" s="145"/>
      <c r="BD68" s="145"/>
      <c r="BE68" s="145"/>
      <c r="BF68" s="145"/>
      <c r="BG68" s="145"/>
      <c r="BH68" s="145"/>
      <c r="BI68" s="145"/>
      <c r="BJ68" s="145"/>
      <c r="BK68" s="145"/>
      <c r="BL68" s="145"/>
      <c r="BM68" s="145"/>
      <c r="BN68" s="145"/>
      <c r="BO68" s="145"/>
      <c r="BP68" s="145"/>
      <c r="BQ68" s="145"/>
      <c r="BR68" s="145"/>
      <c r="BS68" s="145"/>
      <c r="BT68" s="145"/>
      <c r="BU68" s="145"/>
      <c r="BV68" s="145"/>
      <c r="BW68" s="145"/>
      <c r="BX68" s="145"/>
      <c r="BY68" s="145"/>
      <c r="BZ68" s="145"/>
      <c r="CA68" s="145"/>
      <c r="CB68" s="145"/>
      <c r="CC68" s="145"/>
      <c r="CD68" s="144"/>
      <c r="CE68" s="145"/>
      <c r="CF68" s="145"/>
      <c r="CG68" s="145"/>
      <c r="CH68" s="145"/>
    </row>
    <row r="69" spans="1:86" s="143" customFormat="1">
      <c r="A69" s="138" t="s">
        <v>711</v>
      </c>
      <c r="B69" s="145">
        <v>11</v>
      </c>
      <c r="C69" s="145"/>
      <c r="D69" s="145"/>
      <c r="E69" s="145">
        <v>10</v>
      </c>
      <c r="F69" s="145"/>
      <c r="G69" s="145"/>
      <c r="H69" s="145">
        <v>54</v>
      </c>
      <c r="I69" s="145"/>
      <c r="J69" s="145"/>
      <c r="K69" s="145">
        <v>46</v>
      </c>
      <c r="L69" s="145"/>
      <c r="M69" s="145"/>
      <c r="N69" s="145"/>
      <c r="O69" s="145"/>
      <c r="P69" s="145"/>
      <c r="Q69" s="145"/>
      <c r="R69" s="145"/>
      <c r="S69" s="145"/>
      <c r="T69" s="145"/>
      <c r="U69" s="145"/>
      <c r="V69" s="145"/>
      <c r="W69" s="145"/>
      <c r="X69" s="145"/>
      <c r="Y69" s="145"/>
      <c r="Z69" s="145"/>
      <c r="AA69" s="145"/>
      <c r="AB69" s="145"/>
      <c r="AC69" s="145">
        <v>1</v>
      </c>
      <c r="AD69" s="145"/>
      <c r="AE69" s="145">
        <v>0</v>
      </c>
      <c r="AF69" s="146">
        <v>0</v>
      </c>
      <c r="AG69" s="141">
        <f t="shared" ref="AG69:AG80" si="9">B69</f>
        <v>11</v>
      </c>
      <c r="AH69" s="142">
        <f t="shared" si="5"/>
        <v>110</v>
      </c>
      <c r="AI69" s="142">
        <f t="shared" si="7"/>
        <v>0</v>
      </c>
      <c r="AJ69" s="142">
        <f t="shared" si="6"/>
        <v>121</v>
      </c>
      <c r="AK69" s="142">
        <f t="shared" si="8"/>
        <v>1</v>
      </c>
      <c r="AL69" s="142">
        <f t="shared" si="8"/>
        <v>0</v>
      </c>
      <c r="AM69" s="145">
        <v>1</v>
      </c>
      <c r="AN69" s="145" t="s">
        <v>712</v>
      </c>
      <c r="AO69" s="145"/>
      <c r="AP69" s="145"/>
      <c r="AQ69" s="145"/>
      <c r="AR69" s="145"/>
      <c r="AS69" s="145"/>
      <c r="AT69" s="145"/>
      <c r="AU69" s="145"/>
      <c r="AV69" s="145"/>
      <c r="AW69" s="145"/>
      <c r="AX69" s="145"/>
      <c r="AY69" s="145"/>
      <c r="AZ69" s="145">
        <v>1</v>
      </c>
      <c r="BA69" s="145">
        <v>1</v>
      </c>
      <c r="BB69" s="145"/>
      <c r="BC69" s="145"/>
      <c r="BD69" s="145"/>
      <c r="BE69" s="145"/>
      <c r="BF69" s="145"/>
      <c r="BG69" s="145"/>
      <c r="BH69" s="145">
        <v>1</v>
      </c>
      <c r="BI69" s="145"/>
      <c r="BJ69" s="145"/>
      <c r="BK69" s="145"/>
      <c r="BL69" s="145"/>
      <c r="BM69" s="145"/>
      <c r="BN69" s="145"/>
      <c r="BO69" s="145"/>
      <c r="BP69" s="145"/>
      <c r="BQ69" s="145"/>
      <c r="BR69" s="145"/>
      <c r="BS69" s="145"/>
      <c r="BT69" s="145"/>
      <c r="BU69" s="145"/>
      <c r="BV69" s="145"/>
      <c r="BW69" s="145"/>
      <c r="BX69" s="145"/>
      <c r="BY69" s="145"/>
      <c r="BZ69" s="145"/>
      <c r="CA69" s="145"/>
      <c r="CB69" s="145"/>
      <c r="CC69" s="145"/>
      <c r="CD69" s="138"/>
      <c r="CE69" s="145"/>
      <c r="CF69" s="145"/>
      <c r="CG69" s="145"/>
      <c r="CH69" s="145"/>
    </row>
    <row r="70" spans="1:86" s="143" customFormat="1">
      <c r="A70" s="138" t="s">
        <v>713</v>
      </c>
      <c r="B70" s="145">
        <v>12</v>
      </c>
      <c r="C70" s="145"/>
      <c r="D70" s="145"/>
      <c r="E70" s="145">
        <v>624</v>
      </c>
      <c r="F70" s="145"/>
      <c r="G70" s="145"/>
      <c r="H70" s="145">
        <v>349</v>
      </c>
      <c r="I70" s="145"/>
      <c r="J70" s="145"/>
      <c r="K70" s="145">
        <v>903</v>
      </c>
      <c r="L70" s="145"/>
      <c r="M70" s="145"/>
      <c r="N70" s="145">
        <v>44</v>
      </c>
      <c r="O70" s="145"/>
      <c r="P70" s="145">
        <v>0</v>
      </c>
      <c r="Q70" s="145">
        <v>115</v>
      </c>
      <c r="R70" s="145">
        <v>0</v>
      </c>
      <c r="S70" s="145">
        <v>0</v>
      </c>
      <c r="T70" s="145"/>
      <c r="U70" s="145"/>
      <c r="V70" s="145"/>
      <c r="W70" s="145"/>
      <c r="X70" s="145"/>
      <c r="Y70" s="145"/>
      <c r="Z70" s="145"/>
      <c r="AA70" s="145"/>
      <c r="AB70" s="145"/>
      <c r="AC70" s="145">
        <v>0</v>
      </c>
      <c r="AD70" s="145"/>
      <c r="AE70" s="145">
        <v>0</v>
      </c>
      <c r="AF70" s="146">
        <v>0</v>
      </c>
      <c r="AG70" s="141">
        <f t="shared" si="9"/>
        <v>12</v>
      </c>
      <c r="AH70" s="142">
        <f t="shared" si="5"/>
        <v>2035</v>
      </c>
      <c r="AI70" s="142">
        <f t="shared" si="7"/>
        <v>0</v>
      </c>
      <c r="AJ70" s="142">
        <f t="shared" si="6"/>
        <v>2047</v>
      </c>
      <c r="AK70" s="142">
        <f t="shared" si="8"/>
        <v>0</v>
      </c>
      <c r="AL70" s="142">
        <f t="shared" si="8"/>
        <v>0</v>
      </c>
      <c r="AM70" s="145"/>
      <c r="AN70" s="145"/>
      <c r="AO70" s="145"/>
      <c r="AP70" s="145"/>
      <c r="AQ70" s="145"/>
      <c r="AR70" s="145"/>
      <c r="AS70" s="145"/>
      <c r="AT70" s="145"/>
      <c r="AU70" s="145"/>
      <c r="AV70" s="145"/>
      <c r="AW70" s="145"/>
      <c r="AX70" s="145"/>
      <c r="AY70" s="145"/>
      <c r="AZ70" s="145"/>
      <c r="BA70" s="145"/>
      <c r="BB70" s="145"/>
      <c r="BC70" s="145"/>
      <c r="BD70" s="145"/>
      <c r="BE70" s="145"/>
      <c r="BF70" s="145"/>
      <c r="BG70" s="145"/>
      <c r="BH70" s="145"/>
      <c r="BI70" s="145"/>
      <c r="BJ70" s="145"/>
      <c r="BK70" s="145"/>
      <c r="BL70" s="145"/>
      <c r="BM70" s="145"/>
      <c r="BN70" s="145"/>
      <c r="BO70" s="145"/>
      <c r="BP70" s="145"/>
      <c r="BQ70" s="145"/>
      <c r="BR70" s="145"/>
      <c r="BS70" s="145"/>
      <c r="BT70" s="145"/>
      <c r="BU70" s="145"/>
      <c r="BV70" s="145"/>
      <c r="BW70" s="145"/>
      <c r="BX70" s="145"/>
      <c r="BY70" s="145"/>
      <c r="BZ70" s="145"/>
      <c r="CA70" s="145"/>
      <c r="CB70" s="145"/>
      <c r="CC70" s="145"/>
      <c r="CD70" s="139"/>
      <c r="CE70" s="145"/>
      <c r="CF70" s="145"/>
      <c r="CG70" s="145"/>
      <c r="CH70" s="145"/>
    </row>
    <row r="71" spans="1:86" s="143" customFormat="1">
      <c r="A71" s="138" t="s">
        <v>714</v>
      </c>
      <c r="B71" s="145">
        <v>6</v>
      </c>
      <c r="C71" s="145"/>
      <c r="D71" s="145"/>
      <c r="E71" s="145">
        <v>109</v>
      </c>
      <c r="F71" s="145"/>
      <c r="G71" s="145"/>
      <c r="H71" s="145">
        <v>49</v>
      </c>
      <c r="I71" s="145"/>
      <c r="J71" s="145"/>
      <c r="K71" s="145">
        <v>219</v>
      </c>
      <c r="L71" s="145"/>
      <c r="M71" s="145"/>
      <c r="N71" s="145"/>
      <c r="O71" s="145"/>
      <c r="P71" s="145"/>
      <c r="Q71" s="145"/>
      <c r="R71" s="145"/>
      <c r="S71" s="145"/>
      <c r="T71" s="145"/>
      <c r="U71" s="145"/>
      <c r="V71" s="145"/>
      <c r="W71" s="145"/>
      <c r="X71" s="145"/>
      <c r="Y71" s="145"/>
      <c r="Z71" s="145"/>
      <c r="AA71" s="145"/>
      <c r="AB71" s="145"/>
      <c r="AC71" s="145"/>
      <c r="AD71" s="145"/>
      <c r="AE71" s="145">
        <v>0</v>
      </c>
      <c r="AF71" s="146">
        <v>0</v>
      </c>
      <c r="AG71" s="141">
        <f t="shared" si="9"/>
        <v>6</v>
      </c>
      <c r="AH71" s="142">
        <f t="shared" si="5"/>
        <v>377</v>
      </c>
      <c r="AI71" s="142">
        <f t="shared" si="7"/>
        <v>0</v>
      </c>
      <c r="AJ71" s="142">
        <f t="shared" si="6"/>
        <v>383</v>
      </c>
      <c r="AK71" s="142">
        <f t="shared" si="8"/>
        <v>0</v>
      </c>
      <c r="AL71" s="142">
        <f t="shared" si="8"/>
        <v>0</v>
      </c>
      <c r="AM71" s="145"/>
      <c r="AN71" s="145"/>
      <c r="AO71" s="145"/>
      <c r="AP71" s="145"/>
      <c r="AQ71" s="145"/>
      <c r="AR71" s="145"/>
      <c r="AS71" s="145"/>
      <c r="AT71" s="145"/>
      <c r="AU71" s="145"/>
      <c r="AV71" s="145"/>
      <c r="AW71" s="145"/>
      <c r="AX71" s="145"/>
      <c r="AY71" s="145"/>
      <c r="AZ71" s="145"/>
      <c r="BA71" s="145"/>
      <c r="BB71" s="145"/>
      <c r="BC71" s="145"/>
      <c r="BD71" s="145"/>
      <c r="BE71" s="145"/>
      <c r="BF71" s="145"/>
      <c r="BG71" s="145"/>
      <c r="BH71" s="145"/>
      <c r="BI71" s="145"/>
      <c r="BJ71" s="145"/>
      <c r="BK71" s="145"/>
      <c r="BL71" s="145"/>
      <c r="BM71" s="145"/>
      <c r="BN71" s="145"/>
      <c r="BO71" s="145"/>
      <c r="BP71" s="145"/>
      <c r="BQ71" s="145"/>
      <c r="BR71" s="145"/>
      <c r="BS71" s="145"/>
      <c r="BT71" s="145"/>
      <c r="BU71" s="145"/>
      <c r="BV71" s="145"/>
      <c r="BW71" s="145"/>
      <c r="BX71" s="145"/>
      <c r="BY71" s="145"/>
      <c r="BZ71" s="145"/>
      <c r="CA71" s="145"/>
      <c r="CB71" s="145"/>
      <c r="CC71" s="145"/>
      <c r="CD71" s="144"/>
      <c r="CE71" s="145"/>
      <c r="CF71" s="145"/>
      <c r="CG71" s="145"/>
      <c r="CH71" s="145"/>
    </row>
    <row r="72" spans="1:86" s="143" customFormat="1">
      <c r="A72" s="138" t="s">
        <v>715</v>
      </c>
      <c r="B72" s="145">
        <v>9</v>
      </c>
      <c r="C72" s="145"/>
      <c r="D72" s="145"/>
      <c r="E72" s="145">
        <v>5</v>
      </c>
      <c r="F72" s="145"/>
      <c r="G72" s="145"/>
      <c r="H72" s="145">
        <v>55</v>
      </c>
      <c r="I72" s="145"/>
      <c r="J72" s="145"/>
      <c r="K72" s="145">
        <v>14</v>
      </c>
      <c r="L72" s="145"/>
      <c r="M72" s="145"/>
      <c r="N72" s="145"/>
      <c r="O72" s="145"/>
      <c r="P72" s="145"/>
      <c r="Q72" s="145"/>
      <c r="R72" s="145"/>
      <c r="S72" s="145"/>
      <c r="T72" s="145"/>
      <c r="U72" s="145"/>
      <c r="V72" s="145"/>
      <c r="W72" s="145"/>
      <c r="X72" s="145"/>
      <c r="Y72" s="145"/>
      <c r="Z72" s="145"/>
      <c r="AA72" s="145"/>
      <c r="AB72" s="145"/>
      <c r="AC72" s="145">
        <v>0</v>
      </c>
      <c r="AD72" s="145"/>
      <c r="AE72" s="145">
        <v>0</v>
      </c>
      <c r="AF72" s="146">
        <v>0</v>
      </c>
      <c r="AG72" s="141">
        <f t="shared" si="9"/>
        <v>9</v>
      </c>
      <c r="AH72" s="142">
        <f t="shared" si="5"/>
        <v>74</v>
      </c>
      <c r="AI72" s="142">
        <f t="shared" si="7"/>
        <v>0</v>
      </c>
      <c r="AJ72" s="142">
        <f t="shared" si="6"/>
        <v>83</v>
      </c>
      <c r="AK72" s="142">
        <f t="shared" si="8"/>
        <v>0</v>
      </c>
      <c r="AL72" s="142">
        <f t="shared" si="8"/>
        <v>0</v>
      </c>
      <c r="AM72" s="145"/>
      <c r="AN72" s="145"/>
      <c r="AO72" s="145"/>
      <c r="AP72" s="145"/>
      <c r="AQ72" s="145"/>
      <c r="AR72" s="145"/>
      <c r="AS72" s="145"/>
      <c r="AT72" s="145"/>
      <c r="AU72" s="145"/>
      <c r="AV72" s="145"/>
      <c r="AW72" s="145"/>
      <c r="AX72" s="145"/>
      <c r="AY72" s="145"/>
      <c r="AZ72" s="145"/>
      <c r="BA72" s="145"/>
      <c r="BB72" s="145"/>
      <c r="BC72" s="145"/>
      <c r="BD72" s="145"/>
      <c r="BE72" s="145"/>
      <c r="BF72" s="145"/>
      <c r="BG72" s="145"/>
      <c r="BH72" s="145"/>
      <c r="BI72" s="145"/>
      <c r="BJ72" s="145"/>
      <c r="BK72" s="145"/>
      <c r="BL72" s="145"/>
      <c r="BM72" s="145"/>
      <c r="BN72" s="145"/>
      <c r="BO72" s="145"/>
      <c r="BP72" s="145"/>
      <c r="BQ72" s="145"/>
      <c r="BR72" s="145"/>
      <c r="BS72" s="145"/>
      <c r="BT72" s="145"/>
      <c r="BU72" s="145"/>
      <c r="BV72" s="145"/>
      <c r="BW72" s="145"/>
      <c r="BX72" s="145"/>
      <c r="BY72" s="145"/>
      <c r="BZ72" s="145"/>
      <c r="CA72" s="145"/>
      <c r="CB72" s="145"/>
      <c r="CC72" s="145"/>
      <c r="CD72" s="145"/>
      <c r="CE72" s="145"/>
      <c r="CF72" s="145"/>
      <c r="CG72" s="145"/>
      <c r="CH72" s="145"/>
    </row>
    <row r="73" spans="1:86" s="143" customFormat="1">
      <c r="A73" s="138" t="s">
        <v>716</v>
      </c>
      <c r="B73" s="145">
        <v>7</v>
      </c>
      <c r="C73" s="145"/>
      <c r="D73" s="145"/>
      <c r="E73" s="145">
        <v>41</v>
      </c>
      <c r="F73" s="145"/>
      <c r="G73" s="145"/>
      <c r="H73" s="145">
        <v>53</v>
      </c>
      <c r="I73" s="145"/>
      <c r="J73" s="145"/>
      <c r="K73" s="145">
        <v>12</v>
      </c>
      <c r="L73" s="145"/>
      <c r="M73" s="145"/>
      <c r="N73" s="145">
        <v>19</v>
      </c>
      <c r="O73" s="145"/>
      <c r="P73" s="145">
        <v>0</v>
      </c>
      <c r="Q73" s="145"/>
      <c r="R73" s="145"/>
      <c r="S73" s="145"/>
      <c r="T73" s="145"/>
      <c r="U73" s="145"/>
      <c r="V73" s="145"/>
      <c r="W73" s="145"/>
      <c r="X73" s="145"/>
      <c r="Y73" s="145"/>
      <c r="Z73" s="145"/>
      <c r="AA73" s="145"/>
      <c r="AB73" s="145"/>
      <c r="AC73" s="145">
        <v>0</v>
      </c>
      <c r="AD73" s="145"/>
      <c r="AE73" s="145">
        <v>0</v>
      </c>
      <c r="AF73" s="146">
        <v>0</v>
      </c>
      <c r="AG73" s="141">
        <f t="shared" si="9"/>
        <v>7</v>
      </c>
      <c r="AH73" s="142">
        <f t="shared" ref="AH73:AH80" si="10">E73+H73+K73+N73+Q73+T73+W73+Z73</f>
        <v>125</v>
      </c>
      <c r="AI73" s="142">
        <f t="shared" si="7"/>
        <v>0</v>
      </c>
      <c r="AJ73" s="142">
        <f t="shared" ref="AJ73:AJ80" si="11">AG73+AH73+AI73</f>
        <v>132</v>
      </c>
      <c r="AK73" s="142">
        <f t="shared" si="8"/>
        <v>0</v>
      </c>
      <c r="AL73" s="142">
        <f t="shared" si="8"/>
        <v>0</v>
      </c>
      <c r="AM73" s="145"/>
      <c r="AN73" s="145"/>
      <c r="AO73" s="145"/>
      <c r="AP73" s="145"/>
      <c r="AQ73" s="145"/>
      <c r="AR73" s="145"/>
      <c r="AS73" s="145"/>
      <c r="AT73" s="145"/>
      <c r="AU73" s="145"/>
      <c r="AV73" s="145"/>
      <c r="AW73" s="145"/>
      <c r="AX73" s="145"/>
      <c r="AY73" s="145"/>
      <c r="AZ73" s="145"/>
      <c r="BA73" s="145"/>
      <c r="BB73" s="145"/>
      <c r="BC73" s="145"/>
      <c r="BD73" s="145"/>
      <c r="BE73" s="145"/>
      <c r="BF73" s="145"/>
      <c r="BG73" s="145"/>
      <c r="BH73" s="145"/>
      <c r="BI73" s="145"/>
      <c r="BJ73" s="145"/>
      <c r="BK73" s="145"/>
      <c r="BL73" s="145"/>
      <c r="BM73" s="145"/>
      <c r="BN73" s="145"/>
      <c r="BO73" s="145"/>
      <c r="BP73" s="145"/>
      <c r="BQ73" s="145"/>
      <c r="BR73" s="145"/>
      <c r="BS73" s="145"/>
      <c r="BT73" s="145"/>
      <c r="BU73" s="145"/>
      <c r="BV73" s="145"/>
      <c r="BW73" s="145"/>
      <c r="BX73" s="145"/>
      <c r="BY73" s="145"/>
      <c r="BZ73" s="145"/>
      <c r="CA73" s="145"/>
      <c r="CB73" s="145"/>
      <c r="CC73" s="145"/>
      <c r="CD73" s="145"/>
      <c r="CE73" s="145"/>
      <c r="CF73" s="145"/>
      <c r="CG73" s="145"/>
      <c r="CH73" s="145"/>
    </row>
    <row r="74" spans="1:86" s="143" customFormat="1">
      <c r="A74" s="138" t="s">
        <v>717</v>
      </c>
      <c r="B74" s="145">
        <v>14</v>
      </c>
      <c r="C74" s="145"/>
      <c r="D74" s="145"/>
      <c r="E74" s="145">
        <v>4</v>
      </c>
      <c r="F74" s="145"/>
      <c r="G74" s="145"/>
      <c r="H74" s="145">
        <v>107</v>
      </c>
      <c r="I74" s="145"/>
      <c r="J74" s="145"/>
      <c r="K74" s="145">
        <v>125</v>
      </c>
      <c r="L74" s="145"/>
      <c r="M74" s="145"/>
      <c r="N74" s="145">
        <v>55</v>
      </c>
      <c r="O74" s="145"/>
      <c r="P74" s="145"/>
      <c r="Q74" s="145"/>
      <c r="R74" s="145"/>
      <c r="S74" s="145"/>
      <c r="T74" s="145"/>
      <c r="U74" s="145"/>
      <c r="V74" s="145"/>
      <c r="W74" s="145"/>
      <c r="X74" s="145"/>
      <c r="Y74" s="145"/>
      <c r="Z74" s="145"/>
      <c r="AA74" s="145"/>
      <c r="AB74" s="145"/>
      <c r="AC74" s="145"/>
      <c r="AD74" s="145"/>
      <c r="AE74" s="145">
        <v>0</v>
      </c>
      <c r="AF74" s="146">
        <v>0</v>
      </c>
      <c r="AG74" s="141">
        <f t="shared" si="9"/>
        <v>14</v>
      </c>
      <c r="AH74" s="142">
        <f t="shared" si="10"/>
        <v>291</v>
      </c>
      <c r="AI74" s="142">
        <f t="shared" ref="AI74:AI80" si="12">AE74+AF74</f>
        <v>0</v>
      </c>
      <c r="AJ74" s="142">
        <f t="shared" si="11"/>
        <v>305</v>
      </c>
      <c r="AK74" s="142">
        <f t="shared" si="8"/>
        <v>0</v>
      </c>
      <c r="AL74" s="142">
        <f t="shared" si="8"/>
        <v>0</v>
      </c>
      <c r="AM74" s="145"/>
      <c r="AN74" s="145"/>
      <c r="AO74" s="145"/>
      <c r="AP74" s="145"/>
      <c r="AQ74" s="145"/>
      <c r="AR74" s="145"/>
      <c r="AS74" s="145"/>
      <c r="AT74" s="145"/>
      <c r="AU74" s="145"/>
      <c r="AV74" s="145"/>
      <c r="AW74" s="145"/>
      <c r="AX74" s="145"/>
      <c r="AY74" s="145"/>
      <c r="AZ74" s="145"/>
      <c r="BA74" s="145"/>
      <c r="BB74" s="145"/>
      <c r="BC74" s="145"/>
      <c r="BD74" s="145"/>
      <c r="BE74" s="145"/>
      <c r="BF74" s="145"/>
      <c r="BG74" s="145"/>
      <c r="BH74" s="145"/>
      <c r="BI74" s="145"/>
      <c r="BJ74" s="145"/>
      <c r="BK74" s="145"/>
      <c r="BL74" s="145"/>
      <c r="BM74" s="145"/>
      <c r="BN74" s="145"/>
      <c r="BO74" s="145"/>
      <c r="BP74" s="145"/>
      <c r="BQ74" s="145"/>
      <c r="BR74" s="145"/>
      <c r="BS74" s="145"/>
      <c r="BT74" s="145"/>
      <c r="BU74" s="145"/>
      <c r="BV74" s="145"/>
      <c r="BW74" s="145"/>
      <c r="BX74" s="145"/>
      <c r="BY74" s="145"/>
      <c r="BZ74" s="145"/>
      <c r="CA74" s="145"/>
      <c r="CB74" s="145"/>
      <c r="CC74" s="145"/>
      <c r="CD74" s="144"/>
      <c r="CE74" s="145"/>
      <c r="CF74" s="145"/>
      <c r="CG74" s="145"/>
      <c r="CH74" s="145"/>
    </row>
    <row r="75" spans="1:86" s="143" customFormat="1">
      <c r="A75" s="138" t="s">
        <v>718</v>
      </c>
      <c r="B75" s="145">
        <v>13</v>
      </c>
      <c r="C75" s="145"/>
      <c r="D75" s="145"/>
      <c r="E75" s="145">
        <v>31</v>
      </c>
      <c r="F75" s="145"/>
      <c r="G75" s="145"/>
      <c r="H75" s="145">
        <v>69</v>
      </c>
      <c r="I75" s="145"/>
      <c r="J75" s="145"/>
      <c r="K75" s="145">
        <v>300</v>
      </c>
      <c r="L75" s="145"/>
      <c r="M75" s="145"/>
      <c r="N75" s="145">
        <v>2</v>
      </c>
      <c r="O75" s="145"/>
      <c r="P75" s="145">
        <v>0</v>
      </c>
      <c r="Q75" s="145"/>
      <c r="R75" s="145"/>
      <c r="S75" s="145"/>
      <c r="T75" s="145"/>
      <c r="U75" s="145"/>
      <c r="V75" s="145"/>
      <c r="W75" s="145"/>
      <c r="X75" s="145"/>
      <c r="Y75" s="145"/>
      <c r="Z75" s="145"/>
      <c r="AA75" s="145"/>
      <c r="AB75" s="145"/>
      <c r="AC75" s="145">
        <v>0</v>
      </c>
      <c r="AD75" s="145"/>
      <c r="AE75" s="145">
        <v>0</v>
      </c>
      <c r="AF75" s="146">
        <v>0</v>
      </c>
      <c r="AG75" s="141">
        <f t="shared" si="9"/>
        <v>13</v>
      </c>
      <c r="AH75" s="142">
        <f t="shared" si="10"/>
        <v>402</v>
      </c>
      <c r="AI75" s="142">
        <f t="shared" si="12"/>
        <v>0</v>
      </c>
      <c r="AJ75" s="142">
        <f t="shared" si="11"/>
        <v>415</v>
      </c>
      <c r="AK75" s="142">
        <f t="shared" si="8"/>
        <v>0</v>
      </c>
      <c r="AL75" s="142">
        <f t="shared" si="8"/>
        <v>0</v>
      </c>
      <c r="AM75" s="145"/>
      <c r="AN75" s="145"/>
      <c r="AO75" s="145"/>
      <c r="AP75" s="145"/>
      <c r="AQ75" s="145"/>
      <c r="AR75" s="145"/>
      <c r="AS75" s="145"/>
      <c r="AT75" s="145"/>
      <c r="AU75" s="145"/>
      <c r="AV75" s="145"/>
      <c r="AW75" s="145"/>
      <c r="AX75" s="145"/>
      <c r="AY75" s="145"/>
      <c r="AZ75" s="145"/>
      <c r="BA75" s="145"/>
      <c r="BB75" s="145"/>
      <c r="BC75" s="145"/>
      <c r="BD75" s="145"/>
      <c r="BE75" s="145"/>
      <c r="BF75" s="145"/>
      <c r="BG75" s="145"/>
      <c r="BH75" s="145"/>
      <c r="BI75" s="145"/>
      <c r="BJ75" s="145"/>
      <c r="BK75" s="145">
        <v>1</v>
      </c>
      <c r="BL75" s="145"/>
      <c r="BM75" s="145"/>
      <c r="BN75" s="145"/>
      <c r="BO75" s="145"/>
      <c r="BP75" s="145"/>
      <c r="BQ75" s="145"/>
      <c r="BR75" s="145"/>
      <c r="BS75" s="145"/>
      <c r="BT75" s="145"/>
      <c r="BU75" s="145"/>
      <c r="BV75" s="145"/>
      <c r="BW75" s="145"/>
      <c r="BX75" s="145"/>
      <c r="BY75" s="145"/>
      <c r="BZ75" s="145"/>
      <c r="CA75" s="145"/>
      <c r="CB75" s="145"/>
      <c r="CC75" s="145"/>
      <c r="CD75" s="145"/>
      <c r="CE75" s="145"/>
      <c r="CF75" s="145"/>
      <c r="CG75" s="145"/>
      <c r="CH75" s="145"/>
    </row>
    <row r="76" spans="1:86" s="143" customFormat="1">
      <c r="A76" s="152" t="s">
        <v>719</v>
      </c>
      <c r="B76" s="145">
        <v>4</v>
      </c>
      <c r="C76" s="145"/>
      <c r="D76" s="145"/>
      <c r="E76" s="145">
        <v>1</v>
      </c>
      <c r="F76" s="145"/>
      <c r="G76" s="145"/>
      <c r="H76" s="145">
        <v>30</v>
      </c>
      <c r="I76" s="145"/>
      <c r="J76" s="145"/>
      <c r="K76" s="145">
        <v>1</v>
      </c>
      <c r="L76" s="145"/>
      <c r="M76" s="145"/>
      <c r="N76" s="145"/>
      <c r="O76" s="145"/>
      <c r="P76" s="145"/>
      <c r="Q76" s="145"/>
      <c r="R76" s="145"/>
      <c r="S76" s="145"/>
      <c r="T76" s="145"/>
      <c r="U76" s="145"/>
      <c r="V76" s="145"/>
      <c r="W76" s="145"/>
      <c r="X76" s="145"/>
      <c r="Y76" s="145"/>
      <c r="Z76" s="145"/>
      <c r="AA76" s="145"/>
      <c r="AB76" s="145"/>
      <c r="AC76" s="145"/>
      <c r="AD76" s="145"/>
      <c r="AE76" s="145">
        <v>0</v>
      </c>
      <c r="AF76" s="146">
        <v>1</v>
      </c>
      <c r="AG76" s="141">
        <f t="shared" si="9"/>
        <v>4</v>
      </c>
      <c r="AH76" s="142">
        <f t="shared" si="10"/>
        <v>32</v>
      </c>
      <c r="AI76" s="142">
        <f t="shared" si="12"/>
        <v>1</v>
      </c>
      <c r="AJ76" s="142">
        <f t="shared" si="11"/>
        <v>37</v>
      </c>
      <c r="AK76" s="142">
        <f t="shared" si="8"/>
        <v>0</v>
      </c>
      <c r="AL76" s="142">
        <f t="shared" si="8"/>
        <v>0</v>
      </c>
      <c r="AM76" s="145"/>
      <c r="AN76" s="145"/>
      <c r="AO76" s="145"/>
      <c r="AP76" s="145"/>
      <c r="AQ76" s="145"/>
      <c r="AR76" s="145"/>
      <c r="AS76" s="145"/>
      <c r="AT76" s="145"/>
      <c r="AU76" s="145"/>
      <c r="AV76" s="145"/>
      <c r="AW76" s="145"/>
      <c r="AX76" s="145"/>
      <c r="AY76" s="145"/>
      <c r="AZ76" s="145"/>
      <c r="BA76" s="145"/>
      <c r="BB76" s="145"/>
      <c r="BC76" s="145"/>
      <c r="BD76" s="145"/>
      <c r="BE76" s="145"/>
      <c r="BF76" s="145"/>
      <c r="BG76" s="145"/>
      <c r="BH76" s="145"/>
      <c r="BI76" s="145"/>
      <c r="BJ76" s="145"/>
      <c r="BK76" s="145"/>
      <c r="BL76" s="145"/>
      <c r="BM76" s="145"/>
      <c r="BN76" s="145"/>
      <c r="BO76" s="145"/>
      <c r="BP76" s="145"/>
      <c r="BQ76" s="145"/>
      <c r="BR76" s="145"/>
      <c r="BS76" s="145"/>
      <c r="BT76" s="145"/>
      <c r="BU76" s="145"/>
      <c r="BV76" s="145"/>
      <c r="BW76" s="145"/>
      <c r="BX76" s="145"/>
      <c r="BY76" s="145"/>
      <c r="BZ76" s="145"/>
      <c r="CA76" s="145"/>
      <c r="CB76" s="145"/>
      <c r="CC76" s="145"/>
      <c r="CD76" s="145"/>
      <c r="CE76" s="145"/>
      <c r="CF76" s="145"/>
      <c r="CG76" s="145"/>
      <c r="CH76" s="145"/>
    </row>
    <row r="77" spans="1:86" s="143" customFormat="1">
      <c r="A77" s="138" t="s">
        <v>720</v>
      </c>
      <c r="B77" s="145">
        <v>7</v>
      </c>
      <c r="C77" s="145"/>
      <c r="D77" s="145"/>
      <c r="E77" s="145">
        <v>11</v>
      </c>
      <c r="F77" s="145"/>
      <c r="G77" s="145"/>
      <c r="H77" s="145">
        <v>76</v>
      </c>
      <c r="I77" s="145"/>
      <c r="J77" s="145"/>
      <c r="K77" s="145">
        <v>125</v>
      </c>
      <c r="L77" s="145"/>
      <c r="M77" s="145"/>
      <c r="N77" s="145">
        <v>9</v>
      </c>
      <c r="O77" s="145"/>
      <c r="P77" s="145"/>
      <c r="Q77" s="145"/>
      <c r="R77" s="145"/>
      <c r="S77" s="145"/>
      <c r="T77" s="145"/>
      <c r="U77" s="145"/>
      <c r="V77" s="145"/>
      <c r="W77" s="145"/>
      <c r="X77" s="145"/>
      <c r="Y77" s="145"/>
      <c r="Z77" s="145"/>
      <c r="AA77" s="145"/>
      <c r="AB77" s="145"/>
      <c r="AC77" s="145">
        <v>1</v>
      </c>
      <c r="AD77" s="145"/>
      <c r="AE77" s="145">
        <v>0</v>
      </c>
      <c r="AF77" s="146">
        <v>0</v>
      </c>
      <c r="AG77" s="141">
        <f t="shared" si="9"/>
        <v>7</v>
      </c>
      <c r="AH77" s="142">
        <f t="shared" si="10"/>
        <v>221</v>
      </c>
      <c r="AI77" s="142">
        <f t="shared" si="12"/>
        <v>0</v>
      </c>
      <c r="AJ77" s="142">
        <f t="shared" si="11"/>
        <v>228</v>
      </c>
      <c r="AK77" s="142">
        <f t="shared" si="8"/>
        <v>1</v>
      </c>
      <c r="AL77" s="142">
        <f t="shared" si="8"/>
        <v>0</v>
      </c>
      <c r="AM77" s="145">
        <v>1</v>
      </c>
      <c r="AN77" s="145" t="s">
        <v>670</v>
      </c>
      <c r="AO77" s="145"/>
      <c r="AP77" s="145"/>
      <c r="AQ77" s="145"/>
      <c r="AR77" s="145"/>
      <c r="AS77" s="145"/>
      <c r="AT77" s="145"/>
      <c r="AU77" s="145"/>
      <c r="AV77" s="145"/>
      <c r="AW77" s="145"/>
      <c r="AX77" s="145"/>
      <c r="AY77" s="145"/>
      <c r="AZ77" s="145"/>
      <c r="BA77" s="145"/>
      <c r="BB77" s="145"/>
      <c r="BC77" s="145"/>
      <c r="BD77" s="145"/>
      <c r="BE77" s="145"/>
      <c r="BF77" s="145"/>
      <c r="BG77" s="145"/>
      <c r="BH77" s="145"/>
      <c r="BI77" s="145"/>
      <c r="BJ77" s="145"/>
      <c r="BK77" s="145"/>
      <c r="BL77" s="145"/>
      <c r="BM77" s="145"/>
      <c r="BN77" s="145"/>
      <c r="BO77" s="145"/>
      <c r="BP77" s="145"/>
      <c r="BQ77" s="145"/>
      <c r="BR77" s="145"/>
      <c r="BS77" s="145"/>
      <c r="BT77" s="145"/>
      <c r="BU77" s="145"/>
      <c r="BV77" s="145"/>
      <c r="BW77" s="145"/>
      <c r="BX77" s="145"/>
      <c r="BY77" s="145"/>
      <c r="BZ77" s="145"/>
      <c r="CA77" s="145"/>
      <c r="CB77" s="145"/>
      <c r="CC77" s="145"/>
      <c r="CD77" s="144"/>
      <c r="CE77" s="145"/>
      <c r="CF77" s="145"/>
      <c r="CG77" s="145"/>
      <c r="CH77" s="145"/>
    </row>
    <row r="78" spans="1:86" s="143" customFormat="1">
      <c r="A78" s="138" t="s">
        <v>721</v>
      </c>
      <c r="B78" s="130">
        <v>5</v>
      </c>
      <c r="C78" s="99"/>
      <c r="D78" s="99"/>
      <c r="E78" s="99">
        <v>83</v>
      </c>
      <c r="F78" s="99"/>
      <c r="G78" s="99"/>
      <c r="H78" s="130">
        <v>80</v>
      </c>
      <c r="I78" s="99"/>
      <c r="J78" s="99"/>
      <c r="K78" s="130">
        <v>145</v>
      </c>
      <c r="L78" s="99"/>
      <c r="M78" s="99"/>
      <c r="N78" s="130">
        <v>35</v>
      </c>
      <c r="O78" s="145"/>
      <c r="P78" s="145"/>
      <c r="Q78" s="145"/>
      <c r="R78" s="145"/>
      <c r="S78" s="145"/>
      <c r="T78" s="145"/>
      <c r="U78" s="145"/>
      <c r="V78" s="145"/>
      <c r="W78" s="145"/>
      <c r="X78" s="145"/>
      <c r="Y78" s="145"/>
      <c r="Z78" s="145"/>
      <c r="AA78" s="145"/>
      <c r="AB78" s="145"/>
      <c r="AC78" s="145">
        <v>1</v>
      </c>
      <c r="AD78" s="145"/>
      <c r="AE78" s="145">
        <v>0</v>
      </c>
      <c r="AF78" s="146">
        <v>0</v>
      </c>
      <c r="AG78" s="141">
        <f t="shared" si="9"/>
        <v>5</v>
      </c>
      <c r="AH78" s="142">
        <f t="shared" si="10"/>
        <v>343</v>
      </c>
      <c r="AI78" s="142">
        <f t="shared" si="12"/>
        <v>0</v>
      </c>
      <c r="AJ78" s="142">
        <f t="shared" si="11"/>
        <v>348</v>
      </c>
      <c r="AK78" s="142">
        <f t="shared" si="8"/>
        <v>1</v>
      </c>
      <c r="AL78" s="142">
        <f t="shared" si="8"/>
        <v>0</v>
      </c>
      <c r="AM78" s="145">
        <v>1</v>
      </c>
      <c r="AN78" s="145" t="s">
        <v>653</v>
      </c>
      <c r="AO78" s="145"/>
      <c r="AP78" s="145"/>
      <c r="AQ78" s="145"/>
      <c r="AR78" s="145"/>
      <c r="AS78" s="145"/>
      <c r="AT78" s="145"/>
      <c r="AU78" s="145"/>
      <c r="AV78" s="145"/>
      <c r="AW78" s="145"/>
      <c r="AX78" s="145"/>
      <c r="AY78" s="145"/>
      <c r="AZ78" s="145"/>
      <c r="BA78" s="145"/>
      <c r="BB78" s="145"/>
      <c r="BC78" s="145"/>
      <c r="BD78" s="145"/>
      <c r="BE78" s="145"/>
      <c r="BF78" s="145"/>
      <c r="BG78" s="145"/>
      <c r="BH78" s="145"/>
      <c r="BI78" s="145"/>
      <c r="BJ78" s="145"/>
      <c r="BK78" s="145"/>
      <c r="BL78" s="145"/>
      <c r="BM78" s="145"/>
      <c r="BN78" s="145"/>
      <c r="BO78" s="145"/>
      <c r="BP78" s="145"/>
      <c r="BQ78" s="145"/>
      <c r="BR78" s="145"/>
      <c r="BS78" s="145"/>
      <c r="BT78" s="145"/>
      <c r="BU78" s="145"/>
      <c r="BV78" s="145"/>
      <c r="BW78" s="145"/>
      <c r="BX78" s="145"/>
      <c r="BY78" s="145"/>
      <c r="BZ78" s="145"/>
      <c r="CA78" s="145"/>
      <c r="CB78" s="145"/>
      <c r="CC78" s="145"/>
      <c r="CD78" s="144"/>
      <c r="CE78" s="145"/>
      <c r="CF78" s="145"/>
      <c r="CG78" s="145"/>
      <c r="CH78" s="145"/>
    </row>
    <row r="79" spans="1:86" s="143" customFormat="1">
      <c r="A79" s="138" t="s">
        <v>722</v>
      </c>
      <c r="B79" s="145">
        <v>13</v>
      </c>
      <c r="C79" s="145"/>
      <c r="D79" s="145"/>
      <c r="E79" s="145">
        <v>104</v>
      </c>
      <c r="F79" s="145"/>
      <c r="G79" s="145"/>
      <c r="H79" s="145">
        <v>100</v>
      </c>
      <c r="I79" s="145"/>
      <c r="J79" s="145"/>
      <c r="K79" s="145">
        <v>9</v>
      </c>
      <c r="L79" s="145"/>
      <c r="M79" s="145"/>
      <c r="N79" s="145">
        <v>10</v>
      </c>
      <c r="O79" s="145"/>
      <c r="P79" s="145"/>
      <c r="Q79" s="145"/>
      <c r="R79" s="145"/>
      <c r="S79" s="145"/>
      <c r="T79" s="145"/>
      <c r="U79" s="145"/>
      <c r="V79" s="145"/>
      <c r="W79" s="145"/>
      <c r="X79" s="145"/>
      <c r="Y79" s="145"/>
      <c r="Z79" s="145"/>
      <c r="AA79" s="145"/>
      <c r="AB79" s="145"/>
      <c r="AC79" s="145"/>
      <c r="AD79" s="145"/>
      <c r="AE79" s="145">
        <v>0</v>
      </c>
      <c r="AF79" s="146">
        <v>0</v>
      </c>
      <c r="AG79" s="141">
        <f t="shared" si="9"/>
        <v>13</v>
      </c>
      <c r="AH79" s="142">
        <f t="shared" si="10"/>
        <v>223</v>
      </c>
      <c r="AI79" s="142">
        <f t="shared" si="12"/>
        <v>0</v>
      </c>
      <c r="AJ79" s="142">
        <f t="shared" si="11"/>
        <v>236</v>
      </c>
      <c r="AK79" s="142">
        <f t="shared" si="8"/>
        <v>0</v>
      </c>
      <c r="AL79" s="142">
        <f t="shared" si="8"/>
        <v>0</v>
      </c>
      <c r="AM79" s="145"/>
      <c r="AN79" s="145"/>
      <c r="AO79" s="145"/>
      <c r="AP79" s="145"/>
      <c r="AQ79" s="145"/>
      <c r="AR79" s="145"/>
      <c r="AS79" s="145"/>
      <c r="AT79" s="145"/>
      <c r="AU79" s="145"/>
      <c r="AV79" s="145"/>
      <c r="AW79" s="145"/>
      <c r="AX79" s="145"/>
      <c r="AY79" s="145"/>
      <c r="AZ79" s="145"/>
      <c r="BA79" s="145"/>
      <c r="BB79" s="145"/>
      <c r="BC79" s="145"/>
      <c r="BD79" s="145"/>
      <c r="BE79" s="145"/>
      <c r="BF79" s="145"/>
      <c r="BG79" s="145"/>
      <c r="BH79" s="145"/>
      <c r="BI79" s="145"/>
      <c r="BJ79" s="145"/>
      <c r="BK79" s="145"/>
      <c r="BL79" s="145"/>
      <c r="BM79" s="145"/>
      <c r="BN79" s="145"/>
      <c r="BO79" s="145"/>
      <c r="BP79" s="145"/>
      <c r="BQ79" s="145"/>
      <c r="BR79" s="145"/>
      <c r="BS79" s="145"/>
      <c r="BT79" s="145"/>
      <c r="BU79" s="145"/>
      <c r="BV79" s="145"/>
      <c r="BW79" s="145"/>
      <c r="BX79" s="145"/>
      <c r="BY79" s="145"/>
      <c r="BZ79" s="145"/>
      <c r="CA79" s="145"/>
      <c r="CB79" s="145"/>
      <c r="CC79" s="145"/>
      <c r="CD79" s="144"/>
      <c r="CE79" s="145"/>
      <c r="CF79" s="145"/>
      <c r="CG79" s="145"/>
      <c r="CH79" s="145"/>
    </row>
    <row r="80" spans="1:86" s="143" customFormat="1" ht="30">
      <c r="A80" s="154" t="s">
        <v>723</v>
      </c>
      <c r="B80" s="145">
        <v>0</v>
      </c>
      <c r="C80" s="145"/>
      <c r="D80" s="145"/>
      <c r="E80" s="145">
        <v>0</v>
      </c>
      <c r="F80" s="145"/>
      <c r="G80" s="145"/>
      <c r="H80" s="145">
        <v>163</v>
      </c>
      <c r="I80" s="145">
        <v>1</v>
      </c>
      <c r="J80" s="145"/>
      <c r="K80" s="145">
        <v>44</v>
      </c>
      <c r="L80" s="145"/>
      <c r="M80" s="145"/>
      <c r="N80" s="145"/>
      <c r="O80" s="145"/>
      <c r="P80" s="145"/>
      <c r="Q80" s="145"/>
      <c r="R80" s="145"/>
      <c r="S80" s="145"/>
      <c r="T80" s="145"/>
      <c r="U80" s="145"/>
      <c r="V80" s="145"/>
      <c r="W80" s="145"/>
      <c r="X80" s="145"/>
      <c r="Y80" s="145"/>
      <c r="Z80" s="145"/>
      <c r="AA80" s="145"/>
      <c r="AB80" s="145"/>
      <c r="AC80" s="145"/>
      <c r="AD80" s="145"/>
      <c r="AE80" s="145">
        <v>0</v>
      </c>
      <c r="AF80" s="145">
        <v>0</v>
      </c>
      <c r="AG80" s="141">
        <f t="shared" si="9"/>
        <v>0</v>
      </c>
      <c r="AH80" s="142">
        <f t="shared" si="10"/>
        <v>207</v>
      </c>
      <c r="AI80" s="142">
        <f t="shared" si="12"/>
        <v>0</v>
      </c>
      <c r="AJ80" s="142">
        <f t="shared" si="11"/>
        <v>207</v>
      </c>
      <c r="AK80" s="142">
        <f t="shared" si="8"/>
        <v>1</v>
      </c>
      <c r="AL80" s="142">
        <f t="shared" si="8"/>
        <v>0</v>
      </c>
      <c r="AM80" s="145">
        <v>1</v>
      </c>
      <c r="AN80" s="149" t="s">
        <v>724</v>
      </c>
      <c r="AO80" s="145"/>
      <c r="AP80" s="145"/>
      <c r="AQ80" s="145"/>
      <c r="AR80" s="145"/>
      <c r="AS80" s="145"/>
      <c r="AT80" s="145"/>
      <c r="AU80" s="145"/>
      <c r="AV80" s="145"/>
      <c r="AW80" s="145"/>
      <c r="AX80" s="145"/>
      <c r="AY80" s="145"/>
      <c r="AZ80" s="145"/>
      <c r="BA80" s="145"/>
      <c r="BB80" s="145"/>
      <c r="BC80" s="145"/>
      <c r="BD80" s="145"/>
      <c r="BE80" s="145"/>
      <c r="BF80" s="145"/>
      <c r="BG80" s="145"/>
      <c r="BH80" s="145"/>
      <c r="BI80" s="145"/>
      <c r="BJ80" s="145"/>
      <c r="BK80" s="145"/>
      <c r="BL80" s="145"/>
      <c r="BM80" s="145"/>
      <c r="BN80" s="145"/>
      <c r="BO80" s="145"/>
      <c r="BP80" s="145"/>
      <c r="BQ80" s="145"/>
      <c r="BR80" s="145"/>
      <c r="BS80" s="145"/>
      <c r="BT80" s="145"/>
      <c r="BU80" s="145"/>
      <c r="BV80" s="145"/>
      <c r="BW80" s="145"/>
      <c r="BX80" s="145"/>
      <c r="BY80" s="145"/>
      <c r="BZ80" s="145"/>
      <c r="CA80" s="145"/>
      <c r="CB80" s="145"/>
      <c r="CC80" s="145"/>
      <c r="CD80" s="144"/>
      <c r="CE80" s="145"/>
      <c r="CF80" s="145"/>
      <c r="CG80" s="145"/>
      <c r="CH80" s="145"/>
    </row>
    <row r="81" spans="1:86" s="136" customFormat="1">
      <c r="A81" s="135" t="s">
        <v>106</v>
      </c>
      <c r="B81" s="156">
        <f>SUM(B4:B80)</f>
        <v>746</v>
      </c>
      <c r="C81" s="156">
        <f t="shared" ref="C81:BN81" si="13">SUM(C4:C80)</f>
        <v>1</v>
      </c>
      <c r="D81" s="156">
        <f t="shared" si="13"/>
        <v>0</v>
      </c>
      <c r="E81" s="156">
        <f t="shared" si="13"/>
        <v>15911</v>
      </c>
      <c r="F81" s="156">
        <f t="shared" si="13"/>
        <v>0</v>
      </c>
      <c r="G81" s="156">
        <f t="shared" si="13"/>
        <v>0</v>
      </c>
      <c r="H81" s="156">
        <f t="shared" si="13"/>
        <v>7659</v>
      </c>
      <c r="I81" s="156">
        <f t="shared" si="13"/>
        <v>4</v>
      </c>
      <c r="J81" s="156">
        <f t="shared" si="13"/>
        <v>0</v>
      </c>
      <c r="K81" s="156">
        <f t="shared" si="13"/>
        <v>12709</v>
      </c>
      <c r="L81" s="156">
        <f t="shared" si="13"/>
        <v>0</v>
      </c>
      <c r="M81" s="156">
        <f t="shared" si="13"/>
        <v>0</v>
      </c>
      <c r="N81" s="156">
        <f t="shared" si="13"/>
        <v>1883</v>
      </c>
      <c r="O81" s="156">
        <f t="shared" si="13"/>
        <v>0</v>
      </c>
      <c r="P81" s="156">
        <f t="shared" si="13"/>
        <v>0</v>
      </c>
      <c r="Q81" s="156">
        <f t="shared" si="13"/>
        <v>603</v>
      </c>
      <c r="R81" s="156">
        <f t="shared" si="13"/>
        <v>0</v>
      </c>
      <c r="S81" s="156">
        <f t="shared" si="13"/>
        <v>0</v>
      </c>
      <c r="T81" s="156">
        <f t="shared" si="13"/>
        <v>0</v>
      </c>
      <c r="U81" s="156">
        <f t="shared" si="13"/>
        <v>0</v>
      </c>
      <c r="V81" s="156">
        <f t="shared" si="13"/>
        <v>0</v>
      </c>
      <c r="W81" s="156">
        <f t="shared" si="13"/>
        <v>67</v>
      </c>
      <c r="X81" s="156">
        <f t="shared" si="13"/>
        <v>0</v>
      </c>
      <c r="Y81" s="156">
        <f t="shared" si="13"/>
        <v>0</v>
      </c>
      <c r="Z81" s="156">
        <f t="shared" si="13"/>
        <v>0</v>
      </c>
      <c r="AA81" s="156">
        <f t="shared" si="13"/>
        <v>0</v>
      </c>
      <c r="AB81" s="156">
        <f t="shared" si="13"/>
        <v>0</v>
      </c>
      <c r="AC81" s="156">
        <f t="shared" si="13"/>
        <v>20</v>
      </c>
      <c r="AD81" s="156">
        <f t="shared" si="13"/>
        <v>0</v>
      </c>
      <c r="AE81" s="156">
        <f t="shared" si="13"/>
        <v>29</v>
      </c>
      <c r="AF81" s="156">
        <f t="shared" si="13"/>
        <v>37</v>
      </c>
      <c r="AG81" s="156">
        <f t="shared" si="13"/>
        <v>746</v>
      </c>
      <c r="AH81" s="156">
        <f t="shared" si="13"/>
        <v>38832</v>
      </c>
      <c r="AI81" s="156">
        <f t="shared" si="13"/>
        <v>66</v>
      </c>
      <c r="AJ81" s="156">
        <f t="shared" si="13"/>
        <v>39644</v>
      </c>
      <c r="AK81" s="156">
        <f t="shared" si="13"/>
        <v>25</v>
      </c>
      <c r="AL81" s="156">
        <f t="shared" si="13"/>
        <v>0</v>
      </c>
      <c r="AM81" s="156">
        <f t="shared" si="13"/>
        <v>45</v>
      </c>
      <c r="AN81" s="156">
        <f t="shared" si="13"/>
        <v>0</v>
      </c>
      <c r="AO81" s="156">
        <f t="shared" si="13"/>
        <v>0</v>
      </c>
      <c r="AP81" s="156">
        <f t="shared" si="13"/>
        <v>0</v>
      </c>
      <c r="AQ81" s="156">
        <f t="shared" si="13"/>
        <v>0</v>
      </c>
      <c r="AR81" s="156">
        <f t="shared" si="13"/>
        <v>0</v>
      </c>
      <c r="AS81" s="156">
        <f t="shared" si="13"/>
        <v>0</v>
      </c>
      <c r="AT81" s="156">
        <f t="shared" si="13"/>
        <v>0</v>
      </c>
      <c r="AU81" s="156">
        <f t="shared" si="13"/>
        <v>0</v>
      </c>
      <c r="AV81" s="156">
        <f t="shared" si="13"/>
        <v>0</v>
      </c>
      <c r="AW81" s="156">
        <f t="shared" si="13"/>
        <v>0</v>
      </c>
      <c r="AX81" s="156">
        <f t="shared" si="13"/>
        <v>0</v>
      </c>
      <c r="AY81" s="156">
        <f t="shared" si="13"/>
        <v>0</v>
      </c>
      <c r="AZ81" s="156">
        <f t="shared" si="13"/>
        <v>1</v>
      </c>
      <c r="BA81" s="156">
        <f t="shared" si="13"/>
        <v>1</v>
      </c>
      <c r="BB81" s="156">
        <f t="shared" si="13"/>
        <v>0</v>
      </c>
      <c r="BC81" s="156">
        <f t="shared" si="13"/>
        <v>0</v>
      </c>
      <c r="BD81" s="156">
        <f t="shared" si="13"/>
        <v>0</v>
      </c>
      <c r="BE81" s="156">
        <f t="shared" si="13"/>
        <v>0</v>
      </c>
      <c r="BF81" s="156">
        <f t="shared" si="13"/>
        <v>0</v>
      </c>
      <c r="BG81" s="156">
        <f t="shared" si="13"/>
        <v>0</v>
      </c>
      <c r="BH81" s="156">
        <f t="shared" si="13"/>
        <v>2</v>
      </c>
      <c r="BI81" s="156">
        <f t="shared" si="13"/>
        <v>1</v>
      </c>
      <c r="BJ81" s="156">
        <f t="shared" si="13"/>
        <v>0</v>
      </c>
      <c r="BK81" s="156">
        <f t="shared" si="13"/>
        <v>1</v>
      </c>
      <c r="BL81" s="156">
        <f t="shared" si="13"/>
        <v>0</v>
      </c>
      <c r="BM81" s="156">
        <f t="shared" si="13"/>
        <v>0</v>
      </c>
      <c r="BN81" s="156">
        <f t="shared" si="13"/>
        <v>0</v>
      </c>
      <c r="BO81" s="156">
        <f t="shared" ref="BO81:CH81" si="14">SUM(BO4:BO80)</f>
        <v>0</v>
      </c>
      <c r="BP81" s="156">
        <f t="shared" si="14"/>
        <v>0</v>
      </c>
      <c r="BQ81" s="156">
        <f t="shared" si="14"/>
        <v>0</v>
      </c>
      <c r="BR81" s="156">
        <f t="shared" si="14"/>
        <v>2</v>
      </c>
      <c r="BS81" s="156">
        <v>38650</v>
      </c>
      <c r="BT81" s="156">
        <f t="shared" si="14"/>
        <v>0</v>
      </c>
      <c r="BU81" s="156">
        <f t="shared" si="14"/>
        <v>0</v>
      </c>
      <c r="BV81" s="156">
        <f t="shared" si="14"/>
        <v>0</v>
      </c>
      <c r="BW81" s="156">
        <f t="shared" si="14"/>
        <v>0</v>
      </c>
      <c r="BX81" s="156">
        <f t="shared" si="14"/>
        <v>0</v>
      </c>
      <c r="BY81" s="156">
        <f t="shared" si="14"/>
        <v>0</v>
      </c>
      <c r="BZ81" s="156">
        <f t="shared" si="14"/>
        <v>0</v>
      </c>
      <c r="CA81" s="156">
        <f t="shared" si="14"/>
        <v>0</v>
      </c>
      <c r="CB81" s="156">
        <f t="shared" si="14"/>
        <v>0</v>
      </c>
      <c r="CC81" s="156">
        <f t="shared" si="14"/>
        <v>0</v>
      </c>
      <c r="CD81" s="156">
        <f t="shared" si="14"/>
        <v>0</v>
      </c>
      <c r="CE81" s="156">
        <f t="shared" si="14"/>
        <v>0</v>
      </c>
      <c r="CF81" s="156">
        <f t="shared" si="14"/>
        <v>0</v>
      </c>
      <c r="CG81" s="156">
        <f t="shared" si="14"/>
        <v>0</v>
      </c>
      <c r="CH81" s="156">
        <f t="shared" si="14"/>
        <v>0</v>
      </c>
    </row>
  </sheetData>
  <mergeCells count="73">
    <mergeCell ref="CG1:CH1"/>
    <mergeCell ref="A1:A2"/>
    <mergeCell ref="B1:AL1"/>
    <mergeCell ref="AM1:AN1"/>
    <mergeCell ref="AO1:AS1"/>
    <mergeCell ref="AT1:AY1"/>
    <mergeCell ref="AZ1:BG1"/>
    <mergeCell ref="B2:D2"/>
    <mergeCell ref="E2:G2"/>
    <mergeCell ref="H2:J2"/>
    <mergeCell ref="K2:M2"/>
    <mergeCell ref="BH1:BL1"/>
    <mergeCell ref="BM1:BQ1"/>
    <mergeCell ref="BR1:BV1"/>
    <mergeCell ref="BW1:CD1"/>
    <mergeCell ref="CE1:CF1"/>
    <mergeCell ref="AO2:AO3"/>
    <mergeCell ref="N2:P2"/>
    <mergeCell ref="Q2:S2"/>
    <mergeCell ref="T2:V2"/>
    <mergeCell ref="W2:Y2"/>
    <mergeCell ref="Z2:AB2"/>
    <mergeCell ref="AC2:AD2"/>
    <mergeCell ref="AE2:AF2"/>
    <mergeCell ref="AG2:AJ2"/>
    <mergeCell ref="AK2:AL2"/>
    <mergeCell ref="AM2:AM3"/>
    <mergeCell ref="AN2:AN3"/>
    <mergeCell ref="BA2:BA3"/>
    <mergeCell ref="AP2:AP3"/>
    <mergeCell ref="AQ2:AQ3"/>
    <mergeCell ref="AR2:AR3"/>
    <mergeCell ref="AS2:AS3"/>
    <mergeCell ref="AT2:AT3"/>
    <mergeCell ref="AU2:AU3"/>
    <mergeCell ref="AV2:AV3"/>
    <mergeCell ref="AW2:AW3"/>
    <mergeCell ref="AX2:AX3"/>
    <mergeCell ref="AY2:AY3"/>
    <mergeCell ref="AZ2:AZ3"/>
    <mergeCell ref="BM2:BM3"/>
    <mergeCell ref="BB2:BB3"/>
    <mergeCell ref="BC2:BC3"/>
    <mergeCell ref="BD2:BD3"/>
    <mergeCell ref="BE2:BE3"/>
    <mergeCell ref="BF2:BF3"/>
    <mergeCell ref="BG2:BG3"/>
    <mergeCell ref="BH2:BH3"/>
    <mergeCell ref="BI2:BI3"/>
    <mergeCell ref="BJ2:BJ3"/>
    <mergeCell ref="BK2:BK3"/>
    <mergeCell ref="BL2:BL3"/>
    <mergeCell ref="BY2:BY3"/>
    <mergeCell ref="BN2:BN3"/>
    <mergeCell ref="BO2:BO3"/>
    <mergeCell ref="BP2:BP3"/>
    <mergeCell ref="BQ2:BQ3"/>
    <mergeCell ref="BR2:BR3"/>
    <mergeCell ref="BS2:BS3"/>
    <mergeCell ref="BT2:BT3"/>
    <mergeCell ref="BU2:BU3"/>
    <mergeCell ref="BV2:BV3"/>
    <mergeCell ref="BW2:BW3"/>
    <mergeCell ref="BX2:BX3"/>
    <mergeCell ref="CF2:CF3"/>
    <mergeCell ref="CG2:CG3"/>
    <mergeCell ref="CH2:CH3"/>
    <mergeCell ref="BZ2:BZ3"/>
    <mergeCell ref="CA2:CA3"/>
    <mergeCell ref="CB2:CB3"/>
    <mergeCell ref="CC2:CC3"/>
    <mergeCell ref="CD2:CD3"/>
    <mergeCell ref="CE2:CE3"/>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B1030"/>
  <sheetViews>
    <sheetView topLeftCell="A331" workbookViewId="0">
      <selection activeCell="B363" sqref="B363"/>
    </sheetView>
  </sheetViews>
  <sheetFormatPr defaultRowHeight="15"/>
  <cols>
    <col min="1" max="1" width="45.7109375" style="167" customWidth="1"/>
    <col min="2" max="8" width="9.140625" style="158"/>
    <col min="9" max="9" width="9.140625" style="158" customWidth="1"/>
    <col min="10" max="10" width="9.140625" style="158"/>
    <col min="11" max="11" width="9.5703125" style="158" customWidth="1"/>
    <col min="12" max="28" width="9.140625" style="158"/>
    <col min="29" max="29" width="10.28515625" style="158" customWidth="1"/>
    <col min="30" max="30" width="9.140625" style="158"/>
    <col min="31" max="31" width="12.7109375" style="158" customWidth="1"/>
    <col min="32" max="32" width="9.140625" style="158"/>
    <col min="33" max="36" width="9.140625" style="40"/>
    <col min="37" max="38" width="9.42578125" style="40" customWidth="1"/>
    <col min="39" max="39" width="9.140625" style="158"/>
    <col min="40" max="40" width="36.85546875" style="158" customWidth="1"/>
    <col min="41" max="54" width="9.140625" style="158"/>
    <col min="55" max="55" width="13.28515625" style="158" customWidth="1"/>
    <col min="56" max="56" width="9.42578125" style="158" customWidth="1"/>
    <col min="57" max="57" width="13.28515625" style="158" customWidth="1"/>
    <col min="58" max="58" width="12" style="158" customWidth="1"/>
    <col min="59" max="62" width="9.140625" style="158"/>
    <col min="63" max="63" width="13.5703125" style="158" customWidth="1"/>
    <col min="64" max="64" width="9.140625" style="158"/>
    <col min="65" max="65" width="11.85546875" style="158" customWidth="1"/>
    <col min="66" max="69" width="10.5703125" style="158" customWidth="1"/>
    <col min="70" max="76" width="9.140625" style="158"/>
    <col min="77" max="77" width="12.140625" style="158" customWidth="1"/>
    <col min="78" max="78" width="11.7109375" style="158" customWidth="1"/>
    <col min="79" max="79" width="12.28515625" style="158" customWidth="1"/>
    <col min="80" max="80" width="10" style="158" customWidth="1"/>
    <col min="81" max="81" width="9.140625" style="158"/>
    <col min="82" max="82" width="36.85546875" style="158" customWidth="1"/>
    <col min="83" max="83" width="16.28515625" style="158" customWidth="1"/>
    <col min="84" max="84" width="17.140625" style="158" customWidth="1"/>
    <col min="85" max="85" width="18.5703125" style="158" customWidth="1"/>
    <col min="86" max="86" width="19.140625" style="158" customWidth="1"/>
    <col min="87" max="16384" width="9.140625" style="158"/>
  </cols>
  <sheetData>
    <row r="1" spans="1:106" ht="39" customHeight="1" thickTop="1" thickBot="1">
      <c r="A1" s="668" t="s">
        <v>0</v>
      </c>
      <c r="B1" s="670" t="s">
        <v>1</v>
      </c>
      <c r="C1" s="670"/>
      <c r="D1" s="670"/>
      <c r="E1" s="670"/>
      <c r="F1" s="670"/>
      <c r="G1" s="670"/>
      <c r="H1" s="670"/>
      <c r="I1" s="670"/>
      <c r="J1" s="670"/>
      <c r="K1" s="670"/>
      <c r="L1" s="670"/>
      <c r="M1" s="670"/>
      <c r="N1" s="670"/>
      <c r="O1" s="670"/>
      <c r="P1" s="670"/>
      <c r="Q1" s="670"/>
      <c r="R1" s="670"/>
      <c r="S1" s="670"/>
      <c r="T1" s="670"/>
      <c r="U1" s="670"/>
      <c r="V1" s="670"/>
      <c r="W1" s="670"/>
      <c r="X1" s="670"/>
      <c r="Y1" s="670"/>
      <c r="Z1" s="670"/>
      <c r="AA1" s="670"/>
      <c r="AB1" s="670"/>
      <c r="AC1" s="670"/>
      <c r="AD1" s="670"/>
      <c r="AE1" s="670"/>
      <c r="AF1" s="670"/>
      <c r="AG1" s="670"/>
      <c r="AH1" s="670"/>
      <c r="AI1" s="670"/>
      <c r="AJ1" s="670"/>
      <c r="AK1" s="670"/>
      <c r="AL1" s="671"/>
      <c r="AM1" s="672" t="s">
        <v>2</v>
      </c>
      <c r="AN1" s="670"/>
      <c r="AO1" s="673" t="s">
        <v>3</v>
      </c>
      <c r="AP1" s="674"/>
      <c r="AQ1" s="674"/>
      <c r="AR1" s="674"/>
      <c r="AS1" s="675"/>
      <c r="AT1" s="673" t="s">
        <v>4</v>
      </c>
      <c r="AU1" s="674"/>
      <c r="AV1" s="674"/>
      <c r="AW1" s="674"/>
      <c r="AX1" s="674"/>
      <c r="AY1" s="675"/>
      <c r="AZ1" s="673" t="s">
        <v>5</v>
      </c>
      <c r="BA1" s="674"/>
      <c r="BB1" s="674"/>
      <c r="BC1" s="674"/>
      <c r="BD1" s="674"/>
      <c r="BE1" s="674"/>
      <c r="BF1" s="674"/>
      <c r="BG1" s="675"/>
      <c r="BH1" s="673" t="s">
        <v>6</v>
      </c>
      <c r="BI1" s="674"/>
      <c r="BJ1" s="674"/>
      <c r="BK1" s="674"/>
      <c r="BL1" s="675"/>
      <c r="BM1" s="672" t="s">
        <v>7</v>
      </c>
      <c r="BN1" s="670"/>
      <c r="BO1" s="670"/>
      <c r="BP1" s="670"/>
      <c r="BQ1" s="671"/>
      <c r="BR1" s="672" t="s">
        <v>8</v>
      </c>
      <c r="BS1" s="670"/>
      <c r="BT1" s="670"/>
      <c r="BU1" s="670"/>
      <c r="BV1" s="671"/>
      <c r="BW1" s="672" t="s">
        <v>9</v>
      </c>
      <c r="BX1" s="670"/>
      <c r="BY1" s="670"/>
      <c r="BZ1" s="670"/>
      <c r="CA1" s="670"/>
      <c r="CB1" s="670"/>
      <c r="CC1" s="670"/>
      <c r="CD1" s="671"/>
      <c r="CE1" s="672" t="s">
        <v>10</v>
      </c>
      <c r="CF1" s="671"/>
      <c r="CG1" s="666" t="s">
        <v>11</v>
      </c>
      <c r="CH1" s="667"/>
      <c r="CI1" s="169"/>
      <c r="CJ1" s="169"/>
      <c r="CK1" s="169"/>
      <c r="CL1" s="169"/>
      <c r="CM1" s="169"/>
      <c r="CN1" s="169"/>
      <c r="CO1" s="169"/>
      <c r="CP1" s="169"/>
      <c r="CQ1" s="169"/>
      <c r="CR1" s="169"/>
      <c r="CS1" s="169"/>
      <c r="CT1" s="169"/>
      <c r="CU1" s="169"/>
      <c r="CV1" s="169"/>
      <c r="CW1" s="169"/>
      <c r="CX1" s="169"/>
      <c r="CY1" s="169"/>
      <c r="CZ1" s="169"/>
      <c r="DA1" s="169"/>
      <c r="DB1" s="169"/>
    </row>
    <row r="2" spans="1:106" s="7" customFormat="1" ht="51" customHeight="1" thickBot="1">
      <c r="A2" s="669"/>
      <c r="B2" s="676" t="s">
        <v>12</v>
      </c>
      <c r="C2" s="677"/>
      <c r="D2" s="678"/>
      <c r="E2" s="679" t="s">
        <v>13</v>
      </c>
      <c r="F2" s="677"/>
      <c r="G2" s="678"/>
      <c r="H2" s="679" t="s">
        <v>14</v>
      </c>
      <c r="I2" s="677"/>
      <c r="J2" s="678"/>
      <c r="K2" s="679" t="s">
        <v>15</v>
      </c>
      <c r="L2" s="677"/>
      <c r="M2" s="678"/>
      <c r="N2" s="679" t="s">
        <v>16</v>
      </c>
      <c r="O2" s="677"/>
      <c r="P2" s="678"/>
      <c r="Q2" s="679" t="s">
        <v>17</v>
      </c>
      <c r="R2" s="677"/>
      <c r="S2" s="678"/>
      <c r="T2" s="679" t="s">
        <v>18</v>
      </c>
      <c r="U2" s="677"/>
      <c r="V2" s="678"/>
      <c r="W2" s="679" t="s">
        <v>19</v>
      </c>
      <c r="X2" s="677"/>
      <c r="Y2" s="678"/>
      <c r="Z2" s="679" t="s">
        <v>20</v>
      </c>
      <c r="AA2" s="677"/>
      <c r="AB2" s="678"/>
      <c r="AC2" s="682" t="s">
        <v>21</v>
      </c>
      <c r="AD2" s="683"/>
      <c r="AE2" s="682" t="s">
        <v>22</v>
      </c>
      <c r="AF2" s="684"/>
      <c r="AG2" s="682" t="s">
        <v>23</v>
      </c>
      <c r="AH2" s="684"/>
      <c r="AI2" s="684"/>
      <c r="AJ2" s="684"/>
      <c r="AK2" s="682" t="s">
        <v>24</v>
      </c>
      <c r="AL2" s="684"/>
      <c r="AM2" s="685" t="s">
        <v>25</v>
      </c>
      <c r="AN2" s="687" t="s">
        <v>26</v>
      </c>
      <c r="AO2" s="680" t="s">
        <v>27</v>
      </c>
      <c r="AP2" s="689" t="s">
        <v>28</v>
      </c>
      <c r="AQ2" s="689" t="s">
        <v>29</v>
      </c>
      <c r="AR2" s="689" t="s">
        <v>30</v>
      </c>
      <c r="AS2" s="691" t="s">
        <v>31</v>
      </c>
      <c r="AT2" s="680" t="s">
        <v>27</v>
      </c>
      <c r="AU2" s="689" t="s">
        <v>28</v>
      </c>
      <c r="AV2" s="689" t="s">
        <v>29</v>
      </c>
      <c r="AW2" s="689" t="s">
        <v>32</v>
      </c>
      <c r="AX2" s="693" t="s">
        <v>33</v>
      </c>
      <c r="AY2" s="691" t="s">
        <v>31</v>
      </c>
      <c r="AZ2" s="693" t="s">
        <v>27</v>
      </c>
      <c r="BA2" s="689" t="s">
        <v>28</v>
      </c>
      <c r="BB2" s="689" t="s">
        <v>29</v>
      </c>
      <c r="BC2" s="689" t="s">
        <v>34</v>
      </c>
      <c r="BD2" s="693" t="s">
        <v>31</v>
      </c>
      <c r="BE2" s="693" t="s">
        <v>35</v>
      </c>
      <c r="BF2" s="693" t="s">
        <v>36</v>
      </c>
      <c r="BG2" s="691" t="s">
        <v>37</v>
      </c>
      <c r="BH2" s="693" t="s">
        <v>27</v>
      </c>
      <c r="BI2" s="689" t="s">
        <v>28</v>
      </c>
      <c r="BJ2" s="689" t="s">
        <v>29</v>
      </c>
      <c r="BK2" s="693" t="s">
        <v>38</v>
      </c>
      <c r="BL2" s="695" t="s">
        <v>31</v>
      </c>
      <c r="BM2" s="680" t="s">
        <v>39</v>
      </c>
      <c r="BN2" s="689" t="s">
        <v>40</v>
      </c>
      <c r="BO2" s="689" t="s">
        <v>41</v>
      </c>
      <c r="BP2" s="689" t="s">
        <v>42</v>
      </c>
      <c r="BQ2" s="697" t="s">
        <v>43</v>
      </c>
      <c r="BR2" s="699" t="s">
        <v>44</v>
      </c>
      <c r="BS2" s="693" t="s">
        <v>45</v>
      </c>
      <c r="BT2" s="700" t="s">
        <v>46</v>
      </c>
      <c r="BU2" s="700" t="s">
        <v>47</v>
      </c>
      <c r="BV2" s="697" t="s">
        <v>48</v>
      </c>
      <c r="BW2" s="685" t="s">
        <v>49</v>
      </c>
      <c r="BX2" s="693" t="s">
        <v>50</v>
      </c>
      <c r="BY2" s="693" t="s">
        <v>51</v>
      </c>
      <c r="BZ2" s="693" t="s">
        <v>52</v>
      </c>
      <c r="CA2" s="693" t="s">
        <v>53</v>
      </c>
      <c r="CB2" s="693" t="s">
        <v>54</v>
      </c>
      <c r="CC2" s="699" t="s">
        <v>55</v>
      </c>
      <c r="CD2" s="687" t="s">
        <v>56</v>
      </c>
      <c r="CE2" s="699" t="s">
        <v>57</v>
      </c>
      <c r="CF2" s="691" t="s">
        <v>58</v>
      </c>
      <c r="CG2" s="680" t="s">
        <v>59</v>
      </c>
      <c r="CH2" s="701" t="s">
        <v>60</v>
      </c>
      <c r="CI2" s="170"/>
      <c r="CJ2" s="170"/>
      <c r="CK2" s="170"/>
      <c r="CL2" s="170"/>
      <c r="CM2" s="170"/>
      <c r="CN2" s="170"/>
      <c r="CO2" s="170"/>
      <c r="CP2" s="170"/>
      <c r="CQ2" s="170"/>
      <c r="CR2" s="170"/>
      <c r="CS2" s="170"/>
      <c r="CT2" s="170"/>
      <c r="CU2" s="170"/>
      <c r="CV2" s="170"/>
      <c r="CW2" s="170"/>
      <c r="CX2" s="170"/>
      <c r="CY2" s="170"/>
      <c r="CZ2" s="170"/>
      <c r="DA2" s="170"/>
      <c r="DB2" s="170"/>
    </row>
    <row r="3" spans="1:106" s="15" customFormat="1" ht="183.75" customHeight="1">
      <c r="A3" s="159" t="s">
        <v>61</v>
      </c>
      <c r="B3" s="160" t="s">
        <v>62</v>
      </c>
      <c r="C3" s="161" t="s">
        <v>63</v>
      </c>
      <c r="D3" s="162" t="s">
        <v>64</v>
      </c>
      <c r="E3" s="163" t="s">
        <v>65</v>
      </c>
      <c r="F3" s="161" t="s">
        <v>63</v>
      </c>
      <c r="G3" s="162" t="s">
        <v>64</v>
      </c>
      <c r="H3" s="163" t="s">
        <v>65</v>
      </c>
      <c r="I3" s="161" t="s">
        <v>63</v>
      </c>
      <c r="J3" s="162" t="s">
        <v>64</v>
      </c>
      <c r="K3" s="163" t="s">
        <v>65</v>
      </c>
      <c r="L3" s="161" t="s">
        <v>63</v>
      </c>
      <c r="M3" s="162" t="s">
        <v>64</v>
      </c>
      <c r="N3" s="163" t="s">
        <v>65</v>
      </c>
      <c r="O3" s="161" t="s">
        <v>63</v>
      </c>
      <c r="P3" s="162" t="s">
        <v>64</v>
      </c>
      <c r="Q3" s="163" t="s">
        <v>65</v>
      </c>
      <c r="R3" s="161" t="s">
        <v>63</v>
      </c>
      <c r="S3" s="162" t="s">
        <v>64</v>
      </c>
      <c r="T3" s="163" t="s">
        <v>65</v>
      </c>
      <c r="U3" s="161" t="s">
        <v>63</v>
      </c>
      <c r="V3" s="162" t="s">
        <v>64</v>
      </c>
      <c r="W3" s="163" t="s">
        <v>65</v>
      </c>
      <c r="X3" s="161" t="s">
        <v>63</v>
      </c>
      <c r="Y3" s="162" t="s">
        <v>64</v>
      </c>
      <c r="Z3" s="163" t="s">
        <v>65</v>
      </c>
      <c r="AA3" s="161" t="s">
        <v>63</v>
      </c>
      <c r="AB3" s="162" t="s">
        <v>64</v>
      </c>
      <c r="AC3" s="164" t="s">
        <v>66</v>
      </c>
      <c r="AD3" s="165" t="s">
        <v>67</v>
      </c>
      <c r="AE3" s="164" t="s">
        <v>68</v>
      </c>
      <c r="AF3" s="165" t="s">
        <v>69</v>
      </c>
      <c r="AG3" s="164" t="s">
        <v>62</v>
      </c>
      <c r="AH3" s="161" t="s">
        <v>65</v>
      </c>
      <c r="AI3" s="161" t="s">
        <v>70</v>
      </c>
      <c r="AJ3" s="165" t="s">
        <v>71</v>
      </c>
      <c r="AK3" s="164" t="s">
        <v>72</v>
      </c>
      <c r="AL3" s="166" t="s">
        <v>73</v>
      </c>
      <c r="AM3" s="686"/>
      <c r="AN3" s="688"/>
      <c r="AO3" s="681"/>
      <c r="AP3" s="690"/>
      <c r="AQ3" s="690"/>
      <c r="AR3" s="690"/>
      <c r="AS3" s="692"/>
      <c r="AT3" s="681"/>
      <c r="AU3" s="690"/>
      <c r="AV3" s="690"/>
      <c r="AW3" s="690"/>
      <c r="AX3" s="694"/>
      <c r="AY3" s="692"/>
      <c r="AZ3" s="694"/>
      <c r="BA3" s="690"/>
      <c r="BB3" s="690"/>
      <c r="BC3" s="690"/>
      <c r="BD3" s="694"/>
      <c r="BE3" s="694"/>
      <c r="BF3" s="694"/>
      <c r="BG3" s="692"/>
      <c r="BH3" s="694"/>
      <c r="BI3" s="690"/>
      <c r="BJ3" s="690"/>
      <c r="BK3" s="694"/>
      <c r="BL3" s="696"/>
      <c r="BM3" s="681"/>
      <c r="BN3" s="690"/>
      <c r="BO3" s="690"/>
      <c r="BP3" s="690"/>
      <c r="BQ3" s="698"/>
      <c r="BR3" s="681"/>
      <c r="BS3" s="694"/>
      <c r="BT3" s="690"/>
      <c r="BU3" s="690"/>
      <c r="BV3" s="698"/>
      <c r="BW3" s="686"/>
      <c r="BX3" s="694"/>
      <c r="BY3" s="694"/>
      <c r="BZ3" s="694"/>
      <c r="CA3" s="694"/>
      <c r="CB3" s="694"/>
      <c r="CC3" s="681"/>
      <c r="CD3" s="688"/>
      <c r="CE3" s="681"/>
      <c r="CF3" s="692"/>
      <c r="CG3" s="681"/>
      <c r="CH3" s="702"/>
      <c r="CI3" s="171"/>
      <c r="CJ3" s="171"/>
      <c r="CK3" s="171"/>
      <c r="CL3" s="171"/>
      <c r="CM3" s="171"/>
      <c r="CN3" s="171"/>
      <c r="CO3" s="171"/>
      <c r="CP3" s="171"/>
      <c r="CQ3" s="171"/>
      <c r="CR3" s="171"/>
      <c r="CS3" s="171"/>
      <c r="CT3" s="171"/>
      <c r="CU3" s="171"/>
      <c r="CV3" s="171"/>
      <c r="CW3" s="171"/>
      <c r="CX3" s="171"/>
      <c r="CY3" s="171"/>
      <c r="CZ3" s="171"/>
      <c r="DA3" s="171"/>
      <c r="DB3" s="171"/>
    </row>
    <row r="4" spans="1:106" s="185" customFormat="1" ht="15" customHeight="1">
      <c r="A4" s="172" t="s">
        <v>725</v>
      </c>
      <c r="B4" s="183">
        <v>5</v>
      </c>
      <c r="C4" s="183"/>
      <c r="D4" s="183"/>
      <c r="E4" s="183">
        <v>25</v>
      </c>
      <c r="F4" s="183"/>
      <c r="G4" s="183"/>
      <c r="H4" s="183">
        <v>16</v>
      </c>
      <c r="I4" s="183"/>
      <c r="J4" s="183"/>
      <c r="K4" s="183"/>
      <c r="L4" s="183"/>
      <c r="M4" s="183"/>
      <c r="N4" s="183"/>
      <c r="O4" s="183"/>
      <c r="P4" s="183"/>
      <c r="Q4" s="183"/>
      <c r="R4" s="183"/>
      <c r="S4" s="183"/>
      <c r="T4" s="183"/>
      <c r="U4" s="183"/>
      <c r="V4" s="183"/>
      <c r="W4" s="183"/>
      <c r="X4" s="183"/>
      <c r="Y4" s="183"/>
      <c r="Z4" s="183"/>
      <c r="AA4" s="183"/>
      <c r="AB4" s="183"/>
      <c r="AC4" s="183"/>
      <c r="AD4" s="183"/>
      <c r="AE4" s="183"/>
      <c r="AF4" s="183"/>
      <c r="AG4" s="183">
        <v>5</v>
      </c>
      <c r="AH4" s="183">
        <v>41</v>
      </c>
      <c r="AI4" s="183"/>
      <c r="AJ4" s="183">
        <v>46</v>
      </c>
      <c r="AK4" s="183"/>
      <c r="AL4" s="183"/>
      <c r="AM4" s="183"/>
      <c r="AN4" s="183"/>
      <c r="AO4" s="183"/>
      <c r="AP4" s="183"/>
      <c r="AQ4" s="183"/>
      <c r="AR4" s="183"/>
      <c r="AS4" s="183"/>
      <c r="AT4" s="183"/>
      <c r="AU4" s="183"/>
      <c r="AV4" s="183"/>
      <c r="AW4" s="183"/>
      <c r="AX4" s="183"/>
      <c r="AY4" s="183"/>
      <c r="AZ4" s="183"/>
      <c r="BA4" s="183"/>
      <c r="BB4" s="183"/>
      <c r="BC4" s="183"/>
      <c r="BD4" s="183"/>
      <c r="BE4" s="183"/>
      <c r="BF4" s="183"/>
      <c r="BG4" s="183"/>
      <c r="BH4" s="183"/>
      <c r="BI4" s="183"/>
      <c r="BJ4" s="183"/>
      <c r="BK4" s="183"/>
      <c r="BL4" s="183"/>
      <c r="BM4" s="183"/>
      <c r="BN4" s="183"/>
      <c r="BO4" s="183"/>
      <c r="BP4" s="183"/>
      <c r="BQ4" s="183"/>
      <c r="BR4" s="183"/>
      <c r="BS4" s="183"/>
      <c r="BT4" s="183"/>
      <c r="BU4" s="183"/>
      <c r="BV4" s="183"/>
      <c r="BW4" s="183"/>
      <c r="BX4" s="183"/>
      <c r="BY4" s="183"/>
      <c r="BZ4" s="183"/>
      <c r="CA4" s="183"/>
      <c r="CB4" s="183"/>
      <c r="CC4" s="183"/>
      <c r="CD4" s="183"/>
      <c r="CE4" s="183"/>
      <c r="CF4" s="183"/>
      <c r="CG4" s="183"/>
      <c r="CH4" s="183"/>
      <c r="CI4" s="184"/>
      <c r="CJ4" s="184"/>
      <c r="CK4" s="184"/>
      <c r="CL4" s="184"/>
      <c r="CM4" s="184"/>
      <c r="CN4" s="184"/>
      <c r="CO4" s="184"/>
      <c r="CP4" s="184"/>
      <c r="CQ4" s="184"/>
      <c r="CR4" s="184"/>
      <c r="CS4" s="184"/>
      <c r="CT4" s="184"/>
      <c r="CU4" s="184"/>
      <c r="CV4" s="184"/>
      <c r="CW4" s="184"/>
      <c r="CX4" s="184"/>
      <c r="CY4" s="184"/>
      <c r="CZ4" s="184"/>
      <c r="DA4" s="184"/>
      <c r="DB4" s="184"/>
    </row>
    <row r="5" spans="1:106" s="185" customFormat="1" ht="15" customHeight="1">
      <c r="A5" s="172" t="s">
        <v>726</v>
      </c>
      <c r="B5" s="183">
        <v>5</v>
      </c>
      <c r="C5" s="183"/>
      <c r="D5" s="183"/>
      <c r="E5" s="183">
        <v>195</v>
      </c>
      <c r="F5" s="183"/>
      <c r="G5" s="183"/>
      <c r="H5" s="183">
        <v>15</v>
      </c>
      <c r="I5" s="183"/>
      <c r="J5" s="183"/>
      <c r="K5" s="183"/>
      <c r="L5" s="183"/>
      <c r="M5" s="183"/>
      <c r="N5" s="183">
        <v>2</v>
      </c>
      <c r="O5" s="183"/>
      <c r="P5" s="183"/>
      <c r="Q5" s="183"/>
      <c r="R5" s="183"/>
      <c r="S5" s="183"/>
      <c r="T5" s="183"/>
      <c r="U5" s="183"/>
      <c r="V5" s="183"/>
      <c r="W5" s="183"/>
      <c r="X5" s="183"/>
      <c r="Y5" s="183"/>
      <c r="Z5" s="183"/>
      <c r="AA5" s="183"/>
      <c r="AB5" s="183"/>
      <c r="AC5" s="183"/>
      <c r="AD5" s="183"/>
      <c r="AE5" s="183"/>
      <c r="AF5" s="183"/>
      <c r="AG5" s="183">
        <v>5</v>
      </c>
      <c r="AH5" s="183">
        <v>212</v>
      </c>
      <c r="AI5" s="183"/>
      <c r="AJ5" s="183">
        <v>217</v>
      </c>
      <c r="AK5" s="183"/>
      <c r="AL5" s="183"/>
      <c r="AM5" s="183"/>
      <c r="AN5" s="183"/>
      <c r="AO5" s="183"/>
      <c r="AP5" s="183"/>
      <c r="AQ5" s="183"/>
      <c r="AR5" s="183"/>
      <c r="AS5" s="183"/>
      <c r="AT5" s="183"/>
      <c r="AU5" s="183"/>
      <c r="AV5" s="183"/>
      <c r="AW5" s="183"/>
      <c r="AX5" s="183"/>
      <c r="AY5" s="183"/>
      <c r="AZ5" s="183"/>
      <c r="BA5" s="183"/>
      <c r="BB5" s="183"/>
      <c r="BC5" s="183"/>
      <c r="BD5" s="183"/>
      <c r="BE5" s="183"/>
      <c r="BF5" s="183"/>
      <c r="BG5" s="183"/>
      <c r="BH5" s="183"/>
      <c r="BI5" s="183"/>
      <c r="BJ5" s="183"/>
      <c r="BK5" s="183"/>
      <c r="BL5" s="183"/>
      <c r="BM5" s="183"/>
      <c r="BN5" s="183"/>
      <c r="BO5" s="183"/>
      <c r="BP5" s="183"/>
      <c r="BQ5" s="183"/>
      <c r="BR5" s="183"/>
      <c r="BS5" s="183"/>
      <c r="BT5" s="183"/>
      <c r="BU5" s="183"/>
      <c r="BV5" s="183"/>
      <c r="BW5" s="183"/>
      <c r="BX5" s="183"/>
      <c r="BY5" s="183"/>
      <c r="BZ5" s="183"/>
      <c r="CA5" s="183"/>
      <c r="CB5" s="183"/>
      <c r="CC5" s="183"/>
      <c r="CD5" s="183"/>
      <c r="CE5" s="183"/>
      <c r="CF5" s="183"/>
      <c r="CG5" s="183"/>
      <c r="CH5" s="183"/>
      <c r="CI5" s="184"/>
      <c r="CJ5" s="184"/>
      <c r="CK5" s="184"/>
      <c r="CL5" s="184"/>
      <c r="CM5" s="184"/>
      <c r="CN5" s="184"/>
      <c r="CO5" s="184"/>
      <c r="CP5" s="184"/>
      <c r="CQ5" s="184"/>
      <c r="CR5" s="184"/>
      <c r="CS5" s="184"/>
      <c r="CT5" s="184"/>
      <c r="CU5" s="184"/>
      <c r="CV5" s="184"/>
      <c r="CW5" s="184"/>
      <c r="CX5" s="184"/>
      <c r="CY5" s="184"/>
      <c r="CZ5" s="184"/>
      <c r="DA5" s="184"/>
      <c r="DB5" s="184"/>
    </row>
    <row r="6" spans="1:106" s="185" customFormat="1" ht="15" customHeight="1">
      <c r="A6" s="172" t="s">
        <v>727</v>
      </c>
      <c r="B6" s="183">
        <v>5</v>
      </c>
      <c r="C6" s="183"/>
      <c r="D6" s="183"/>
      <c r="E6" s="183"/>
      <c r="F6" s="183"/>
      <c r="G6" s="183"/>
      <c r="H6" s="183">
        <v>6</v>
      </c>
      <c r="I6" s="183"/>
      <c r="J6" s="183"/>
      <c r="K6" s="183"/>
      <c r="L6" s="183"/>
      <c r="M6" s="183"/>
      <c r="N6" s="183"/>
      <c r="O6" s="183"/>
      <c r="P6" s="183"/>
      <c r="Q6" s="183"/>
      <c r="R6" s="183"/>
      <c r="S6" s="183"/>
      <c r="T6" s="183"/>
      <c r="U6" s="183"/>
      <c r="V6" s="183"/>
      <c r="W6" s="183"/>
      <c r="X6" s="183"/>
      <c r="Y6" s="183"/>
      <c r="Z6" s="183"/>
      <c r="AA6" s="183"/>
      <c r="AB6" s="183"/>
      <c r="AC6" s="183"/>
      <c r="AD6" s="183"/>
      <c r="AE6" s="183"/>
      <c r="AF6" s="183"/>
      <c r="AG6" s="183">
        <v>5</v>
      </c>
      <c r="AH6" s="183">
        <v>6</v>
      </c>
      <c r="AI6" s="183"/>
      <c r="AJ6" s="183">
        <v>11</v>
      </c>
      <c r="AK6" s="183"/>
      <c r="AL6" s="183"/>
      <c r="AM6" s="183"/>
      <c r="AN6" s="183"/>
      <c r="AO6" s="183"/>
      <c r="AP6" s="183"/>
      <c r="AQ6" s="183"/>
      <c r="AR6" s="183"/>
      <c r="AS6" s="183"/>
      <c r="AT6" s="183"/>
      <c r="AU6" s="183"/>
      <c r="AV6" s="183"/>
      <c r="AW6" s="183"/>
      <c r="AX6" s="183"/>
      <c r="AY6" s="183"/>
      <c r="AZ6" s="183"/>
      <c r="BA6" s="183"/>
      <c r="BB6" s="183"/>
      <c r="BC6" s="183"/>
      <c r="BD6" s="183"/>
      <c r="BE6" s="183"/>
      <c r="BF6" s="183"/>
      <c r="BG6" s="183"/>
      <c r="BH6" s="183"/>
      <c r="BI6" s="183"/>
      <c r="BJ6" s="183"/>
      <c r="BK6" s="183"/>
      <c r="BL6" s="183"/>
      <c r="BM6" s="183"/>
      <c r="BN6" s="183"/>
      <c r="BO6" s="183"/>
      <c r="BP6" s="183"/>
      <c r="BQ6" s="183"/>
      <c r="BR6" s="183"/>
      <c r="BS6" s="183"/>
      <c r="BT6" s="183"/>
      <c r="BU6" s="183"/>
      <c r="BV6" s="183"/>
      <c r="BW6" s="183"/>
      <c r="BX6" s="183"/>
      <c r="BY6" s="183"/>
      <c r="BZ6" s="183"/>
      <c r="CA6" s="183"/>
      <c r="CB6" s="183"/>
      <c r="CC6" s="183"/>
      <c r="CD6" s="183"/>
      <c r="CE6" s="183"/>
      <c r="CF6" s="183"/>
      <c r="CG6" s="183"/>
      <c r="CH6" s="183"/>
      <c r="CI6" s="184"/>
      <c r="CJ6" s="184"/>
      <c r="CK6" s="184"/>
      <c r="CL6" s="184"/>
      <c r="CM6" s="184"/>
      <c r="CN6" s="184"/>
      <c r="CO6" s="184"/>
      <c r="CP6" s="184"/>
      <c r="CQ6" s="184"/>
      <c r="CR6" s="184"/>
      <c r="CS6" s="184"/>
      <c r="CT6" s="184"/>
      <c r="CU6" s="184"/>
      <c r="CV6" s="184"/>
      <c r="CW6" s="184"/>
      <c r="CX6" s="184"/>
      <c r="CY6" s="184"/>
      <c r="CZ6" s="184"/>
      <c r="DA6" s="184"/>
      <c r="DB6" s="184"/>
    </row>
    <row r="7" spans="1:106" s="185" customFormat="1" ht="15" customHeight="1">
      <c r="A7" s="172" t="s">
        <v>728</v>
      </c>
      <c r="B7" s="183">
        <v>16</v>
      </c>
      <c r="C7" s="183"/>
      <c r="D7" s="183"/>
      <c r="E7" s="183">
        <v>136</v>
      </c>
      <c r="F7" s="183"/>
      <c r="G7" s="183"/>
      <c r="H7" s="183">
        <v>67</v>
      </c>
      <c r="I7" s="183"/>
      <c r="J7" s="183"/>
      <c r="K7" s="183">
        <v>28</v>
      </c>
      <c r="L7" s="183"/>
      <c r="M7" s="183"/>
      <c r="N7" s="183">
        <v>6</v>
      </c>
      <c r="O7" s="183"/>
      <c r="P7" s="183"/>
      <c r="Q7" s="183">
        <v>5</v>
      </c>
      <c r="R7" s="183"/>
      <c r="S7" s="183"/>
      <c r="T7" s="183"/>
      <c r="U7" s="183"/>
      <c r="V7" s="183"/>
      <c r="W7" s="183"/>
      <c r="X7" s="183"/>
      <c r="Y7" s="183"/>
      <c r="Z7" s="183"/>
      <c r="AA7" s="183"/>
      <c r="AB7" s="183"/>
      <c r="AC7" s="183"/>
      <c r="AD7" s="183"/>
      <c r="AE7" s="183"/>
      <c r="AF7" s="183"/>
      <c r="AG7" s="183">
        <v>16</v>
      </c>
      <c r="AH7" s="183">
        <v>242</v>
      </c>
      <c r="AI7" s="183"/>
      <c r="AJ7" s="183">
        <v>258</v>
      </c>
      <c r="AK7" s="183">
        <v>1</v>
      </c>
      <c r="AL7" s="183"/>
      <c r="AM7" s="183">
        <v>6</v>
      </c>
      <c r="AN7" s="186" t="s">
        <v>729</v>
      </c>
      <c r="AO7" s="183"/>
      <c r="AP7" s="183"/>
      <c r="AQ7" s="183"/>
      <c r="AR7" s="183"/>
      <c r="AS7" s="183"/>
      <c r="AT7" s="183"/>
      <c r="AU7" s="183"/>
      <c r="AV7" s="183"/>
      <c r="AW7" s="183"/>
      <c r="AX7" s="183"/>
      <c r="AY7" s="183"/>
      <c r="AZ7" s="183"/>
      <c r="BA7" s="183"/>
      <c r="BB7" s="183"/>
      <c r="BC7" s="183"/>
      <c r="BD7" s="183"/>
      <c r="BE7" s="183"/>
      <c r="BF7" s="183"/>
      <c r="BG7" s="183"/>
      <c r="BH7" s="183"/>
      <c r="BI7" s="183"/>
      <c r="BJ7" s="183"/>
      <c r="BK7" s="183"/>
      <c r="BL7" s="183"/>
      <c r="BM7" s="183"/>
      <c r="BN7" s="183"/>
      <c r="BO7" s="183"/>
      <c r="BP7" s="183"/>
      <c r="BQ7" s="183"/>
      <c r="BR7" s="183"/>
      <c r="BS7" s="183"/>
      <c r="BT7" s="183"/>
      <c r="BU7" s="183"/>
      <c r="BV7" s="183"/>
      <c r="BW7" s="183"/>
      <c r="BX7" s="183"/>
      <c r="BY7" s="183"/>
      <c r="BZ7" s="183"/>
      <c r="CA7" s="183"/>
      <c r="CB7" s="183"/>
      <c r="CC7" s="183"/>
      <c r="CD7" s="183"/>
      <c r="CE7" s="183"/>
      <c r="CF7" s="183"/>
      <c r="CG7" s="183"/>
      <c r="CH7" s="183"/>
      <c r="CI7" s="184"/>
      <c r="CJ7" s="184"/>
      <c r="CK7" s="184"/>
      <c r="CL7" s="184"/>
      <c r="CM7" s="184"/>
      <c r="CN7" s="184"/>
      <c r="CO7" s="184"/>
      <c r="CP7" s="184"/>
      <c r="CQ7" s="184"/>
      <c r="CR7" s="184"/>
      <c r="CS7" s="184"/>
      <c r="CT7" s="184"/>
      <c r="CU7" s="184"/>
      <c r="CV7" s="184"/>
      <c r="CW7" s="184"/>
      <c r="CX7" s="184"/>
      <c r="CY7" s="184"/>
      <c r="CZ7" s="184"/>
      <c r="DA7" s="184"/>
      <c r="DB7" s="184"/>
    </row>
    <row r="8" spans="1:106" s="185" customFormat="1" ht="15" customHeight="1">
      <c r="A8" s="172" t="s">
        <v>730</v>
      </c>
      <c r="B8" s="183">
        <v>5</v>
      </c>
      <c r="C8" s="183"/>
      <c r="D8" s="183"/>
      <c r="E8" s="183"/>
      <c r="F8" s="183"/>
      <c r="G8" s="183"/>
      <c r="H8" s="183">
        <v>15</v>
      </c>
      <c r="I8" s="183"/>
      <c r="J8" s="183"/>
      <c r="K8" s="183"/>
      <c r="L8" s="183"/>
      <c r="M8" s="183"/>
      <c r="N8" s="183">
        <v>3</v>
      </c>
      <c r="O8" s="183"/>
      <c r="P8" s="183"/>
      <c r="Q8" s="183"/>
      <c r="R8" s="183"/>
      <c r="S8" s="183"/>
      <c r="T8" s="183"/>
      <c r="U8" s="183"/>
      <c r="V8" s="183"/>
      <c r="W8" s="183"/>
      <c r="X8" s="183"/>
      <c r="Y8" s="183"/>
      <c r="Z8" s="183"/>
      <c r="AA8" s="183"/>
      <c r="AB8" s="183"/>
      <c r="AC8" s="183"/>
      <c r="AD8" s="183"/>
      <c r="AE8" s="183"/>
      <c r="AF8" s="183"/>
      <c r="AG8" s="183">
        <v>5</v>
      </c>
      <c r="AH8" s="183">
        <v>18</v>
      </c>
      <c r="AI8" s="183"/>
      <c r="AJ8" s="183">
        <v>23</v>
      </c>
      <c r="AK8" s="183"/>
      <c r="AL8" s="183"/>
      <c r="AM8" s="183"/>
      <c r="AN8" s="183"/>
      <c r="AO8" s="183"/>
      <c r="AP8" s="183"/>
      <c r="AQ8" s="183"/>
      <c r="AR8" s="183"/>
      <c r="AS8" s="183"/>
      <c r="AT8" s="183"/>
      <c r="AU8" s="183"/>
      <c r="AV8" s="183"/>
      <c r="AW8" s="183"/>
      <c r="AX8" s="183"/>
      <c r="AY8" s="183"/>
      <c r="AZ8" s="183"/>
      <c r="BA8" s="183"/>
      <c r="BB8" s="183"/>
      <c r="BC8" s="183"/>
      <c r="BD8" s="183"/>
      <c r="BE8" s="183"/>
      <c r="BF8" s="183"/>
      <c r="BG8" s="183"/>
      <c r="BH8" s="183"/>
      <c r="BI8" s="183"/>
      <c r="BJ8" s="183"/>
      <c r="BK8" s="183"/>
      <c r="BL8" s="183"/>
      <c r="BM8" s="183"/>
      <c r="BN8" s="183"/>
      <c r="BO8" s="183"/>
      <c r="BP8" s="183"/>
      <c r="BQ8" s="183"/>
      <c r="BR8" s="183"/>
      <c r="BS8" s="183"/>
      <c r="BT8" s="183"/>
      <c r="BU8" s="183"/>
      <c r="BV8" s="183"/>
      <c r="BW8" s="183"/>
      <c r="BX8" s="183"/>
      <c r="BY8" s="183"/>
      <c r="BZ8" s="183"/>
      <c r="CA8" s="183"/>
      <c r="CB8" s="183"/>
      <c r="CC8" s="183"/>
      <c r="CD8" s="183"/>
      <c r="CE8" s="183"/>
      <c r="CF8" s="183"/>
      <c r="CG8" s="183"/>
      <c r="CH8" s="183"/>
      <c r="CI8" s="184"/>
      <c r="CJ8" s="184"/>
      <c r="CK8" s="184"/>
      <c r="CL8" s="184"/>
      <c r="CM8" s="184"/>
      <c r="CN8" s="184"/>
      <c r="CO8" s="184"/>
      <c r="CP8" s="184"/>
      <c r="CQ8" s="184"/>
      <c r="CR8" s="184"/>
      <c r="CS8" s="184"/>
      <c r="CT8" s="184"/>
      <c r="CU8" s="184"/>
      <c r="CV8" s="184"/>
      <c r="CW8" s="184"/>
      <c r="CX8" s="184"/>
      <c r="CY8" s="184"/>
      <c r="CZ8" s="184"/>
      <c r="DA8" s="184"/>
      <c r="DB8" s="184"/>
    </row>
    <row r="9" spans="1:106" s="185" customFormat="1" ht="15" customHeight="1">
      <c r="A9" s="172" t="s">
        <v>731</v>
      </c>
      <c r="B9" s="183">
        <v>5</v>
      </c>
      <c r="C9" s="183"/>
      <c r="D9" s="183"/>
      <c r="E9" s="183">
        <v>10</v>
      </c>
      <c r="F9" s="183"/>
      <c r="G9" s="183"/>
      <c r="H9" s="183">
        <v>40</v>
      </c>
      <c r="I9" s="183"/>
      <c r="J9" s="183"/>
      <c r="K9" s="183"/>
      <c r="L9" s="183"/>
      <c r="M9" s="183"/>
      <c r="N9" s="183"/>
      <c r="O9" s="183"/>
      <c r="P9" s="183"/>
      <c r="Q9" s="183">
        <v>23</v>
      </c>
      <c r="R9" s="183"/>
      <c r="S9" s="183"/>
      <c r="T9" s="183"/>
      <c r="U9" s="183"/>
      <c r="V9" s="183"/>
      <c r="W9" s="183"/>
      <c r="X9" s="183"/>
      <c r="Y9" s="183"/>
      <c r="Z9" s="183"/>
      <c r="AA9" s="183"/>
      <c r="AB9" s="183"/>
      <c r="AC9" s="183"/>
      <c r="AD9" s="183"/>
      <c r="AE9" s="183"/>
      <c r="AF9" s="183"/>
      <c r="AG9" s="183">
        <v>5</v>
      </c>
      <c r="AH9" s="183">
        <v>73</v>
      </c>
      <c r="AI9" s="183"/>
      <c r="AJ9" s="183">
        <v>78</v>
      </c>
      <c r="AK9" s="183"/>
      <c r="AL9" s="183"/>
      <c r="AM9" s="183"/>
      <c r="AN9" s="183"/>
      <c r="AO9" s="183"/>
      <c r="AP9" s="183"/>
      <c r="AQ9" s="183"/>
      <c r="AR9" s="183"/>
      <c r="AS9" s="183"/>
      <c r="AT9" s="183"/>
      <c r="AU9" s="183"/>
      <c r="AV9" s="183"/>
      <c r="AW9" s="183"/>
      <c r="AX9" s="183"/>
      <c r="AY9" s="183"/>
      <c r="AZ9" s="183"/>
      <c r="BA9" s="183"/>
      <c r="BB9" s="183"/>
      <c r="BC9" s="183"/>
      <c r="BD9" s="183"/>
      <c r="BE9" s="183"/>
      <c r="BF9" s="183"/>
      <c r="BG9" s="183"/>
      <c r="BH9" s="183"/>
      <c r="BI9" s="183"/>
      <c r="BJ9" s="183"/>
      <c r="BK9" s="183"/>
      <c r="BL9" s="183"/>
      <c r="BM9" s="183"/>
      <c r="BN9" s="183"/>
      <c r="BO9" s="183"/>
      <c r="BP9" s="183"/>
      <c r="BQ9" s="183"/>
      <c r="BR9" s="183"/>
      <c r="BS9" s="183"/>
      <c r="BT9" s="183"/>
      <c r="BU9" s="183"/>
      <c r="BV9" s="183"/>
      <c r="BW9" s="183"/>
      <c r="BX9" s="183"/>
      <c r="BY9" s="183"/>
      <c r="BZ9" s="183"/>
      <c r="CA9" s="183"/>
      <c r="CB9" s="183"/>
      <c r="CC9" s="183"/>
      <c r="CD9" s="183"/>
      <c r="CE9" s="183"/>
      <c r="CF9" s="183"/>
      <c r="CG9" s="183"/>
      <c r="CH9" s="183"/>
      <c r="CI9" s="184"/>
      <c r="CJ9" s="184"/>
      <c r="CK9" s="184"/>
      <c r="CL9" s="184"/>
      <c r="CM9" s="184"/>
      <c r="CN9" s="184"/>
      <c r="CO9" s="184"/>
      <c r="CP9" s="184"/>
      <c r="CQ9" s="184"/>
      <c r="CR9" s="184"/>
      <c r="CS9" s="184"/>
      <c r="CT9" s="184"/>
      <c r="CU9" s="184"/>
      <c r="CV9" s="184"/>
      <c r="CW9" s="184"/>
      <c r="CX9" s="184"/>
      <c r="CY9" s="184"/>
      <c r="CZ9" s="184"/>
      <c r="DA9" s="184"/>
      <c r="DB9" s="184"/>
    </row>
    <row r="10" spans="1:106" s="185" customFormat="1" ht="15" customHeight="1">
      <c r="A10" s="172" t="s">
        <v>732</v>
      </c>
      <c r="B10" s="183">
        <v>7</v>
      </c>
      <c r="C10" s="183"/>
      <c r="D10" s="183"/>
      <c r="E10" s="183"/>
      <c r="F10" s="183"/>
      <c r="G10" s="183"/>
      <c r="H10" s="183">
        <v>41</v>
      </c>
      <c r="I10" s="183"/>
      <c r="J10" s="183"/>
      <c r="K10" s="183"/>
      <c r="L10" s="183"/>
      <c r="M10" s="183"/>
      <c r="N10" s="183">
        <v>13</v>
      </c>
      <c r="O10" s="183"/>
      <c r="P10" s="183"/>
      <c r="Q10" s="183"/>
      <c r="R10" s="183"/>
      <c r="S10" s="183"/>
      <c r="T10" s="183"/>
      <c r="U10" s="183"/>
      <c r="V10" s="183"/>
      <c r="W10" s="183"/>
      <c r="X10" s="183"/>
      <c r="Y10" s="183"/>
      <c r="Z10" s="183"/>
      <c r="AA10" s="183"/>
      <c r="AB10" s="183"/>
      <c r="AC10" s="183"/>
      <c r="AD10" s="183"/>
      <c r="AE10" s="183"/>
      <c r="AF10" s="183"/>
      <c r="AG10" s="183">
        <v>7</v>
      </c>
      <c r="AH10" s="183">
        <v>54</v>
      </c>
      <c r="AI10" s="183"/>
      <c r="AJ10" s="183">
        <v>61</v>
      </c>
      <c r="AK10" s="183"/>
      <c r="AL10" s="183"/>
      <c r="AM10" s="183"/>
      <c r="AN10" s="183"/>
      <c r="AO10" s="183"/>
      <c r="AP10" s="183"/>
      <c r="AQ10" s="183"/>
      <c r="AR10" s="183"/>
      <c r="AS10" s="183"/>
      <c r="AT10" s="183"/>
      <c r="AU10" s="183"/>
      <c r="AV10" s="183"/>
      <c r="AW10" s="183"/>
      <c r="AX10" s="183"/>
      <c r="AY10" s="183"/>
      <c r="AZ10" s="183"/>
      <c r="BA10" s="183"/>
      <c r="BB10" s="183"/>
      <c r="BC10" s="183"/>
      <c r="BD10" s="183"/>
      <c r="BE10" s="183"/>
      <c r="BF10" s="183"/>
      <c r="BG10" s="183"/>
      <c r="BH10" s="183"/>
      <c r="BI10" s="183"/>
      <c r="BJ10" s="183"/>
      <c r="BK10" s="183"/>
      <c r="BL10" s="183"/>
      <c r="BM10" s="183"/>
      <c r="BN10" s="183"/>
      <c r="BO10" s="183"/>
      <c r="BP10" s="183"/>
      <c r="BQ10" s="183"/>
      <c r="BR10" s="183"/>
      <c r="BS10" s="183"/>
      <c r="BT10" s="183"/>
      <c r="BU10" s="183"/>
      <c r="BV10" s="183"/>
      <c r="BW10" s="183"/>
      <c r="BX10" s="183"/>
      <c r="BY10" s="183"/>
      <c r="BZ10" s="183"/>
      <c r="CA10" s="183"/>
      <c r="CB10" s="183"/>
      <c r="CC10" s="183"/>
      <c r="CD10" s="183"/>
      <c r="CE10" s="183"/>
      <c r="CF10" s="183"/>
      <c r="CG10" s="183"/>
      <c r="CH10" s="183"/>
      <c r="CI10" s="184"/>
      <c r="CJ10" s="184"/>
      <c r="CK10" s="184"/>
      <c r="CL10" s="184"/>
      <c r="CM10" s="184"/>
      <c r="CN10" s="184"/>
      <c r="CO10" s="184"/>
      <c r="CP10" s="184"/>
      <c r="CQ10" s="184"/>
      <c r="CR10" s="184"/>
      <c r="CS10" s="184"/>
      <c r="CT10" s="184"/>
      <c r="CU10" s="184"/>
      <c r="CV10" s="184"/>
      <c r="CW10" s="184"/>
      <c r="CX10" s="184"/>
      <c r="CY10" s="184"/>
      <c r="CZ10" s="184"/>
      <c r="DA10" s="184"/>
      <c r="DB10" s="184"/>
    </row>
    <row r="11" spans="1:106" s="185" customFormat="1" ht="15" customHeight="1">
      <c r="A11" s="172" t="s">
        <v>733</v>
      </c>
      <c r="B11" s="183">
        <v>5</v>
      </c>
      <c r="C11" s="183"/>
      <c r="D11" s="183"/>
      <c r="E11" s="183"/>
      <c r="F11" s="183"/>
      <c r="G11" s="183"/>
      <c r="H11" s="183">
        <v>15</v>
      </c>
      <c r="I11" s="183"/>
      <c r="J11" s="183"/>
      <c r="K11" s="183"/>
      <c r="L11" s="183"/>
      <c r="M11" s="183"/>
      <c r="N11" s="183"/>
      <c r="O11" s="183"/>
      <c r="P11" s="183"/>
      <c r="Q11" s="183"/>
      <c r="R11" s="183"/>
      <c r="S11" s="183"/>
      <c r="T11" s="183"/>
      <c r="U11" s="183"/>
      <c r="V11" s="183"/>
      <c r="W11" s="183"/>
      <c r="X11" s="183"/>
      <c r="Y11" s="183"/>
      <c r="Z11" s="183"/>
      <c r="AA11" s="183"/>
      <c r="AB11" s="183"/>
      <c r="AC11" s="183"/>
      <c r="AD11" s="183"/>
      <c r="AE11" s="183"/>
      <c r="AF11" s="183"/>
      <c r="AG11" s="183">
        <v>5</v>
      </c>
      <c r="AH11" s="183">
        <v>15</v>
      </c>
      <c r="AI11" s="183"/>
      <c r="AJ11" s="183">
        <f>AG11+AH11</f>
        <v>20</v>
      </c>
      <c r="AK11" s="183"/>
      <c r="AL11" s="183"/>
      <c r="AM11" s="183"/>
      <c r="AN11" s="183"/>
      <c r="AO11" s="183"/>
      <c r="AP11" s="183"/>
      <c r="AQ11" s="183"/>
      <c r="AR11" s="183"/>
      <c r="AS11" s="183"/>
      <c r="AT11" s="183"/>
      <c r="AU11" s="183"/>
      <c r="AV11" s="183"/>
      <c r="AW11" s="183"/>
      <c r="AX11" s="183"/>
      <c r="AY11" s="183"/>
      <c r="AZ11" s="183"/>
      <c r="BA11" s="183"/>
      <c r="BB11" s="183"/>
      <c r="BC11" s="183"/>
      <c r="BD11" s="183"/>
      <c r="BE11" s="183"/>
      <c r="BF11" s="183"/>
      <c r="BG11" s="183"/>
      <c r="BH11" s="183"/>
      <c r="BI11" s="183"/>
      <c r="BJ11" s="183"/>
      <c r="BK11" s="183"/>
      <c r="BL11" s="183"/>
      <c r="BM11" s="183"/>
      <c r="BN11" s="183"/>
      <c r="BO11" s="183"/>
      <c r="BP11" s="183"/>
      <c r="BQ11" s="183"/>
      <c r="BR11" s="183"/>
      <c r="BS11" s="183"/>
      <c r="BT11" s="183"/>
      <c r="BU11" s="183"/>
      <c r="BV11" s="183"/>
      <c r="BW11" s="183"/>
      <c r="BX11" s="183"/>
      <c r="BY11" s="183"/>
      <c r="BZ11" s="183"/>
      <c r="CA11" s="183"/>
      <c r="CB11" s="183"/>
      <c r="CC11" s="183"/>
      <c r="CD11" s="183"/>
      <c r="CE11" s="183"/>
      <c r="CF11" s="183"/>
      <c r="CG11" s="183"/>
      <c r="CH11" s="183"/>
      <c r="CI11" s="184"/>
      <c r="CJ11" s="184"/>
      <c r="CK11" s="184"/>
      <c r="CL11" s="184"/>
      <c r="CM11" s="184"/>
      <c r="CN11" s="184"/>
      <c r="CO11" s="184"/>
      <c r="CP11" s="184"/>
      <c r="CQ11" s="184"/>
      <c r="CR11" s="184"/>
      <c r="CS11" s="184"/>
      <c r="CT11" s="184"/>
      <c r="CU11" s="184"/>
      <c r="CV11" s="184"/>
      <c r="CW11" s="184"/>
      <c r="CX11" s="184"/>
      <c r="CY11" s="184"/>
      <c r="CZ11" s="184"/>
      <c r="DA11" s="184"/>
      <c r="DB11" s="184"/>
    </row>
    <row r="12" spans="1:106" s="185" customFormat="1" ht="15" customHeight="1">
      <c r="A12" s="172" t="s">
        <v>734</v>
      </c>
      <c r="B12" s="183">
        <v>7</v>
      </c>
      <c r="C12" s="183"/>
      <c r="D12" s="183"/>
      <c r="E12" s="183">
        <v>6</v>
      </c>
      <c r="F12" s="183"/>
      <c r="G12" s="183"/>
      <c r="H12" s="183">
        <v>166</v>
      </c>
      <c r="I12" s="183"/>
      <c r="J12" s="183"/>
      <c r="K12" s="183">
        <v>1</v>
      </c>
      <c r="L12" s="183"/>
      <c r="M12" s="183"/>
      <c r="N12" s="183"/>
      <c r="O12" s="183"/>
      <c r="P12" s="183"/>
      <c r="Q12" s="183"/>
      <c r="R12" s="183"/>
      <c r="S12" s="183"/>
      <c r="T12" s="183"/>
      <c r="U12" s="183"/>
      <c r="V12" s="183"/>
      <c r="W12" s="183"/>
      <c r="X12" s="183"/>
      <c r="Y12" s="183"/>
      <c r="Z12" s="183"/>
      <c r="AA12" s="183"/>
      <c r="AB12" s="183"/>
      <c r="AC12" s="183"/>
      <c r="AD12" s="183"/>
      <c r="AE12" s="183"/>
      <c r="AF12" s="183"/>
      <c r="AG12" s="183">
        <v>7</v>
      </c>
      <c r="AH12" s="183">
        <v>173</v>
      </c>
      <c r="AI12" s="183"/>
      <c r="AJ12" s="183">
        <v>180</v>
      </c>
      <c r="AK12" s="183"/>
      <c r="AL12" s="183"/>
      <c r="AM12" s="183"/>
      <c r="AN12" s="183"/>
      <c r="AO12" s="183"/>
      <c r="AP12" s="183"/>
      <c r="AQ12" s="183"/>
      <c r="AR12" s="183"/>
      <c r="AS12" s="183"/>
      <c r="AT12" s="183"/>
      <c r="AU12" s="183"/>
      <c r="AV12" s="183"/>
      <c r="AW12" s="183"/>
      <c r="AX12" s="183"/>
      <c r="AY12" s="183"/>
      <c r="AZ12" s="183"/>
      <c r="BA12" s="183"/>
      <c r="BB12" s="183"/>
      <c r="BC12" s="183"/>
      <c r="BD12" s="183"/>
      <c r="BE12" s="183"/>
      <c r="BF12" s="183"/>
      <c r="BG12" s="183"/>
      <c r="BH12" s="183"/>
      <c r="BI12" s="183"/>
      <c r="BJ12" s="183"/>
      <c r="BK12" s="183"/>
      <c r="BL12" s="183"/>
      <c r="BM12" s="183"/>
      <c r="BN12" s="183"/>
      <c r="BO12" s="183"/>
      <c r="BP12" s="183"/>
      <c r="BQ12" s="183"/>
      <c r="BR12" s="183"/>
      <c r="BS12" s="183"/>
      <c r="BT12" s="183"/>
      <c r="BU12" s="183"/>
      <c r="BV12" s="183"/>
      <c r="BW12" s="183"/>
      <c r="BX12" s="183"/>
      <c r="BY12" s="183"/>
      <c r="BZ12" s="183"/>
      <c r="CA12" s="183"/>
      <c r="CB12" s="183"/>
      <c r="CC12" s="183"/>
      <c r="CD12" s="183"/>
      <c r="CE12" s="183"/>
      <c r="CF12" s="183"/>
      <c r="CG12" s="183"/>
      <c r="CH12" s="183"/>
      <c r="CI12" s="184"/>
      <c r="CJ12" s="184"/>
      <c r="CK12" s="184"/>
      <c r="CL12" s="184"/>
      <c r="CM12" s="184"/>
      <c r="CN12" s="184"/>
      <c r="CO12" s="184"/>
      <c r="CP12" s="184"/>
      <c r="CQ12" s="184"/>
      <c r="CR12" s="184"/>
      <c r="CS12" s="184"/>
      <c r="CT12" s="184"/>
      <c r="CU12" s="184"/>
      <c r="CV12" s="184"/>
      <c r="CW12" s="184"/>
      <c r="CX12" s="184"/>
      <c r="CY12" s="184"/>
      <c r="CZ12" s="184"/>
      <c r="DA12" s="184"/>
      <c r="DB12" s="184"/>
    </row>
    <row r="13" spans="1:106" s="40" customFormat="1" ht="15" customHeight="1">
      <c r="A13" s="173" t="s">
        <v>735</v>
      </c>
      <c r="B13" s="183">
        <v>7</v>
      </c>
      <c r="C13" s="183"/>
      <c r="D13" s="183"/>
      <c r="E13" s="183">
        <v>3</v>
      </c>
      <c r="F13" s="183"/>
      <c r="G13" s="183"/>
      <c r="H13" s="183">
        <v>33</v>
      </c>
      <c r="I13" s="183"/>
      <c r="J13" s="183"/>
      <c r="K13" s="183"/>
      <c r="L13" s="183"/>
      <c r="M13" s="183"/>
      <c r="N13" s="183"/>
      <c r="O13" s="183"/>
      <c r="P13" s="183"/>
      <c r="Q13" s="183">
        <v>3</v>
      </c>
      <c r="R13" s="183"/>
      <c r="S13" s="183"/>
      <c r="T13" s="183"/>
      <c r="U13" s="183"/>
      <c r="V13" s="183"/>
      <c r="W13" s="183"/>
      <c r="X13" s="183"/>
      <c r="Y13" s="183"/>
      <c r="Z13" s="183"/>
      <c r="AA13" s="183"/>
      <c r="AB13" s="183"/>
      <c r="AC13" s="183"/>
      <c r="AD13" s="183"/>
      <c r="AE13" s="183"/>
      <c r="AF13" s="183"/>
      <c r="AG13" s="183">
        <v>7</v>
      </c>
      <c r="AH13" s="183">
        <v>39</v>
      </c>
      <c r="AI13" s="183"/>
      <c r="AJ13" s="183">
        <v>46</v>
      </c>
      <c r="AK13" s="183"/>
      <c r="AL13" s="183"/>
      <c r="AM13" s="183"/>
      <c r="AN13" s="183"/>
      <c r="AO13" s="183"/>
      <c r="AP13" s="183"/>
      <c r="AQ13" s="183"/>
      <c r="AR13" s="183"/>
      <c r="AS13" s="183"/>
      <c r="AT13" s="183"/>
      <c r="AU13" s="183"/>
      <c r="AV13" s="183"/>
      <c r="AW13" s="183"/>
      <c r="AX13" s="183"/>
      <c r="AY13" s="183"/>
      <c r="AZ13" s="183"/>
      <c r="BA13" s="183"/>
      <c r="BB13" s="183"/>
      <c r="BC13" s="183"/>
      <c r="BD13" s="183"/>
      <c r="BE13" s="183"/>
      <c r="BF13" s="183"/>
      <c r="BG13" s="183"/>
      <c r="BH13" s="183"/>
      <c r="BI13" s="183"/>
      <c r="BJ13" s="183"/>
      <c r="BK13" s="183"/>
      <c r="BL13" s="183"/>
      <c r="BM13" s="183"/>
      <c r="BN13" s="183"/>
      <c r="BO13" s="183"/>
      <c r="BP13" s="183"/>
      <c r="BQ13" s="183"/>
      <c r="BR13" s="183"/>
      <c r="BS13" s="183"/>
      <c r="BT13" s="183"/>
      <c r="BU13" s="183"/>
      <c r="BV13" s="183"/>
      <c r="BW13" s="183"/>
      <c r="BX13" s="183"/>
      <c r="BY13" s="183"/>
      <c r="BZ13" s="183"/>
      <c r="CA13" s="183"/>
      <c r="CB13" s="183"/>
      <c r="CC13" s="183"/>
      <c r="CD13" s="183"/>
      <c r="CE13" s="183"/>
      <c r="CF13" s="183"/>
      <c r="CG13" s="183"/>
      <c r="CH13" s="183"/>
      <c r="CI13" s="3"/>
      <c r="CJ13" s="3"/>
      <c r="CK13" s="3"/>
      <c r="CL13" s="3"/>
      <c r="CM13" s="3"/>
      <c r="CN13" s="3"/>
      <c r="CO13" s="3"/>
      <c r="CP13" s="3"/>
      <c r="CQ13" s="3"/>
      <c r="CR13" s="3"/>
      <c r="CS13" s="3"/>
      <c r="CT13" s="3"/>
      <c r="CU13" s="3"/>
      <c r="CV13" s="3"/>
      <c r="CW13" s="3"/>
      <c r="CX13" s="3"/>
      <c r="CY13" s="3"/>
      <c r="CZ13" s="3"/>
      <c r="DA13" s="3"/>
      <c r="DB13" s="3"/>
    </row>
    <row r="14" spans="1:106" s="185" customFormat="1" ht="15" customHeight="1">
      <c r="A14" s="172" t="s">
        <v>736</v>
      </c>
      <c r="B14" s="183">
        <v>4</v>
      </c>
      <c r="C14" s="183"/>
      <c r="D14" s="183"/>
      <c r="E14" s="183">
        <v>7</v>
      </c>
      <c r="F14" s="183"/>
      <c r="G14" s="183"/>
      <c r="H14" s="183">
        <v>20</v>
      </c>
      <c r="I14" s="183"/>
      <c r="J14" s="183"/>
      <c r="K14" s="183"/>
      <c r="L14" s="183"/>
      <c r="M14" s="183"/>
      <c r="N14" s="183"/>
      <c r="O14" s="183"/>
      <c r="P14" s="183"/>
      <c r="Q14" s="183"/>
      <c r="R14" s="183"/>
      <c r="S14" s="183"/>
      <c r="T14" s="183"/>
      <c r="U14" s="183"/>
      <c r="V14" s="183"/>
      <c r="W14" s="183"/>
      <c r="X14" s="183"/>
      <c r="Y14" s="183"/>
      <c r="Z14" s="183"/>
      <c r="AA14" s="183"/>
      <c r="AB14" s="183"/>
      <c r="AC14" s="183"/>
      <c r="AD14" s="183"/>
      <c r="AE14" s="183"/>
      <c r="AF14" s="183"/>
      <c r="AG14" s="183">
        <v>4</v>
      </c>
      <c r="AH14" s="183">
        <v>27</v>
      </c>
      <c r="AI14" s="183"/>
      <c r="AJ14" s="183">
        <v>31</v>
      </c>
      <c r="AK14" s="183"/>
      <c r="AL14" s="183"/>
      <c r="AM14" s="183"/>
      <c r="AN14" s="183"/>
      <c r="AO14" s="183"/>
      <c r="AP14" s="183"/>
      <c r="AQ14" s="183"/>
      <c r="AR14" s="183"/>
      <c r="AS14" s="183"/>
      <c r="AT14" s="183"/>
      <c r="AU14" s="183"/>
      <c r="AV14" s="183"/>
      <c r="AW14" s="183"/>
      <c r="AX14" s="183"/>
      <c r="AY14" s="183"/>
      <c r="AZ14" s="183"/>
      <c r="BA14" s="183"/>
      <c r="BB14" s="183"/>
      <c r="BC14" s="183"/>
      <c r="BD14" s="183"/>
      <c r="BE14" s="183"/>
      <c r="BF14" s="183"/>
      <c r="BG14" s="183"/>
      <c r="BH14" s="183"/>
      <c r="BI14" s="183"/>
      <c r="BJ14" s="183"/>
      <c r="BK14" s="183"/>
      <c r="BL14" s="183"/>
      <c r="BM14" s="183"/>
      <c r="BN14" s="183"/>
      <c r="BO14" s="183"/>
      <c r="BP14" s="183"/>
      <c r="BQ14" s="183"/>
      <c r="BR14" s="183"/>
      <c r="BS14" s="183"/>
      <c r="BT14" s="183"/>
      <c r="BU14" s="183"/>
      <c r="BV14" s="183"/>
      <c r="BW14" s="183"/>
      <c r="BX14" s="183"/>
      <c r="BY14" s="183"/>
      <c r="BZ14" s="183"/>
      <c r="CA14" s="183"/>
      <c r="CB14" s="183"/>
      <c r="CC14" s="183"/>
      <c r="CD14" s="183"/>
      <c r="CE14" s="183"/>
      <c r="CF14" s="183"/>
      <c r="CG14" s="183"/>
      <c r="CH14" s="183"/>
      <c r="CI14" s="184"/>
      <c r="CJ14" s="184"/>
      <c r="CK14" s="184"/>
      <c r="CL14" s="184"/>
      <c r="CM14" s="184"/>
      <c r="CN14" s="184"/>
      <c r="CO14" s="184"/>
      <c r="CP14" s="184"/>
      <c r="CQ14" s="184"/>
      <c r="CR14" s="184"/>
      <c r="CS14" s="184"/>
      <c r="CT14" s="184"/>
      <c r="CU14" s="184"/>
      <c r="CV14" s="184"/>
      <c r="CW14" s="184"/>
      <c r="CX14" s="184"/>
      <c r="CY14" s="184"/>
      <c r="CZ14" s="184"/>
      <c r="DA14" s="184"/>
      <c r="DB14" s="184"/>
    </row>
    <row r="15" spans="1:106" s="185" customFormat="1" ht="15" customHeight="1">
      <c r="A15" s="172" t="s">
        <v>737</v>
      </c>
      <c r="B15" s="183">
        <v>5</v>
      </c>
      <c r="C15" s="183"/>
      <c r="D15" s="183"/>
      <c r="E15" s="183"/>
      <c r="F15" s="183"/>
      <c r="G15" s="183"/>
      <c r="H15" s="183">
        <v>40</v>
      </c>
      <c r="I15" s="183"/>
      <c r="J15" s="183"/>
      <c r="K15" s="183"/>
      <c r="L15" s="183"/>
      <c r="M15" s="183"/>
      <c r="N15" s="183"/>
      <c r="O15" s="183"/>
      <c r="P15" s="183"/>
      <c r="Q15" s="183"/>
      <c r="R15" s="183"/>
      <c r="S15" s="183"/>
      <c r="T15" s="183"/>
      <c r="U15" s="183"/>
      <c r="V15" s="183"/>
      <c r="W15" s="183"/>
      <c r="X15" s="183"/>
      <c r="Y15" s="183"/>
      <c r="Z15" s="183"/>
      <c r="AA15" s="183"/>
      <c r="AB15" s="183"/>
      <c r="AC15" s="183"/>
      <c r="AD15" s="183"/>
      <c r="AE15" s="183"/>
      <c r="AF15" s="183"/>
      <c r="AG15" s="183">
        <v>5</v>
      </c>
      <c r="AH15" s="183">
        <v>40</v>
      </c>
      <c r="AI15" s="183"/>
      <c r="AJ15" s="183">
        <v>45</v>
      </c>
      <c r="AK15" s="183"/>
      <c r="AL15" s="183"/>
      <c r="AM15" s="183"/>
      <c r="AN15" s="183"/>
      <c r="AO15" s="183"/>
      <c r="AP15" s="183"/>
      <c r="AQ15" s="183"/>
      <c r="AR15" s="183"/>
      <c r="AS15" s="183"/>
      <c r="AT15" s="183"/>
      <c r="AU15" s="183"/>
      <c r="AV15" s="183"/>
      <c r="AW15" s="183"/>
      <c r="AX15" s="183"/>
      <c r="AY15" s="183"/>
      <c r="AZ15" s="183"/>
      <c r="BA15" s="183"/>
      <c r="BB15" s="183"/>
      <c r="BC15" s="183"/>
      <c r="BD15" s="183"/>
      <c r="BE15" s="183"/>
      <c r="BF15" s="183"/>
      <c r="BG15" s="183"/>
      <c r="BH15" s="183"/>
      <c r="BI15" s="183"/>
      <c r="BJ15" s="183"/>
      <c r="BK15" s="183"/>
      <c r="BL15" s="183"/>
      <c r="BM15" s="183"/>
      <c r="BN15" s="183"/>
      <c r="BO15" s="183"/>
      <c r="BP15" s="183"/>
      <c r="BQ15" s="183"/>
      <c r="BR15" s="183"/>
      <c r="BS15" s="183"/>
      <c r="BT15" s="183"/>
      <c r="BU15" s="183"/>
      <c r="BV15" s="183"/>
      <c r="BW15" s="183"/>
      <c r="BX15" s="183"/>
      <c r="BY15" s="183"/>
      <c r="BZ15" s="183"/>
      <c r="CA15" s="183"/>
      <c r="CB15" s="183"/>
      <c r="CC15" s="183"/>
      <c r="CD15" s="183"/>
      <c r="CE15" s="183"/>
      <c r="CF15" s="183"/>
      <c r="CG15" s="183"/>
      <c r="CH15" s="183"/>
      <c r="CI15" s="184"/>
      <c r="CJ15" s="184"/>
      <c r="CK15" s="184"/>
      <c r="CL15" s="184"/>
      <c r="CM15" s="184"/>
      <c r="CN15" s="184"/>
      <c r="CO15" s="184"/>
      <c r="CP15" s="184"/>
      <c r="CQ15" s="184"/>
      <c r="CR15" s="184"/>
      <c r="CS15" s="184"/>
      <c r="CT15" s="184"/>
      <c r="CU15" s="184"/>
      <c r="CV15" s="184"/>
      <c r="CW15" s="184"/>
      <c r="CX15" s="184"/>
      <c r="CY15" s="184"/>
      <c r="CZ15" s="184"/>
      <c r="DA15" s="184"/>
      <c r="DB15" s="184"/>
    </row>
    <row r="16" spans="1:106" s="185" customFormat="1" ht="15" customHeight="1">
      <c r="A16" s="174" t="s">
        <v>738</v>
      </c>
      <c r="B16" s="183">
        <v>7</v>
      </c>
      <c r="C16" s="183"/>
      <c r="D16" s="183"/>
      <c r="E16" s="183">
        <v>1</v>
      </c>
      <c r="F16" s="183"/>
      <c r="G16" s="183"/>
      <c r="H16" s="183">
        <v>37</v>
      </c>
      <c r="I16" s="183"/>
      <c r="J16" s="183"/>
      <c r="K16" s="183"/>
      <c r="L16" s="183"/>
      <c r="M16" s="183"/>
      <c r="N16" s="183">
        <v>9</v>
      </c>
      <c r="O16" s="183"/>
      <c r="P16" s="183"/>
      <c r="Q16" s="183"/>
      <c r="R16" s="183"/>
      <c r="S16" s="183"/>
      <c r="T16" s="183"/>
      <c r="U16" s="183"/>
      <c r="V16" s="183"/>
      <c r="W16" s="183"/>
      <c r="X16" s="183"/>
      <c r="Y16" s="183"/>
      <c r="Z16" s="183"/>
      <c r="AA16" s="183"/>
      <c r="AB16" s="183"/>
      <c r="AC16" s="183"/>
      <c r="AD16" s="183"/>
      <c r="AE16" s="183"/>
      <c r="AF16" s="183"/>
      <c r="AG16" s="183">
        <v>7</v>
      </c>
      <c r="AH16" s="183">
        <v>47</v>
      </c>
      <c r="AI16" s="183"/>
      <c r="AJ16" s="183">
        <v>54</v>
      </c>
      <c r="AK16" s="183"/>
      <c r="AL16" s="183"/>
      <c r="AM16" s="183"/>
      <c r="AN16" s="183"/>
      <c r="AO16" s="183"/>
      <c r="AP16" s="183"/>
      <c r="AQ16" s="183"/>
      <c r="AR16" s="183"/>
      <c r="AS16" s="183"/>
      <c r="AT16" s="183"/>
      <c r="AU16" s="183"/>
      <c r="AV16" s="183"/>
      <c r="AW16" s="183"/>
      <c r="AX16" s="183"/>
      <c r="AY16" s="183"/>
      <c r="AZ16" s="183"/>
      <c r="BA16" s="183"/>
      <c r="BB16" s="183"/>
      <c r="BC16" s="183"/>
      <c r="BD16" s="183"/>
      <c r="BE16" s="183"/>
      <c r="BF16" s="183"/>
      <c r="BG16" s="183"/>
      <c r="BH16" s="183"/>
      <c r="BI16" s="183"/>
      <c r="BJ16" s="183"/>
      <c r="BK16" s="183"/>
      <c r="BL16" s="183"/>
      <c r="BM16" s="183"/>
      <c r="BN16" s="183"/>
      <c r="BO16" s="183"/>
      <c r="BP16" s="183"/>
      <c r="BQ16" s="183"/>
      <c r="BR16" s="183"/>
      <c r="BS16" s="183"/>
      <c r="BT16" s="183"/>
      <c r="BU16" s="183"/>
      <c r="BV16" s="183"/>
      <c r="BW16" s="183"/>
      <c r="BX16" s="183"/>
      <c r="BY16" s="183"/>
      <c r="BZ16" s="183"/>
      <c r="CA16" s="183"/>
      <c r="CB16" s="183"/>
      <c r="CC16" s="183"/>
      <c r="CD16" s="183"/>
      <c r="CE16" s="183"/>
      <c r="CF16" s="183"/>
      <c r="CG16" s="183"/>
      <c r="CH16" s="183"/>
      <c r="CI16" s="184"/>
      <c r="CJ16" s="184"/>
      <c r="CK16" s="184"/>
      <c r="CL16" s="184"/>
      <c r="CM16" s="184"/>
      <c r="CN16" s="184"/>
      <c r="CO16" s="184"/>
      <c r="CP16" s="184"/>
      <c r="CQ16" s="184"/>
      <c r="CR16" s="184"/>
      <c r="CS16" s="184"/>
      <c r="CT16" s="184"/>
      <c r="CU16" s="184"/>
      <c r="CV16" s="184"/>
      <c r="CW16" s="184"/>
      <c r="CX16" s="184"/>
      <c r="CY16" s="184"/>
      <c r="CZ16" s="184"/>
      <c r="DA16" s="184"/>
      <c r="DB16" s="184"/>
    </row>
    <row r="17" spans="1:106" s="185" customFormat="1" ht="15" customHeight="1">
      <c r="A17" s="172" t="s">
        <v>739</v>
      </c>
      <c r="B17" s="183">
        <v>8</v>
      </c>
      <c r="C17" s="183"/>
      <c r="D17" s="183"/>
      <c r="E17" s="183">
        <v>24</v>
      </c>
      <c r="F17" s="183"/>
      <c r="G17" s="183"/>
      <c r="H17" s="183">
        <v>30</v>
      </c>
      <c r="I17" s="183"/>
      <c r="J17" s="183"/>
      <c r="K17" s="183"/>
      <c r="L17" s="183"/>
      <c r="M17" s="183"/>
      <c r="N17" s="183">
        <v>4</v>
      </c>
      <c r="O17" s="183"/>
      <c r="P17" s="183"/>
      <c r="Q17" s="183">
        <v>7</v>
      </c>
      <c r="R17" s="183"/>
      <c r="S17" s="183"/>
      <c r="T17" s="183"/>
      <c r="U17" s="183"/>
      <c r="V17" s="183"/>
      <c r="W17" s="183"/>
      <c r="X17" s="183"/>
      <c r="Y17" s="183"/>
      <c r="Z17" s="183"/>
      <c r="AA17" s="183"/>
      <c r="AB17" s="183"/>
      <c r="AC17" s="183"/>
      <c r="AD17" s="183"/>
      <c r="AE17" s="183"/>
      <c r="AF17" s="183"/>
      <c r="AG17" s="183">
        <v>8</v>
      </c>
      <c r="AH17" s="183">
        <v>30</v>
      </c>
      <c r="AI17" s="183"/>
      <c r="AJ17" s="183">
        <v>38</v>
      </c>
      <c r="AK17" s="183"/>
      <c r="AL17" s="183"/>
      <c r="AM17" s="183"/>
      <c r="AN17" s="183"/>
      <c r="AO17" s="183"/>
      <c r="AP17" s="183"/>
      <c r="AQ17" s="183"/>
      <c r="AR17" s="183"/>
      <c r="AS17" s="183"/>
      <c r="AT17" s="183"/>
      <c r="AU17" s="183"/>
      <c r="AV17" s="183"/>
      <c r="AW17" s="183"/>
      <c r="AX17" s="183"/>
      <c r="AY17" s="183"/>
      <c r="AZ17" s="183"/>
      <c r="BA17" s="183"/>
      <c r="BB17" s="183"/>
      <c r="BC17" s="183"/>
      <c r="BD17" s="183"/>
      <c r="BE17" s="183"/>
      <c r="BF17" s="183"/>
      <c r="BG17" s="183"/>
      <c r="BH17" s="183"/>
      <c r="BI17" s="183"/>
      <c r="BJ17" s="183"/>
      <c r="BK17" s="183"/>
      <c r="BL17" s="183"/>
      <c r="BM17" s="183"/>
      <c r="BN17" s="183"/>
      <c r="BO17" s="183"/>
      <c r="BP17" s="183"/>
      <c r="BQ17" s="183"/>
      <c r="BR17" s="183"/>
      <c r="BS17" s="183"/>
      <c r="BT17" s="183"/>
      <c r="BU17" s="183"/>
      <c r="BV17" s="183"/>
      <c r="BW17" s="183"/>
      <c r="BX17" s="183"/>
      <c r="BY17" s="183"/>
      <c r="BZ17" s="183"/>
      <c r="CA17" s="183"/>
      <c r="CB17" s="183"/>
      <c r="CC17" s="183"/>
      <c r="CD17" s="183"/>
      <c r="CE17" s="183"/>
      <c r="CF17" s="183"/>
      <c r="CG17" s="183"/>
      <c r="CH17" s="183"/>
      <c r="CI17" s="184"/>
      <c r="CJ17" s="184"/>
      <c r="CK17" s="184"/>
      <c r="CL17" s="184"/>
      <c r="CM17" s="184"/>
      <c r="CN17" s="184"/>
      <c r="CO17" s="184"/>
      <c r="CP17" s="184"/>
      <c r="CQ17" s="184"/>
      <c r="CR17" s="184"/>
      <c r="CS17" s="184"/>
      <c r="CT17" s="184"/>
      <c r="CU17" s="184"/>
      <c r="CV17" s="184"/>
      <c r="CW17" s="184"/>
      <c r="CX17" s="184"/>
      <c r="CY17" s="184"/>
      <c r="CZ17" s="184"/>
      <c r="DA17" s="184"/>
      <c r="DB17" s="184"/>
    </row>
    <row r="18" spans="1:106" s="185" customFormat="1" ht="15" customHeight="1">
      <c r="A18" s="172" t="s">
        <v>740</v>
      </c>
      <c r="B18" s="183">
        <v>6</v>
      </c>
      <c r="C18" s="183"/>
      <c r="D18" s="183"/>
      <c r="E18" s="183"/>
      <c r="F18" s="183"/>
      <c r="G18" s="183"/>
      <c r="H18" s="183">
        <v>11</v>
      </c>
      <c r="I18" s="183"/>
      <c r="J18" s="183"/>
      <c r="K18" s="183"/>
      <c r="L18" s="183"/>
      <c r="M18" s="183"/>
      <c r="N18" s="183"/>
      <c r="O18" s="183"/>
      <c r="P18" s="183"/>
      <c r="Q18" s="183"/>
      <c r="R18" s="183"/>
      <c r="S18" s="183"/>
      <c r="T18" s="183"/>
      <c r="U18" s="183"/>
      <c r="V18" s="183"/>
      <c r="W18" s="183"/>
      <c r="X18" s="183"/>
      <c r="Y18" s="183"/>
      <c r="Z18" s="183"/>
      <c r="AA18" s="183"/>
      <c r="AB18" s="183"/>
      <c r="AC18" s="183"/>
      <c r="AD18" s="183"/>
      <c r="AE18" s="183"/>
      <c r="AF18" s="183"/>
      <c r="AG18" s="183">
        <v>6</v>
      </c>
      <c r="AH18" s="183">
        <v>11</v>
      </c>
      <c r="AI18" s="183"/>
      <c r="AJ18" s="183">
        <v>17</v>
      </c>
      <c r="AK18" s="183"/>
      <c r="AL18" s="183"/>
      <c r="AM18" s="183"/>
      <c r="AN18" s="183"/>
      <c r="AO18" s="183"/>
      <c r="AP18" s="183"/>
      <c r="AQ18" s="183"/>
      <c r="AR18" s="183"/>
      <c r="AS18" s="183"/>
      <c r="AT18" s="183"/>
      <c r="AU18" s="183"/>
      <c r="AV18" s="183"/>
      <c r="AW18" s="183"/>
      <c r="AX18" s="183"/>
      <c r="AY18" s="183"/>
      <c r="AZ18" s="183"/>
      <c r="BA18" s="183"/>
      <c r="BB18" s="183"/>
      <c r="BC18" s="183"/>
      <c r="BD18" s="183"/>
      <c r="BE18" s="183"/>
      <c r="BF18" s="183"/>
      <c r="BG18" s="183"/>
      <c r="BH18" s="183"/>
      <c r="BI18" s="183"/>
      <c r="BJ18" s="183"/>
      <c r="BK18" s="183"/>
      <c r="BL18" s="183"/>
      <c r="BM18" s="183"/>
      <c r="BN18" s="183"/>
      <c r="BO18" s="183"/>
      <c r="BP18" s="183"/>
      <c r="BQ18" s="183"/>
      <c r="BR18" s="183"/>
      <c r="BS18" s="183"/>
      <c r="BT18" s="183"/>
      <c r="BU18" s="183"/>
      <c r="BV18" s="183"/>
      <c r="BW18" s="183"/>
      <c r="BX18" s="183"/>
      <c r="BY18" s="183"/>
      <c r="BZ18" s="183"/>
      <c r="CA18" s="183"/>
      <c r="CB18" s="183"/>
      <c r="CC18" s="183"/>
      <c r="CD18" s="183"/>
      <c r="CE18" s="183"/>
      <c r="CF18" s="183"/>
      <c r="CG18" s="183"/>
      <c r="CH18" s="183"/>
      <c r="CI18" s="184"/>
      <c r="CJ18" s="184"/>
      <c r="CK18" s="184"/>
      <c r="CL18" s="184"/>
      <c r="CM18" s="184"/>
      <c r="CN18" s="184"/>
      <c r="CO18" s="184"/>
      <c r="CP18" s="184"/>
      <c r="CQ18" s="184"/>
      <c r="CR18" s="184"/>
      <c r="CS18" s="184"/>
      <c r="CT18" s="184"/>
      <c r="CU18" s="184"/>
      <c r="CV18" s="184"/>
      <c r="CW18" s="184"/>
      <c r="CX18" s="184"/>
      <c r="CY18" s="184"/>
      <c r="CZ18" s="184"/>
      <c r="DA18" s="184"/>
      <c r="DB18" s="184"/>
    </row>
    <row r="19" spans="1:106" s="185" customFormat="1" ht="15" customHeight="1">
      <c r="A19" s="172" t="s">
        <v>741</v>
      </c>
      <c r="B19" s="183">
        <v>9</v>
      </c>
      <c r="C19" s="183"/>
      <c r="D19" s="183"/>
      <c r="E19" s="183">
        <v>9</v>
      </c>
      <c r="F19" s="183"/>
      <c r="G19" s="183"/>
      <c r="H19" s="183">
        <v>64</v>
      </c>
      <c r="I19" s="183"/>
      <c r="J19" s="183"/>
      <c r="K19" s="183"/>
      <c r="L19" s="183"/>
      <c r="M19" s="183"/>
      <c r="N19" s="183">
        <v>9</v>
      </c>
      <c r="O19" s="183"/>
      <c r="P19" s="183"/>
      <c r="Q19" s="183"/>
      <c r="R19" s="183"/>
      <c r="S19" s="183"/>
      <c r="T19" s="183"/>
      <c r="U19" s="183"/>
      <c r="V19" s="183"/>
      <c r="W19" s="183"/>
      <c r="X19" s="183"/>
      <c r="Y19" s="183"/>
      <c r="Z19" s="183"/>
      <c r="AA19" s="183"/>
      <c r="AB19" s="183"/>
      <c r="AC19" s="183"/>
      <c r="AD19" s="183"/>
      <c r="AE19" s="183"/>
      <c r="AF19" s="183"/>
      <c r="AG19" s="183">
        <v>9</v>
      </c>
      <c r="AH19" s="183">
        <v>82</v>
      </c>
      <c r="AI19" s="183"/>
      <c r="AJ19" s="183">
        <v>91</v>
      </c>
      <c r="AK19" s="183"/>
      <c r="AL19" s="183"/>
      <c r="AM19" s="183"/>
      <c r="AN19" s="183"/>
      <c r="AO19" s="183"/>
      <c r="AP19" s="183"/>
      <c r="AQ19" s="183"/>
      <c r="AR19" s="183"/>
      <c r="AS19" s="183"/>
      <c r="AT19" s="183"/>
      <c r="AU19" s="183"/>
      <c r="AV19" s="183"/>
      <c r="AW19" s="183"/>
      <c r="AX19" s="183"/>
      <c r="AY19" s="183"/>
      <c r="AZ19" s="183"/>
      <c r="BA19" s="183"/>
      <c r="BB19" s="183"/>
      <c r="BC19" s="183"/>
      <c r="BD19" s="183"/>
      <c r="BE19" s="183"/>
      <c r="BF19" s="183"/>
      <c r="BG19" s="183"/>
      <c r="BH19" s="183"/>
      <c r="BI19" s="183"/>
      <c r="BJ19" s="183"/>
      <c r="BK19" s="183"/>
      <c r="BL19" s="183"/>
      <c r="BM19" s="183"/>
      <c r="BN19" s="183"/>
      <c r="BO19" s="183"/>
      <c r="BP19" s="183"/>
      <c r="BQ19" s="183"/>
      <c r="BR19" s="183"/>
      <c r="BS19" s="183"/>
      <c r="BT19" s="183"/>
      <c r="BU19" s="183"/>
      <c r="BV19" s="183"/>
      <c r="BW19" s="183"/>
      <c r="BX19" s="183"/>
      <c r="BY19" s="183"/>
      <c r="BZ19" s="183"/>
      <c r="CA19" s="183"/>
      <c r="CB19" s="183"/>
      <c r="CC19" s="183"/>
      <c r="CD19" s="183"/>
      <c r="CE19" s="183"/>
      <c r="CF19" s="183"/>
      <c r="CG19" s="183"/>
      <c r="CH19" s="183"/>
      <c r="CI19" s="184"/>
      <c r="CJ19" s="184"/>
      <c r="CK19" s="184"/>
      <c r="CL19" s="184"/>
      <c r="CM19" s="184"/>
      <c r="CN19" s="184"/>
      <c r="CO19" s="184"/>
      <c r="CP19" s="184"/>
      <c r="CQ19" s="184"/>
      <c r="CR19" s="184"/>
      <c r="CS19" s="184"/>
      <c r="CT19" s="184"/>
      <c r="CU19" s="184"/>
      <c r="CV19" s="184"/>
      <c r="CW19" s="184"/>
      <c r="CX19" s="184"/>
      <c r="CY19" s="184"/>
      <c r="CZ19" s="184"/>
      <c r="DA19" s="184"/>
      <c r="DB19" s="184"/>
    </row>
    <row r="20" spans="1:106" s="185" customFormat="1" ht="15" customHeight="1">
      <c r="A20" s="172" t="s">
        <v>742</v>
      </c>
      <c r="B20" s="183">
        <v>7</v>
      </c>
      <c r="C20" s="183"/>
      <c r="D20" s="183"/>
      <c r="E20" s="183">
        <v>18</v>
      </c>
      <c r="F20" s="183"/>
      <c r="G20" s="183"/>
      <c r="H20" s="183">
        <v>99</v>
      </c>
      <c r="I20" s="183"/>
      <c r="J20" s="183"/>
      <c r="K20" s="183">
        <v>138</v>
      </c>
      <c r="L20" s="183"/>
      <c r="M20" s="183"/>
      <c r="N20" s="183">
        <v>7</v>
      </c>
      <c r="O20" s="183"/>
      <c r="P20" s="183"/>
      <c r="Q20" s="183"/>
      <c r="R20" s="183"/>
      <c r="S20" s="183"/>
      <c r="T20" s="183"/>
      <c r="U20" s="183"/>
      <c r="V20" s="183"/>
      <c r="W20" s="183"/>
      <c r="X20" s="183"/>
      <c r="Y20" s="183"/>
      <c r="Z20" s="183"/>
      <c r="AA20" s="183"/>
      <c r="AB20" s="183"/>
      <c r="AC20" s="183"/>
      <c r="AD20" s="183"/>
      <c r="AE20" s="183"/>
      <c r="AF20" s="183"/>
      <c r="AG20" s="183">
        <v>7</v>
      </c>
      <c r="AH20" s="183">
        <v>262</v>
      </c>
      <c r="AI20" s="183"/>
      <c r="AJ20" s="183">
        <v>269</v>
      </c>
      <c r="AK20" s="183"/>
      <c r="AL20" s="183"/>
      <c r="AM20" s="183"/>
      <c r="AN20" s="183"/>
      <c r="AO20" s="183"/>
      <c r="AP20" s="183"/>
      <c r="AQ20" s="183"/>
      <c r="AR20" s="183"/>
      <c r="AS20" s="183"/>
      <c r="AT20" s="183"/>
      <c r="AU20" s="183"/>
      <c r="AV20" s="183"/>
      <c r="AW20" s="183"/>
      <c r="AX20" s="183"/>
      <c r="AY20" s="183"/>
      <c r="AZ20" s="183"/>
      <c r="BA20" s="183"/>
      <c r="BB20" s="183"/>
      <c r="BC20" s="183"/>
      <c r="BD20" s="183"/>
      <c r="BE20" s="183"/>
      <c r="BF20" s="183"/>
      <c r="BG20" s="183"/>
      <c r="BH20" s="183"/>
      <c r="BI20" s="183"/>
      <c r="BJ20" s="183"/>
      <c r="BK20" s="183"/>
      <c r="BL20" s="183"/>
      <c r="BM20" s="183"/>
      <c r="BN20" s="183"/>
      <c r="BO20" s="183"/>
      <c r="BP20" s="183"/>
      <c r="BQ20" s="183"/>
      <c r="BR20" s="183"/>
      <c r="BS20" s="183"/>
      <c r="BT20" s="183"/>
      <c r="BU20" s="183"/>
      <c r="BV20" s="183"/>
      <c r="BW20" s="183"/>
      <c r="BX20" s="183"/>
      <c r="BY20" s="183"/>
      <c r="BZ20" s="183"/>
      <c r="CA20" s="183"/>
      <c r="CB20" s="183"/>
      <c r="CC20" s="183"/>
      <c r="CD20" s="183"/>
      <c r="CE20" s="183"/>
      <c r="CF20" s="183"/>
      <c r="CG20" s="183"/>
      <c r="CH20" s="183"/>
      <c r="CI20" s="184"/>
      <c r="CJ20" s="184"/>
      <c r="CK20" s="184"/>
      <c r="CL20" s="184"/>
      <c r="CM20" s="184"/>
      <c r="CN20" s="184"/>
      <c r="CO20" s="184"/>
      <c r="CP20" s="184"/>
      <c r="CQ20" s="184"/>
      <c r="CR20" s="184"/>
      <c r="CS20" s="184"/>
      <c r="CT20" s="184"/>
      <c r="CU20" s="184"/>
      <c r="CV20" s="184"/>
      <c r="CW20" s="184"/>
      <c r="CX20" s="184"/>
      <c r="CY20" s="184"/>
      <c r="CZ20" s="184"/>
      <c r="DA20" s="184"/>
      <c r="DB20" s="184"/>
    </row>
    <row r="21" spans="1:106" s="185" customFormat="1" ht="15" customHeight="1">
      <c r="A21" s="172" t="s">
        <v>743</v>
      </c>
      <c r="B21" s="183">
        <v>5</v>
      </c>
      <c r="C21" s="183"/>
      <c r="D21" s="183"/>
      <c r="E21" s="183">
        <v>8</v>
      </c>
      <c r="F21" s="183"/>
      <c r="G21" s="183"/>
      <c r="H21" s="183">
        <v>20</v>
      </c>
      <c r="I21" s="183"/>
      <c r="J21" s="183"/>
      <c r="K21" s="183"/>
      <c r="L21" s="183"/>
      <c r="M21" s="183"/>
      <c r="N21" s="183"/>
      <c r="O21" s="183"/>
      <c r="P21" s="183"/>
      <c r="Q21" s="183"/>
      <c r="R21" s="183"/>
      <c r="S21" s="183"/>
      <c r="T21" s="183"/>
      <c r="U21" s="183"/>
      <c r="V21" s="183"/>
      <c r="W21" s="183"/>
      <c r="X21" s="183"/>
      <c r="Y21" s="183"/>
      <c r="Z21" s="183"/>
      <c r="AA21" s="183"/>
      <c r="AB21" s="183"/>
      <c r="AC21" s="183"/>
      <c r="AD21" s="183"/>
      <c r="AE21" s="183"/>
      <c r="AF21" s="183"/>
      <c r="AG21" s="183">
        <v>5</v>
      </c>
      <c r="AH21" s="183">
        <v>28</v>
      </c>
      <c r="AI21" s="183"/>
      <c r="AJ21" s="183">
        <v>33</v>
      </c>
      <c r="AK21" s="183"/>
      <c r="AL21" s="183"/>
      <c r="AM21" s="183"/>
      <c r="AN21" s="183"/>
      <c r="AO21" s="183"/>
      <c r="AP21" s="183"/>
      <c r="AQ21" s="183"/>
      <c r="AR21" s="183"/>
      <c r="AS21" s="183"/>
      <c r="AT21" s="183"/>
      <c r="AU21" s="183"/>
      <c r="AV21" s="183"/>
      <c r="AW21" s="183"/>
      <c r="AX21" s="183"/>
      <c r="AY21" s="183"/>
      <c r="AZ21" s="183"/>
      <c r="BA21" s="183"/>
      <c r="BB21" s="183"/>
      <c r="BC21" s="183"/>
      <c r="BD21" s="183"/>
      <c r="BE21" s="183"/>
      <c r="BF21" s="183"/>
      <c r="BG21" s="183"/>
      <c r="BH21" s="183"/>
      <c r="BI21" s="183"/>
      <c r="BJ21" s="183"/>
      <c r="BK21" s="183"/>
      <c r="BL21" s="183"/>
      <c r="BM21" s="183"/>
      <c r="BN21" s="183"/>
      <c r="BO21" s="183"/>
      <c r="BP21" s="183"/>
      <c r="BQ21" s="183"/>
      <c r="BR21" s="183"/>
      <c r="BS21" s="183"/>
      <c r="BT21" s="183"/>
      <c r="BU21" s="183"/>
      <c r="BV21" s="183"/>
      <c r="BW21" s="183"/>
      <c r="BX21" s="183"/>
      <c r="BY21" s="183"/>
      <c r="BZ21" s="183"/>
      <c r="CA21" s="183"/>
      <c r="CB21" s="183"/>
      <c r="CC21" s="183"/>
      <c r="CD21" s="183"/>
      <c r="CE21" s="183"/>
      <c r="CF21" s="183"/>
      <c r="CG21" s="183"/>
      <c r="CH21" s="183"/>
      <c r="CI21" s="184"/>
      <c r="CJ21" s="184"/>
      <c r="CK21" s="184"/>
      <c r="CL21" s="184"/>
      <c r="CM21" s="184"/>
      <c r="CN21" s="184"/>
      <c r="CO21" s="184"/>
      <c r="CP21" s="184"/>
      <c r="CQ21" s="184"/>
      <c r="CR21" s="184"/>
      <c r="CS21" s="184"/>
      <c r="CT21" s="184"/>
      <c r="CU21" s="184"/>
      <c r="CV21" s="184"/>
      <c r="CW21" s="184"/>
      <c r="CX21" s="184"/>
      <c r="CY21" s="184"/>
      <c r="CZ21" s="184"/>
      <c r="DA21" s="184"/>
      <c r="DB21" s="184"/>
    </row>
    <row r="22" spans="1:106" s="185" customFormat="1" ht="15" customHeight="1">
      <c r="A22" s="172" t="s">
        <v>744</v>
      </c>
      <c r="B22" s="183">
        <v>11</v>
      </c>
      <c r="C22" s="183"/>
      <c r="D22" s="183"/>
      <c r="E22" s="183">
        <v>221</v>
      </c>
      <c r="F22" s="183"/>
      <c r="G22" s="183"/>
      <c r="H22" s="183">
        <v>97</v>
      </c>
      <c r="I22" s="183"/>
      <c r="J22" s="183"/>
      <c r="K22" s="183">
        <v>134</v>
      </c>
      <c r="L22" s="183"/>
      <c r="M22" s="183"/>
      <c r="N22" s="183">
        <v>15</v>
      </c>
      <c r="O22" s="183"/>
      <c r="P22" s="183"/>
      <c r="Q22" s="183"/>
      <c r="R22" s="183"/>
      <c r="S22" s="183"/>
      <c r="T22" s="183"/>
      <c r="U22" s="183"/>
      <c r="V22" s="183"/>
      <c r="W22" s="183"/>
      <c r="X22" s="183"/>
      <c r="Y22" s="183"/>
      <c r="Z22" s="183"/>
      <c r="AA22" s="183"/>
      <c r="AB22" s="183"/>
      <c r="AC22" s="183"/>
      <c r="AD22" s="183"/>
      <c r="AE22" s="183"/>
      <c r="AF22" s="183"/>
      <c r="AG22" s="183">
        <v>11</v>
      </c>
      <c r="AH22" s="183">
        <v>467</v>
      </c>
      <c r="AI22" s="183"/>
      <c r="AJ22" s="183">
        <v>478</v>
      </c>
      <c r="AK22" s="183"/>
      <c r="AL22" s="183"/>
      <c r="AM22" s="183"/>
      <c r="AN22" s="183"/>
      <c r="AO22" s="183"/>
      <c r="AP22" s="183"/>
      <c r="AQ22" s="183"/>
      <c r="AR22" s="183"/>
      <c r="AS22" s="183"/>
      <c r="AT22" s="183"/>
      <c r="AU22" s="183"/>
      <c r="AV22" s="183"/>
      <c r="AW22" s="183"/>
      <c r="AX22" s="183"/>
      <c r="AY22" s="183"/>
      <c r="AZ22" s="183"/>
      <c r="BA22" s="183"/>
      <c r="BB22" s="183"/>
      <c r="BC22" s="183"/>
      <c r="BD22" s="183"/>
      <c r="BE22" s="183"/>
      <c r="BF22" s="183"/>
      <c r="BG22" s="183"/>
      <c r="BH22" s="183"/>
      <c r="BI22" s="183"/>
      <c r="BJ22" s="183"/>
      <c r="BK22" s="183"/>
      <c r="BL22" s="183"/>
      <c r="BM22" s="183"/>
      <c r="BN22" s="183"/>
      <c r="BO22" s="183"/>
      <c r="BP22" s="183"/>
      <c r="BQ22" s="183"/>
      <c r="BR22" s="183"/>
      <c r="BS22" s="183"/>
      <c r="BT22" s="183"/>
      <c r="BU22" s="183"/>
      <c r="BV22" s="183"/>
      <c r="BW22" s="183"/>
      <c r="BX22" s="183"/>
      <c r="BY22" s="183"/>
      <c r="BZ22" s="183"/>
      <c r="CA22" s="183"/>
      <c r="CB22" s="183"/>
      <c r="CC22" s="183"/>
      <c r="CD22" s="183"/>
      <c r="CE22" s="183"/>
      <c r="CF22" s="183"/>
      <c r="CG22" s="183"/>
      <c r="CH22" s="183"/>
      <c r="CI22" s="184"/>
      <c r="CJ22" s="184"/>
      <c r="CK22" s="184"/>
      <c r="CL22" s="184"/>
      <c r="CM22" s="184"/>
      <c r="CN22" s="184"/>
      <c r="CO22" s="184"/>
      <c r="CP22" s="184"/>
      <c r="CQ22" s="184"/>
      <c r="CR22" s="184"/>
      <c r="CS22" s="184"/>
      <c r="CT22" s="184"/>
      <c r="CU22" s="184"/>
      <c r="CV22" s="184"/>
      <c r="CW22" s="184"/>
      <c r="CX22" s="184"/>
      <c r="CY22" s="184"/>
      <c r="CZ22" s="184"/>
      <c r="DA22" s="184"/>
      <c r="DB22" s="184"/>
    </row>
    <row r="23" spans="1:106" s="185" customFormat="1" ht="15" customHeight="1">
      <c r="A23" s="172" t="s">
        <v>745</v>
      </c>
      <c r="B23" s="183">
        <v>14</v>
      </c>
      <c r="C23" s="183"/>
      <c r="D23" s="183"/>
      <c r="E23" s="183">
        <v>242</v>
      </c>
      <c r="F23" s="183"/>
      <c r="G23" s="183"/>
      <c r="H23" s="183">
        <v>68</v>
      </c>
      <c r="I23" s="183"/>
      <c r="J23" s="183"/>
      <c r="K23" s="183">
        <v>170</v>
      </c>
      <c r="L23" s="183"/>
      <c r="M23" s="183"/>
      <c r="N23" s="183"/>
      <c r="O23" s="183"/>
      <c r="P23" s="183"/>
      <c r="Q23" s="183"/>
      <c r="R23" s="183"/>
      <c r="S23" s="183"/>
      <c r="T23" s="183"/>
      <c r="U23" s="183"/>
      <c r="V23" s="183"/>
      <c r="W23" s="183"/>
      <c r="X23" s="183"/>
      <c r="Y23" s="183"/>
      <c r="Z23" s="183"/>
      <c r="AA23" s="183"/>
      <c r="AB23" s="183"/>
      <c r="AC23" s="183"/>
      <c r="AD23" s="183"/>
      <c r="AE23" s="183"/>
      <c r="AF23" s="183"/>
      <c r="AG23" s="183">
        <v>14</v>
      </c>
      <c r="AH23" s="183">
        <v>480</v>
      </c>
      <c r="AI23" s="183"/>
      <c r="AJ23" s="183">
        <v>494</v>
      </c>
      <c r="AK23" s="183"/>
      <c r="AL23" s="183"/>
      <c r="AM23" s="183"/>
      <c r="AN23" s="183"/>
      <c r="AO23" s="183"/>
      <c r="AP23" s="183"/>
      <c r="AQ23" s="183"/>
      <c r="AR23" s="183"/>
      <c r="AS23" s="183"/>
      <c r="AT23" s="183"/>
      <c r="AU23" s="183"/>
      <c r="AV23" s="183"/>
      <c r="AW23" s="183"/>
      <c r="AX23" s="183"/>
      <c r="AY23" s="183"/>
      <c r="AZ23" s="183"/>
      <c r="BA23" s="183"/>
      <c r="BB23" s="183"/>
      <c r="BC23" s="183"/>
      <c r="BD23" s="183"/>
      <c r="BE23" s="183"/>
      <c r="BF23" s="183"/>
      <c r="BG23" s="183"/>
      <c r="BH23" s="183"/>
      <c r="BI23" s="183"/>
      <c r="BJ23" s="183"/>
      <c r="BK23" s="183"/>
      <c r="BL23" s="183"/>
      <c r="BM23" s="183"/>
      <c r="BN23" s="183"/>
      <c r="BO23" s="183"/>
      <c r="BP23" s="183"/>
      <c r="BQ23" s="183"/>
      <c r="BR23" s="183"/>
      <c r="BS23" s="183"/>
      <c r="BT23" s="183"/>
      <c r="BU23" s="183"/>
      <c r="BV23" s="183"/>
      <c r="BW23" s="183"/>
      <c r="BX23" s="183"/>
      <c r="BY23" s="183"/>
      <c r="BZ23" s="183"/>
      <c r="CA23" s="183"/>
      <c r="CB23" s="183"/>
      <c r="CC23" s="183"/>
      <c r="CD23" s="183"/>
      <c r="CE23" s="183"/>
      <c r="CF23" s="183"/>
      <c r="CG23" s="183"/>
      <c r="CH23" s="183"/>
      <c r="CI23" s="184"/>
      <c r="CJ23" s="184"/>
      <c r="CK23" s="184"/>
      <c r="CL23" s="184"/>
      <c r="CM23" s="184"/>
      <c r="CN23" s="184"/>
      <c r="CO23" s="184"/>
      <c r="CP23" s="184"/>
      <c r="CQ23" s="184"/>
      <c r="CR23" s="184"/>
      <c r="CS23" s="184"/>
      <c r="CT23" s="184"/>
      <c r="CU23" s="184"/>
      <c r="CV23" s="184"/>
      <c r="CW23" s="184"/>
      <c r="CX23" s="184"/>
      <c r="CY23" s="184"/>
      <c r="CZ23" s="184"/>
      <c r="DA23" s="184"/>
      <c r="DB23" s="184"/>
    </row>
    <row r="24" spans="1:106" s="185" customFormat="1" ht="15" customHeight="1">
      <c r="A24" s="172" t="s">
        <v>746</v>
      </c>
      <c r="B24" s="183">
        <v>5</v>
      </c>
      <c r="C24" s="183"/>
      <c r="D24" s="183"/>
      <c r="E24" s="183"/>
      <c r="F24" s="183"/>
      <c r="G24" s="183"/>
      <c r="H24" s="183">
        <v>33</v>
      </c>
      <c r="I24" s="183"/>
      <c r="J24" s="183"/>
      <c r="K24" s="183"/>
      <c r="L24" s="183"/>
      <c r="M24" s="183"/>
      <c r="N24" s="183">
        <v>8</v>
      </c>
      <c r="O24" s="183"/>
      <c r="P24" s="183"/>
      <c r="Q24" s="183"/>
      <c r="R24" s="183"/>
      <c r="S24" s="183"/>
      <c r="T24" s="183"/>
      <c r="U24" s="183"/>
      <c r="V24" s="183"/>
      <c r="W24" s="183"/>
      <c r="X24" s="183"/>
      <c r="Y24" s="183"/>
      <c r="Z24" s="183"/>
      <c r="AA24" s="183"/>
      <c r="AB24" s="183"/>
      <c r="AC24" s="183"/>
      <c r="AD24" s="183"/>
      <c r="AE24" s="183"/>
      <c r="AF24" s="183"/>
      <c r="AG24" s="183">
        <v>5</v>
      </c>
      <c r="AH24" s="183">
        <v>41</v>
      </c>
      <c r="AI24" s="183"/>
      <c r="AJ24" s="183">
        <v>46</v>
      </c>
      <c r="AK24" s="183"/>
      <c r="AL24" s="183"/>
      <c r="AM24" s="183"/>
      <c r="AN24" s="183"/>
      <c r="AO24" s="183"/>
      <c r="AP24" s="183"/>
      <c r="AQ24" s="183"/>
      <c r="AR24" s="183"/>
      <c r="AS24" s="183"/>
      <c r="AT24" s="183"/>
      <c r="AU24" s="183"/>
      <c r="AV24" s="183"/>
      <c r="AW24" s="183"/>
      <c r="AX24" s="183"/>
      <c r="AY24" s="183"/>
      <c r="AZ24" s="183"/>
      <c r="BA24" s="183"/>
      <c r="BB24" s="183"/>
      <c r="BC24" s="183"/>
      <c r="BD24" s="183"/>
      <c r="BE24" s="183"/>
      <c r="BF24" s="183"/>
      <c r="BG24" s="183"/>
      <c r="BH24" s="183"/>
      <c r="BI24" s="183"/>
      <c r="BJ24" s="183"/>
      <c r="BK24" s="183"/>
      <c r="BL24" s="183"/>
      <c r="BM24" s="183"/>
      <c r="BN24" s="183"/>
      <c r="BO24" s="183"/>
      <c r="BP24" s="183"/>
      <c r="BQ24" s="183"/>
      <c r="BR24" s="183"/>
      <c r="BS24" s="183"/>
      <c r="BT24" s="183"/>
      <c r="BU24" s="183"/>
      <c r="BV24" s="183"/>
      <c r="BW24" s="183"/>
      <c r="BX24" s="183"/>
      <c r="BY24" s="183"/>
      <c r="BZ24" s="183"/>
      <c r="CA24" s="183"/>
      <c r="CB24" s="183"/>
      <c r="CC24" s="183"/>
      <c r="CD24" s="183"/>
      <c r="CE24" s="183"/>
      <c r="CF24" s="183"/>
      <c r="CG24" s="183"/>
      <c r="CH24" s="183"/>
      <c r="CI24" s="184"/>
      <c r="CJ24" s="184"/>
      <c r="CK24" s="184"/>
      <c r="CL24" s="184"/>
      <c r="CM24" s="184"/>
      <c r="CN24" s="184"/>
      <c r="CO24" s="184"/>
      <c r="CP24" s="184"/>
      <c r="CQ24" s="184"/>
      <c r="CR24" s="184"/>
      <c r="CS24" s="184"/>
      <c r="CT24" s="184"/>
      <c r="CU24" s="184"/>
      <c r="CV24" s="184"/>
      <c r="CW24" s="184"/>
      <c r="CX24" s="184"/>
      <c r="CY24" s="184"/>
      <c r="CZ24" s="184"/>
      <c r="DA24" s="184"/>
      <c r="DB24" s="184"/>
    </row>
    <row r="25" spans="1:106" s="185" customFormat="1" ht="15" customHeight="1">
      <c r="A25" s="172" t="s">
        <v>747</v>
      </c>
      <c r="B25" s="183">
        <v>9</v>
      </c>
      <c r="C25" s="183"/>
      <c r="D25" s="183"/>
      <c r="E25" s="183">
        <v>9</v>
      </c>
      <c r="F25" s="183"/>
      <c r="G25" s="183"/>
      <c r="H25" s="183">
        <v>64</v>
      </c>
      <c r="I25" s="183"/>
      <c r="J25" s="183"/>
      <c r="K25" s="183"/>
      <c r="L25" s="183"/>
      <c r="M25" s="183"/>
      <c r="N25" s="183">
        <v>9</v>
      </c>
      <c r="O25" s="183"/>
      <c r="P25" s="183"/>
      <c r="Q25" s="183"/>
      <c r="R25" s="183"/>
      <c r="S25" s="183"/>
      <c r="T25" s="183"/>
      <c r="U25" s="183"/>
      <c r="V25" s="183"/>
      <c r="W25" s="183"/>
      <c r="X25" s="183"/>
      <c r="Y25" s="183"/>
      <c r="Z25" s="183"/>
      <c r="AA25" s="183"/>
      <c r="AB25" s="183"/>
      <c r="AC25" s="183"/>
      <c r="AD25" s="183"/>
      <c r="AE25" s="183"/>
      <c r="AF25" s="183"/>
      <c r="AG25" s="183">
        <v>9</v>
      </c>
      <c r="AH25" s="183">
        <v>82</v>
      </c>
      <c r="AI25" s="183"/>
      <c r="AJ25" s="183">
        <v>91</v>
      </c>
      <c r="AK25" s="183"/>
      <c r="AL25" s="183"/>
      <c r="AM25" s="183"/>
      <c r="AN25" s="183"/>
      <c r="AO25" s="183"/>
      <c r="AP25" s="183"/>
      <c r="AQ25" s="183"/>
      <c r="AR25" s="183"/>
      <c r="AS25" s="183"/>
      <c r="AT25" s="183"/>
      <c r="AU25" s="183"/>
      <c r="AV25" s="183"/>
      <c r="AW25" s="183"/>
      <c r="AX25" s="183"/>
      <c r="AY25" s="183"/>
      <c r="AZ25" s="183"/>
      <c r="BA25" s="183"/>
      <c r="BB25" s="183"/>
      <c r="BC25" s="183"/>
      <c r="BD25" s="183"/>
      <c r="BE25" s="183"/>
      <c r="BF25" s="183"/>
      <c r="BG25" s="183"/>
      <c r="BH25" s="183"/>
      <c r="BI25" s="183"/>
      <c r="BJ25" s="183"/>
      <c r="BK25" s="183"/>
      <c r="BL25" s="183"/>
      <c r="BM25" s="183"/>
      <c r="BN25" s="183"/>
      <c r="BO25" s="183"/>
      <c r="BP25" s="183"/>
      <c r="BQ25" s="183"/>
      <c r="BR25" s="183"/>
      <c r="BS25" s="183"/>
      <c r="BT25" s="183"/>
      <c r="BU25" s="183"/>
      <c r="BV25" s="183"/>
      <c r="BW25" s="183"/>
      <c r="BX25" s="183"/>
      <c r="BY25" s="183"/>
      <c r="BZ25" s="183"/>
      <c r="CA25" s="183"/>
      <c r="CB25" s="183"/>
      <c r="CC25" s="183"/>
      <c r="CD25" s="183"/>
      <c r="CE25" s="183"/>
      <c r="CF25" s="183"/>
      <c r="CG25" s="183"/>
      <c r="CH25" s="183"/>
      <c r="CI25" s="184"/>
      <c r="CJ25" s="184"/>
      <c r="CK25" s="184"/>
      <c r="CL25" s="184"/>
      <c r="CM25" s="184"/>
      <c r="CN25" s="184"/>
      <c r="CO25" s="184"/>
      <c r="CP25" s="184"/>
      <c r="CQ25" s="184"/>
      <c r="CR25" s="184"/>
      <c r="CS25" s="184"/>
      <c r="CT25" s="184"/>
      <c r="CU25" s="184"/>
      <c r="CV25" s="184"/>
      <c r="CW25" s="184"/>
      <c r="CX25" s="184"/>
      <c r="CY25" s="184"/>
      <c r="CZ25" s="184"/>
      <c r="DA25" s="184"/>
      <c r="DB25" s="184"/>
    </row>
    <row r="26" spans="1:106" s="185" customFormat="1" ht="15" customHeight="1">
      <c r="A26" s="172" t="s">
        <v>748</v>
      </c>
      <c r="B26" s="183">
        <v>10</v>
      </c>
      <c r="C26" s="183"/>
      <c r="D26" s="183"/>
      <c r="E26" s="183"/>
      <c r="F26" s="183"/>
      <c r="G26" s="183"/>
      <c r="H26" s="183">
        <v>62</v>
      </c>
      <c r="I26" s="183"/>
      <c r="J26" s="183"/>
      <c r="K26" s="183"/>
      <c r="L26" s="183"/>
      <c r="M26" s="183"/>
      <c r="N26" s="183">
        <v>9</v>
      </c>
      <c r="O26" s="183"/>
      <c r="P26" s="183"/>
      <c r="Q26" s="183"/>
      <c r="R26" s="183"/>
      <c r="S26" s="183"/>
      <c r="T26" s="183"/>
      <c r="U26" s="183"/>
      <c r="V26" s="183"/>
      <c r="W26" s="183"/>
      <c r="X26" s="183"/>
      <c r="Y26" s="183"/>
      <c r="Z26" s="183"/>
      <c r="AA26" s="183"/>
      <c r="AB26" s="183"/>
      <c r="AC26" s="183"/>
      <c r="AD26" s="183"/>
      <c r="AE26" s="183"/>
      <c r="AF26" s="183"/>
      <c r="AG26" s="183">
        <v>10</v>
      </c>
      <c r="AH26" s="183">
        <v>71</v>
      </c>
      <c r="AI26" s="183"/>
      <c r="AJ26" s="183">
        <v>81</v>
      </c>
      <c r="AK26" s="183"/>
      <c r="AL26" s="183"/>
      <c r="AM26" s="183"/>
      <c r="AN26" s="183"/>
      <c r="AO26" s="183"/>
      <c r="AP26" s="183"/>
      <c r="AQ26" s="183"/>
      <c r="AR26" s="183"/>
      <c r="AS26" s="183"/>
      <c r="AT26" s="183"/>
      <c r="AU26" s="183"/>
      <c r="AV26" s="183"/>
      <c r="AW26" s="183"/>
      <c r="AX26" s="183"/>
      <c r="AY26" s="183"/>
      <c r="AZ26" s="183"/>
      <c r="BA26" s="183"/>
      <c r="BB26" s="183"/>
      <c r="BC26" s="183"/>
      <c r="BD26" s="183"/>
      <c r="BE26" s="183"/>
      <c r="BF26" s="183"/>
      <c r="BG26" s="183"/>
      <c r="BH26" s="183"/>
      <c r="BI26" s="183"/>
      <c r="BJ26" s="183"/>
      <c r="BK26" s="183"/>
      <c r="BL26" s="183"/>
      <c r="BM26" s="183"/>
      <c r="BN26" s="183"/>
      <c r="BO26" s="183"/>
      <c r="BP26" s="183"/>
      <c r="BQ26" s="183"/>
      <c r="BR26" s="183"/>
      <c r="BS26" s="183"/>
      <c r="BT26" s="183"/>
      <c r="BU26" s="183"/>
      <c r="BV26" s="183"/>
      <c r="BW26" s="183"/>
      <c r="BX26" s="183"/>
      <c r="BY26" s="183"/>
      <c r="BZ26" s="183"/>
      <c r="CA26" s="183"/>
      <c r="CB26" s="183"/>
      <c r="CC26" s="183"/>
      <c r="CD26" s="183"/>
      <c r="CE26" s="183"/>
      <c r="CF26" s="183"/>
      <c r="CG26" s="183"/>
      <c r="CH26" s="183"/>
      <c r="CI26" s="184"/>
      <c r="CJ26" s="184"/>
      <c r="CK26" s="184"/>
      <c r="CL26" s="184"/>
      <c r="CM26" s="184"/>
      <c r="CN26" s="184"/>
      <c r="CO26" s="184"/>
      <c r="CP26" s="184"/>
      <c r="CQ26" s="184"/>
      <c r="CR26" s="184"/>
      <c r="CS26" s="184"/>
      <c r="CT26" s="184"/>
      <c r="CU26" s="184"/>
      <c r="CV26" s="184"/>
      <c r="CW26" s="184"/>
      <c r="CX26" s="184"/>
      <c r="CY26" s="184"/>
      <c r="CZ26" s="184"/>
      <c r="DA26" s="184"/>
      <c r="DB26" s="184"/>
    </row>
    <row r="27" spans="1:106" s="185" customFormat="1" ht="15" customHeight="1">
      <c r="A27" s="172" t="s">
        <v>749</v>
      </c>
      <c r="B27" s="183">
        <v>9</v>
      </c>
      <c r="C27" s="183"/>
      <c r="D27" s="183"/>
      <c r="E27" s="183">
        <v>32</v>
      </c>
      <c r="F27" s="183"/>
      <c r="G27" s="183"/>
      <c r="H27" s="183">
        <v>69</v>
      </c>
      <c r="I27" s="183"/>
      <c r="J27" s="183"/>
      <c r="K27" s="183">
        <v>2</v>
      </c>
      <c r="L27" s="183"/>
      <c r="M27" s="183"/>
      <c r="N27" s="183"/>
      <c r="O27" s="183"/>
      <c r="P27" s="183"/>
      <c r="Q27" s="183"/>
      <c r="R27" s="183"/>
      <c r="S27" s="183"/>
      <c r="T27" s="183"/>
      <c r="U27" s="183"/>
      <c r="V27" s="183"/>
      <c r="W27" s="183"/>
      <c r="X27" s="183"/>
      <c r="Y27" s="183"/>
      <c r="Z27" s="183"/>
      <c r="AA27" s="183"/>
      <c r="AB27" s="183"/>
      <c r="AC27" s="183"/>
      <c r="AD27" s="183"/>
      <c r="AE27" s="183"/>
      <c r="AF27" s="183"/>
      <c r="AG27" s="183">
        <v>9</v>
      </c>
      <c r="AH27" s="183">
        <v>103</v>
      </c>
      <c r="AI27" s="183"/>
      <c r="AJ27" s="183">
        <v>112</v>
      </c>
      <c r="AK27" s="183"/>
      <c r="AL27" s="183"/>
      <c r="AM27" s="183"/>
      <c r="AN27" s="183"/>
      <c r="AO27" s="183"/>
      <c r="AP27" s="183"/>
      <c r="AQ27" s="183"/>
      <c r="AR27" s="183"/>
      <c r="AS27" s="183"/>
      <c r="AT27" s="183"/>
      <c r="AU27" s="183"/>
      <c r="AV27" s="183"/>
      <c r="AW27" s="183"/>
      <c r="AX27" s="183"/>
      <c r="AY27" s="183"/>
      <c r="AZ27" s="183"/>
      <c r="BA27" s="183"/>
      <c r="BB27" s="183"/>
      <c r="BC27" s="183"/>
      <c r="BD27" s="183"/>
      <c r="BE27" s="183"/>
      <c r="BF27" s="183"/>
      <c r="BG27" s="183"/>
      <c r="BH27" s="183"/>
      <c r="BI27" s="183"/>
      <c r="BJ27" s="183"/>
      <c r="BK27" s="183"/>
      <c r="BL27" s="183"/>
      <c r="BM27" s="183"/>
      <c r="BN27" s="183"/>
      <c r="BO27" s="183"/>
      <c r="BP27" s="183"/>
      <c r="BQ27" s="183"/>
      <c r="BR27" s="183"/>
      <c r="BS27" s="183"/>
      <c r="BT27" s="183"/>
      <c r="BU27" s="183"/>
      <c r="BV27" s="183"/>
      <c r="BW27" s="183"/>
      <c r="BX27" s="183"/>
      <c r="BY27" s="183"/>
      <c r="BZ27" s="183"/>
      <c r="CA27" s="183"/>
      <c r="CB27" s="183"/>
      <c r="CC27" s="183"/>
      <c r="CD27" s="183"/>
      <c r="CE27" s="183"/>
      <c r="CF27" s="183"/>
      <c r="CG27" s="183"/>
      <c r="CH27" s="183"/>
      <c r="CI27" s="184"/>
      <c r="CJ27" s="184"/>
      <c r="CK27" s="184"/>
      <c r="CL27" s="184"/>
      <c r="CM27" s="184"/>
      <c r="CN27" s="184"/>
      <c r="CO27" s="184"/>
      <c r="CP27" s="184"/>
      <c r="CQ27" s="184"/>
      <c r="CR27" s="184"/>
      <c r="CS27" s="184"/>
      <c r="CT27" s="184"/>
      <c r="CU27" s="184"/>
      <c r="CV27" s="184"/>
      <c r="CW27" s="184"/>
      <c r="CX27" s="184"/>
      <c r="CY27" s="184"/>
      <c r="CZ27" s="184"/>
      <c r="DA27" s="184"/>
      <c r="DB27" s="184"/>
    </row>
    <row r="28" spans="1:106" s="185" customFormat="1" ht="15" customHeight="1">
      <c r="A28" s="172" t="s">
        <v>750</v>
      </c>
      <c r="B28" s="183">
        <v>6</v>
      </c>
      <c r="C28" s="183"/>
      <c r="D28" s="183"/>
      <c r="E28" s="183"/>
      <c r="F28" s="183"/>
      <c r="G28" s="183"/>
      <c r="H28" s="183">
        <v>63</v>
      </c>
      <c r="I28" s="183"/>
      <c r="J28" s="183"/>
      <c r="K28" s="183"/>
      <c r="L28" s="183"/>
      <c r="M28" s="183"/>
      <c r="N28" s="183"/>
      <c r="O28" s="183"/>
      <c r="P28" s="183"/>
      <c r="Q28" s="183">
        <v>10</v>
      </c>
      <c r="R28" s="183"/>
      <c r="S28" s="183"/>
      <c r="T28" s="183"/>
      <c r="U28" s="183"/>
      <c r="V28" s="183"/>
      <c r="W28" s="183"/>
      <c r="X28" s="183"/>
      <c r="Y28" s="183"/>
      <c r="Z28" s="183"/>
      <c r="AA28" s="183"/>
      <c r="AB28" s="183"/>
      <c r="AC28" s="183"/>
      <c r="AD28" s="183"/>
      <c r="AE28" s="183"/>
      <c r="AF28" s="183"/>
      <c r="AG28" s="183">
        <v>6</v>
      </c>
      <c r="AH28" s="183">
        <v>73</v>
      </c>
      <c r="AI28" s="183"/>
      <c r="AJ28" s="183">
        <v>79</v>
      </c>
      <c r="AK28" s="183"/>
      <c r="AL28" s="183"/>
      <c r="AM28" s="183"/>
      <c r="AN28" s="183"/>
      <c r="AO28" s="183"/>
      <c r="AP28" s="183"/>
      <c r="AQ28" s="183"/>
      <c r="AR28" s="183"/>
      <c r="AS28" s="183"/>
      <c r="AT28" s="183"/>
      <c r="AU28" s="183"/>
      <c r="AV28" s="183"/>
      <c r="AW28" s="183"/>
      <c r="AX28" s="183"/>
      <c r="AY28" s="183"/>
      <c r="AZ28" s="183"/>
      <c r="BA28" s="183"/>
      <c r="BB28" s="183"/>
      <c r="BC28" s="183"/>
      <c r="BD28" s="183"/>
      <c r="BE28" s="183"/>
      <c r="BF28" s="183"/>
      <c r="BG28" s="183"/>
      <c r="BH28" s="183"/>
      <c r="BI28" s="183"/>
      <c r="BJ28" s="183"/>
      <c r="BK28" s="183"/>
      <c r="BL28" s="183"/>
      <c r="BM28" s="183"/>
      <c r="BN28" s="183"/>
      <c r="BO28" s="183"/>
      <c r="BP28" s="183"/>
      <c r="BQ28" s="183"/>
      <c r="BR28" s="183"/>
      <c r="BS28" s="183"/>
      <c r="BT28" s="183"/>
      <c r="BU28" s="183"/>
      <c r="BV28" s="183"/>
      <c r="BW28" s="183"/>
      <c r="BX28" s="183"/>
      <c r="BY28" s="183"/>
      <c r="BZ28" s="183"/>
      <c r="CA28" s="183"/>
      <c r="CB28" s="183"/>
      <c r="CC28" s="183"/>
      <c r="CD28" s="183"/>
      <c r="CE28" s="183"/>
      <c r="CF28" s="183"/>
      <c r="CG28" s="183"/>
      <c r="CH28" s="183"/>
      <c r="CI28" s="184"/>
      <c r="CJ28" s="184"/>
      <c r="CK28" s="184"/>
      <c r="CL28" s="184"/>
      <c r="CM28" s="184"/>
      <c r="CN28" s="184"/>
      <c r="CO28" s="184"/>
      <c r="CP28" s="184"/>
      <c r="CQ28" s="184"/>
      <c r="CR28" s="184"/>
      <c r="CS28" s="184"/>
      <c r="CT28" s="184"/>
      <c r="CU28" s="184"/>
      <c r="CV28" s="184"/>
      <c r="CW28" s="184"/>
      <c r="CX28" s="184"/>
      <c r="CY28" s="184"/>
      <c r="CZ28" s="184"/>
      <c r="DA28" s="184"/>
      <c r="DB28" s="184"/>
    </row>
    <row r="29" spans="1:106" s="185" customFormat="1" ht="15" customHeight="1">
      <c r="A29" s="172" t="s">
        <v>751</v>
      </c>
      <c r="B29" s="183">
        <v>12</v>
      </c>
      <c r="C29" s="183"/>
      <c r="D29" s="183"/>
      <c r="E29" s="183">
        <v>5</v>
      </c>
      <c r="F29" s="183"/>
      <c r="G29" s="183"/>
      <c r="H29" s="183">
        <v>97</v>
      </c>
      <c r="I29" s="183"/>
      <c r="J29" s="183"/>
      <c r="K29" s="183">
        <v>1</v>
      </c>
      <c r="L29" s="183"/>
      <c r="M29" s="183"/>
      <c r="N29" s="183">
        <v>12</v>
      </c>
      <c r="O29" s="183"/>
      <c r="P29" s="183"/>
      <c r="Q29" s="183">
        <v>5</v>
      </c>
      <c r="R29" s="183"/>
      <c r="S29" s="183"/>
      <c r="T29" s="183"/>
      <c r="U29" s="183"/>
      <c r="V29" s="183"/>
      <c r="W29" s="183"/>
      <c r="X29" s="183"/>
      <c r="Y29" s="183"/>
      <c r="Z29" s="183"/>
      <c r="AA29" s="183"/>
      <c r="AB29" s="183"/>
      <c r="AC29" s="183"/>
      <c r="AD29" s="183"/>
      <c r="AE29" s="183"/>
      <c r="AF29" s="183"/>
      <c r="AG29" s="183">
        <v>12</v>
      </c>
      <c r="AH29" s="183">
        <v>120</v>
      </c>
      <c r="AI29" s="183"/>
      <c r="AJ29" s="183">
        <v>132</v>
      </c>
      <c r="AK29" s="183"/>
      <c r="AL29" s="183"/>
      <c r="AM29" s="183"/>
      <c r="AN29" s="183"/>
      <c r="AO29" s="183"/>
      <c r="AP29" s="183"/>
      <c r="AQ29" s="183"/>
      <c r="AR29" s="183"/>
      <c r="AS29" s="183"/>
      <c r="AT29" s="183"/>
      <c r="AU29" s="183"/>
      <c r="AV29" s="183"/>
      <c r="AW29" s="183"/>
      <c r="AX29" s="183"/>
      <c r="AY29" s="183"/>
      <c r="AZ29" s="183"/>
      <c r="BA29" s="183"/>
      <c r="BB29" s="183"/>
      <c r="BC29" s="183"/>
      <c r="BD29" s="183"/>
      <c r="BE29" s="183"/>
      <c r="BF29" s="183"/>
      <c r="BG29" s="183"/>
      <c r="BH29" s="183"/>
      <c r="BI29" s="183"/>
      <c r="BJ29" s="183"/>
      <c r="BK29" s="183"/>
      <c r="BL29" s="183"/>
      <c r="BM29" s="183"/>
      <c r="BN29" s="183"/>
      <c r="BO29" s="183"/>
      <c r="BP29" s="183"/>
      <c r="BQ29" s="183"/>
      <c r="BR29" s="183"/>
      <c r="BS29" s="183"/>
      <c r="BT29" s="183"/>
      <c r="BU29" s="183"/>
      <c r="BV29" s="183"/>
      <c r="BW29" s="183"/>
      <c r="BX29" s="183"/>
      <c r="BY29" s="183"/>
      <c r="BZ29" s="183"/>
      <c r="CA29" s="183"/>
      <c r="CB29" s="183"/>
      <c r="CC29" s="183"/>
      <c r="CD29" s="183"/>
      <c r="CE29" s="183"/>
      <c r="CF29" s="183"/>
      <c r="CG29" s="183"/>
      <c r="CH29" s="183"/>
      <c r="CI29" s="184"/>
      <c r="CJ29" s="184"/>
      <c r="CK29" s="184"/>
      <c r="CL29" s="184"/>
      <c r="CM29" s="184"/>
      <c r="CN29" s="184"/>
      <c r="CO29" s="184"/>
      <c r="CP29" s="184"/>
      <c r="CQ29" s="184"/>
      <c r="CR29" s="184"/>
      <c r="CS29" s="184"/>
      <c r="CT29" s="184"/>
      <c r="CU29" s="184"/>
      <c r="CV29" s="184"/>
      <c r="CW29" s="184"/>
      <c r="CX29" s="184"/>
      <c r="CY29" s="184"/>
      <c r="CZ29" s="184"/>
      <c r="DA29" s="184"/>
      <c r="DB29" s="184"/>
    </row>
    <row r="30" spans="1:106" s="185" customFormat="1" ht="15" customHeight="1">
      <c r="A30" s="172" t="s">
        <v>752</v>
      </c>
      <c r="B30" s="183">
        <v>6</v>
      </c>
      <c r="C30" s="183"/>
      <c r="D30" s="183"/>
      <c r="E30" s="183"/>
      <c r="F30" s="183"/>
      <c r="G30" s="183"/>
      <c r="H30" s="183">
        <v>16</v>
      </c>
      <c r="I30" s="183"/>
      <c r="J30" s="183"/>
      <c r="K30" s="183"/>
      <c r="L30" s="183"/>
      <c r="M30" s="183"/>
      <c r="N30" s="183">
        <v>4</v>
      </c>
      <c r="O30" s="183"/>
      <c r="P30" s="183"/>
      <c r="Q30" s="183"/>
      <c r="R30" s="183"/>
      <c r="S30" s="183"/>
      <c r="T30" s="183"/>
      <c r="U30" s="183"/>
      <c r="V30" s="183"/>
      <c r="W30" s="183"/>
      <c r="X30" s="183"/>
      <c r="Y30" s="183"/>
      <c r="Z30" s="183"/>
      <c r="AA30" s="183"/>
      <c r="AB30" s="183"/>
      <c r="AC30" s="183"/>
      <c r="AD30" s="183"/>
      <c r="AE30" s="183"/>
      <c r="AF30" s="183"/>
      <c r="AG30" s="183">
        <v>6</v>
      </c>
      <c r="AH30" s="183">
        <v>16</v>
      </c>
      <c r="AI30" s="183"/>
      <c r="AJ30" s="183">
        <v>22</v>
      </c>
      <c r="AK30" s="183"/>
      <c r="AL30" s="183"/>
      <c r="AM30" s="183"/>
      <c r="AN30" s="183"/>
      <c r="AO30" s="183"/>
      <c r="AP30" s="183"/>
      <c r="AQ30" s="183"/>
      <c r="AR30" s="183"/>
      <c r="AS30" s="183"/>
      <c r="AT30" s="183"/>
      <c r="AU30" s="183"/>
      <c r="AV30" s="183"/>
      <c r="AW30" s="183"/>
      <c r="AX30" s="183"/>
      <c r="AY30" s="183"/>
      <c r="AZ30" s="183"/>
      <c r="BA30" s="183"/>
      <c r="BB30" s="183"/>
      <c r="BC30" s="183"/>
      <c r="BD30" s="183"/>
      <c r="BE30" s="183"/>
      <c r="BF30" s="183"/>
      <c r="BG30" s="183"/>
      <c r="BH30" s="183"/>
      <c r="BI30" s="183"/>
      <c r="BJ30" s="183"/>
      <c r="BK30" s="183"/>
      <c r="BL30" s="183"/>
      <c r="BM30" s="183"/>
      <c r="BN30" s="183"/>
      <c r="BO30" s="183"/>
      <c r="BP30" s="183"/>
      <c r="BQ30" s="183"/>
      <c r="BR30" s="183"/>
      <c r="BS30" s="183"/>
      <c r="BT30" s="183"/>
      <c r="BU30" s="183"/>
      <c r="BV30" s="183"/>
      <c r="BW30" s="183"/>
      <c r="BX30" s="183"/>
      <c r="BY30" s="183"/>
      <c r="BZ30" s="183"/>
      <c r="CA30" s="183"/>
      <c r="CB30" s="183"/>
      <c r="CC30" s="183"/>
      <c r="CD30" s="183"/>
      <c r="CE30" s="183"/>
      <c r="CF30" s="183"/>
      <c r="CG30" s="183"/>
      <c r="CH30" s="183"/>
      <c r="CI30" s="184"/>
      <c r="CJ30" s="184"/>
      <c r="CK30" s="184"/>
      <c r="CL30" s="184"/>
      <c r="CM30" s="184"/>
      <c r="CN30" s="184"/>
      <c r="CO30" s="184"/>
      <c r="CP30" s="184"/>
      <c r="CQ30" s="184"/>
      <c r="CR30" s="184"/>
      <c r="CS30" s="184"/>
      <c r="CT30" s="184"/>
      <c r="CU30" s="184"/>
      <c r="CV30" s="184"/>
      <c r="CW30" s="184"/>
      <c r="CX30" s="184"/>
      <c r="CY30" s="184"/>
      <c r="CZ30" s="184"/>
      <c r="DA30" s="184"/>
      <c r="DB30" s="184"/>
    </row>
    <row r="31" spans="1:106" s="185" customFormat="1" ht="15" customHeight="1">
      <c r="A31" s="172" t="s">
        <v>753</v>
      </c>
      <c r="B31" s="183">
        <v>5</v>
      </c>
      <c r="C31" s="183"/>
      <c r="D31" s="183"/>
      <c r="E31" s="183"/>
      <c r="F31" s="183"/>
      <c r="G31" s="183"/>
      <c r="H31" s="183">
        <v>18</v>
      </c>
      <c r="I31" s="183"/>
      <c r="J31" s="183"/>
      <c r="K31" s="183"/>
      <c r="L31" s="183"/>
      <c r="M31" s="183"/>
      <c r="N31" s="183"/>
      <c r="O31" s="183"/>
      <c r="P31" s="183"/>
      <c r="Q31" s="183"/>
      <c r="R31" s="183"/>
      <c r="S31" s="183"/>
      <c r="T31" s="183"/>
      <c r="U31" s="183"/>
      <c r="V31" s="183"/>
      <c r="W31" s="183"/>
      <c r="X31" s="183"/>
      <c r="Y31" s="183"/>
      <c r="Z31" s="183"/>
      <c r="AA31" s="183"/>
      <c r="AB31" s="183"/>
      <c r="AC31" s="183"/>
      <c r="AD31" s="183"/>
      <c r="AE31" s="183"/>
      <c r="AF31" s="183"/>
      <c r="AG31" s="183">
        <v>5</v>
      </c>
      <c r="AH31" s="183">
        <v>18</v>
      </c>
      <c r="AI31" s="183"/>
      <c r="AJ31" s="183">
        <v>23</v>
      </c>
      <c r="AK31" s="183"/>
      <c r="AL31" s="183"/>
      <c r="AM31" s="183"/>
      <c r="AN31" s="183"/>
      <c r="AO31" s="183"/>
      <c r="AP31" s="183"/>
      <c r="AQ31" s="183"/>
      <c r="AR31" s="183"/>
      <c r="AS31" s="183"/>
      <c r="AT31" s="183"/>
      <c r="AU31" s="183"/>
      <c r="AV31" s="183"/>
      <c r="AW31" s="183"/>
      <c r="AX31" s="183"/>
      <c r="AY31" s="183"/>
      <c r="AZ31" s="183"/>
      <c r="BA31" s="183"/>
      <c r="BB31" s="183"/>
      <c r="BC31" s="183"/>
      <c r="BD31" s="183"/>
      <c r="BE31" s="183"/>
      <c r="BF31" s="183"/>
      <c r="BG31" s="183"/>
      <c r="BH31" s="183"/>
      <c r="BI31" s="183"/>
      <c r="BJ31" s="183"/>
      <c r="BK31" s="183"/>
      <c r="BL31" s="183"/>
      <c r="BM31" s="183"/>
      <c r="BN31" s="183"/>
      <c r="BO31" s="183"/>
      <c r="BP31" s="183"/>
      <c r="BQ31" s="183"/>
      <c r="BR31" s="183"/>
      <c r="BS31" s="183"/>
      <c r="BT31" s="183"/>
      <c r="BU31" s="183"/>
      <c r="BV31" s="183"/>
      <c r="BW31" s="183"/>
      <c r="BX31" s="183"/>
      <c r="BY31" s="183"/>
      <c r="BZ31" s="183"/>
      <c r="CA31" s="183"/>
      <c r="CB31" s="183"/>
      <c r="CC31" s="183"/>
      <c r="CD31" s="183"/>
      <c r="CE31" s="183"/>
      <c r="CF31" s="183"/>
      <c r="CG31" s="183"/>
      <c r="CH31" s="183"/>
      <c r="CI31" s="184"/>
      <c r="CJ31" s="184"/>
      <c r="CK31" s="184"/>
      <c r="CL31" s="184"/>
      <c r="CM31" s="184"/>
      <c r="CN31" s="184"/>
      <c r="CO31" s="184"/>
      <c r="CP31" s="184"/>
      <c r="CQ31" s="184"/>
      <c r="CR31" s="184"/>
      <c r="CS31" s="184"/>
      <c r="CT31" s="184"/>
      <c r="CU31" s="184"/>
      <c r="CV31" s="184"/>
      <c r="CW31" s="184"/>
      <c r="CX31" s="184"/>
      <c r="CY31" s="184"/>
      <c r="CZ31" s="184"/>
      <c r="DA31" s="184"/>
      <c r="DB31" s="184"/>
    </row>
    <row r="32" spans="1:106" s="185" customFormat="1" ht="15" customHeight="1">
      <c r="A32" s="172" t="s">
        <v>754</v>
      </c>
      <c r="B32" s="183">
        <v>9</v>
      </c>
      <c r="C32" s="183"/>
      <c r="D32" s="183"/>
      <c r="E32" s="183">
        <v>62</v>
      </c>
      <c r="F32" s="183"/>
      <c r="G32" s="183"/>
      <c r="H32" s="183">
        <v>186</v>
      </c>
      <c r="I32" s="183"/>
      <c r="J32" s="183"/>
      <c r="K32" s="183"/>
      <c r="L32" s="183"/>
      <c r="M32" s="183"/>
      <c r="N32" s="183"/>
      <c r="O32" s="183"/>
      <c r="P32" s="183"/>
      <c r="Q32" s="183"/>
      <c r="R32" s="183"/>
      <c r="S32" s="183"/>
      <c r="T32" s="183"/>
      <c r="U32" s="183"/>
      <c r="V32" s="183"/>
      <c r="W32" s="183"/>
      <c r="X32" s="183"/>
      <c r="Y32" s="183"/>
      <c r="Z32" s="183"/>
      <c r="AA32" s="183"/>
      <c r="AB32" s="183"/>
      <c r="AC32" s="183"/>
      <c r="AD32" s="183"/>
      <c r="AE32" s="183"/>
      <c r="AF32" s="183"/>
      <c r="AG32" s="183">
        <v>9</v>
      </c>
      <c r="AH32" s="183">
        <v>248</v>
      </c>
      <c r="AI32" s="183"/>
      <c r="AJ32" s="183">
        <v>257</v>
      </c>
      <c r="AK32" s="183"/>
      <c r="AL32" s="183"/>
      <c r="AM32" s="183"/>
      <c r="AN32" s="183"/>
      <c r="AO32" s="183"/>
      <c r="AP32" s="183"/>
      <c r="AQ32" s="183"/>
      <c r="AR32" s="183"/>
      <c r="AS32" s="183"/>
      <c r="AT32" s="183"/>
      <c r="AU32" s="183"/>
      <c r="AV32" s="183"/>
      <c r="AW32" s="183"/>
      <c r="AX32" s="183"/>
      <c r="AY32" s="183"/>
      <c r="AZ32" s="183"/>
      <c r="BA32" s="183"/>
      <c r="BB32" s="183"/>
      <c r="BC32" s="183"/>
      <c r="BD32" s="183"/>
      <c r="BE32" s="183"/>
      <c r="BF32" s="183"/>
      <c r="BG32" s="183"/>
      <c r="BH32" s="183"/>
      <c r="BI32" s="183"/>
      <c r="BJ32" s="183"/>
      <c r="BK32" s="183"/>
      <c r="BL32" s="183"/>
      <c r="BM32" s="183"/>
      <c r="BN32" s="183"/>
      <c r="BO32" s="183"/>
      <c r="BP32" s="183"/>
      <c r="BQ32" s="183"/>
      <c r="BR32" s="183"/>
      <c r="BS32" s="183"/>
      <c r="BT32" s="183"/>
      <c r="BU32" s="183"/>
      <c r="BV32" s="183"/>
      <c r="BW32" s="183"/>
      <c r="BX32" s="183"/>
      <c r="BY32" s="183"/>
      <c r="BZ32" s="183"/>
      <c r="CA32" s="183"/>
      <c r="CB32" s="183"/>
      <c r="CC32" s="183"/>
      <c r="CD32" s="183"/>
      <c r="CE32" s="183"/>
      <c r="CF32" s="183"/>
      <c r="CG32" s="183"/>
      <c r="CH32" s="183"/>
      <c r="CI32" s="184"/>
      <c r="CJ32" s="184"/>
      <c r="CK32" s="184"/>
      <c r="CL32" s="184"/>
      <c r="CM32" s="184"/>
      <c r="CN32" s="184"/>
      <c r="CO32" s="184"/>
      <c r="CP32" s="184"/>
      <c r="CQ32" s="184"/>
      <c r="CR32" s="184"/>
      <c r="CS32" s="184"/>
      <c r="CT32" s="184"/>
      <c r="CU32" s="184"/>
      <c r="CV32" s="184"/>
      <c r="CW32" s="184"/>
      <c r="CX32" s="184"/>
      <c r="CY32" s="184"/>
      <c r="CZ32" s="184"/>
      <c r="DA32" s="184"/>
      <c r="DB32" s="184"/>
    </row>
    <row r="33" spans="1:106" s="185" customFormat="1" ht="15" customHeight="1">
      <c r="A33" s="172" t="s">
        <v>755</v>
      </c>
      <c r="B33" s="183">
        <v>15</v>
      </c>
      <c r="C33" s="183"/>
      <c r="D33" s="183"/>
      <c r="E33" s="183">
        <v>27</v>
      </c>
      <c r="F33" s="183"/>
      <c r="G33" s="183"/>
      <c r="H33" s="183">
        <v>230</v>
      </c>
      <c r="I33" s="183"/>
      <c r="J33" s="183"/>
      <c r="K33" s="183">
        <v>112</v>
      </c>
      <c r="L33" s="183"/>
      <c r="M33" s="183"/>
      <c r="N33" s="183">
        <v>4</v>
      </c>
      <c r="O33" s="183"/>
      <c r="P33" s="183"/>
      <c r="Q33" s="183">
        <v>8</v>
      </c>
      <c r="R33" s="183"/>
      <c r="S33" s="183"/>
      <c r="T33" s="183"/>
      <c r="U33" s="183"/>
      <c r="V33" s="183"/>
      <c r="W33" s="183"/>
      <c r="X33" s="183"/>
      <c r="Y33" s="183"/>
      <c r="Z33" s="183"/>
      <c r="AA33" s="183"/>
      <c r="AB33" s="183"/>
      <c r="AC33" s="183">
        <v>1</v>
      </c>
      <c r="AD33" s="183"/>
      <c r="AE33" s="183">
        <v>1</v>
      </c>
      <c r="AF33" s="183"/>
      <c r="AG33" s="183">
        <v>15</v>
      </c>
      <c r="AH33" s="183">
        <v>381</v>
      </c>
      <c r="AI33" s="183">
        <v>1</v>
      </c>
      <c r="AJ33" s="183">
        <v>397</v>
      </c>
      <c r="AK33" s="183"/>
      <c r="AL33" s="183"/>
      <c r="AM33" s="183"/>
      <c r="AN33" s="183"/>
      <c r="AO33" s="183"/>
      <c r="AP33" s="183"/>
      <c r="AQ33" s="183"/>
      <c r="AR33" s="183"/>
      <c r="AS33" s="183"/>
      <c r="AT33" s="183"/>
      <c r="AU33" s="183"/>
      <c r="AV33" s="183"/>
      <c r="AW33" s="183"/>
      <c r="AX33" s="183"/>
      <c r="AY33" s="183"/>
      <c r="AZ33" s="183"/>
      <c r="BA33" s="183"/>
      <c r="BB33" s="183"/>
      <c r="BC33" s="183"/>
      <c r="BD33" s="183"/>
      <c r="BE33" s="183"/>
      <c r="BF33" s="183"/>
      <c r="BG33" s="183"/>
      <c r="BH33" s="183"/>
      <c r="BI33" s="183"/>
      <c r="BJ33" s="183"/>
      <c r="BK33" s="183"/>
      <c r="BL33" s="183"/>
      <c r="BM33" s="183"/>
      <c r="BN33" s="183"/>
      <c r="BO33" s="183"/>
      <c r="BP33" s="183"/>
      <c r="BQ33" s="183"/>
      <c r="BR33" s="183"/>
      <c r="BS33" s="183"/>
      <c r="BT33" s="183"/>
      <c r="BU33" s="183"/>
      <c r="BV33" s="183"/>
      <c r="BW33" s="183"/>
      <c r="BX33" s="183"/>
      <c r="BY33" s="183"/>
      <c r="BZ33" s="183"/>
      <c r="CA33" s="183"/>
      <c r="CB33" s="183"/>
      <c r="CC33" s="183"/>
      <c r="CD33" s="183"/>
      <c r="CE33" s="183"/>
      <c r="CF33" s="183"/>
      <c r="CG33" s="183"/>
      <c r="CH33" s="183"/>
      <c r="CI33" s="184"/>
      <c r="CJ33" s="184"/>
      <c r="CK33" s="184"/>
      <c r="CL33" s="184"/>
      <c r="CM33" s="184"/>
      <c r="CN33" s="184"/>
      <c r="CO33" s="184"/>
      <c r="CP33" s="184"/>
      <c r="CQ33" s="184"/>
      <c r="CR33" s="184"/>
      <c r="CS33" s="184"/>
      <c r="CT33" s="184"/>
      <c r="CU33" s="184"/>
      <c r="CV33" s="184"/>
      <c r="CW33" s="184"/>
      <c r="CX33" s="184"/>
      <c r="CY33" s="184"/>
      <c r="CZ33" s="184"/>
      <c r="DA33" s="184"/>
      <c r="DB33" s="184"/>
    </row>
    <row r="34" spans="1:106" s="185" customFormat="1" ht="15" customHeight="1">
      <c r="A34" s="172" t="s">
        <v>756</v>
      </c>
      <c r="B34" s="183">
        <v>7</v>
      </c>
      <c r="C34" s="183"/>
      <c r="D34" s="183"/>
      <c r="E34" s="183">
        <v>3</v>
      </c>
      <c r="F34" s="183"/>
      <c r="G34" s="183"/>
      <c r="H34" s="183">
        <v>48</v>
      </c>
      <c r="I34" s="183"/>
      <c r="J34" s="183"/>
      <c r="K34" s="183"/>
      <c r="L34" s="183"/>
      <c r="M34" s="183"/>
      <c r="N34" s="183">
        <v>9</v>
      </c>
      <c r="O34" s="183"/>
      <c r="P34" s="183"/>
      <c r="Q34" s="183"/>
      <c r="R34" s="183"/>
      <c r="S34" s="183"/>
      <c r="T34" s="183"/>
      <c r="U34" s="183"/>
      <c r="V34" s="183"/>
      <c r="W34" s="183"/>
      <c r="X34" s="183"/>
      <c r="Y34" s="183"/>
      <c r="Z34" s="183"/>
      <c r="AA34" s="183"/>
      <c r="AB34" s="183"/>
      <c r="AC34" s="183"/>
      <c r="AD34" s="183"/>
      <c r="AE34" s="183"/>
      <c r="AF34" s="183"/>
      <c r="AG34" s="183">
        <v>7</v>
      </c>
      <c r="AH34" s="183">
        <v>60</v>
      </c>
      <c r="AI34" s="183"/>
      <c r="AJ34" s="183">
        <v>67</v>
      </c>
      <c r="AK34" s="183"/>
      <c r="AL34" s="183"/>
      <c r="AM34" s="183"/>
      <c r="AN34" s="183"/>
      <c r="AO34" s="183"/>
      <c r="AP34" s="183"/>
      <c r="AQ34" s="183"/>
      <c r="AR34" s="183"/>
      <c r="AS34" s="183"/>
      <c r="AT34" s="183"/>
      <c r="AU34" s="183"/>
      <c r="AV34" s="183"/>
      <c r="AW34" s="183"/>
      <c r="AX34" s="183"/>
      <c r="AY34" s="183"/>
      <c r="AZ34" s="183"/>
      <c r="BA34" s="183"/>
      <c r="BB34" s="183"/>
      <c r="BC34" s="183"/>
      <c r="BD34" s="183"/>
      <c r="BE34" s="183"/>
      <c r="BF34" s="183"/>
      <c r="BG34" s="183"/>
      <c r="BH34" s="183"/>
      <c r="BI34" s="183"/>
      <c r="BJ34" s="183"/>
      <c r="BK34" s="183"/>
      <c r="BL34" s="183"/>
      <c r="BM34" s="183"/>
      <c r="BN34" s="183"/>
      <c r="BO34" s="183"/>
      <c r="BP34" s="183"/>
      <c r="BQ34" s="183"/>
      <c r="BR34" s="183"/>
      <c r="BS34" s="183"/>
      <c r="BT34" s="183"/>
      <c r="BU34" s="183"/>
      <c r="BV34" s="183"/>
      <c r="BW34" s="183"/>
      <c r="BX34" s="183"/>
      <c r="BY34" s="183"/>
      <c r="BZ34" s="183"/>
      <c r="CA34" s="183"/>
      <c r="CB34" s="183"/>
      <c r="CC34" s="183"/>
      <c r="CD34" s="183"/>
      <c r="CE34" s="183"/>
      <c r="CF34" s="183"/>
      <c r="CG34" s="183"/>
      <c r="CH34" s="183"/>
      <c r="CI34" s="184"/>
      <c r="CJ34" s="184"/>
      <c r="CK34" s="184"/>
      <c r="CL34" s="184"/>
      <c r="CM34" s="184"/>
      <c r="CN34" s="184"/>
      <c r="CO34" s="184"/>
      <c r="CP34" s="184"/>
      <c r="CQ34" s="184"/>
      <c r="CR34" s="184"/>
      <c r="CS34" s="184"/>
      <c r="CT34" s="184"/>
      <c r="CU34" s="184"/>
      <c r="CV34" s="184"/>
      <c r="CW34" s="184"/>
      <c r="CX34" s="184"/>
      <c r="CY34" s="184"/>
      <c r="CZ34" s="184"/>
      <c r="DA34" s="184"/>
      <c r="DB34" s="184"/>
    </row>
    <row r="35" spans="1:106" s="185" customFormat="1" ht="15" customHeight="1">
      <c r="A35" s="172" t="s">
        <v>757</v>
      </c>
      <c r="B35" s="183">
        <v>8</v>
      </c>
      <c r="C35" s="183"/>
      <c r="D35" s="183"/>
      <c r="E35" s="183">
        <v>2</v>
      </c>
      <c r="F35" s="183"/>
      <c r="G35" s="183"/>
      <c r="H35" s="183">
        <v>39</v>
      </c>
      <c r="I35" s="183"/>
      <c r="J35" s="183"/>
      <c r="K35" s="183"/>
      <c r="L35" s="183"/>
      <c r="M35" s="183"/>
      <c r="N35" s="183">
        <v>14</v>
      </c>
      <c r="O35" s="183"/>
      <c r="P35" s="183"/>
      <c r="Q35" s="183"/>
      <c r="R35" s="183"/>
      <c r="S35" s="183"/>
      <c r="T35" s="183"/>
      <c r="U35" s="183"/>
      <c r="V35" s="183"/>
      <c r="W35" s="183"/>
      <c r="X35" s="183"/>
      <c r="Y35" s="183"/>
      <c r="Z35" s="183"/>
      <c r="AA35" s="183"/>
      <c r="AB35" s="183"/>
      <c r="AC35" s="183"/>
      <c r="AD35" s="183"/>
      <c r="AE35" s="183"/>
      <c r="AF35" s="183"/>
      <c r="AG35" s="183">
        <v>8</v>
      </c>
      <c r="AH35" s="183">
        <v>55</v>
      </c>
      <c r="AI35" s="183"/>
      <c r="AJ35" s="183">
        <v>63</v>
      </c>
      <c r="AK35" s="183"/>
      <c r="AL35" s="183"/>
      <c r="AM35" s="183"/>
      <c r="AN35" s="183"/>
      <c r="AO35" s="183"/>
      <c r="AP35" s="183"/>
      <c r="AQ35" s="183"/>
      <c r="AR35" s="183"/>
      <c r="AS35" s="183"/>
      <c r="AT35" s="183"/>
      <c r="AU35" s="183"/>
      <c r="AV35" s="183"/>
      <c r="AW35" s="183"/>
      <c r="AX35" s="183"/>
      <c r="AY35" s="183"/>
      <c r="AZ35" s="183"/>
      <c r="BA35" s="183"/>
      <c r="BB35" s="183"/>
      <c r="BC35" s="183"/>
      <c r="BD35" s="183"/>
      <c r="BE35" s="183"/>
      <c r="BF35" s="183"/>
      <c r="BG35" s="183"/>
      <c r="BH35" s="183"/>
      <c r="BI35" s="183"/>
      <c r="BJ35" s="183"/>
      <c r="BK35" s="183"/>
      <c r="BL35" s="183"/>
      <c r="BM35" s="183"/>
      <c r="BN35" s="183"/>
      <c r="BO35" s="183"/>
      <c r="BP35" s="183"/>
      <c r="BQ35" s="183"/>
      <c r="BR35" s="183"/>
      <c r="BS35" s="183"/>
      <c r="BT35" s="183"/>
      <c r="BU35" s="183"/>
      <c r="BV35" s="183"/>
      <c r="BW35" s="183"/>
      <c r="BX35" s="183"/>
      <c r="BY35" s="183"/>
      <c r="BZ35" s="183"/>
      <c r="CA35" s="183"/>
      <c r="CB35" s="183"/>
      <c r="CC35" s="183"/>
      <c r="CD35" s="183"/>
      <c r="CE35" s="183"/>
      <c r="CF35" s="183"/>
      <c r="CG35" s="183"/>
      <c r="CH35" s="183"/>
      <c r="CI35" s="184"/>
      <c r="CJ35" s="184"/>
      <c r="CK35" s="184"/>
      <c r="CL35" s="184"/>
      <c r="CM35" s="184"/>
      <c r="CN35" s="184"/>
      <c r="CO35" s="184"/>
      <c r="CP35" s="184"/>
      <c r="CQ35" s="184"/>
      <c r="CR35" s="184"/>
      <c r="CS35" s="184"/>
      <c r="CT35" s="184"/>
      <c r="CU35" s="184"/>
      <c r="CV35" s="184"/>
      <c r="CW35" s="184"/>
      <c r="CX35" s="184"/>
      <c r="CY35" s="184"/>
      <c r="CZ35" s="184"/>
      <c r="DA35" s="184"/>
      <c r="DB35" s="184"/>
    </row>
    <row r="36" spans="1:106" s="185" customFormat="1" ht="15" customHeight="1">
      <c r="A36" s="172" t="s">
        <v>758</v>
      </c>
      <c r="B36" s="183">
        <v>7</v>
      </c>
      <c r="C36" s="183"/>
      <c r="D36" s="183"/>
      <c r="E36" s="183">
        <v>53</v>
      </c>
      <c r="F36" s="183"/>
      <c r="G36" s="183"/>
      <c r="H36" s="183">
        <v>37</v>
      </c>
      <c r="I36" s="183"/>
      <c r="J36" s="183"/>
      <c r="K36" s="183">
        <v>6</v>
      </c>
      <c r="L36" s="183"/>
      <c r="M36" s="183"/>
      <c r="N36" s="183">
        <v>15</v>
      </c>
      <c r="O36" s="183"/>
      <c r="P36" s="183"/>
      <c r="Q36" s="183">
        <v>4</v>
      </c>
      <c r="R36" s="183"/>
      <c r="S36" s="183"/>
      <c r="T36" s="183"/>
      <c r="U36" s="183"/>
      <c r="V36" s="183"/>
      <c r="W36" s="183"/>
      <c r="X36" s="183"/>
      <c r="Y36" s="183"/>
      <c r="Z36" s="183"/>
      <c r="AA36" s="183"/>
      <c r="AB36" s="183"/>
      <c r="AC36" s="183"/>
      <c r="AD36" s="183"/>
      <c r="AE36" s="183"/>
      <c r="AF36" s="183"/>
      <c r="AG36" s="183">
        <v>7</v>
      </c>
      <c r="AH36" s="183">
        <v>115</v>
      </c>
      <c r="AI36" s="183"/>
      <c r="AJ36" s="183">
        <v>122</v>
      </c>
      <c r="AK36" s="183">
        <v>2</v>
      </c>
      <c r="AL36" s="183"/>
      <c r="AM36" s="183">
        <v>2</v>
      </c>
      <c r="AN36" s="186" t="s">
        <v>759</v>
      </c>
      <c r="AO36" s="183"/>
      <c r="AP36" s="183"/>
      <c r="AQ36" s="183"/>
      <c r="AR36" s="183"/>
      <c r="AS36" s="183"/>
      <c r="AT36" s="183"/>
      <c r="AU36" s="183"/>
      <c r="AV36" s="183"/>
      <c r="AW36" s="183"/>
      <c r="AX36" s="183"/>
      <c r="AY36" s="183"/>
      <c r="AZ36" s="183"/>
      <c r="BA36" s="183"/>
      <c r="BB36" s="183"/>
      <c r="BC36" s="183"/>
      <c r="BD36" s="183"/>
      <c r="BE36" s="183"/>
      <c r="BF36" s="183"/>
      <c r="BG36" s="183"/>
      <c r="BH36" s="183"/>
      <c r="BI36" s="183"/>
      <c r="BJ36" s="183"/>
      <c r="BK36" s="183"/>
      <c r="BL36" s="183"/>
      <c r="BM36" s="183"/>
      <c r="BN36" s="183"/>
      <c r="BO36" s="183"/>
      <c r="BP36" s="183"/>
      <c r="BQ36" s="183"/>
      <c r="BR36" s="183"/>
      <c r="BS36" s="183"/>
      <c r="BT36" s="183"/>
      <c r="BU36" s="183"/>
      <c r="BV36" s="183"/>
      <c r="BW36" s="183"/>
      <c r="BX36" s="183"/>
      <c r="BY36" s="183"/>
      <c r="BZ36" s="183"/>
      <c r="CA36" s="183"/>
      <c r="CB36" s="183"/>
      <c r="CC36" s="183"/>
      <c r="CD36" s="183"/>
      <c r="CE36" s="183"/>
      <c r="CF36" s="183"/>
      <c r="CG36" s="183"/>
      <c r="CH36" s="183"/>
      <c r="CI36" s="184"/>
      <c r="CJ36" s="184"/>
      <c r="CK36" s="184"/>
      <c r="CL36" s="184"/>
      <c r="CM36" s="184"/>
      <c r="CN36" s="184"/>
      <c r="CO36" s="184"/>
      <c r="CP36" s="184"/>
      <c r="CQ36" s="184"/>
      <c r="CR36" s="184"/>
      <c r="CS36" s="184"/>
      <c r="CT36" s="184"/>
      <c r="CU36" s="184"/>
      <c r="CV36" s="184"/>
      <c r="CW36" s="184"/>
      <c r="CX36" s="184"/>
      <c r="CY36" s="184"/>
      <c r="CZ36" s="184"/>
      <c r="DA36" s="184"/>
      <c r="DB36" s="184"/>
    </row>
    <row r="37" spans="1:106" s="185" customFormat="1" ht="15" customHeight="1">
      <c r="A37" s="172" t="s">
        <v>760</v>
      </c>
      <c r="B37" s="183">
        <v>9</v>
      </c>
      <c r="C37" s="183"/>
      <c r="D37" s="183"/>
      <c r="E37" s="183">
        <v>389</v>
      </c>
      <c r="F37" s="183"/>
      <c r="G37" s="183"/>
      <c r="H37" s="183">
        <v>64</v>
      </c>
      <c r="I37" s="183"/>
      <c r="J37" s="183"/>
      <c r="K37" s="183"/>
      <c r="L37" s="183"/>
      <c r="M37" s="183"/>
      <c r="N37" s="183"/>
      <c r="O37" s="183"/>
      <c r="P37" s="183"/>
      <c r="Q37" s="183"/>
      <c r="R37" s="183"/>
      <c r="S37" s="183"/>
      <c r="T37" s="183"/>
      <c r="U37" s="183"/>
      <c r="V37" s="183"/>
      <c r="W37" s="183"/>
      <c r="X37" s="183"/>
      <c r="Y37" s="183"/>
      <c r="Z37" s="183"/>
      <c r="AA37" s="183"/>
      <c r="AB37" s="183"/>
      <c r="AC37" s="183"/>
      <c r="AD37" s="183"/>
      <c r="AE37" s="183"/>
      <c r="AF37" s="183"/>
      <c r="AG37" s="183">
        <v>9</v>
      </c>
      <c r="AH37" s="183">
        <v>453</v>
      </c>
      <c r="AI37" s="183"/>
      <c r="AJ37" s="183">
        <v>462</v>
      </c>
      <c r="AK37" s="183"/>
      <c r="AL37" s="183"/>
      <c r="AM37" s="183"/>
      <c r="AN37" s="183"/>
      <c r="AO37" s="183"/>
      <c r="AP37" s="183"/>
      <c r="AQ37" s="183"/>
      <c r="AR37" s="183"/>
      <c r="AS37" s="183"/>
      <c r="AT37" s="183"/>
      <c r="AU37" s="183"/>
      <c r="AV37" s="183"/>
      <c r="AW37" s="183"/>
      <c r="AX37" s="183"/>
      <c r="AY37" s="183"/>
      <c r="AZ37" s="183"/>
      <c r="BA37" s="183"/>
      <c r="BB37" s="183"/>
      <c r="BC37" s="183"/>
      <c r="BD37" s="183"/>
      <c r="BE37" s="183"/>
      <c r="BF37" s="183"/>
      <c r="BG37" s="183"/>
      <c r="BH37" s="183"/>
      <c r="BI37" s="183"/>
      <c r="BJ37" s="183"/>
      <c r="BK37" s="183"/>
      <c r="BL37" s="183"/>
      <c r="BM37" s="183"/>
      <c r="BN37" s="183"/>
      <c r="BO37" s="183"/>
      <c r="BP37" s="183"/>
      <c r="BQ37" s="183"/>
      <c r="BR37" s="183"/>
      <c r="BS37" s="183"/>
      <c r="BT37" s="183"/>
      <c r="BU37" s="183"/>
      <c r="BV37" s="183"/>
      <c r="BW37" s="183"/>
      <c r="BX37" s="183"/>
      <c r="BY37" s="183"/>
      <c r="BZ37" s="183"/>
      <c r="CA37" s="183"/>
      <c r="CB37" s="183"/>
      <c r="CC37" s="183"/>
      <c r="CD37" s="183"/>
      <c r="CE37" s="183"/>
      <c r="CF37" s="183"/>
      <c r="CG37" s="183"/>
      <c r="CH37" s="183"/>
      <c r="CI37" s="184"/>
      <c r="CJ37" s="184"/>
      <c r="CK37" s="184"/>
      <c r="CL37" s="184"/>
      <c r="CM37" s="184"/>
      <c r="CN37" s="184"/>
      <c r="CO37" s="184"/>
      <c r="CP37" s="184"/>
      <c r="CQ37" s="184"/>
      <c r="CR37" s="184"/>
      <c r="CS37" s="184"/>
      <c r="CT37" s="184"/>
      <c r="CU37" s="184"/>
      <c r="CV37" s="184"/>
      <c r="CW37" s="184"/>
      <c r="CX37" s="184"/>
      <c r="CY37" s="184"/>
      <c r="CZ37" s="184"/>
      <c r="DA37" s="184"/>
      <c r="DB37" s="184"/>
    </row>
    <row r="38" spans="1:106" s="185" customFormat="1" ht="15" customHeight="1">
      <c r="A38" s="172" t="s">
        <v>761</v>
      </c>
      <c r="B38" s="183">
        <v>7</v>
      </c>
      <c r="C38" s="183"/>
      <c r="D38" s="183"/>
      <c r="E38" s="183">
        <v>30</v>
      </c>
      <c r="F38" s="183"/>
      <c r="G38" s="183"/>
      <c r="H38" s="183">
        <v>26</v>
      </c>
      <c r="I38" s="183"/>
      <c r="J38" s="183"/>
      <c r="K38" s="183"/>
      <c r="L38" s="183"/>
      <c r="M38" s="183"/>
      <c r="N38" s="183"/>
      <c r="O38" s="183"/>
      <c r="P38" s="183"/>
      <c r="Q38" s="183"/>
      <c r="R38" s="183"/>
      <c r="S38" s="183"/>
      <c r="T38" s="183"/>
      <c r="U38" s="183"/>
      <c r="V38" s="183"/>
      <c r="W38" s="183"/>
      <c r="X38" s="183"/>
      <c r="Y38" s="183"/>
      <c r="Z38" s="183"/>
      <c r="AA38" s="183"/>
      <c r="AB38" s="183"/>
      <c r="AC38" s="183"/>
      <c r="AD38" s="183"/>
      <c r="AE38" s="183"/>
      <c r="AF38" s="183"/>
      <c r="AG38" s="183">
        <v>7</v>
      </c>
      <c r="AH38" s="183">
        <v>56</v>
      </c>
      <c r="AI38" s="183"/>
      <c r="AJ38" s="183">
        <v>63</v>
      </c>
      <c r="AK38" s="183"/>
      <c r="AL38" s="183"/>
      <c r="AM38" s="183"/>
      <c r="AN38" s="183"/>
      <c r="AO38" s="183"/>
      <c r="AP38" s="183"/>
      <c r="AQ38" s="183"/>
      <c r="AR38" s="183"/>
      <c r="AS38" s="183"/>
      <c r="AT38" s="183"/>
      <c r="AU38" s="183"/>
      <c r="AV38" s="183"/>
      <c r="AW38" s="183"/>
      <c r="AX38" s="183"/>
      <c r="AY38" s="183"/>
      <c r="AZ38" s="183"/>
      <c r="BA38" s="183"/>
      <c r="BB38" s="183"/>
      <c r="BC38" s="183"/>
      <c r="BD38" s="183"/>
      <c r="BE38" s="183"/>
      <c r="BF38" s="183"/>
      <c r="BG38" s="183"/>
      <c r="BH38" s="183"/>
      <c r="BI38" s="183"/>
      <c r="BJ38" s="183"/>
      <c r="BK38" s="183"/>
      <c r="BL38" s="183"/>
      <c r="BM38" s="183"/>
      <c r="BN38" s="183"/>
      <c r="BO38" s="183"/>
      <c r="BP38" s="183"/>
      <c r="BQ38" s="183"/>
      <c r="BR38" s="183"/>
      <c r="BS38" s="183"/>
      <c r="BT38" s="183"/>
      <c r="BU38" s="183"/>
      <c r="BV38" s="183"/>
      <c r="BW38" s="183"/>
      <c r="BX38" s="183"/>
      <c r="BY38" s="183"/>
      <c r="BZ38" s="183"/>
      <c r="CA38" s="183"/>
      <c r="CB38" s="183"/>
      <c r="CC38" s="183"/>
      <c r="CD38" s="183"/>
      <c r="CE38" s="183"/>
      <c r="CF38" s="183"/>
      <c r="CG38" s="183"/>
      <c r="CH38" s="183"/>
      <c r="CI38" s="184"/>
      <c r="CJ38" s="184"/>
      <c r="CK38" s="184"/>
      <c r="CL38" s="184"/>
      <c r="CM38" s="184"/>
      <c r="CN38" s="184"/>
      <c r="CO38" s="184"/>
      <c r="CP38" s="184"/>
      <c r="CQ38" s="184"/>
      <c r="CR38" s="184"/>
      <c r="CS38" s="184"/>
      <c r="CT38" s="184"/>
      <c r="CU38" s="184"/>
      <c r="CV38" s="184"/>
      <c r="CW38" s="184"/>
      <c r="CX38" s="184"/>
      <c r="CY38" s="184"/>
      <c r="CZ38" s="184"/>
      <c r="DA38" s="184"/>
      <c r="DB38" s="184"/>
    </row>
    <row r="39" spans="1:106" s="185" customFormat="1" ht="15" customHeight="1">
      <c r="A39" s="172" t="s">
        <v>762</v>
      </c>
      <c r="B39" s="183">
        <v>7</v>
      </c>
      <c r="C39" s="183"/>
      <c r="D39" s="183"/>
      <c r="E39" s="183"/>
      <c r="F39" s="183"/>
      <c r="G39" s="183"/>
      <c r="H39" s="183">
        <v>31</v>
      </c>
      <c r="I39" s="183"/>
      <c r="J39" s="183"/>
      <c r="K39" s="183"/>
      <c r="L39" s="183"/>
      <c r="M39" s="183"/>
      <c r="N39" s="183"/>
      <c r="O39" s="183"/>
      <c r="P39" s="183"/>
      <c r="Q39" s="183"/>
      <c r="R39" s="183"/>
      <c r="S39" s="183"/>
      <c r="T39" s="183"/>
      <c r="U39" s="183"/>
      <c r="V39" s="183"/>
      <c r="W39" s="183"/>
      <c r="X39" s="183"/>
      <c r="Y39" s="183"/>
      <c r="Z39" s="183"/>
      <c r="AA39" s="183"/>
      <c r="AB39" s="183"/>
      <c r="AC39" s="183"/>
      <c r="AD39" s="183"/>
      <c r="AE39" s="183"/>
      <c r="AF39" s="183"/>
      <c r="AG39" s="183">
        <v>7</v>
      </c>
      <c r="AH39" s="183">
        <v>31</v>
      </c>
      <c r="AI39" s="183"/>
      <c r="AJ39" s="183">
        <v>38</v>
      </c>
      <c r="AK39" s="183"/>
      <c r="AL39" s="183"/>
      <c r="AM39" s="183"/>
      <c r="AN39" s="183"/>
      <c r="AO39" s="183"/>
      <c r="AP39" s="183"/>
      <c r="AQ39" s="183"/>
      <c r="AR39" s="183"/>
      <c r="AS39" s="183"/>
      <c r="AT39" s="183"/>
      <c r="AU39" s="183"/>
      <c r="AV39" s="183"/>
      <c r="AW39" s="183"/>
      <c r="AX39" s="183"/>
      <c r="AY39" s="183"/>
      <c r="AZ39" s="183"/>
      <c r="BA39" s="183"/>
      <c r="BB39" s="183"/>
      <c r="BC39" s="183"/>
      <c r="BD39" s="183"/>
      <c r="BE39" s="183"/>
      <c r="BF39" s="183"/>
      <c r="BG39" s="183"/>
      <c r="BH39" s="183"/>
      <c r="BI39" s="183"/>
      <c r="BJ39" s="183"/>
      <c r="BK39" s="183"/>
      <c r="BL39" s="183"/>
      <c r="BM39" s="183"/>
      <c r="BN39" s="183"/>
      <c r="BO39" s="183"/>
      <c r="BP39" s="183"/>
      <c r="BQ39" s="183"/>
      <c r="BR39" s="183"/>
      <c r="BS39" s="183"/>
      <c r="BT39" s="183"/>
      <c r="BU39" s="183"/>
      <c r="BV39" s="183"/>
      <c r="BW39" s="183"/>
      <c r="BX39" s="183"/>
      <c r="BY39" s="183"/>
      <c r="BZ39" s="183"/>
      <c r="CA39" s="183"/>
      <c r="CB39" s="183"/>
      <c r="CC39" s="183"/>
      <c r="CD39" s="183"/>
      <c r="CE39" s="183"/>
      <c r="CF39" s="183"/>
      <c r="CG39" s="183"/>
      <c r="CH39" s="183"/>
      <c r="CI39" s="184"/>
      <c r="CJ39" s="184"/>
      <c r="CK39" s="184"/>
      <c r="CL39" s="184"/>
      <c r="CM39" s="184"/>
      <c r="CN39" s="184"/>
      <c r="CO39" s="184"/>
      <c r="CP39" s="184"/>
      <c r="CQ39" s="184"/>
      <c r="CR39" s="184"/>
      <c r="CS39" s="184"/>
      <c r="CT39" s="184"/>
      <c r="CU39" s="184"/>
      <c r="CV39" s="184"/>
      <c r="CW39" s="184"/>
      <c r="CX39" s="184"/>
      <c r="CY39" s="184"/>
      <c r="CZ39" s="184"/>
      <c r="DA39" s="184"/>
      <c r="DB39" s="184"/>
    </row>
    <row r="40" spans="1:106" s="185" customFormat="1" ht="15" customHeight="1">
      <c r="A40" s="172" t="s">
        <v>763</v>
      </c>
      <c r="B40" s="183">
        <v>5</v>
      </c>
      <c r="C40" s="183"/>
      <c r="D40" s="183"/>
      <c r="E40" s="183"/>
      <c r="F40" s="183"/>
      <c r="G40" s="183"/>
      <c r="H40" s="183">
        <v>22</v>
      </c>
      <c r="I40" s="183"/>
      <c r="J40" s="183"/>
      <c r="K40" s="183"/>
      <c r="L40" s="183"/>
      <c r="M40" s="183"/>
      <c r="N40" s="183">
        <v>6</v>
      </c>
      <c r="O40" s="183"/>
      <c r="P40" s="183"/>
      <c r="Q40" s="183"/>
      <c r="R40" s="183"/>
      <c r="S40" s="183"/>
      <c r="T40" s="183"/>
      <c r="U40" s="183"/>
      <c r="V40" s="183"/>
      <c r="W40" s="183"/>
      <c r="X40" s="183"/>
      <c r="Y40" s="183"/>
      <c r="Z40" s="183"/>
      <c r="AA40" s="183"/>
      <c r="AB40" s="183"/>
      <c r="AC40" s="183"/>
      <c r="AD40" s="183"/>
      <c r="AE40" s="183"/>
      <c r="AF40" s="183"/>
      <c r="AG40" s="183">
        <v>5</v>
      </c>
      <c r="AH40" s="183">
        <v>28</v>
      </c>
      <c r="AI40" s="183"/>
      <c r="AJ40" s="183">
        <v>33</v>
      </c>
      <c r="AK40" s="183"/>
      <c r="AL40" s="183"/>
      <c r="AM40" s="183"/>
      <c r="AN40" s="183"/>
      <c r="AO40" s="183"/>
      <c r="AP40" s="183"/>
      <c r="AQ40" s="183"/>
      <c r="AR40" s="183"/>
      <c r="AS40" s="183"/>
      <c r="AT40" s="183"/>
      <c r="AU40" s="183"/>
      <c r="AV40" s="183"/>
      <c r="AW40" s="183"/>
      <c r="AX40" s="183"/>
      <c r="AY40" s="183"/>
      <c r="AZ40" s="183"/>
      <c r="BA40" s="183"/>
      <c r="BB40" s="183"/>
      <c r="BC40" s="183"/>
      <c r="BD40" s="183"/>
      <c r="BE40" s="183"/>
      <c r="BF40" s="183"/>
      <c r="BG40" s="183"/>
      <c r="BH40" s="183"/>
      <c r="BI40" s="183"/>
      <c r="BJ40" s="183"/>
      <c r="BK40" s="183"/>
      <c r="BL40" s="183"/>
      <c r="BM40" s="183"/>
      <c r="BN40" s="183"/>
      <c r="BO40" s="183"/>
      <c r="BP40" s="183"/>
      <c r="BQ40" s="183"/>
      <c r="BR40" s="183"/>
      <c r="BS40" s="183"/>
      <c r="BT40" s="183"/>
      <c r="BU40" s="183"/>
      <c r="BV40" s="183"/>
      <c r="BW40" s="183"/>
      <c r="BX40" s="183"/>
      <c r="BY40" s="183"/>
      <c r="BZ40" s="183"/>
      <c r="CA40" s="183"/>
      <c r="CB40" s="183"/>
      <c r="CC40" s="183"/>
      <c r="CD40" s="183"/>
      <c r="CE40" s="183"/>
      <c r="CF40" s="183"/>
      <c r="CG40" s="183"/>
      <c r="CH40" s="183"/>
      <c r="CI40" s="184"/>
      <c r="CJ40" s="184"/>
      <c r="CK40" s="184"/>
      <c r="CL40" s="184"/>
      <c r="CM40" s="184"/>
      <c r="CN40" s="184"/>
      <c r="CO40" s="184"/>
      <c r="CP40" s="184"/>
      <c r="CQ40" s="184"/>
      <c r="CR40" s="184"/>
      <c r="CS40" s="184"/>
      <c r="CT40" s="184"/>
      <c r="CU40" s="184"/>
      <c r="CV40" s="184"/>
      <c r="CW40" s="184"/>
      <c r="CX40" s="184"/>
      <c r="CY40" s="184"/>
      <c r="CZ40" s="184"/>
      <c r="DA40" s="184"/>
      <c r="DB40" s="184"/>
    </row>
    <row r="41" spans="1:106" s="185" customFormat="1" ht="15" customHeight="1">
      <c r="A41" s="172" t="s">
        <v>764</v>
      </c>
      <c r="B41" s="183">
        <v>7</v>
      </c>
      <c r="C41" s="183"/>
      <c r="D41" s="183"/>
      <c r="E41" s="183"/>
      <c r="F41" s="183"/>
      <c r="G41" s="183"/>
      <c r="H41" s="183">
        <v>61</v>
      </c>
      <c r="I41" s="183"/>
      <c r="J41" s="183"/>
      <c r="K41" s="183"/>
      <c r="L41" s="183"/>
      <c r="M41" s="183"/>
      <c r="N41" s="183"/>
      <c r="O41" s="183"/>
      <c r="P41" s="183"/>
      <c r="Q41" s="183"/>
      <c r="R41" s="183"/>
      <c r="S41" s="183"/>
      <c r="T41" s="183"/>
      <c r="U41" s="183"/>
      <c r="V41" s="183"/>
      <c r="W41" s="183"/>
      <c r="X41" s="183"/>
      <c r="Y41" s="183"/>
      <c r="Z41" s="183"/>
      <c r="AA41" s="183"/>
      <c r="AB41" s="183"/>
      <c r="AC41" s="183"/>
      <c r="AD41" s="183"/>
      <c r="AE41" s="183"/>
      <c r="AF41" s="183"/>
      <c r="AG41" s="183">
        <v>7</v>
      </c>
      <c r="AH41" s="183">
        <v>61</v>
      </c>
      <c r="AI41" s="183"/>
      <c r="AJ41" s="183">
        <v>68</v>
      </c>
      <c r="AK41" s="183"/>
      <c r="AL41" s="183"/>
      <c r="AM41" s="183"/>
      <c r="AN41" s="183"/>
      <c r="AO41" s="183"/>
      <c r="AP41" s="183"/>
      <c r="AQ41" s="183"/>
      <c r="AR41" s="183"/>
      <c r="AS41" s="183"/>
      <c r="AT41" s="183"/>
      <c r="AU41" s="183"/>
      <c r="AV41" s="183"/>
      <c r="AW41" s="183"/>
      <c r="AX41" s="183"/>
      <c r="AY41" s="183"/>
      <c r="AZ41" s="183"/>
      <c r="BA41" s="183"/>
      <c r="BB41" s="183"/>
      <c r="BC41" s="183"/>
      <c r="BD41" s="183"/>
      <c r="BE41" s="183"/>
      <c r="BF41" s="183"/>
      <c r="BG41" s="183"/>
      <c r="BH41" s="183"/>
      <c r="BI41" s="183"/>
      <c r="BJ41" s="183"/>
      <c r="BK41" s="183"/>
      <c r="BL41" s="183"/>
      <c r="BM41" s="183"/>
      <c r="BN41" s="183"/>
      <c r="BO41" s="183"/>
      <c r="BP41" s="183"/>
      <c r="BQ41" s="183"/>
      <c r="BR41" s="183"/>
      <c r="BS41" s="183"/>
      <c r="BT41" s="183"/>
      <c r="BU41" s="183"/>
      <c r="BV41" s="183"/>
      <c r="BW41" s="183"/>
      <c r="BX41" s="183"/>
      <c r="BY41" s="183"/>
      <c r="BZ41" s="183"/>
      <c r="CA41" s="183"/>
      <c r="CB41" s="183"/>
      <c r="CC41" s="183"/>
      <c r="CD41" s="183"/>
      <c r="CE41" s="183"/>
      <c r="CF41" s="183"/>
      <c r="CG41" s="183"/>
      <c r="CH41" s="183"/>
      <c r="CI41" s="184"/>
      <c r="CJ41" s="184"/>
      <c r="CK41" s="184"/>
      <c r="CL41" s="184"/>
      <c r="CM41" s="184"/>
      <c r="CN41" s="184"/>
      <c r="CO41" s="184"/>
      <c r="CP41" s="184"/>
      <c r="CQ41" s="184"/>
      <c r="CR41" s="184"/>
      <c r="CS41" s="184"/>
      <c r="CT41" s="184"/>
      <c r="CU41" s="184"/>
      <c r="CV41" s="184"/>
      <c r="CW41" s="184"/>
      <c r="CX41" s="184"/>
      <c r="CY41" s="184"/>
      <c r="CZ41" s="184"/>
      <c r="DA41" s="184"/>
      <c r="DB41" s="184"/>
    </row>
    <row r="42" spans="1:106" s="185" customFormat="1" ht="15" customHeight="1">
      <c r="A42" s="172" t="s">
        <v>765</v>
      </c>
      <c r="B42" s="183">
        <v>9</v>
      </c>
      <c r="C42" s="183"/>
      <c r="D42" s="183"/>
      <c r="E42" s="183"/>
      <c r="F42" s="183"/>
      <c r="G42" s="183"/>
      <c r="H42" s="183">
        <v>52</v>
      </c>
      <c r="I42" s="183"/>
      <c r="J42" s="183"/>
      <c r="K42" s="183"/>
      <c r="L42" s="183"/>
      <c r="M42" s="183"/>
      <c r="N42" s="183"/>
      <c r="O42" s="183"/>
      <c r="P42" s="183"/>
      <c r="Q42" s="183">
        <v>8</v>
      </c>
      <c r="R42" s="183"/>
      <c r="S42" s="183"/>
      <c r="T42" s="183"/>
      <c r="U42" s="183"/>
      <c r="V42" s="183"/>
      <c r="W42" s="183"/>
      <c r="X42" s="183"/>
      <c r="Y42" s="183"/>
      <c r="Z42" s="183"/>
      <c r="AA42" s="183"/>
      <c r="AB42" s="183"/>
      <c r="AC42" s="183"/>
      <c r="AD42" s="183"/>
      <c r="AE42" s="183"/>
      <c r="AF42" s="183"/>
      <c r="AG42" s="183">
        <v>9</v>
      </c>
      <c r="AH42" s="183">
        <v>60</v>
      </c>
      <c r="AI42" s="183"/>
      <c r="AJ42" s="183">
        <v>69</v>
      </c>
      <c r="AK42" s="183"/>
      <c r="AL42" s="183"/>
      <c r="AM42" s="183"/>
      <c r="AN42" s="183"/>
      <c r="AO42" s="183"/>
      <c r="AP42" s="183"/>
      <c r="AQ42" s="183"/>
      <c r="AR42" s="183"/>
      <c r="AS42" s="183"/>
      <c r="AT42" s="183"/>
      <c r="AU42" s="183"/>
      <c r="AV42" s="183"/>
      <c r="AW42" s="183"/>
      <c r="AX42" s="183"/>
      <c r="AY42" s="183"/>
      <c r="AZ42" s="183"/>
      <c r="BA42" s="183"/>
      <c r="BB42" s="183"/>
      <c r="BC42" s="183"/>
      <c r="BD42" s="183"/>
      <c r="BE42" s="183"/>
      <c r="BF42" s="183"/>
      <c r="BG42" s="183"/>
      <c r="BH42" s="183"/>
      <c r="BI42" s="183"/>
      <c r="BJ42" s="183"/>
      <c r="BK42" s="183"/>
      <c r="BL42" s="183"/>
      <c r="BM42" s="183"/>
      <c r="BN42" s="183"/>
      <c r="BO42" s="183"/>
      <c r="BP42" s="183"/>
      <c r="BQ42" s="183"/>
      <c r="BR42" s="183"/>
      <c r="BS42" s="183"/>
      <c r="BT42" s="183"/>
      <c r="BU42" s="183"/>
      <c r="BV42" s="183"/>
      <c r="BW42" s="183"/>
      <c r="BX42" s="183"/>
      <c r="BY42" s="183"/>
      <c r="BZ42" s="183"/>
      <c r="CA42" s="183"/>
      <c r="CB42" s="183"/>
      <c r="CC42" s="183"/>
      <c r="CD42" s="183"/>
      <c r="CE42" s="183"/>
      <c r="CF42" s="183"/>
      <c r="CG42" s="183"/>
      <c r="CH42" s="183"/>
      <c r="CI42" s="184"/>
      <c r="CJ42" s="184"/>
      <c r="CK42" s="184"/>
      <c r="CL42" s="184"/>
      <c r="CM42" s="184"/>
      <c r="CN42" s="184"/>
      <c r="CO42" s="184"/>
      <c r="CP42" s="184"/>
      <c r="CQ42" s="184"/>
      <c r="CR42" s="184"/>
      <c r="CS42" s="184"/>
      <c r="CT42" s="184"/>
      <c r="CU42" s="184"/>
      <c r="CV42" s="184"/>
      <c r="CW42" s="184"/>
      <c r="CX42" s="184"/>
      <c r="CY42" s="184"/>
      <c r="CZ42" s="184"/>
      <c r="DA42" s="184"/>
      <c r="DB42" s="184"/>
    </row>
    <row r="43" spans="1:106" s="185" customFormat="1" ht="15" customHeight="1">
      <c r="A43" s="172" t="s">
        <v>766</v>
      </c>
      <c r="B43" s="183">
        <v>14</v>
      </c>
      <c r="C43" s="183"/>
      <c r="D43" s="183"/>
      <c r="E43" s="183">
        <v>108</v>
      </c>
      <c r="F43" s="183"/>
      <c r="G43" s="183"/>
      <c r="H43" s="183">
        <v>102</v>
      </c>
      <c r="I43" s="183"/>
      <c r="J43" s="183"/>
      <c r="K43" s="183">
        <v>85</v>
      </c>
      <c r="L43" s="183"/>
      <c r="M43" s="183"/>
      <c r="N43" s="183"/>
      <c r="O43" s="183"/>
      <c r="P43" s="183"/>
      <c r="Q43" s="183"/>
      <c r="R43" s="183"/>
      <c r="S43" s="183"/>
      <c r="T43" s="183"/>
      <c r="U43" s="183"/>
      <c r="V43" s="183"/>
      <c r="W43" s="183"/>
      <c r="X43" s="183"/>
      <c r="Y43" s="183"/>
      <c r="Z43" s="183"/>
      <c r="AA43" s="183"/>
      <c r="AB43" s="183"/>
      <c r="AC43" s="183"/>
      <c r="AD43" s="183"/>
      <c r="AE43" s="183"/>
      <c r="AF43" s="183"/>
      <c r="AG43" s="183">
        <v>14</v>
      </c>
      <c r="AH43" s="183">
        <v>295</v>
      </c>
      <c r="AI43" s="183"/>
      <c r="AJ43" s="183">
        <v>309</v>
      </c>
      <c r="AK43" s="183"/>
      <c r="AL43" s="183"/>
      <c r="AM43" s="183"/>
      <c r="AN43" s="183"/>
      <c r="AO43" s="183"/>
      <c r="AP43" s="183"/>
      <c r="AQ43" s="183"/>
      <c r="AR43" s="183"/>
      <c r="AS43" s="183"/>
      <c r="AT43" s="183"/>
      <c r="AU43" s="183"/>
      <c r="AV43" s="183"/>
      <c r="AW43" s="183"/>
      <c r="AX43" s="183"/>
      <c r="AY43" s="183"/>
      <c r="AZ43" s="183"/>
      <c r="BA43" s="183"/>
      <c r="BB43" s="183"/>
      <c r="BC43" s="183"/>
      <c r="BD43" s="183"/>
      <c r="BE43" s="183"/>
      <c r="BF43" s="183"/>
      <c r="BG43" s="183"/>
      <c r="BH43" s="183"/>
      <c r="BI43" s="183"/>
      <c r="BJ43" s="183"/>
      <c r="BK43" s="183"/>
      <c r="BL43" s="183"/>
      <c r="BM43" s="183"/>
      <c r="BN43" s="183"/>
      <c r="BO43" s="183"/>
      <c r="BP43" s="183"/>
      <c r="BQ43" s="183"/>
      <c r="BR43" s="183"/>
      <c r="BS43" s="183"/>
      <c r="BT43" s="183"/>
      <c r="BU43" s="183"/>
      <c r="BV43" s="183"/>
      <c r="BW43" s="183"/>
      <c r="BX43" s="183"/>
      <c r="BY43" s="183"/>
      <c r="BZ43" s="183"/>
      <c r="CA43" s="183"/>
      <c r="CB43" s="183"/>
      <c r="CC43" s="183"/>
      <c r="CD43" s="183"/>
      <c r="CE43" s="183"/>
      <c r="CF43" s="183"/>
      <c r="CG43" s="183"/>
      <c r="CH43" s="183"/>
      <c r="CI43" s="184"/>
      <c r="CJ43" s="184"/>
      <c r="CK43" s="184"/>
      <c r="CL43" s="184"/>
      <c r="CM43" s="184"/>
      <c r="CN43" s="184"/>
      <c r="CO43" s="184"/>
      <c r="CP43" s="184"/>
      <c r="CQ43" s="184"/>
      <c r="CR43" s="184"/>
      <c r="CS43" s="184"/>
      <c r="CT43" s="184"/>
      <c r="CU43" s="184"/>
      <c r="CV43" s="184"/>
      <c r="CW43" s="184"/>
      <c r="CX43" s="184"/>
      <c r="CY43" s="184"/>
      <c r="CZ43" s="184"/>
      <c r="DA43" s="184"/>
      <c r="DB43" s="184"/>
    </row>
    <row r="44" spans="1:106" s="185" customFormat="1" ht="15" customHeight="1">
      <c r="A44" s="172" t="s">
        <v>767</v>
      </c>
      <c r="B44" s="183">
        <v>4</v>
      </c>
      <c r="C44" s="183"/>
      <c r="D44" s="183"/>
      <c r="E44" s="183">
        <v>94</v>
      </c>
      <c r="F44" s="183"/>
      <c r="G44" s="183"/>
      <c r="H44" s="183">
        <v>26</v>
      </c>
      <c r="I44" s="183"/>
      <c r="J44" s="183"/>
      <c r="K44" s="183"/>
      <c r="L44" s="183"/>
      <c r="M44" s="183"/>
      <c r="N44" s="183">
        <v>11</v>
      </c>
      <c r="O44" s="183"/>
      <c r="P44" s="183"/>
      <c r="Q44" s="183"/>
      <c r="R44" s="183"/>
      <c r="S44" s="183"/>
      <c r="T44" s="183"/>
      <c r="U44" s="183"/>
      <c r="V44" s="183"/>
      <c r="W44" s="183"/>
      <c r="X44" s="183"/>
      <c r="Y44" s="183"/>
      <c r="Z44" s="183"/>
      <c r="AA44" s="183"/>
      <c r="AB44" s="183"/>
      <c r="AC44" s="183"/>
      <c r="AD44" s="183"/>
      <c r="AE44" s="183"/>
      <c r="AF44" s="183"/>
      <c r="AG44" s="183">
        <v>4</v>
      </c>
      <c r="AH44" s="183">
        <v>131</v>
      </c>
      <c r="AI44" s="183"/>
      <c r="AJ44" s="183">
        <v>135</v>
      </c>
      <c r="AK44" s="183"/>
      <c r="AL44" s="183"/>
      <c r="AM44" s="183"/>
      <c r="AN44" s="183"/>
      <c r="AO44" s="183"/>
      <c r="AP44" s="183"/>
      <c r="AQ44" s="183"/>
      <c r="AR44" s="183"/>
      <c r="AS44" s="183"/>
      <c r="AT44" s="183"/>
      <c r="AU44" s="183"/>
      <c r="AV44" s="183"/>
      <c r="AW44" s="183"/>
      <c r="AX44" s="183"/>
      <c r="AY44" s="183"/>
      <c r="AZ44" s="183"/>
      <c r="BA44" s="183"/>
      <c r="BB44" s="183"/>
      <c r="BC44" s="183"/>
      <c r="BD44" s="183"/>
      <c r="BE44" s="183"/>
      <c r="BF44" s="183"/>
      <c r="BG44" s="183"/>
      <c r="BH44" s="183"/>
      <c r="BI44" s="183"/>
      <c r="BJ44" s="183"/>
      <c r="BK44" s="183"/>
      <c r="BL44" s="183"/>
      <c r="BM44" s="183"/>
      <c r="BN44" s="183"/>
      <c r="BO44" s="183"/>
      <c r="BP44" s="183"/>
      <c r="BQ44" s="183"/>
      <c r="BR44" s="183"/>
      <c r="BS44" s="183"/>
      <c r="BT44" s="183"/>
      <c r="BU44" s="183"/>
      <c r="BV44" s="183"/>
      <c r="BW44" s="183"/>
      <c r="BX44" s="183"/>
      <c r="BY44" s="183"/>
      <c r="BZ44" s="183"/>
      <c r="CA44" s="183"/>
      <c r="CB44" s="183"/>
      <c r="CC44" s="183"/>
      <c r="CD44" s="183"/>
      <c r="CE44" s="183"/>
      <c r="CF44" s="183"/>
      <c r="CG44" s="183"/>
      <c r="CH44" s="183"/>
      <c r="CI44" s="184"/>
      <c r="CJ44" s="184"/>
      <c r="CK44" s="184"/>
      <c r="CL44" s="184"/>
      <c r="CM44" s="184"/>
      <c r="CN44" s="184"/>
      <c r="CO44" s="184"/>
      <c r="CP44" s="184"/>
      <c r="CQ44" s="184"/>
      <c r="CR44" s="184"/>
      <c r="CS44" s="184"/>
      <c r="CT44" s="184"/>
      <c r="CU44" s="184"/>
      <c r="CV44" s="184"/>
      <c r="CW44" s="184"/>
      <c r="CX44" s="184"/>
      <c r="CY44" s="184"/>
      <c r="CZ44" s="184"/>
      <c r="DA44" s="184"/>
      <c r="DB44" s="184"/>
    </row>
    <row r="45" spans="1:106" s="185" customFormat="1" ht="15" customHeight="1">
      <c r="A45" s="172" t="s">
        <v>768</v>
      </c>
      <c r="B45" s="183">
        <v>5</v>
      </c>
      <c r="C45" s="183"/>
      <c r="D45" s="183"/>
      <c r="E45" s="183">
        <v>112</v>
      </c>
      <c r="F45" s="183"/>
      <c r="G45" s="183"/>
      <c r="H45" s="183">
        <v>36</v>
      </c>
      <c r="I45" s="183"/>
      <c r="J45" s="183"/>
      <c r="K45" s="183">
        <v>6</v>
      </c>
      <c r="L45" s="183"/>
      <c r="M45" s="183"/>
      <c r="N45" s="183">
        <v>12</v>
      </c>
      <c r="O45" s="183"/>
      <c r="P45" s="183"/>
      <c r="Q45" s="183"/>
      <c r="R45" s="183"/>
      <c r="S45" s="183"/>
      <c r="T45" s="183"/>
      <c r="U45" s="183"/>
      <c r="V45" s="183"/>
      <c r="W45" s="183"/>
      <c r="X45" s="183"/>
      <c r="Y45" s="183"/>
      <c r="Z45" s="183"/>
      <c r="AA45" s="183"/>
      <c r="AB45" s="183"/>
      <c r="AC45" s="183"/>
      <c r="AD45" s="183"/>
      <c r="AE45" s="183"/>
      <c r="AF45" s="183"/>
      <c r="AG45" s="183">
        <v>5</v>
      </c>
      <c r="AH45" s="183">
        <v>166</v>
      </c>
      <c r="AI45" s="183"/>
      <c r="AJ45" s="183">
        <v>171</v>
      </c>
      <c r="AK45" s="183"/>
      <c r="AL45" s="183"/>
      <c r="AM45" s="183"/>
      <c r="AN45" s="183"/>
      <c r="AO45" s="183"/>
      <c r="AP45" s="183"/>
      <c r="AQ45" s="183"/>
      <c r="AR45" s="183"/>
      <c r="AS45" s="183"/>
      <c r="AT45" s="183"/>
      <c r="AU45" s="183"/>
      <c r="AV45" s="183"/>
      <c r="AW45" s="183"/>
      <c r="AX45" s="183"/>
      <c r="AY45" s="183"/>
      <c r="AZ45" s="183"/>
      <c r="BA45" s="183"/>
      <c r="BB45" s="183"/>
      <c r="BC45" s="183"/>
      <c r="BD45" s="183"/>
      <c r="BE45" s="183"/>
      <c r="BF45" s="183"/>
      <c r="BG45" s="183"/>
      <c r="BH45" s="183"/>
      <c r="BI45" s="183"/>
      <c r="BJ45" s="183"/>
      <c r="BK45" s="183"/>
      <c r="BL45" s="183"/>
      <c r="BM45" s="183"/>
      <c r="BN45" s="183"/>
      <c r="BO45" s="183"/>
      <c r="BP45" s="183"/>
      <c r="BQ45" s="183"/>
      <c r="BR45" s="183"/>
      <c r="BS45" s="183"/>
      <c r="BT45" s="183"/>
      <c r="BU45" s="183"/>
      <c r="BV45" s="183"/>
      <c r="BW45" s="183"/>
      <c r="BX45" s="183"/>
      <c r="BY45" s="183"/>
      <c r="BZ45" s="183"/>
      <c r="CA45" s="183"/>
      <c r="CB45" s="183"/>
      <c r="CC45" s="183"/>
      <c r="CD45" s="183"/>
      <c r="CE45" s="183"/>
      <c r="CF45" s="183"/>
      <c r="CG45" s="183"/>
      <c r="CH45" s="183"/>
      <c r="CI45" s="184"/>
      <c r="CJ45" s="184"/>
      <c r="CK45" s="184"/>
      <c r="CL45" s="184"/>
      <c r="CM45" s="184"/>
      <c r="CN45" s="184"/>
      <c r="CO45" s="184"/>
      <c r="CP45" s="184"/>
      <c r="CQ45" s="184"/>
      <c r="CR45" s="184"/>
      <c r="CS45" s="184"/>
      <c r="CT45" s="184"/>
      <c r="CU45" s="184"/>
      <c r="CV45" s="184"/>
      <c r="CW45" s="184"/>
      <c r="CX45" s="184"/>
      <c r="CY45" s="184"/>
      <c r="CZ45" s="184"/>
      <c r="DA45" s="184"/>
      <c r="DB45" s="184"/>
    </row>
    <row r="46" spans="1:106" s="185" customFormat="1" ht="15" customHeight="1">
      <c r="A46" s="172" t="s">
        <v>769</v>
      </c>
      <c r="B46" s="183">
        <v>7</v>
      </c>
      <c r="C46" s="183"/>
      <c r="D46" s="183"/>
      <c r="E46" s="183"/>
      <c r="F46" s="183"/>
      <c r="G46" s="183"/>
      <c r="H46" s="183">
        <v>44</v>
      </c>
      <c r="I46" s="183"/>
      <c r="J46" s="183"/>
      <c r="K46" s="183">
        <v>239</v>
      </c>
      <c r="L46" s="183"/>
      <c r="M46" s="183"/>
      <c r="N46" s="183">
        <v>4</v>
      </c>
      <c r="O46" s="183"/>
      <c r="P46" s="183"/>
      <c r="Q46" s="183">
        <v>18</v>
      </c>
      <c r="R46" s="183"/>
      <c r="S46" s="183"/>
      <c r="T46" s="183"/>
      <c r="U46" s="183"/>
      <c r="V46" s="183"/>
      <c r="W46" s="183"/>
      <c r="X46" s="183"/>
      <c r="Y46" s="183"/>
      <c r="Z46" s="183"/>
      <c r="AA46" s="183"/>
      <c r="AB46" s="183"/>
      <c r="AC46" s="183"/>
      <c r="AD46" s="183"/>
      <c r="AE46" s="183"/>
      <c r="AF46" s="183"/>
      <c r="AG46" s="183">
        <v>7</v>
      </c>
      <c r="AH46" s="183">
        <v>305</v>
      </c>
      <c r="AI46" s="183"/>
      <c r="AJ46" s="183">
        <v>312</v>
      </c>
      <c r="AK46" s="183"/>
      <c r="AL46" s="183"/>
      <c r="AM46" s="183"/>
      <c r="AN46" s="183"/>
      <c r="AO46" s="183"/>
      <c r="AP46" s="183"/>
      <c r="AQ46" s="183"/>
      <c r="AR46" s="183"/>
      <c r="AS46" s="183"/>
      <c r="AT46" s="183"/>
      <c r="AU46" s="183"/>
      <c r="AV46" s="183"/>
      <c r="AW46" s="183"/>
      <c r="AX46" s="183"/>
      <c r="AY46" s="183"/>
      <c r="AZ46" s="183"/>
      <c r="BA46" s="183"/>
      <c r="BB46" s="183"/>
      <c r="BC46" s="183"/>
      <c r="BD46" s="183"/>
      <c r="BE46" s="183"/>
      <c r="BF46" s="183"/>
      <c r="BG46" s="183"/>
      <c r="BH46" s="183"/>
      <c r="BI46" s="183"/>
      <c r="BJ46" s="183"/>
      <c r="BK46" s="183"/>
      <c r="BL46" s="183"/>
      <c r="BM46" s="183"/>
      <c r="BN46" s="183"/>
      <c r="BO46" s="183"/>
      <c r="BP46" s="183"/>
      <c r="BQ46" s="183"/>
      <c r="BR46" s="183"/>
      <c r="BS46" s="183"/>
      <c r="BT46" s="183"/>
      <c r="BU46" s="183"/>
      <c r="BV46" s="183"/>
      <c r="BW46" s="183"/>
      <c r="BX46" s="183"/>
      <c r="BY46" s="183"/>
      <c r="BZ46" s="183"/>
      <c r="CA46" s="183"/>
      <c r="CB46" s="183"/>
      <c r="CC46" s="183"/>
      <c r="CD46" s="183"/>
      <c r="CE46" s="183"/>
      <c r="CF46" s="183"/>
      <c r="CG46" s="183"/>
      <c r="CH46" s="183"/>
      <c r="CI46" s="184"/>
      <c r="CJ46" s="184"/>
      <c r="CK46" s="184"/>
      <c r="CL46" s="184"/>
      <c r="CM46" s="184"/>
      <c r="CN46" s="184"/>
      <c r="CO46" s="184"/>
      <c r="CP46" s="184"/>
      <c r="CQ46" s="184"/>
      <c r="CR46" s="184"/>
      <c r="CS46" s="184"/>
      <c r="CT46" s="184"/>
      <c r="CU46" s="184"/>
      <c r="CV46" s="184"/>
      <c r="CW46" s="184"/>
      <c r="CX46" s="184"/>
      <c r="CY46" s="184"/>
      <c r="CZ46" s="184"/>
      <c r="DA46" s="184"/>
      <c r="DB46" s="184"/>
    </row>
    <row r="47" spans="1:106" s="137" customFormat="1" ht="15" customHeight="1">
      <c r="A47" s="172" t="s">
        <v>770</v>
      </c>
      <c r="B47" s="187">
        <v>5</v>
      </c>
      <c r="C47" s="187"/>
      <c r="D47" s="187"/>
      <c r="E47" s="187">
        <v>21</v>
      </c>
      <c r="F47" s="187"/>
      <c r="G47" s="187"/>
      <c r="H47" s="187">
        <v>19</v>
      </c>
      <c r="I47" s="187"/>
      <c r="J47" s="187"/>
      <c r="K47" s="187"/>
      <c r="L47" s="187"/>
      <c r="M47" s="187"/>
      <c r="N47" s="187">
        <v>5</v>
      </c>
      <c r="O47" s="187">
        <v>5</v>
      </c>
      <c r="P47" s="187">
        <v>5</v>
      </c>
      <c r="Q47" s="187"/>
      <c r="R47" s="187"/>
      <c r="S47" s="187"/>
      <c r="T47" s="187"/>
      <c r="U47" s="187"/>
      <c r="V47" s="187"/>
      <c r="W47" s="187"/>
      <c r="X47" s="187"/>
      <c r="Y47" s="187"/>
      <c r="Z47" s="187"/>
      <c r="AA47" s="187"/>
      <c r="AB47" s="187"/>
      <c r="AC47" s="187"/>
      <c r="AD47" s="187"/>
      <c r="AE47" s="187"/>
      <c r="AF47" s="187"/>
      <c r="AG47" s="187">
        <v>5</v>
      </c>
      <c r="AH47" s="187">
        <v>45</v>
      </c>
      <c r="AI47" s="187"/>
      <c r="AJ47" s="187">
        <v>50</v>
      </c>
      <c r="AK47" s="183"/>
      <c r="AL47" s="183"/>
      <c r="AM47" s="183"/>
      <c r="AN47" s="183"/>
      <c r="AO47" s="183"/>
      <c r="AP47" s="183"/>
      <c r="AQ47" s="183"/>
      <c r="AR47" s="183"/>
      <c r="AS47" s="183"/>
      <c r="AT47" s="183"/>
      <c r="AU47" s="183"/>
      <c r="AV47" s="183"/>
      <c r="AW47" s="183"/>
      <c r="AX47" s="183"/>
      <c r="AY47" s="183"/>
      <c r="AZ47" s="183"/>
      <c r="BA47" s="183"/>
      <c r="BB47" s="183"/>
      <c r="BC47" s="183"/>
      <c r="BD47" s="183"/>
      <c r="BE47" s="183"/>
      <c r="BF47" s="183"/>
      <c r="BG47" s="183"/>
      <c r="BH47" s="183"/>
      <c r="BI47" s="183"/>
      <c r="BJ47" s="183"/>
      <c r="BK47" s="183"/>
      <c r="BL47" s="183"/>
      <c r="BM47" s="183"/>
      <c r="BN47" s="183"/>
      <c r="BO47" s="183"/>
      <c r="BP47" s="183"/>
      <c r="BQ47" s="183"/>
      <c r="BR47" s="183"/>
      <c r="BS47" s="183"/>
      <c r="BT47" s="183"/>
      <c r="BU47" s="183"/>
      <c r="BV47" s="183"/>
      <c r="BW47" s="183"/>
      <c r="BX47" s="183"/>
      <c r="BY47" s="183"/>
      <c r="BZ47" s="183"/>
      <c r="CA47" s="183"/>
      <c r="CB47" s="183"/>
      <c r="CC47" s="183"/>
      <c r="CD47" s="183"/>
      <c r="CE47" s="183"/>
      <c r="CF47" s="183"/>
      <c r="CG47" s="183"/>
      <c r="CH47" s="183"/>
      <c r="CI47" s="175"/>
      <c r="CJ47" s="175"/>
      <c r="CK47" s="175"/>
      <c r="CL47" s="175"/>
      <c r="CM47" s="175"/>
      <c r="CN47" s="175"/>
      <c r="CO47" s="175"/>
      <c r="CP47" s="175"/>
      <c r="CQ47" s="175"/>
      <c r="CR47" s="175"/>
      <c r="CS47" s="175"/>
      <c r="CT47" s="175"/>
      <c r="CU47" s="175"/>
      <c r="CV47" s="175"/>
      <c r="CW47" s="175"/>
      <c r="CX47" s="175"/>
      <c r="CY47" s="175"/>
      <c r="CZ47" s="175"/>
      <c r="DA47" s="175"/>
      <c r="DB47" s="175"/>
    </row>
    <row r="48" spans="1:106" s="185" customFormat="1" ht="15" customHeight="1">
      <c r="A48" s="172" t="s">
        <v>771</v>
      </c>
      <c r="B48" s="183">
        <v>6</v>
      </c>
      <c r="C48" s="183"/>
      <c r="D48" s="183"/>
      <c r="E48" s="183"/>
      <c r="F48" s="183"/>
      <c r="G48" s="183"/>
      <c r="H48" s="183">
        <v>15</v>
      </c>
      <c r="I48" s="183"/>
      <c r="J48" s="183"/>
      <c r="K48" s="183">
        <v>2</v>
      </c>
      <c r="L48" s="183"/>
      <c r="M48" s="183"/>
      <c r="N48" s="183"/>
      <c r="O48" s="183"/>
      <c r="P48" s="183"/>
      <c r="Q48" s="183"/>
      <c r="R48" s="183"/>
      <c r="S48" s="183"/>
      <c r="T48" s="183"/>
      <c r="U48" s="183"/>
      <c r="V48" s="183"/>
      <c r="W48" s="183"/>
      <c r="X48" s="183"/>
      <c r="Y48" s="183"/>
      <c r="Z48" s="183"/>
      <c r="AA48" s="183"/>
      <c r="AB48" s="183"/>
      <c r="AC48" s="183"/>
      <c r="AD48" s="183"/>
      <c r="AE48" s="183"/>
      <c r="AF48" s="183"/>
      <c r="AG48" s="183">
        <v>6</v>
      </c>
      <c r="AH48" s="183">
        <v>15</v>
      </c>
      <c r="AI48" s="183"/>
      <c r="AJ48" s="183">
        <v>23</v>
      </c>
      <c r="AK48" s="183"/>
      <c r="AL48" s="183"/>
      <c r="AM48" s="183"/>
      <c r="AN48" s="183"/>
      <c r="AO48" s="183"/>
      <c r="AP48" s="183"/>
      <c r="AQ48" s="183"/>
      <c r="AR48" s="183"/>
      <c r="AS48" s="183"/>
      <c r="AT48" s="183"/>
      <c r="AU48" s="183"/>
      <c r="AV48" s="183"/>
      <c r="AW48" s="183"/>
      <c r="AX48" s="183"/>
      <c r="AY48" s="183"/>
      <c r="AZ48" s="183"/>
      <c r="BA48" s="183"/>
      <c r="BB48" s="183"/>
      <c r="BC48" s="183"/>
      <c r="BD48" s="183"/>
      <c r="BE48" s="183"/>
      <c r="BF48" s="183"/>
      <c r="BG48" s="183"/>
      <c r="BH48" s="183"/>
      <c r="BI48" s="183"/>
      <c r="BJ48" s="183"/>
      <c r="BK48" s="183"/>
      <c r="BL48" s="183"/>
      <c r="BM48" s="183"/>
      <c r="BN48" s="183"/>
      <c r="BO48" s="183"/>
      <c r="BP48" s="183"/>
      <c r="BQ48" s="183"/>
      <c r="BR48" s="183"/>
      <c r="BS48" s="183"/>
      <c r="BT48" s="183"/>
      <c r="BU48" s="183"/>
      <c r="BV48" s="183"/>
      <c r="BW48" s="183"/>
      <c r="BX48" s="183"/>
      <c r="BY48" s="183"/>
      <c r="BZ48" s="183"/>
      <c r="CA48" s="183"/>
      <c r="CB48" s="183"/>
      <c r="CC48" s="183"/>
      <c r="CD48" s="183"/>
      <c r="CE48" s="183"/>
      <c r="CF48" s="183"/>
      <c r="CG48" s="183"/>
      <c r="CH48" s="183"/>
      <c r="CI48" s="184"/>
      <c r="CJ48" s="184"/>
      <c r="CK48" s="184"/>
      <c r="CL48" s="184"/>
      <c r="CM48" s="184"/>
      <c r="CN48" s="184"/>
      <c r="CO48" s="184"/>
      <c r="CP48" s="184"/>
      <c r="CQ48" s="184"/>
      <c r="CR48" s="184"/>
      <c r="CS48" s="184"/>
      <c r="CT48" s="184"/>
      <c r="CU48" s="184"/>
      <c r="CV48" s="184"/>
      <c r="CW48" s="184"/>
      <c r="CX48" s="184"/>
      <c r="CY48" s="184"/>
      <c r="CZ48" s="184"/>
      <c r="DA48" s="184"/>
      <c r="DB48" s="184"/>
    </row>
    <row r="49" spans="1:106" s="185" customFormat="1" ht="15" customHeight="1">
      <c r="A49" s="172" t="s">
        <v>772</v>
      </c>
      <c r="B49" s="183">
        <v>4</v>
      </c>
      <c r="C49" s="183"/>
      <c r="D49" s="183"/>
      <c r="E49" s="183">
        <v>17</v>
      </c>
      <c r="F49" s="183"/>
      <c r="G49" s="183"/>
      <c r="H49" s="183">
        <v>28</v>
      </c>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v>4</v>
      </c>
      <c r="AH49" s="183">
        <v>45</v>
      </c>
      <c r="AI49" s="183"/>
      <c r="AJ49" s="183">
        <v>49</v>
      </c>
      <c r="AK49" s="183"/>
      <c r="AL49" s="183"/>
      <c r="AM49" s="183"/>
      <c r="AN49" s="183"/>
      <c r="AO49" s="183"/>
      <c r="AP49" s="183"/>
      <c r="AQ49" s="183"/>
      <c r="AR49" s="183"/>
      <c r="AS49" s="183"/>
      <c r="AT49" s="183"/>
      <c r="AU49" s="183"/>
      <c r="AV49" s="183"/>
      <c r="AW49" s="183"/>
      <c r="AX49" s="183"/>
      <c r="AY49" s="183"/>
      <c r="AZ49" s="183"/>
      <c r="BA49" s="183"/>
      <c r="BB49" s="183"/>
      <c r="BC49" s="183"/>
      <c r="BD49" s="183"/>
      <c r="BE49" s="183"/>
      <c r="BF49" s="183"/>
      <c r="BG49" s="183"/>
      <c r="BH49" s="183"/>
      <c r="BI49" s="183"/>
      <c r="BJ49" s="183"/>
      <c r="BK49" s="183"/>
      <c r="BL49" s="183"/>
      <c r="BM49" s="183"/>
      <c r="BN49" s="183"/>
      <c r="BO49" s="183"/>
      <c r="BP49" s="183"/>
      <c r="BQ49" s="183"/>
      <c r="BR49" s="183"/>
      <c r="BS49" s="183"/>
      <c r="BT49" s="183"/>
      <c r="BU49" s="183"/>
      <c r="BV49" s="183"/>
      <c r="BW49" s="183"/>
      <c r="BX49" s="183"/>
      <c r="BY49" s="183"/>
      <c r="BZ49" s="183"/>
      <c r="CA49" s="183"/>
      <c r="CB49" s="183"/>
      <c r="CC49" s="183"/>
      <c r="CD49" s="183"/>
      <c r="CE49" s="183"/>
      <c r="CF49" s="183"/>
      <c r="CG49" s="183"/>
      <c r="CH49" s="183"/>
      <c r="CI49" s="184"/>
      <c r="CJ49" s="184"/>
      <c r="CK49" s="184"/>
      <c r="CL49" s="184"/>
      <c r="CM49" s="184"/>
      <c r="CN49" s="184"/>
      <c r="CO49" s="184"/>
      <c r="CP49" s="184"/>
      <c r="CQ49" s="184"/>
      <c r="CR49" s="184"/>
      <c r="CS49" s="184"/>
      <c r="CT49" s="184"/>
      <c r="CU49" s="184"/>
      <c r="CV49" s="184"/>
      <c r="CW49" s="184"/>
      <c r="CX49" s="184"/>
      <c r="CY49" s="184"/>
      <c r="CZ49" s="184"/>
      <c r="DA49" s="184"/>
      <c r="DB49" s="184"/>
    </row>
    <row r="50" spans="1:106" s="185" customFormat="1" ht="15" customHeight="1">
      <c r="A50" s="172" t="s">
        <v>773</v>
      </c>
      <c r="B50" s="183">
        <v>7</v>
      </c>
      <c r="C50" s="183"/>
      <c r="D50" s="183"/>
      <c r="E50" s="183"/>
      <c r="F50" s="183"/>
      <c r="G50" s="183"/>
      <c r="H50" s="183">
        <v>45</v>
      </c>
      <c r="I50" s="183"/>
      <c r="J50" s="183"/>
      <c r="K50" s="183">
        <v>38</v>
      </c>
      <c r="L50" s="183"/>
      <c r="M50" s="183"/>
      <c r="N50" s="183">
        <v>13</v>
      </c>
      <c r="O50" s="183"/>
      <c r="P50" s="183"/>
      <c r="Q50" s="183">
        <v>4</v>
      </c>
      <c r="R50" s="183"/>
      <c r="S50" s="183"/>
      <c r="T50" s="183"/>
      <c r="U50" s="183"/>
      <c r="V50" s="183"/>
      <c r="W50" s="183"/>
      <c r="X50" s="183"/>
      <c r="Y50" s="183"/>
      <c r="Z50" s="183"/>
      <c r="AA50" s="183"/>
      <c r="AB50" s="183"/>
      <c r="AC50" s="183"/>
      <c r="AD50" s="183"/>
      <c r="AE50" s="183"/>
      <c r="AF50" s="183"/>
      <c r="AG50" s="183">
        <v>7</v>
      </c>
      <c r="AH50" s="183">
        <v>100</v>
      </c>
      <c r="AI50" s="183"/>
      <c r="AJ50" s="183">
        <v>107</v>
      </c>
      <c r="AK50" s="183"/>
      <c r="AL50" s="183"/>
      <c r="AM50" s="183"/>
      <c r="AN50" s="183"/>
      <c r="AO50" s="183"/>
      <c r="AP50" s="183"/>
      <c r="AQ50" s="183"/>
      <c r="AR50" s="183"/>
      <c r="AS50" s="183"/>
      <c r="AT50" s="183"/>
      <c r="AU50" s="183"/>
      <c r="AV50" s="183"/>
      <c r="AW50" s="183"/>
      <c r="AX50" s="183"/>
      <c r="AY50" s="183"/>
      <c r="AZ50" s="183"/>
      <c r="BA50" s="183"/>
      <c r="BB50" s="183"/>
      <c r="BC50" s="183"/>
      <c r="BD50" s="183"/>
      <c r="BE50" s="183"/>
      <c r="BF50" s="183"/>
      <c r="BG50" s="183"/>
      <c r="BH50" s="183"/>
      <c r="BI50" s="183"/>
      <c r="BJ50" s="183"/>
      <c r="BK50" s="183"/>
      <c r="BL50" s="183"/>
      <c r="BM50" s="183"/>
      <c r="BN50" s="183"/>
      <c r="BO50" s="183"/>
      <c r="BP50" s="183"/>
      <c r="BQ50" s="183"/>
      <c r="BR50" s="183"/>
      <c r="BS50" s="183"/>
      <c r="BT50" s="183"/>
      <c r="BU50" s="183"/>
      <c r="BV50" s="183"/>
      <c r="BW50" s="183"/>
      <c r="BX50" s="183"/>
      <c r="BY50" s="183"/>
      <c r="BZ50" s="183"/>
      <c r="CA50" s="183"/>
      <c r="CB50" s="183"/>
      <c r="CC50" s="183"/>
      <c r="CD50" s="183"/>
      <c r="CE50" s="183"/>
      <c r="CF50" s="183"/>
      <c r="CG50" s="183"/>
      <c r="CH50" s="183"/>
      <c r="CI50" s="184"/>
      <c r="CJ50" s="184"/>
      <c r="CK50" s="184"/>
      <c r="CL50" s="184"/>
      <c r="CM50" s="184"/>
      <c r="CN50" s="184"/>
      <c r="CO50" s="184"/>
      <c r="CP50" s="184"/>
      <c r="CQ50" s="184"/>
      <c r="CR50" s="184"/>
      <c r="CS50" s="184"/>
      <c r="CT50" s="184"/>
      <c r="CU50" s="184"/>
      <c r="CV50" s="184"/>
      <c r="CW50" s="184"/>
      <c r="CX50" s="184"/>
      <c r="CY50" s="184"/>
      <c r="CZ50" s="184"/>
      <c r="DA50" s="184"/>
      <c r="DB50" s="184"/>
    </row>
    <row r="51" spans="1:106" s="185" customFormat="1" ht="15" customHeight="1">
      <c r="A51" s="172" t="s">
        <v>774</v>
      </c>
      <c r="B51" s="183">
        <v>9</v>
      </c>
      <c r="C51" s="183"/>
      <c r="D51" s="183"/>
      <c r="E51" s="183">
        <v>238</v>
      </c>
      <c r="F51" s="183"/>
      <c r="G51" s="183"/>
      <c r="H51" s="183">
        <v>57</v>
      </c>
      <c r="I51" s="183"/>
      <c r="J51" s="183"/>
      <c r="K51" s="183"/>
      <c r="L51" s="183"/>
      <c r="M51" s="183"/>
      <c r="N51" s="183"/>
      <c r="O51" s="183"/>
      <c r="P51" s="183"/>
      <c r="Q51" s="183"/>
      <c r="R51" s="183"/>
      <c r="S51" s="183"/>
      <c r="T51" s="183"/>
      <c r="U51" s="183"/>
      <c r="V51" s="183"/>
      <c r="W51" s="183"/>
      <c r="X51" s="183"/>
      <c r="Y51" s="183"/>
      <c r="Z51" s="183"/>
      <c r="AA51" s="183"/>
      <c r="AB51" s="183"/>
      <c r="AC51" s="183"/>
      <c r="AD51" s="183"/>
      <c r="AE51" s="183">
        <v>1</v>
      </c>
      <c r="AF51" s="183"/>
      <c r="AG51" s="183">
        <v>9</v>
      </c>
      <c r="AH51" s="183">
        <v>295</v>
      </c>
      <c r="AI51" s="183">
        <v>1</v>
      </c>
      <c r="AJ51" s="183">
        <v>305</v>
      </c>
      <c r="AK51" s="183"/>
      <c r="AL51" s="183"/>
      <c r="AM51" s="183"/>
      <c r="AN51" s="183"/>
      <c r="AO51" s="183"/>
      <c r="AP51" s="183"/>
      <c r="AQ51" s="183"/>
      <c r="AR51" s="183"/>
      <c r="AS51" s="183"/>
      <c r="AT51" s="183"/>
      <c r="AU51" s="183"/>
      <c r="AV51" s="183"/>
      <c r="AW51" s="183"/>
      <c r="AX51" s="183"/>
      <c r="AY51" s="183"/>
      <c r="AZ51" s="183"/>
      <c r="BA51" s="183"/>
      <c r="BB51" s="183"/>
      <c r="BC51" s="183"/>
      <c r="BD51" s="183"/>
      <c r="BE51" s="183"/>
      <c r="BF51" s="183"/>
      <c r="BG51" s="183"/>
      <c r="BH51" s="183"/>
      <c r="BI51" s="183"/>
      <c r="BJ51" s="183"/>
      <c r="BK51" s="183"/>
      <c r="BL51" s="183"/>
      <c r="BM51" s="183"/>
      <c r="BN51" s="183"/>
      <c r="BO51" s="183"/>
      <c r="BP51" s="183"/>
      <c r="BQ51" s="183"/>
      <c r="BR51" s="183"/>
      <c r="BS51" s="183"/>
      <c r="BT51" s="183"/>
      <c r="BU51" s="183"/>
      <c r="BV51" s="183"/>
      <c r="BW51" s="183"/>
      <c r="BX51" s="183"/>
      <c r="BY51" s="183"/>
      <c r="BZ51" s="183"/>
      <c r="CA51" s="183"/>
      <c r="CB51" s="183"/>
      <c r="CC51" s="183"/>
      <c r="CD51" s="183"/>
      <c r="CE51" s="183"/>
      <c r="CF51" s="183"/>
      <c r="CG51" s="183"/>
      <c r="CH51" s="183"/>
      <c r="CI51" s="184"/>
      <c r="CJ51" s="184"/>
      <c r="CK51" s="184"/>
      <c r="CL51" s="184"/>
      <c r="CM51" s="184"/>
      <c r="CN51" s="184"/>
      <c r="CO51" s="184"/>
      <c r="CP51" s="184"/>
      <c r="CQ51" s="184"/>
      <c r="CR51" s="184"/>
      <c r="CS51" s="184"/>
      <c r="CT51" s="184"/>
      <c r="CU51" s="184"/>
      <c r="CV51" s="184"/>
      <c r="CW51" s="184"/>
      <c r="CX51" s="184"/>
      <c r="CY51" s="184"/>
      <c r="CZ51" s="184"/>
      <c r="DA51" s="184"/>
      <c r="DB51" s="184"/>
    </row>
    <row r="52" spans="1:106" s="185" customFormat="1" ht="15" customHeight="1">
      <c r="A52" s="172" t="s">
        <v>775</v>
      </c>
      <c r="B52" s="183">
        <v>12</v>
      </c>
      <c r="C52" s="183"/>
      <c r="D52" s="183"/>
      <c r="E52" s="183">
        <v>135</v>
      </c>
      <c r="F52" s="183"/>
      <c r="G52" s="183"/>
      <c r="H52" s="183">
        <v>59</v>
      </c>
      <c r="I52" s="183"/>
      <c r="J52" s="183"/>
      <c r="K52" s="183">
        <v>20</v>
      </c>
      <c r="L52" s="183"/>
      <c r="M52" s="183"/>
      <c r="N52" s="183">
        <v>14</v>
      </c>
      <c r="O52" s="183"/>
      <c r="P52" s="183"/>
      <c r="Q52" s="183"/>
      <c r="R52" s="183"/>
      <c r="S52" s="183"/>
      <c r="T52" s="183"/>
      <c r="U52" s="183"/>
      <c r="V52" s="183"/>
      <c r="W52" s="183"/>
      <c r="X52" s="183"/>
      <c r="Y52" s="183"/>
      <c r="Z52" s="183"/>
      <c r="AA52" s="183"/>
      <c r="AB52" s="183"/>
      <c r="AC52" s="183"/>
      <c r="AD52" s="183"/>
      <c r="AE52" s="183"/>
      <c r="AF52" s="183"/>
      <c r="AG52" s="183">
        <v>12</v>
      </c>
      <c r="AH52" s="183">
        <v>228</v>
      </c>
      <c r="AI52" s="183"/>
      <c r="AJ52" s="183">
        <v>240</v>
      </c>
      <c r="AK52" s="183"/>
      <c r="AL52" s="183"/>
      <c r="AM52" s="183"/>
      <c r="AN52" s="183"/>
      <c r="AO52" s="183"/>
      <c r="AP52" s="183"/>
      <c r="AQ52" s="183"/>
      <c r="AR52" s="183"/>
      <c r="AS52" s="183"/>
      <c r="AT52" s="183"/>
      <c r="AU52" s="183"/>
      <c r="AV52" s="183"/>
      <c r="AW52" s="183"/>
      <c r="AX52" s="183"/>
      <c r="AY52" s="183"/>
      <c r="AZ52" s="183"/>
      <c r="BA52" s="183"/>
      <c r="BB52" s="183"/>
      <c r="BC52" s="183"/>
      <c r="BD52" s="183"/>
      <c r="BE52" s="183"/>
      <c r="BF52" s="183"/>
      <c r="BG52" s="183"/>
      <c r="BH52" s="183"/>
      <c r="BI52" s="183"/>
      <c r="BJ52" s="183"/>
      <c r="BK52" s="183"/>
      <c r="BL52" s="183"/>
      <c r="BM52" s="183"/>
      <c r="BN52" s="183"/>
      <c r="BO52" s="183"/>
      <c r="BP52" s="183"/>
      <c r="BQ52" s="183"/>
      <c r="BR52" s="183"/>
      <c r="BS52" s="183"/>
      <c r="BT52" s="183"/>
      <c r="BU52" s="183"/>
      <c r="BV52" s="183"/>
      <c r="BW52" s="183"/>
      <c r="BX52" s="183"/>
      <c r="BY52" s="183"/>
      <c r="BZ52" s="183"/>
      <c r="CA52" s="183"/>
      <c r="CB52" s="183"/>
      <c r="CC52" s="183"/>
      <c r="CD52" s="183"/>
      <c r="CE52" s="183"/>
      <c r="CF52" s="183"/>
      <c r="CG52" s="183"/>
      <c r="CH52" s="183"/>
      <c r="CI52" s="184"/>
      <c r="CJ52" s="184"/>
      <c r="CK52" s="184"/>
      <c r="CL52" s="184"/>
      <c r="CM52" s="184"/>
      <c r="CN52" s="184"/>
      <c r="CO52" s="184"/>
      <c r="CP52" s="184"/>
      <c r="CQ52" s="184"/>
      <c r="CR52" s="184"/>
      <c r="CS52" s="184"/>
      <c r="CT52" s="184"/>
      <c r="CU52" s="184"/>
      <c r="CV52" s="184"/>
      <c r="CW52" s="184"/>
      <c r="CX52" s="184"/>
      <c r="CY52" s="184"/>
      <c r="CZ52" s="184"/>
      <c r="DA52" s="184"/>
      <c r="DB52" s="184"/>
    </row>
    <row r="53" spans="1:106" s="177" customFormat="1" ht="15" customHeight="1">
      <c r="A53" s="173" t="s">
        <v>776</v>
      </c>
      <c r="B53" s="183">
        <v>5</v>
      </c>
      <c r="C53" s="183"/>
      <c r="D53" s="183"/>
      <c r="E53" s="183"/>
      <c r="F53" s="183"/>
      <c r="G53" s="183"/>
      <c r="H53" s="183">
        <v>33</v>
      </c>
      <c r="I53" s="183"/>
      <c r="J53" s="183"/>
      <c r="K53" s="183"/>
      <c r="L53" s="183"/>
      <c r="M53" s="183"/>
      <c r="N53" s="183"/>
      <c r="O53" s="183"/>
      <c r="P53" s="183"/>
      <c r="Q53" s="183"/>
      <c r="R53" s="183"/>
      <c r="S53" s="183"/>
      <c r="T53" s="183"/>
      <c r="U53" s="183"/>
      <c r="V53" s="183"/>
      <c r="W53" s="183"/>
      <c r="X53" s="183"/>
      <c r="Y53" s="183"/>
      <c r="Z53" s="183"/>
      <c r="AA53" s="183"/>
      <c r="AB53" s="183"/>
      <c r="AC53" s="183"/>
      <c r="AD53" s="183"/>
      <c r="AE53" s="183"/>
      <c r="AF53" s="183"/>
      <c r="AG53" s="183">
        <v>5</v>
      </c>
      <c r="AH53" s="183">
        <v>38</v>
      </c>
      <c r="AI53" s="183"/>
      <c r="AJ53" s="183">
        <v>43</v>
      </c>
      <c r="AK53" s="183"/>
      <c r="AL53" s="183"/>
      <c r="AM53" s="183"/>
      <c r="AN53" s="183"/>
      <c r="AO53" s="183"/>
      <c r="AP53" s="183"/>
      <c r="AQ53" s="183"/>
      <c r="AR53" s="183"/>
      <c r="AS53" s="183"/>
      <c r="AT53" s="183"/>
      <c r="AU53" s="183"/>
      <c r="AV53" s="183"/>
      <c r="AW53" s="183"/>
      <c r="AX53" s="183"/>
      <c r="AY53" s="183"/>
      <c r="AZ53" s="183"/>
      <c r="BA53" s="183"/>
      <c r="BB53" s="183"/>
      <c r="BC53" s="183"/>
      <c r="BD53" s="183"/>
      <c r="BE53" s="183"/>
      <c r="BF53" s="183"/>
      <c r="BG53" s="183"/>
      <c r="BH53" s="183"/>
      <c r="BI53" s="183"/>
      <c r="BJ53" s="183"/>
      <c r="BK53" s="183"/>
      <c r="BL53" s="183"/>
      <c r="BM53" s="183"/>
      <c r="BN53" s="183"/>
      <c r="BO53" s="183"/>
      <c r="BP53" s="183"/>
      <c r="BQ53" s="183"/>
      <c r="BR53" s="183"/>
      <c r="BS53" s="183"/>
      <c r="BT53" s="183"/>
      <c r="BU53" s="183"/>
      <c r="BV53" s="183"/>
      <c r="BW53" s="183"/>
      <c r="BX53" s="183"/>
      <c r="BY53" s="183"/>
      <c r="BZ53" s="183"/>
      <c r="CA53" s="183"/>
      <c r="CB53" s="183"/>
      <c r="CC53" s="183"/>
      <c r="CD53" s="183"/>
      <c r="CE53" s="183"/>
      <c r="CF53" s="183"/>
      <c r="CG53" s="183"/>
      <c r="CH53" s="183"/>
      <c r="CI53" s="176"/>
      <c r="CJ53" s="176"/>
      <c r="CK53" s="176"/>
      <c r="CL53" s="176"/>
      <c r="CM53" s="176"/>
      <c r="CN53" s="176"/>
      <c r="CO53" s="176"/>
      <c r="CP53" s="176"/>
      <c r="CQ53" s="176"/>
      <c r="CR53" s="176"/>
      <c r="CS53" s="176"/>
      <c r="CT53" s="176"/>
      <c r="CU53" s="176"/>
      <c r="CV53" s="176"/>
      <c r="CW53" s="176"/>
      <c r="CX53" s="176"/>
      <c r="CY53" s="176"/>
      <c r="CZ53" s="176"/>
      <c r="DA53" s="176"/>
      <c r="DB53" s="176"/>
    </row>
    <row r="54" spans="1:106" s="185" customFormat="1" ht="15" customHeight="1">
      <c r="A54" s="174" t="s">
        <v>777</v>
      </c>
      <c r="B54" s="183">
        <v>10</v>
      </c>
      <c r="C54" s="183">
        <v>3</v>
      </c>
      <c r="D54" s="183"/>
      <c r="E54" s="183"/>
      <c r="F54" s="183"/>
      <c r="G54" s="183"/>
      <c r="H54" s="183">
        <v>112</v>
      </c>
      <c r="I54" s="183">
        <v>2</v>
      </c>
      <c r="J54" s="183"/>
      <c r="K54" s="183">
        <v>50</v>
      </c>
      <c r="L54" s="183">
        <v>2</v>
      </c>
      <c r="M54" s="183"/>
      <c r="N54" s="183">
        <v>20</v>
      </c>
      <c r="O54" s="183"/>
      <c r="P54" s="183"/>
      <c r="Q54" s="183">
        <v>13</v>
      </c>
      <c r="R54" s="183"/>
      <c r="S54" s="183"/>
      <c r="T54" s="183"/>
      <c r="U54" s="183"/>
      <c r="V54" s="183"/>
      <c r="W54" s="183"/>
      <c r="X54" s="183"/>
      <c r="Y54" s="183"/>
      <c r="Z54" s="183"/>
      <c r="AA54" s="183"/>
      <c r="AB54" s="183"/>
      <c r="AC54" s="183"/>
      <c r="AD54" s="183"/>
      <c r="AE54" s="183"/>
      <c r="AF54" s="183"/>
      <c r="AG54" s="183">
        <v>10</v>
      </c>
      <c r="AH54" s="183">
        <v>195</v>
      </c>
      <c r="AI54" s="183"/>
      <c r="AJ54" s="183">
        <v>205</v>
      </c>
      <c r="AK54" s="183"/>
      <c r="AL54" s="183"/>
      <c r="AM54" s="183"/>
      <c r="AN54" s="183"/>
      <c r="AO54" s="183"/>
      <c r="AP54" s="183"/>
      <c r="AQ54" s="183"/>
      <c r="AR54" s="183"/>
      <c r="AS54" s="183"/>
      <c r="AT54" s="183"/>
      <c r="AU54" s="183"/>
      <c r="AV54" s="183"/>
      <c r="AW54" s="183"/>
      <c r="AX54" s="183"/>
      <c r="AY54" s="183"/>
      <c r="AZ54" s="183"/>
      <c r="BA54" s="183"/>
      <c r="BB54" s="183"/>
      <c r="BC54" s="183"/>
      <c r="BD54" s="183"/>
      <c r="BE54" s="183"/>
      <c r="BF54" s="183"/>
      <c r="BG54" s="183"/>
      <c r="BH54" s="183"/>
      <c r="BI54" s="183"/>
      <c r="BJ54" s="183"/>
      <c r="BK54" s="183"/>
      <c r="BL54" s="183"/>
      <c r="BM54" s="183"/>
      <c r="BN54" s="183"/>
      <c r="BO54" s="183"/>
      <c r="BP54" s="183"/>
      <c r="BQ54" s="183"/>
      <c r="BR54" s="183"/>
      <c r="BS54" s="183"/>
      <c r="BT54" s="183"/>
      <c r="BU54" s="183"/>
      <c r="BV54" s="183"/>
      <c r="BW54" s="183"/>
      <c r="BX54" s="183"/>
      <c r="BY54" s="183"/>
      <c r="BZ54" s="183"/>
      <c r="CA54" s="183"/>
      <c r="CB54" s="183"/>
      <c r="CC54" s="183"/>
      <c r="CD54" s="183"/>
      <c r="CE54" s="183"/>
      <c r="CF54" s="183"/>
      <c r="CG54" s="183"/>
      <c r="CH54" s="183"/>
      <c r="CI54" s="184"/>
      <c r="CJ54" s="184"/>
      <c r="CK54" s="184"/>
      <c r="CL54" s="184"/>
      <c r="CM54" s="184"/>
      <c r="CN54" s="184"/>
      <c r="CO54" s="184"/>
      <c r="CP54" s="184"/>
      <c r="CQ54" s="184"/>
      <c r="CR54" s="184"/>
      <c r="CS54" s="184"/>
      <c r="CT54" s="184"/>
      <c r="CU54" s="184"/>
      <c r="CV54" s="184"/>
      <c r="CW54" s="184"/>
      <c r="CX54" s="184"/>
      <c r="CY54" s="184"/>
      <c r="CZ54" s="184"/>
      <c r="DA54" s="184"/>
      <c r="DB54" s="184"/>
    </row>
    <row r="55" spans="1:106" s="185" customFormat="1" ht="15" customHeight="1">
      <c r="A55" s="172" t="s">
        <v>778</v>
      </c>
      <c r="B55" s="183">
        <v>9</v>
      </c>
      <c r="C55" s="183"/>
      <c r="D55" s="183"/>
      <c r="E55" s="183"/>
      <c r="F55" s="183"/>
      <c r="G55" s="183"/>
      <c r="H55" s="183">
        <v>83</v>
      </c>
      <c r="I55" s="183"/>
      <c r="J55" s="183"/>
      <c r="K55" s="183">
        <v>2</v>
      </c>
      <c r="L55" s="183"/>
      <c r="M55" s="183"/>
      <c r="N55" s="183"/>
      <c r="O55" s="183"/>
      <c r="P55" s="183"/>
      <c r="Q55" s="183"/>
      <c r="R55" s="183"/>
      <c r="S55" s="183"/>
      <c r="T55" s="183"/>
      <c r="U55" s="183"/>
      <c r="V55" s="183"/>
      <c r="W55" s="183"/>
      <c r="X55" s="183"/>
      <c r="Y55" s="183"/>
      <c r="Z55" s="183"/>
      <c r="AA55" s="183"/>
      <c r="AB55" s="183"/>
      <c r="AC55" s="183"/>
      <c r="AD55" s="183"/>
      <c r="AE55" s="183"/>
      <c r="AF55" s="183"/>
      <c r="AG55" s="183">
        <v>9</v>
      </c>
      <c r="AH55" s="183">
        <v>83</v>
      </c>
      <c r="AI55" s="183"/>
      <c r="AJ55" s="183">
        <v>94</v>
      </c>
      <c r="AK55" s="183"/>
      <c r="AL55" s="183"/>
      <c r="AM55" s="183"/>
      <c r="AN55" s="183"/>
      <c r="AO55" s="183"/>
      <c r="AP55" s="183"/>
      <c r="AQ55" s="183"/>
      <c r="AR55" s="183"/>
      <c r="AS55" s="183"/>
      <c r="AT55" s="183"/>
      <c r="AU55" s="183"/>
      <c r="AV55" s="183"/>
      <c r="AW55" s="183"/>
      <c r="AX55" s="183"/>
      <c r="AY55" s="183"/>
      <c r="AZ55" s="183"/>
      <c r="BA55" s="183"/>
      <c r="BB55" s="183"/>
      <c r="BC55" s="183"/>
      <c r="BD55" s="183"/>
      <c r="BE55" s="183"/>
      <c r="BF55" s="183"/>
      <c r="BG55" s="183"/>
      <c r="BH55" s="183"/>
      <c r="BI55" s="183"/>
      <c r="BJ55" s="183"/>
      <c r="BK55" s="183"/>
      <c r="BL55" s="183"/>
      <c r="BM55" s="183"/>
      <c r="BN55" s="183"/>
      <c r="BO55" s="183"/>
      <c r="BP55" s="183"/>
      <c r="BQ55" s="183"/>
      <c r="BR55" s="183"/>
      <c r="BS55" s="183"/>
      <c r="BT55" s="183"/>
      <c r="BU55" s="183"/>
      <c r="BV55" s="183"/>
      <c r="BW55" s="183"/>
      <c r="BX55" s="183"/>
      <c r="BY55" s="183"/>
      <c r="BZ55" s="183"/>
      <c r="CA55" s="183"/>
      <c r="CB55" s="183"/>
      <c r="CC55" s="183"/>
      <c r="CD55" s="183"/>
      <c r="CE55" s="183"/>
      <c r="CF55" s="183"/>
      <c r="CG55" s="183"/>
      <c r="CH55" s="183"/>
      <c r="CI55" s="184"/>
      <c r="CJ55" s="184"/>
      <c r="CK55" s="184"/>
      <c r="CL55" s="184"/>
      <c r="CM55" s="184"/>
      <c r="CN55" s="184"/>
      <c r="CO55" s="184"/>
      <c r="CP55" s="184"/>
      <c r="CQ55" s="184"/>
      <c r="CR55" s="184"/>
      <c r="CS55" s="184"/>
      <c r="CT55" s="184"/>
      <c r="CU55" s="184"/>
      <c r="CV55" s="184"/>
      <c r="CW55" s="184"/>
      <c r="CX55" s="184"/>
      <c r="CY55" s="184"/>
      <c r="CZ55" s="184"/>
      <c r="DA55" s="184"/>
      <c r="DB55" s="184"/>
    </row>
    <row r="56" spans="1:106" s="185" customFormat="1" ht="15" customHeight="1">
      <c r="A56" s="172" t="s">
        <v>779</v>
      </c>
      <c r="B56" s="183">
        <v>10</v>
      </c>
      <c r="C56" s="183"/>
      <c r="D56" s="183"/>
      <c r="E56" s="183">
        <v>2</v>
      </c>
      <c r="F56" s="183"/>
      <c r="G56" s="183"/>
      <c r="H56" s="183">
        <v>59</v>
      </c>
      <c r="I56" s="183"/>
      <c r="J56" s="183"/>
      <c r="K56" s="183">
        <v>39</v>
      </c>
      <c r="L56" s="183"/>
      <c r="M56" s="183"/>
      <c r="N56" s="183">
        <v>6</v>
      </c>
      <c r="O56" s="183"/>
      <c r="P56" s="183"/>
      <c r="Q56" s="183"/>
      <c r="R56" s="183"/>
      <c r="S56" s="183"/>
      <c r="T56" s="183"/>
      <c r="U56" s="183"/>
      <c r="V56" s="183"/>
      <c r="W56" s="183"/>
      <c r="X56" s="183"/>
      <c r="Y56" s="183"/>
      <c r="Z56" s="183"/>
      <c r="AA56" s="183"/>
      <c r="AB56" s="183"/>
      <c r="AC56" s="183"/>
      <c r="AD56" s="183"/>
      <c r="AE56" s="183"/>
      <c r="AF56" s="183"/>
      <c r="AG56" s="183">
        <v>10</v>
      </c>
      <c r="AH56" s="183">
        <v>106</v>
      </c>
      <c r="AI56" s="183"/>
      <c r="AJ56" s="183">
        <v>116</v>
      </c>
      <c r="AK56" s="183"/>
      <c r="AL56" s="183"/>
      <c r="AM56" s="183"/>
      <c r="AN56" s="183"/>
      <c r="AO56" s="183"/>
      <c r="AP56" s="183"/>
      <c r="AQ56" s="183"/>
      <c r="AR56" s="183"/>
      <c r="AS56" s="183"/>
      <c r="AT56" s="183"/>
      <c r="AU56" s="183"/>
      <c r="AV56" s="183"/>
      <c r="AW56" s="183"/>
      <c r="AX56" s="183"/>
      <c r="AY56" s="183"/>
      <c r="AZ56" s="183"/>
      <c r="BA56" s="183"/>
      <c r="BB56" s="183"/>
      <c r="BC56" s="183"/>
      <c r="BD56" s="183"/>
      <c r="BE56" s="183"/>
      <c r="BF56" s="183"/>
      <c r="BG56" s="183"/>
      <c r="BH56" s="183"/>
      <c r="BI56" s="183"/>
      <c r="BJ56" s="183"/>
      <c r="BK56" s="183"/>
      <c r="BL56" s="183"/>
      <c r="BM56" s="183"/>
      <c r="BN56" s="183"/>
      <c r="BO56" s="183"/>
      <c r="BP56" s="183"/>
      <c r="BQ56" s="183"/>
      <c r="BR56" s="183"/>
      <c r="BS56" s="183"/>
      <c r="BT56" s="183"/>
      <c r="BU56" s="183"/>
      <c r="BV56" s="183"/>
      <c r="BW56" s="183"/>
      <c r="BX56" s="183"/>
      <c r="BY56" s="183"/>
      <c r="BZ56" s="183"/>
      <c r="CA56" s="183"/>
      <c r="CB56" s="183"/>
      <c r="CC56" s="183"/>
      <c r="CD56" s="183"/>
      <c r="CE56" s="183"/>
      <c r="CF56" s="183"/>
      <c r="CG56" s="183"/>
      <c r="CH56" s="183"/>
      <c r="CI56" s="184"/>
      <c r="CJ56" s="184"/>
      <c r="CK56" s="184"/>
      <c r="CL56" s="184"/>
      <c r="CM56" s="184"/>
      <c r="CN56" s="184"/>
      <c r="CO56" s="184"/>
      <c r="CP56" s="184"/>
      <c r="CQ56" s="184"/>
      <c r="CR56" s="184"/>
      <c r="CS56" s="184"/>
      <c r="CT56" s="184"/>
      <c r="CU56" s="184"/>
      <c r="CV56" s="184"/>
      <c r="CW56" s="184"/>
      <c r="CX56" s="184"/>
      <c r="CY56" s="184"/>
      <c r="CZ56" s="184"/>
      <c r="DA56" s="184"/>
      <c r="DB56" s="184"/>
    </row>
    <row r="57" spans="1:106" s="185" customFormat="1" ht="15" customHeight="1">
      <c r="A57" s="172" t="s">
        <v>780</v>
      </c>
      <c r="B57" s="183">
        <v>5</v>
      </c>
      <c r="C57" s="183"/>
      <c r="D57" s="183"/>
      <c r="E57" s="183"/>
      <c r="F57" s="183"/>
      <c r="G57" s="183"/>
      <c r="H57" s="183">
        <v>26</v>
      </c>
      <c r="I57" s="183"/>
      <c r="J57" s="183"/>
      <c r="K57" s="183"/>
      <c r="L57" s="183"/>
      <c r="M57" s="183"/>
      <c r="N57" s="183"/>
      <c r="O57" s="183"/>
      <c r="P57" s="183"/>
      <c r="Q57" s="183"/>
      <c r="R57" s="183"/>
      <c r="S57" s="183"/>
      <c r="T57" s="183"/>
      <c r="U57" s="183"/>
      <c r="V57" s="183"/>
      <c r="W57" s="183"/>
      <c r="X57" s="183"/>
      <c r="Y57" s="183"/>
      <c r="Z57" s="183"/>
      <c r="AA57" s="183"/>
      <c r="AB57" s="183"/>
      <c r="AC57" s="183"/>
      <c r="AD57" s="183"/>
      <c r="AE57" s="183"/>
      <c r="AF57" s="183"/>
      <c r="AG57" s="183">
        <v>5</v>
      </c>
      <c r="AH57" s="183">
        <v>26</v>
      </c>
      <c r="AI57" s="183"/>
      <c r="AJ57" s="183">
        <v>31</v>
      </c>
      <c r="AK57" s="183"/>
      <c r="AL57" s="183"/>
      <c r="AM57" s="183"/>
      <c r="AN57" s="183"/>
      <c r="AO57" s="183"/>
      <c r="AP57" s="183"/>
      <c r="AQ57" s="183"/>
      <c r="AR57" s="183"/>
      <c r="AS57" s="183"/>
      <c r="AT57" s="183"/>
      <c r="AU57" s="183"/>
      <c r="AV57" s="183"/>
      <c r="AW57" s="183"/>
      <c r="AX57" s="183"/>
      <c r="AY57" s="183"/>
      <c r="AZ57" s="183"/>
      <c r="BA57" s="183"/>
      <c r="BB57" s="183"/>
      <c r="BC57" s="183"/>
      <c r="BD57" s="183"/>
      <c r="BE57" s="183"/>
      <c r="BF57" s="183"/>
      <c r="BG57" s="183"/>
      <c r="BH57" s="183"/>
      <c r="BI57" s="183"/>
      <c r="BJ57" s="183"/>
      <c r="BK57" s="183"/>
      <c r="BL57" s="183"/>
      <c r="BM57" s="183"/>
      <c r="BN57" s="183"/>
      <c r="BO57" s="183"/>
      <c r="BP57" s="183"/>
      <c r="BQ57" s="183"/>
      <c r="BR57" s="183"/>
      <c r="BS57" s="183"/>
      <c r="BT57" s="183"/>
      <c r="BU57" s="183"/>
      <c r="BV57" s="183"/>
      <c r="BW57" s="183"/>
      <c r="BX57" s="183"/>
      <c r="BY57" s="183"/>
      <c r="BZ57" s="183"/>
      <c r="CA57" s="183"/>
      <c r="CB57" s="183"/>
      <c r="CC57" s="183"/>
      <c r="CD57" s="183"/>
      <c r="CE57" s="183"/>
      <c r="CF57" s="183"/>
      <c r="CG57" s="183"/>
      <c r="CH57" s="183"/>
      <c r="CI57" s="184"/>
      <c r="CJ57" s="184"/>
      <c r="CK57" s="184"/>
      <c r="CL57" s="184"/>
      <c r="CM57" s="184"/>
      <c r="CN57" s="184"/>
      <c r="CO57" s="184"/>
      <c r="CP57" s="184"/>
      <c r="CQ57" s="184"/>
      <c r="CR57" s="184"/>
      <c r="CS57" s="184"/>
      <c r="CT57" s="184"/>
      <c r="CU57" s="184"/>
      <c r="CV57" s="184"/>
      <c r="CW57" s="184"/>
      <c r="CX57" s="184"/>
      <c r="CY57" s="184"/>
      <c r="CZ57" s="184"/>
      <c r="DA57" s="184"/>
      <c r="DB57" s="184"/>
    </row>
    <row r="58" spans="1:106" s="185" customFormat="1" ht="15" customHeight="1">
      <c r="A58" s="172" t="s">
        <v>781</v>
      </c>
      <c r="B58" s="183">
        <v>7</v>
      </c>
      <c r="C58" s="183"/>
      <c r="D58" s="183"/>
      <c r="E58" s="183"/>
      <c r="F58" s="183"/>
      <c r="G58" s="183"/>
      <c r="H58" s="183">
        <v>29</v>
      </c>
      <c r="I58" s="183"/>
      <c r="J58" s="183"/>
      <c r="K58" s="183">
        <v>93</v>
      </c>
      <c r="L58" s="183"/>
      <c r="M58" s="183"/>
      <c r="N58" s="183">
        <v>47</v>
      </c>
      <c r="O58" s="183"/>
      <c r="P58" s="183"/>
      <c r="Q58" s="183"/>
      <c r="R58" s="183"/>
      <c r="S58" s="183"/>
      <c r="T58" s="183"/>
      <c r="U58" s="183"/>
      <c r="V58" s="183"/>
      <c r="W58" s="183"/>
      <c r="X58" s="183"/>
      <c r="Y58" s="183"/>
      <c r="Z58" s="183"/>
      <c r="AA58" s="183"/>
      <c r="AB58" s="183"/>
      <c r="AC58" s="183"/>
      <c r="AD58" s="183"/>
      <c r="AE58" s="183"/>
      <c r="AF58" s="183"/>
      <c r="AG58" s="183">
        <v>7</v>
      </c>
      <c r="AH58" s="183">
        <v>169</v>
      </c>
      <c r="AI58" s="183"/>
      <c r="AJ58" s="183">
        <v>176</v>
      </c>
      <c r="AK58" s="183"/>
      <c r="AL58" s="183"/>
      <c r="AM58" s="183"/>
      <c r="AN58" s="183"/>
      <c r="AO58" s="183"/>
      <c r="AP58" s="183"/>
      <c r="AQ58" s="183"/>
      <c r="AR58" s="183"/>
      <c r="AS58" s="183"/>
      <c r="AT58" s="183"/>
      <c r="AU58" s="183"/>
      <c r="AV58" s="183"/>
      <c r="AW58" s="183"/>
      <c r="AX58" s="183"/>
      <c r="AY58" s="183"/>
      <c r="AZ58" s="183"/>
      <c r="BA58" s="183"/>
      <c r="BB58" s="183"/>
      <c r="BC58" s="183"/>
      <c r="BD58" s="183"/>
      <c r="BE58" s="183"/>
      <c r="BF58" s="183"/>
      <c r="BG58" s="183"/>
      <c r="BH58" s="183"/>
      <c r="BI58" s="183"/>
      <c r="BJ58" s="183"/>
      <c r="BK58" s="183"/>
      <c r="BL58" s="183"/>
      <c r="BM58" s="183"/>
      <c r="BN58" s="183"/>
      <c r="BO58" s="183"/>
      <c r="BP58" s="183"/>
      <c r="BQ58" s="183"/>
      <c r="BR58" s="183"/>
      <c r="BS58" s="183"/>
      <c r="BT58" s="183"/>
      <c r="BU58" s="183"/>
      <c r="BV58" s="183"/>
      <c r="BW58" s="183"/>
      <c r="BX58" s="183"/>
      <c r="BY58" s="183"/>
      <c r="BZ58" s="183"/>
      <c r="CA58" s="183"/>
      <c r="CB58" s="183"/>
      <c r="CC58" s="183"/>
      <c r="CD58" s="183"/>
      <c r="CE58" s="183"/>
      <c r="CF58" s="183"/>
      <c r="CG58" s="183"/>
      <c r="CH58" s="183"/>
      <c r="CI58" s="184"/>
      <c r="CJ58" s="184"/>
      <c r="CK58" s="184"/>
      <c r="CL58" s="184"/>
      <c r="CM58" s="184"/>
      <c r="CN58" s="184"/>
      <c r="CO58" s="184"/>
      <c r="CP58" s="184"/>
      <c r="CQ58" s="184"/>
      <c r="CR58" s="184"/>
      <c r="CS58" s="184"/>
      <c r="CT58" s="184"/>
      <c r="CU58" s="184"/>
      <c r="CV58" s="184"/>
      <c r="CW58" s="184"/>
      <c r="CX58" s="184"/>
      <c r="CY58" s="184"/>
      <c r="CZ58" s="184"/>
      <c r="DA58" s="184"/>
      <c r="DB58" s="184"/>
    </row>
    <row r="59" spans="1:106" s="185" customFormat="1" ht="15" customHeight="1">
      <c r="A59" s="172" t="s">
        <v>782</v>
      </c>
      <c r="B59" s="183">
        <v>4</v>
      </c>
      <c r="C59" s="183"/>
      <c r="D59" s="183"/>
      <c r="E59" s="183">
        <v>2</v>
      </c>
      <c r="F59" s="183"/>
      <c r="G59" s="183"/>
      <c r="H59" s="183">
        <v>34</v>
      </c>
      <c r="I59" s="183"/>
      <c r="J59" s="183"/>
      <c r="K59" s="183">
        <v>4</v>
      </c>
      <c r="L59" s="183"/>
      <c r="M59" s="183"/>
      <c r="N59" s="183"/>
      <c r="O59" s="183"/>
      <c r="P59" s="183"/>
      <c r="Q59" s="183"/>
      <c r="R59" s="183"/>
      <c r="S59" s="183"/>
      <c r="T59" s="183"/>
      <c r="U59" s="183"/>
      <c r="V59" s="183"/>
      <c r="W59" s="183"/>
      <c r="X59" s="183"/>
      <c r="Y59" s="183"/>
      <c r="Z59" s="183"/>
      <c r="AA59" s="183"/>
      <c r="AB59" s="183"/>
      <c r="AC59" s="183"/>
      <c r="AD59" s="183"/>
      <c r="AE59" s="183"/>
      <c r="AF59" s="183"/>
      <c r="AG59" s="183">
        <v>4</v>
      </c>
      <c r="AH59" s="183">
        <v>40</v>
      </c>
      <c r="AI59" s="183"/>
      <c r="AJ59" s="183">
        <v>44</v>
      </c>
      <c r="AK59" s="183"/>
      <c r="AL59" s="183"/>
      <c r="AM59" s="183"/>
      <c r="AN59" s="183"/>
      <c r="AO59" s="183"/>
      <c r="AP59" s="183"/>
      <c r="AQ59" s="183"/>
      <c r="AR59" s="183"/>
      <c r="AS59" s="183"/>
      <c r="AT59" s="183"/>
      <c r="AU59" s="183"/>
      <c r="AV59" s="183"/>
      <c r="AW59" s="183"/>
      <c r="AX59" s="183"/>
      <c r="AY59" s="183"/>
      <c r="AZ59" s="183"/>
      <c r="BA59" s="183"/>
      <c r="BB59" s="183"/>
      <c r="BC59" s="183"/>
      <c r="BD59" s="183"/>
      <c r="BE59" s="183"/>
      <c r="BF59" s="183"/>
      <c r="BG59" s="183"/>
      <c r="BH59" s="183"/>
      <c r="BI59" s="183"/>
      <c r="BJ59" s="183"/>
      <c r="BK59" s="183"/>
      <c r="BL59" s="183"/>
      <c r="BM59" s="183"/>
      <c r="BN59" s="183"/>
      <c r="BO59" s="183"/>
      <c r="BP59" s="183"/>
      <c r="BQ59" s="183"/>
      <c r="BR59" s="183"/>
      <c r="BS59" s="183"/>
      <c r="BT59" s="183"/>
      <c r="BU59" s="183"/>
      <c r="BV59" s="183"/>
      <c r="BW59" s="183"/>
      <c r="BX59" s="183"/>
      <c r="BY59" s="183"/>
      <c r="BZ59" s="183"/>
      <c r="CA59" s="183"/>
      <c r="CB59" s="183"/>
      <c r="CC59" s="183"/>
      <c r="CD59" s="183"/>
      <c r="CE59" s="183"/>
      <c r="CF59" s="183"/>
      <c r="CG59" s="183"/>
      <c r="CH59" s="183"/>
      <c r="CI59" s="184"/>
      <c r="CJ59" s="184"/>
      <c r="CK59" s="184"/>
      <c r="CL59" s="184"/>
      <c r="CM59" s="184"/>
      <c r="CN59" s="184"/>
      <c r="CO59" s="184"/>
      <c r="CP59" s="184"/>
      <c r="CQ59" s="184"/>
      <c r="CR59" s="184"/>
      <c r="CS59" s="184"/>
      <c r="CT59" s="184"/>
      <c r="CU59" s="184"/>
      <c r="CV59" s="184"/>
      <c r="CW59" s="184"/>
      <c r="CX59" s="184"/>
      <c r="CY59" s="184"/>
      <c r="CZ59" s="184"/>
      <c r="DA59" s="184"/>
      <c r="DB59" s="184"/>
    </row>
    <row r="60" spans="1:106" s="185" customFormat="1" ht="15" customHeight="1">
      <c r="A60" s="172" t="s">
        <v>783</v>
      </c>
      <c r="B60" s="183">
        <v>8</v>
      </c>
      <c r="C60" s="183"/>
      <c r="D60" s="183"/>
      <c r="E60" s="183"/>
      <c r="F60" s="183"/>
      <c r="G60" s="183"/>
      <c r="H60" s="183">
        <v>15</v>
      </c>
      <c r="I60" s="183"/>
      <c r="J60" s="183"/>
      <c r="K60" s="183"/>
      <c r="L60" s="183"/>
      <c r="M60" s="183"/>
      <c r="N60" s="183"/>
      <c r="O60" s="183"/>
      <c r="P60" s="183"/>
      <c r="Q60" s="183"/>
      <c r="R60" s="183"/>
      <c r="S60" s="183"/>
      <c r="T60" s="183"/>
      <c r="U60" s="183"/>
      <c r="V60" s="183"/>
      <c r="W60" s="183"/>
      <c r="X60" s="183"/>
      <c r="Y60" s="183"/>
      <c r="Z60" s="183"/>
      <c r="AA60" s="183"/>
      <c r="AB60" s="183"/>
      <c r="AC60" s="183"/>
      <c r="AD60" s="183"/>
      <c r="AE60" s="183"/>
      <c r="AF60" s="183"/>
      <c r="AG60" s="183">
        <v>8</v>
      </c>
      <c r="AH60" s="183">
        <v>15</v>
      </c>
      <c r="AI60" s="183"/>
      <c r="AJ60" s="183">
        <v>23</v>
      </c>
      <c r="AK60" s="183"/>
      <c r="AL60" s="183"/>
      <c r="AM60" s="183"/>
      <c r="AN60" s="183"/>
      <c r="AO60" s="183"/>
      <c r="AP60" s="183"/>
      <c r="AQ60" s="183"/>
      <c r="AR60" s="183"/>
      <c r="AS60" s="183"/>
      <c r="AT60" s="183"/>
      <c r="AU60" s="183"/>
      <c r="AV60" s="183"/>
      <c r="AW60" s="183"/>
      <c r="AX60" s="183"/>
      <c r="AY60" s="183"/>
      <c r="AZ60" s="183"/>
      <c r="BA60" s="183"/>
      <c r="BB60" s="183"/>
      <c r="BC60" s="183"/>
      <c r="BD60" s="183"/>
      <c r="BE60" s="183"/>
      <c r="BF60" s="183"/>
      <c r="BG60" s="183"/>
      <c r="BH60" s="183"/>
      <c r="BI60" s="183"/>
      <c r="BJ60" s="183"/>
      <c r="BK60" s="183"/>
      <c r="BL60" s="183"/>
      <c r="BM60" s="183"/>
      <c r="BN60" s="183"/>
      <c r="BO60" s="183"/>
      <c r="BP60" s="183"/>
      <c r="BQ60" s="183"/>
      <c r="BR60" s="183"/>
      <c r="BS60" s="183"/>
      <c r="BT60" s="183"/>
      <c r="BU60" s="183"/>
      <c r="BV60" s="183"/>
      <c r="BW60" s="183"/>
      <c r="BX60" s="183"/>
      <c r="BY60" s="183"/>
      <c r="BZ60" s="183"/>
      <c r="CA60" s="183"/>
      <c r="CB60" s="183"/>
      <c r="CC60" s="183"/>
      <c r="CD60" s="183"/>
      <c r="CE60" s="183"/>
      <c r="CF60" s="183"/>
      <c r="CG60" s="183"/>
      <c r="CH60" s="183"/>
      <c r="CI60" s="184"/>
      <c r="CJ60" s="184"/>
      <c r="CK60" s="184"/>
      <c r="CL60" s="184"/>
      <c r="CM60" s="184"/>
      <c r="CN60" s="184"/>
      <c r="CO60" s="184"/>
      <c r="CP60" s="184"/>
      <c r="CQ60" s="184"/>
      <c r="CR60" s="184"/>
      <c r="CS60" s="184"/>
      <c r="CT60" s="184"/>
      <c r="CU60" s="184"/>
      <c r="CV60" s="184"/>
      <c r="CW60" s="184"/>
      <c r="CX60" s="184"/>
      <c r="CY60" s="184"/>
      <c r="CZ60" s="184"/>
      <c r="DA60" s="184"/>
      <c r="DB60" s="184"/>
    </row>
    <row r="61" spans="1:106" s="185" customFormat="1" ht="15" customHeight="1">
      <c r="A61" s="172" t="s">
        <v>784</v>
      </c>
      <c r="B61" s="183">
        <v>11</v>
      </c>
      <c r="C61" s="183"/>
      <c r="D61" s="183"/>
      <c r="E61" s="183">
        <v>34</v>
      </c>
      <c r="F61" s="183"/>
      <c r="G61" s="183"/>
      <c r="H61" s="183">
        <v>52</v>
      </c>
      <c r="I61" s="183"/>
      <c r="J61" s="183"/>
      <c r="K61" s="183"/>
      <c r="L61" s="183"/>
      <c r="M61" s="183"/>
      <c r="N61" s="183">
        <v>5</v>
      </c>
      <c r="O61" s="183"/>
      <c r="P61" s="183"/>
      <c r="Q61" s="183">
        <v>22</v>
      </c>
      <c r="R61" s="183"/>
      <c r="S61" s="183"/>
      <c r="T61" s="183"/>
      <c r="U61" s="183"/>
      <c r="V61" s="183"/>
      <c r="W61" s="183"/>
      <c r="X61" s="183"/>
      <c r="Y61" s="183"/>
      <c r="Z61" s="183"/>
      <c r="AA61" s="183"/>
      <c r="AB61" s="183"/>
      <c r="AC61" s="183"/>
      <c r="AD61" s="183"/>
      <c r="AE61" s="183"/>
      <c r="AF61" s="183"/>
      <c r="AG61" s="183">
        <v>11</v>
      </c>
      <c r="AH61" s="183">
        <v>113</v>
      </c>
      <c r="AI61" s="183"/>
      <c r="AJ61" s="183">
        <v>124</v>
      </c>
      <c r="AK61" s="183"/>
      <c r="AL61" s="183"/>
      <c r="AM61" s="183"/>
      <c r="AN61" s="183"/>
      <c r="AO61" s="183"/>
      <c r="AP61" s="183"/>
      <c r="AQ61" s="183"/>
      <c r="AR61" s="183"/>
      <c r="AS61" s="183"/>
      <c r="AT61" s="183"/>
      <c r="AU61" s="183"/>
      <c r="AV61" s="183"/>
      <c r="AW61" s="183"/>
      <c r="AX61" s="183"/>
      <c r="AY61" s="183"/>
      <c r="AZ61" s="183"/>
      <c r="BA61" s="183"/>
      <c r="BB61" s="183"/>
      <c r="BC61" s="183"/>
      <c r="BD61" s="183"/>
      <c r="BE61" s="183"/>
      <c r="BF61" s="183"/>
      <c r="BG61" s="183"/>
      <c r="BH61" s="183"/>
      <c r="BI61" s="183"/>
      <c r="BJ61" s="183"/>
      <c r="BK61" s="183"/>
      <c r="BL61" s="183"/>
      <c r="BM61" s="183"/>
      <c r="BN61" s="183"/>
      <c r="BO61" s="183"/>
      <c r="BP61" s="183"/>
      <c r="BQ61" s="183"/>
      <c r="BR61" s="183"/>
      <c r="BS61" s="183"/>
      <c r="BT61" s="183"/>
      <c r="BU61" s="183"/>
      <c r="BV61" s="183"/>
      <c r="BW61" s="183"/>
      <c r="BX61" s="183"/>
      <c r="BY61" s="183"/>
      <c r="BZ61" s="183"/>
      <c r="CA61" s="183"/>
      <c r="CB61" s="183"/>
      <c r="CC61" s="183"/>
      <c r="CD61" s="183"/>
      <c r="CE61" s="183"/>
      <c r="CF61" s="183"/>
      <c r="CG61" s="183"/>
      <c r="CH61" s="183"/>
      <c r="CI61" s="184"/>
      <c r="CJ61" s="184"/>
      <c r="CK61" s="184"/>
      <c r="CL61" s="184"/>
      <c r="CM61" s="184"/>
      <c r="CN61" s="184"/>
      <c r="CO61" s="184"/>
      <c r="CP61" s="184"/>
      <c r="CQ61" s="184"/>
      <c r="CR61" s="184"/>
      <c r="CS61" s="184"/>
      <c r="CT61" s="184"/>
      <c r="CU61" s="184"/>
      <c r="CV61" s="184"/>
      <c r="CW61" s="184"/>
      <c r="CX61" s="184"/>
      <c r="CY61" s="184"/>
      <c r="CZ61" s="184"/>
      <c r="DA61" s="184"/>
      <c r="DB61" s="184"/>
    </row>
    <row r="62" spans="1:106" s="185" customFormat="1" ht="15" customHeight="1">
      <c r="A62" s="172" t="s">
        <v>785</v>
      </c>
      <c r="B62" s="183">
        <v>6</v>
      </c>
      <c r="C62" s="183"/>
      <c r="D62" s="183"/>
      <c r="E62" s="183"/>
      <c r="F62" s="183"/>
      <c r="G62" s="183"/>
      <c r="H62" s="183">
        <v>112</v>
      </c>
      <c r="I62" s="183"/>
      <c r="J62" s="183"/>
      <c r="K62" s="183"/>
      <c r="L62" s="183"/>
      <c r="M62" s="183"/>
      <c r="N62" s="183"/>
      <c r="O62" s="183"/>
      <c r="P62" s="183"/>
      <c r="Q62" s="183"/>
      <c r="R62" s="183"/>
      <c r="S62" s="183"/>
      <c r="T62" s="183"/>
      <c r="U62" s="183"/>
      <c r="V62" s="183"/>
      <c r="W62" s="183"/>
      <c r="X62" s="183"/>
      <c r="Y62" s="183"/>
      <c r="Z62" s="183"/>
      <c r="AA62" s="183"/>
      <c r="AB62" s="183"/>
      <c r="AC62" s="183"/>
      <c r="AD62" s="183"/>
      <c r="AE62" s="183"/>
      <c r="AF62" s="183"/>
      <c r="AG62" s="183">
        <v>6</v>
      </c>
      <c r="AH62" s="183">
        <v>112</v>
      </c>
      <c r="AI62" s="183"/>
      <c r="AJ62" s="183">
        <v>118</v>
      </c>
      <c r="AK62" s="183"/>
      <c r="AL62" s="183"/>
      <c r="AM62" s="183"/>
      <c r="AN62" s="183"/>
      <c r="AO62" s="183"/>
      <c r="AP62" s="183"/>
      <c r="AQ62" s="183"/>
      <c r="AR62" s="183"/>
      <c r="AS62" s="183"/>
      <c r="AT62" s="183"/>
      <c r="AU62" s="183"/>
      <c r="AV62" s="183"/>
      <c r="AW62" s="183"/>
      <c r="AX62" s="183"/>
      <c r="AY62" s="183"/>
      <c r="AZ62" s="183"/>
      <c r="BA62" s="183"/>
      <c r="BB62" s="183"/>
      <c r="BC62" s="183"/>
      <c r="BD62" s="183"/>
      <c r="BE62" s="183"/>
      <c r="BF62" s="183"/>
      <c r="BG62" s="183"/>
      <c r="BH62" s="183"/>
      <c r="BI62" s="183"/>
      <c r="BJ62" s="183"/>
      <c r="BK62" s="183"/>
      <c r="BL62" s="183"/>
      <c r="BM62" s="183"/>
      <c r="BN62" s="183"/>
      <c r="BO62" s="183"/>
      <c r="BP62" s="183"/>
      <c r="BQ62" s="183"/>
      <c r="BR62" s="183"/>
      <c r="BS62" s="183"/>
      <c r="BT62" s="183"/>
      <c r="BU62" s="183"/>
      <c r="BV62" s="183"/>
      <c r="BW62" s="183"/>
      <c r="BX62" s="183"/>
      <c r="BY62" s="183"/>
      <c r="BZ62" s="183"/>
      <c r="CA62" s="183"/>
      <c r="CB62" s="183"/>
      <c r="CC62" s="183"/>
      <c r="CD62" s="183"/>
      <c r="CE62" s="183"/>
      <c r="CF62" s="183"/>
      <c r="CG62" s="183"/>
      <c r="CH62" s="183"/>
      <c r="CI62" s="184"/>
      <c r="CJ62" s="184"/>
      <c r="CK62" s="184"/>
      <c r="CL62" s="184"/>
      <c r="CM62" s="184"/>
      <c r="CN62" s="184"/>
      <c r="CO62" s="184"/>
      <c r="CP62" s="184"/>
      <c r="CQ62" s="184"/>
      <c r="CR62" s="184"/>
      <c r="CS62" s="184"/>
      <c r="CT62" s="184"/>
      <c r="CU62" s="184"/>
      <c r="CV62" s="184"/>
      <c r="CW62" s="184"/>
      <c r="CX62" s="184"/>
      <c r="CY62" s="184"/>
      <c r="CZ62" s="184"/>
      <c r="DA62" s="184"/>
      <c r="DB62" s="184"/>
    </row>
    <row r="63" spans="1:106" s="185" customFormat="1" ht="15" customHeight="1">
      <c r="A63" s="172" t="s">
        <v>786</v>
      </c>
      <c r="B63" s="183">
        <v>6</v>
      </c>
      <c r="C63" s="183"/>
      <c r="D63" s="183"/>
      <c r="E63" s="183">
        <v>12</v>
      </c>
      <c r="F63" s="183"/>
      <c r="G63" s="183"/>
      <c r="H63" s="183">
        <v>56</v>
      </c>
      <c r="I63" s="183"/>
      <c r="J63" s="183"/>
      <c r="K63" s="183"/>
      <c r="L63" s="183"/>
      <c r="M63" s="183"/>
      <c r="N63" s="183"/>
      <c r="O63" s="183"/>
      <c r="P63" s="183"/>
      <c r="Q63" s="183"/>
      <c r="R63" s="183"/>
      <c r="S63" s="183"/>
      <c r="T63" s="183"/>
      <c r="U63" s="183"/>
      <c r="V63" s="183"/>
      <c r="W63" s="183"/>
      <c r="X63" s="183"/>
      <c r="Y63" s="183"/>
      <c r="Z63" s="183"/>
      <c r="AA63" s="183"/>
      <c r="AB63" s="183"/>
      <c r="AC63" s="183"/>
      <c r="AD63" s="183"/>
      <c r="AE63" s="183"/>
      <c r="AF63" s="183"/>
      <c r="AG63" s="183">
        <v>6</v>
      </c>
      <c r="AH63" s="183">
        <v>68</v>
      </c>
      <c r="AI63" s="183"/>
      <c r="AJ63" s="183">
        <v>74</v>
      </c>
      <c r="AK63" s="183"/>
      <c r="AL63" s="183"/>
      <c r="AM63" s="183"/>
      <c r="AN63" s="183"/>
      <c r="AO63" s="183"/>
      <c r="AP63" s="183"/>
      <c r="AQ63" s="183"/>
      <c r="AR63" s="183"/>
      <c r="AS63" s="183"/>
      <c r="AT63" s="183"/>
      <c r="AU63" s="183"/>
      <c r="AV63" s="183"/>
      <c r="AW63" s="183"/>
      <c r="AX63" s="183"/>
      <c r="AY63" s="183"/>
      <c r="AZ63" s="183"/>
      <c r="BA63" s="183"/>
      <c r="BB63" s="183"/>
      <c r="BC63" s="183"/>
      <c r="BD63" s="183"/>
      <c r="BE63" s="183"/>
      <c r="BF63" s="183"/>
      <c r="BG63" s="183"/>
      <c r="BH63" s="183"/>
      <c r="BI63" s="183"/>
      <c r="BJ63" s="183"/>
      <c r="BK63" s="183"/>
      <c r="BL63" s="183"/>
      <c r="BM63" s="183"/>
      <c r="BN63" s="183"/>
      <c r="BO63" s="183"/>
      <c r="BP63" s="183"/>
      <c r="BQ63" s="183"/>
      <c r="BR63" s="183"/>
      <c r="BS63" s="183"/>
      <c r="BT63" s="183"/>
      <c r="BU63" s="183"/>
      <c r="BV63" s="183"/>
      <c r="BW63" s="183"/>
      <c r="BX63" s="183"/>
      <c r="BY63" s="183"/>
      <c r="BZ63" s="183"/>
      <c r="CA63" s="183"/>
      <c r="CB63" s="183"/>
      <c r="CC63" s="183"/>
      <c r="CD63" s="183"/>
      <c r="CE63" s="183"/>
      <c r="CF63" s="183"/>
      <c r="CG63" s="183"/>
      <c r="CH63" s="183"/>
      <c r="CI63" s="184"/>
      <c r="CJ63" s="184"/>
      <c r="CK63" s="184"/>
      <c r="CL63" s="184"/>
      <c r="CM63" s="184"/>
      <c r="CN63" s="184"/>
      <c r="CO63" s="184"/>
      <c r="CP63" s="184"/>
      <c r="CQ63" s="184"/>
      <c r="CR63" s="184"/>
      <c r="CS63" s="184"/>
      <c r="CT63" s="184"/>
      <c r="CU63" s="184"/>
      <c r="CV63" s="184"/>
      <c r="CW63" s="184"/>
      <c r="CX63" s="184"/>
      <c r="CY63" s="184"/>
      <c r="CZ63" s="184"/>
      <c r="DA63" s="184"/>
      <c r="DB63" s="184"/>
    </row>
    <row r="64" spans="1:106" s="185" customFormat="1" ht="15" customHeight="1">
      <c r="A64" s="172" t="s">
        <v>787</v>
      </c>
      <c r="B64" s="183">
        <v>5</v>
      </c>
      <c r="C64" s="183"/>
      <c r="D64" s="183"/>
      <c r="E64" s="183">
        <v>9</v>
      </c>
      <c r="F64" s="183"/>
      <c r="G64" s="183"/>
      <c r="H64" s="183">
        <v>26</v>
      </c>
      <c r="I64" s="183"/>
      <c r="J64" s="183"/>
      <c r="K64" s="183"/>
      <c r="L64" s="183"/>
      <c r="M64" s="183"/>
      <c r="N64" s="183"/>
      <c r="O64" s="183"/>
      <c r="P64" s="183"/>
      <c r="Q64" s="183"/>
      <c r="R64" s="183"/>
      <c r="S64" s="183"/>
      <c r="T64" s="183"/>
      <c r="U64" s="183"/>
      <c r="V64" s="183"/>
      <c r="W64" s="183"/>
      <c r="X64" s="183"/>
      <c r="Y64" s="183"/>
      <c r="Z64" s="183"/>
      <c r="AA64" s="183"/>
      <c r="AB64" s="183"/>
      <c r="AC64" s="183"/>
      <c r="AD64" s="183"/>
      <c r="AE64" s="183"/>
      <c r="AF64" s="183"/>
      <c r="AG64" s="183">
        <v>5</v>
      </c>
      <c r="AH64" s="183">
        <v>35</v>
      </c>
      <c r="AI64" s="183"/>
      <c r="AJ64" s="183">
        <v>40</v>
      </c>
      <c r="AK64" s="183"/>
      <c r="AL64" s="183"/>
      <c r="AM64" s="183"/>
      <c r="AN64" s="183"/>
      <c r="AO64" s="183"/>
      <c r="AP64" s="183"/>
      <c r="AQ64" s="183"/>
      <c r="AR64" s="183"/>
      <c r="AS64" s="183"/>
      <c r="AT64" s="183"/>
      <c r="AU64" s="183"/>
      <c r="AV64" s="183"/>
      <c r="AW64" s="183"/>
      <c r="AX64" s="183"/>
      <c r="AY64" s="183"/>
      <c r="AZ64" s="183"/>
      <c r="BA64" s="183"/>
      <c r="BB64" s="183"/>
      <c r="BC64" s="183"/>
      <c r="BD64" s="183"/>
      <c r="BE64" s="183"/>
      <c r="BF64" s="183"/>
      <c r="BG64" s="183"/>
      <c r="BH64" s="183"/>
      <c r="BI64" s="183"/>
      <c r="BJ64" s="183"/>
      <c r="BK64" s="183"/>
      <c r="BL64" s="183"/>
      <c r="BM64" s="183"/>
      <c r="BN64" s="183"/>
      <c r="BO64" s="183"/>
      <c r="BP64" s="183"/>
      <c r="BQ64" s="183"/>
      <c r="BR64" s="183"/>
      <c r="BS64" s="183"/>
      <c r="BT64" s="183"/>
      <c r="BU64" s="183"/>
      <c r="BV64" s="183"/>
      <c r="BW64" s="183"/>
      <c r="BX64" s="183"/>
      <c r="BY64" s="183"/>
      <c r="BZ64" s="183"/>
      <c r="CA64" s="183"/>
      <c r="CB64" s="183"/>
      <c r="CC64" s="183"/>
      <c r="CD64" s="183"/>
      <c r="CE64" s="183"/>
      <c r="CF64" s="183"/>
      <c r="CG64" s="183"/>
      <c r="CH64" s="183"/>
      <c r="CI64" s="184"/>
      <c r="CJ64" s="184"/>
      <c r="CK64" s="184"/>
      <c r="CL64" s="184"/>
      <c r="CM64" s="184"/>
      <c r="CN64" s="184"/>
      <c r="CO64" s="184"/>
      <c r="CP64" s="184"/>
      <c r="CQ64" s="184"/>
      <c r="CR64" s="184"/>
      <c r="CS64" s="184"/>
      <c r="CT64" s="184"/>
      <c r="CU64" s="184"/>
      <c r="CV64" s="184"/>
      <c r="CW64" s="184"/>
      <c r="CX64" s="184"/>
      <c r="CY64" s="184"/>
      <c r="CZ64" s="184"/>
      <c r="DA64" s="184"/>
      <c r="DB64" s="184"/>
    </row>
    <row r="65" spans="1:106" s="185" customFormat="1" ht="15" customHeight="1">
      <c r="A65" s="172" t="s">
        <v>788</v>
      </c>
      <c r="B65" s="183">
        <v>8</v>
      </c>
      <c r="C65" s="183"/>
      <c r="D65" s="183"/>
      <c r="E65" s="183"/>
      <c r="F65" s="183"/>
      <c r="G65" s="183"/>
      <c r="H65" s="183">
        <v>130</v>
      </c>
      <c r="I65" s="183"/>
      <c r="J65" s="183"/>
      <c r="K65" s="183"/>
      <c r="L65" s="183"/>
      <c r="M65" s="183"/>
      <c r="N65" s="183">
        <v>3</v>
      </c>
      <c r="O65" s="183"/>
      <c r="P65" s="183"/>
      <c r="Q65" s="183"/>
      <c r="R65" s="183"/>
      <c r="S65" s="183"/>
      <c r="T65" s="183"/>
      <c r="U65" s="183"/>
      <c r="V65" s="183"/>
      <c r="W65" s="183"/>
      <c r="X65" s="183"/>
      <c r="Y65" s="183"/>
      <c r="Z65" s="183"/>
      <c r="AA65" s="183"/>
      <c r="AB65" s="183"/>
      <c r="AC65" s="183"/>
      <c r="AD65" s="183"/>
      <c r="AE65" s="183"/>
      <c r="AF65" s="183"/>
      <c r="AG65" s="183">
        <v>8</v>
      </c>
      <c r="AH65" s="183">
        <v>133</v>
      </c>
      <c r="AI65" s="183"/>
      <c r="AJ65" s="183">
        <v>141</v>
      </c>
      <c r="AK65" s="183"/>
      <c r="AL65" s="183"/>
      <c r="AM65" s="183"/>
      <c r="AN65" s="183"/>
      <c r="AO65" s="183"/>
      <c r="AP65" s="183"/>
      <c r="AQ65" s="183"/>
      <c r="AR65" s="183"/>
      <c r="AS65" s="183"/>
      <c r="AT65" s="183"/>
      <c r="AU65" s="183"/>
      <c r="AV65" s="183"/>
      <c r="AW65" s="183"/>
      <c r="AX65" s="183"/>
      <c r="AY65" s="183"/>
      <c r="AZ65" s="183"/>
      <c r="BA65" s="183"/>
      <c r="BB65" s="183"/>
      <c r="BC65" s="183"/>
      <c r="BD65" s="183"/>
      <c r="BE65" s="183"/>
      <c r="BF65" s="183"/>
      <c r="BG65" s="183"/>
      <c r="BH65" s="183"/>
      <c r="BI65" s="183"/>
      <c r="BJ65" s="183"/>
      <c r="BK65" s="183"/>
      <c r="BL65" s="183"/>
      <c r="BM65" s="183"/>
      <c r="BN65" s="183"/>
      <c r="BO65" s="183"/>
      <c r="BP65" s="183"/>
      <c r="BQ65" s="183"/>
      <c r="BR65" s="183"/>
      <c r="BS65" s="183"/>
      <c r="BT65" s="183"/>
      <c r="BU65" s="183"/>
      <c r="BV65" s="183"/>
      <c r="BW65" s="183"/>
      <c r="BX65" s="183"/>
      <c r="BY65" s="183"/>
      <c r="BZ65" s="183"/>
      <c r="CA65" s="183"/>
      <c r="CB65" s="183"/>
      <c r="CC65" s="183"/>
      <c r="CD65" s="183"/>
      <c r="CE65" s="183"/>
      <c r="CF65" s="183"/>
      <c r="CG65" s="183"/>
      <c r="CH65" s="183"/>
      <c r="CI65" s="184"/>
      <c r="CJ65" s="184"/>
      <c r="CK65" s="184"/>
      <c r="CL65" s="184"/>
      <c r="CM65" s="184"/>
      <c r="CN65" s="184"/>
      <c r="CO65" s="184"/>
      <c r="CP65" s="184"/>
      <c r="CQ65" s="184"/>
      <c r="CR65" s="184"/>
      <c r="CS65" s="184"/>
      <c r="CT65" s="184"/>
      <c r="CU65" s="184"/>
      <c r="CV65" s="184"/>
      <c r="CW65" s="184"/>
      <c r="CX65" s="184"/>
      <c r="CY65" s="184"/>
      <c r="CZ65" s="184"/>
      <c r="DA65" s="184"/>
      <c r="DB65" s="184"/>
    </row>
    <row r="66" spans="1:106" s="185" customFormat="1" ht="15" customHeight="1">
      <c r="A66" s="172" t="s">
        <v>789</v>
      </c>
      <c r="B66" s="183">
        <v>3</v>
      </c>
      <c r="C66" s="183"/>
      <c r="D66" s="183"/>
      <c r="E66" s="183">
        <v>3</v>
      </c>
      <c r="F66" s="183"/>
      <c r="G66" s="183"/>
      <c r="H66" s="183">
        <v>11</v>
      </c>
      <c r="I66" s="183"/>
      <c r="J66" s="183"/>
      <c r="K66" s="183"/>
      <c r="L66" s="183"/>
      <c r="M66" s="183"/>
      <c r="N66" s="183"/>
      <c r="O66" s="183"/>
      <c r="P66" s="183"/>
      <c r="Q66" s="183"/>
      <c r="R66" s="183"/>
      <c r="S66" s="183"/>
      <c r="T66" s="183"/>
      <c r="U66" s="183"/>
      <c r="V66" s="183"/>
      <c r="W66" s="183"/>
      <c r="X66" s="183"/>
      <c r="Y66" s="183"/>
      <c r="Z66" s="183"/>
      <c r="AA66" s="183"/>
      <c r="AB66" s="183"/>
      <c r="AC66" s="183"/>
      <c r="AD66" s="183"/>
      <c r="AE66" s="183"/>
      <c r="AF66" s="183"/>
      <c r="AG66" s="183">
        <v>3</v>
      </c>
      <c r="AH66" s="183">
        <v>14</v>
      </c>
      <c r="AI66" s="183"/>
      <c r="AJ66" s="183">
        <v>17</v>
      </c>
      <c r="AK66" s="183"/>
      <c r="AL66" s="183"/>
      <c r="AM66" s="183"/>
      <c r="AN66" s="183"/>
      <c r="AO66" s="183"/>
      <c r="AP66" s="183"/>
      <c r="AQ66" s="183"/>
      <c r="AR66" s="183"/>
      <c r="AS66" s="183"/>
      <c r="AT66" s="183"/>
      <c r="AU66" s="183"/>
      <c r="AV66" s="183"/>
      <c r="AW66" s="183"/>
      <c r="AX66" s="183"/>
      <c r="AY66" s="183"/>
      <c r="AZ66" s="183"/>
      <c r="BA66" s="183"/>
      <c r="BB66" s="183"/>
      <c r="BC66" s="183"/>
      <c r="BD66" s="183"/>
      <c r="BE66" s="183"/>
      <c r="BF66" s="183"/>
      <c r="BG66" s="183"/>
      <c r="BH66" s="183"/>
      <c r="BI66" s="183"/>
      <c r="BJ66" s="183"/>
      <c r="BK66" s="183"/>
      <c r="BL66" s="183"/>
      <c r="BM66" s="183"/>
      <c r="BN66" s="183"/>
      <c r="BO66" s="183"/>
      <c r="BP66" s="183"/>
      <c r="BQ66" s="183"/>
      <c r="BR66" s="183"/>
      <c r="BS66" s="183"/>
      <c r="BT66" s="183"/>
      <c r="BU66" s="183"/>
      <c r="BV66" s="183"/>
      <c r="BW66" s="183"/>
      <c r="BX66" s="183"/>
      <c r="BY66" s="183"/>
      <c r="BZ66" s="183"/>
      <c r="CA66" s="183"/>
      <c r="CB66" s="183"/>
      <c r="CC66" s="183"/>
      <c r="CD66" s="183"/>
      <c r="CE66" s="183"/>
      <c r="CF66" s="183"/>
      <c r="CG66" s="183"/>
      <c r="CH66" s="183"/>
      <c r="CI66" s="184"/>
      <c r="CJ66" s="184"/>
      <c r="CK66" s="184"/>
      <c r="CL66" s="184"/>
      <c r="CM66" s="184"/>
      <c r="CN66" s="184"/>
      <c r="CO66" s="184"/>
      <c r="CP66" s="184"/>
      <c r="CQ66" s="184"/>
      <c r="CR66" s="184"/>
      <c r="CS66" s="184"/>
      <c r="CT66" s="184"/>
      <c r="CU66" s="184"/>
      <c r="CV66" s="184"/>
      <c r="CW66" s="184"/>
      <c r="CX66" s="184"/>
      <c r="CY66" s="184"/>
      <c r="CZ66" s="184"/>
      <c r="DA66" s="184"/>
      <c r="DB66" s="184"/>
    </row>
    <row r="67" spans="1:106" s="185" customFormat="1" ht="15" customHeight="1">
      <c r="A67" s="172" t="s">
        <v>790</v>
      </c>
      <c r="B67" s="183">
        <v>5</v>
      </c>
      <c r="C67" s="183"/>
      <c r="D67" s="183"/>
      <c r="E67" s="183">
        <v>8</v>
      </c>
      <c r="F67" s="183"/>
      <c r="G67" s="183"/>
      <c r="H67" s="183">
        <v>35</v>
      </c>
      <c r="I67" s="183"/>
      <c r="J67" s="183"/>
      <c r="K67" s="183"/>
      <c r="L67" s="183"/>
      <c r="M67" s="183"/>
      <c r="N67" s="183">
        <v>6</v>
      </c>
      <c r="O67" s="183"/>
      <c r="P67" s="183"/>
      <c r="Q67" s="183"/>
      <c r="R67" s="183"/>
      <c r="S67" s="183"/>
      <c r="T67" s="183"/>
      <c r="U67" s="183"/>
      <c r="V67" s="183"/>
      <c r="W67" s="183"/>
      <c r="X67" s="183"/>
      <c r="Y67" s="183"/>
      <c r="Z67" s="183"/>
      <c r="AA67" s="183"/>
      <c r="AB67" s="183"/>
      <c r="AC67" s="183"/>
      <c r="AD67" s="183"/>
      <c r="AE67" s="183"/>
      <c r="AF67" s="183"/>
      <c r="AG67" s="183">
        <v>5</v>
      </c>
      <c r="AH67" s="183">
        <v>49</v>
      </c>
      <c r="AI67" s="183"/>
      <c r="AJ67" s="183">
        <v>54</v>
      </c>
      <c r="AK67" s="183"/>
      <c r="AL67" s="183"/>
      <c r="AM67" s="183"/>
      <c r="AN67" s="183"/>
      <c r="AO67" s="183"/>
      <c r="AP67" s="183"/>
      <c r="AQ67" s="183"/>
      <c r="AR67" s="183"/>
      <c r="AS67" s="183"/>
      <c r="AT67" s="183"/>
      <c r="AU67" s="183"/>
      <c r="AV67" s="183"/>
      <c r="AW67" s="183"/>
      <c r="AX67" s="183"/>
      <c r="AY67" s="183"/>
      <c r="AZ67" s="183"/>
      <c r="BA67" s="183"/>
      <c r="BB67" s="183"/>
      <c r="BC67" s="183"/>
      <c r="BD67" s="183"/>
      <c r="BE67" s="183"/>
      <c r="BF67" s="183"/>
      <c r="BG67" s="183"/>
      <c r="BH67" s="183"/>
      <c r="BI67" s="183"/>
      <c r="BJ67" s="183"/>
      <c r="BK67" s="183"/>
      <c r="BL67" s="183"/>
      <c r="BM67" s="183"/>
      <c r="BN67" s="183"/>
      <c r="BO67" s="183"/>
      <c r="BP67" s="183"/>
      <c r="BQ67" s="183"/>
      <c r="BR67" s="183"/>
      <c r="BS67" s="183"/>
      <c r="BT67" s="183"/>
      <c r="BU67" s="183"/>
      <c r="BV67" s="183"/>
      <c r="BW67" s="183"/>
      <c r="BX67" s="183"/>
      <c r="BY67" s="183"/>
      <c r="BZ67" s="183"/>
      <c r="CA67" s="183"/>
      <c r="CB67" s="183"/>
      <c r="CC67" s="183"/>
      <c r="CD67" s="183"/>
      <c r="CE67" s="183"/>
      <c r="CF67" s="183"/>
      <c r="CG67" s="183"/>
      <c r="CH67" s="183"/>
      <c r="CI67" s="184"/>
      <c r="CJ67" s="184"/>
      <c r="CK67" s="184"/>
      <c r="CL67" s="184"/>
      <c r="CM67" s="184"/>
      <c r="CN67" s="184"/>
      <c r="CO67" s="184"/>
      <c r="CP67" s="184"/>
      <c r="CQ67" s="184"/>
      <c r="CR67" s="184"/>
      <c r="CS67" s="184"/>
      <c r="CT67" s="184"/>
      <c r="CU67" s="184"/>
      <c r="CV67" s="184"/>
      <c r="CW67" s="184"/>
      <c r="CX67" s="184"/>
      <c r="CY67" s="184"/>
      <c r="CZ67" s="184"/>
      <c r="DA67" s="184"/>
      <c r="DB67" s="184"/>
    </row>
    <row r="68" spans="1:106" s="185" customFormat="1" ht="15" customHeight="1">
      <c r="A68" s="172" t="s">
        <v>791</v>
      </c>
      <c r="B68" s="183">
        <v>5</v>
      </c>
      <c r="C68" s="183"/>
      <c r="D68" s="183"/>
      <c r="E68" s="183">
        <v>75</v>
      </c>
      <c r="F68" s="183"/>
      <c r="G68" s="183"/>
      <c r="H68" s="183">
        <v>29</v>
      </c>
      <c r="I68" s="183"/>
      <c r="J68" s="183"/>
      <c r="K68" s="183"/>
      <c r="L68" s="183"/>
      <c r="M68" s="183"/>
      <c r="N68" s="183"/>
      <c r="O68" s="183"/>
      <c r="P68" s="183"/>
      <c r="Q68" s="183"/>
      <c r="R68" s="183"/>
      <c r="S68" s="183"/>
      <c r="T68" s="183"/>
      <c r="U68" s="183"/>
      <c r="V68" s="183"/>
      <c r="W68" s="183"/>
      <c r="X68" s="183"/>
      <c r="Y68" s="183"/>
      <c r="Z68" s="183"/>
      <c r="AA68" s="183"/>
      <c r="AB68" s="183"/>
      <c r="AC68" s="183"/>
      <c r="AD68" s="183"/>
      <c r="AE68" s="183"/>
      <c r="AF68" s="183"/>
      <c r="AG68" s="183">
        <v>5</v>
      </c>
      <c r="AH68" s="183">
        <v>104</v>
      </c>
      <c r="AI68" s="183"/>
      <c r="AJ68" s="183">
        <v>109</v>
      </c>
      <c r="AK68" s="183"/>
      <c r="AL68" s="183"/>
      <c r="AM68" s="183"/>
      <c r="AN68" s="183"/>
      <c r="AO68" s="183"/>
      <c r="AP68" s="183"/>
      <c r="AQ68" s="183"/>
      <c r="AR68" s="183"/>
      <c r="AS68" s="183"/>
      <c r="AT68" s="183"/>
      <c r="AU68" s="183"/>
      <c r="AV68" s="183"/>
      <c r="AW68" s="183"/>
      <c r="AX68" s="183"/>
      <c r="AY68" s="183"/>
      <c r="AZ68" s="183"/>
      <c r="BA68" s="183"/>
      <c r="BB68" s="183"/>
      <c r="BC68" s="183"/>
      <c r="BD68" s="183"/>
      <c r="BE68" s="183"/>
      <c r="BF68" s="183"/>
      <c r="BG68" s="183"/>
      <c r="BH68" s="183"/>
      <c r="BI68" s="183"/>
      <c r="BJ68" s="183"/>
      <c r="BK68" s="183"/>
      <c r="BL68" s="183"/>
      <c r="BM68" s="183"/>
      <c r="BN68" s="183"/>
      <c r="BO68" s="183"/>
      <c r="BP68" s="183"/>
      <c r="BQ68" s="183"/>
      <c r="BR68" s="183"/>
      <c r="BS68" s="183"/>
      <c r="BT68" s="183"/>
      <c r="BU68" s="183"/>
      <c r="BV68" s="183"/>
      <c r="BW68" s="183"/>
      <c r="BX68" s="183"/>
      <c r="BY68" s="183"/>
      <c r="BZ68" s="183"/>
      <c r="CA68" s="183"/>
      <c r="CB68" s="183"/>
      <c r="CC68" s="183"/>
      <c r="CD68" s="183"/>
      <c r="CE68" s="183"/>
      <c r="CF68" s="183"/>
      <c r="CG68" s="183"/>
      <c r="CH68" s="183"/>
      <c r="CI68" s="184"/>
      <c r="CJ68" s="184"/>
      <c r="CK68" s="184"/>
      <c r="CL68" s="184"/>
      <c r="CM68" s="184"/>
      <c r="CN68" s="184"/>
      <c r="CO68" s="184"/>
      <c r="CP68" s="184"/>
      <c r="CQ68" s="184"/>
      <c r="CR68" s="184"/>
      <c r="CS68" s="184"/>
      <c r="CT68" s="184"/>
      <c r="CU68" s="184"/>
      <c r="CV68" s="184"/>
      <c r="CW68" s="184"/>
      <c r="CX68" s="184"/>
      <c r="CY68" s="184"/>
      <c r="CZ68" s="184"/>
      <c r="DA68" s="184"/>
      <c r="DB68" s="184"/>
    </row>
    <row r="69" spans="1:106" s="185" customFormat="1" ht="15" customHeight="1">
      <c r="A69" s="178" t="s">
        <v>792</v>
      </c>
      <c r="B69" s="183">
        <v>6</v>
      </c>
      <c r="C69" s="183"/>
      <c r="D69" s="183"/>
      <c r="E69" s="183"/>
      <c r="F69" s="183"/>
      <c r="G69" s="183"/>
      <c r="H69" s="183">
        <v>68</v>
      </c>
      <c r="I69" s="183"/>
      <c r="J69" s="183"/>
      <c r="K69" s="183"/>
      <c r="L69" s="183"/>
      <c r="M69" s="183"/>
      <c r="N69" s="183"/>
      <c r="O69" s="183"/>
      <c r="P69" s="183"/>
      <c r="Q69" s="183"/>
      <c r="R69" s="183"/>
      <c r="S69" s="183"/>
      <c r="T69" s="183"/>
      <c r="U69" s="183"/>
      <c r="V69" s="183"/>
      <c r="W69" s="183"/>
      <c r="X69" s="183"/>
      <c r="Y69" s="183"/>
      <c r="Z69" s="183"/>
      <c r="AA69" s="183"/>
      <c r="AB69" s="183"/>
      <c r="AC69" s="183"/>
      <c r="AD69" s="183"/>
      <c r="AE69" s="183"/>
      <c r="AF69" s="183"/>
      <c r="AG69" s="183">
        <v>6</v>
      </c>
      <c r="AH69" s="183">
        <v>68</v>
      </c>
      <c r="AI69" s="183"/>
      <c r="AJ69" s="183">
        <v>74</v>
      </c>
      <c r="AK69" s="183"/>
      <c r="AL69" s="183"/>
      <c r="AM69" s="183"/>
      <c r="AN69" s="183"/>
      <c r="AO69" s="183"/>
      <c r="AP69" s="183"/>
      <c r="AQ69" s="183"/>
      <c r="AR69" s="183"/>
      <c r="AS69" s="183"/>
      <c r="AT69" s="183"/>
      <c r="AU69" s="183"/>
      <c r="AV69" s="183"/>
      <c r="AW69" s="183"/>
      <c r="AX69" s="183"/>
      <c r="AY69" s="183"/>
      <c r="AZ69" s="183"/>
      <c r="BA69" s="183"/>
      <c r="BB69" s="183"/>
      <c r="BC69" s="183"/>
      <c r="BD69" s="183"/>
      <c r="BE69" s="183"/>
      <c r="BF69" s="183"/>
      <c r="BG69" s="183"/>
      <c r="BH69" s="183"/>
      <c r="BI69" s="183"/>
      <c r="BJ69" s="183"/>
      <c r="BK69" s="183"/>
      <c r="BL69" s="183"/>
      <c r="BM69" s="183"/>
      <c r="BN69" s="183"/>
      <c r="BO69" s="183"/>
      <c r="BP69" s="183"/>
      <c r="BQ69" s="183"/>
      <c r="BR69" s="183"/>
      <c r="BS69" s="183"/>
      <c r="BT69" s="183"/>
      <c r="BU69" s="183"/>
      <c r="BV69" s="183"/>
      <c r="BW69" s="183"/>
      <c r="BX69" s="183"/>
      <c r="BY69" s="183"/>
      <c r="BZ69" s="183"/>
      <c r="CA69" s="183"/>
      <c r="CB69" s="183"/>
      <c r="CC69" s="183"/>
      <c r="CD69" s="183"/>
      <c r="CE69" s="183"/>
      <c r="CF69" s="183"/>
      <c r="CG69" s="183"/>
      <c r="CH69" s="183"/>
      <c r="CI69" s="184"/>
      <c r="CJ69" s="184"/>
      <c r="CK69" s="184"/>
      <c r="CL69" s="184"/>
      <c r="CM69" s="184"/>
      <c r="CN69" s="184"/>
      <c r="CO69" s="184"/>
      <c r="CP69" s="184"/>
      <c r="CQ69" s="184"/>
      <c r="CR69" s="184"/>
      <c r="CS69" s="184"/>
      <c r="CT69" s="184"/>
      <c r="CU69" s="184"/>
      <c r="CV69" s="184"/>
      <c r="CW69" s="184"/>
      <c r="CX69" s="184"/>
      <c r="CY69" s="184"/>
      <c r="CZ69" s="184"/>
      <c r="DA69" s="184"/>
      <c r="DB69" s="184"/>
    </row>
    <row r="70" spans="1:106" s="185" customFormat="1" ht="15" customHeight="1">
      <c r="A70" s="172" t="s">
        <v>793</v>
      </c>
      <c r="B70" s="183">
        <v>7</v>
      </c>
      <c r="C70" s="183"/>
      <c r="D70" s="183"/>
      <c r="E70" s="183">
        <v>23</v>
      </c>
      <c r="F70" s="183"/>
      <c r="G70" s="183"/>
      <c r="H70" s="183">
        <v>15</v>
      </c>
      <c r="I70" s="183"/>
      <c r="J70" s="183"/>
      <c r="K70" s="183"/>
      <c r="L70" s="183"/>
      <c r="M70" s="183"/>
      <c r="N70" s="183"/>
      <c r="O70" s="183"/>
      <c r="P70" s="183"/>
      <c r="Q70" s="183"/>
      <c r="R70" s="183"/>
      <c r="S70" s="183"/>
      <c r="T70" s="183"/>
      <c r="U70" s="183"/>
      <c r="V70" s="183"/>
      <c r="W70" s="183"/>
      <c r="X70" s="183"/>
      <c r="Y70" s="183"/>
      <c r="Z70" s="183"/>
      <c r="AA70" s="183"/>
      <c r="AB70" s="183"/>
      <c r="AC70" s="183"/>
      <c r="AD70" s="183"/>
      <c r="AE70" s="183"/>
      <c r="AF70" s="183"/>
      <c r="AG70" s="183">
        <v>7</v>
      </c>
      <c r="AH70" s="183">
        <v>38</v>
      </c>
      <c r="AI70" s="183"/>
      <c r="AJ70" s="183">
        <v>45</v>
      </c>
      <c r="AK70" s="183"/>
      <c r="AL70" s="183"/>
      <c r="AM70" s="183"/>
      <c r="AN70" s="183"/>
      <c r="AO70" s="183"/>
      <c r="AP70" s="183"/>
      <c r="AQ70" s="183"/>
      <c r="AR70" s="183"/>
      <c r="AS70" s="183"/>
      <c r="AT70" s="183"/>
      <c r="AU70" s="183"/>
      <c r="AV70" s="183"/>
      <c r="AW70" s="183"/>
      <c r="AX70" s="183"/>
      <c r="AY70" s="183"/>
      <c r="AZ70" s="183"/>
      <c r="BA70" s="183"/>
      <c r="BB70" s="183"/>
      <c r="BC70" s="183"/>
      <c r="BD70" s="183"/>
      <c r="BE70" s="183"/>
      <c r="BF70" s="183"/>
      <c r="BG70" s="183"/>
      <c r="BH70" s="183"/>
      <c r="BI70" s="183"/>
      <c r="BJ70" s="183"/>
      <c r="BK70" s="183"/>
      <c r="BL70" s="183"/>
      <c r="BM70" s="183"/>
      <c r="BN70" s="183"/>
      <c r="BO70" s="183"/>
      <c r="BP70" s="183"/>
      <c r="BQ70" s="183"/>
      <c r="BR70" s="183"/>
      <c r="BS70" s="183"/>
      <c r="BT70" s="183"/>
      <c r="BU70" s="183"/>
      <c r="BV70" s="183"/>
      <c r="BW70" s="183"/>
      <c r="BX70" s="183"/>
      <c r="BY70" s="183"/>
      <c r="BZ70" s="183"/>
      <c r="CA70" s="183"/>
      <c r="CB70" s="183"/>
      <c r="CC70" s="183"/>
      <c r="CD70" s="183"/>
      <c r="CE70" s="183"/>
      <c r="CF70" s="183"/>
      <c r="CG70" s="183"/>
      <c r="CH70" s="183"/>
      <c r="CI70" s="184"/>
      <c r="CJ70" s="184"/>
      <c r="CK70" s="184"/>
      <c r="CL70" s="184"/>
      <c r="CM70" s="184"/>
      <c r="CN70" s="184"/>
      <c r="CO70" s="184"/>
      <c r="CP70" s="184"/>
      <c r="CQ70" s="184"/>
      <c r="CR70" s="184"/>
      <c r="CS70" s="184"/>
      <c r="CT70" s="184"/>
      <c r="CU70" s="184"/>
      <c r="CV70" s="184"/>
      <c r="CW70" s="184"/>
      <c r="CX70" s="184"/>
      <c r="CY70" s="184"/>
      <c r="CZ70" s="184"/>
      <c r="DA70" s="184"/>
      <c r="DB70" s="184"/>
    </row>
    <row r="71" spans="1:106" s="185" customFormat="1" ht="15" customHeight="1">
      <c r="A71" s="172" t="s">
        <v>794</v>
      </c>
      <c r="B71" s="183">
        <v>7</v>
      </c>
      <c r="C71" s="183"/>
      <c r="D71" s="183"/>
      <c r="E71" s="183"/>
      <c r="F71" s="183"/>
      <c r="G71" s="183"/>
      <c r="H71" s="183">
        <v>19</v>
      </c>
      <c r="I71" s="183"/>
      <c r="J71" s="183"/>
      <c r="K71" s="183">
        <v>1</v>
      </c>
      <c r="L71" s="183"/>
      <c r="M71" s="183"/>
      <c r="N71" s="183">
        <v>5</v>
      </c>
      <c r="O71" s="183"/>
      <c r="P71" s="183"/>
      <c r="Q71" s="183"/>
      <c r="R71" s="183"/>
      <c r="S71" s="183"/>
      <c r="T71" s="183"/>
      <c r="U71" s="183"/>
      <c r="V71" s="183"/>
      <c r="W71" s="183"/>
      <c r="X71" s="183"/>
      <c r="Y71" s="183"/>
      <c r="Z71" s="183"/>
      <c r="AA71" s="183"/>
      <c r="AB71" s="183"/>
      <c r="AC71" s="183"/>
      <c r="AD71" s="183"/>
      <c r="AE71" s="183"/>
      <c r="AF71" s="183"/>
      <c r="AG71" s="183">
        <v>7</v>
      </c>
      <c r="AH71" s="183">
        <v>25</v>
      </c>
      <c r="AI71" s="183"/>
      <c r="AJ71" s="183">
        <v>32</v>
      </c>
      <c r="AK71" s="183"/>
      <c r="AL71" s="183"/>
      <c r="AM71" s="183"/>
      <c r="AN71" s="183"/>
      <c r="AO71" s="183"/>
      <c r="AP71" s="183"/>
      <c r="AQ71" s="183"/>
      <c r="AR71" s="183"/>
      <c r="AS71" s="183"/>
      <c r="AT71" s="183"/>
      <c r="AU71" s="183"/>
      <c r="AV71" s="183"/>
      <c r="AW71" s="183"/>
      <c r="AX71" s="183"/>
      <c r="AY71" s="183"/>
      <c r="AZ71" s="183"/>
      <c r="BA71" s="183"/>
      <c r="BB71" s="183"/>
      <c r="BC71" s="183"/>
      <c r="BD71" s="183"/>
      <c r="BE71" s="183"/>
      <c r="BF71" s="183"/>
      <c r="BG71" s="183"/>
      <c r="BH71" s="183"/>
      <c r="BI71" s="183"/>
      <c r="BJ71" s="183"/>
      <c r="BK71" s="183"/>
      <c r="BL71" s="183"/>
      <c r="BM71" s="183"/>
      <c r="BN71" s="183"/>
      <c r="BO71" s="183"/>
      <c r="BP71" s="183"/>
      <c r="BQ71" s="183"/>
      <c r="BR71" s="183"/>
      <c r="BS71" s="183"/>
      <c r="BT71" s="183"/>
      <c r="BU71" s="183"/>
      <c r="BV71" s="183"/>
      <c r="BW71" s="183"/>
      <c r="BX71" s="183"/>
      <c r="BY71" s="183"/>
      <c r="BZ71" s="183"/>
      <c r="CA71" s="183"/>
      <c r="CB71" s="183"/>
      <c r="CC71" s="183"/>
      <c r="CD71" s="183"/>
      <c r="CE71" s="183"/>
      <c r="CF71" s="183"/>
      <c r="CG71" s="183"/>
      <c r="CH71" s="183"/>
      <c r="CI71" s="184"/>
      <c r="CJ71" s="184"/>
      <c r="CK71" s="184"/>
      <c r="CL71" s="184"/>
      <c r="CM71" s="184"/>
      <c r="CN71" s="184"/>
      <c r="CO71" s="184"/>
      <c r="CP71" s="184"/>
      <c r="CQ71" s="184"/>
      <c r="CR71" s="184"/>
      <c r="CS71" s="184"/>
      <c r="CT71" s="184"/>
      <c r="CU71" s="184"/>
      <c r="CV71" s="184"/>
      <c r="CW71" s="184"/>
      <c r="CX71" s="184"/>
      <c r="CY71" s="184"/>
      <c r="CZ71" s="184"/>
      <c r="DA71" s="184"/>
      <c r="DB71" s="184"/>
    </row>
    <row r="72" spans="1:106" s="185" customFormat="1" ht="15" customHeight="1">
      <c r="A72" s="172" t="s">
        <v>795</v>
      </c>
      <c r="B72" s="183">
        <v>5</v>
      </c>
      <c r="C72" s="183"/>
      <c r="D72" s="183"/>
      <c r="E72" s="183"/>
      <c r="F72" s="183"/>
      <c r="G72" s="183"/>
      <c r="H72" s="183">
        <v>14</v>
      </c>
      <c r="I72" s="183"/>
      <c r="J72" s="183"/>
      <c r="K72" s="183"/>
      <c r="L72" s="183"/>
      <c r="M72" s="183"/>
      <c r="N72" s="183"/>
      <c r="O72" s="183"/>
      <c r="P72" s="183"/>
      <c r="Q72" s="183"/>
      <c r="R72" s="183"/>
      <c r="S72" s="183"/>
      <c r="T72" s="183"/>
      <c r="U72" s="183"/>
      <c r="V72" s="183"/>
      <c r="W72" s="183"/>
      <c r="X72" s="183"/>
      <c r="Y72" s="183"/>
      <c r="Z72" s="183"/>
      <c r="AA72" s="183"/>
      <c r="AB72" s="183"/>
      <c r="AC72" s="183"/>
      <c r="AD72" s="183"/>
      <c r="AE72" s="183"/>
      <c r="AF72" s="183"/>
      <c r="AG72" s="183">
        <v>5</v>
      </c>
      <c r="AH72" s="183">
        <v>14</v>
      </c>
      <c r="AI72" s="183"/>
      <c r="AJ72" s="183">
        <v>19</v>
      </c>
      <c r="AK72" s="183"/>
      <c r="AL72" s="183"/>
      <c r="AM72" s="183"/>
      <c r="AN72" s="183"/>
      <c r="AO72" s="183"/>
      <c r="AP72" s="183"/>
      <c r="AQ72" s="183"/>
      <c r="AR72" s="183"/>
      <c r="AS72" s="183"/>
      <c r="AT72" s="183"/>
      <c r="AU72" s="183"/>
      <c r="AV72" s="183"/>
      <c r="AW72" s="183"/>
      <c r="AX72" s="183"/>
      <c r="AY72" s="183"/>
      <c r="AZ72" s="183"/>
      <c r="BA72" s="183"/>
      <c r="BB72" s="183"/>
      <c r="BC72" s="183"/>
      <c r="BD72" s="183"/>
      <c r="BE72" s="183"/>
      <c r="BF72" s="183"/>
      <c r="BG72" s="183"/>
      <c r="BH72" s="183"/>
      <c r="BI72" s="183"/>
      <c r="BJ72" s="183"/>
      <c r="BK72" s="183"/>
      <c r="BL72" s="183"/>
      <c r="BM72" s="183"/>
      <c r="BN72" s="183"/>
      <c r="BO72" s="183"/>
      <c r="BP72" s="183"/>
      <c r="BQ72" s="183"/>
      <c r="BR72" s="183"/>
      <c r="BS72" s="183"/>
      <c r="BT72" s="183"/>
      <c r="BU72" s="183"/>
      <c r="BV72" s="183"/>
      <c r="BW72" s="183"/>
      <c r="BX72" s="183"/>
      <c r="BY72" s="183"/>
      <c r="BZ72" s="183"/>
      <c r="CA72" s="183"/>
      <c r="CB72" s="183"/>
      <c r="CC72" s="183"/>
      <c r="CD72" s="183"/>
      <c r="CE72" s="183"/>
      <c r="CF72" s="183"/>
      <c r="CG72" s="183"/>
      <c r="CH72" s="183"/>
      <c r="CI72" s="184"/>
      <c r="CJ72" s="184"/>
      <c r="CK72" s="184"/>
      <c r="CL72" s="184"/>
      <c r="CM72" s="184"/>
      <c r="CN72" s="184"/>
      <c r="CO72" s="184"/>
      <c r="CP72" s="184"/>
      <c r="CQ72" s="184"/>
      <c r="CR72" s="184"/>
      <c r="CS72" s="184"/>
      <c r="CT72" s="184"/>
      <c r="CU72" s="184"/>
      <c r="CV72" s="184"/>
      <c r="CW72" s="184"/>
      <c r="CX72" s="184"/>
      <c r="CY72" s="184"/>
      <c r="CZ72" s="184"/>
      <c r="DA72" s="184"/>
      <c r="DB72" s="184"/>
    </row>
    <row r="73" spans="1:106" s="185" customFormat="1" ht="15" customHeight="1">
      <c r="A73" s="172" t="s">
        <v>796</v>
      </c>
      <c r="B73" s="183">
        <v>10</v>
      </c>
      <c r="C73" s="183"/>
      <c r="D73" s="183"/>
      <c r="E73" s="183">
        <v>11</v>
      </c>
      <c r="F73" s="183"/>
      <c r="G73" s="183"/>
      <c r="H73" s="183">
        <v>185</v>
      </c>
      <c r="I73" s="183"/>
      <c r="J73" s="183"/>
      <c r="K73" s="183">
        <v>34</v>
      </c>
      <c r="L73" s="183"/>
      <c r="M73" s="183"/>
      <c r="N73" s="183"/>
      <c r="O73" s="183"/>
      <c r="P73" s="183"/>
      <c r="Q73" s="183">
        <v>10</v>
      </c>
      <c r="R73" s="183"/>
      <c r="S73" s="183"/>
      <c r="T73" s="183"/>
      <c r="U73" s="183"/>
      <c r="V73" s="183"/>
      <c r="W73" s="183"/>
      <c r="X73" s="183"/>
      <c r="Y73" s="183"/>
      <c r="Z73" s="183"/>
      <c r="AA73" s="183"/>
      <c r="AB73" s="183"/>
      <c r="AC73" s="183"/>
      <c r="AD73" s="183"/>
      <c r="AE73" s="183"/>
      <c r="AF73" s="183"/>
      <c r="AG73" s="183">
        <v>10</v>
      </c>
      <c r="AH73" s="183">
        <v>240</v>
      </c>
      <c r="AI73" s="183"/>
      <c r="AJ73" s="183">
        <v>250</v>
      </c>
      <c r="AK73" s="183"/>
      <c r="AL73" s="183"/>
      <c r="AM73" s="183"/>
      <c r="AN73" s="183"/>
      <c r="AO73" s="183"/>
      <c r="AP73" s="183"/>
      <c r="AQ73" s="183"/>
      <c r="AR73" s="183"/>
      <c r="AS73" s="183"/>
      <c r="AT73" s="183"/>
      <c r="AU73" s="183"/>
      <c r="AV73" s="183"/>
      <c r="AW73" s="183"/>
      <c r="AX73" s="183"/>
      <c r="AY73" s="183"/>
      <c r="AZ73" s="183"/>
      <c r="BA73" s="183"/>
      <c r="BB73" s="183"/>
      <c r="BC73" s="183"/>
      <c r="BD73" s="183"/>
      <c r="BE73" s="183"/>
      <c r="BF73" s="183"/>
      <c r="BG73" s="183"/>
      <c r="BH73" s="183"/>
      <c r="BI73" s="183"/>
      <c r="BJ73" s="183"/>
      <c r="BK73" s="183"/>
      <c r="BL73" s="183"/>
      <c r="BM73" s="183"/>
      <c r="BN73" s="183"/>
      <c r="BO73" s="183"/>
      <c r="BP73" s="183"/>
      <c r="BQ73" s="183"/>
      <c r="BR73" s="183"/>
      <c r="BS73" s="183"/>
      <c r="BT73" s="183"/>
      <c r="BU73" s="183"/>
      <c r="BV73" s="183"/>
      <c r="BW73" s="183"/>
      <c r="BX73" s="183"/>
      <c r="BY73" s="183"/>
      <c r="BZ73" s="183"/>
      <c r="CA73" s="183"/>
      <c r="CB73" s="183"/>
      <c r="CC73" s="183"/>
      <c r="CD73" s="183"/>
      <c r="CE73" s="183"/>
      <c r="CF73" s="183"/>
      <c r="CG73" s="183"/>
      <c r="CH73" s="183"/>
      <c r="CI73" s="184"/>
      <c r="CJ73" s="184"/>
      <c r="CK73" s="184"/>
      <c r="CL73" s="184"/>
      <c r="CM73" s="184"/>
      <c r="CN73" s="184"/>
      <c r="CO73" s="184"/>
      <c r="CP73" s="184"/>
      <c r="CQ73" s="184"/>
      <c r="CR73" s="184"/>
      <c r="CS73" s="184"/>
      <c r="CT73" s="184"/>
      <c r="CU73" s="184"/>
      <c r="CV73" s="184"/>
      <c r="CW73" s="184"/>
      <c r="CX73" s="184"/>
      <c r="CY73" s="184"/>
      <c r="CZ73" s="184"/>
      <c r="DA73" s="184"/>
      <c r="DB73" s="184"/>
    </row>
    <row r="74" spans="1:106" s="185" customFormat="1" ht="15" customHeight="1">
      <c r="A74" s="172" t="s">
        <v>797</v>
      </c>
      <c r="B74" s="183">
        <v>6</v>
      </c>
      <c r="C74" s="183"/>
      <c r="D74" s="183"/>
      <c r="E74" s="183"/>
      <c r="F74" s="183"/>
      <c r="G74" s="183"/>
      <c r="H74" s="183">
        <v>58</v>
      </c>
      <c r="I74" s="183"/>
      <c r="J74" s="183"/>
      <c r="K74" s="183"/>
      <c r="L74" s="183"/>
      <c r="M74" s="183"/>
      <c r="N74" s="183"/>
      <c r="O74" s="183"/>
      <c r="P74" s="183"/>
      <c r="Q74" s="183"/>
      <c r="R74" s="183"/>
      <c r="S74" s="183"/>
      <c r="T74" s="183"/>
      <c r="U74" s="183"/>
      <c r="V74" s="183"/>
      <c r="W74" s="183"/>
      <c r="X74" s="183"/>
      <c r="Y74" s="183"/>
      <c r="Z74" s="183"/>
      <c r="AA74" s="183"/>
      <c r="AB74" s="183"/>
      <c r="AC74" s="183"/>
      <c r="AD74" s="183"/>
      <c r="AE74" s="183"/>
      <c r="AF74" s="183"/>
      <c r="AG74" s="183">
        <v>6</v>
      </c>
      <c r="AH74" s="183">
        <v>58</v>
      </c>
      <c r="AI74" s="183"/>
      <c r="AJ74" s="183">
        <v>64</v>
      </c>
      <c r="AK74" s="183"/>
      <c r="AL74" s="183"/>
      <c r="AM74" s="183"/>
      <c r="AN74" s="183"/>
      <c r="AO74" s="183"/>
      <c r="AP74" s="183"/>
      <c r="AQ74" s="183"/>
      <c r="AR74" s="183"/>
      <c r="AS74" s="183"/>
      <c r="AT74" s="183"/>
      <c r="AU74" s="183"/>
      <c r="AV74" s="183"/>
      <c r="AW74" s="183"/>
      <c r="AX74" s="183"/>
      <c r="AY74" s="183"/>
      <c r="AZ74" s="183"/>
      <c r="BA74" s="183"/>
      <c r="BB74" s="183"/>
      <c r="BC74" s="183"/>
      <c r="BD74" s="183"/>
      <c r="BE74" s="183"/>
      <c r="BF74" s="183"/>
      <c r="BG74" s="183"/>
      <c r="BH74" s="183"/>
      <c r="BI74" s="183"/>
      <c r="BJ74" s="183"/>
      <c r="BK74" s="183"/>
      <c r="BL74" s="183"/>
      <c r="BM74" s="183"/>
      <c r="BN74" s="183"/>
      <c r="BO74" s="183"/>
      <c r="BP74" s="183"/>
      <c r="BQ74" s="183"/>
      <c r="BR74" s="183"/>
      <c r="BS74" s="183"/>
      <c r="BT74" s="183"/>
      <c r="BU74" s="183"/>
      <c r="BV74" s="183"/>
      <c r="BW74" s="183"/>
      <c r="BX74" s="183"/>
      <c r="BY74" s="183"/>
      <c r="BZ74" s="183"/>
      <c r="CA74" s="183"/>
      <c r="CB74" s="183"/>
      <c r="CC74" s="183"/>
      <c r="CD74" s="183"/>
      <c r="CE74" s="183"/>
      <c r="CF74" s="183"/>
      <c r="CG74" s="183"/>
      <c r="CH74" s="183"/>
      <c r="CI74" s="184"/>
      <c r="CJ74" s="184"/>
      <c r="CK74" s="184"/>
      <c r="CL74" s="184"/>
      <c r="CM74" s="184"/>
      <c r="CN74" s="184"/>
      <c r="CO74" s="184"/>
      <c r="CP74" s="184"/>
      <c r="CQ74" s="184"/>
      <c r="CR74" s="184"/>
      <c r="CS74" s="184"/>
      <c r="CT74" s="184"/>
      <c r="CU74" s="184"/>
      <c r="CV74" s="184"/>
      <c r="CW74" s="184"/>
      <c r="CX74" s="184"/>
      <c r="CY74" s="184"/>
      <c r="CZ74" s="184"/>
      <c r="DA74" s="184"/>
      <c r="DB74" s="184"/>
    </row>
    <row r="75" spans="1:106" s="185" customFormat="1" ht="15" customHeight="1">
      <c r="A75" s="172" t="s">
        <v>798</v>
      </c>
      <c r="B75" s="183">
        <v>4</v>
      </c>
      <c r="C75" s="183"/>
      <c r="D75" s="183"/>
      <c r="E75" s="183"/>
      <c r="F75" s="183"/>
      <c r="G75" s="183"/>
      <c r="H75" s="183">
        <v>81</v>
      </c>
      <c r="I75" s="183"/>
      <c r="J75" s="183"/>
      <c r="K75" s="183">
        <v>1</v>
      </c>
      <c r="L75" s="183"/>
      <c r="M75" s="183"/>
      <c r="N75" s="183">
        <v>8</v>
      </c>
      <c r="O75" s="183"/>
      <c r="P75" s="183"/>
      <c r="Q75" s="183"/>
      <c r="R75" s="183"/>
      <c r="S75" s="183"/>
      <c r="T75" s="183"/>
      <c r="U75" s="183"/>
      <c r="V75" s="183"/>
      <c r="W75" s="183"/>
      <c r="X75" s="183"/>
      <c r="Y75" s="183"/>
      <c r="Z75" s="183"/>
      <c r="AA75" s="183"/>
      <c r="AB75" s="183"/>
      <c r="AC75" s="183"/>
      <c r="AD75" s="183"/>
      <c r="AE75" s="183"/>
      <c r="AF75" s="183"/>
      <c r="AG75" s="183">
        <v>4</v>
      </c>
      <c r="AH75" s="183">
        <v>90</v>
      </c>
      <c r="AI75" s="183"/>
      <c r="AJ75" s="183">
        <v>94</v>
      </c>
      <c r="AK75" s="183"/>
      <c r="AL75" s="183"/>
      <c r="AM75" s="183"/>
      <c r="AN75" s="183"/>
      <c r="AO75" s="183"/>
      <c r="AP75" s="183"/>
      <c r="AQ75" s="183"/>
      <c r="AR75" s="183"/>
      <c r="AS75" s="183"/>
      <c r="AT75" s="183"/>
      <c r="AU75" s="183"/>
      <c r="AV75" s="183"/>
      <c r="AW75" s="183"/>
      <c r="AX75" s="183"/>
      <c r="AY75" s="183"/>
      <c r="AZ75" s="183"/>
      <c r="BA75" s="183"/>
      <c r="BB75" s="183"/>
      <c r="BC75" s="183"/>
      <c r="BD75" s="183"/>
      <c r="BE75" s="183"/>
      <c r="BF75" s="183"/>
      <c r="BG75" s="183"/>
      <c r="BH75" s="183"/>
      <c r="BI75" s="183"/>
      <c r="BJ75" s="183"/>
      <c r="BK75" s="183"/>
      <c r="BL75" s="183"/>
      <c r="BM75" s="183"/>
      <c r="BN75" s="183"/>
      <c r="BO75" s="183"/>
      <c r="BP75" s="183"/>
      <c r="BQ75" s="183"/>
      <c r="BR75" s="183"/>
      <c r="BS75" s="183"/>
      <c r="BT75" s="183"/>
      <c r="BU75" s="183"/>
      <c r="BV75" s="183"/>
      <c r="BW75" s="183"/>
      <c r="BX75" s="183"/>
      <c r="BY75" s="183"/>
      <c r="BZ75" s="183"/>
      <c r="CA75" s="183"/>
      <c r="CB75" s="183"/>
      <c r="CC75" s="183"/>
      <c r="CD75" s="183"/>
      <c r="CE75" s="183"/>
      <c r="CF75" s="183"/>
      <c r="CG75" s="183"/>
      <c r="CH75" s="183"/>
      <c r="CI75" s="184"/>
      <c r="CJ75" s="184"/>
      <c r="CK75" s="184"/>
      <c r="CL75" s="184"/>
      <c r="CM75" s="184"/>
      <c r="CN75" s="184"/>
      <c r="CO75" s="184"/>
      <c r="CP75" s="184"/>
      <c r="CQ75" s="184"/>
      <c r="CR75" s="184"/>
      <c r="CS75" s="184"/>
      <c r="CT75" s="184"/>
      <c r="CU75" s="184"/>
      <c r="CV75" s="184"/>
      <c r="CW75" s="184"/>
      <c r="CX75" s="184"/>
      <c r="CY75" s="184"/>
      <c r="CZ75" s="184"/>
      <c r="DA75" s="184"/>
      <c r="DB75" s="184"/>
    </row>
    <row r="76" spans="1:106" s="185" customFormat="1" ht="15" customHeight="1">
      <c r="A76" s="178" t="s">
        <v>799</v>
      </c>
      <c r="B76" s="183">
        <v>6</v>
      </c>
      <c r="C76" s="183"/>
      <c r="D76" s="183"/>
      <c r="E76" s="183"/>
      <c r="F76" s="183"/>
      <c r="G76" s="183"/>
      <c r="H76" s="183">
        <v>22</v>
      </c>
      <c r="I76" s="183"/>
      <c r="J76" s="183"/>
      <c r="K76" s="183"/>
      <c r="L76" s="183"/>
      <c r="M76" s="183"/>
      <c r="N76" s="183">
        <v>5</v>
      </c>
      <c r="O76" s="183"/>
      <c r="P76" s="183"/>
      <c r="Q76" s="183"/>
      <c r="R76" s="183"/>
      <c r="S76" s="183"/>
      <c r="T76" s="183"/>
      <c r="U76" s="183"/>
      <c r="V76" s="183"/>
      <c r="W76" s="183"/>
      <c r="X76" s="183"/>
      <c r="Y76" s="183"/>
      <c r="Z76" s="183"/>
      <c r="AA76" s="183"/>
      <c r="AB76" s="183"/>
      <c r="AC76" s="183"/>
      <c r="AD76" s="183"/>
      <c r="AE76" s="183"/>
      <c r="AF76" s="183"/>
      <c r="AG76" s="183">
        <v>6</v>
      </c>
      <c r="AH76" s="183">
        <v>27</v>
      </c>
      <c r="AI76" s="183"/>
      <c r="AJ76" s="183">
        <v>33</v>
      </c>
      <c r="AK76" s="183"/>
      <c r="AL76" s="183"/>
      <c r="AM76" s="183"/>
      <c r="AN76" s="183"/>
      <c r="AO76" s="183"/>
      <c r="AP76" s="183"/>
      <c r="AQ76" s="183"/>
      <c r="AR76" s="183"/>
      <c r="AS76" s="183"/>
      <c r="AT76" s="183"/>
      <c r="AU76" s="183"/>
      <c r="AV76" s="183"/>
      <c r="AW76" s="183"/>
      <c r="AX76" s="183"/>
      <c r="AY76" s="183"/>
      <c r="AZ76" s="183"/>
      <c r="BA76" s="183"/>
      <c r="BB76" s="183"/>
      <c r="BC76" s="183"/>
      <c r="BD76" s="183"/>
      <c r="BE76" s="183"/>
      <c r="BF76" s="183"/>
      <c r="BG76" s="183"/>
      <c r="BH76" s="183"/>
      <c r="BI76" s="183"/>
      <c r="BJ76" s="183"/>
      <c r="BK76" s="183"/>
      <c r="BL76" s="183"/>
      <c r="BM76" s="183"/>
      <c r="BN76" s="183"/>
      <c r="BO76" s="183"/>
      <c r="BP76" s="183"/>
      <c r="BQ76" s="183"/>
      <c r="BR76" s="183"/>
      <c r="BS76" s="183"/>
      <c r="BT76" s="183"/>
      <c r="BU76" s="183"/>
      <c r="BV76" s="183"/>
      <c r="BW76" s="183"/>
      <c r="BX76" s="183"/>
      <c r="BY76" s="183"/>
      <c r="BZ76" s="183"/>
      <c r="CA76" s="183"/>
      <c r="CB76" s="183"/>
      <c r="CC76" s="183"/>
      <c r="CD76" s="183"/>
      <c r="CE76" s="183"/>
      <c r="CF76" s="183"/>
      <c r="CG76" s="183"/>
      <c r="CH76" s="183"/>
      <c r="CI76" s="184"/>
      <c r="CJ76" s="184"/>
      <c r="CK76" s="184"/>
      <c r="CL76" s="184"/>
      <c r="CM76" s="184"/>
      <c r="CN76" s="184"/>
      <c r="CO76" s="184"/>
      <c r="CP76" s="184"/>
      <c r="CQ76" s="184"/>
      <c r="CR76" s="184"/>
      <c r="CS76" s="184"/>
      <c r="CT76" s="184"/>
      <c r="CU76" s="184"/>
      <c r="CV76" s="184"/>
      <c r="CW76" s="184"/>
      <c r="CX76" s="184"/>
      <c r="CY76" s="184"/>
      <c r="CZ76" s="184"/>
      <c r="DA76" s="184"/>
      <c r="DB76" s="184"/>
    </row>
    <row r="77" spans="1:106" s="185" customFormat="1" ht="15" customHeight="1">
      <c r="A77" s="172" t="s">
        <v>800</v>
      </c>
      <c r="B77" s="183">
        <v>10</v>
      </c>
      <c r="C77" s="183"/>
      <c r="D77" s="183"/>
      <c r="E77" s="183"/>
      <c r="F77" s="183"/>
      <c r="G77" s="183"/>
      <c r="H77" s="183">
        <v>21</v>
      </c>
      <c r="I77" s="183"/>
      <c r="J77" s="183"/>
      <c r="K77" s="183"/>
      <c r="L77" s="183"/>
      <c r="M77" s="183"/>
      <c r="N77" s="183"/>
      <c r="O77" s="183"/>
      <c r="P77" s="183"/>
      <c r="Q77" s="183"/>
      <c r="R77" s="183"/>
      <c r="S77" s="183"/>
      <c r="T77" s="183"/>
      <c r="U77" s="183"/>
      <c r="V77" s="183"/>
      <c r="W77" s="183"/>
      <c r="X77" s="183"/>
      <c r="Y77" s="183"/>
      <c r="Z77" s="183"/>
      <c r="AA77" s="183"/>
      <c r="AB77" s="183"/>
      <c r="AC77" s="183"/>
      <c r="AD77" s="183"/>
      <c r="AE77" s="183"/>
      <c r="AF77" s="183"/>
      <c r="AG77" s="183">
        <v>10</v>
      </c>
      <c r="AH77" s="183">
        <v>21</v>
      </c>
      <c r="AI77" s="183"/>
      <c r="AJ77" s="183">
        <v>31</v>
      </c>
      <c r="AK77" s="183"/>
      <c r="AL77" s="183"/>
      <c r="AM77" s="183"/>
      <c r="AN77" s="183"/>
      <c r="AO77" s="183"/>
      <c r="AP77" s="183"/>
      <c r="AQ77" s="183"/>
      <c r="AR77" s="183"/>
      <c r="AS77" s="183"/>
      <c r="AT77" s="183"/>
      <c r="AU77" s="183"/>
      <c r="AV77" s="183"/>
      <c r="AW77" s="183"/>
      <c r="AX77" s="183"/>
      <c r="AY77" s="183"/>
      <c r="AZ77" s="183"/>
      <c r="BA77" s="183"/>
      <c r="BB77" s="183"/>
      <c r="BC77" s="183"/>
      <c r="BD77" s="183"/>
      <c r="BE77" s="183"/>
      <c r="BF77" s="183"/>
      <c r="BG77" s="183"/>
      <c r="BH77" s="183"/>
      <c r="BI77" s="183"/>
      <c r="BJ77" s="183"/>
      <c r="BK77" s="183"/>
      <c r="BL77" s="183"/>
      <c r="BM77" s="183"/>
      <c r="BN77" s="183"/>
      <c r="BO77" s="183"/>
      <c r="BP77" s="183"/>
      <c r="BQ77" s="183"/>
      <c r="BR77" s="183"/>
      <c r="BS77" s="183"/>
      <c r="BT77" s="183"/>
      <c r="BU77" s="183"/>
      <c r="BV77" s="183"/>
      <c r="BW77" s="183"/>
      <c r="BX77" s="183"/>
      <c r="BY77" s="183"/>
      <c r="BZ77" s="183"/>
      <c r="CA77" s="183"/>
      <c r="CB77" s="183"/>
      <c r="CC77" s="183"/>
      <c r="CD77" s="183"/>
      <c r="CE77" s="183"/>
      <c r="CF77" s="183"/>
      <c r="CG77" s="183"/>
      <c r="CH77" s="183"/>
      <c r="CI77" s="184"/>
      <c r="CJ77" s="184"/>
      <c r="CK77" s="184"/>
      <c r="CL77" s="184"/>
      <c r="CM77" s="184"/>
      <c r="CN77" s="184"/>
      <c r="CO77" s="184"/>
      <c r="CP77" s="184"/>
      <c r="CQ77" s="184"/>
      <c r="CR77" s="184"/>
      <c r="CS77" s="184"/>
      <c r="CT77" s="184"/>
      <c r="CU77" s="184"/>
      <c r="CV77" s="184"/>
      <c r="CW77" s="184"/>
      <c r="CX77" s="184"/>
      <c r="CY77" s="184"/>
      <c r="CZ77" s="184"/>
      <c r="DA77" s="184"/>
      <c r="DB77" s="184"/>
    </row>
    <row r="78" spans="1:106" s="185" customFormat="1" ht="15" customHeight="1">
      <c r="A78" s="172" t="s">
        <v>801</v>
      </c>
      <c r="B78" s="183">
        <v>10</v>
      </c>
      <c r="C78" s="183"/>
      <c r="D78" s="183"/>
      <c r="E78" s="183"/>
      <c r="F78" s="183"/>
      <c r="G78" s="183"/>
      <c r="H78" s="183">
        <v>90</v>
      </c>
      <c r="I78" s="183"/>
      <c r="J78" s="183"/>
      <c r="K78" s="183">
        <v>185</v>
      </c>
      <c r="L78" s="183"/>
      <c r="M78" s="183"/>
      <c r="N78" s="183">
        <v>43</v>
      </c>
      <c r="O78" s="183"/>
      <c r="P78" s="183"/>
      <c r="Q78" s="183">
        <v>18</v>
      </c>
      <c r="R78" s="183"/>
      <c r="S78" s="183"/>
      <c r="T78" s="183"/>
      <c r="U78" s="183"/>
      <c r="V78" s="183"/>
      <c r="W78" s="183"/>
      <c r="X78" s="183"/>
      <c r="Y78" s="183"/>
      <c r="Z78" s="183"/>
      <c r="AA78" s="183"/>
      <c r="AB78" s="183"/>
      <c r="AC78" s="183"/>
      <c r="AD78" s="183"/>
      <c r="AE78" s="183"/>
      <c r="AF78" s="183"/>
      <c r="AG78" s="183">
        <v>10</v>
      </c>
      <c r="AH78" s="183">
        <v>336</v>
      </c>
      <c r="AI78" s="183"/>
      <c r="AJ78" s="183">
        <v>346</v>
      </c>
      <c r="AK78" s="183"/>
      <c r="AL78" s="183"/>
      <c r="AM78" s="183"/>
      <c r="AN78" s="183"/>
      <c r="AO78" s="183"/>
      <c r="AP78" s="183"/>
      <c r="AQ78" s="183"/>
      <c r="AR78" s="183"/>
      <c r="AS78" s="183"/>
      <c r="AT78" s="183"/>
      <c r="AU78" s="183"/>
      <c r="AV78" s="183"/>
      <c r="AW78" s="183"/>
      <c r="AX78" s="183"/>
      <c r="AY78" s="183"/>
      <c r="AZ78" s="183"/>
      <c r="BA78" s="183"/>
      <c r="BB78" s="183"/>
      <c r="BC78" s="183"/>
      <c r="BD78" s="183"/>
      <c r="BE78" s="183"/>
      <c r="BF78" s="183"/>
      <c r="BG78" s="183"/>
      <c r="BH78" s="183"/>
      <c r="BI78" s="183"/>
      <c r="BJ78" s="183"/>
      <c r="BK78" s="183"/>
      <c r="BL78" s="183"/>
      <c r="BM78" s="183"/>
      <c r="BN78" s="183"/>
      <c r="BO78" s="183"/>
      <c r="BP78" s="183"/>
      <c r="BQ78" s="183"/>
      <c r="BR78" s="183"/>
      <c r="BS78" s="183"/>
      <c r="BT78" s="183"/>
      <c r="BU78" s="183"/>
      <c r="BV78" s="183"/>
      <c r="BW78" s="183"/>
      <c r="BX78" s="183"/>
      <c r="BY78" s="183"/>
      <c r="BZ78" s="183"/>
      <c r="CA78" s="183"/>
      <c r="CB78" s="183"/>
      <c r="CC78" s="183"/>
      <c r="CD78" s="183"/>
      <c r="CE78" s="183"/>
      <c r="CF78" s="183"/>
      <c r="CG78" s="183"/>
      <c r="CH78" s="183"/>
      <c r="CI78" s="184"/>
      <c r="CJ78" s="184"/>
      <c r="CK78" s="184"/>
      <c r="CL78" s="184"/>
      <c r="CM78" s="184"/>
      <c r="CN78" s="184"/>
      <c r="CO78" s="184"/>
      <c r="CP78" s="184"/>
      <c r="CQ78" s="184"/>
      <c r="CR78" s="184"/>
      <c r="CS78" s="184"/>
      <c r="CT78" s="184"/>
      <c r="CU78" s="184"/>
      <c r="CV78" s="184"/>
      <c r="CW78" s="184"/>
      <c r="CX78" s="184"/>
      <c r="CY78" s="184"/>
      <c r="CZ78" s="184"/>
      <c r="DA78" s="184"/>
      <c r="DB78" s="184"/>
    </row>
    <row r="79" spans="1:106" s="185" customFormat="1" ht="15" customHeight="1">
      <c r="A79" s="172" t="s">
        <v>802</v>
      </c>
      <c r="B79" s="183">
        <v>9</v>
      </c>
      <c r="C79" s="183"/>
      <c r="D79" s="183"/>
      <c r="E79" s="183">
        <v>11</v>
      </c>
      <c r="F79" s="183"/>
      <c r="G79" s="183"/>
      <c r="H79" s="183">
        <v>96</v>
      </c>
      <c r="I79" s="183"/>
      <c r="J79" s="183"/>
      <c r="K79" s="183"/>
      <c r="L79" s="183"/>
      <c r="M79" s="183"/>
      <c r="N79" s="183"/>
      <c r="O79" s="183"/>
      <c r="P79" s="183"/>
      <c r="Q79" s="183"/>
      <c r="R79" s="183"/>
      <c r="S79" s="183"/>
      <c r="T79" s="183"/>
      <c r="U79" s="183"/>
      <c r="V79" s="183"/>
      <c r="W79" s="183"/>
      <c r="X79" s="183"/>
      <c r="Y79" s="183"/>
      <c r="Z79" s="183"/>
      <c r="AA79" s="183"/>
      <c r="AB79" s="183"/>
      <c r="AC79" s="183"/>
      <c r="AD79" s="183"/>
      <c r="AE79" s="183"/>
      <c r="AF79" s="183"/>
      <c r="AG79" s="183">
        <v>9</v>
      </c>
      <c r="AH79" s="183">
        <v>107</v>
      </c>
      <c r="AI79" s="183"/>
      <c r="AJ79" s="183">
        <v>116</v>
      </c>
      <c r="AK79" s="183"/>
      <c r="AL79" s="183"/>
      <c r="AM79" s="183"/>
      <c r="AN79" s="183"/>
      <c r="AO79" s="183"/>
      <c r="AP79" s="183"/>
      <c r="AQ79" s="183"/>
      <c r="AR79" s="183"/>
      <c r="AS79" s="183"/>
      <c r="AT79" s="183"/>
      <c r="AU79" s="183"/>
      <c r="AV79" s="183"/>
      <c r="AW79" s="183"/>
      <c r="AX79" s="183"/>
      <c r="AY79" s="183"/>
      <c r="AZ79" s="183"/>
      <c r="BA79" s="183"/>
      <c r="BB79" s="183"/>
      <c r="BC79" s="183"/>
      <c r="BD79" s="183"/>
      <c r="BE79" s="183"/>
      <c r="BF79" s="183"/>
      <c r="BG79" s="183"/>
      <c r="BH79" s="183"/>
      <c r="BI79" s="183"/>
      <c r="BJ79" s="183"/>
      <c r="BK79" s="183"/>
      <c r="BL79" s="183"/>
      <c r="BM79" s="183"/>
      <c r="BN79" s="183"/>
      <c r="BO79" s="183"/>
      <c r="BP79" s="183"/>
      <c r="BQ79" s="183"/>
      <c r="BR79" s="183"/>
      <c r="BS79" s="183"/>
      <c r="BT79" s="183"/>
      <c r="BU79" s="183"/>
      <c r="BV79" s="183"/>
      <c r="BW79" s="183"/>
      <c r="BX79" s="183"/>
      <c r="BY79" s="183"/>
      <c r="BZ79" s="183"/>
      <c r="CA79" s="183"/>
      <c r="CB79" s="183"/>
      <c r="CC79" s="183"/>
      <c r="CD79" s="183"/>
      <c r="CE79" s="183"/>
      <c r="CF79" s="183"/>
      <c r="CG79" s="183"/>
      <c r="CH79" s="183"/>
      <c r="CI79" s="184"/>
      <c r="CJ79" s="184"/>
      <c r="CK79" s="184"/>
      <c r="CL79" s="184"/>
      <c r="CM79" s="184"/>
      <c r="CN79" s="184"/>
      <c r="CO79" s="184"/>
      <c r="CP79" s="184"/>
      <c r="CQ79" s="184"/>
      <c r="CR79" s="184"/>
      <c r="CS79" s="184"/>
      <c r="CT79" s="184"/>
      <c r="CU79" s="184"/>
      <c r="CV79" s="184"/>
      <c r="CW79" s="184"/>
      <c r="CX79" s="184"/>
      <c r="CY79" s="184"/>
      <c r="CZ79" s="184"/>
      <c r="DA79" s="184"/>
      <c r="DB79" s="184"/>
    </row>
    <row r="80" spans="1:106" s="185" customFormat="1" ht="15" customHeight="1">
      <c r="A80" s="172" t="s">
        <v>803</v>
      </c>
      <c r="B80" s="183">
        <v>10</v>
      </c>
      <c r="C80" s="183"/>
      <c r="D80" s="183"/>
      <c r="E80" s="183"/>
      <c r="F80" s="183"/>
      <c r="G80" s="183"/>
      <c r="H80" s="183">
        <v>20</v>
      </c>
      <c r="I80" s="183"/>
      <c r="J80" s="183"/>
      <c r="K80" s="183"/>
      <c r="L80" s="183"/>
      <c r="M80" s="183"/>
      <c r="N80" s="183"/>
      <c r="O80" s="183"/>
      <c r="P80" s="183"/>
      <c r="Q80" s="183"/>
      <c r="R80" s="183"/>
      <c r="S80" s="183"/>
      <c r="T80" s="183"/>
      <c r="U80" s="183"/>
      <c r="V80" s="183"/>
      <c r="W80" s="183"/>
      <c r="X80" s="183"/>
      <c r="Y80" s="183"/>
      <c r="Z80" s="183"/>
      <c r="AA80" s="183"/>
      <c r="AB80" s="183"/>
      <c r="AC80" s="183"/>
      <c r="AD80" s="183"/>
      <c r="AE80" s="183"/>
      <c r="AF80" s="183"/>
      <c r="AG80" s="183">
        <v>10</v>
      </c>
      <c r="AH80" s="183">
        <v>20</v>
      </c>
      <c r="AI80" s="183"/>
      <c r="AJ80" s="183">
        <v>30</v>
      </c>
      <c r="AK80" s="183"/>
      <c r="AL80" s="183"/>
      <c r="AM80" s="183"/>
      <c r="AN80" s="183"/>
      <c r="AO80" s="183"/>
      <c r="AP80" s="183"/>
      <c r="AQ80" s="183"/>
      <c r="AR80" s="183"/>
      <c r="AS80" s="183"/>
      <c r="AT80" s="183"/>
      <c r="AU80" s="183"/>
      <c r="AV80" s="183"/>
      <c r="AW80" s="183"/>
      <c r="AX80" s="183"/>
      <c r="AY80" s="183"/>
      <c r="AZ80" s="183"/>
      <c r="BA80" s="183"/>
      <c r="BB80" s="183"/>
      <c r="BC80" s="183"/>
      <c r="BD80" s="183"/>
      <c r="BE80" s="183"/>
      <c r="BF80" s="183"/>
      <c r="BG80" s="183"/>
      <c r="BH80" s="183"/>
      <c r="BI80" s="183"/>
      <c r="BJ80" s="183"/>
      <c r="BK80" s="183"/>
      <c r="BL80" s="183"/>
      <c r="BM80" s="183"/>
      <c r="BN80" s="183"/>
      <c r="BO80" s="183"/>
      <c r="BP80" s="183"/>
      <c r="BQ80" s="183"/>
      <c r="BR80" s="183"/>
      <c r="BS80" s="183"/>
      <c r="BT80" s="183"/>
      <c r="BU80" s="183"/>
      <c r="BV80" s="183"/>
      <c r="BW80" s="183"/>
      <c r="BX80" s="183"/>
      <c r="BY80" s="183"/>
      <c r="BZ80" s="183"/>
      <c r="CA80" s="183"/>
      <c r="CB80" s="183"/>
      <c r="CC80" s="183"/>
      <c r="CD80" s="183"/>
      <c r="CE80" s="183"/>
      <c r="CF80" s="183"/>
      <c r="CG80" s="183"/>
      <c r="CH80" s="183"/>
      <c r="CI80" s="184"/>
      <c r="CJ80" s="184"/>
      <c r="CK80" s="184"/>
      <c r="CL80" s="184"/>
      <c r="CM80" s="184"/>
      <c r="CN80" s="184"/>
      <c r="CO80" s="184"/>
      <c r="CP80" s="184"/>
      <c r="CQ80" s="184"/>
      <c r="CR80" s="184"/>
      <c r="CS80" s="184"/>
      <c r="CT80" s="184"/>
      <c r="CU80" s="184"/>
      <c r="CV80" s="184"/>
      <c r="CW80" s="184"/>
      <c r="CX80" s="184"/>
      <c r="CY80" s="184"/>
      <c r="CZ80" s="184"/>
      <c r="DA80" s="184"/>
      <c r="DB80" s="184"/>
    </row>
    <row r="81" spans="1:106" s="185" customFormat="1" ht="15" customHeight="1">
      <c r="A81" s="179" t="s">
        <v>804</v>
      </c>
      <c r="B81" s="183">
        <v>8</v>
      </c>
      <c r="C81" s="183"/>
      <c r="D81" s="183"/>
      <c r="E81" s="183"/>
      <c r="F81" s="183"/>
      <c r="G81" s="183"/>
      <c r="H81" s="183">
        <v>91</v>
      </c>
      <c r="I81" s="183"/>
      <c r="J81" s="183"/>
      <c r="K81" s="183">
        <v>95</v>
      </c>
      <c r="L81" s="183"/>
      <c r="M81" s="183"/>
      <c r="N81" s="183">
        <v>12</v>
      </c>
      <c r="O81" s="183"/>
      <c r="P81" s="183"/>
      <c r="Q81" s="183">
        <v>15</v>
      </c>
      <c r="R81" s="183"/>
      <c r="S81" s="183"/>
      <c r="T81" s="183"/>
      <c r="U81" s="183"/>
      <c r="V81" s="183"/>
      <c r="W81" s="183"/>
      <c r="X81" s="183"/>
      <c r="Y81" s="183"/>
      <c r="Z81" s="183"/>
      <c r="AA81" s="183"/>
      <c r="AB81" s="183"/>
      <c r="AC81" s="183"/>
      <c r="AD81" s="183"/>
      <c r="AE81" s="183"/>
      <c r="AF81" s="183"/>
      <c r="AG81" s="183">
        <v>8</v>
      </c>
      <c r="AH81" s="183">
        <v>213</v>
      </c>
      <c r="AI81" s="183"/>
      <c r="AJ81" s="183">
        <v>221</v>
      </c>
      <c r="AK81" s="183"/>
      <c r="AL81" s="183"/>
      <c r="AM81" s="183"/>
      <c r="AN81" s="183"/>
      <c r="AO81" s="183"/>
      <c r="AP81" s="183"/>
      <c r="AQ81" s="183"/>
      <c r="AR81" s="183"/>
      <c r="AS81" s="183"/>
      <c r="AT81" s="183"/>
      <c r="AU81" s="183"/>
      <c r="AV81" s="183"/>
      <c r="AW81" s="183"/>
      <c r="AX81" s="183"/>
      <c r="AY81" s="183"/>
      <c r="AZ81" s="183"/>
      <c r="BA81" s="183"/>
      <c r="BB81" s="183"/>
      <c r="BC81" s="183"/>
      <c r="BD81" s="183"/>
      <c r="BE81" s="183"/>
      <c r="BF81" s="183"/>
      <c r="BG81" s="183"/>
      <c r="BH81" s="183"/>
      <c r="BI81" s="183"/>
      <c r="BJ81" s="183"/>
      <c r="BK81" s="183"/>
      <c r="BL81" s="183"/>
      <c r="BM81" s="183"/>
      <c r="BN81" s="183"/>
      <c r="BO81" s="183"/>
      <c r="BP81" s="183"/>
      <c r="BQ81" s="183"/>
      <c r="BR81" s="183"/>
      <c r="BS81" s="183"/>
      <c r="BT81" s="183"/>
      <c r="BU81" s="183"/>
      <c r="BV81" s="183"/>
      <c r="BW81" s="183"/>
      <c r="BX81" s="183"/>
      <c r="BY81" s="183"/>
      <c r="BZ81" s="183"/>
      <c r="CA81" s="183"/>
      <c r="CB81" s="183"/>
      <c r="CC81" s="183"/>
      <c r="CD81" s="183"/>
      <c r="CE81" s="183"/>
      <c r="CF81" s="183"/>
      <c r="CG81" s="183"/>
      <c r="CH81" s="183"/>
      <c r="CI81" s="184"/>
      <c r="CJ81" s="184"/>
      <c r="CK81" s="184"/>
      <c r="CL81" s="184"/>
      <c r="CM81" s="184"/>
      <c r="CN81" s="184"/>
      <c r="CO81" s="184"/>
      <c r="CP81" s="184"/>
      <c r="CQ81" s="184"/>
      <c r="CR81" s="184"/>
      <c r="CS81" s="184"/>
      <c r="CT81" s="184"/>
      <c r="CU81" s="184"/>
      <c r="CV81" s="184"/>
      <c r="CW81" s="184"/>
      <c r="CX81" s="184"/>
      <c r="CY81" s="184"/>
      <c r="CZ81" s="184"/>
      <c r="DA81" s="184"/>
      <c r="DB81" s="184"/>
    </row>
    <row r="82" spans="1:106" s="185" customFormat="1" ht="15" customHeight="1">
      <c r="A82" s="172" t="s">
        <v>805</v>
      </c>
      <c r="B82" s="183">
        <v>14</v>
      </c>
      <c r="C82" s="183"/>
      <c r="D82" s="183"/>
      <c r="E82" s="183">
        <v>273</v>
      </c>
      <c r="F82" s="183"/>
      <c r="G82" s="183"/>
      <c r="H82" s="183">
        <v>80</v>
      </c>
      <c r="I82" s="183"/>
      <c r="J82" s="183"/>
      <c r="K82" s="183">
        <v>147</v>
      </c>
      <c r="L82" s="183"/>
      <c r="M82" s="183"/>
      <c r="N82" s="183">
        <v>11</v>
      </c>
      <c r="O82" s="183"/>
      <c r="P82" s="183"/>
      <c r="Q82" s="183">
        <v>27</v>
      </c>
      <c r="R82" s="183"/>
      <c r="S82" s="183"/>
      <c r="T82" s="183"/>
      <c r="U82" s="183"/>
      <c r="V82" s="183"/>
      <c r="W82" s="183">
        <v>2</v>
      </c>
      <c r="X82" s="183"/>
      <c r="Y82" s="183"/>
      <c r="Z82" s="183"/>
      <c r="AA82" s="183"/>
      <c r="AB82" s="183"/>
      <c r="AC82" s="183"/>
      <c r="AD82" s="183"/>
      <c r="AE82" s="183"/>
      <c r="AF82" s="183"/>
      <c r="AG82" s="183">
        <v>14</v>
      </c>
      <c r="AH82" s="183">
        <v>540</v>
      </c>
      <c r="AI82" s="183"/>
      <c r="AJ82" s="183">
        <v>554</v>
      </c>
      <c r="AK82" s="183"/>
      <c r="AL82" s="183"/>
      <c r="AM82" s="183"/>
      <c r="AN82" s="183"/>
      <c r="AO82" s="183"/>
      <c r="AP82" s="183"/>
      <c r="AQ82" s="183"/>
      <c r="AR82" s="183"/>
      <c r="AS82" s="183"/>
      <c r="AT82" s="183"/>
      <c r="AU82" s="183"/>
      <c r="AV82" s="183"/>
      <c r="AW82" s="183"/>
      <c r="AX82" s="183"/>
      <c r="AY82" s="183"/>
      <c r="AZ82" s="183"/>
      <c r="BA82" s="183"/>
      <c r="BB82" s="183"/>
      <c r="BC82" s="183"/>
      <c r="BD82" s="183"/>
      <c r="BE82" s="183"/>
      <c r="BF82" s="183"/>
      <c r="BG82" s="183"/>
      <c r="BH82" s="183"/>
      <c r="BI82" s="183"/>
      <c r="BJ82" s="183"/>
      <c r="BK82" s="183"/>
      <c r="BL82" s="183"/>
      <c r="BM82" s="183"/>
      <c r="BN82" s="183"/>
      <c r="BO82" s="183"/>
      <c r="BP82" s="183"/>
      <c r="BQ82" s="183"/>
      <c r="BR82" s="183"/>
      <c r="BS82" s="183"/>
      <c r="BT82" s="183"/>
      <c r="BU82" s="183"/>
      <c r="BV82" s="183"/>
      <c r="BW82" s="183"/>
      <c r="BX82" s="183"/>
      <c r="BY82" s="183"/>
      <c r="BZ82" s="183"/>
      <c r="CA82" s="183"/>
      <c r="CB82" s="183"/>
      <c r="CC82" s="183"/>
      <c r="CD82" s="183"/>
      <c r="CE82" s="183"/>
      <c r="CF82" s="183"/>
      <c r="CG82" s="183"/>
      <c r="CH82" s="183"/>
      <c r="CI82" s="184"/>
      <c r="CJ82" s="184"/>
      <c r="CK82" s="184"/>
      <c r="CL82" s="184"/>
      <c r="CM82" s="184"/>
      <c r="CN82" s="184"/>
      <c r="CO82" s="184"/>
      <c r="CP82" s="184"/>
      <c r="CQ82" s="184"/>
      <c r="CR82" s="184"/>
      <c r="CS82" s="184"/>
      <c r="CT82" s="184"/>
      <c r="CU82" s="184"/>
      <c r="CV82" s="184"/>
      <c r="CW82" s="184"/>
      <c r="CX82" s="184"/>
      <c r="CY82" s="184"/>
      <c r="CZ82" s="184"/>
      <c r="DA82" s="184"/>
      <c r="DB82" s="184"/>
    </row>
    <row r="83" spans="1:106" s="185" customFormat="1" ht="15" customHeight="1">
      <c r="A83" s="172" t="s">
        <v>806</v>
      </c>
      <c r="B83" s="183">
        <v>5</v>
      </c>
      <c r="C83" s="183"/>
      <c r="D83" s="183"/>
      <c r="E83" s="183"/>
      <c r="F83" s="183"/>
      <c r="G83" s="183"/>
      <c r="H83" s="183">
        <v>33</v>
      </c>
      <c r="I83" s="183">
        <v>1</v>
      </c>
      <c r="J83" s="183"/>
      <c r="K83" s="183">
        <v>20</v>
      </c>
      <c r="L83" s="183"/>
      <c r="M83" s="183"/>
      <c r="N83" s="183">
        <v>4</v>
      </c>
      <c r="O83" s="183"/>
      <c r="P83" s="183"/>
      <c r="Q83" s="183">
        <v>2</v>
      </c>
      <c r="R83" s="183"/>
      <c r="S83" s="183"/>
      <c r="T83" s="183"/>
      <c r="U83" s="183"/>
      <c r="V83" s="183"/>
      <c r="W83" s="183"/>
      <c r="X83" s="183"/>
      <c r="Y83" s="183"/>
      <c r="Z83" s="183"/>
      <c r="AA83" s="183"/>
      <c r="AB83" s="183"/>
      <c r="AC83" s="183"/>
      <c r="AD83" s="183"/>
      <c r="AE83" s="183"/>
      <c r="AF83" s="183"/>
      <c r="AG83" s="183">
        <v>5</v>
      </c>
      <c r="AH83" s="183">
        <v>59</v>
      </c>
      <c r="AI83" s="183"/>
      <c r="AJ83" s="183">
        <v>64</v>
      </c>
      <c r="AK83" s="183">
        <v>1</v>
      </c>
      <c r="AL83" s="183"/>
      <c r="AM83" s="183">
        <v>2</v>
      </c>
      <c r="AN83" s="183" t="s">
        <v>807</v>
      </c>
      <c r="AO83" s="183"/>
      <c r="AP83" s="183"/>
      <c r="AQ83" s="183"/>
      <c r="AR83" s="183"/>
      <c r="AS83" s="183"/>
      <c r="AT83" s="183"/>
      <c r="AU83" s="183"/>
      <c r="AV83" s="183"/>
      <c r="AW83" s="183"/>
      <c r="AX83" s="183"/>
      <c r="AY83" s="183"/>
      <c r="AZ83" s="183"/>
      <c r="BA83" s="183"/>
      <c r="BB83" s="183"/>
      <c r="BC83" s="183"/>
      <c r="BD83" s="183"/>
      <c r="BE83" s="183"/>
      <c r="BF83" s="183"/>
      <c r="BG83" s="183"/>
      <c r="BH83" s="183"/>
      <c r="BI83" s="183"/>
      <c r="BJ83" s="183"/>
      <c r="BK83" s="183"/>
      <c r="BL83" s="183"/>
      <c r="BM83" s="183"/>
      <c r="BN83" s="183"/>
      <c r="BO83" s="183"/>
      <c r="BP83" s="183"/>
      <c r="BQ83" s="183"/>
      <c r="BR83" s="183"/>
      <c r="BS83" s="183"/>
      <c r="BT83" s="183"/>
      <c r="BU83" s="183"/>
      <c r="BV83" s="183"/>
      <c r="BW83" s="183"/>
      <c r="BX83" s="183"/>
      <c r="BY83" s="183"/>
      <c r="BZ83" s="183"/>
      <c r="CA83" s="183"/>
      <c r="CB83" s="183"/>
      <c r="CC83" s="183"/>
      <c r="CD83" s="183"/>
      <c r="CE83" s="183"/>
      <c r="CF83" s="183"/>
      <c r="CG83" s="183"/>
      <c r="CH83" s="183"/>
      <c r="CI83" s="184"/>
      <c r="CJ83" s="184"/>
      <c r="CK83" s="184"/>
      <c r="CL83" s="184"/>
      <c r="CM83" s="184"/>
      <c r="CN83" s="184"/>
      <c r="CO83" s="184"/>
      <c r="CP83" s="184"/>
      <c r="CQ83" s="184"/>
      <c r="CR83" s="184"/>
      <c r="CS83" s="184"/>
      <c r="CT83" s="184"/>
      <c r="CU83" s="184"/>
      <c r="CV83" s="184"/>
      <c r="CW83" s="184"/>
      <c r="CX83" s="184"/>
      <c r="CY83" s="184"/>
      <c r="CZ83" s="184"/>
      <c r="DA83" s="184"/>
      <c r="DB83" s="184"/>
    </row>
    <row r="84" spans="1:106" s="185" customFormat="1" ht="15" customHeight="1">
      <c r="A84" s="172" t="s">
        <v>808</v>
      </c>
      <c r="B84" s="183">
        <v>5</v>
      </c>
      <c r="C84" s="183"/>
      <c r="D84" s="183"/>
      <c r="E84" s="183">
        <v>5</v>
      </c>
      <c r="F84" s="183"/>
      <c r="G84" s="183"/>
      <c r="H84" s="183">
        <v>215</v>
      </c>
      <c r="I84" s="183"/>
      <c r="J84" s="183"/>
      <c r="K84" s="183"/>
      <c r="L84" s="183"/>
      <c r="M84" s="183"/>
      <c r="N84" s="183">
        <v>15</v>
      </c>
      <c r="O84" s="183"/>
      <c r="P84" s="183"/>
      <c r="Q84" s="183"/>
      <c r="R84" s="183"/>
      <c r="S84" s="183"/>
      <c r="T84" s="183"/>
      <c r="U84" s="183"/>
      <c r="V84" s="183"/>
      <c r="W84" s="183"/>
      <c r="X84" s="183"/>
      <c r="Y84" s="183"/>
      <c r="Z84" s="183"/>
      <c r="AA84" s="183"/>
      <c r="AB84" s="183"/>
      <c r="AC84" s="183"/>
      <c r="AD84" s="183"/>
      <c r="AE84" s="183"/>
      <c r="AF84" s="183"/>
      <c r="AG84" s="183">
        <v>5</v>
      </c>
      <c r="AH84" s="183">
        <v>235</v>
      </c>
      <c r="AI84" s="183"/>
      <c r="AJ84" s="183">
        <v>240</v>
      </c>
      <c r="AK84" s="183"/>
      <c r="AL84" s="183"/>
      <c r="AM84" s="183"/>
      <c r="AN84" s="183"/>
      <c r="AO84" s="183"/>
      <c r="AP84" s="183"/>
      <c r="AQ84" s="183"/>
      <c r="AR84" s="183"/>
      <c r="AS84" s="183"/>
      <c r="AT84" s="183"/>
      <c r="AU84" s="183"/>
      <c r="AV84" s="183"/>
      <c r="AW84" s="183"/>
      <c r="AX84" s="183"/>
      <c r="AY84" s="183"/>
      <c r="AZ84" s="183"/>
      <c r="BA84" s="183"/>
      <c r="BB84" s="183"/>
      <c r="BC84" s="183"/>
      <c r="BD84" s="183"/>
      <c r="BE84" s="183"/>
      <c r="BF84" s="183"/>
      <c r="BG84" s="183"/>
      <c r="BH84" s="183"/>
      <c r="BI84" s="183"/>
      <c r="BJ84" s="183"/>
      <c r="BK84" s="183"/>
      <c r="BL84" s="183"/>
      <c r="BM84" s="183"/>
      <c r="BN84" s="183"/>
      <c r="BO84" s="183"/>
      <c r="BP84" s="183"/>
      <c r="BQ84" s="183"/>
      <c r="BR84" s="183"/>
      <c r="BS84" s="183"/>
      <c r="BT84" s="183"/>
      <c r="BU84" s="183"/>
      <c r="BV84" s="183"/>
      <c r="BW84" s="183"/>
      <c r="BX84" s="183"/>
      <c r="BY84" s="183"/>
      <c r="BZ84" s="183"/>
      <c r="CA84" s="183"/>
      <c r="CB84" s="183"/>
      <c r="CC84" s="183"/>
      <c r="CD84" s="183"/>
      <c r="CE84" s="183"/>
      <c r="CF84" s="183"/>
      <c r="CG84" s="183"/>
      <c r="CH84" s="183"/>
      <c r="CI84" s="184"/>
      <c r="CJ84" s="184"/>
      <c r="CK84" s="184"/>
      <c r="CL84" s="184"/>
      <c r="CM84" s="184"/>
      <c r="CN84" s="184"/>
      <c r="CO84" s="184"/>
      <c r="CP84" s="184"/>
      <c r="CQ84" s="184"/>
      <c r="CR84" s="184"/>
      <c r="CS84" s="184"/>
      <c r="CT84" s="184"/>
      <c r="CU84" s="184"/>
      <c r="CV84" s="184"/>
      <c r="CW84" s="184"/>
      <c r="CX84" s="184"/>
      <c r="CY84" s="184"/>
      <c r="CZ84" s="184"/>
      <c r="DA84" s="184"/>
      <c r="DB84" s="184"/>
    </row>
    <row r="85" spans="1:106" s="185" customFormat="1" ht="15" customHeight="1">
      <c r="A85" s="172" t="s">
        <v>809</v>
      </c>
      <c r="B85" s="183">
        <v>7</v>
      </c>
      <c r="C85" s="183"/>
      <c r="D85" s="183"/>
      <c r="E85" s="183"/>
      <c r="F85" s="183"/>
      <c r="G85" s="183"/>
      <c r="H85" s="183">
        <v>39</v>
      </c>
      <c r="I85" s="183"/>
      <c r="J85" s="183"/>
      <c r="K85" s="183"/>
      <c r="L85" s="183"/>
      <c r="M85" s="183"/>
      <c r="N85" s="183"/>
      <c r="O85" s="183"/>
      <c r="P85" s="183"/>
      <c r="Q85" s="183"/>
      <c r="R85" s="183"/>
      <c r="S85" s="183"/>
      <c r="T85" s="183"/>
      <c r="U85" s="183"/>
      <c r="V85" s="183"/>
      <c r="W85" s="183"/>
      <c r="X85" s="183"/>
      <c r="Y85" s="183"/>
      <c r="Z85" s="183"/>
      <c r="AA85" s="183"/>
      <c r="AB85" s="183"/>
      <c r="AC85" s="183"/>
      <c r="AD85" s="183"/>
      <c r="AE85" s="183"/>
      <c r="AF85" s="183"/>
      <c r="AG85" s="183">
        <v>7</v>
      </c>
      <c r="AH85" s="183">
        <v>39</v>
      </c>
      <c r="AI85" s="183"/>
      <c r="AJ85" s="183">
        <v>46</v>
      </c>
      <c r="AK85" s="183"/>
      <c r="AL85" s="183"/>
      <c r="AM85" s="183"/>
      <c r="AN85" s="183"/>
      <c r="AO85" s="183"/>
      <c r="AP85" s="183"/>
      <c r="AQ85" s="183"/>
      <c r="AR85" s="183"/>
      <c r="AS85" s="183"/>
      <c r="AT85" s="183"/>
      <c r="AU85" s="183"/>
      <c r="AV85" s="183"/>
      <c r="AW85" s="183"/>
      <c r="AX85" s="183"/>
      <c r="AY85" s="183"/>
      <c r="AZ85" s="183"/>
      <c r="BA85" s="183"/>
      <c r="BB85" s="183"/>
      <c r="BC85" s="183"/>
      <c r="BD85" s="183"/>
      <c r="BE85" s="183"/>
      <c r="BF85" s="183"/>
      <c r="BG85" s="183"/>
      <c r="BH85" s="183"/>
      <c r="BI85" s="183"/>
      <c r="BJ85" s="183"/>
      <c r="BK85" s="183"/>
      <c r="BL85" s="183"/>
      <c r="BM85" s="183"/>
      <c r="BN85" s="183"/>
      <c r="BO85" s="183"/>
      <c r="BP85" s="183"/>
      <c r="BQ85" s="183"/>
      <c r="BR85" s="183"/>
      <c r="BS85" s="183"/>
      <c r="BT85" s="183"/>
      <c r="BU85" s="183"/>
      <c r="BV85" s="183"/>
      <c r="BW85" s="183"/>
      <c r="BX85" s="183"/>
      <c r="BY85" s="183"/>
      <c r="BZ85" s="183"/>
      <c r="CA85" s="183"/>
      <c r="CB85" s="183"/>
      <c r="CC85" s="183"/>
      <c r="CD85" s="183"/>
      <c r="CE85" s="183"/>
      <c r="CF85" s="183"/>
      <c r="CG85" s="183"/>
      <c r="CH85" s="183"/>
      <c r="CI85" s="184"/>
      <c r="CJ85" s="184"/>
      <c r="CK85" s="184"/>
      <c r="CL85" s="184"/>
      <c r="CM85" s="184"/>
      <c r="CN85" s="184"/>
      <c r="CO85" s="184"/>
      <c r="CP85" s="184"/>
      <c r="CQ85" s="184"/>
      <c r="CR85" s="184"/>
      <c r="CS85" s="184"/>
      <c r="CT85" s="184"/>
      <c r="CU85" s="184"/>
      <c r="CV85" s="184"/>
      <c r="CW85" s="184"/>
      <c r="CX85" s="184"/>
      <c r="CY85" s="184"/>
      <c r="CZ85" s="184"/>
      <c r="DA85" s="184"/>
      <c r="DB85" s="184"/>
    </row>
    <row r="86" spans="1:106" s="185" customFormat="1" ht="15" customHeight="1">
      <c r="A86" s="172" t="s">
        <v>810</v>
      </c>
      <c r="B86" s="183">
        <v>8</v>
      </c>
      <c r="C86" s="183"/>
      <c r="D86" s="183"/>
      <c r="E86" s="183"/>
      <c r="F86" s="183"/>
      <c r="G86" s="183"/>
      <c r="H86" s="183">
        <v>14</v>
      </c>
      <c r="I86" s="183"/>
      <c r="J86" s="183"/>
      <c r="K86" s="183"/>
      <c r="L86" s="183"/>
      <c r="M86" s="183"/>
      <c r="N86" s="183"/>
      <c r="O86" s="183"/>
      <c r="P86" s="183"/>
      <c r="Q86" s="183"/>
      <c r="R86" s="183"/>
      <c r="S86" s="183"/>
      <c r="T86" s="183"/>
      <c r="U86" s="183"/>
      <c r="V86" s="183"/>
      <c r="W86" s="183"/>
      <c r="X86" s="183"/>
      <c r="Y86" s="183"/>
      <c r="Z86" s="183"/>
      <c r="AA86" s="183"/>
      <c r="AB86" s="183"/>
      <c r="AC86" s="183"/>
      <c r="AD86" s="183"/>
      <c r="AE86" s="183"/>
      <c r="AF86" s="183"/>
      <c r="AG86" s="183">
        <v>8</v>
      </c>
      <c r="AH86" s="183">
        <v>14</v>
      </c>
      <c r="AI86" s="183"/>
      <c r="AJ86" s="183">
        <v>22</v>
      </c>
      <c r="AK86" s="183">
        <v>1</v>
      </c>
      <c r="AL86" s="183"/>
      <c r="AM86" s="183">
        <v>10</v>
      </c>
      <c r="AN86" s="186" t="s">
        <v>811</v>
      </c>
      <c r="AO86" s="183"/>
      <c r="AP86" s="183"/>
      <c r="AQ86" s="183"/>
      <c r="AR86" s="183"/>
      <c r="AS86" s="183"/>
      <c r="AT86" s="183"/>
      <c r="AU86" s="183"/>
      <c r="AV86" s="183"/>
      <c r="AW86" s="183"/>
      <c r="AX86" s="183"/>
      <c r="AY86" s="183"/>
      <c r="AZ86" s="183"/>
      <c r="BA86" s="183"/>
      <c r="BB86" s="183"/>
      <c r="BC86" s="183"/>
      <c r="BD86" s="183"/>
      <c r="BE86" s="183"/>
      <c r="BF86" s="183"/>
      <c r="BG86" s="183"/>
      <c r="BH86" s="183"/>
      <c r="BI86" s="183"/>
      <c r="BJ86" s="183"/>
      <c r="BK86" s="183"/>
      <c r="BL86" s="183"/>
      <c r="BM86" s="183"/>
      <c r="BN86" s="183"/>
      <c r="BO86" s="183"/>
      <c r="BP86" s="183"/>
      <c r="BQ86" s="183"/>
      <c r="BR86" s="183"/>
      <c r="BS86" s="183"/>
      <c r="BT86" s="183"/>
      <c r="BU86" s="183"/>
      <c r="BV86" s="183"/>
      <c r="BW86" s="183"/>
      <c r="BX86" s="183"/>
      <c r="BY86" s="183"/>
      <c r="BZ86" s="183"/>
      <c r="CA86" s="183"/>
      <c r="CB86" s="183"/>
      <c r="CC86" s="183"/>
      <c r="CD86" s="183"/>
      <c r="CE86" s="183"/>
      <c r="CF86" s="183"/>
      <c r="CG86" s="183"/>
      <c r="CH86" s="183"/>
      <c r="CI86" s="184"/>
      <c r="CJ86" s="184"/>
      <c r="CK86" s="184"/>
      <c r="CL86" s="184"/>
      <c r="CM86" s="184"/>
      <c r="CN86" s="184"/>
      <c r="CO86" s="184"/>
      <c r="CP86" s="184"/>
      <c r="CQ86" s="184"/>
      <c r="CR86" s="184"/>
      <c r="CS86" s="184"/>
      <c r="CT86" s="184"/>
      <c r="CU86" s="184"/>
      <c r="CV86" s="184"/>
      <c r="CW86" s="184"/>
      <c r="CX86" s="184"/>
      <c r="CY86" s="184"/>
      <c r="CZ86" s="184"/>
      <c r="DA86" s="184"/>
      <c r="DB86" s="184"/>
    </row>
    <row r="87" spans="1:106" s="185" customFormat="1" ht="15" customHeight="1">
      <c r="A87" s="172" t="s">
        <v>812</v>
      </c>
      <c r="B87" s="188">
        <v>6</v>
      </c>
      <c r="C87" s="188"/>
      <c r="D87" s="188"/>
      <c r="E87" s="188"/>
      <c r="F87" s="188"/>
      <c r="G87" s="188"/>
      <c r="H87" s="188">
        <v>34</v>
      </c>
      <c r="I87" s="188"/>
      <c r="J87" s="188"/>
      <c r="K87" s="188">
        <v>12</v>
      </c>
      <c r="L87" s="188"/>
      <c r="M87" s="188"/>
      <c r="N87" s="188">
        <v>6</v>
      </c>
      <c r="O87" s="188"/>
      <c r="P87" s="188"/>
      <c r="Q87" s="188"/>
      <c r="R87" s="188"/>
      <c r="S87" s="188"/>
      <c r="T87" s="188"/>
      <c r="U87" s="188"/>
      <c r="V87" s="188"/>
      <c r="W87" s="188"/>
      <c r="X87" s="188"/>
      <c r="Y87" s="188"/>
      <c r="Z87" s="188"/>
      <c r="AA87" s="188"/>
      <c r="AB87" s="188"/>
      <c r="AC87" s="188"/>
      <c r="AD87" s="188"/>
      <c r="AE87" s="188"/>
      <c r="AF87" s="188"/>
      <c r="AG87" s="188">
        <v>6</v>
      </c>
      <c r="AH87" s="188">
        <v>52</v>
      </c>
      <c r="AI87" s="188"/>
      <c r="AJ87" s="188">
        <v>58</v>
      </c>
      <c r="AK87" s="183"/>
      <c r="AL87" s="183"/>
      <c r="AM87" s="183"/>
      <c r="AN87" s="183"/>
      <c r="AO87" s="183"/>
      <c r="AP87" s="183"/>
      <c r="AQ87" s="183"/>
      <c r="AR87" s="183"/>
      <c r="AS87" s="183"/>
      <c r="AT87" s="183"/>
      <c r="AU87" s="183"/>
      <c r="AV87" s="183"/>
      <c r="AW87" s="183"/>
      <c r="AX87" s="183"/>
      <c r="AY87" s="183"/>
      <c r="AZ87" s="183"/>
      <c r="BA87" s="183"/>
      <c r="BB87" s="183"/>
      <c r="BC87" s="183"/>
      <c r="BD87" s="183"/>
      <c r="BE87" s="183"/>
      <c r="BF87" s="183"/>
      <c r="BG87" s="183"/>
      <c r="BH87" s="183"/>
      <c r="BI87" s="183"/>
      <c r="BJ87" s="183"/>
      <c r="BK87" s="183"/>
      <c r="BL87" s="183"/>
      <c r="BM87" s="183"/>
      <c r="BN87" s="183"/>
      <c r="BO87" s="183"/>
      <c r="BP87" s="183"/>
      <c r="BQ87" s="183"/>
      <c r="BR87" s="183"/>
      <c r="BS87" s="183"/>
      <c r="BT87" s="183"/>
      <c r="BU87" s="183"/>
      <c r="BV87" s="183"/>
      <c r="BW87" s="183"/>
      <c r="BX87" s="183"/>
      <c r="BY87" s="183"/>
      <c r="BZ87" s="183"/>
      <c r="CA87" s="183"/>
      <c r="CB87" s="183"/>
      <c r="CC87" s="183"/>
      <c r="CD87" s="183"/>
      <c r="CE87" s="183"/>
      <c r="CF87" s="183"/>
      <c r="CG87" s="183"/>
      <c r="CH87" s="183"/>
      <c r="CI87" s="184"/>
      <c r="CJ87" s="184"/>
      <c r="CK87" s="184"/>
      <c r="CL87" s="184"/>
      <c r="CM87" s="184"/>
      <c r="CN87" s="184"/>
      <c r="CO87" s="184"/>
      <c r="CP87" s="184"/>
      <c r="CQ87" s="184"/>
      <c r="CR87" s="184"/>
      <c r="CS87" s="184"/>
      <c r="CT87" s="184"/>
      <c r="CU87" s="184"/>
      <c r="CV87" s="184"/>
      <c r="CW87" s="184"/>
      <c r="CX87" s="184"/>
      <c r="CY87" s="184"/>
      <c r="CZ87" s="184"/>
      <c r="DA87" s="184"/>
      <c r="DB87" s="184"/>
    </row>
    <row r="88" spans="1:106" s="185" customFormat="1" ht="15" customHeight="1">
      <c r="A88" s="172" t="s">
        <v>813</v>
      </c>
      <c r="B88" s="183">
        <v>5</v>
      </c>
      <c r="C88" s="183"/>
      <c r="D88" s="183"/>
      <c r="E88" s="183">
        <v>3</v>
      </c>
      <c r="F88" s="183"/>
      <c r="G88" s="183"/>
      <c r="H88" s="183">
        <v>17</v>
      </c>
      <c r="I88" s="183"/>
      <c r="J88" s="183"/>
      <c r="K88" s="183"/>
      <c r="L88" s="183"/>
      <c r="M88" s="183"/>
      <c r="N88" s="183"/>
      <c r="O88" s="183"/>
      <c r="P88" s="183"/>
      <c r="Q88" s="183"/>
      <c r="R88" s="183"/>
      <c r="S88" s="183"/>
      <c r="T88" s="183"/>
      <c r="U88" s="183"/>
      <c r="V88" s="183"/>
      <c r="W88" s="183"/>
      <c r="X88" s="183"/>
      <c r="Y88" s="183"/>
      <c r="Z88" s="183"/>
      <c r="AA88" s="183"/>
      <c r="AB88" s="183"/>
      <c r="AC88" s="183"/>
      <c r="AD88" s="183"/>
      <c r="AE88" s="183"/>
      <c r="AF88" s="183"/>
      <c r="AG88" s="183">
        <v>5</v>
      </c>
      <c r="AH88" s="183">
        <v>17</v>
      </c>
      <c r="AI88" s="183"/>
      <c r="AJ88" s="183">
        <v>22</v>
      </c>
      <c r="AK88" s="183"/>
      <c r="AL88" s="183"/>
      <c r="AM88" s="183"/>
      <c r="AN88" s="183"/>
      <c r="AO88" s="183"/>
      <c r="AP88" s="183"/>
      <c r="AQ88" s="183"/>
      <c r="AR88" s="183"/>
      <c r="AS88" s="183"/>
      <c r="AT88" s="183"/>
      <c r="AU88" s="183"/>
      <c r="AV88" s="183"/>
      <c r="AW88" s="183"/>
      <c r="AX88" s="183"/>
      <c r="AY88" s="183"/>
      <c r="AZ88" s="183"/>
      <c r="BA88" s="183"/>
      <c r="BB88" s="183"/>
      <c r="BC88" s="183"/>
      <c r="BD88" s="183"/>
      <c r="BE88" s="183"/>
      <c r="BF88" s="183"/>
      <c r="BG88" s="183"/>
      <c r="BH88" s="183"/>
      <c r="BI88" s="183"/>
      <c r="BJ88" s="183"/>
      <c r="BK88" s="183"/>
      <c r="BL88" s="183"/>
      <c r="BM88" s="183"/>
      <c r="BN88" s="183"/>
      <c r="BO88" s="183"/>
      <c r="BP88" s="183"/>
      <c r="BQ88" s="183"/>
      <c r="BR88" s="183"/>
      <c r="BS88" s="183"/>
      <c r="BT88" s="183"/>
      <c r="BU88" s="183"/>
      <c r="BV88" s="183"/>
      <c r="BW88" s="183"/>
      <c r="BX88" s="183"/>
      <c r="BY88" s="183"/>
      <c r="BZ88" s="183"/>
      <c r="CA88" s="183"/>
      <c r="CB88" s="183"/>
      <c r="CC88" s="183"/>
      <c r="CD88" s="183"/>
      <c r="CE88" s="183"/>
      <c r="CF88" s="183"/>
      <c r="CG88" s="183"/>
      <c r="CH88" s="183"/>
      <c r="CI88" s="184"/>
      <c r="CJ88" s="184"/>
      <c r="CK88" s="184"/>
      <c r="CL88" s="184"/>
      <c r="CM88" s="184"/>
      <c r="CN88" s="184"/>
      <c r="CO88" s="184"/>
      <c r="CP88" s="184"/>
      <c r="CQ88" s="184"/>
      <c r="CR88" s="184"/>
      <c r="CS88" s="184"/>
      <c r="CT88" s="184"/>
      <c r="CU88" s="184"/>
      <c r="CV88" s="184"/>
      <c r="CW88" s="184"/>
      <c r="CX88" s="184"/>
      <c r="CY88" s="184"/>
      <c r="CZ88" s="184"/>
      <c r="DA88" s="184"/>
      <c r="DB88" s="184"/>
    </row>
    <row r="89" spans="1:106" s="185" customFormat="1" ht="15" customHeight="1">
      <c r="A89" s="172" t="s">
        <v>814</v>
      </c>
      <c r="B89" s="183">
        <v>9</v>
      </c>
      <c r="C89" s="183"/>
      <c r="D89" s="183"/>
      <c r="E89" s="183">
        <v>90</v>
      </c>
      <c r="F89" s="183"/>
      <c r="G89" s="183"/>
      <c r="H89" s="183">
        <v>61</v>
      </c>
      <c r="I89" s="183"/>
      <c r="J89" s="183"/>
      <c r="K89" s="183"/>
      <c r="L89" s="183"/>
      <c r="M89" s="183"/>
      <c r="N89" s="183">
        <v>2</v>
      </c>
      <c r="O89" s="183"/>
      <c r="P89" s="183"/>
      <c r="Q89" s="183"/>
      <c r="R89" s="183"/>
      <c r="S89" s="183"/>
      <c r="T89" s="183"/>
      <c r="U89" s="183"/>
      <c r="V89" s="183"/>
      <c r="W89" s="183"/>
      <c r="X89" s="183"/>
      <c r="Y89" s="183"/>
      <c r="Z89" s="183"/>
      <c r="AA89" s="183"/>
      <c r="AB89" s="183"/>
      <c r="AC89" s="183"/>
      <c r="AD89" s="183"/>
      <c r="AE89" s="183"/>
      <c r="AF89" s="183"/>
      <c r="AG89" s="183">
        <v>9</v>
      </c>
      <c r="AH89" s="183">
        <v>153</v>
      </c>
      <c r="AI89" s="183"/>
      <c r="AJ89" s="183">
        <v>162</v>
      </c>
      <c r="AK89" s="183"/>
      <c r="AL89" s="183"/>
      <c r="AM89" s="183"/>
      <c r="AN89" s="183"/>
      <c r="AO89" s="183"/>
      <c r="AP89" s="183"/>
      <c r="AQ89" s="183"/>
      <c r="AR89" s="183"/>
      <c r="AS89" s="183"/>
      <c r="AT89" s="183"/>
      <c r="AU89" s="183"/>
      <c r="AV89" s="183"/>
      <c r="AW89" s="183"/>
      <c r="AX89" s="183"/>
      <c r="AY89" s="183"/>
      <c r="AZ89" s="183"/>
      <c r="BA89" s="183"/>
      <c r="BB89" s="183"/>
      <c r="BC89" s="183"/>
      <c r="BD89" s="183"/>
      <c r="BE89" s="183"/>
      <c r="BF89" s="183"/>
      <c r="BG89" s="183"/>
      <c r="BH89" s="183"/>
      <c r="BI89" s="183"/>
      <c r="BJ89" s="183"/>
      <c r="BK89" s="183"/>
      <c r="BL89" s="183"/>
      <c r="BM89" s="183"/>
      <c r="BN89" s="183"/>
      <c r="BO89" s="183"/>
      <c r="BP89" s="183"/>
      <c r="BQ89" s="183"/>
      <c r="BR89" s="183"/>
      <c r="BS89" s="183"/>
      <c r="BT89" s="183"/>
      <c r="BU89" s="183"/>
      <c r="BV89" s="183"/>
      <c r="BW89" s="183"/>
      <c r="BX89" s="183"/>
      <c r="BY89" s="183"/>
      <c r="BZ89" s="183"/>
      <c r="CA89" s="183"/>
      <c r="CB89" s="183"/>
      <c r="CC89" s="183"/>
      <c r="CD89" s="183"/>
      <c r="CE89" s="183"/>
      <c r="CF89" s="183"/>
      <c r="CG89" s="183"/>
      <c r="CH89" s="183"/>
      <c r="CI89" s="184"/>
      <c r="CJ89" s="184"/>
      <c r="CK89" s="184"/>
      <c r="CL89" s="184"/>
      <c r="CM89" s="184"/>
      <c r="CN89" s="184"/>
      <c r="CO89" s="184"/>
      <c r="CP89" s="184"/>
      <c r="CQ89" s="184"/>
      <c r="CR89" s="184"/>
      <c r="CS89" s="184"/>
      <c r="CT89" s="184"/>
      <c r="CU89" s="184"/>
      <c r="CV89" s="184"/>
      <c r="CW89" s="184"/>
      <c r="CX89" s="184"/>
      <c r="CY89" s="184"/>
      <c r="CZ89" s="184"/>
      <c r="DA89" s="184"/>
      <c r="DB89" s="184"/>
    </row>
    <row r="90" spans="1:106" s="185" customFormat="1" ht="15" customHeight="1">
      <c r="A90" s="172" t="s">
        <v>815</v>
      </c>
      <c r="B90" s="183">
        <v>5</v>
      </c>
      <c r="C90" s="183"/>
      <c r="D90" s="183"/>
      <c r="E90" s="183"/>
      <c r="F90" s="183"/>
      <c r="G90" s="183"/>
      <c r="H90" s="183">
        <v>8</v>
      </c>
      <c r="I90" s="183"/>
      <c r="J90" s="183"/>
      <c r="K90" s="183"/>
      <c r="L90" s="183"/>
      <c r="M90" s="183"/>
      <c r="N90" s="183"/>
      <c r="O90" s="183"/>
      <c r="P90" s="183"/>
      <c r="Q90" s="183"/>
      <c r="R90" s="183"/>
      <c r="S90" s="183"/>
      <c r="T90" s="183"/>
      <c r="U90" s="183"/>
      <c r="V90" s="183"/>
      <c r="W90" s="183"/>
      <c r="X90" s="183"/>
      <c r="Y90" s="183"/>
      <c r="Z90" s="183"/>
      <c r="AA90" s="183"/>
      <c r="AB90" s="183"/>
      <c r="AC90" s="183"/>
      <c r="AD90" s="183"/>
      <c r="AE90" s="183"/>
      <c r="AF90" s="183">
        <v>0</v>
      </c>
      <c r="AG90" s="183">
        <v>5</v>
      </c>
      <c r="AH90" s="183">
        <v>8</v>
      </c>
      <c r="AI90" s="183"/>
      <c r="AJ90" s="183">
        <v>13</v>
      </c>
      <c r="AK90" s="183"/>
      <c r="AL90" s="183"/>
      <c r="AM90" s="183"/>
      <c r="AN90" s="183"/>
      <c r="AO90" s="183"/>
      <c r="AP90" s="183"/>
      <c r="AQ90" s="183"/>
      <c r="AR90" s="183"/>
      <c r="AS90" s="183"/>
      <c r="AT90" s="183"/>
      <c r="AU90" s="183"/>
      <c r="AV90" s="183"/>
      <c r="AW90" s="183"/>
      <c r="AX90" s="183"/>
      <c r="AY90" s="183"/>
      <c r="AZ90" s="183"/>
      <c r="BA90" s="183"/>
      <c r="BB90" s="183"/>
      <c r="BC90" s="183"/>
      <c r="BD90" s="183"/>
      <c r="BE90" s="183"/>
      <c r="BF90" s="183"/>
      <c r="BG90" s="183"/>
      <c r="BH90" s="183"/>
      <c r="BI90" s="183"/>
      <c r="BJ90" s="183"/>
      <c r="BK90" s="183"/>
      <c r="BL90" s="183"/>
      <c r="BM90" s="183"/>
      <c r="BN90" s="183"/>
      <c r="BO90" s="183"/>
      <c r="BP90" s="183"/>
      <c r="BQ90" s="183"/>
      <c r="BR90" s="183"/>
      <c r="BS90" s="183"/>
      <c r="BT90" s="183"/>
      <c r="BU90" s="183"/>
      <c r="BV90" s="183"/>
      <c r="BW90" s="183"/>
      <c r="BX90" s="183"/>
      <c r="BY90" s="183"/>
      <c r="BZ90" s="183"/>
      <c r="CA90" s="183"/>
      <c r="CB90" s="183"/>
      <c r="CC90" s="183"/>
      <c r="CD90" s="183"/>
      <c r="CE90" s="183"/>
      <c r="CF90" s="183"/>
      <c r="CG90" s="183"/>
      <c r="CH90" s="183"/>
      <c r="CI90" s="184"/>
      <c r="CJ90" s="184"/>
      <c r="CK90" s="184"/>
      <c r="CL90" s="184"/>
      <c r="CM90" s="184"/>
      <c r="CN90" s="184"/>
      <c r="CO90" s="184"/>
      <c r="CP90" s="184"/>
      <c r="CQ90" s="184"/>
      <c r="CR90" s="184"/>
      <c r="CS90" s="184"/>
      <c r="CT90" s="184"/>
      <c r="CU90" s="184"/>
      <c r="CV90" s="184"/>
      <c r="CW90" s="184"/>
      <c r="CX90" s="184"/>
      <c r="CY90" s="184"/>
      <c r="CZ90" s="184"/>
      <c r="DA90" s="184"/>
      <c r="DB90" s="184"/>
    </row>
    <row r="91" spans="1:106" s="185" customFormat="1" ht="15" customHeight="1">
      <c r="A91" s="178" t="s">
        <v>816</v>
      </c>
      <c r="B91" s="183">
        <v>6</v>
      </c>
      <c r="C91" s="183"/>
      <c r="D91" s="183"/>
      <c r="E91" s="183"/>
      <c r="F91" s="183"/>
      <c r="G91" s="183"/>
      <c r="H91" s="183">
        <v>21</v>
      </c>
      <c r="I91" s="183"/>
      <c r="J91" s="183"/>
      <c r="K91" s="183"/>
      <c r="L91" s="183"/>
      <c r="M91" s="183"/>
      <c r="N91" s="183"/>
      <c r="O91" s="183"/>
      <c r="P91" s="183"/>
      <c r="Q91" s="183"/>
      <c r="R91" s="183"/>
      <c r="S91" s="183"/>
      <c r="T91" s="183"/>
      <c r="U91" s="183"/>
      <c r="V91" s="183"/>
      <c r="W91" s="183"/>
      <c r="X91" s="183"/>
      <c r="Y91" s="183"/>
      <c r="Z91" s="183"/>
      <c r="AA91" s="183"/>
      <c r="AB91" s="183"/>
      <c r="AC91" s="183"/>
      <c r="AD91" s="183"/>
      <c r="AE91" s="183"/>
      <c r="AF91" s="183"/>
      <c r="AG91" s="183">
        <v>6</v>
      </c>
      <c r="AH91" s="183">
        <v>21</v>
      </c>
      <c r="AI91" s="183"/>
      <c r="AJ91" s="183">
        <v>27</v>
      </c>
      <c r="AK91" s="183"/>
      <c r="AL91" s="183"/>
      <c r="AM91" s="183"/>
      <c r="AN91" s="183"/>
      <c r="AO91" s="183"/>
      <c r="AP91" s="183"/>
      <c r="AQ91" s="183"/>
      <c r="AR91" s="183"/>
      <c r="AS91" s="183"/>
      <c r="AT91" s="183"/>
      <c r="AU91" s="183"/>
      <c r="AV91" s="183"/>
      <c r="AW91" s="183"/>
      <c r="AX91" s="183"/>
      <c r="AY91" s="183"/>
      <c r="AZ91" s="183"/>
      <c r="BA91" s="183"/>
      <c r="BB91" s="183"/>
      <c r="BC91" s="183"/>
      <c r="BD91" s="183"/>
      <c r="BE91" s="183"/>
      <c r="BF91" s="183"/>
      <c r="BG91" s="183"/>
      <c r="BH91" s="183"/>
      <c r="BI91" s="183"/>
      <c r="BJ91" s="183"/>
      <c r="BK91" s="183"/>
      <c r="BL91" s="183"/>
      <c r="BM91" s="183"/>
      <c r="BN91" s="183"/>
      <c r="BO91" s="183"/>
      <c r="BP91" s="183"/>
      <c r="BQ91" s="183"/>
      <c r="BR91" s="183"/>
      <c r="BS91" s="183"/>
      <c r="BT91" s="183"/>
      <c r="BU91" s="183"/>
      <c r="BV91" s="183"/>
      <c r="BW91" s="183"/>
      <c r="BX91" s="183"/>
      <c r="BY91" s="183"/>
      <c r="BZ91" s="183"/>
      <c r="CA91" s="183"/>
      <c r="CB91" s="183"/>
      <c r="CC91" s="183"/>
      <c r="CD91" s="183"/>
      <c r="CE91" s="183"/>
      <c r="CF91" s="183"/>
      <c r="CG91" s="183"/>
      <c r="CH91" s="183"/>
      <c r="CI91" s="184"/>
      <c r="CJ91" s="184"/>
      <c r="CK91" s="184"/>
      <c r="CL91" s="184"/>
      <c r="CM91" s="184"/>
      <c r="CN91" s="184"/>
      <c r="CO91" s="184"/>
      <c r="CP91" s="184"/>
      <c r="CQ91" s="184"/>
      <c r="CR91" s="184"/>
      <c r="CS91" s="184"/>
      <c r="CT91" s="184"/>
      <c r="CU91" s="184"/>
      <c r="CV91" s="184"/>
      <c r="CW91" s="184"/>
      <c r="CX91" s="184"/>
      <c r="CY91" s="184"/>
      <c r="CZ91" s="184"/>
      <c r="DA91" s="184"/>
      <c r="DB91" s="184"/>
    </row>
    <row r="92" spans="1:106" s="185" customFormat="1" ht="15" customHeight="1">
      <c r="A92" s="178" t="s">
        <v>817</v>
      </c>
      <c r="B92" s="183">
        <v>7</v>
      </c>
      <c r="C92" s="183"/>
      <c r="D92" s="183"/>
      <c r="E92" s="183"/>
      <c r="F92" s="183"/>
      <c r="G92" s="183"/>
      <c r="H92" s="183">
        <v>32</v>
      </c>
      <c r="I92" s="183"/>
      <c r="J92" s="183"/>
      <c r="K92" s="183"/>
      <c r="L92" s="183"/>
      <c r="M92" s="183"/>
      <c r="N92" s="183">
        <v>5</v>
      </c>
      <c r="O92" s="183"/>
      <c r="P92" s="183"/>
      <c r="Q92" s="183">
        <v>7</v>
      </c>
      <c r="R92" s="183"/>
      <c r="S92" s="183"/>
      <c r="T92" s="183"/>
      <c r="U92" s="183"/>
      <c r="V92" s="183"/>
      <c r="W92" s="183"/>
      <c r="X92" s="183"/>
      <c r="Y92" s="183"/>
      <c r="Z92" s="183"/>
      <c r="AA92" s="183"/>
      <c r="AB92" s="183"/>
      <c r="AC92" s="183"/>
      <c r="AD92" s="183"/>
      <c r="AE92" s="183"/>
      <c r="AF92" s="183"/>
      <c r="AG92" s="183">
        <v>7</v>
      </c>
      <c r="AH92" s="183">
        <v>44</v>
      </c>
      <c r="AI92" s="183"/>
      <c r="AJ92" s="183">
        <v>51</v>
      </c>
      <c r="AK92" s="183"/>
      <c r="AL92" s="183"/>
      <c r="AM92" s="183"/>
      <c r="AN92" s="183"/>
      <c r="AO92" s="183"/>
      <c r="AP92" s="183"/>
      <c r="AQ92" s="183"/>
      <c r="AR92" s="183"/>
      <c r="AS92" s="183"/>
      <c r="AT92" s="183"/>
      <c r="AU92" s="183"/>
      <c r="AV92" s="183"/>
      <c r="AW92" s="183"/>
      <c r="AX92" s="183"/>
      <c r="AY92" s="183"/>
      <c r="AZ92" s="183"/>
      <c r="BA92" s="183"/>
      <c r="BB92" s="183"/>
      <c r="BC92" s="183"/>
      <c r="BD92" s="183"/>
      <c r="BE92" s="183"/>
      <c r="BF92" s="183"/>
      <c r="BG92" s="183"/>
      <c r="BH92" s="183"/>
      <c r="BI92" s="183"/>
      <c r="BJ92" s="183"/>
      <c r="BK92" s="183"/>
      <c r="BL92" s="183"/>
      <c r="BM92" s="183"/>
      <c r="BN92" s="183"/>
      <c r="BO92" s="183"/>
      <c r="BP92" s="183"/>
      <c r="BQ92" s="183"/>
      <c r="BR92" s="183"/>
      <c r="BS92" s="183"/>
      <c r="BT92" s="183"/>
      <c r="BU92" s="183"/>
      <c r="BV92" s="183"/>
      <c r="BW92" s="183"/>
      <c r="BX92" s="183"/>
      <c r="BY92" s="183"/>
      <c r="BZ92" s="183"/>
      <c r="CA92" s="183"/>
      <c r="CB92" s="183"/>
      <c r="CC92" s="183"/>
      <c r="CD92" s="183"/>
      <c r="CE92" s="183"/>
      <c r="CF92" s="183"/>
      <c r="CG92" s="183"/>
      <c r="CH92" s="183"/>
      <c r="CI92" s="184"/>
      <c r="CJ92" s="184"/>
      <c r="CK92" s="184"/>
      <c r="CL92" s="184"/>
      <c r="CM92" s="184"/>
      <c r="CN92" s="184"/>
      <c r="CO92" s="184"/>
      <c r="CP92" s="184"/>
      <c r="CQ92" s="184"/>
      <c r="CR92" s="184"/>
      <c r="CS92" s="184"/>
      <c r="CT92" s="184"/>
      <c r="CU92" s="184"/>
      <c r="CV92" s="184"/>
      <c r="CW92" s="184"/>
      <c r="CX92" s="184"/>
      <c r="CY92" s="184"/>
      <c r="CZ92" s="184"/>
      <c r="DA92" s="184"/>
      <c r="DB92" s="184"/>
    </row>
    <row r="93" spans="1:106" s="185" customFormat="1" ht="15" customHeight="1">
      <c r="A93" s="172" t="s">
        <v>818</v>
      </c>
      <c r="B93" s="183">
        <v>5</v>
      </c>
      <c r="C93" s="183"/>
      <c r="D93" s="183"/>
      <c r="E93" s="183">
        <v>10</v>
      </c>
      <c r="F93" s="183"/>
      <c r="G93" s="183"/>
      <c r="H93" s="183">
        <v>52</v>
      </c>
      <c r="I93" s="183"/>
      <c r="J93" s="183"/>
      <c r="K93" s="183">
        <v>3</v>
      </c>
      <c r="L93" s="183"/>
      <c r="M93" s="183"/>
      <c r="N93" s="183">
        <v>29</v>
      </c>
      <c r="O93" s="183"/>
      <c r="P93" s="183"/>
      <c r="Q93" s="183"/>
      <c r="R93" s="183"/>
      <c r="S93" s="183"/>
      <c r="T93" s="183"/>
      <c r="U93" s="183"/>
      <c r="V93" s="183"/>
      <c r="W93" s="183"/>
      <c r="X93" s="183"/>
      <c r="Y93" s="183"/>
      <c r="Z93" s="183"/>
      <c r="AA93" s="183"/>
      <c r="AB93" s="183"/>
      <c r="AC93" s="183"/>
      <c r="AD93" s="183"/>
      <c r="AE93" s="183"/>
      <c r="AF93" s="183"/>
      <c r="AG93" s="183">
        <v>5</v>
      </c>
      <c r="AH93" s="183">
        <v>52</v>
      </c>
      <c r="AI93" s="183"/>
      <c r="AJ93" s="183">
        <v>57</v>
      </c>
      <c r="AK93" s="183"/>
      <c r="AL93" s="183"/>
      <c r="AM93" s="183"/>
      <c r="AN93" s="183"/>
      <c r="AO93" s="183"/>
      <c r="AP93" s="183"/>
      <c r="AQ93" s="183"/>
      <c r="AR93" s="183"/>
      <c r="AS93" s="183"/>
      <c r="AT93" s="183"/>
      <c r="AU93" s="183"/>
      <c r="AV93" s="183"/>
      <c r="AW93" s="183"/>
      <c r="AX93" s="183"/>
      <c r="AY93" s="183"/>
      <c r="AZ93" s="183"/>
      <c r="BA93" s="183"/>
      <c r="BB93" s="183"/>
      <c r="BC93" s="183"/>
      <c r="BD93" s="183"/>
      <c r="BE93" s="183"/>
      <c r="BF93" s="183"/>
      <c r="BG93" s="183"/>
      <c r="BH93" s="183"/>
      <c r="BI93" s="183"/>
      <c r="BJ93" s="183"/>
      <c r="BK93" s="183"/>
      <c r="BL93" s="183"/>
      <c r="BM93" s="183"/>
      <c r="BN93" s="183"/>
      <c r="BO93" s="183"/>
      <c r="BP93" s="183"/>
      <c r="BQ93" s="183"/>
      <c r="BR93" s="183"/>
      <c r="BS93" s="183"/>
      <c r="BT93" s="183"/>
      <c r="BU93" s="183"/>
      <c r="BV93" s="183"/>
      <c r="BW93" s="183"/>
      <c r="BX93" s="183"/>
      <c r="BY93" s="183"/>
      <c r="BZ93" s="183"/>
      <c r="CA93" s="183"/>
      <c r="CB93" s="183"/>
      <c r="CC93" s="183"/>
      <c r="CD93" s="183"/>
      <c r="CE93" s="183"/>
      <c r="CF93" s="183"/>
      <c r="CG93" s="183"/>
      <c r="CH93" s="183"/>
      <c r="CI93" s="184"/>
      <c r="CJ93" s="184"/>
      <c r="CK93" s="184"/>
      <c r="CL93" s="184"/>
      <c r="CM93" s="184"/>
      <c r="CN93" s="184"/>
      <c r="CO93" s="184"/>
      <c r="CP93" s="184"/>
      <c r="CQ93" s="184"/>
      <c r="CR93" s="184"/>
      <c r="CS93" s="184"/>
      <c r="CT93" s="184"/>
      <c r="CU93" s="184"/>
      <c r="CV93" s="184"/>
      <c r="CW93" s="184"/>
      <c r="CX93" s="184"/>
      <c r="CY93" s="184"/>
      <c r="CZ93" s="184"/>
      <c r="DA93" s="184"/>
      <c r="DB93" s="184"/>
    </row>
    <row r="94" spans="1:106" s="185" customFormat="1" ht="15" customHeight="1">
      <c r="A94" s="172" t="s">
        <v>819</v>
      </c>
      <c r="B94" s="183">
        <v>9</v>
      </c>
      <c r="C94" s="183"/>
      <c r="D94" s="183"/>
      <c r="E94" s="183">
        <v>32</v>
      </c>
      <c r="F94" s="183"/>
      <c r="G94" s="183"/>
      <c r="H94" s="183">
        <v>42</v>
      </c>
      <c r="I94" s="183"/>
      <c r="J94" s="183"/>
      <c r="K94" s="183"/>
      <c r="L94" s="183"/>
      <c r="M94" s="183"/>
      <c r="N94" s="183"/>
      <c r="O94" s="183"/>
      <c r="P94" s="183"/>
      <c r="Q94" s="183"/>
      <c r="R94" s="183"/>
      <c r="S94" s="183"/>
      <c r="T94" s="183"/>
      <c r="U94" s="183"/>
      <c r="V94" s="183"/>
      <c r="W94" s="183"/>
      <c r="X94" s="183"/>
      <c r="Y94" s="183"/>
      <c r="Z94" s="183"/>
      <c r="AA94" s="183"/>
      <c r="AB94" s="183"/>
      <c r="AC94" s="183"/>
      <c r="AD94" s="183"/>
      <c r="AE94" s="183"/>
      <c r="AF94" s="183"/>
      <c r="AG94" s="183">
        <v>9</v>
      </c>
      <c r="AH94" s="183">
        <v>74</v>
      </c>
      <c r="AI94" s="183"/>
      <c r="AJ94" s="183">
        <v>83</v>
      </c>
      <c r="AK94" s="183"/>
      <c r="AL94" s="183"/>
      <c r="AM94" s="183"/>
      <c r="AN94" s="183"/>
      <c r="AO94" s="183"/>
      <c r="AP94" s="183"/>
      <c r="AQ94" s="183"/>
      <c r="AR94" s="183"/>
      <c r="AS94" s="183"/>
      <c r="AT94" s="183"/>
      <c r="AU94" s="183"/>
      <c r="AV94" s="183"/>
      <c r="AW94" s="183"/>
      <c r="AX94" s="183"/>
      <c r="AY94" s="183"/>
      <c r="AZ94" s="183"/>
      <c r="BA94" s="183"/>
      <c r="BB94" s="183"/>
      <c r="BC94" s="183"/>
      <c r="BD94" s="183"/>
      <c r="BE94" s="183"/>
      <c r="BF94" s="183"/>
      <c r="BG94" s="183"/>
      <c r="BH94" s="183"/>
      <c r="BI94" s="183"/>
      <c r="BJ94" s="183"/>
      <c r="BK94" s="183"/>
      <c r="BL94" s="183"/>
      <c r="BM94" s="183"/>
      <c r="BN94" s="183"/>
      <c r="BO94" s="183"/>
      <c r="BP94" s="183"/>
      <c r="BQ94" s="183"/>
      <c r="BR94" s="183"/>
      <c r="BS94" s="183"/>
      <c r="BT94" s="183"/>
      <c r="BU94" s="183"/>
      <c r="BV94" s="183"/>
      <c r="BW94" s="183"/>
      <c r="BX94" s="183"/>
      <c r="BY94" s="183"/>
      <c r="BZ94" s="183"/>
      <c r="CA94" s="183"/>
      <c r="CB94" s="183"/>
      <c r="CC94" s="183"/>
      <c r="CD94" s="183"/>
      <c r="CE94" s="183"/>
      <c r="CF94" s="183"/>
      <c r="CG94" s="183"/>
      <c r="CH94" s="183"/>
      <c r="CI94" s="184"/>
      <c r="CJ94" s="184"/>
      <c r="CK94" s="184"/>
      <c r="CL94" s="184"/>
      <c r="CM94" s="184"/>
      <c r="CN94" s="184"/>
      <c r="CO94" s="184"/>
      <c r="CP94" s="184"/>
      <c r="CQ94" s="184"/>
      <c r="CR94" s="184"/>
      <c r="CS94" s="184"/>
      <c r="CT94" s="184"/>
      <c r="CU94" s="184"/>
      <c r="CV94" s="184"/>
      <c r="CW94" s="184"/>
      <c r="CX94" s="184"/>
      <c r="CY94" s="184"/>
      <c r="CZ94" s="184"/>
      <c r="DA94" s="184"/>
      <c r="DB94" s="184"/>
    </row>
    <row r="95" spans="1:106" s="185" customFormat="1" ht="15" customHeight="1">
      <c r="A95" s="172" t="s">
        <v>820</v>
      </c>
      <c r="B95" s="183">
        <v>4</v>
      </c>
      <c r="C95" s="183"/>
      <c r="D95" s="183"/>
      <c r="E95" s="183">
        <v>239</v>
      </c>
      <c r="F95" s="183"/>
      <c r="G95" s="183"/>
      <c r="H95" s="183">
        <v>8</v>
      </c>
      <c r="I95" s="183"/>
      <c r="J95" s="183"/>
      <c r="K95" s="183"/>
      <c r="L95" s="183"/>
      <c r="M95" s="183"/>
      <c r="N95" s="183">
        <v>3</v>
      </c>
      <c r="O95" s="183"/>
      <c r="P95" s="183"/>
      <c r="Q95" s="183"/>
      <c r="R95" s="183"/>
      <c r="S95" s="183"/>
      <c r="T95" s="183"/>
      <c r="U95" s="183"/>
      <c r="V95" s="183"/>
      <c r="W95" s="183"/>
      <c r="X95" s="183"/>
      <c r="Y95" s="183"/>
      <c r="Z95" s="183"/>
      <c r="AA95" s="183"/>
      <c r="AB95" s="183"/>
      <c r="AC95" s="183"/>
      <c r="AD95" s="183"/>
      <c r="AE95" s="183"/>
      <c r="AF95" s="183"/>
      <c r="AG95" s="183">
        <v>4</v>
      </c>
      <c r="AH95" s="183">
        <v>250</v>
      </c>
      <c r="AI95" s="183"/>
      <c r="AJ95" s="183">
        <v>254</v>
      </c>
      <c r="AK95" s="183"/>
      <c r="AL95" s="183"/>
      <c r="AM95" s="183"/>
      <c r="AN95" s="183"/>
      <c r="AO95" s="183"/>
      <c r="AP95" s="183"/>
      <c r="AQ95" s="183"/>
      <c r="AR95" s="183"/>
      <c r="AS95" s="183"/>
      <c r="AT95" s="183"/>
      <c r="AU95" s="183"/>
      <c r="AV95" s="183"/>
      <c r="AW95" s="183"/>
      <c r="AX95" s="183"/>
      <c r="AY95" s="183"/>
      <c r="AZ95" s="183"/>
      <c r="BA95" s="183"/>
      <c r="BB95" s="183"/>
      <c r="BC95" s="183"/>
      <c r="BD95" s="183"/>
      <c r="BE95" s="183"/>
      <c r="BF95" s="183"/>
      <c r="BG95" s="183"/>
      <c r="BH95" s="183"/>
      <c r="BI95" s="183"/>
      <c r="BJ95" s="183"/>
      <c r="BK95" s="183"/>
      <c r="BL95" s="183"/>
      <c r="BM95" s="183"/>
      <c r="BN95" s="183"/>
      <c r="BO95" s="183"/>
      <c r="BP95" s="183"/>
      <c r="BQ95" s="183"/>
      <c r="BR95" s="183"/>
      <c r="BS95" s="183"/>
      <c r="BT95" s="183"/>
      <c r="BU95" s="183"/>
      <c r="BV95" s="183"/>
      <c r="BW95" s="183"/>
      <c r="BX95" s="183"/>
      <c r="BY95" s="183"/>
      <c r="BZ95" s="183"/>
      <c r="CA95" s="183"/>
      <c r="CB95" s="183"/>
      <c r="CC95" s="183"/>
      <c r="CD95" s="183"/>
      <c r="CE95" s="183"/>
      <c r="CF95" s="183"/>
      <c r="CG95" s="183"/>
      <c r="CH95" s="183"/>
      <c r="CI95" s="184"/>
      <c r="CJ95" s="184"/>
      <c r="CK95" s="184"/>
      <c r="CL95" s="184"/>
      <c r="CM95" s="184"/>
      <c r="CN95" s="184"/>
      <c r="CO95" s="184"/>
      <c r="CP95" s="184"/>
      <c r="CQ95" s="184"/>
      <c r="CR95" s="184"/>
      <c r="CS95" s="184"/>
      <c r="CT95" s="184"/>
      <c r="CU95" s="184"/>
      <c r="CV95" s="184"/>
      <c r="CW95" s="184"/>
      <c r="CX95" s="184"/>
      <c r="CY95" s="184"/>
      <c r="CZ95" s="184"/>
      <c r="DA95" s="184"/>
      <c r="DB95" s="184"/>
    </row>
    <row r="96" spans="1:106" s="185" customFormat="1" ht="15" customHeight="1">
      <c r="A96" s="172" t="s">
        <v>821</v>
      </c>
      <c r="B96" s="183">
        <v>16</v>
      </c>
      <c r="C96" s="183"/>
      <c r="D96" s="183"/>
      <c r="E96" s="183">
        <v>4</v>
      </c>
      <c r="F96" s="183"/>
      <c r="G96" s="183"/>
      <c r="H96" s="183">
        <v>89</v>
      </c>
      <c r="I96" s="183"/>
      <c r="J96" s="183"/>
      <c r="K96" s="183">
        <v>91</v>
      </c>
      <c r="L96" s="183"/>
      <c r="M96" s="183"/>
      <c r="N96" s="183">
        <v>27</v>
      </c>
      <c r="O96" s="183"/>
      <c r="P96" s="183"/>
      <c r="Q96" s="183">
        <v>8</v>
      </c>
      <c r="R96" s="183"/>
      <c r="S96" s="183"/>
      <c r="T96" s="183"/>
      <c r="U96" s="183"/>
      <c r="V96" s="183"/>
      <c r="W96" s="183"/>
      <c r="X96" s="183"/>
      <c r="Y96" s="183"/>
      <c r="Z96" s="183"/>
      <c r="AA96" s="183"/>
      <c r="AB96" s="183"/>
      <c r="AC96" s="183"/>
      <c r="AD96" s="183"/>
      <c r="AE96" s="183"/>
      <c r="AF96" s="183"/>
      <c r="AG96" s="183">
        <v>16</v>
      </c>
      <c r="AH96" s="183">
        <v>219</v>
      </c>
      <c r="AI96" s="183"/>
      <c r="AJ96" s="183">
        <v>235</v>
      </c>
      <c r="AK96" s="183"/>
      <c r="AL96" s="183"/>
      <c r="AM96" s="183"/>
      <c r="AN96" s="183"/>
      <c r="AO96" s="183"/>
      <c r="AP96" s="183"/>
      <c r="AQ96" s="183"/>
      <c r="AR96" s="183"/>
      <c r="AS96" s="183"/>
      <c r="AT96" s="183"/>
      <c r="AU96" s="183"/>
      <c r="AV96" s="183"/>
      <c r="AW96" s="183"/>
      <c r="AX96" s="183"/>
      <c r="AY96" s="183"/>
      <c r="AZ96" s="183"/>
      <c r="BA96" s="183"/>
      <c r="BB96" s="183"/>
      <c r="BC96" s="183"/>
      <c r="BD96" s="183"/>
      <c r="BE96" s="183"/>
      <c r="BF96" s="183"/>
      <c r="BG96" s="183"/>
      <c r="BH96" s="183"/>
      <c r="BI96" s="183"/>
      <c r="BJ96" s="183"/>
      <c r="BK96" s="183"/>
      <c r="BL96" s="183"/>
      <c r="BM96" s="183"/>
      <c r="BN96" s="183"/>
      <c r="BO96" s="183"/>
      <c r="BP96" s="183"/>
      <c r="BQ96" s="183"/>
      <c r="BR96" s="183"/>
      <c r="BS96" s="183"/>
      <c r="BT96" s="183"/>
      <c r="BU96" s="183"/>
      <c r="BV96" s="183"/>
      <c r="BW96" s="183"/>
      <c r="BX96" s="183"/>
      <c r="BY96" s="183"/>
      <c r="BZ96" s="183"/>
      <c r="CA96" s="183"/>
      <c r="CB96" s="183"/>
      <c r="CC96" s="183"/>
      <c r="CD96" s="183"/>
      <c r="CE96" s="183"/>
      <c r="CF96" s="183"/>
      <c r="CG96" s="183"/>
      <c r="CH96" s="183"/>
      <c r="CI96" s="184"/>
      <c r="CJ96" s="184"/>
      <c r="CK96" s="184"/>
      <c r="CL96" s="184"/>
      <c r="CM96" s="184"/>
      <c r="CN96" s="184"/>
      <c r="CO96" s="184"/>
      <c r="CP96" s="184"/>
      <c r="CQ96" s="184"/>
      <c r="CR96" s="184"/>
      <c r="CS96" s="184"/>
      <c r="CT96" s="184"/>
      <c r="CU96" s="184"/>
      <c r="CV96" s="184"/>
      <c r="CW96" s="184"/>
      <c r="CX96" s="184"/>
      <c r="CY96" s="184"/>
      <c r="CZ96" s="184"/>
      <c r="DA96" s="184"/>
      <c r="DB96" s="184"/>
    </row>
    <row r="97" spans="1:106" s="185" customFormat="1" ht="15" customHeight="1">
      <c r="A97" s="172" t="s">
        <v>822</v>
      </c>
      <c r="B97" s="183">
        <v>5</v>
      </c>
      <c r="C97" s="183"/>
      <c r="D97" s="183"/>
      <c r="E97" s="183">
        <v>1</v>
      </c>
      <c r="F97" s="183"/>
      <c r="G97" s="183"/>
      <c r="H97" s="183">
        <v>45</v>
      </c>
      <c r="I97" s="183"/>
      <c r="J97" s="183"/>
      <c r="K97" s="183">
        <v>3</v>
      </c>
      <c r="L97" s="183"/>
      <c r="M97" s="183"/>
      <c r="N97" s="183">
        <v>23</v>
      </c>
      <c r="O97" s="183"/>
      <c r="P97" s="183"/>
      <c r="Q97" s="183"/>
      <c r="R97" s="183"/>
      <c r="S97" s="183"/>
      <c r="T97" s="183"/>
      <c r="U97" s="183"/>
      <c r="V97" s="183"/>
      <c r="W97" s="183"/>
      <c r="X97" s="183"/>
      <c r="Y97" s="183"/>
      <c r="Z97" s="183"/>
      <c r="AA97" s="183"/>
      <c r="AB97" s="183"/>
      <c r="AC97" s="183"/>
      <c r="AD97" s="183"/>
      <c r="AE97" s="183"/>
      <c r="AF97" s="183"/>
      <c r="AG97" s="183">
        <v>5</v>
      </c>
      <c r="AH97" s="183">
        <v>45</v>
      </c>
      <c r="AI97" s="183"/>
      <c r="AJ97" s="183">
        <v>50</v>
      </c>
      <c r="AK97" s="183"/>
      <c r="AL97" s="183"/>
      <c r="AM97" s="183"/>
      <c r="AN97" s="183"/>
      <c r="AO97" s="183"/>
      <c r="AP97" s="183"/>
      <c r="AQ97" s="183"/>
      <c r="AR97" s="183"/>
      <c r="AS97" s="183"/>
      <c r="AT97" s="183"/>
      <c r="AU97" s="183"/>
      <c r="AV97" s="183"/>
      <c r="AW97" s="183"/>
      <c r="AX97" s="183"/>
      <c r="AY97" s="183"/>
      <c r="AZ97" s="183"/>
      <c r="BA97" s="183"/>
      <c r="BB97" s="183"/>
      <c r="BC97" s="183"/>
      <c r="BD97" s="183"/>
      <c r="BE97" s="183"/>
      <c r="BF97" s="183"/>
      <c r="BG97" s="183"/>
      <c r="BH97" s="183"/>
      <c r="BI97" s="183"/>
      <c r="BJ97" s="183"/>
      <c r="BK97" s="183"/>
      <c r="BL97" s="183"/>
      <c r="BM97" s="183"/>
      <c r="BN97" s="183"/>
      <c r="BO97" s="183"/>
      <c r="BP97" s="183"/>
      <c r="BQ97" s="183"/>
      <c r="BR97" s="183"/>
      <c r="BS97" s="183"/>
      <c r="BT97" s="183"/>
      <c r="BU97" s="183"/>
      <c r="BV97" s="183"/>
      <c r="BW97" s="183"/>
      <c r="BX97" s="183"/>
      <c r="BY97" s="183"/>
      <c r="BZ97" s="183"/>
      <c r="CA97" s="183"/>
      <c r="CB97" s="183"/>
      <c r="CC97" s="183"/>
      <c r="CD97" s="183"/>
      <c r="CE97" s="183"/>
      <c r="CF97" s="183"/>
      <c r="CG97" s="183"/>
      <c r="CH97" s="183"/>
      <c r="CI97" s="184"/>
      <c r="CJ97" s="184"/>
      <c r="CK97" s="184"/>
      <c r="CL97" s="184"/>
      <c r="CM97" s="184"/>
      <c r="CN97" s="184"/>
      <c r="CO97" s="184"/>
      <c r="CP97" s="184"/>
      <c r="CQ97" s="184"/>
      <c r="CR97" s="184"/>
      <c r="CS97" s="184"/>
      <c r="CT97" s="184"/>
      <c r="CU97" s="184"/>
      <c r="CV97" s="184"/>
      <c r="CW97" s="184"/>
      <c r="CX97" s="184"/>
      <c r="CY97" s="184"/>
      <c r="CZ97" s="184"/>
      <c r="DA97" s="184"/>
      <c r="DB97" s="184"/>
    </row>
    <row r="98" spans="1:106" s="185" customFormat="1" ht="15" customHeight="1">
      <c r="A98" s="172" t="s">
        <v>823</v>
      </c>
      <c r="B98" s="183">
        <v>4</v>
      </c>
      <c r="C98" s="183"/>
      <c r="D98" s="183"/>
      <c r="E98" s="183"/>
      <c r="F98" s="183"/>
      <c r="G98" s="183"/>
      <c r="H98" s="183">
        <v>22</v>
      </c>
      <c r="I98" s="183"/>
      <c r="J98" s="183"/>
      <c r="K98" s="183"/>
      <c r="L98" s="183"/>
      <c r="M98" s="183"/>
      <c r="N98" s="183">
        <v>4</v>
      </c>
      <c r="O98" s="183"/>
      <c r="P98" s="183"/>
      <c r="Q98" s="183"/>
      <c r="R98" s="183"/>
      <c r="S98" s="183"/>
      <c r="T98" s="183"/>
      <c r="U98" s="183"/>
      <c r="V98" s="183"/>
      <c r="W98" s="183"/>
      <c r="X98" s="183"/>
      <c r="Y98" s="183"/>
      <c r="Z98" s="183"/>
      <c r="AA98" s="183"/>
      <c r="AB98" s="183"/>
      <c r="AC98" s="183"/>
      <c r="AD98" s="183"/>
      <c r="AE98" s="183"/>
      <c r="AF98" s="183"/>
      <c r="AG98" s="183">
        <v>4</v>
      </c>
      <c r="AH98" s="183">
        <v>26</v>
      </c>
      <c r="AI98" s="183"/>
      <c r="AJ98" s="183">
        <v>30</v>
      </c>
      <c r="AK98" s="183"/>
      <c r="AL98" s="183"/>
      <c r="AM98" s="183"/>
      <c r="AN98" s="183"/>
      <c r="AO98" s="183"/>
      <c r="AP98" s="183"/>
      <c r="AQ98" s="183"/>
      <c r="AR98" s="183"/>
      <c r="AS98" s="183"/>
      <c r="AT98" s="183"/>
      <c r="AU98" s="183"/>
      <c r="AV98" s="183"/>
      <c r="AW98" s="183"/>
      <c r="AX98" s="183"/>
      <c r="AY98" s="183"/>
      <c r="AZ98" s="183"/>
      <c r="BA98" s="183"/>
      <c r="BB98" s="183"/>
      <c r="BC98" s="183"/>
      <c r="BD98" s="183"/>
      <c r="BE98" s="183"/>
      <c r="BF98" s="183"/>
      <c r="BG98" s="183"/>
      <c r="BH98" s="183"/>
      <c r="BI98" s="183"/>
      <c r="BJ98" s="183"/>
      <c r="BK98" s="183"/>
      <c r="BL98" s="183"/>
      <c r="BM98" s="183"/>
      <c r="BN98" s="183"/>
      <c r="BO98" s="183"/>
      <c r="BP98" s="183"/>
      <c r="BQ98" s="183"/>
      <c r="BR98" s="183"/>
      <c r="BS98" s="183"/>
      <c r="BT98" s="183"/>
      <c r="BU98" s="183"/>
      <c r="BV98" s="183"/>
      <c r="BW98" s="183"/>
      <c r="BX98" s="183"/>
      <c r="BY98" s="183"/>
      <c r="BZ98" s="183"/>
      <c r="CA98" s="183"/>
      <c r="CB98" s="183"/>
      <c r="CC98" s="183"/>
      <c r="CD98" s="183"/>
      <c r="CE98" s="183"/>
      <c r="CF98" s="183"/>
      <c r="CG98" s="183"/>
      <c r="CH98" s="183"/>
      <c r="CI98" s="184"/>
      <c r="CJ98" s="184"/>
      <c r="CK98" s="184"/>
      <c r="CL98" s="184"/>
      <c r="CM98" s="184"/>
      <c r="CN98" s="184"/>
      <c r="CO98" s="184"/>
      <c r="CP98" s="184"/>
      <c r="CQ98" s="184"/>
      <c r="CR98" s="184"/>
      <c r="CS98" s="184"/>
      <c r="CT98" s="184"/>
      <c r="CU98" s="184"/>
      <c r="CV98" s="184"/>
      <c r="CW98" s="184"/>
      <c r="CX98" s="184"/>
      <c r="CY98" s="184"/>
      <c r="CZ98" s="184"/>
      <c r="DA98" s="184"/>
      <c r="DB98" s="184"/>
    </row>
    <row r="99" spans="1:106" s="185" customFormat="1" ht="15" customHeight="1">
      <c r="A99" s="172" t="s">
        <v>824</v>
      </c>
      <c r="B99" s="183">
        <v>5</v>
      </c>
      <c r="C99" s="183"/>
      <c r="D99" s="183"/>
      <c r="E99" s="183"/>
      <c r="F99" s="183"/>
      <c r="G99" s="183"/>
      <c r="H99" s="183">
        <v>22</v>
      </c>
      <c r="I99" s="183"/>
      <c r="J99" s="183"/>
      <c r="K99" s="183">
        <v>12</v>
      </c>
      <c r="L99" s="183"/>
      <c r="M99" s="183"/>
      <c r="N99" s="183">
        <v>6</v>
      </c>
      <c r="O99" s="183"/>
      <c r="P99" s="183"/>
      <c r="Q99" s="183"/>
      <c r="R99" s="183"/>
      <c r="S99" s="183"/>
      <c r="T99" s="183"/>
      <c r="U99" s="183"/>
      <c r="V99" s="183"/>
      <c r="W99" s="183"/>
      <c r="X99" s="183"/>
      <c r="Y99" s="183"/>
      <c r="Z99" s="183"/>
      <c r="AA99" s="183"/>
      <c r="AB99" s="183"/>
      <c r="AC99" s="183"/>
      <c r="AD99" s="183"/>
      <c r="AE99" s="183"/>
      <c r="AF99" s="183"/>
      <c r="AG99" s="183">
        <v>5</v>
      </c>
      <c r="AH99" s="183">
        <v>40</v>
      </c>
      <c r="AI99" s="183"/>
      <c r="AJ99" s="183">
        <v>45</v>
      </c>
      <c r="AK99" s="183"/>
      <c r="AL99" s="183"/>
      <c r="AM99" s="183"/>
      <c r="AN99" s="183"/>
      <c r="AO99" s="183"/>
      <c r="AP99" s="183"/>
      <c r="AQ99" s="183"/>
      <c r="AR99" s="183"/>
      <c r="AS99" s="183"/>
      <c r="AT99" s="183"/>
      <c r="AU99" s="183"/>
      <c r="AV99" s="183"/>
      <c r="AW99" s="183"/>
      <c r="AX99" s="183"/>
      <c r="AY99" s="183"/>
      <c r="AZ99" s="183"/>
      <c r="BA99" s="183"/>
      <c r="BB99" s="183"/>
      <c r="BC99" s="183"/>
      <c r="BD99" s="183"/>
      <c r="BE99" s="183"/>
      <c r="BF99" s="183"/>
      <c r="BG99" s="183"/>
      <c r="BH99" s="183"/>
      <c r="BI99" s="183"/>
      <c r="BJ99" s="183"/>
      <c r="BK99" s="183"/>
      <c r="BL99" s="183"/>
      <c r="BM99" s="183"/>
      <c r="BN99" s="183"/>
      <c r="BO99" s="183"/>
      <c r="BP99" s="183"/>
      <c r="BQ99" s="183"/>
      <c r="BR99" s="183"/>
      <c r="BS99" s="183"/>
      <c r="BT99" s="183"/>
      <c r="BU99" s="183"/>
      <c r="BV99" s="183"/>
      <c r="BW99" s="183"/>
      <c r="BX99" s="183"/>
      <c r="BY99" s="183"/>
      <c r="BZ99" s="183"/>
      <c r="CA99" s="183"/>
      <c r="CB99" s="183"/>
      <c r="CC99" s="183"/>
      <c r="CD99" s="183"/>
      <c r="CE99" s="183"/>
      <c r="CF99" s="183"/>
      <c r="CG99" s="183"/>
      <c r="CH99" s="183"/>
      <c r="CI99" s="184"/>
      <c r="CJ99" s="184"/>
      <c r="CK99" s="184"/>
      <c r="CL99" s="184"/>
      <c r="CM99" s="184"/>
      <c r="CN99" s="184"/>
      <c r="CO99" s="184"/>
      <c r="CP99" s="184"/>
      <c r="CQ99" s="184"/>
      <c r="CR99" s="184"/>
      <c r="CS99" s="184"/>
      <c r="CT99" s="184"/>
      <c r="CU99" s="184"/>
      <c r="CV99" s="184"/>
      <c r="CW99" s="184"/>
      <c r="CX99" s="184"/>
      <c r="CY99" s="184"/>
      <c r="CZ99" s="184"/>
      <c r="DA99" s="184"/>
      <c r="DB99" s="184"/>
    </row>
    <row r="100" spans="1:106" s="185" customFormat="1" ht="15" customHeight="1">
      <c r="A100" s="172" t="s">
        <v>825</v>
      </c>
      <c r="B100" s="183">
        <v>7</v>
      </c>
      <c r="C100" s="183"/>
      <c r="D100" s="183"/>
      <c r="E100" s="183"/>
      <c r="F100" s="183"/>
      <c r="G100" s="183"/>
      <c r="H100" s="183">
        <v>129</v>
      </c>
      <c r="I100" s="183"/>
      <c r="J100" s="183"/>
      <c r="K100" s="183">
        <v>1</v>
      </c>
      <c r="L100" s="183"/>
      <c r="M100" s="183"/>
      <c r="N100" s="183">
        <v>12</v>
      </c>
      <c r="O100" s="183"/>
      <c r="P100" s="183"/>
      <c r="Q100" s="183">
        <v>8</v>
      </c>
      <c r="R100" s="183"/>
      <c r="S100" s="183"/>
      <c r="T100" s="183"/>
      <c r="U100" s="183"/>
      <c r="V100" s="183"/>
      <c r="W100" s="183"/>
      <c r="X100" s="183"/>
      <c r="Y100" s="183"/>
      <c r="Z100" s="183"/>
      <c r="AA100" s="183"/>
      <c r="AB100" s="183"/>
      <c r="AC100" s="183"/>
      <c r="AD100" s="183"/>
      <c r="AE100" s="183"/>
      <c r="AF100" s="183"/>
      <c r="AG100" s="183">
        <v>7</v>
      </c>
      <c r="AH100" s="183">
        <v>150</v>
      </c>
      <c r="AI100" s="183"/>
      <c r="AJ100" s="183">
        <v>157</v>
      </c>
      <c r="AK100" s="183"/>
      <c r="AL100" s="183"/>
      <c r="AM100" s="183"/>
      <c r="AN100" s="183"/>
      <c r="AO100" s="183"/>
      <c r="AP100" s="183"/>
      <c r="AQ100" s="183"/>
      <c r="AR100" s="183"/>
      <c r="AS100" s="183"/>
      <c r="AT100" s="183"/>
      <c r="AU100" s="183"/>
      <c r="AV100" s="183"/>
      <c r="AW100" s="183"/>
      <c r="AX100" s="183"/>
      <c r="AY100" s="183"/>
      <c r="AZ100" s="183"/>
      <c r="BA100" s="183"/>
      <c r="BB100" s="183"/>
      <c r="BC100" s="183"/>
      <c r="BD100" s="183"/>
      <c r="BE100" s="183"/>
      <c r="BF100" s="183"/>
      <c r="BG100" s="183"/>
      <c r="BH100" s="183"/>
      <c r="BI100" s="183"/>
      <c r="BJ100" s="183"/>
      <c r="BK100" s="183"/>
      <c r="BL100" s="183"/>
      <c r="BM100" s="183"/>
      <c r="BN100" s="183"/>
      <c r="BO100" s="183"/>
      <c r="BP100" s="183"/>
      <c r="BQ100" s="183"/>
      <c r="BR100" s="183"/>
      <c r="BS100" s="183"/>
      <c r="BT100" s="183"/>
      <c r="BU100" s="183"/>
      <c r="BV100" s="183"/>
      <c r="BW100" s="183"/>
      <c r="BX100" s="183"/>
      <c r="BY100" s="183"/>
      <c r="BZ100" s="183"/>
      <c r="CA100" s="183"/>
      <c r="CB100" s="183"/>
      <c r="CC100" s="183"/>
      <c r="CD100" s="183"/>
      <c r="CE100" s="183"/>
      <c r="CF100" s="183"/>
      <c r="CG100" s="183"/>
      <c r="CH100" s="183"/>
      <c r="CI100" s="184"/>
      <c r="CJ100" s="184"/>
      <c r="CK100" s="184"/>
      <c r="CL100" s="184"/>
      <c r="CM100" s="184"/>
      <c r="CN100" s="184"/>
      <c r="CO100" s="184"/>
      <c r="CP100" s="184"/>
      <c r="CQ100" s="184"/>
      <c r="CR100" s="184"/>
      <c r="CS100" s="184"/>
      <c r="CT100" s="184"/>
      <c r="CU100" s="184"/>
      <c r="CV100" s="184"/>
      <c r="CW100" s="184"/>
      <c r="CX100" s="184"/>
      <c r="CY100" s="184"/>
      <c r="CZ100" s="184"/>
      <c r="DA100" s="184"/>
      <c r="DB100" s="184"/>
    </row>
    <row r="101" spans="1:106" s="185" customFormat="1" ht="15" customHeight="1">
      <c r="A101" s="172" t="s">
        <v>826</v>
      </c>
      <c r="B101" s="183">
        <v>7</v>
      </c>
      <c r="C101" s="183"/>
      <c r="D101" s="183"/>
      <c r="E101" s="183">
        <v>5</v>
      </c>
      <c r="F101" s="183"/>
      <c r="G101" s="183"/>
      <c r="H101" s="183">
        <v>194</v>
      </c>
      <c r="I101" s="183">
        <v>1</v>
      </c>
      <c r="J101" s="183"/>
      <c r="K101" s="183">
        <v>4</v>
      </c>
      <c r="L101" s="183"/>
      <c r="M101" s="183"/>
      <c r="N101" s="183">
        <v>9</v>
      </c>
      <c r="O101" s="183"/>
      <c r="P101" s="183"/>
      <c r="Q101" s="183"/>
      <c r="R101" s="183"/>
      <c r="S101" s="183"/>
      <c r="T101" s="183"/>
      <c r="U101" s="183"/>
      <c r="V101" s="183"/>
      <c r="W101" s="183"/>
      <c r="X101" s="183"/>
      <c r="Y101" s="183"/>
      <c r="Z101" s="183"/>
      <c r="AA101" s="183"/>
      <c r="AB101" s="183"/>
      <c r="AC101" s="183"/>
      <c r="AD101" s="183"/>
      <c r="AE101" s="183"/>
      <c r="AF101" s="183"/>
      <c r="AG101" s="183">
        <v>7</v>
      </c>
      <c r="AH101" s="183">
        <v>212</v>
      </c>
      <c r="AI101" s="183"/>
      <c r="AJ101" s="183">
        <v>219</v>
      </c>
      <c r="AK101" s="183">
        <v>1</v>
      </c>
      <c r="AL101" s="183"/>
      <c r="AM101" s="183">
        <v>2</v>
      </c>
      <c r="AN101" s="186" t="s">
        <v>827</v>
      </c>
      <c r="AO101" s="183"/>
      <c r="AP101" s="183"/>
      <c r="AQ101" s="183"/>
      <c r="AR101" s="183"/>
      <c r="AS101" s="183"/>
      <c r="AT101" s="183"/>
      <c r="AU101" s="183"/>
      <c r="AV101" s="183"/>
      <c r="AW101" s="183"/>
      <c r="AX101" s="183"/>
      <c r="AY101" s="183"/>
      <c r="AZ101" s="183"/>
      <c r="BA101" s="183"/>
      <c r="BB101" s="183"/>
      <c r="BC101" s="183"/>
      <c r="BD101" s="183"/>
      <c r="BE101" s="183"/>
      <c r="BF101" s="183"/>
      <c r="BG101" s="183"/>
      <c r="BH101" s="183"/>
      <c r="BI101" s="183"/>
      <c r="BJ101" s="183"/>
      <c r="BK101" s="183"/>
      <c r="BL101" s="183"/>
      <c r="BM101" s="183"/>
      <c r="BN101" s="183"/>
      <c r="BO101" s="183"/>
      <c r="BP101" s="183"/>
      <c r="BQ101" s="183"/>
      <c r="BR101" s="183"/>
      <c r="BS101" s="183"/>
      <c r="BT101" s="183"/>
      <c r="BU101" s="183"/>
      <c r="BV101" s="183"/>
      <c r="BW101" s="183"/>
      <c r="BX101" s="183"/>
      <c r="BY101" s="183"/>
      <c r="BZ101" s="183"/>
      <c r="CA101" s="183"/>
      <c r="CB101" s="183"/>
      <c r="CC101" s="183"/>
      <c r="CD101" s="183"/>
      <c r="CE101" s="183"/>
      <c r="CF101" s="183"/>
      <c r="CG101" s="183"/>
      <c r="CH101" s="183"/>
      <c r="CI101" s="184"/>
      <c r="CJ101" s="184"/>
      <c r="CK101" s="184"/>
      <c r="CL101" s="184"/>
      <c r="CM101" s="184"/>
      <c r="CN101" s="184"/>
      <c r="CO101" s="184"/>
      <c r="CP101" s="184"/>
      <c r="CQ101" s="184"/>
      <c r="CR101" s="184"/>
      <c r="CS101" s="184"/>
      <c r="CT101" s="184"/>
      <c r="CU101" s="184"/>
      <c r="CV101" s="184"/>
      <c r="CW101" s="184"/>
      <c r="CX101" s="184"/>
      <c r="CY101" s="184"/>
      <c r="CZ101" s="184"/>
      <c r="DA101" s="184"/>
      <c r="DB101" s="184"/>
    </row>
    <row r="102" spans="1:106" s="185" customFormat="1" ht="15" customHeight="1">
      <c r="A102" s="172" t="s">
        <v>828</v>
      </c>
      <c r="B102" s="183">
        <v>5</v>
      </c>
      <c r="C102" s="183"/>
      <c r="D102" s="183"/>
      <c r="E102" s="183">
        <v>8</v>
      </c>
      <c r="F102" s="183"/>
      <c r="G102" s="183"/>
      <c r="H102" s="183">
        <v>50</v>
      </c>
      <c r="I102" s="183"/>
      <c r="J102" s="183"/>
      <c r="K102" s="183">
        <v>3</v>
      </c>
      <c r="L102" s="183"/>
      <c r="M102" s="183"/>
      <c r="N102" s="183"/>
      <c r="O102" s="183"/>
      <c r="P102" s="183"/>
      <c r="Q102" s="183"/>
      <c r="R102" s="183"/>
      <c r="S102" s="183"/>
      <c r="T102" s="183"/>
      <c r="U102" s="183"/>
      <c r="V102" s="183"/>
      <c r="W102" s="183"/>
      <c r="X102" s="183"/>
      <c r="Y102" s="183"/>
      <c r="Z102" s="183"/>
      <c r="AA102" s="183"/>
      <c r="AB102" s="183"/>
      <c r="AC102" s="183"/>
      <c r="AD102" s="183"/>
      <c r="AE102" s="183"/>
      <c r="AF102" s="183"/>
      <c r="AG102" s="183">
        <v>5</v>
      </c>
      <c r="AH102" s="183">
        <v>61</v>
      </c>
      <c r="AI102" s="183"/>
      <c r="AJ102" s="183">
        <v>66</v>
      </c>
      <c r="AK102" s="183"/>
      <c r="AL102" s="183"/>
      <c r="AM102" s="183"/>
      <c r="AN102" s="183"/>
      <c r="AO102" s="183"/>
      <c r="AP102" s="183"/>
      <c r="AQ102" s="183"/>
      <c r="AR102" s="183"/>
      <c r="AS102" s="183"/>
      <c r="AT102" s="183"/>
      <c r="AU102" s="183"/>
      <c r="AV102" s="183"/>
      <c r="AW102" s="183"/>
      <c r="AX102" s="183"/>
      <c r="AY102" s="183"/>
      <c r="AZ102" s="183"/>
      <c r="BA102" s="183"/>
      <c r="BB102" s="183"/>
      <c r="BC102" s="183"/>
      <c r="BD102" s="183"/>
      <c r="BE102" s="183"/>
      <c r="BF102" s="183"/>
      <c r="BG102" s="183"/>
      <c r="BH102" s="183"/>
      <c r="BI102" s="183"/>
      <c r="BJ102" s="183"/>
      <c r="BK102" s="183"/>
      <c r="BL102" s="183"/>
      <c r="BM102" s="183"/>
      <c r="BN102" s="183"/>
      <c r="BO102" s="183"/>
      <c r="BP102" s="183"/>
      <c r="BQ102" s="183"/>
      <c r="BR102" s="183"/>
      <c r="BS102" s="183"/>
      <c r="BT102" s="183"/>
      <c r="BU102" s="183"/>
      <c r="BV102" s="183"/>
      <c r="BW102" s="183"/>
      <c r="BX102" s="183"/>
      <c r="BY102" s="183"/>
      <c r="BZ102" s="183"/>
      <c r="CA102" s="183"/>
      <c r="CB102" s="183"/>
      <c r="CC102" s="183"/>
      <c r="CD102" s="183"/>
      <c r="CE102" s="183"/>
      <c r="CF102" s="183"/>
      <c r="CG102" s="183"/>
      <c r="CH102" s="183"/>
      <c r="CI102" s="184"/>
      <c r="CJ102" s="184"/>
      <c r="CK102" s="184"/>
      <c r="CL102" s="184"/>
      <c r="CM102" s="184"/>
      <c r="CN102" s="184"/>
      <c r="CO102" s="184"/>
      <c r="CP102" s="184"/>
      <c r="CQ102" s="184"/>
      <c r="CR102" s="184"/>
      <c r="CS102" s="184"/>
      <c r="CT102" s="184"/>
      <c r="CU102" s="184"/>
      <c r="CV102" s="184"/>
      <c r="CW102" s="184"/>
      <c r="CX102" s="184"/>
      <c r="CY102" s="184"/>
      <c r="CZ102" s="184"/>
      <c r="DA102" s="184"/>
      <c r="DB102" s="184"/>
    </row>
    <row r="103" spans="1:106" s="185" customFormat="1" ht="15" customHeight="1">
      <c r="A103" s="172" t="s">
        <v>829</v>
      </c>
      <c r="B103" s="183">
        <v>6</v>
      </c>
      <c r="C103" s="183"/>
      <c r="D103" s="183"/>
      <c r="E103" s="183">
        <v>1</v>
      </c>
      <c r="F103" s="183"/>
      <c r="G103" s="183"/>
      <c r="H103" s="183">
        <v>65</v>
      </c>
      <c r="I103" s="183"/>
      <c r="J103" s="183"/>
      <c r="K103" s="183"/>
      <c r="L103" s="183"/>
      <c r="M103" s="183"/>
      <c r="N103" s="183">
        <v>3</v>
      </c>
      <c r="O103" s="183"/>
      <c r="P103" s="183"/>
      <c r="Q103" s="183">
        <v>1</v>
      </c>
      <c r="R103" s="183"/>
      <c r="S103" s="183"/>
      <c r="T103" s="183"/>
      <c r="U103" s="183"/>
      <c r="V103" s="183"/>
      <c r="W103" s="183"/>
      <c r="X103" s="183"/>
      <c r="Y103" s="183"/>
      <c r="Z103" s="183"/>
      <c r="AA103" s="183"/>
      <c r="AB103" s="183"/>
      <c r="AC103" s="183"/>
      <c r="AD103" s="183"/>
      <c r="AE103" s="183"/>
      <c r="AF103" s="183"/>
      <c r="AG103" s="183">
        <v>6</v>
      </c>
      <c r="AH103" s="183">
        <v>71</v>
      </c>
      <c r="AI103" s="183"/>
      <c r="AJ103" s="183">
        <v>77</v>
      </c>
      <c r="AK103" s="183"/>
      <c r="AL103" s="183"/>
      <c r="AM103" s="183"/>
      <c r="AN103" s="183"/>
      <c r="AO103" s="183"/>
      <c r="AP103" s="183"/>
      <c r="AQ103" s="183"/>
      <c r="AR103" s="183"/>
      <c r="AS103" s="183"/>
      <c r="AT103" s="183"/>
      <c r="AU103" s="183"/>
      <c r="AV103" s="183"/>
      <c r="AW103" s="183"/>
      <c r="AX103" s="183"/>
      <c r="AY103" s="183"/>
      <c r="AZ103" s="183"/>
      <c r="BA103" s="183"/>
      <c r="BB103" s="183"/>
      <c r="BC103" s="183"/>
      <c r="BD103" s="183"/>
      <c r="BE103" s="183"/>
      <c r="BF103" s="183"/>
      <c r="BG103" s="183"/>
      <c r="BH103" s="183"/>
      <c r="BI103" s="183"/>
      <c r="BJ103" s="183"/>
      <c r="BK103" s="183"/>
      <c r="BL103" s="183"/>
      <c r="BM103" s="183"/>
      <c r="BN103" s="183"/>
      <c r="BO103" s="183"/>
      <c r="BP103" s="183"/>
      <c r="BQ103" s="183"/>
      <c r="BR103" s="183"/>
      <c r="BS103" s="183"/>
      <c r="BT103" s="183"/>
      <c r="BU103" s="183"/>
      <c r="BV103" s="183"/>
      <c r="BW103" s="183"/>
      <c r="BX103" s="183"/>
      <c r="BY103" s="183"/>
      <c r="BZ103" s="183"/>
      <c r="CA103" s="183"/>
      <c r="CB103" s="183"/>
      <c r="CC103" s="183"/>
      <c r="CD103" s="183"/>
      <c r="CE103" s="183"/>
      <c r="CF103" s="183"/>
      <c r="CG103" s="183"/>
      <c r="CH103" s="183"/>
      <c r="CI103" s="184"/>
      <c r="CJ103" s="184"/>
      <c r="CK103" s="184"/>
      <c r="CL103" s="184"/>
      <c r="CM103" s="184"/>
      <c r="CN103" s="184"/>
      <c r="CO103" s="184"/>
      <c r="CP103" s="184"/>
      <c r="CQ103" s="184"/>
      <c r="CR103" s="184"/>
      <c r="CS103" s="184"/>
      <c r="CT103" s="184"/>
      <c r="CU103" s="184"/>
      <c r="CV103" s="184"/>
      <c r="CW103" s="184"/>
      <c r="CX103" s="184"/>
      <c r="CY103" s="184"/>
      <c r="CZ103" s="184"/>
      <c r="DA103" s="184"/>
      <c r="DB103" s="184"/>
    </row>
    <row r="104" spans="1:106" s="185" customFormat="1" ht="15" customHeight="1">
      <c r="A104" s="172" t="s">
        <v>830</v>
      </c>
      <c r="B104" s="183">
        <v>5</v>
      </c>
      <c r="C104" s="183"/>
      <c r="D104" s="183"/>
      <c r="E104" s="183">
        <v>5</v>
      </c>
      <c r="F104" s="183"/>
      <c r="G104" s="183"/>
      <c r="H104" s="183">
        <v>64</v>
      </c>
      <c r="I104" s="183"/>
      <c r="J104" s="183"/>
      <c r="K104" s="183">
        <v>2</v>
      </c>
      <c r="L104" s="183"/>
      <c r="M104" s="183"/>
      <c r="N104" s="183">
        <v>13</v>
      </c>
      <c r="O104" s="183"/>
      <c r="P104" s="183"/>
      <c r="Q104" s="183"/>
      <c r="R104" s="183"/>
      <c r="S104" s="183"/>
      <c r="T104" s="183"/>
      <c r="U104" s="183"/>
      <c r="V104" s="183"/>
      <c r="W104" s="183"/>
      <c r="X104" s="183"/>
      <c r="Y104" s="183"/>
      <c r="Z104" s="183"/>
      <c r="AA104" s="183"/>
      <c r="AB104" s="183"/>
      <c r="AC104" s="183"/>
      <c r="AD104" s="183"/>
      <c r="AE104" s="183"/>
      <c r="AF104" s="183"/>
      <c r="AG104" s="183">
        <v>5</v>
      </c>
      <c r="AH104" s="183">
        <v>84</v>
      </c>
      <c r="AI104" s="183"/>
      <c r="AJ104" s="183">
        <v>89</v>
      </c>
      <c r="AK104" s="183"/>
      <c r="AL104" s="183"/>
      <c r="AM104" s="183"/>
      <c r="AN104" s="183"/>
      <c r="AO104" s="183"/>
      <c r="AP104" s="183"/>
      <c r="AQ104" s="183"/>
      <c r="AR104" s="183"/>
      <c r="AS104" s="183"/>
      <c r="AT104" s="183"/>
      <c r="AU104" s="183"/>
      <c r="AV104" s="183"/>
      <c r="AW104" s="183"/>
      <c r="AX104" s="183"/>
      <c r="AY104" s="183"/>
      <c r="AZ104" s="183"/>
      <c r="BA104" s="183"/>
      <c r="BB104" s="183"/>
      <c r="BC104" s="183"/>
      <c r="BD104" s="183"/>
      <c r="BE104" s="183"/>
      <c r="BF104" s="183"/>
      <c r="BG104" s="183"/>
      <c r="BH104" s="183"/>
      <c r="BI104" s="183"/>
      <c r="BJ104" s="183"/>
      <c r="BK104" s="183"/>
      <c r="BL104" s="183"/>
      <c r="BM104" s="183"/>
      <c r="BN104" s="183"/>
      <c r="BO104" s="183"/>
      <c r="BP104" s="183"/>
      <c r="BQ104" s="183"/>
      <c r="BR104" s="183"/>
      <c r="BS104" s="183"/>
      <c r="BT104" s="183"/>
      <c r="BU104" s="183"/>
      <c r="BV104" s="183"/>
      <c r="BW104" s="183"/>
      <c r="BX104" s="183"/>
      <c r="BY104" s="183"/>
      <c r="BZ104" s="183"/>
      <c r="CA104" s="183"/>
      <c r="CB104" s="183"/>
      <c r="CC104" s="183"/>
      <c r="CD104" s="183"/>
      <c r="CE104" s="183"/>
      <c r="CF104" s="183"/>
      <c r="CG104" s="183"/>
      <c r="CH104" s="183"/>
      <c r="CI104" s="184"/>
      <c r="CJ104" s="184"/>
      <c r="CK104" s="184"/>
      <c r="CL104" s="184"/>
      <c r="CM104" s="184"/>
      <c r="CN104" s="184"/>
      <c r="CO104" s="184"/>
      <c r="CP104" s="184"/>
      <c r="CQ104" s="184"/>
      <c r="CR104" s="184"/>
      <c r="CS104" s="184"/>
      <c r="CT104" s="184"/>
      <c r="CU104" s="184"/>
      <c r="CV104" s="184"/>
      <c r="CW104" s="184"/>
      <c r="CX104" s="184"/>
      <c r="CY104" s="184"/>
      <c r="CZ104" s="184"/>
      <c r="DA104" s="184"/>
      <c r="DB104" s="184"/>
    </row>
    <row r="105" spans="1:106" s="185" customFormat="1" ht="15" customHeight="1">
      <c r="A105" s="172" t="s">
        <v>831</v>
      </c>
      <c r="B105" s="183">
        <v>4</v>
      </c>
      <c r="C105" s="183"/>
      <c r="D105" s="183"/>
      <c r="E105" s="183">
        <v>86</v>
      </c>
      <c r="F105" s="183"/>
      <c r="G105" s="183"/>
      <c r="H105" s="183">
        <v>9</v>
      </c>
      <c r="I105" s="183"/>
      <c r="J105" s="183"/>
      <c r="K105" s="183"/>
      <c r="L105" s="183"/>
      <c r="M105" s="183"/>
      <c r="N105" s="183">
        <v>4</v>
      </c>
      <c r="O105" s="183"/>
      <c r="P105" s="183"/>
      <c r="Q105" s="183"/>
      <c r="R105" s="183"/>
      <c r="S105" s="183"/>
      <c r="T105" s="183"/>
      <c r="U105" s="183"/>
      <c r="V105" s="183"/>
      <c r="W105" s="183"/>
      <c r="X105" s="183"/>
      <c r="Y105" s="183"/>
      <c r="Z105" s="183"/>
      <c r="AA105" s="183"/>
      <c r="AB105" s="183"/>
      <c r="AC105" s="183"/>
      <c r="AD105" s="183"/>
      <c r="AE105" s="183"/>
      <c r="AF105" s="183"/>
      <c r="AG105" s="183">
        <v>4</v>
      </c>
      <c r="AH105" s="183">
        <v>99</v>
      </c>
      <c r="AI105" s="183"/>
      <c r="AJ105" s="183">
        <v>103</v>
      </c>
      <c r="AK105" s="183"/>
      <c r="AL105" s="183"/>
      <c r="AM105" s="183"/>
      <c r="AN105" s="183"/>
      <c r="AO105" s="183"/>
      <c r="AP105" s="183"/>
      <c r="AQ105" s="183"/>
      <c r="AR105" s="183"/>
      <c r="AS105" s="183"/>
      <c r="AT105" s="183"/>
      <c r="AU105" s="183"/>
      <c r="AV105" s="183"/>
      <c r="AW105" s="183"/>
      <c r="AX105" s="183"/>
      <c r="AY105" s="183"/>
      <c r="AZ105" s="183"/>
      <c r="BA105" s="183"/>
      <c r="BB105" s="183"/>
      <c r="BC105" s="183"/>
      <c r="BD105" s="183"/>
      <c r="BE105" s="183"/>
      <c r="BF105" s="183"/>
      <c r="BG105" s="183"/>
      <c r="BH105" s="183"/>
      <c r="BI105" s="183"/>
      <c r="BJ105" s="183"/>
      <c r="BK105" s="183"/>
      <c r="BL105" s="183"/>
      <c r="BM105" s="183"/>
      <c r="BN105" s="183"/>
      <c r="BO105" s="183"/>
      <c r="BP105" s="183"/>
      <c r="BQ105" s="183"/>
      <c r="BR105" s="183"/>
      <c r="BS105" s="183"/>
      <c r="BT105" s="183"/>
      <c r="BU105" s="183"/>
      <c r="BV105" s="183"/>
      <c r="BW105" s="183"/>
      <c r="BX105" s="183"/>
      <c r="BY105" s="183"/>
      <c r="BZ105" s="183"/>
      <c r="CA105" s="183"/>
      <c r="CB105" s="183"/>
      <c r="CC105" s="183"/>
      <c r="CD105" s="183"/>
      <c r="CE105" s="183"/>
      <c r="CF105" s="183"/>
      <c r="CG105" s="183"/>
      <c r="CH105" s="183"/>
      <c r="CI105" s="184"/>
      <c r="CJ105" s="184"/>
      <c r="CK105" s="184"/>
      <c r="CL105" s="184"/>
      <c r="CM105" s="184"/>
      <c r="CN105" s="184"/>
      <c r="CO105" s="184"/>
      <c r="CP105" s="184"/>
      <c r="CQ105" s="184"/>
      <c r="CR105" s="184"/>
      <c r="CS105" s="184"/>
      <c r="CT105" s="184"/>
      <c r="CU105" s="184"/>
      <c r="CV105" s="184"/>
      <c r="CW105" s="184"/>
      <c r="CX105" s="184"/>
      <c r="CY105" s="184"/>
      <c r="CZ105" s="184"/>
      <c r="DA105" s="184"/>
      <c r="DB105" s="184"/>
    </row>
    <row r="106" spans="1:106" s="185" customFormat="1" ht="15" customHeight="1">
      <c r="A106" s="172" t="s">
        <v>832</v>
      </c>
      <c r="B106" s="183">
        <v>6</v>
      </c>
      <c r="C106" s="183"/>
      <c r="D106" s="183"/>
      <c r="E106" s="183"/>
      <c r="F106" s="183"/>
      <c r="G106" s="183"/>
      <c r="H106" s="183">
        <v>9</v>
      </c>
      <c r="I106" s="183"/>
      <c r="J106" s="183"/>
      <c r="K106" s="183"/>
      <c r="L106" s="183"/>
      <c r="M106" s="183"/>
      <c r="N106" s="183"/>
      <c r="O106" s="183"/>
      <c r="P106" s="183"/>
      <c r="Q106" s="183"/>
      <c r="R106" s="183"/>
      <c r="S106" s="183"/>
      <c r="T106" s="183"/>
      <c r="U106" s="183"/>
      <c r="V106" s="183"/>
      <c r="W106" s="183"/>
      <c r="X106" s="183"/>
      <c r="Y106" s="183"/>
      <c r="Z106" s="183"/>
      <c r="AA106" s="183"/>
      <c r="AB106" s="183"/>
      <c r="AC106" s="183"/>
      <c r="AD106" s="183"/>
      <c r="AE106" s="183"/>
      <c r="AF106" s="183">
        <v>0</v>
      </c>
      <c r="AG106" s="183">
        <v>6</v>
      </c>
      <c r="AH106" s="183">
        <v>9</v>
      </c>
      <c r="AI106" s="183"/>
      <c r="AJ106" s="183">
        <v>15</v>
      </c>
      <c r="AK106" s="183"/>
      <c r="AL106" s="183"/>
      <c r="AM106" s="183"/>
      <c r="AN106" s="183"/>
      <c r="AO106" s="183"/>
      <c r="AP106" s="183"/>
      <c r="AQ106" s="183"/>
      <c r="AR106" s="183"/>
      <c r="AS106" s="183"/>
      <c r="AT106" s="183"/>
      <c r="AU106" s="183"/>
      <c r="AV106" s="183"/>
      <c r="AW106" s="183"/>
      <c r="AX106" s="183"/>
      <c r="AY106" s="183"/>
      <c r="AZ106" s="183"/>
      <c r="BA106" s="183"/>
      <c r="BB106" s="183"/>
      <c r="BC106" s="183"/>
      <c r="BD106" s="183"/>
      <c r="BE106" s="183"/>
      <c r="BF106" s="183"/>
      <c r="BG106" s="183"/>
      <c r="BH106" s="183"/>
      <c r="BI106" s="183"/>
      <c r="BJ106" s="183"/>
      <c r="BK106" s="183"/>
      <c r="BL106" s="183"/>
      <c r="BM106" s="183"/>
      <c r="BN106" s="183"/>
      <c r="BO106" s="183"/>
      <c r="BP106" s="183"/>
      <c r="BQ106" s="183"/>
      <c r="BR106" s="183"/>
      <c r="BS106" s="183"/>
      <c r="BT106" s="183"/>
      <c r="BU106" s="183"/>
      <c r="BV106" s="183"/>
      <c r="BW106" s="183"/>
      <c r="BX106" s="183"/>
      <c r="BY106" s="183"/>
      <c r="BZ106" s="183"/>
      <c r="CA106" s="183"/>
      <c r="CB106" s="183"/>
      <c r="CC106" s="183"/>
      <c r="CD106" s="183"/>
      <c r="CE106" s="183"/>
      <c r="CF106" s="183"/>
      <c r="CG106" s="183"/>
      <c r="CH106" s="183"/>
      <c r="CI106" s="184"/>
      <c r="CJ106" s="184"/>
      <c r="CK106" s="184"/>
      <c r="CL106" s="184"/>
      <c r="CM106" s="184"/>
      <c r="CN106" s="184"/>
      <c r="CO106" s="184"/>
      <c r="CP106" s="184"/>
      <c r="CQ106" s="184"/>
      <c r="CR106" s="184"/>
      <c r="CS106" s="184"/>
      <c r="CT106" s="184"/>
      <c r="CU106" s="184"/>
      <c r="CV106" s="184"/>
      <c r="CW106" s="184"/>
      <c r="CX106" s="184"/>
      <c r="CY106" s="184"/>
      <c r="CZ106" s="184"/>
      <c r="DA106" s="184"/>
      <c r="DB106" s="184"/>
    </row>
    <row r="107" spans="1:106" s="185" customFormat="1" ht="15" customHeight="1">
      <c r="A107" s="172" t="s">
        <v>833</v>
      </c>
      <c r="B107" s="183">
        <v>7</v>
      </c>
      <c r="C107" s="183"/>
      <c r="D107" s="183"/>
      <c r="E107" s="183"/>
      <c r="F107" s="183"/>
      <c r="G107" s="183"/>
      <c r="H107" s="183">
        <v>16</v>
      </c>
      <c r="I107" s="183"/>
      <c r="J107" s="183"/>
      <c r="K107" s="183"/>
      <c r="L107" s="183"/>
      <c r="M107" s="183"/>
      <c r="N107" s="183">
        <v>5</v>
      </c>
      <c r="O107" s="183"/>
      <c r="P107" s="183"/>
      <c r="Q107" s="183"/>
      <c r="R107" s="183"/>
      <c r="S107" s="183"/>
      <c r="T107" s="183"/>
      <c r="U107" s="183"/>
      <c r="V107" s="183"/>
      <c r="W107" s="183"/>
      <c r="X107" s="183"/>
      <c r="Y107" s="183"/>
      <c r="Z107" s="183"/>
      <c r="AA107" s="183"/>
      <c r="AB107" s="183"/>
      <c r="AC107" s="183"/>
      <c r="AD107" s="183"/>
      <c r="AE107" s="183"/>
      <c r="AF107" s="183"/>
      <c r="AG107" s="183">
        <v>7</v>
      </c>
      <c r="AH107" s="183">
        <v>21</v>
      </c>
      <c r="AI107" s="183"/>
      <c r="AJ107" s="183">
        <v>28</v>
      </c>
      <c r="AK107" s="183"/>
      <c r="AL107" s="183"/>
      <c r="AM107" s="183"/>
      <c r="AN107" s="183"/>
      <c r="AO107" s="183"/>
      <c r="AP107" s="183"/>
      <c r="AQ107" s="183"/>
      <c r="AR107" s="183"/>
      <c r="AS107" s="183"/>
      <c r="AT107" s="183"/>
      <c r="AU107" s="183"/>
      <c r="AV107" s="183"/>
      <c r="AW107" s="183"/>
      <c r="AX107" s="183"/>
      <c r="AY107" s="183"/>
      <c r="AZ107" s="183"/>
      <c r="BA107" s="183"/>
      <c r="BB107" s="183"/>
      <c r="BC107" s="183"/>
      <c r="BD107" s="183"/>
      <c r="BE107" s="183"/>
      <c r="BF107" s="183"/>
      <c r="BG107" s="183"/>
      <c r="BH107" s="183"/>
      <c r="BI107" s="183"/>
      <c r="BJ107" s="183"/>
      <c r="BK107" s="183"/>
      <c r="BL107" s="183"/>
      <c r="BM107" s="183"/>
      <c r="BN107" s="183"/>
      <c r="BO107" s="183"/>
      <c r="BP107" s="183"/>
      <c r="BQ107" s="183"/>
      <c r="BR107" s="183"/>
      <c r="BS107" s="183"/>
      <c r="BT107" s="183"/>
      <c r="BU107" s="183"/>
      <c r="BV107" s="183"/>
      <c r="BW107" s="183"/>
      <c r="BX107" s="183"/>
      <c r="BY107" s="183"/>
      <c r="BZ107" s="183"/>
      <c r="CA107" s="183"/>
      <c r="CB107" s="183"/>
      <c r="CC107" s="183"/>
      <c r="CD107" s="183"/>
      <c r="CE107" s="183"/>
      <c r="CF107" s="183"/>
      <c r="CG107" s="183"/>
      <c r="CH107" s="183"/>
      <c r="CI107" s="184"/>
      <c r="CJ107" s="184"/>
      <c r="CK107" s="184"/>
      <c r="CL107" s="184"/>
      <c r="CM107" s="184"/>
      <c r="CN107" s="184"/>
      <c r="CO107" s="184"/>
      <c r="CP107" s="184"/>
      <c r="CQ107" s="184"/>
      <c r="CR107" s="184"/>
      <c r="CS107" s="184"/>
      <c r="CT107" s="184"/>
      <c r="CU107" s="184"/>
      <c r="CV107" s="184"/>
      <c r="CW107" s="184"/>
      <c r="CX107" s="184"/>
      <c r="CY107" s="184"/>
      <c r="CZ107" s="184"/>
      <c r="DA107" s="184"/>
      <c r="DB107" s="184"/>
    </row>
    <row r="108" spans="1:106" s="185" customFormat="1" ht="15" customHeight="1">
      <c r="A108" s="172" t="s">
        <v>834</v>
      </c>
      <c r="B108" s="183">
        <v>7</v>
      </c>
      <c r="C108" s="183"/>
      <c r="D108" s="183"/>
      <c r="E108" s="183"/>
      <c r="F108" s="183"/>
      <c r="G108" s="183"/>
      <c r="H108" s="183">
        <v>15</v>
      </c>
      <c r="I108" s="183"/>
      <c r="J108" s="183"/>
      <c r="K108" s="183"/>
      <c r="L108" s="183"/>
      <c r="M108" s="183"/>
      <c r="N108" s="183"/>
      <c r="O108" s="183"/>
      <c r="P108" s="183"/>
      <c r="Q108" s="183"/>
      <c r="R108" s="183"/>
      <c r="S108" s="183"/>
      <c r="T108" s="183"/>
      <c r="U108" s="183"/>
      <c r="V108" s="183"/>
      <c r="W108" s="183"/>
      <c r="X108" s="183"/>
      <c r="Y108" s="183"/>
      <c r="Z108" s="183"/>
      <c r="AA108" s="183"/>
      <c r="AB108" s="183"/>
      <c r="AC108" s="183"/>
      <c r="AD108" s="183"/>
      <c r="AE108" s="183"/>
      <c r="AF108" s="183"/>
      <c r="AG108" s="183">
        <v>7</v>
      </c>
      <c r="AH108" s="183">
        <v>15</v>
      </c>
      <c r="AI108" s="183"/>
      <c r="AJ108" s="183">
        <v>22</v>
      </c>
      <c r="AK108" s="183"/>
      <c r="AL108" s="183"/>
      <c r="AM108" s="183"/>
      <c r="AN108" s="183"/>
      <c r="AO108" s="183"/>
      <c r="AP108" s="183"/>
      <c r="AQ108" s="183"/>
      <c r="AR108" s="183"/>
      <c r="AS108" s="183"/>
      <c r="AT108" s="183"/>
      <c r="AU108" s="183"/>
      <c r="AV108" s="183"/>
      <c r="AW108" s="183"/>
      <c r="AX108" s="183"/>
      <c r="AY108" s="183"/>
      <c r="AZ108" s="183"/>
      <c r="BA108" s="183"/>
      <c r="BB108" s="183"/>
      <c r="BC108" s="183"/>
      <c r="BD108" s="183"/>
      <c r="BE108" s="183"/>
      <c r="BF108" s="183"/>
      <c r="BG108" s="183"/>
      <c r="BH108" s="183"/>
      <c r="BI108" s="183"/>
      <c r="BJ108" s="183"/>
      <c r="BK108" s="183"/>
      <c r="BL108" s="183"/>
      <c r="BM108" s="183"/>
      <c r="BN108" s="183"/>
      <c r="BO108" s="183"/>
      <c r="BP108" s="183"/>
      <c r="BQ108" s="183"/>
      <c r="BR108" s="183"/>
      <c r="BS108" s="183"/>
      <c r="BT108" s="183"/>
      <c r="BU108" s="183"/>
      <c r="BV108" s="183"/>
      <c r="BW108" s="183"/>
      <c r="BX108" s="183"/>
      <c r="BY108" s="183"/>
      <c r="BZ108" s="183"/>
      <c r="CA108" s="183"/>
      <c r="CB108" s="183"/>
      <c r="CC108" s="183"/>
      <c r="CD108" s="183"/>
      <c r="CE108" s="183"/>
      <c r="CF108" s="183"/>
      <c r="CG108" s="183"/>
      <c r="CH108" s="183"/>
      <c r="CI108" s="184"/>
      <c r="CJ108" s="184"/>
      <c r="CK108" s="184"/>
      <c r="CL108" s="184"/>
      <c r="CM108" s="184"/>
      <c r="CN108" s="184"/>
      <c r="CO108" s="184"/>
      <c r="CP108" s="184"/>
      <c r="CQ108" s="184"/>
      <c r="CR108" s="184"/>
      <c r="CS108" s="184"/>
      <c r="CT108" s="184"/>
      <c r="CU108" s="184"/>
      <c r="CV108" s="184"/>
      <c r="CW108" s="184"/>
      <c r="CX108" s="184"/>
      <c r="CY108" s="184"/>
      <c r="CZ108" s="184"/>
      <c r="DA108" s="184"/>
      <c r="DB108" s="184"/>
    </row>
    <row r="109" spans="1:106" s="185" customFormat="1" ht="15" customHeight="1">
      <c r="A109" s="172" t="s">
        <v>835</v>
      </c>
      <c r="B109" s="183">
        <v>8</v>
      </c>
      <c r="C109" s="183"/>
      <c r="D109" s="183"/>
      <c r="E109" s="183"/>
      <c r="F109" s="183"/>
      <c r="G109" s="183"/>
      <c r="H109" s="183">
        <v>33</v>
      </c>
      <c r="I109" s="183"/>
      <c r="J109" s="183"/>
      <c r="K109" s="183"/>
      <c r="L109" s="183"/>
      <c r="M109" s="183"/>
      <c r="N109" s="183"/>
      <c r="O109" s="183"/>
      <c r="P109" s="183"/>
      <c r="Q109" s="183"/>
      <c r="R109" s="183"/>
      <c r="S109" s="183"/>
      <c r="T109" s="183"/>
      <c r="U109" s="183"/>
      <c r="V109" s="183"/>
      <c r="W109" s="183"/>
      <c r="X109" s="183"/>
      <c r="Y109" s="183"/>
      <c r="Z109" s="183"/>
      <c r="AA109" s="183"/>
      <c r="AB109" s="183"/>
      <c r="AC109" s="183"/>
      <c r="AD109" s="183"/>
      <c r="AE109" s="183"/>
      <c r="AF109" s="183"/>
      <c r="AG109" s="183">
        <v>8</v>
      </c>
      <c r="AH109" s="183">
        <v>33</v>
      </c>
      <c r="AI109" s="183"/>
      <c r="AJ109" s="183">
        <v>41</v>
      </c>
      <c r="AK109" s="183"/>
      <c r="AL109" s="183"/>
      <c r="AM109" s="183"/>
      <c r="AN109" s="183"/>
      <c r="AO109" s="183"/>
      <c r="AP109" s="183"/>
      <c r="AQ109" s="183"/>
      <c r="AR109" s="183"/>
      <c r="AS109" s="183"/>
      <c r="AT109" s="183"/>
      <c r="AU109" s="183"/>
      <c r="AV109" s="183"/>
      <c r="AW109" s="183"/>
      <c r="AX109" s="183"/>
      <c r="AY109" s="183"/>
      <c r="AZ109" s="183"/>
      <c r="BA109" s="183"/>
      <c r="BB109" s="183"/>
      <c r="BC109" s="183"/>
      <c r="BD109" s="183"/>
      <c r="BE109" s="183"/>
      <c r="BF109" s="183"/>
      <c r="BG109" s="183"/>
      <c r="BH109" s="183"/>
      <c r="BI109" s="183"/>
      <c r="BJ109" s="183"/>
      <c r="BK109" s="183"/>
      <c r="BL109" s="183"/>
      <c r="BM109" s="183"/>
      <c r="BN109" s="183"/>
      <c r="BO109" s="183"/>
      <c r="BP109" s="183"/>
      <c r="BQ109" s="183"/>
      <c r="BR109" s="183"/>
      <c r="BS109" s="183"/>
      <c r="BT109" s="183"/>
      <c r="BU109" s="183"/>
      <c r="BV109" s="183"/>
      <c r="BW109" s="183"/>
      <c r="BX109" s="183"/>
      <c r="BY109" s="183"/>
      <c r="BZ109" s="183"/>
      <c r="CA109" s="183"/>
      <c r="CB109" s="183"/>
      <c r="CC109" s="183"/>
      <c r="CD109" s="183"/>
      <c r="CE109" s="183"/>
      <c r="CF109" s="183"/>
      <c r="CG109" s="183"/>
      <c r="CH109" s="183"/>
      <c r="CI109" s="184"/>
      <c r="CJ109" s="184"/>
      <c r="CK109" s="184"/>
      <c r="CL109" s="184"/>
      <c r="CM109" s="184"/>
      <c r="CN109" s="184"/>
      <c r="CO109" s="184"/>
      <c r="CP109" s="184"/>
      <c r="CQ109" s="184"/>
      <c r="CR109" s="184"/>
      <c r="CS109" s="184"/>
      <c r="CT109" s="184"/>
      <c r="CU109" s="184"/>
      <c r="CV109" s="184"/>
      <c r="CW109" s="184"/>
      <c r="CX109" s="184"/>
      <c r="CY109" s="184"/>
      <c r="CZ109" s="184"/>
      <c r="DA109" s="184"/>
      <c r="DB109" s="184"/>
    </row>
    <row r="110" spans="1:106" s="185" customFormat="1" ht="15" customHeight="1">
      <c r="A110" s="172" t="s">
        <v>836</v>
      </c>
      <c r="B110" s="183">
        <v>8</v>
      </c>
      <c r="C110" s="183"/>
      <c r="D110" s="183"/>
      <c r="E110" s="183"/>
      <c r="F110" s="183"/>
      <c r="G110" s="183"/>
      <c r="H110" s="183">
        <v>26</v>
      </c>
      <c r="I110" s="183"/>
      <c r="J110" s="183"/>
      <c r="K110" s="183"/>
      <c r="L110" s="183"/>
      <c r="M110" s="183"/>
      <c r="N110" s="183">
        <v>5</v>
      </c>
      <c r="O110" s="183"/>
      <c r="P110" s="183"/>
      <c r="Q110" s="183"/>
      <c r="R110" s="183"/>
      <c r="S110" s="183"/>
      <c r="T110" s="183"/>
      <c r="U110" s="183"/>
      <c r="V110" s="183"/>
      <c r="W110" s="183"/>
      <c r="X110" s="183"/>
      <c r="Y110" s="183"/>
      <c r="Z110" s="183"/>
      <c r="AA110" s="183"/>
      <c r="AB110" s="183"/>
      <c r="AC110" s="183"/>
      <c r="AD110" s="183"/>
      <c r="AE110" s="183"/>
      <c r="AF110" s="183"/>
      <c r="AG110" s="183">
        <v>8</v>
      </c>
      <c r="AH110" s="183">
        <v>31</v>
      </c>
      <c r="AI110" s="183"/>
      <c r="AJ110" s="183">
        <v>39</v>
      </c>
      <c r="AK110" s="183"/>
      <c r="AL110" s="183"/>
      <c r="AM110" s="183"/>
      <c r="AN110" s="183"/>
      <c r="AO110" s="183"/>
      <c r="AP110" s="183"/>
      <c r="AQ110" s="183"/>
      <c r="AR110" s="183"/>
      <c r="AS110" s="183"/>
      <c r="AT110" s="183"/>
      <c r="AU110" s="183"/>
      <c r="AV110" s="183"/>
      <c r="AW110" s="183"/>
      <c r="AX110" s="183"/>
      <c r="AY110" s="183"/>
      <c r="AZ110" s="183"/>
      <c r="BA110" s="183"/>
      <c r="BB110" s="183"/>
      <c r="BC110" s="183"/>
      <c r="BD110" s="183"/>
      <c r="BE110" s="183"/>
      <c r="BF110" s="183"/>
      <c r="BG110" s="183"/>
      <c r="BH110" s="183"/>
      <c r="BI110" s="183"/>
      <c r="BJ110" s="183"/>
      <c r="BK110" s="183"/>
      <c r="BL110" s="183"/>
      <c r="BM110" s="183"/>
      <c r="BN110" s="183"/>
      <c r="BO110" s="183"/>
      <c r="BP110" s="183"/>
      <c r="BQ110" s="183"/>
      <c r="BR110" s="183"/>
      <c r="BS110" s="183"/>
      <c r="BT110" s="183"/>
      <c r="BU110" s="183"/>
      <c r="BV110" s="183"/>
      <c r="BW110" s="183"/>
      <c r="BX110" s="183"/>
      <c r="BY110" s="183"/>
      <c r="BZ110" s="183"/>
      <c r="CA110" s="183"/>
      <c r="CB110" s="183"/>
      <c r="CC110" s="183"/>
      <c r="CD110" s="183"/>
      <c r="CE110" s="183"/>
      <c r="CF110" s="183"/>
      <c r="CG110" s="183"/>
      <c r="CH110" s="183"/>
      <c r="CI110" s="184"/>
      <c r="CJ110" s="184"/>
      <c r="CK110" s="184"/>
      <c r="CL110" s="184"/>
      <c r="CM110" s="184"/>
      <c r="CN110" s="184"/>
      <c r="CO110" s="184"/>
      <c r="CP110" s="184"/>
      <c r="CQ110" s="184"/>
      <c r="CR110" s="184"/>
      <c r="CS110" s="184"/>
      <c r="CT110" s="184"/>
      <c r="CU110" s="184"/>
      <c r="CV110" s="184"/>
      <c r="CW110" s="184"/>
      <c r="CX110" s="184"/>
      <c r="CY110" s="184"/>
      <c r="CZ110" s="184"/>
      <c r="DA110" s="184"/>
      <c r="DB110" s="184"/>
    </row>
    <row r="111" spans="1:106" s="185" customFormat="1" ht="15" customHeight="1">
      <c r="A111" s="172" t="s">
        <v>837</v>
      </c>
      <c r="B111" s="183">
        <v>8</v>
      </c>
      <c r="C111" s="183"/>
      <c r="D111" s="183"/>
      <c r="E111" s="183">
        <v>11</v>
      </c>
      <c r="F111" s="183"/>
      <c r="G111" s="183"/>
      <c r="H111" s="183">
        <v>31</v>
      </c>
      <c r="I111" s="183">
        <v>1</v>
      </c>
      <c r="J111" s="183"/>
      <c r="K111" s="183"/>
      <c r="L111" s="183"/>
      <c r="M111" s="183"/>
      <c r="N111" s="183"/>
      <c r="O111" s="183"/>
      <c r="P111" s="183"/>
      <c r="Q111" s="183"/>
      <c r="R111" s="183"/>
      <c r="S111" s="183"/>
      <c r="T111" s="183"/>
      <c r="U111" s="183"/>
      <c r="V111" s="183"/>
      <c r="W111" s="183"/>
      <c r="X111" s="183"/>
      <c r="Y111" s="183"/>
      <c r="Z111" s="183"/>
      <c r="AA111" s="183"/>
      <c r="AB111" s="183"/>
      <c r="AC111" s="183"/>
      <c r="AD111" s="183"/>
      <c r="AE111" s="183"/>
      <c r="AF111" s="183"/>
      <c r="AG111" s="183">
        <v>8</v>
      </c>
      <c r="AH111" s="183">
        <v>42</v>
      </c>
      <c r="AI111" s="183"/>
      <c r="AJ111" s="183">
        <v>50</v>
      </c>
      <c r="AK111" s="183">
        <v>1</v>
      </c>
      <c r="AL111" s="183"/>
      <c r="AM111" s="183">
        <v>3</v>
      </c>
      <c r="AN111" s="186" t="s">
        <v>838</v>
      </c>
      <c r="AO111" s="183"/>
      <c r="AP111" s="183"/>
      <c r="AQ111" s="183"/>
      <c r="AR111" s="183"/>
      <c r="AS111" s="183"/>
      <c r="AT111" s="183"/>
      <c r="AU111" s="183"/>
      <c r="AV111" s="183"/>
      <c r="AW111" s="183"/>
      <c r="AX111" s="183"/>
      <c r="AY111" s="183"/>
      <c r="AZ111" s="183"/>
      <c r="BA111" s="183"/>
      <c r="BB111" s="183"/>
      <c r="BC111" s="183"/>
      <c r="BD111" s="183"/>
      <c r="BE111" s="183"/>
      <c r="BF111" s="183"/>
      <c r="BG111" s="183"/>
      <c r="BH111" s="183"/>
      <c r="BI111" s="183"/>
      <c r="BJ111" s="183"/>
      <c r="BK111" s="183"/>
      <c r="BL111" s="183"/>
      <c r="BM111" s="183"/>
      <c r="BN111" s="183"/>
      <c r="BO111" s="183"/>
      <c r="BP111" s="183"/>
      <c r="BQ111" s="183"/>
      <c r="BR111" s="183"/>
      <c r="BS111" s="183"/>
      <c r="BT111" s="183"/>
      <c r="BU111" s="183"/>
      <c r="BV111" s="183"/>
      <c r="BW111" s="183"/>
      <c r="BX111" s="183"/>
      <c r="BY111" s="183"/>
      <c r="BZ111" s="183"/>
      <c r="CA111" s="183"/>
      <c r="CB111" s="183"/>
      <c r="CC111" s="183"/>
      <c r="CD111" s="183"/>
      <c r="CE111" s="183"/>
      <c r="CF111" s="183"/>
      <c r="CG111" s="183"/>
      <c r="CH111" s="183"/>
      <c r="CI111" s="184"/>
      <c r="CJ111" s="184"/>
      <c r="CK111" s="184"/>
      <c r="CL111" s="184"/>
      <c r="CM111" s="184"/>
      <c r="CN111" s="184"/>
      <c r="CO111" s="184"/>
      <c r="CP111" s="184"/>
      <c r="CQ111" s="184"/>
      <c r="CR111" s="184"/>
      <c r="CS111" s="184"/>
      <c r="CT111" s="184"/>
      <c r="CU111" s="184"/>
      <c r="CV111" s="184"/>
      <c r="CW111" s="184"/>
      <c r="CX111" s="184"/>
      <c r="CY111" s="184"/>
      <c r="CZ111" s="184"/>
      <c r="DA111" s="184"/>
      <c r="DB111" s="184"/>
    </row>
    <row r="112" spans="1:106" s="185" customFormat="1" ht="15" customHeight="1">
      <c r="A112" s="172" t="s">
        <v>839</v>
      </c>
      <c r="B112" s="183">
        <v>8</v>
      </c>
      <c r="C112" s="183"/>
      <c r="D112" s="183"/>
      <c r="E112" s="183">
        <v>142</v>
      </c>
      <c r="F112" s="183"/>
      <c r="G112" s="183"/>
      <c r="H112" s="183">
        <v>49</v>
      </c>
      <c r="I112" s="183"/>
      <c r="J112" s="183"/>
      <c r="K112" s="183">
        <v>3</v>
      </c>
      <c r="L112" s="183"/>
      <c r="M112" s="183"/>
      <c r="N112" s="183">
        <v>3</v>
      </c>
      <c r="O112" s="183"/>
      <c r="P112" s="183"/>
      <c r="Q112" s="183">
        <v>4</v>
      </c>
      <c r="R112" s="183"/>
      <c r="S112" s="183"/>
      <c r="T112" s="183"/>
      <c r="U112" s="183"/>
      <c r="V112" s="183"/>
      <c r="W112" s="183"/>
      <c r="X112" s="183"/>
      <c r="Y112" s="183"/>
      <c r="Z112" s="183"/>
      <c r="AA112" s="183"/>
      <c r="AB112" s="183"/>
      <c r="AC112" s="183"/>
      <c r="AD112" s="183"/>
      <c r="AE112" s="183"/>
      <c r="AF112" s="183"/>
      <c r="AG112" s="183">
        <v>8</v>
      </c>
      <c r="AH112" s="183">
        <v>59</v>
      </c>
      <c r="AI112" s="183"/>
      <c r="AJ112" s="183">
        <v>67</v>
      </c>
      <c r="AK112" s="183"/>
      <c r="AL112" s="183"/>
      <c r="AM112" s="183"/>
      <c r="AN112" s="183"/>
      <c r="AO112" s="183"/>
      <c r="AP112" s="183"/>
      <c r="AQ112" s="183"/>
      <c r="AR112" s="183"/>
      <c r="AS112" s="183"/>
      <c r="AT112" s="183"/>
      <c r="AU112" s="183"/>
      <c r="AV112" s="183"/>
      <c r="AW112" s="183"/>
      <c r="AX112" s="183"/>
      <c r="AY112" s="183"/>
      <c r="AZ112" s="183"/>
      <c r="BA112" s="183"/>
      <c r="BB112" s="183"/>
      <c r="BC112" s="183"/>
      <c r="BD112" s="183"/>
      <c r="BE112" s="183"/>
      <c r="BF112" s="183"/>
      <c r="BG112" s="183"/>
      <c r="BH112" s="183"/>
      <c r="BI112" s="183"/>
      <c r="BJ112" s="183"/>
      <c r="BK112" s="183"/>
      <c r="BL112" s="183"/>
      <c r="BM112" s="183"/>
      <c r="BN112" s="183"/>
      <c r="BO112" s="183"/>
      <c r="BP112" s="183"/>
      <c r="BQ112" s="183"/>
      <c r="BR112" s="183"/>
      <c r="BS112" s="183"/>
      <c r="BT112" s="183"/>
      <c r="BU112" s="183"/>
      <c r="BV112" s="183"/>
      <c r="BW112" s="183"/>
      <c r="BX112" s="183"/>
      <c r="BY112" s="183"/>
      <c r="BZ112" s="183"/>
      <c r="CA112" s="183"/>
      <c r="CB112" s="183"/>
      <c r="CC112" s="183"/>
      <c r="CD112" s="183"/>
      <c r="CE112" s="183"/>
      <c r="CF112" s="183"/>
      <c r="CG112" s="183"/>
      <c r="CH112" s="183"/>
      <c r="CI112" s="184"/>
      <c r="CJ112" s="184"/>
      <c r="CK112" s="184"/>
      <c r="CL112" s="184"/>
      <c r="CM112" s="184"/>
      <c r="CN112" s="184"/>
      <c r="CO112" s="184"/>
      <c r="CP112" s="184"/>
      <c r="CQ112" s="184"/>
      <c r="CR112" s="184"/>
      <c r="CS112" s="184"/>
      <c r="CT112" s="184"/>
      <c r="CU112" s="184"/>
      <c r="CV112" s="184"/>
      <c r="CW112" s="184"/>
      <c r="CX112" s="184"/>
      <c r="CY112" s="184"/>
      <c r="CZ112" s="184"/>
      <c r="DA112" s="184"/>
      <c r="DB112" s="184"/>
    </row>
    <row r="113" spans="1:106" s="185" customFormat="1" ht="15" customHeight="1">
      <c r="A113" s="172" t="s">
        <v>840</v>
      </c>
      <c r="B113" s="183">
        <v>6</v>
      </c>
      <c r="C113" s="183"/>
      <c r="D113" s="183"/>
      <c r="E113" s="183"/>
      <c r="F113" s="183"/>
      <c r="G113" s="183"/>
      <c r="H113" s="183">
        <v>28</v>
      </c>
      <c r="I113" s="183"/>
      <c r="J113" s="183"/>
      <c r="K113" s="183"/>
      <c r="L113" s="183"/>
      <c r="M113" s="183"/>
      <c r="N113" s="183"/>
      <c r="O113" s="183"/>
      <c r="P113" s="183"/>
      <c r="Q113" s="183"/>
      <c r="R113" s="183"/>
      <c r="S113" s="183"/>
      <c r="T113" s="183"/>
      <c r="U113" s="183"/>
      <c r="V113" s="183"/>
      <c r="W113" s="183"/>
      <c r="X113" s="183"/>
      <c r="Y113" s="183"/>
      <c r="Z113" s="183"/>
      <c r="AA113" s="183"/>
      <c r="AB113" s="183"/>
      <c r="AC113" s="183"/>
      <c r="AD113" s="183"/>
      <c r="AE113" s="183"/>
      <c r="AF113" s="183"/>
      <c r="AG113" s="183">
        <v>6</v>
      </c>
      <c r="AH113" s="183">
        <v>28</v>
      </c>
      <c r="AI113" s="183"/>
      <c r="AJ113" s="183">
        <v>34</v>
      </c>
      <c r="AK113" s="183"/>
      <c r="AL113" s="183"/>
      <c r="AM113" s="183"/>
      <c r="AN113" s="183"/>
      <c r="AO113" s="183"/>
      <c r="AP113" s="183"/>
      <c r="AQ113" s="183"/>
      <c r="AR113" s="183"/>
      <c r="AS113" s="183"/>
      <c r="AT113" s="183"/>
      <c r="AU113" s="183"/>
      <c r="AV113" s="183"/>
      <c r="AW113" s="183"/>
      <c r="AX113" s="183"/>
      <c r="AY113" s="183"/>
      <c r="AZ113" s="183"/>
      <c r="BA113" s="183"/>
      <c r="BB113" s="183"/>
      <c r="BC113" s="183"/>
      <c r="BD113" s="183"/>
      <c r="BE113" s="183"/>
      <c r="BF113" s="183"/>
      <c r="BG113" s="183"/>
      <c r="BH113" s="183"/>
      <c r="BI113" s="183"/>
      <c r="BJ113" s="183"/>
      <c r="BK113" s="183"/>
      <c r="BL113" s="183"/>
      <c r="BM113" s="183"/>
      <c r="BN113" s="183"/>
      <c r="BO113" s="183"/>
      <c r="BP113" s="183"/>
      <c r="BQ113" s="183"/>
      <c r="BR113" s="183"/>
      <c r="BS113" s="183"/>
      <c r="BT113" s="183"/>
      <c r="BU113" s="183"/>
      <c r="BV113" s="183"/>
      <c r="BW113" s="183"/>
      <c r="BX113" s="183"/>
      <c r="BY113" s="183"/>
      <c r="BZ113" s="183"/>
      <c r="CA113" s="183"/>
      <c r="CB113" s="183"/>
      <c r="CC113" s="183"/>
      <c r="CD113" s="183"/>
      <c r="CE113" s="183"/>
      <c r="CF113" s="183"/>
      <c r="CG113" s="183"/>
      <c r="CH113" s="183"/>
      <c r="CI113" s="184"/>
      <c r="CJ113" s="184"/>
      <c r="CK113" s="184"/>
      <c r="CL113" s="184"/>
      <c r="CM113" s="184"/>
      <c r="CN113" s="184"/>
      <c r="CO113" s="184"/>
      <c r="CP113" s="184"/>
      <c r="CQ113" s="184"/>
      <c r="CR113" s="184"/>
      <c r="CS113" s="184"/>
      <c r="CT113" s="184"/>
      <c r="CU113" s="184"/>
      <c r="CV113" s="184"/>
      <c r="CW113" s="184"/>
      <c r="CX113" s="184"/>
      <c r="CY113" s="184"/>
      <c r="CZ113" s="184"/>
      <c r="DA113" s="184"/>
      <c r="DB113" s="184"/>
    </row>
    <row r="114" spans="1:106" s="185" customFormat="1" ht="15" customHeight="1">
      <c r="A114" s="172" t="s">
        <v>841</v>
      </c>
      <c r="B114" s="183">
        <v>6</v>
      </c>
      <c r="C114" s="183"/>
      <c r="D114" s="183"/>
      <c r="E114" s="183">
        <v>21</v>
      </c>
      <c r="F114" s="183"/>
      <c r="G114" s="183"/>
      <c r="H114" s="183">
        <v>167</v>
      </c>
      <c r="I114" s="183"/>
      <c r="J114" s="183"/>
      <c r="K114" s="183">
        <v>3</v>
      </c>
      <c r="L114" s="183"/>
      <c r="M114" s="183"/>
      <c r="N114" s="183">
        <v>8</v>
      </c>
      <c r="O114" s="183"/>
      <c r="P114" s="183"/>
      <c r="Q114" s="183"/>
      <c r="R114" s="183"/>
      <c r="S114" s="183"/>
      <c r="T114" s="183"/>
      <c r="U114" s="183"/>
      <c r="V114" s="183"/>
      <c r="W114" s="183"/>
      <c r="X114" s="183"/>
      <c r="Y114" s="183"/>
      <c r="Z114" s="183"/>
      <c r="AA114" s="183"/>
      <c r="AB114" s="183"/>
      <c r="AC114" s="183"/>
      <c r="AD114" s="183"/>
      <c r="AE114" s="183"/>
      <c r="AF114" s="183"/>
      <c r="AG114" s="183">
        <v>6</v>
      </c>
      <c r="AH114" s="183">
        <v>198</v>
      </c>
      <c r="AI114" s="183"/>
      <c r="AJ114" s="183">
        <v>204</v>
      </c>
      <c r="AK114" s="183"/>
      <c r="AL114" s="183"/>
      <c r="AM114" s="183"/>
      <c r="AN114" s="183"/>
      <c r="AO114" s="183"/>
      <c r="AP114" s="183"/>
      <c r="AQ114" s="183"/>
      <c r="AR114" s="183"/>
      <c r="AS114" s="183"/>
      <c r="AT114" s="183"/>
      <c r="AU114" s="183"/>
      <c r="AV114" s="183"/>
      <c r="AW114" s="183"/>
      <c r="AX114" s="183"/>
      <c r="AY114" s="183"/>
      <c r="AZ114" s="183"/>
      <c r="BA114" s="183"/>
      <c r="BB114" s="183"/>
      <c r="BC114" s="183"/>
      <c r="BD114" s="183"/>
      <c r="BE114" s="183"/>
      <c r="BF114" s="183"/>
      <c r="BG114" s="183"/>
      <c r="BH114" s="183"/>
      <c r="BI114" s="183"/>
      <c r="BJ114" s="183"/>
      <c r="BK114" s="183"/>
      <c r="BL114" s="183"/>
      <c r="BM114" s="183"/>
      <c r="BN114" s="183"/>
      <c r="BO114" s="183"/>
      <c r="BP114" s="183"/>
      <c r="BQ114" s="183"/>
      <c r="BR114" s="183"/>
      <c r="BS114" s="183"/>
      <c r="BT114" s="183"/>
      <c r="BU114" s="183"/>
      <c r="BV114" s="183"/>
      <c r="BW114" s="183"/>
      <c r="BX114" s="183"/>
      <c r="BY114" s="183"/>
      <c r="BZ114" s="183"/>
      <c r="CA114" s="183"/>
      <c r="CB114" s="183"/>
      <c r="CC114" s="183"/>
      <c r="CD114" s="183"/>
      <c r="CE114" s="183"/>
      <c r="CF114" s="183"/>
      <c r="CG114" s="183"/>
      <c r="CH114" s="183"/>
      <c r="CI114" s="184"/>
      <c r="CJ114" s="184"/>
      <c r="CK114" s="184"/>
      <c r="CL114" s="184"/>
      <c r="CM114" s="184"/>
      <c r="CN114" s="184"/>
      <c r="CO114" s="184"/>
      <c r="CP114" s="184"/>
      <c r="CQ114" s="184"/>
      <c r="CR114" s="184"/>
      <c r="CS114" s="184"/>
      <c r="CT114" s="184"/>
      <c r="CU114" s="184"/>
      <c r="CV114" s="184"/>
      <c r="CW114" s="184"/>
      <c r="CX114" s="184"/>
      <c r="CY114" s="184"/>
      <c r="CZ114" s="184"/>
      <c r="DA114" s="184"/>
      <c r="DB114" s="184"/>
    </row>
    <row r="115" spans="1:106" s="185" customFormat="1" ht="15" customHeight="1">
      <c r="A115" s="172" t="s">
        <v>842</v>
      </c>
      <c r="B115" s="183">
        <v>7</v>
      </c>
      <c r="C115" s="183"/>
      <c r="D115" s="183"/>
      <c r="E115" s="183">
        <v>72</v>
      </c>
      <c r="F115" s="183"/>
      <c r="G115" s="183"/>
      <c r="H115" s="183">
        <v>18</v>
      </c>
      <c r="I115" s="183"/>
      <c r="J115" s="183"/>
      <c r="K115" s="183">
        <v>3</v>
      </c>
      <c r="L115" s="183"/>
      <c r="M115" s="183"/>
      <c r="N115" s="183"/>
      <c r="O115" s="183"/>
      <c r="P115" s="183"/>
      <c r="Q115" s="183">
        <v>4</v>
      </c>
      <c r="R115" s="183"/>
      <c r="S115" s="183"/>
      <c r="T115" s="183"/>
      <c r="U115" s="183"/>
      <c r="V115" s="183"/>
      <c r="W115" s="183"/>
      <c r="X115" s="183"/>
      <c r="Y115" s="183"/>
      <c r="Z115" s="183"/>
      <c r="AA115" s="183"/>
      <c r="AB115" s="183"/>
      <c r="AC115" s="183"/>
      <c r="AD115" s="183"/>
      <c r="AE115" s="183"/>
      <c r="AF115" s="183"/>
      <c r="AG115" s="183">
        <v>7</v>
      </c>
      <c r="AH115" s="183">
        <v>97</v>
      </c>
      <c r="AI115" s="183"/>
      <c r="AJ115" s="183">
        <v>101</v>
      </c>
      <c r="AK115" s="183"/>
      <c r="AL115" s="183"/>
      <c r="AM115" s="183"/>
      <c r="AN115" s="183"/>
      <c r="AO115" s="183"/>
      <c r="AP115" s="183"/>
      <c r="AQ115" s="183"/>
      <c r="AR115" s="183"/>
      <c r="AS115" s="183"/>
      <c r="AT115" s="183"/>
      <c r="AU115" s="183"/>
      <c r="AV115" s="183"/>
      <c r="AW115" s="183"/>
      <c r="AX115" s="183"/>
      <c r="AY115" s="183"/>
      <c r="AZ115" s="183"/>
      <c r="BA115" s="183"/>
      <c r="BB115" s="183"/>
      <c r="BC115" s="183"/>
      <c r="BD115" s="183"/>
      <c r="BE115" s="183"/>
      <c r="BF115" s="183"/>
      <c r="BG115" s="183"/>
      <c r="BH115" s="183"/>
      <c r="BI115" s="183"/>
      <c r="BJ115" s="183"/>
      <c r="BK115" s="183"/>
      <c r="BL115" s="183"/>
      <c r="BM115" s="183"/>
      <c r="BN115" s="183"/>
      <c r="BO115" s="183"/>
      <c r="BP115" s="183"/>
      <c r="BQ115" s="183"/>
      <c r="BR115" s="183"/>
      <c r="BS115" s="183"/>
      <c r="BT115" s="183"/>
      <c r="BU115" s="183"/>
      <c r="BV115" s="183"/>
      <c r="BW115" s="183"/>
      <c r="BX115" s="183"/>
      <c r="BY115" s="183"/>
      <c r="BZ115" s="183"/>
      <c r="CA115" s="183"/>
      <c r="CB115" s="183"/>
      <c r="CC115" s="183"/>
      <c r="CD115" s="183"/>
      <c r="CE115" s="183"/>
      <c r="CF115" s="183"/>
      <c r="CG115" s="183"/>
      <c r="CH115" s="183"/>
      <c r="CI115" s="184"/>
      <c r="CJ115" s="184"/>
      <c r="CK115" s="184"/>
      <c r="CL115" s="184"/>
      <c r="CM115" s="184"/>
      <c r="CN115" s="184"/>
      <c r="CO115" s="184"/>
      <c r="CP115" s="184"/>
      <c r="CQ115" s="184"/>
      <c r="CR115" s="184"/>
      <c r="CS115" s="184"/>
      <c r="CT115" s="184"/>
      <c r="CU115" s="184"/>
      <c r="CV115" s="184"/>
      <c r="CW115" s="184"/>
      <c r="CX115" s="184"/>
      <c r="CY115" s="184"/>
      <c r="CZ115" s="184"/>
      <c r="DA115" s="184"/>
      <c r="DB115" s="184"/>
    </row>
    <row r="116" spans="1:106" s="185" customFormat="1" ht="15" customHeight="1">
      <c r="A116" s="172" t="s">
        <v>843</v>
      </c>
      <c r="B116" s="183">
        <v>8</v>
      </c>
      <c r="C116" s="183"/>
      <c r="D116" s="183"/>
      <c r="E116" s="183"/>
      <c r="F116" s="183"/>
      <c r="G116" s="183"/>
      <c r="H116" s="183">
        <v>9</v>
      </c>
      <c r="I116" s="183"/>
      <c r="J116" s="183"/>
      <c r="K116" s="183"/>
      <c r="L116" s="183"/>
      <c r="M116" s="183"/>
      <c r="N116" s="183"/>
      <c r="O116" s="183"/>
      <c r="P116" s="183"/>
      <c r="Q116" s="183"/>
      <c r="R116" s="183"/>
      <c r="S116" s="183"/>
      <c r="T116" s="183"/>
      <c r="U116" s="183"/>
      <c r="V116" s="183"/>
      <c r="W116" s="183"/>
      <c r="X116" s="183"/>
      <c r="Y116" s="183"/>
      <c r="Z116" s="183"/>
      <c r="AA116" s="183"/>
      <c r="AB116" s="183"/>
      <c r="AC116" s="183"/>
      <c r="AD116" s="183"/>
      <c r="AE116" s="183"/>
      <c r="AF116" s="183"/>
      <c r="AG116" s="183">
        <v>8</v>
      </c>
      <c r="AH116" s="183">
        <v>9</v>
      </c>
      <c r="AI116" s="183"/>
      <c r="AJ116" s="183">
        <f t="shared" ref="AJ116" si="0">AG116+AH116</f>
        <v>17</v>
      </c>
      <c r="AK116" s="183"/>
      <c r="AL116" s="183"/>
      <c r="AM116" s="183"/>
      <c r="AN116" s="183"/>
      <c r="AO116" s="183"/>
      <c r="AP116" s="183"/>
      <c r="AQ116" s="183"/>
      <c r="AR116" s="183"/>
      <c r="AS116" s="183"/>
      <c r="AT116" s="183"/>
      <c r="AU116" s="183"/>
      <c r="AV116" s="183"/>
      <c r="AW116" s="183"/>
      <c r="AX116" s="183"/>
      <c r="AY116" s="183"/>
      <c r="AZ116" s="183"/>
      <c r="BA116" s="183"/>
      <c r="BB116" s="183"/>
      <c r="BC116" s="183"/>
      <c r="BD116" s="183"/>
      <c r="BE116" s="183"/>
      <c r="BF116" s="183"/>
      <c r="BG116" s="183"/>
      <c r="BH116" s="183"/>
      <c r="BI116" s="183"/>
      <c r="BJ116" s="183"/>
      <c r="BK116" s="183"/>
      <c r="BL116" s="183"/>
      <c r="BM116" s="183"/>
      <c r="BN116" s="183"/>
      <c r="BO116" s="183"/>
      <c r="BP116" s="183"/>
      <c r="BQ116" s="183"/>
      <c r="BR116" s="183"/>
      <c r="BS116" s="183"/>
      <c r="BT116" s="183"/>
      <c r="BU116" s="183"/>
      <c r="BV116" s="183"/>
      <c r="BW116" s="183"/>
      <c r="BX116" s="183"/>
      <c r="BY116" s="183"/>
      <c r="BZ116" s="183"/>
      <c r="CA116" s="183"/>
      <c r="CB116" s="183"/>
      <c r="CC116" s="183"/>
      <c r="CD116" s="183"/>
      <c r="CE116" s="183"/>
      <c r="CF116" s="183"/>
      <c r="CG116" s="183"/>
      <c r="CH116" s="183"/>
      <c r="CI116" s="184"/>
      <c r="CJ116" s="184"/>
      <c r="CK116" s="184"/>
      <c r="CL116" s="184"/>
      <c r="CM116" s="184"/>
      <c r="CN116" s="184"/>
      <c r="CO116" s="184"/>
      <c r="CP116" s="184"/>
      <c r="CQ116" s="184"/>
      <c r="CR116" s="184"/>
      <c r="CS116" s="184"/>
      <c r="CT116" s="184"/>
      <c r="CU116" s="184"/>
      <c r="CV116" s="184"/>
      <c r="CW116" s="184"/>
      <c r="CX116" s="184"/>
      <c r="CY116" s="184"/>
      <c r="CZ116" s="184"/>
      <c r="DA116" s="184"/>
      <c r="DB116" s="184"/>
    </row>
    <row r="117" spans="1:106" s="185" customFormat="1" ht="15" customHeight="1">
      <c r="A117" s="172" t="s">
        <v>844</v>
      </c>
      <c r="B117" s="183">
        <v>7</v>
      </c>
      <c r="C117" s="183"/>
      <c r="D117" s="183"/>
      <c r="E117" s="183">
        <v>59</v>
      </c>
      <c r="F117" s="183"/>
      <c r="G117" s="183"/>
      <c r="H117" s="183">
        <v>87</v>
      </c>
      <c r="I117" s="183"/>
      <c r="J117" s="183"/>
      <c r="K117" s="183">
        <v>37</v>
      </c>
      <c r="L117" s="183"/>
      <c r="M117" s="183"/>
      <c r="N117" s="183">
        <v>13</v>
      </c>
      <c r="O117" s="183"/>
      <c r="P117" s="183"/>
      <c r="Q117" s="183">
        <v>30</v>
      </c>
      <c r="R117" s="183"/>
      <c r="S117" s="183"/>
      <c r="T117" s="183"/>
      <c r="U117" s="183"/>
      <c r="V117" s="183"/>
      <c r="W117" s="183"/>
      <c r="X117" s="183"/>
      <c r="Y117" s="183"/>
      <c r="Z117" s="183"/>
      <c r="AA117" s="183"/>
      <c r="AB117" s="183"/>
      <c r="AC117" s="183"/>
      <c r="AD117" s="183"/>
      <c r="AE117" s="183"/>
      <c r="AF117" s="183"/>
      <c r="AG117" s="183">
        <v>7</v>
      </c>
      <c r="AH117" s="183">
        <v>226</v>
      </c>
      <c r="AI117" s="183"/>
      <c r="AJ117" s="183">
        <v>233</v>
      </c>
      <c r="AK117" s="183"/>
      <c r="AL117" s="183"/>
      <c r="AM117" s="183"/>
      <c r="AN117" s="183"/>
      <c r="AO117" s="183"/>
      <c r="AP117" s="183"/>
      <c r="AQ117" s="183"/>
      <c r="AR117" s="183"/>
      <c r="AS117" s="183"/>
      <c r="AT117" s="183"/>
      <c r="AU117" s="183"/>
      <c r="AV117" s="183"/>
      <c r="AW117" s="183"/>
      <c r="AX117" s="183"/>
      <c r="AY117" s="183"/>
      <c r="AZ117" s="183"/>
      <c r="BA117" s="183"/>
      <c r="BB117" s="183"/>
      <c r="BC117" s="183"/>
      <c r="BD117" s="183"/>
      <c r="BE117" s="183"/>
      <c r="BF117" s="183"/>
      <c r="BG117" s="183"/>
      <c r="BH117" s="183"/>
      <c r="BI117" s="183"/>
      <c r="BJ117" s="183"/>
      <c r="BK117" s="183"/>
      <c r="BL117" s="183"/>
      <c r="BM117" s="183"/>
      <c r="BN117" s="183"/>
      <c r="BO117" s="183"/>
      <c r="BP117" s="183"/>
      <c r="BQ117" s="183"/>
      <c r="BR117" s="183"/>
      <c r="BS117" s="183"/>
      <c r="BT117" s="183"/>
      <c r="BU117" s="183"/>
      <c r="BV117" s="183"/>
      <c r="BW117" s="183"/>
      <c r="BX117" s="183"/>
      <c r="BY117" s="183"/>
      <c r="BZ117" s="183"/>
      <c r="CA117" s="183"/>
      <c r="CB117" s="183"/>
      <c r="CC117" s="183"/>
      <c r="CD117" s="183"/>
      <c r="CE117" s="183"/>
      <c r="CF117" s="183"/>
      <c r="CG117" s="183"/>
      <c r="CH117" s="183"/>
      <c r="CI117" s="184"/>
      <c r="CJ117" s="184"/>
      <c r="CK117" s="184"/>
      <c r="CL117" s="184"/>
      <c r="CM117" s="184"/>
      <c r="CN117" s="184"/>
      <c r="CO117" s="184"/>
      <c r="CP117" s="184"/>
      <c r="CQ117" s="184"/>
      <c r="CR117" s="184"/>
      <c r="CS117" s="184"/>
      <c r="CT117" s="184"/>
      <c r="CU117" s="184"/>
      <c r="CV117" s="184"/>
      <c r="CW117" s="184"/>
      <c r="CX117" s="184"/>
      <c r="CY117" s="184"/>
      <c r="CZ117" s="184"/>
      <c r="DA117" s="184"/>
      <c r="DB117" s="184"/>
    </row>
    <row r="118" spans="1:106" s="185" customFormat="1" ht="15" customHeight="1">
      <c r="A118" s="172" t="s">
        <v>845</v>
      </c>
      <c r="B118" s="183">
        <v>7</v>
      </c>
      <c r="C118" s="183"/>
      <c r="D118" s="183"/>
      <c r="E118" s="183"/>
      <c r="F118" s="183"/>
      <c r="G118" s="183"/>
      <c r="H118" s="183">
        <v>8</v>
      </c>
      <c r="I118" s="183"/>
      <c r="J118" s="183"/>
      <c r="K118" s="183"/>
      <c r="L118" s="183"/>
      <c r="M118" s="183"/>
      <c r="N118" s="183">
        <v>5</v>
      </c>
      <c r="O118" s="183"/>
      <c r="P118" s="183"/>
      <c r="Q118" s="183"/>
      <c r="R118" s="183"/>
      <c r="S118" s="183"/>
      <c r="T118" s="183"/>
      <c r="U118" s="183"/>
      <c r="V118" s="183"/>
      <c r="W118" s="183"/>
      <c r="X118" s="183"/>
      <c r="Y118" s="183"/>
      <c r="Z118" s="183"/>
      <c r="AA118" s="183"/>
      <c r="AB118" s="183"/>
      <c r="AC118" s="183"/>
      <c r="AD118" s="183"/>
      <c r="AE118" s="183"/>
      <c r="AF118" s="183"/>
      <c r="AG118" s="183">
        <v>7</v>
      </c>
      <c r="AH118" s="183">
        <v>8</v>
      </c>
      <c r="AI118" s="183"/>
      <c r="AJ118" s="183">
        <v>15</v>
      </c>
      <c r="AK118" s="183"/>
      <c r="AL118" s="183"/>
      <c r="AM118" s="183"/>
      <c r="AN118" s="183"/>
      <c r="AO118" s="183"/>
      <c r="AP118" s="183"/>
      <c r="AQ118" s="183"/>
      <c r="AR118" s="183"/>
      <c r="AS118" s="183"/>
      <c r="AT118" s="183"/>
      <c r="AU118" s="183"/>
      <c r="AV118" s="183"/>
      <c r="AW118" s="183"/>
      <c r="AX118" s="183"/>
      <c r="AY118" s="183"/>
      <c r="AZ118" s="183"/>
      <c r="BA118" s="183"/>
      <c r="BB118" s="183"/>
      <c r="BC118" s="183"/>
      <c r="BD118" s="183"/>
      <c r="BE118" s="183"/>
      <c r="BF118" s="183"/>
      <c r="BG118" s="183"/>
      <c r="BH118" s="183"/>
      <c r="BI118" s="183"/>
      <c r="BJ118" s="183"/>
      <c r="BK118" s="183"/>
      <c r="BL118" s="183"/>
      <c r="BM118" s="183"/>
      <c r="BN118" s="183"/>
      <c r="BO118" s="183"/>
      <c r="BP118" s="183"/>
      <c r="BQ118" s="183"/>
      <c r="BR118" s="183"/>
      <c r="BS118" s="183"/>
      <c r="BT118" s="183"/>
      <c r="BU118" s="183"/>
      <c r="BV118" s="183"/>
      <c r="BW118" s="183"/>
      <c r="BX118" s="183"/>
      <c r="BY118" s="183"/>
      <c r="BZ118" s="183"/>
      <c r="CA118" s="183"/>
      <c r="CB118" s="183"/>
      <c r="CC118" s="183"/>
      <c r="CD118" s="183"/>
      <c r="CE118" s="183"/>
      <c r="CF118" s="183"/>
      <c r="CG118" s="183"/>
      <c r="CH118" s="183"/>
      <c r="CI118" s="184"/>
      <c r="CJ118" s="184"/>
      <c r="CK118" s="184"/>
      <c r="CL118" s="184"/>
      <c r="CM118" s="184"/>
      <c r="CN118" s="184"/>
      <c r="CO118" s="184"/>
      <c r="CP118" s="184"/>
      <c r="CQ118" s="184"/>
      <c r="CR118" s="184"/>
      <c r="CS118" s="184"/>
      <c r="CT118" s="184"/>
      <c r="CU118" s="184"/>
      <c r="CV118" s="184"/>
      <c r="CW118" s="184"/>
      <c r="CX118" s="184"/>
      <c r="CY118" s="184"/>
      <c r="CZ118" s="184"/>
      <c r="DA118" s="184"/>
      <c r="DB118" s="184"/>
    </row>
    <row r="119" spans="1:106" s="185" customFormat="1" ht="15" customHeight="1">
      <c r="A119" s="172" t="s">
        <v>846</v>
      </c>
      <c r="B119" s="183">
        <v>4</v>
      </c>
      <c r="C119" s="183"/>
      <c r="D119" s="183"/>
      <c r="E119" s="183">
        <v>309</v>
      </c>
      <c r="F119" s="183"/>
      <c r="G119" s="183"/>
      <c r="H119" s="183">
        <v>22</v>
      </c>
      <c r="I119" s="183"/>
      <c r="J119" s="183"/>
      <c r="K119" s="183">
        <v>7</v>
      </c>
      <c r="L119" s="183"/>
      <c r="M119" s="183"/>
      <c r="N119" s="183">
        <v>11</v>
      </c>
      <c r="O119" s="183"/>
      <c r="P119" s="183"/>
      <c r="Q119" s="183"/>
      <c r="R119" s="183"/>
      <c r="S119" s="183"/>
      <c r="T119" s="183"/>
      <c r="U119" s="183"/>
      <c r="V119" s="183"/>
      <c r="W119" s="183"/>
      <c r="X119" s="183"/>
      <c r="Y119" s="183"/>
      <c r="Z119" s="183"/>
      <c r="AA119" s="183"/>
      <c r="AB119" s="183"/>
      <c r="AC119" s="183"/>
      <c r="AD119" s="183"/>
      <c r="AE119" s="183"/>
      <c r="AF119" s="183"/>
      <c r="AG119" s="183">
        <v>4</v>
      </c>
      <c r="AH119" s="183">
        <v>349</v>
      </c>
      <c r="AI119" s="183"/>
      <c r="AJ119" s="183">
        <v>353</v>
      </c>
      <c r="AK119" s="183"/>
      <c r="AL119" s="183"/>
      <c r="AM119" s="183"/>
      <c r="AN119" s="183"/>
      <c r="AO119" s="183"/>
      <c r="AP119" s="183"/>
      <c r="AQ119" s="183"/>
      <c r="AR119" s="183"/>
      <c r="AS119" s="183"/>
      <c r="AT119" s="183"/>
      <c r="AU119" s="183"/>
      <c r="AV119" s="183"/>
      <c r="AW119" s="183"/>
      <c r="AX119" s="183"/>
      <c r="AY119" s="183"/>
      <c r="AZ119" s="183"/>
      <c r="BA119" s="183"/>
      <c r="BB119" s="183"/>
      <c r="BC119" s="183"/>
      <c r="BD119" s="183"/>
      <c r="BE119" s="183"/>
      <c r="BF119" s="183"/>
      <c r="BG119" s="183"/>
      <c r="BH119" s="183"/>
      <c r="BI119" s="183"/>
      <c r="BJ119" s="183"/>
      <c r="BK119" s="183"/>
      <c r="BL119" s="183"/>
      <c r="BM119" s="183"/>
      <c r="BN119" s="183"/>
      <c r="BO119" s="183"/>
      <c r="BP119" s="183"/>
      <c r="BQ119" s="183"/>
      <c r="BR119" s="183"/>
      <c r="BS119" s="183"/>
      <c r="BT119" s="183"/>
      <c r="BU119" s="183"/>
      <c r="BV119" s="183"/>
      <c r="BW119" s="183"/>
      <c r="BX119" s="183"/>
      <c r="BY119" s="183"/>
      <c r="BZ119" s="183"/>
      <c r="CA119" s="183"/>
      <c r="CB119" s="183"/>
      <c r="CC119" s="183"/>
      <c r="CD119" s="183"/>
      <c r="CE119" s="183"/>
      <c r="CF119" s="183"/>
      <c r="CG119" s="183"/>
      <c r="CH119" s="183"/>
      <c r="CI119" s="184"/>
      <c r="CJ119" s="184"/>
      <c r="CK119" s="184"/>
      <c r="CL119" s="184"/>
      <c r="CM119" s="184"/>
      <c r="CN119" s="184"/>
      <c r="CO119" s="184"/>
      <c r="CP119" s="184"/>
      <c r="CQ119" s="184"/>
      <c r="CR119" s="184"/>
      <c r="CS119" s="184"/>
      <c r="CT119" s="184"/>
      <c r="CU119" s="184"/>
      <c r="CV119" s="184"/>
      <c r="CW119" s="184"/>
      <c r="CX119" s="184"/>
      <c r="CY119" s="184"/>
      <c r="CZ119" s="184"/>
      <c r="DA119" s="184"/>
      <c r="DB119" s="184"/>
    </row>
    <row r="120" spans="1:106" s="185" customFormat="1" ht="15" customHeight="1">
      <c r="A120" s="172" t="s">
        <v>847</v>
      </c>
      <c r="B120" s="183">
        <v>9</v>
      </c>
      <c r="C120" s="183"/>
      <c r="D120" s="183"/>
      <c r="E120" s="183">
        <v>53</v>
      </c>
      <c r="F120" s="183"/>
      <c r="G120" s="183"/>
      <c r="H120" s="183">
        <v>239</v>
      </c>
      <c r="I120" s="183"/>
      <c r="J120" s="183"/>
      <c r="K120" s="183"/>
      <c r="L120" s="183"/>
      <c r="M120" s="183"/>
      <c r="N120" s="183">
        <v>12</v>
      </c>
      <c r="O120" s="183"/>
      <c r="P120" s="183"/>
      <c r="Q120" s="183"/>
      <c r="R120" s="183"/>
      <c r="S120" s="183"/>
      <c r="T120" s="183"/>
      <c r="U120" s="183"/>
      <c r="V120" s="183"/>
      <c r="W120" s="183"/>
      <c r="X120" s="183"/>
      <c r="Y120" s="183"/>
      <c r="Z120" s="183"/>
      <c r="AA120" s="183"/>
      <c r="AB120" s="183"/>
      <c r="AC120" s="183"/>
      <c r="AD120" s="183"/>
      <c r="AE120" s="183"/>
      <c r="AF120" s="183"/>
      <c r="AG120" s="183">
        <v>9</v>
      </c>
      <c r="AH120" s="183">
        <v>310</v>
      </c>
      <c r="AI120" s="183"/>
      <c r="AJ120" s="183">
        <v>319</v>
      </c>
      <c r="AK120" s="183"/>
      <c r="AL120" s="183"/>
      <c r="AM120" s="183"/>
      <c r="AN120" s="183"/>
      <c r="AO120" s="183"/>
      <c r="AP120" s="183"/>
      <c r="AQ120" s="183"/>
      <c r="AR120" s="183"/>
      <c r="AS120" s="183"/>
      <c r="AT120" s="183"/>
      <c r="AU120" s="183"/>
      <c r="AV120" s="183"/>
      <c r="AW120" s="183"/>
      <c r="AX120" s="183"/>
      <c r="AY120" s="183"/>
      <c r="AZ120" s="183"/>
      <c r="BA120" s="183"/>
      <c r="BB120" s="183"/>
      <c r="BC120" s="183"/>
      <c r="BD120" s="183"/>
      <c r="BE120" s="183"/>
      <c r="BF120" s="183"/>
      <c r="BG120" s="183"/>
      <c r="BH120" s="183"/>
      <c r="BI120" s="183"/>
      <c r="BJ120" s="183"/>
      <c r="BK120" s="183"/>
      <c r="BL120" s="183"/>
      <c r="BM120" s="183"/>
      <c r="BN120" s="183"/>
      <c r="BO120" s="183"/>
      <c r="BP120" s="183"/>
      <c r="BQ120" s="183"/>
      <c r="BR120" s="183"/>
      <c r="BS120" s="183"/>
      <c r="BT120" s="183"/>
      <c r="BU120" s="183"/>
      <c r="BV120" s="183"/>
      <c r="BW120" s="183"/>
      <c r="BX120" s="183"/>
      <c r="BY120" s="183"/>
      <c r="BZ120" s="183"/>
      <c r="CA120" s="183"/>
      <c r="CB120" s="183"/>
      <c r="CC120" s="183"/>
      <c r="CD120" s="183"/>
      <c r="CE120" s="183"/>
      <c r="CF120" s="183"/>
      <c r="CG120" s="183"/>
      <c r="CH120" s="183"/>
      <c r="CI120" s="184"/>
      <c r="CJ120" s="184"/>
      <c r="CK120" s="184"/>
      <c r="CL120" s="184"/>
      <c r="CM120" s="184"/>
      <c r="CN120" s="184"/>
      <c r="CO120" s="184"/>
      <c r="CP120" s="184"/>
      <c r="CQ120" s="184"/>
      <c r="CR120" s="184"/>
      <c r="CS120" s="184"/>
      <c r="CT120" s="184"/>
      <c r="CU120" s="184"/>
      <c r="CV120" s="184"/>
      <c r="CW120" s="184"/>
      <c r="CX120" s="184"/>
      <c r="CY120" s="184"/>
      <c r="CZ120" s="184"/>
      <c r="DA120" s="184"/>
      <c r="DB120" s="184"/>
    </row>
    <row r="121" spans="1:106" s="185" customFormat="1" ht="15" customHeight="1">
      <c r="A121" s="172" t="s">
        <v>848</v>
      </c>
      <c r="B121" s="183">
        <v>10</v>
      </c>
      <c r="C121" s="183"/>
      <c r="D121" s="183"/>
      <c r="E121" s="183">
        <v>38</v>
      </c>
      <c r="F121" s="183"/>
      <c r="G121" s="183"/>
      <c r="H121" s="183">
        <v>51</v>
      </c>
      <c r="I121" s="183"/>
      <c r="J121" s="183"/>
      <c r="K121" s="183"/>
      <c r="L121" s="183"/>
      <c r="M121" s="183"/>
      <c r="N121" s="183"/>
      <c r="O121" s="183"/>
      <c r="P121" s="183"/>
      <c r="Q121" s="183"/>
      <c r="R121" s="183"/>
      <c r="S121" s="183"/>
      <c r="T121" s="183"/>
      <c r="U121" s="183"/>
      <c r="V121" s="183"/>
      <c r="W121" s="183"/>
      <c r="X121" s="183"/>
      <c r="Y121" s="183"/>
      <c r="Z121" s="183"/>
      <c r="AA121" s="183"/>
      <c r="AB121" s="183"/>
      <c r="AC121" s="183"/>
      <c r="AD121" s="183"/>
      <c r="AE121" s="183"/>
      <c r="AF121" s="183"/>
      <c r="AG121" s="183">
        <v>10</v>
      </c>
      <c r="AH121" s="183">
        <v>89</v>
      </c>
      <c r="AI121" s="183"/>
      <c r="AJ121" s="183">
        <v>99</v>
      </c>
      <c r="AK121" s="183"/>
      <c r="AL121" s="183"/>
      <c r="AM121" s="183"/>
      <c r="AN121" s="183"/>
      <c r="AO121" s="183"/>
      <c r="AP121" s="183"/>
      <c r="AQ121" s="183"/>
      <c r="AR121" s="183"/>
      <c r="AS121" s="183"/>
      <c r="AT121" s="183"/>
      <c r="AU121" s="183"/>
      <c r="AV121" s="183"/>
      <c r="AW121" s="183"/>
      <c r="AX121" s="183"/>
      <c r="AY121" s="183"/>
      <c r="AZ121" s="183"/>
      <c r="BA121" s="183"/>
      <c r="BB121" s="183"/>
      <c r="BC121" s="183"/>
      <c r="BD121" s="183"/>
      <c r="BE121" s="183"/>
      <c r="BF121" s="183"/>
      <c r="BG121" s="183"/>
      <c r="BH121" s="183"/>
      <c r="BI121" s="183"/>
      <c r="BJ121" s="183"/>
      <c r="BK121" s="183"/>
      <c r="BL121" s="183"/>
      <c r="BM121" s="183"/>
      <c r="BN121" s="183"/>
      <c r="BO121" s="183"/>
      <c r="BP121" s="183"/>
      <c r="BQ121" s="183"/>
      <c r="BR121" s="183"/>
      <c r="BS121" s="183"/>
      <c r="BT121" s="183"/>
      <c r="BU121" s="183"/>
      <c r="BV121" s="183"/>
      <c r="BW121" s="183"/>
      <c r="BX121" s="183"/>
      <c r="BY121" s="183"/>
      <c r="BZ121" s="183"/>
      <c r="CA121" s="183"/>
      <c r="CB121" s="183"/>
      <c r="CC121" s="183"/>
      <c r="CD121" s="183"/>
      <c r="CE121" s="183"/>
      <c r="CF121" s="183"/>
      <c r="CG121" s="183"/>
      <c r="CH121" s="183"/>
      <c r="CI121" s="184"/>
      <c r="CJ121" s="184"/>
      <c r="CK121" s="184"/>
      <c r="CL121" s="184"/>
      <c r="CM121" s="184"/>
      <c r="CN121" s="184"/>
      <c r="CO121" s="184"/>
      <c r="CP121" s="184"/>
      <c r="CQ121" s="184"/>
      <c r="CR121" s="184"/>
      <c r="CS121" s="184"/>
      <c r="CT121" s="184"/>
      <c r="CU121" s="184"/>
      <c r="CV121" s="184"/>
      <c r="CW121" s="184"/>
      <c r="CX121" s="184"/>
      <c r="CY121" s="184"/>
      <c r="CZ121" s="184"/>
      <c r="DA121" s="184"/>
      <c r="DB121" s="184"/>
    </row>
    <row r="122" spans="1:106" s="185" customFormat="1" ht="15" customHeight="1">
      <c r="A122" s="172" t="s">
        <v>849</v>
      </c>
      <c r="B122" s="183">
        <v>6</v>
      </c>
      <c r="C122" s="183">
        <v>1</v>
      </c>
      <c r="D122" s="183"/>
      <c r="E122" s="183">
        <v>74</v>
      </c>
      <c r="F122" s="183"/>
      <c r="G122" s="183"/>
      <c r="H122" s="183">
        <v>58</v>
      </c>
      <c r="I122" s="183"/>
      <c r="J122" s="183"/>
      <c r="K122" s="183">
        <v>1</v>
      </c>
      <c r="L122" s="183"/>
      <c r="M122" s="183"/>
      <c r="N122" s="183">
        <v>11</v>
      </c>
      <c r="O122" s="183"/>
      <c r="P122" s="183"/>
      <c r="Q122" s="183"/>
      <c r="R122" s="183"/>
      <c r="S122" s="183"/>
      <c r="T122" s="183"/>
      <c r="U122" s="183"/>
      <c r="V122" s="183"/>
      <c r="W122" s="183"/>
      <c r="X122" s="183"/>
      <c r="Y122" s="183"/>
      <c r="Z122" s="183"/>
      <c r="AA122" s="183"/>
      <c r="AB122" s="183"/>
      <c r="AC122" s="183"/>
      <c r="AD122" s="183"/>
      <c r="AE122" s="183"/>
      <c r="AF122" s="183"/>
      <c r="AG122" s="183">
        <v>6</v>
      </c>
      <c r="AH122" s="183">
        <v>144</v>
      </c>
      <c r="AI122" s="183"/>
      <c r="AJ122" s="183">
        <v>150</v>
      </c>
      <c r="AK122" s="183">
        <v>1</v>
      </c>
      <c r="AL122" s="183"/>
      <c r="AM122" s="183">
        <v>1</v>
      </c>
      <c r="AN122" s="186" t="s">
        <v>850</v>
      </c>
      <c r="AO122" s="183"/>
      <c r="AP122" s="183"/>
      <c r="AQ122" s="183"/>
      <c r="AR122" s="183"/>
      <c r="AS122" s="183"/>
      <c r="AT122" s="183"/>
      <c r="AU122" s="183"/>
      <c r="AV122" s="183"/>
      <c r="AW122" s="183"/>
      <c r="AX122" s="183"/>
      <c r="AY122" s="183"/>
      <c r="AZ122" s="183"/>
      <c r="BA122" s="183"/>
      <c r="BB122" s="183"/>
      <c r="BC122" s="183"/>
      <c r="BD122" s="183"/>
      <c r="BE122" s="183"/>
      <c r="BF122" s="183"/>
      <c r="BG122" s="183"/>
      <c r="BH122" s="183"/>
      <c r="BI122" s="183"/>
      <c r="BJ122" s="183"/>
      <c r="BK122" s="183"/>
      <c r="BL122" s="183"/>
      <c r="BM122" s="183"/>
      <c r="BN122" s="183"/>
      <c r="BO122" s="183"/>
      <c r="BP122" s="183"/>
      <c r="BQ122" s="183"/>
      <c r="BR122" s="183"/>
      <c r="BS122" s="183"/>
      <c r="BT122" s="183"/>
      <c r="BU122" s="183"/>
      <c r="BV122" s="183"/>
      <c r="BW122" s="183"/>
      <c r="BX122" s="183"/>
      <c r="BY122" s="183"/>
      <c r="BZ122" s="183"/>
      <c r="CA122" s="183"/>
      <c r="CB122" s="183"/>
      <c r="CC122" s="183"/>
      <c r="CD122" s="183"/>
      <c r="CE122" s="183"/>
      <c r="CF122" s="183"/>
      <c r="CG122" s="183"/>
      <c r="CH122" s="183"/>
      <c r="CI122" s="184"/>
      <c r="CJ122" s="184"/>
      <c r="CK122" s="184"/>
      <c r="CL122" s="184"/>
      <c r="CM122" s="184"/>
      <c r="CN122" s="184"/>
      <c r="CO122" s="184"/>
      <c r="CP122" s="184"/>
      <c r="CQ122" s="184"/>
      <c r="CR122" s="184"/>
      <c r="CS122" s="184"/>
      <c r="CT122" s="184"/>
      <c r="CU122" s="184"/>
      <c r="CV122" s="184"/>
      <c r="CW122" s="184"/>
      <c r="CX122" s="184"/>
      <c r="CY122" s="184"/>
      <c r="CZ122" s="184"/>
      <c r="DA122" s="184"/>
      <c r="DB122" s="184"/>
    </row>
    <row r="123" spans="1:106" s="185" customFormat="1" ht="15" customHeight="1">
      <c r="A123" s="172" t="s">
        <v>851</v>
      </c>
      <c r="B123" s="183">
        <v>6</v>
      </c>
      <c r="C123" s="183"/>
      <c r="D123" s="183"/>
      <c r="E123" s="183">
        <v>16</v>
      </c>
      <c r="F123" s="183"/>
      <c r="G123" s="183"/>
      <c r="H123" s="183">
        <v>15</v>
      </c>
      <c r="I123" s="183"/>
      <c r="J123" s="183"/>
      <c r="K123" s="183">
        <v>3</v>
      </c>
      <c r="L123" s="183"/>
      <c r="M123" s="183"/>
      <c r="N123" s="183"/>
      <c r="O123" s="183"/>
      <c r="P123" s="183"/>
      <c r="Q123" s="183"/>
      <c r="R123" s="183"/>
      <c r="S123" s="183"/>
      <c r="T123" s="183"/>
      <c r="U123" s="183"/>
      <c r="V123" s="183"/>
      <c r="W123" s="183"/>
      <c r="X123" s="183"/>
      <c r="Y123" s="183"/>
      <c r="Z123" s="183"/>
      <c r="AA123" s="183"/>
      <c r="AB123" s="183"/>
      <c r="AC123" s="183"/>
      <c r="AD123" s="183"/>
      <c r="AE123" s="183"/>
      <c r="AF123" s="183"/>
      <c r="AG123" s="183">
        <v>6</v>
      </c>
      <c r="AH123" s="183">
        <v>34</v>
      </c>
      <c r="AI123" s="183"/>
      <c r="AJ123" s="183">
        <v>40</v>
      </c>
      <c r="AK123" s="183"/>
      <c r="AL123" s="183"/>
      <c r="AM123" s="183"/>
      <c r="AN123" s="183"/>
      <c r="AO123" s="183"/>
      <c r="AP123" s="183"/>
      <c r="AQ123" s="183"/>
      <c r="AR123" s="183"/>
      <c r="AS123" s="183"/>
      <c r="AT123" s="183"/>
      <c r="AU123" s="183"/>
      <c r="AV123" s="183"/>
      <c r="AW123" s="183"/>
      <c r="AX123" s="183"/>
      <c r="AY123" s="183"/>
      <c r="AZ123" s="183"/>
      <c r="BA123" s="183"/>
      <c r="BB123" s="183"/>
      <c r="BC123" s="183"/>
      <c r="BD123" s="183"/>
      <c r="BE123" s="183"/>
      <c r="BF123" s="183"/>
      <c r="BG123" s="183"/>
      <c r="BH123" s="183"/>
      <c r="BI123" s="183"/>
      <c r="BJ123" s="183"/>
      <c r="BK123" s="183"/>
      <c r="BL123" s="183"/>
      <c r="BM123" s="183"/>
      <c r="BN123" s="183"/>
      <c r="BO123" s="183"/>
      <c r="BP123" s="183"/>
      <c r="BQ123" s="183"/>
      <c r="BR123" s="183"/>
      <c r="BS123" s="183"/>
      <c r="BT123" s="183"/>
      <c r="BU123" s="183"/>
      <c r="BV123" s="183"/>
      <c r="BW123" s="183"/>
      <c r="BX123" s="183"/>
      <c r="BY123" s="183"/>
      <c r="BZ123" s="183"/>
      <c r="CA123" s="183"/>
      <c r="CB123" s="183"/>
      <c r="CC123" s="183"/>
      <c r="CD123" s="183"/>
      <c r="CE123" s="183"/>
      <c r="CF123" s="183"/>
      <c r="CG123" s="183"/>
      <c r="CH123" s="183"/>
      <c r="CI123" s="184"/>
      <c r="CJ123" s="184"/>
      <c r="CK123" s="184"/>
      <c r="CL123" s="184"/>
      <c r="CM123" s="184"/>
      <c r="CN123" s="184"/>
      <c r="CO123" s="184"/>
      <c r="CP123" s="184"/>
      <c r="CQ123" s="184"/>
      <c r="CR123" s="184"/>
      <c r="CS123" s="184"/>
      <c r="CT123" s="184"/>
      <c r="CU123" s="184"/>
      <c r="CV123" s="184"/>
      <c r="CW123" s="184"/>
      <c r="CX123" s="184"/>
      <c r="CY123" s="184"/>
      <c r="CZ123" s="184"/>
      <c r="DA123" s="184"/>
      <c r="DB123" s="184"/>
    </row>
    <row r="124" spans="1:106" s="185" customFormat="1" ht="15" customHeight="1">
      <c r="A124" s="172" t="s">
        <v>852</v>
      </c>
      <c r="B124" s="183">
        <v>12</v>
      </c>
      <c r="C124" s="183"/>
      <c r="D124" s="183"/>
      <c r="E124" s="183">
        <v>145</v>
      </c>
      <c r="F124" s="183"/>
      <c r="G124" s="183"/>
      <c r="H124" s="183">
        <v>63</v>
      </c>
      <c r="I124" s="183"/>
      <c r="J124" s="183"/>
      <c r="K124" s="183">
        <v>10</v>
      </c>
      <c r="L124" s="183"/>
      <c r="M124" s="183"/>
      <c r="N124" s="183">
        <v>13</v>
      </c>
      <c r="O124" s="183"/>
      <c r="P124" s="183"/>
      <c r="Q124" s="183"/>
      <c r="R124" s="183"/>
      <c r="S124" s="183"/>
      <c r="T124" s="183"/>
      <c r="U124" s="183"/>
      <c r="V124" s="183"/>
      <c r="W124" s="183"/>
      <c r="X124" s="183"/>
      <c r="Y124" s="183"/>
      <c r="Z124" s="183"/>
      <c r="AA124" s="183"/>
      <c r="AB124" s="183"/>
      <c r="AC124" s="183"/>
      <c r="AD124" s="183"/>
      <c r="AE124" s="183"/>
      <c r="AF124" s="183"/>
      <c r="AG124" s="183">
        <v>12</v>
      </c>
      <c r="AH124" s="183">
        <v>231</v>
      </c>
      <c r="AI124" s="183"/>
      <c r="AJ124" s="183">
        <v>243</v>
      </c>
      <c r="AK124" s="183"/>
      <c r="AL124" s="183"/>
      <c r="AM124" s="183"/>
      <c r="AN124" s="183"/>
      <c r="AO124" s="183"/>
      <c r="AP124" s="183"/>
      <c r="AQ124" s="183"/>
      <c r="AR124" s="183"/>
      <c r="AS124" s="183"/>
      <c r="AT124" s="183"/>
      <c r="AU124" s="183"/>
      <c r="AV124" s="183"/>
      <c r="AW124" s="183"/>
      <c r="AX124" s="183"/>
      <c r="AY124" s="183"/>
      <c r="AZ124" s="183"/>
      <c r="BA124" s="183"/>
      <c r="BB124" s="183"/>
      <c r="BC124" s="183"/>
      <c r="BD124" s="183"/>
      <c r="BE124" s="183"/>
      <c r="BF124" s="183"/>
      <c r="BG124" s="183"/>
      <c r="BH124" s="183"/>
      <c r="BI124" s="183"/>
      <c r="BJ124" s="183"/>
      <c r="BK124" s="183"/>
      <c r="BL124" s="183"/>
      <c r="BM124" s="183"/>
      <c r="BN124" s="183"/>
      <c r="BO124" s="183"/>
      <c r="BP124" s="183"/>
      <c r="BQ124" s="183"/>
      <c r="BR124" s="183"/>
      <c r="BS124" s="183"/>
      <c r="BT124" s="183"/>
      <c r="BU124" s="183"/>
      <c r="BV124" s="183"/>
      <c r="BW124" s="183"/>
      <c r="BX124" s="183"/>
      <c r="BY124" s="183"/>
      <c r="BZ124" s="183"/>
      <c r="CA124" s="183"/>
      <c r="CB124" s="183"/>
      <c r="CC124" s="183"/>
      <c r="CD124" s="183"/>
      <c r="CE124" s="183"/>
      <c r="CF124" s="183"/>
      <c r="CG124" s="183"/>
      <c r="CH124" s="183"/>
      <c r="CI124" s="184"/>
      <c r="CJ124" s="184"/>
      <c r="CK124" s="184"/>
      <c r="CL124" s="184"/>
      <c r="CM124" s="184"/>
      <c r="CN124" s="184"/>
      <c r="CO124" s="184"/>
      <c r="CP124" s="184"/>
      <c r="CQ124" s="184"/>
      <c r="CR124" s="184"/>
      <c r="CS124" s="184"/>
      <c r="CT124" s="184"/>
      <c r="CU124" s="184"/>
      <c r="CV124" s="184"/>
      <c r="CW124" s="184"/>
      <c r="CX124" s="184"/>
      <c r="CY124" s="184"/>
      <c r="CZ124" s="184"/>
      <c r="DA124" s="184"/>
      <c r="DB124" s="184"/>
    </row>
    <row r="125" spans="1:106" s="185" customFormat="1" ht="15" customHeight="1">
      <c r="A125" s="180" t="s">
        <v>853</v>
      </c>
      <c r="B125" s="183">
        <v>9</v>
      </c>
      <c r="C125" s="183"/>
      <c r="D125" s="183"/>
      <c r="E125" s="183">
        <v>37</v>
      </c>
      <c r="F125" s="183"/>
      <c r="G125" s="183"/>
      <c r="H125" s="183">
        <v>51</v>
      </c>
      <c r="I125" s="183"/>
      <c r="J125" s="183"/>
      <c r="K125" s="183"/>
      <c r="L125" s="183"/>
      <c r="M125" s="183"/>
      <c r="N125" s="183"/>
      <c r="O125" s="183"/>
      <c r="P125" s="183"/>
      <c r="Q125" s="183"/>
      <c r="R125" s="183"/>
      <c r="S125" s="183"/>
      <c r="T125" s="183"/>
      <c r="U125" s="183"/>
      <c r="V125" s="183"/>
      <c r="W125" s="183"/>
      <c r="X125" s="183"/>
      <c r="Y125" s="183"/>
      <c r="Z125" s="183"/>
      <c r="AA125" s="183"/>
      <c r="AB125" s="183"/>
      <c r="AC125" s="183"/>
      <c r="AD125" s="183"/>
      <c r="AE125" s="183"/>
      <c r="AF125" s="183"/>
      <c r="AG125" s="183">
        <v>9</v>
      </c>
      <c r="AH125" s="183">
        <v>88</v>
      </c>
      <c r="AI125" s="183"/>
      <c r="AJ125" s="183">
        <v>97</v>
      </c>
      <c r="AK125" s="183"/>
      <c r="AL125" s="183"/>
      <c r="AM125" s="183"/>
      <c r="AN125" s="183"/>
      <c r="AO125" s="183"/>
      <c r="AP125" s="183"/>
      <c r="AQ125" s="183"/>
      <c r="AR125" s="183"/>
      <c r="AS125" s="183"/>
      <c r="AT125" s="183"/>
      <c r="AU125" s="183"/>
      <c r="AV125" s="183"/>
      <c r="AW125" s="183"/>
      <c r="AX125" s="183"/>
      <c r="AY125" s="183"/>
      <c r="AZ125" s="183"/>
      <c r="BA125" s="183"/>
      <c r="BB125" s="183"/>
      <c r="BC125" s="183"/>
      <c r="BD125" s="183"/>
      <c r="BE125" s="183"/>
      <c r="BF125" s="183"/>
      <c r="BG125" s="183"/>
      <c r="BH125" s="183"/>
      <c r="BI125" s="183"/>
      <c r="BJ125" s="183"/>
      <c r="BK125" s="183"/>
      <c r="BL125" s="183"/>
      <c r="BM125" s="183"/>
      <c r="BN125" s="183"/>
      <c r="BO125" s="183"/>
      <c r="BP125" s="183"/>
      <c r="BQ125" s="183"/>
      <c r="BR125" s="183"/>
      <c r="BS125" s="183"/>
      <c r="BT125" s="183"/>
      <c r="BU125" s="183"/>
      <c r="BV125" s="183"/>
      <c r="BW125" s="183"/>
      <c r="BX125" s="183"/>
      <c r="BY125" s="183"/>
      <c r="BZ125" s="183"/>
      <c r="CA125" s="183"/>
      <c r="CB125" s="183"/>
      <c r="CC125" s="183"/>
      <c r="CD125" s="183"/>
      <c r="CE125" s="183"/>
      <c r="CF125" s="183"/>
      <c r="CG125" s="183"/>
      <c r="CH125" s="183"/>
      <c r="CI125" s="184"/>
      <c r="CJ125" s="184"/>
      <c r="CK125" s="184"/>
      <c r="CL125" s="184"/>
      <c r="CM125" s="184"/>
      <c r="CN125" s="184"/>
      <c r="CO125" s="184"/>
      <c r="CP125" s="184"/>
      <c r="CQ125" s="184"/>
      <c r="CR125" s="184"/>
      <c r="CS125" s="184"/>
      <c r="CT125" s="184"/>
      <c r="CU125" s="184"/>
      <c r="CV125" s="184"/>
      <c r="CW125" s="184"/>
      <c r="CX125" s="184"/>
      <c r="CY125" s="184"/>
      <c r="CZ125" s="184"/>
      <c r="DA125" s="184"/>
      <c r="DB125" s="184"/>
    </row>
    <row r="126" spans="1:106" s="185" customFormat="1" ht="15" customHeight="1">
      <c r="A126" s="172" t="s">
        <v>854</v>
      </c>
      <c r="B126" s="183">
        <v>4</v>
      </c>
      <c r="C126" s="183"/>
      <c r="D126" s="183"/>
      <c r="E126" s="183"/>
      <c r="F126" s="183"/>
      <c r="G126" s="183"/>
      <c r="H126" s="183">
        <v>22</v>
      </c>
      <c r="I126" s="183"/>
      <c r="J126" s="183"/>
      <c r="K126" s="183"/>
      <c r="L126" s="183"/>
      <c r="M126" s="183"/>
      <c r="N126" s="183"/>
      <c r="O126" s="183"/>
      <c r="P126" s="183"/>
      <c r="Q126" s="183"/>
      <c r="R126" s="183"/>
      <c r="S126" s="183"/>
      <c r="T126" s="183"/>
      <c r="U126" s="183"/>
      <c r="V126" s="183"/>
      <c r="W126" s="183"/>
      <c r="X126" s="183"/>
      <c r="Y126" s="183"/>
      <c r="Z126" s="183"/>
      <c r="AA126" s="183"/>
      <c r="AB126" s="183"/>
      <c r="AC126" s="183"/>
      <c r="AD126" s="183"/>
      <c r="AE126" s="183"/>
      <c r="AF126" s="183"/>
      <c r="AG126" s="183">
        <v>4</v>
      </c>
      <c r="AH126" s="183">
        <v>22</v>
      </c>
      <c r="AI126" s="183"/>
      <c r="AJ126" s="183">
        <v>26</v>
      </c>
      <c r="AK126" s="183"/>
      <c r="AL126" s="183"/>
      <c r="AM126" s="183"/>
      <c r="AN126" s="183"/>
      <c r="AO126" s="183"/>
      <c r="AP126" s="183"/>
      <c r="AQ126" s="183"/>
      <c r="AR126" s="183"/>
      <c r="AS126" s="183"/>
      <c r="AT126" s="183"/>
      <c r="AU126" s="183"/>
      <c r="AV126" s="183"/>
      <c r="AW126" s="183"/>
      <c r="AX126" s="183"/>
      <c r="AY126" s="183"/>
      <c r="AZ126" s="183"/>
      <c r="BA126" s="183"/>
      <c r="BB126" s="183"/>
      <c r="BC126" s="183"/>
      <c r="BD126" s="183"/>
      <c r="BE126" s="183"/>
      <c r="BF126" s="183"/>
      <c r="BG126" s="183"/>
      <c r="BH126" s="183"/>
      <c r="BI126" s="183"/>
      <c r="BJ126" s="183"/>
      <c r="BK126" s="183"/>
      <c r="BL126" s="183"/>
      <c r="BM126" s="183"/>
      <c r="BN126" s="183"/>
      <c r="BO126" s="183"/>
      <c r="BP126" s="183"/>
      <c r="BQ126" s="183"/>
      <c r="BR126" s="183"/>
      <c r="BS126" s="183"/>
      <c r="BT126" s="183"/>
      <c r="BU126" s="183"/>
      <c r="BV126" s="183"/>
      <c r="BW126" s="183"/>
      <c r="BX126" s="183"/>
      <c r="BY126" s="183"/>
      <c r="BZ126" s="183"/>
      <c r="CA126" s="183"/>
      <c r="CB126" s="183"/>
      <c r="CC126" s="183"/>
      <c r="CD126" s="183"/>
      <c r="CE126" s="183"/>
      <c r="CF126" s="183"/>
      <c r="CG126" s="183"/>
      <c r="CH126" s="183"/>
      <c r="CI126" s="184"/>
      <c r="CJ126" s="184"/>
      <c r="CK126" s="184"/>
      <c r="CL126" s="184"/>
      <c r="CM126" s="184"/>
      <c r="CN126" s="184"/>
      <c r="CO126" s="184"/>
      <c r="CP126" s="184"/>
      <c r="CQ126" s="184"/>
      <c r="CR126" s="184"/>
      <c r="CS126" s="184"/>
      <c r="CT126" s="184"/>
      <c r="CU126" s="184"/>
      <c r="CV126" s="184"/>
      <c r="CW126" s="184"/>
      <c r="CX126" s="184"/>
      <c r="CY126" s="184"/>
      <c r="CZ126" s="184"/>
      <c r="DA126" s="184"/>
      <c r="DB126" s="184"/>
    </row>
    <row r="127" spans="1:106" s="185" customFormat="1" ht="15" customHeight="1">
      <c r="A127" s="172" t="s">
        <v>855</v>
      </c>
      <c r="B127" s="183">
        <v>10</v>
      </c>
      <c r="C127" s="183"/>
      <c r="D127" s="183"/>
      <c r="E127" s="183">
        <v>162</v>
      </c>
      <c r="F127" s="183"/>
      <c r="G127" s="183"/>
      <c r="H127" s="183">
        <v>43</v>
      </c>
      <c r="I127" s="183"/>
      <c r="J127" s="183"/>
      <c r="K127" s="183">
        <v>25</v>
      </c>
      <c r="L127" s="183"/>
      <c r="M127" s="183"/>
      <c r="N127" s="183">
        <v>4</v>
      </c>
      <c r="O127" s="183"/>
      <c r="P127" s="183"/>
      <c r="Q127" s="183"/>
      <c r="R127" s="183"/>
      <c r="S127" s="183"/>
      <c r="T127" s="183"/>
      <c r="U127" s="183"/>
      <c r="V127" s="183"/>
      <c r="W127" s="183"/>
      <c r="X127" s="183"/>
      <c r="Y127" s="183"/>
      <c r="Z127" s="183"/>
      <c r="AA127" s="183"/>
      <c r="AB127" s="183"/>
      <c r="AC127" s="183"/>
      <c r="AD127" s="183"/>
      <c r="AE127" s="183"/>
      <c r="AF127" s="183"/>
      <c r="AG127" s="183">
        <v>10</v>
      </c>
      <c r="AH127" s="183">
        <v>234</v>
      </c>
      <c r="AI127" s="183"/>
      <c r="AJ127" s="183">
        <v>244</v>
      </c>
      <c r="AK127" s="183"/>
      <c r="AL127" s="183"/>
      <c r="AM127" s="183"/>
      <c r="AN127" s="183"/>
      <c r="AO127" s="183"/>
      <c r="AP127" s="183"/>
      <c r="AQ127" s="183"/>
      <c r="AR127" s="183"/>
      <c r="AS127" s="183"/>
      <c r="AT127" s="183"/>
      <c r="AU127" s="183"/>
      <c r="AV127" s="183"/>
      <c r="AW127" s="183"/>
      <c r="AX127" s="183"/>
      <c r="AY127" s="183"/>
      <c r="AZ127" s="183"/>
      <c r="BA127" s="183"/>
      <c r="BB127" s="183"/>
      <c r="BC127" s="183"/>
      <c r="BD127" s="183"/>
      <c r="BE127" s="183"/>
      <c r="BF127" s="183"/>
      <c r="BG127" s="183"/>
      <c r="BH127" s="183"/>
      <c r="BI127" s="183"/>
      <c r="BJ127" s="183"/>
      <c r="BK127" s="183"/>
      <c r="BL127" s="183"/>
      <c r="BM127" s="183"/>
      <c r="BN127" s="183"/>
      <c r="BO127" s="183"/>
      <c r="BP127" s="183"/>
      <c r="BQ127" s="183"/>
      <c r="BR127" s="183"/>
      <c r="BS127" s="183"/>
      <c r="BT127" s="183"/>
      <c r="BU127" s="183"/>
      <c r="BV127" s="183"/>
      <c r="BW127" s="183"/>
      <c r="BX127" s="183"/>
      <c r="BY127" s="183"/>
      <c r="BZ127" s="183"/>
      <c r="CA127" s="183"/>
      <c r="CB127" s="183"/>
      <c r="CC127" s="183"/>
      <c r="CD127" s="183"/>
      <c r="CE127" s="183"/>
      <c r="CF127" s="183"/>
      <c r="CG127" s="183"/>
      <c r="CH127" s="183"/>
      <c r="CI127" s="184"/>
      <c r="CJ127" s="184"/>
      <c r="CK127" s="184"/>
      <c r="CL127" s="184"/>
      <c r="CM127" s="184"/>
      <c r="CN127" s="184"/>
      <c r="CO127" s="184"/>
      <c r="CP127" s="184"/>
      <c r="CQ127" s="184"/>
      <c r="CR127" s="184"/>
      <c r="CS127" s="184"/>
      <c r="CT127" s="184"/>
      <c r="CU127" s="184"/>
      <c r="CV127" s="184"/>
      <c r="CW127" s="184"/>
      <c r="CX127" s="184"/>
      <c r="CY127" s="184"/>
      <c r="CZ127" s="184"/>
      <c r="DA127" s="184"/>
      <c r="DB127" s="184"/>
    </row>
    <row r="128" spans="1:106" s="185" customFormat="1" ht="15" customHeight="1">
      <c r="A128" s="172" t="s">
        <v>856</v>
      </c>
      <c r="B128" s="183">
        <v>8</v>
      </c>
      <c r="C128" s="183"/>
      <c r="D128" s="183"/>
      <c r="E128" s="183">
        <v>15</v>
      </c>
      <c r="F128" s="183"/>
      <c r="G128" s="183"/>
      <c r="H128" s="183">
        <v>34</v>
      </c>
      <c r="I128" s="183"/>
      <c r="J128" s="183"/>
      <c r="K128" s="183">
        <v>6</v>
      </c>
      <c r="L128" s="183"/>
      <c r="M128" s="183"/>
      <c r="N128" s="183">
        <v>4</v>
      </c>
      <c r="O128" s="183"/>
      <c r="P128" s="183"/>
      <c r="Q128" s="183"/>
      <c r="R128" s="183"/>
      <c r="S128" s="183"/>
      <c r="T128" s="183"/>
      <c r="U128" s="183"/>
      <c r="V128" s="183"/>
      <c r="W128" s="183"/>
      <c r="X128" s="183"/>
      <c r="Y128" s="183"/>
      <c r="Z128" s="183"/>
      <c r="AA128" s="183"/>
      <c r="AB128" s="183"/>
      <c r="AC128" s="183"/>
      <c r="AD128" s="183"/>
      <c r="AE128" s="183"/>
      <c r="AF128" s="183"/>
      <c r="AG128" s="183">
        <v>8</v>
      </c>
      <c r="AH128" s="183">
        <v>59</v>
      </c>
      <c r="AI128" s="183"/>
      <c r="AJ128" s="183">
        <v>67</v>
      </c>
      <c r="AK128" s="183"/>
      <c r="AL128" s="183"/>
      <c r="AM128" s="183"/>
      <c r="AN128" s="183"/>
      <c r="AO128" s="183"/>
      <c r="AP128" s="183"/>
      <c r="AQ128" s="183"/>
      <c r="AR128" s="183"/>
      <c r="AS128" s="183"/>
      <c r="AT128" s="183"/>
      <c r="AU128" s="183"/>
      <c r="AV128" s="183"/>
      <c r="AW128" s="183"/>
      <c r="AX128" s="183"/>
      <c r="AY128" s="183"/>
      <c r="AZ128" s="183"/>
      <c r="BA128" s="183"/>
      <c r="BB128" s="183"/>
      <c r="BC128" s="183"/>
      <c r="BD128" s="183"/>
      <c r="BE128" s="183"/>
      <c r="BF128" s="183"/>
      <c r="BG128" s="183"/>
      <c r="BH128" s="183"/>
      <c r="BI128" s="183"/>
      <c r="BJ128" s="183"/>
      <c r="BK128" s="183"/>
      <c r="BL128" s="183"/>
      <c r="BM128" s="183"/>
      <c r="BN128" s="183"/>
      <c r="BO128" s="183"/>
      <c r="BP128" s="183"/>
      <c r="BQ128" s="183"/>
      <c r="BR128" s="183"/>
      <c r="BS128" s="183"/>
      <c r="BT128" s="183"/>
      <c r="BU128" s="183"/>
      <c r="BV128" s="183"/>
      <c r="BW128" s="183"/>
      <c r="BX128" s="183"/>
      <c r="BY128" s="183"/>
      <c r="BZ128" s="183"/>
      <c r="CA128" s="183"/>
      <c r="CB128" s="183"/>
      <c r="CC128" s="183"/>
      <c r="CD128" s="183"/>
      <c r="CE128" s="183"/>
      <c r="CF128" s="183"/>
      <c r="CG128" s="183"/>
      <c r="CH128" s="183"/>
      <c r="CI128" s="184"/>
      <c r="CJ128" s="184"/>
      <c r="CK128" s="184"/>
      <c r="CL128" s="184"/>
      <c r="CM128" s="184"/>
      <c r="CN128" s="184"/>
      <c r="CO128" s="184"/>
      <c r="CP128" s="184"/>
      <c r="CQ128" s="184"/>
      <c r="CR128" s="184"/>
      <c r="CS128" s="184"/>
      <c r="CT128" s="184"/>
      <c r="CU128" s="184"/>
      <c r="CV128" s="184"/>
      <c r="CW128" s="184"/>
      <c r="CX128" s="184"/>
      <c r="CY128" s="184"/>
      <c r="CZ128" s="184"/>
      <c r="DA128" s="184"/>
      <c r="DB128" s="184"/>
    </row>
    <row r="129" spans="1:106" s="185" customFormat="1" ht="15" customHeight="1">
      <c r="A129" s="172" t="s">
        <v>857</v>
      </c>
      <c r="B129" s="183">
        <v>7</v>
      </c>
      <c r="C129" s="183"/>
      <c r="D129" s="183"/>
      <c r="E129" s="183">
        <v>13</v>
      </c>
      <c r="F129" s="183"/>
      <c r="G129" s="183"/>
      <c r="H129" s="183">
        <v>33</v>
      </c>
      <c r="I129" s="183"/>
      <c r="J129" s="183"/>
      <c r="K129" s="183"/>
      <c r="L129" s="183"/>
      <c r="M129" s="183"/>
      <c r="N129" s="183"/>
      <c r="O129" s="183"/>
      <c r="P129" s="183"/>
      <c r="Q129" s="183"/>
      <c r="R129" s="183"/>
      <c r="S129" s="183"/>
      <c r="T129" s="183"/>
      <c r="U129" s="183"/>
      <c r="V129" s="183"/>
      <c r="W129" s="183"/>
      <c r="X129" s="183"/>
      <c r="Y129" s="183"/>
      <c r="Z129" s="183"/>
      <c r="AA129" s="183"/>
      <c r="AB129" s="183"/>
      <c r="AC129" s="183"/>
      <c r="AD129" s="183"/>
      <c r="AE129" s="183"/>
      <c r="AF129" s="183"/>
      <c r="AG129" s="183">
        <v>7</v>
      </c>
      <c r="AH129" s="183">
        <v>46</v>
      </c>
      <c r="AI129" s="183"/>
      <c r="AJ129" s="183">
        <v>53</v>
      </c>
      <c r="AK129" s="183"/>
      <c r="AL129" s="183"/>
      <c r="AM129" s="183"/>
      <c r="AN129" s="183"/>
      <c r="AO129" s="183"/>
      <c r="AP129" s="183"/>
      <c r="AQ129" s="183"/>
      <c r="AR129" s="183"/>
      <c r="AS129" s="183"/>
      <c r="AT129" s="183"/>
      <c r="AU129" s="183"/>
      <c r="AV129" s="183"/>
      <c r="AW129" s="183"/>
      <c r="AX129" s="183"/>
      <c r="AY129" s="183"/>
      <c r="AZ129" s="183"/>
      <c r="BA129" s="183"/>
      <c r="BB129" s="183"/>
      <c r="BC129" s="183"/>
      <c r="BD129" s="183"/>
      <c r="BE129" s="183"/>
      <c r="BF129" s="183"/>
      <c r="BG129" s="183"/>
      <c r="BH129" s="183"/>
      <c r="BI129" s="183"/>
      <c r="BJ129" s="183"/>
      <c r="BK129" s="183"/>
      <c r="BL129" s="183"/>
      <c r="BM129" s="183"/>
      <c r="BN129" s="183"/>
      <c r="BO129" s="183"/>
      <c r="BP129" s="183"/>
      <c r="BQ129" s="183"/>
      <c r="BR129" s="183"/>
      <c r="BS129" s="183"/>
      <c r="BT129" s="183"/>
      <c r="BU129" s="183"/>
      <c r="BV129" s="183"/>
      <c r="BW129" s="183"/>
      <c r="BX129" s="183"/>
      <c r="BY129" s="183"/>
      <c r="BZ129" s="183"/>
      <c r="CA129" s="183"/>
      <c r="CB129" s="183"/>
      <c r="CC129" s="183"/>
      <c r="CD129" s="183"/>
      <c r="CE129" s="183"/>
      <c r="CF129" s="183"/>
      <c r="CG129" s="183"/>
      <c r="CH129" s="183"/>
      <c r="CI129" s="184"/>
      <c r="CJ129" s="184"/>
      <c r="CK129" s="184"/>
      <c r="CL129" s="184"/>
      <c r="CM129" s="184"/>
      <c r="CN129" s="184"/>
      <c r="CO129" s="184"/>
      <c r="CP129" s="184"/>
      <c r="CQ129" s="184"/>
      <c r="CR129" s="184"/>
      <c r="CS129" s="184"/>
      <c r="CT129" s="184"/>
      <c r="CU129" s="184"/>
      <c r="CV129" s="184"/>
      <c r="CW129" s="184"/>
      <c r="CX129" s="184"/>
      <c r="CY129" s="184"/>
      <c r="CZ129" s="184"/>
      <c r="DA129" s="184"/>
      <c r="DB129" s="184"/>
    </row>
    <row r="130" spans="1:106" s="185" customFormat="1" ht="15" customHeight="1">
      <c r="A130" s="172" t="s">
        <v>858</v>
      </c>
      <c r="B130" s="183">
        <v>7</v>
      </c>
      <c r="C130" s="183"/>
      <c r="D130" s="183"/>
      <c r="E130" s="183">
        <v>86</v>
      </c>
      <c r="F130" s="183"/>
      <c r="G130" s="183"/>
      <c r="H130" s="183">
        <v>58</v>
      </c>
      <c r="I130" s="183"/>
      <c r="J130" s="183"/>
      <c r="K130" s="183"/>
      <c r="L130" s="183"/>
      <c r="M130" s="183"/>
      <c r="N130" s="183">
        <v>9</v>
      </c>
      <c r="O130" s="183"/>
      <c r="P130" s="183"/>
      <c r="Q130" s="183"/>
      <c r="R130" s="183"/>
      <c r="S130" s="183"/>
      <c r="T130" s="183"/>
      <c r="U130" s="183"/>
      <c r="V130" s="183"/>
      <c r="W130" s="183"/>
      <c r="X130" s="183"/>
      <c r="Y130" s="183"/>
      <c r="Z130" s="183"/>
      <c r="AA130" s="183"/>
      <c r="AB130" s="183"/>
      <c r="AC130" s="183"/>
      <c r="AD130" s="183"/>
      <c r="AE130" s="183"/>
      <c r="AF130" s="183"/>
      <c r="AG130" s="183">
        <v>7</v>
      </c>
      <c r="AH130" s="183">
        <v>153</v>
      </c>
      <c r="AI130" s="183"/>
      <c r="AJ130" s="183">
        <v>160</v>
      </c>
      <c r="AK130" s="183"/>
      <c r="AL130" s="183"/>
      <c r="AM130" s="183"/>
      <c r="AN130" s="183"/>
      <c r="AO130" s="183"/>
      <c r="AP130" s="183"/>
      <c r="AQ130" s="183"/>
      <c r="AR130" s="183"/>
      <c r="AS130" s="183"/>
      <c r="AT130" s="183"/>
      <c r="AU130" s="183"/>
      <c r="AV130" s="183"/>
      <c r="AW130" s="183"/>
      <c r="AX130" s="183"/>
      <c r="AY130" s="183"/>
      <c r="AZ130" s="183"/>
      <c r="BA130" s="183"/>
      <c r="BB130" s="183"/>
      <c r="BC130" s="183"/>
      <c r="BD130" s="183"/>
      <c r="BE130" s="183"/>
      <c r="BF130" s="183"/>
      <c r="BG130" s="183"/>
      <c r="BH130" s="183"/>
      <c r="BI130" s="183"/>
      <c r="BJ130" s="183"/>
      <c r="BK130" s="183"/>
      <c r="BL130" s="183"/>
      <c r="BM130" s="183"/>
      <c r="BN130" s="183"/>
      <c r="BO130" s="183"/>
      <c r="BP130" s="183"/>
      <c r="BQ130" s="183"/>
      <c r="BR130" s="183"/>
      <c r="BS130" s="183"/>
      <c r="BT130" s="183"/>
      <c r="BU130" s="183"/>
      <c r="BV130" s="183"/>
      <c r="BW130" s="183"/>
      <c r="BX130" s="183"/>
      <c r="BY130" s="183"/>
      <c r="BZ130" s="183"/>
      <c r="CA130" s="183"/>
      <c r="CB130" s="183"/>
      <c r="CC130" s="183"/>
      <c r="CD130" s="183"/>
      <c r="CE130" s="183"/>
      <c r="CF130" s="183"/>
      <c r="CG130" s="183"/>
      <c r="CH130" s="183"/>
      <c r="CI130" s="184"/>
      <c r="CJ130" s="184"/>
      <c r="CK130" s="184"/>
      <c r="CL130" s="184"/>
      <c r="CM130" s="184"/>
      <c r="CN130" s="184"/>
      <c r="CO130" s="184"/>
      <c r="CP130" s="184"/>
      <c r="CQ130" s="184"/>
      <c r="CR130" s="184"/>
      <c r="CS130" s="184"/>
      <c r="CT130" s="184"/>
      <c r="CU130" s="184"/>
      <c r="CV130" s="184"/>
      <c r="CW130" s="184"/>
      <c r="CX130" s="184"/>
      <c r="CY130" s="184"/>
      <c r="CZ130" s="184"/>
      <c r="DA130" s="184"/>
      <c r="DB130" s="184"/>
    </row>
    <row r="131" spans="1:106" s="185" customFormat="1" ht="15" customHeight="1">
      <c r="A131" s="172" t="s">
        <v>859</v>
      </c>
      <c r="B131" s="183">
        <v>5</v>
      </c>
      <c r="C131" s="183"/>
      <c r="D131" s="183"/>
      <c r="E131" s="183"/>
      <c r="F131" s="183"/>
      <c r="G131" s="183"/>
      <c r="H131" s="183">
        <v>18</v>
      </c>
      <c r="I131" s="183"/>
      <c r="J131" s="183"/>
      <c r="K131" s="183"/>
      <c r="L131" s="183"/>
      <c r="M131" s="183"/>
      <c r="N131" s="183">
        <v>4</v>
      </c>
      <c r="O131" s="183"/>
      <c r="P131" s="183"/>
      <c r="Q131" s="183"/>
      <c r="R131" s="183"/>
      <c r="S131" s="183"/>
      <c r="T131" s="183"/>
      <c r="U131" s="183"/>
      <c r="V131" s="183"/>
      <c r="W131" s="183"/>
      <c r="X131" s="183"/>
      <c r="Y131" s="183"/>
      <c r="Z131" s="183"/>
      <c r="AA131" s="183"/>
      <c r="AB131" s="183"/>
      <c r="AC131" s="183"/>
      <c r="AD131" s="183"/>
      <c r="AE131" s="183"/>
      <c r="AF131" s="183"/>
      <c r="AG131" s="183">
        <v>5</v>
      </c>
      <c r="AH131" s="183">
        <v>18</v>
      </c>
      <c r="AI131" s="183"/>
      <c r="AJ131" s="183">
        <v>23</v>
      </c>
      <c r="AK131" s="183"/>
      <c r="AL131" s="183"/>
      <c r="AM131" s="183"/>
      <c r="AN131" s="183"/>
      <c r="AO131" s="183"/>
      <c r="AP131" s="183"/>
      <c r="AQ131" s="183"/>
      <c r="AR131" s="183"/>
      <c r="AS131" s="183"/>
      <c r="AT131" s="183"/>
      <c r="AU131" s="183"/>
      <c r="AV131" s="183"/>
      <c r="AW131" s="183"/>
      <c r="AX131" s="183"/>
      <c r="AY131" s="183"/>
      <c r="AZ131" s="183"/>
      <c r="BA131" s="183"/>
      <c r="BB131" s="183"/>
      <c r="BC131" s="183"/>
      <c r="BD131" s="183"/>
      <c r="BE131" s="183"/>
      <c r="BF131" s="183"/>
      <c r="BG131" s="183"/>
      <c r="BH131" s="183"/>
      <c r="BI131" s="183"/>
      <c r="BJ131" s="183"/>
      <c r="BK131" s="183"/>
      <c r="BL131" s="183"/>
      <c r="BM131" s="183"/>
      <c r="BN131" s="183"/>
      <c r="BO131" s="183"/>
      <c r="BP131" s="183"/>
      <c r="BQ131" s="183"/>
      <c r="BR131" s="183"/>
      <c r="BS131" s="183"/>
      <c r="BT131" s="183"/>
      <c r="BU131" s="183"/>
      <c r="BV131" s="183"/>
      <c r="BW131" s="183"/>
      <c r="BX131" s="183"/>
      <c r="BY131" s="183"/>
      <c r="BZ131" s="183"/>
      <c r="CA131" s="183"/>
      <c r="CB131" s="183"/>
      <c r="CC131" s="183"/>
      <c r="CD131" s="183"/>
      <c r="CE131" s="183"/>
      <c r="CF131" s="183"/>
      <c r="CG131" s="183"/>
      <c r="CH131" s="183"/>
      <c r="CI131" s="184"/>
      <c r="CJ131" s="184"/>
      <c r="CK131" s="184"/>
      <c r="CL131" s="184"/>
      <c r="CM131" s="184"/>
      <c r="CN131" s="184"/>
      <c r="CO131" s="184"/>
      <c r="CP131" s="184"/>
      <c r="CQ131" s="184"/>
      <c r="CR131" s="184"/>
      <c r="CS131" s="184"/>
      <c r="CT131" s="184"/>
      <c r="CU131" s="184"/>
      <c r="CV131" s="184"/>
      <c r="CW131" s="184"/>
      <c r="CX131" s="184"/>
      <c r="CY131" s="184"/>
      <c r="CZ131" s="184"/>
      <c r="DA131" s="184"/>
      <c r="DB131" s="184"/>
    </row>
    <row r="132" spans="1:106" s="185" customFormat="1" ht="15" customHeight="1">
      <c r="A132" s="172" t="s">
        <v>860</v>
      </c>
      <c r="B132" s="183">
        <v>6</v>
      </c>
      <c r="C132" s="183"/>
      <c r="D132" s="183"/>
      <c r="E132" s="183"/>
      <c r="F132" s="183"/>
      <c r="G132" s="183"/>
      <c r="H132" s="183">
        <v>35</v>
      </c>
      <c r="I132" s="183"/>
      <c r="J132" s="183"/>
      <c r="K132" s="183"/>
      <c r="L132" s="183"/>
      <c r="M132" s="183"/>
      <c r="N132" s="183">
        <v>28</v>
      </c>
      <c r="O132" s="183"/>
      <c r="P132" s="183"/>
      <c r="Q132" s="183"/>
      <c r="R132" s="183"/>
      <c r="S132" s="183"/>
      <c r="T132" s="183"/>
      <c r="U132" s="183"/>
      <c r="V132" s="183"/>
      <c r="W132" s="183"/>
      <c r="X132" s="183"/>
      <c r="Y132" s="183"/>
      <c r="Z132" s="183"/>
      <c r="AA132" s="183"/>
      <c r="AB132" s="183"/>
      <c r="AC132" s="183"/>
      <c r="AD132" s="183"/>
      <c r="AE132" s="183"/>
      <c r="AF132" s="183"/>
      <c r="AG132" s="183">
        <v>6</v>
      </c>
      <c r="AH132" s="183">
        <v>35</v>
      </c>
      <c r="AI132" s="183">
        <v>28</v>
      </c>
      <c r="AJ132" s="183">
        <v>69</v>
      </c>
      <c r="AK132" s="183"/>
      <c r="AL132" s="183"/>
      <c r="AM132" s="183"/>
      <c r="AN132" s="183"/>
      <c r="AO132" s="183"/>
      <c r="AP132" s="183"/>
      <c r="AQ132" s="183"/>
      <c r="AR132" s="183"/>
      <c r="AS132" s="183"/>
      <c r="AT132" s="183"/>
      <c r="AU132" s="183"/>
      <c r="AV132" s="183"/>
      <c r="AW132" s="183"/>
      <c r="AX132" s="183"/>
      <c r="AY132" s="183"/>
      <c r="AZ132" s="183"/>
      <c r="BA132" s="183"/>
      <c r="BB132" s="183"/>
      <c r="BC132" s="183"/>
      <c r="BD132" s="183"/>
      <c r="BE132" s="183"/>
      <c r="BF132" s="183"/>
      <c r="BG132" s="183"/>
      <c r="BH132" s="183"/>
      <c r="BI132" s="183"/>
      <c r="BJ132" s="183"/>
      <c r="BK132" s="183"/>
      <c r="BL132" s="183"/>
      <c r="BM132" s="183"/>
      <c r="BN132" s="183"/>
      <c r="BO132" s="183"/>
      <c r="BP132" s="183"/>
      <c r="BQ132" s="183"/>
      <c r="BR132" s="183"/>
      <c r="BS132" s="183"/>
      <c r="BT132" s="183"/>
      <c r="BU132" s="183"/>
      <c r="BV132" s="183"/>
      <c r="BW132" s="183"/>
      <c r="BX132" s="183"/>
      <c r="BY132" s="183"/>
      <c r="BZ132" s="183"/>
      <c r="CA132" s="183"/>
      <c r="CB132" s="183"/>
      <c r="CC132" s="183"/>
      <c r="CD132" s="183"/>
      <c r="CE132" s="183"/>
      <c r="CF132" s="183"/>
      <c r="CG132" s="183"/>
      <c r="CH132" s="183"/>
      <c r="CI132" s="184"/>
      <c r="CJ132" s="184"/>
      <c r="CK132" s="184"/>
      <c r="CL132" s="184"/>
      <c r="CM132" s="184"/>
      <c r="CN132" s="184"/>
      <c r="CO132" s="184"/>
      <c r="CP132" s="184"/>
      <c r="CQ132" s="184"/>
      <c r="CR132" s="184"/>
      <c r="CS132" s="184"/>
      <c r="CT132" s="184"/>
      <c r="CU132" s="184"/>
      <c r="CV132" s="184"/>
      <c r="CW132" s="184"/>
      <c r="CX132" s="184"/>
      <c r="CY132" s="184"/>
      <c r="CZ132" s="184"/>
      <c r="DA132" s="184"/>
      <c r="DB132" s="184"/>
    </row>
    <row r="133" spans="1:106" s="185" customFormat="1" ht="15" customHeight="1">
      <c r="A133" s="172" t="s">
        <v>861</v>
      </c>
      <c r="B133" s="183">
        <v>5</v>
      </c>
      <c r="C133" s="183"/>
      <c r="D133" s="183"/>
      <c r="E133" s="183">
        <v>36</v>
      </c>
      <c r="F133" s="183"/>
      <c r="G133" s="183"/>
      <c r="H133" s="183">
        <v>13</v>
      </c>
      <c r="I133" s="183"/>
      <c r="J133" s="183"/>
      <c r="K133" s="183"/>
      <c r="L133" s="183"/>
      <c r="M133" s="183"/>
      <c r="N133" s="183"/>
      <c r="O133" s="183"/>
      <c r="P133" s="183"/>
      <c r="Q133" s="183"/>
      <c r="R133" s="183"/>
      <c r="S133" s="183"/>
      <c r="T133" s="183"/>
      <c r="U133" s="183"/>
      <c r="V133" s="183"/>
      <c r="W133" s="183"/>
      <c r="X133" s="183"/>
      <c r="Y133" s="183"/>
      <c r="Z133" s="183"/>
      <c r="AA133" s="183"/>
      <c r="AB133" s="183"/>
      <c r="AC133" s="183"/>
      <c r="AD133" s="183"/>
      <c r="AE133" s="183"/>
      <c r="AF133" s="183"/>
      <c r="AG133" s="183">
        <v>5</v>
      </c>
      <c r="AH133" s="183">
        <v>49</v>
      </c>
      <c r="AI133" s="183"/>
      <c r="AJ133" s="183">
        <v>54</v>
      </c>
      <c r="AK133" s="183"/>
      <c r="AL133" s="183"/>
      <c r="AM133" s="183"/>
      <c r="AN133" s="183"/>
      <c r="AO133" s="183"/>
      <c r="AP133" s="183"/>
      <c r="AQ133" s="183"/>
      <c r="AR133" s="183"/>
      <c r="AS133" s="183"/>
      <c r="AT133" s="183"/>
      <c r="AU133" s="183"/>
      <c r="AV133" s="183"/>
      <c r="AW133" s="183"/>
      <c r="AX133" s="183"/>
      <c r="AY133" s="183"/>
      <c r="AZ133" s="183"/>
      <c r="BA133" s="183"/>
      <c r="BB133" s="183"/>
      <c r="BC133" s="183"/>
      <c r="BD133" s="183"/>
      <c r="BE133" s="183"/>
      <c r="BF133" s="183"/>
      <c r="BG133" s="183"/>
      <c r="BH133" s="183"/>
      <c r="BI133" s="183"/>
      <c r="BJ133" s="183"/>
      <c r="BK133" s="183"/>
      <c r="BL133" s="183"/>
      <c r="BM133" s="183"/>
      <c r="BN133" s="183"/>
      <c r="BO133" s="183"/>
      <c r="BP133" s="183"/>
      <c r="BQ133" s="183"/>
      <c r="BR133" s="183"/>
      <c r="BS133" s="183"/>
      <c r="BT133" s="183"/>
      <c r="BU133" s="183"/>
      <c r="BV133" s="183"/>
      <c r="BW133" s="183"/>
      <c r="BX133" s="183"/>
      <c r="BY133" s="183"/>
      <c r="BZ133" s="183"/>
      <c r="CA133" s="183"/>
      <c r="CB133" s="183"/>
      <c r="CC133" s="183"/>
      <c r="CD133" s="183"/>
      <c r="CE133" s="183"/>
      <c r="CF133" s="183"/>
      <c r="CG133" s="183"/>
      <c r="CH133" s="183"/>
      <c r="CI133" s="184"/>
      <c r="CJ133" s="184"/>
      <c r="CK133" s="184"/>
      <c r="CL133" s="184"/>
      <c r="CM133" s="184"/>
      <c r="CN133" s="184"/>
      <c r="CO133" s="184"/>
      <c r="CP133" s="184"/>
      <c r="CQ133" s="184"/>
      <c r="CR133" s="184"/>
      <c r="CS133" s="184"/>
      <c r="CT133" s="184"/>
      <c r="CU133" s="184"/>
      <c r="CV133" s="184"/>
      <c r="CW133" s="184"/>
      <c r="CX133" s="184"/>
      <c r="CY133" s="184"/>
      <c r="CZ133" s="184"/>
      <c r="DA133" s="184"/>
      <c r="DB133" s="184"/>
    </row>
    <row r="134" spans="1:106" s="185" customFormat="1" ht="15" customHeight="1">
      <c r="A134" s="172" t="s">
        <v>862</v>
      </c>
      <c r="B134" s="183">
        <v>5</v>
      </c>
      <c r="C134" s="183"/>
      <c r="D134" s="183"/>
      <c r="E134" s="183">
        <v>2</v>
      </c>
      <c r="F134" s="183"/>
      <c r="G134" s="183"/>
      <c r="H134" s="183">
        <v>20</v>
      </c>
      <c r="I134" s="183"/>
      <c r="J134" s="183"/>
      <c r="K134" s="183"/>
      <c r="L134" s="183"/>
      <c r="M134" s="183"/>
      <c r="N134" s="183">
        <v>2</v>
      </c>
      <c r="O134" s="183"/>
      <c r="P134" s="183"/>
      <c r="Q134" s="183"/>
      <c r="R134" s="183"/>
      <c r="S134" s="183"/>
      <c r="T134" s="183"/>
      <c r="U134" s="183"/>
      <c r="V134" s="183"/>
      <c r="W134" s="183"/>
      <c r="X134" s="183"/>
      <c r="Y134" s="183"/>
      <c r="Z134" s="183"/>
      <c r="AA134" s="183"/>
      <c r="AB134" s="183"/>
      <c r="AC134" s="183"/>
      <c r="AD134" s="183"/>
      <c r="AE134" s="183"/>
      <c r="AF134" s="183"/>
      <c r="AG134" s="183">
        <v>5</v>
      </c>
      <c r="AH134" s="183">
        <v>24</v>
      </c>
      <c r="AI134" s="183"/>
      <c r="AJ134" s="183">
        <v>29</v>
      </c>
      <c r="AK134" s="183"/>
      <c r="AL134" s="183"/>
      <c r="AM134" s="183"/>
      <c r="AN134" s="183"/>
      <c r="AO134" s="183"/>
      <c r="AP134" s="183"/>
      <c r="AQ134" s="183"/>
      <c r="AR134" s="183"/>
      <c r="AS134" s="183"/>
      <c r="AT134" s="183"/>
      <c r="AU134" s="183"/>
      <c r="AV134" s="183"/>
      <c r="AW134" s="183"/>
      <c r="AX134" s="183"/>
      <c r="AY134" s="183"/>
      <c r="AZ134" s="183"/>
      <c r="BA134" s="183"/>
      <c r="BB134" s="183"/>
      <c r="BC134" s="183"/>
      <c r="BD134" s="183"/>
      <c r="BE134" s="183"/>
      <c r="BF134" s="183"/>
      <c r="BG134" s="183"/>
      <c r="BH134" s="183"/>
      <c r="BI134" s="183"/>
      <c r="BJ134" s="183"/>
      <c r="BK134" s="183"/>
      <c r="BL134" s="183"/>
      <c r="BM134" s="183"/>
      <c r="BN134" s="183"/>
      <c r="BO134" s="183"/>
      <c r="BP134" s="183"/>
      <c r="BQ134" s="183"/>
      <c r="BR134" s="183"/>
      <c r="BS134" s="183"/>
      <c r="BT134" s="183"/>
      <c r="BU134" s="183"/>
      <c r="BV134" s="183"/>
      <c r="BW134" s="183"/>
      <c r="BX134" s="183"/>
      <c r="BY134" s="183"/>
      <c r="BZ134" s="183"/>
      <c r="CA134" s="183"/>
      <c r="CB134" s="183"/>
      <c r="CC134" s="183"/>
      <c r="CD134" s="183"/>
      <c r="CE134" s="183"/>
      <c r="CF134" s="183"/>
      <c r="CG134" s="183"/>
      <c r="CH134" s="183"/>
      <c r="CI134" s="184"/>
      <c r="CJ134" s="184"/>
      <c r="CK134" s="184"/>
      <c r="CL134" s="184"/>
      <c r="CM134" s="184"/>
      <c r="CN134" s="184"/>
      <c r="CO134" s="184"/>
      <c r="CP134" s="184"/>
      <c r="CQ134" s="184"/>
      <c r="CR134" s="184"/>
      <c r="CS134" s="184"/>
      <c r="CT134" s="184"/>
      <c r="CU134" s="184"/>
      <c r="CV134" s="184"/>
      <c r="CW134" s="184"/>
      <c r="CX134" s="184"/>
      <c r="CY134" s="184"/>
      <c r="CZ134" s="184"/>
      <c r="DA134" s="184"/>
      <c r="DB134" s="184"/>
    </row>
    <row r="135" spans="1:106" s="185" customFormat="1" ht="15" customHeight="1">
      <c r="A135" s="181" t="s">
        <v>863</v>
      </c>
      <c r="B135" s="183">
        <v>14</v>
      </c>
      <c r="C135" s="183"/>
      <c r="D135" s="183"/>
      <c r="E135" s="183">
        <v>209</v>
      </c>
      <c r="F135" s="183"/>
      <c r="G135" s="183"/>
      <c r="H135" s="183">
        <v>42</v>
      </c>
      <c r="I135" s="183"/>
      <c r="J135" s="183"/>
      <c r="K135" s="183">
        <v>4</v>
      </c>
      <c r="L135" s="183"/>
      <c r="M135" s="183"/>
      <c r="N135" s="183">
        <v>3</v>
      </c>
      <c r="O135" s="183"/>
      <c r="P135" s="183"/>
      <c r="Q135" s="183">
        <v>4</v>
      </c>
      <c r="R135" s="183"/>
      <c r="S135" s="183"/>
      <c r="T135" s="183"/>
      <c r="U135" s="183"/>
      <c r="V135" s="183"/>
      <c r="W135" s="183"/>
      <c r="X135" s="183"/>
      <c r="Y135" s="183"/>
      <c r="Z135" s="183"/>
      <c r="AA135" s="183"/>
      <c r="AB135" s="183"/>
      <c r="AC135" s="183"/>
      <c r="AD135" s="183"/>
      <c r="AE135" s="183"/>
      <c r="AF135" s="183"/>
      <c r="AG135" s="183">
        <v>14</v>
      </c>
      <c r="AH135" s="183">
        <v>262</v>
      </c>
      <c r="AI135" s="183"/>
      <c r="AJ135" s="183">
        <v>276</v>
      </c>
      <c r="AK135" s="183"/>
      <c r="AL135" s="183"/>
      <c r="AM135" s="183"/>
      <c r="AN135" s="183"/>
      <c r="AO135" s="183"/>
      <c r="AP135" s="183"/>
      <c r="AQ135" s="183"/>
      <c r="AR135" s="183"/>
      <c r="AS135" s="183"/>
      <c r="AT135" s="183"/>
      <c r="AU135" s="183"/>
      <c r="AV135" s="183"/>
      <c r="AW135" s="183"/>
      <c r="AX135" s="183"/>
      <c r="AY135" s="183"/>
      <c r="AZ135" s="183"/>
      <c r="BA135" s="183"/>
      <c r="BB135" s="183"/>
      <c r="BC135" s="183"/>
      <c r="BD135" s="183"/>
      <c r="BE135" s="183"/>
      <c r="BF135" s="183"/>
      <c r="BG135" s="183"/>
      <c r="BH135" s="183"/>
      <c r="BI135" s="183"/>
      <c r="BJ135" s="183"/>
      <c r="BK135" s="183"/>
      <c r="BL135" s="183"/>
      <c r="BM135" s="183"/>
      <c r="BN135" s="183"/>
      <c r="BO135" s="183"/>
      <c r="BP135" s="183"/>
      <c r="BQ135" s="183"/>
      <c r="BR135" s="183"/>
      <c r="BS135" s="183"/>
      <c r="BT135" s="183"/>
      <c r="BU135" s="183"/>
      <c r="BV135" s="183"/>
      <c r="BW135" s="183"/>
      <c r="BX135" s="183"/>
      <c r="BY135" s="183"/>
      <c r="BZ135" s="183"/>
      <c r="CA135" s="183"/>
      <c r="CB135" s="183"/>
      <c r="CC135" s="183"/>
      <c r="CD135" s="183"/>
      <c r="CE135" s="183"/>
      <c r="CF135" s="183"/>
      <c r="CG135" s="183"/>
      <c r="CH135" s="183"/>
      <c r="CI135" s="184"/>
      <c r="CJ135" s="184"/>
      <c r="CK135" s="184"/>
      <c r="CL135" s="184"/>
      <c r="CM135" s="184"/>
      <c r="CN135" s="184"/>
      <c r="CO135" s="184"/>
      <c r="CP135" s="184"/>
      <c r="CQ135" s="184"/>
      <c r="CR135" s="184"/>
      <c r="CS135" s="184"/>
      <c r="CT135" s="184"/>
      <c r="CU135" s="184"/>
      <c r="CV135" s="184"/>
      <c r="CW135" s="184"/>
      <c r="CX135" s="184"/>
      <c r="CY135" s="184"/>
      <c r="CZ135" s="184"/>
      <c r="DA135" s="184"/>
      <c r="DB135" s="184"/>
    </row>
    <row r="136" spans="1:106" s="190" customFormat="1" ht="15" customHeight="1">
      <c r="A136" s="172" t="s">
        <v>864</v>
      </c>
      <c r="B136" s="189">
        <v>5</v>
      </c>
      <c r="C136" s="189"/>
      <c r="D136" s="189"/>
      <c r="E136" s="189"/>
      <c r="F136" s="189"/>
      <c r="G136" s="189"/>
      <c r="H136" s="189">
        <v>26</v>
      </c>
      <c r="I136" s="189"/>
      <c r="J136" s="189"/>
      <c r="K136" s="189"/>
      <c r="L136" s="189"/>
      <c r="M136" s="189"/>
      <c r="N136" s="189">
        <v>14</v>
      </c>
      <c r="O136" s="189"/>
      <c r="P136" s="189"/>
      <c r="Q136" s="189"/>
      <c r="R136" s="189"/>
      <c r="S136" s="189"/>
      <c r="T136" s="189"/>
      <c r="U136" s="189"/>
      <c r="V136" s="189"/>
      <c r="W136" s="189"/>
      <c r="X136" s="189"/>
      <c r="Y136" s="189"/>
      <c r="Z136" s="189"/>
      <c r="AA136" s="189"/>
      <c r="AB136" s="189"/>
      <c r="AC136" s="189"/>
      <c r="AD136" s="189"/>
      <c r="AE136" s="189"/>
      <c r="AF136" s="189"/>
      <c r="AG136" s="189">
        <v>5</v>
      </c>
      <c r="AH136" s="189">
        <v>26</v>
      </c>
      <c r="AI136" s="189"/>
      <c r="AJ136" s="189">
        <v>31</v>
      </c>
      <c r="AK136" s="183"/>
      <c r="AL136" s="183"/>
      <c r="AM136" s="183"/>
      <c r="AN136" s="183"/>
      <c r="AO136" s="183"/>
      <c r="AP136" s="183"/>
      <c r="AQ136" s="183"/>
      <c r="AR136" s="183"/>
      <c r="AS136" s="183"/>
      <c r="AT136" s="183"/>
      <c r="AU136" s="183"/>
      <c r="AV136" s="183"/>
      <c r="AW136" s="183"/>
      <c r="AX136" s="183"/>
      <c r="AY136" s="183"/>
      <c r="AZ136" s="183"/>
      <c r="BA136" s="183"/>
      <c r="BB136" s="183"/>
      <c r="BC136" s="183"/>
      <c r="BD136" s="183"/>
      <c r="BE136" s="183"/>
      <c r="BF136" s="183"/>
      <c r="BG136" s="183"/>
      <c r="BH136" s="183"/>
      <c r="BI136" s="183"/>
      <c r="BJ136" s="183"/>
      <c r="BK136" s="183"/>
      <c r="BL136" s="183"/>
      <c r="BM136" s="183"/>
      <c r="BN136" s="183"/>
      <c r="BO136" s="183"/>
      <c r="BP136" s="183"/>
      <c r="BQ136" s="183"/>
      <c r="BR136" s="183"/>
      <c r="BS136" s="183"/>
      <c r="BT136" s="183"/>
      <c r="BU136" s="183"/>
      <c r="BV136" s="183"/>
      <c r="BW136" s="183"/>
      <c r="BX136" s="183"/>
      <c r="BY136" s="183"/>
      <c r="BZ136" s="183"/>
      <c r="CA136" s="183"/>
      <c r="CB136" s="183"/>
      <c r="CC136" s="183"/>
      <c r="CD136" s="183"/>
      <c r="CE136" s="183"/>
      <c r="CF136" s="183"/>
      <c r="CG136" s="183"/>
      <c r="CH136" s="183"/>
      <c r="CI136" s="184"/>
      <c r="CJ136" s="184"/>
      <c r="CK136" s="184"/>
      <c r="CL136" s="184"/>
      <c r="CM136" s="184"/>
      <c r="CN136" s="184"/>
      <c r="CO136" s="184"/>
      <c r="CP136" s="184"/>
      <c r="CQ136" s="184"/>
      <c r="CR136" s="184"/>
      <c r="CS136" s="184"/>
      <c r="CT136" s="184"/>
      <c r="CU136" s="184"/>
      <c r="CV136" s="184"/>
      <c r="CW136" s="184"/>
      <c r="CX136" s="184"/>
      <c r="CY136" s="184"/>
      <c r="CZ136" s="184"/>
      <c r="DA136" s="184"/>
      <c r="DB136" s="184"/>
    </row>
    <row r="137" spans="1:106" s="185" customFormat="1" ht="15" customHeight="1">
      <c r="A137" s="172" t="s">
        <v>865</v>
      </c>
      <c r="B137" s="183">
        <v>14</v>
      </c>
      <c r="C137" s="183"/>
      <c r="D137" s="183"/>
      <c r="E137" s="183">
        <v>248</v>
      </c>
      <c r="F137" s="183"/>
      <c r="G137" s="183"/>
      <c r="H137" s="183">
        <v>75</v>
      </c>
      <c r="I137" s="183"/>
      <c r="J137" s="183"/>
      <c r="K137" s="183">
        <v>26</v>
      </c>
      <c r="L137" s="183"/>
      <c r="M137" s="183"/>
      <c r="N137" s="183">
        <v>5</v>
      </c>
      <c r="O137" s="183"/>
      <c r="P137" s="183"/>
      <c r="Q137" s="183">
        <v>6</v>
      </c>
      <c r="R137" s="183"/>
      <c r="S137" s="183"/>
      <c r="T137" s="183"/>
      <c r="U137" s="183"/>
      <c r="V137" s="183"/>
      <c r="W137" s="183"/>
      <c r="X137" s="183"/>
      <c r="Y137" s="183"/>
      <c r="Z137" s="183"/>
      <c r="AA137" s="183"/>
      <c r="AB137" s="183"/>
      <c r="AC137" s="183"/>
      <c r="AD137" s="183"/>
      <c r="AE137" s="183"/>
      <c r="AF137" s="183"/>
      <c r="AG137" s="183">
        <v>14</v>
      </c>
      <c r="AH137" s="183">
        <v>360</v>
      </c>
      <c r="AI137" s="183"/>
      <c r="AJ137" s="183">
        <v>374</v>
      </c>
      <c r="AK137" s="183">
        <v>1</v>
      </c>
      <c r="AL137" s="183"/>
      <c r="AM137" s="183">
        <v>1</v>
      </c>
      <c r="AN137" s="191" t="s">
        <v>866</v>
      </c>
      <c r="AO137" s="183"/>
      <c r="AP137" s="183"/>
      <c r="AQ137" s="183"/>
      <c r="AR137" s="183"/>
      <c r="AS137" s="183"/>
      <c r="AT137" s="183"/>
      <c r="AU137" s="183"/>
      <c r="AV137" s="183"/>
      <c r="AW137" s="183"/>
      <c r="AX137" s="183"/>
      <c r="AY137" s="183"/>
      <c r="AZ137" s="183"/>
      <c r="BA137" s="183"/>
      <c r="BB137" s="183"/>
      <c r="BC137" s="183"/>
      <c r="BD137" s="183"/>
      <c r="BE137" s="183"/>
      <c r="BF137" s="183"/>
      <c r="BG137" s="183"/>
      <c r="BH137" s="183"/>
      <c r="BI137" s="183"/>
      <c r="BJ137" s="183"/>
      <c r="BK137" s="183"/>
      <c r="BL137" s="183"/>
      <c r="BM137" s="183"/>
      <c r="BN137" s="183"/>
      <c r="BO137" s="183"/>
      <c r="BP137" s="183"/>
      <c r="BQ137" s="183"/>
      <c r="BR137" s="183"/>
      <c r="BS137" s="183"/>
      <c r="BT137" s="183"/>
      <c r="BU137" s="183"/>
      <c r="BV137" s="183"/>
      <c r="BW137" s="183"/>
      <c r="BX137" s="183"/>
      <c r="BY137" s="183"/>
      <c r="BZ137" s="183"/>
      <c r="CA137" s="183"/>
      <c r="CB137" s="183"/>
      <c r="CC137" s="183"/>
      <c r="CD137" s="183"/>
      <c r="CE137" s="183"/>
      <c r="CF137" s="183"/>
      <c r="CG137" s="183"/>
      <c r="CH137" s="183"/>
      <c r="CI137" s="184"/>
      <c r="CJ137" s="184"/>
      <c r="CK137" s="184"/>
      <c r="CL137" s="184"/>
      <c r="CM137" s="184"/>
      <c r="CN137" s="184"/>
      <c r="CO137" s="184"/>
      <c r="CP137" s="184"/>
      <c r="CQ137" s="184"/>
      <c r="CR137" s="184"/>
      <c r="CS137" s="184"/>
      <c r="CT137" s="184"/>
      <c r="CU137" s="184"/>
      <c r="CV137" s="184"/>
      <c r="CW137" s="184"/>
      <c r="CX137" s="184"/>
      <c r="CY137" s="184"/>
      <c r="CZ137" s="184"/>
      <c r="DA137" s="184"/>
      <c r="DB137" s="184"/>
    </row>
    <row r="138" spans="1:106" s="185" customFormat="1" ht="15" customHeight="1">
      <c r="A138" s="172" t="s">
        <v>867</v>
      </c>
      <c r="B138" s="183">
        <v>6</v>
      </c>
      <c r="C138" s="183"/>
      <c r="D138" s="183"/>
      <c r="E138" s="183"/>
      <c r="F138" s="183"/>
      <c r="G138" s="183"/>
      <c r="H138" s="183">
        <v>14</v>
      </c>
      <c r="I138" s="183"/>
      <c r="J138" s="183"/>
      <c r="K138" s="183"/>
      <c r="L138" s="183"/>
      <c r="M138" s="183"/>
      <c r="N138" s="183">
        <v>8</v>
      </c>
      <c r="O138" s="183"/>
      <c r="P138" s="183"/>
      <c r="Q138" s="183"/>
      <c r="R138" s="183"/>
      <c r="S138" s="183"/>
      <c r="T138" s="183"/>
      <c r="U138" s="183"/>
      <c r="V138" s="183"/>
      <c r="W138" s="183"/>
      <c r="X138" s="183"/>
      <c r="Y138" s="183"/>
      <c r="Z138" s="183"/>
      <c r="AA138" s="183"/>
      <c r="AB138" s="183"/>
      <c r="AC138" s="183"/>
      <c r="AD138" s="183"/>
      <c r="AE138" s="183"/>
      <c r="AF138" s="183"/>
      <c r="AG138" s="183">
        <v>3</v>
      </c>
      <c r="AH138" s="183">
        <v>22</v>
      </c>
      <c r="AI138" s="183"/>
      <c r="AJ138" s="183">
        <v>25</v>
      </c>
      <c r="AK138" s="183"/>
      <c r="AL138" s="183"/>
      <c r="AM138" s="183"/>
      <c r="AN138" s="183"/>
      <c r="AO138" s="183"/>
      <c r="AP138" s="183"/>
      <c r="AQ138" s="183"/>
      <c r="AR138" s="183"/>
      <c r="AS138" s="183"/>
      <c r="AT138" s="183"/>
      <c r="AU138" s="183"/>
      <c r="AV138" s="183"/>
      <c r="AW138" s="183"/>
      <c r="AX138" s="183"/>
      <c r="AY138" s="183"/>
      <c r="AZ138" s="183"/>
      <c r="BA138" s="183"/>
      <c r="BB138" s="183"/>
      <c r="BC138" s="183"/>
      <c r="BD138" s="183"/>
      <c r="BE138" s="183"/>
      <c r="BF138" s="183"/>
      <c r="BG138" s="183"/>
      <c r="BH138" s="183"/>
      <c r="BI138" s="183"/>
      <c r="BJ138" s="183"/>
      <c r="BK138" s="183"/>
      <c r="BL138" s="183"/>
      <c r="BM138" s="183"/>
      <c r="BN138" s="183"/>
      <c r="BO138" s="183"/>
      <c r="BP138" s="183"/>
      <c r="BQ138" s="183"/>
      <c r="BR138" s="183"/>
      <c r="BS138" s="183"/>
      <c r="BT138" s="183"/>
      <c r="BU138" s="183"/>
      <c r="BV138" s="183"/>
      <c r="BW138" s="183"/>
      <c r="BX138" s="183"/>
      <c r="BY138" s="183"/>
      <c r="BZ138" s="183"/>
      <c r="CA138" s="183"/>
      <c r="CB138" s="183"/>
      <c r="CC138" s="183"/>
      <c r="CD138" s="183"/>
      <c r="CE138" s="183"/>
      <c r="CF138" s="183"/>
      <c r="CG138" s="183"/>
      <c r="CH138" s="183"/>
      <c r="CI138" s="184"/>
      <c r="CJ138" s="184"/>
      <c r="CK138" s="184"/>
      <c r="CL138" s="184"/>
      <c r="CM138" s="184"/>
      <c r="CN138" s="184"/>
      <c r="CO138" s="184"/>
      <c r="CP138" s="184"/>
      <c r="CQ138" s="184"/>
      <c r="CR138" s="184"/>
      <c r="CS138" s="184"/>
      <c r="CT138" s="184"/>
      <c r="CU138" s="184"/>
      <c r="CV138" s="184"/>
      <c r="CW138" s="184"/>
      <c r="CX138" s="184"/>
      <c r="CY138" s="184"/>
      <c r="CZ138" s="184"/>
      <c r="DA138" s="184"/>
      <c r="DB138" s="184"/>
    </row>
    <row r="139" spans="1:106" s="185" customFormat="1" ht="15" customHeight="1">
      <c r="A139" s="172" t="s">
        <v>868</v>
      </c>
      <c r="B139" s="183">
        <v>5</v>
      </c>
      <c r="C139" s="183"/>
      <c r="D139" s="183"/>
      <c r="E139" s="183">
        <v>5</v>
      </c>
      <c r="F139" s="183"/>
      <c r="G139" s="183"/>
      <c r="H139" s="183">
        <v>30</v>
      </c>
      <c r="I139" s="183"/>
      <c r="J139" s="183"/>
      <c r="K139" s="183"/>
      <c r="L139" s="183"/>
      <c r="M139" s="183"/>
      <c r="N139" s="183"/>
      <c r="O139" s="183"/>
      <c r="P139" s="183"/>
      <c r="Q139" s="183"/>
      <c r="R139" s="183"/>
      <c r="S139" s="183"/>
      <c r="T139" s="183"/>
      <c r="U139" s="183"/>
      <c r="V139" s="183"/>
      <c r="W139" s="183"/>
      <c r="X139" s="183"/>
      <c r="Y139" s="183"/>
      <c r="Z139" s="183"/>
      <c r="AA139" s="183"/>
      <c r="AB139" s="183"/>
      <c r="AC139" s="183"/>
      <c r="AD139" s="183"/>
      <c r="AE139" s="183"/>
      <c r="AF139" s="183"/>
      <c r="AG139" s="183">
        <v>5</v>
      </c>
      <c r="AH139" s="183">
        <v>35</v>
      </c>
      <c r="AI139" s="183"/>
      <c r="AJ139" s="183">
        <v>40</v>
      </c>
      <c r="AK139" s="183"/>
      <c r="AL139" s="183"/>
      <c r="AM139" s="183"/>
      <c r="AN139" s="183"/>
      <c r="AO139" s="183"/>
      <c r="AP139" s="183"/>
      <c r="AQ139" s="183"/>
      <c r="AR139" s="183"/>
      <c r="AS139" s="183"/>
      <c r="AT139" s="183"/>
      <c r="AU139" s="183"/>
      <c r="AV139" s="183"/>
      <c r="AW139" s="183"/>
      <c r="AX139" s="183"/>
      <c r="AY139" s="183"/>
      <c r="AZ139" s="183"/>
      <c r="BA139" s="183"/>
      <c r="BB139" s="183"/>
      <c r="BC139" s="183"/>
      <c r="BD139" s="183"/>
      <c r="BE139" s="183"/>
      <c r="BF139" s="183"/>
      <c r="BG139" s="183"/>
      <c r="BH139" s="183"/>
      <c r="BI139" s="183"/>
      <c r="BJ139" s="183"/>
      <c r="BK139" s="183"/>
      <c r="BL139" s="183"/>
      <c r="BM139" s="183"/>
      <c r="BN139" s="183"/>
      <c r="BO139" s="183"/>
      <c r="BP139" s="183"/>
      <c r="BQ139" s="183"/>
      <c r="BR139" s="183"/>
      <c r="BS139" s="183"/>
      <c r="BT139" s="183"/>
      <c r="BU139" s="183"/>
      <c r="BV139" s="183"/>
      <c r="BW139" s="183"/>
      <c r="BX139" s="183"/>
      <c r="BY139" s="183"/>
      <c r="BZ139" s="183"/>
      <c r="CA139" s="183"/>
      <c r="CB139" s="183"/>
      <c r="CC139" s="183"/>
      <c r="CD139" s="183"/>
      <c r="CE139" s="183"/>
      <c r="CF139" s="183"/>
      <c r="CG139" s="183"/>
      <c r="CH139" s="183"/>
      <c r="CI139" s="184"/>
      <c r="CJ139" s="184"/>
      <c r="CK139" s="184"/>
      <c r="CL139" s="184"/>
      <c r="CM139" s="184"/>
      <c r="CN139" s="184"/>
      <c r="CO139" s="184"/>
      <c r="CP139" s="184"/>
      <c r="CQ139" s="184"/>
      <c r="CR139" s="184"/>
      <c r="CS139" s="184"/>
      <c r="CT139" s="184"/>
      <c r="CU139" s="184"/>
      <c r="CV139" s="184"/>
      <c r="CW139" s="184"/>
      <c r="CX139" s="184"/>
      <c r="CY139" s="184"/>
      <c r="CZ139" s="184"/>
      <c r="DA139" s="184"/>
      <c r="DB139" s="184"/>
    </row>
    <row r="140" spans="1:106" s="185" customFormat="1" ht="15" customHeight="1">
      <c r="A140" s="172" t="s">
        <v>869</v>
      </c>
      <c r="B140" s="183">
        <v>7</v>
      </c>
      <c r="C140" s="183"/>
      <c r="D140" s="183"/>
      <c r="E140" s="183">
        <v>65</v>
      </c>
      <c r="F140" s="183"/>
      <c r="G140" s="183"/>
      <c r="H140" s="183">
        <v>31</v>
      </c>
      <c r="I140" s="183"/>
      <c r="J140" s="183"/>
      <c r="K140" s="183">
        <v>6</v>
      </c>
      <c r="L140" s="183"/>
      <c r="M140" s="183"/>
      <c r="N140" s="183">
        <v>4</v>
      </c>
      <c r="O140" s="183"/>
      <c r="P140" s="183"/>
      <c r="Q140" s="183"/>
      <c r="R140" s="183"/>
      <c r="S140" s="183"/>
      <c r="T140" s="183"/>
      <c r="U140" s="183"/>
      <c r="V140" s="183"/>
      <c r="W140" s="183"/>
      <c r="X140" s="183"/>
      <c r="Y140" s="183"/>
      <c r="Z140" s="183"/>
      <c r="AA140" s="183"/>
      <c r="AB140" s="183"/>
      <c r="AC140" s="183"/>
      <c r="AD140" s="183"/>
      <c r="AE140" s="183"/>
      <c r="AF140" s="183"/>
      <c r="AG140" s="183">
        <v>7</v>
      </c>
      <c r="AH140" s="183">
        <v>106</v>
      </c>
      <c r="AI140" s="183"/>
      <c r="AJ140" s="183">
        <v>113</v>
      </c>
      <c r="AK140" s="183"/>
      <c r="AL140" s="183"/>
      <c r="AM140" s="183"/>
      <c r="AN140" s="183"/>
      <c r="AO140" s="183"/>
      <c r="AP140" s="183"/>
      <c r="AQ140" s="183"/>
      <c r="AR140" s="183"/>
      <c r="AS140" s="183"/>
      <c r="AT140" s="183"/>
      <c r="AU140" s="183"/>
      <c r="AV140" s="183"/>
      <c r="AW140" s="183"/>
      <c r="AX140" s="183"/>
      <c r="AY140" s="183"/>
      <c r="AZ140" s="183"/>
      <c r="BA140" s="183"/>
      <c r="BB140" s="183"/>
      <c r="BC140" s="183"/>
      <c r="BD140" s="183"/>
      <c r="BE140" s="183"/>
      <c r="BF140" s="183"/>
      <c r="BG140" s="183"/>
      <c r="BH140" s="183"/>
      <c r="BI140" s="183"/>
      <c r="BJ140" s="183"/>
      <c r="BK140" s="183"/>
      <c r="BL140" s="183"/>
      <c r="BM140" s="183"/>
      <c r="BN140" s="183"/>
      <c r="BO140" s="183"/>
      <c r="BP140" s="183"/>
      <c r="BQ140" s="183"/>
      <c r="BR140" s="183"/>
      <c r="BS140" s="183"/>
      <c r="BT140" s="183"/>
      <c r="BU140" s="183"/>
      <c r="BV140" s="183"/>
      <c r="BW140" s="183"/>
      <c r="BX140" s="183"/>
      <c r="BY140" s="183"/>
      <c r="BZ140" s="183"/>
      <c r="CA140" s="183"/>
      <c r="CB140" s="183"/>
      <c r="CC140" s="183"/>
      <c r="CD140" s="183"/>
      <c r="CE140" s="183"/>
      <c r="CF140" s="183"/>
      <c r="CG140" s="183"/>
      <c r="CH140" s="183"/>
      <c r="CI140" s="184"/>
      <c r="CJ140" s="184"/>
      <c r="CK140" s="184"/>
      <c r="CL140" s="184"/>
      <c r="CM140" s="184"/>
      <c r="CN140" s="184"/>
      <c r="CO140" s="184"/>
      <c r="CP140" s="184"/>
      <c r="CQ140" s="184"/>
      <c r="CR140" s="184"/>
      <c r="CS140" s="184"/>
      <c r="CT140" s="184"/>
      <c r="CU140" s="184"/>
      <c r="CV140" s="184"/>
      <c r="CW140" s="184"/>
      <c r="CX140" s="184"/>
      <c r="CY140" s="184"/>
      <c r="CZ140" s="184"/>
      <c r="DA140" s="184"/>
      <c r="DB140" s="184"/>
    </row>
    <row r="141" spans="1:106" s="185" customFormat="1" ht="15" customHeight="1">
      <c r="A141" s="172" t="s">
        <v>870</v>
      </c>
      <c r="B141" s="183">
        <v>3</v>
      </c>
      <c r="C141" s="183"/>
      <c r="D141" s="183"/>
      <c r="E141" s="183"/>
      <c r="F141" s="183"/>
      <c r="G141" s="183"/>
      <c r="H141" s="183">
        <v>21</v>
      </c>
      <c r="I141" s="183"/>
      <c r="J141" s="183"/>
      <c r="K141" s="183"/>
      <c r="L141" s="183"/>
      <c r="M141" s="183"/>
      <c r="N141" s="183">
        <v>5</v>
      </c>
      <c r="O141" s="183"/>
      <c r="P141" s="183"/>
      <c r="Q141" s="183">
        <v>7</v>
      </c>
      <c r="R141" s="183"/>
      <c r="S141" s="183"/>
      <c r="T141" s="183"/>
      <c r="U141" s="183"/>
      <c r="V141" s="183"/>
      <c r="W141" s="183"/>
      <c r="X141" s="183"/>
      <c r="Y141" s="183"/>
      <c r="Z141" s="183"/>
      <c r="AA141" s="183"/>
      <c r="AB141" s="183"/>
      <c r="AC141" s="183"/>
      <c r="AD141" s="183"/>
      <c r="AE141" s="183"/>
      <c r="AF141" s="183"/>
      <c r="AG141" s="183">
        <v>3</v>
      </c>
      <c r="AH141" s="183">
        <v>28</v>
      </c>
      <c r="AI141" s="183"/>
      <c r="AJ141" s="183">
        <v>31</v>
      </c>
      <c r="AK141" s="183"/>
      <c r="AL141" s="183"/>
      <c r="AM141" s="183"/>
      <c r="AN141" s="183"/>
      <c r="AO141" s="183"/>
      <c r="AP141" s="183"/>
      <c r="AQ141" s="183"/>
      <c r="AR141" s="183"/>
      <c r="AS141" s="183"/>
      <c r="AT141" s="183"/>
      <c r="AU141" s="183"/>
      <c r="AV141" s="183"/>
      <c r="AW141" s="183"/>
      <c r="AX141" s="183"/>
      <c r="AY141" s="183"/>
      <c r="AZ141" s="183"/>
      <c r="BA141" s="183"/>
      <c r="BB141" s="183"/>
      <c r="BC141" s="183"/>
      <c r="BD141" s="183"/>
      <c r="BE141" s="183"/>
      <c r="BF141" s="183"/>
      <c r="BG141" s="183"/>
      <c r="BH141" s="183"/>
      <c r="BI141" s="183"/>
      <c r="BJ141" s="183"/>
      <c r="BK141" s="183"/>
      <c r="BL141" s="183"/>
      <c r="BM141" s="183"/>
      <c r="BN141" s="183"/>
      <c r="BO141" s="183"/>
      <c r="BP141" s="183"/>
      <c r="BQ141" s="183"/>
      <c r="BR141" s="183"/>
      <c r="BS141" s="183"/>
      <c r="BT141" s="183"/>
      <c r="BU141" s="183"/>
      <c r="BV141" s="183"/>
      <c r="BW141" s="183"/>
      <c r="BX141" s="183"/>
      <c r="BY141" s="183"/>
      <c r="BZ141" s="183"/>
      <c r="CA141" s="183"/>
      <c r="CB141" s="183"/>
      <c r="CC141" s="183"/>
      <c r="CD141" s="183"/>
      <c r="CE141" s="183"/>
      <c r="CF141" s="183"/>
      <c r="CG141" s="183"/>
      <c r="CH141" s="183"/>
      <c r="CI141" s="184"/>
      <c r="CJ141" s="184"/>
      <c r="CK141" s="184"/>
      <c r="CL141" s="184"/>
      <c r="CM141" s="184"/>
      <c r="CN141" s="184"/>
      <c r="CO141" s="184"/>
      <c r="CP141" s="184"/>
      <c r="CQ141" s="184"/>
      <c r="CR141" s="184"/>
      <c r="CS141" s="184"/>
      <c r="CT141" s="184"/>
      <c r="CU141" s="184"/>
      <c r="CV141" s="184"/>
      <c r="CW141" s="184"/>
      <c r="CX141" s="184"/>
      <c r="CY141" s="184"/>
      <c r="CZ141" s="184"/>
      <c r="DA141" s="184"/>
      <c r="DB141" s="184"/>
    </row>
    <row r="142" spans="1:106" s="185" customFormat="1" ht="15" customHeight="1">
      <c r="A142" s="172" t="s">
        <v>871</v>
      </c>
      <c r="B142" s="183">
        <v>7</v>
      </c>
      <c r="C142" s="183"/>
      <c r="D142" s="183"/>
      <c r="E142" s="183">
        <v>5</v>
      </c>
      <c r="F142" s="183"/>
      <c r="G142" s="183"/>
      <c r="H142" s="183">
        <v>36</v>
      </c>
      <c r="I142" s="183"/>
      <c r="J142" s="183"/>
      <c r="K142" s="183"/>
      <c r="L142" s="183"/>
      <c r="M142" s="183"/>
      <c r="N142" s="183"/>
      <c r="O142" s="183"/>
      <c r="P142" s="183"/>
      <c r="Q142" s="183"/>
      <c r="R142" s="183"/>
      <c r="S142" s="183"/>
      <c r="T142" s="183"/>
      <c r="U142" s="183"/>
      <c r="V142" s="183"/>
      <c r="W142" s="183"/>
      <c r="X142" s="183"/>
      <c r="Y142" s="183"/>
      <c r="Z142" s="183"/>
      <c r="AA142" s="183"/>
      <c r="AB142" s="183"/>
      <c r="AC142" s="183"/>
      <c r="AD142" s="183"/>
      <c r="AE142" s="183"/>
      <c r="AF142" s="183"/>
      <c r="AG142" s="183">
        <v>7</v>
      </c>
      <c r="AH142" s="183">
        <v>41</v>
      </c>
      <c r="AI142" s="183"/>
      <c r="AJ142" s="183">
        <v>48</v>
      </c>
      <c r="AK142" s="183"/>
      <c r="AL142" s="183"/>
      <c r="AM142" s="183"/>
      <c r="AN142" s="183"/>
      <c r="AO142" s="183"/>
      <c r="AP142" s="183"/>
      <c r="AQ142" s="183"/>
      <c r="AR142" s="183"/>
      <c r="AS142" s="183"/>
      <c r="AT142" s="183"/>
      <c r="AU142" s="183"/>
      <c r="AV142" s="183"/>
      <c r="AW142" s="183"/>
      <c r="AX142" s="183"/>
      <c r="AY142" s="183"/>
      <c r="AZ142" s="183"/>
      <c r="BA142" s="183"/>
      <c r="BB142" s="183"/>
      <c r="BC142" s="183"/>
      <c r="BD142" s="183"/>
      <c r="BE142" s="183"/>
      <c r="BF142" s="183"/>
      <c r="BG142" s="183"/>
      <c r="BH142" s="183"/>
      <c r="BI142" s="183"/>
      <c r="BJ142" s="183"/>
      <c r="BK142" s="183"/>
      <c r="BL142" s="183"/>
      <c r="BM142" s="183"/>
      <c r="BN142" s="183"/>
      <c r="BO142" s="183"/>
      <c r="BP142" s="183"/>
      <c r="BQ142" s="183"/>
      <c r="BR142" s="183"/>
      <c r="BS142" s="183"/>
      <c r="BT142" s="183"/>
      <c r="BU142" s="183"/>
      <c r="BV142" s="183"/>
      <c r="BW142" s="183"/>
      <c r="BX142" s="183"/>
      <c r="BY142" s="183"/>
      <c r="BZ142" s="183"/>
      <c r="CA142" s="183"/>
      <c r="CB142" s="183"/>
      <c r="CC142" s="183"/>
      <c r="CD142" s="183"/>
      <c r="CE142" s="183"/>
      <c r="CF142" s="183"/>
      <c r="CG142" s="183"/>
      <c r="CH142" s="183"/>
      <c r="CI142" s="184"/>
      <c r="CJ142" s="184"/>
      <c r="CK142" s="184"/>
      <c r="CL142" s="184"/>
      <c r="CM142" s="184"/>
      <c r="CN142" s="184"/>
      <c r="CO142" s="184"/>
      <c r="CP142" s="184"/>
      <c r="CQ142" s="184"/>
      <c r="CR142" s="184"/>
      <c r="CS142" s="184"/>
      <c r="CT142" s="184"/>
      <c r="CU142" s="184"/>
      <c r="CV142" s="184"/>
      <c r="CW142" s="184"/>
      <c r="CX142" s="184"/>
      <c r="CY142" s="184"/>
      <c r="CZ142" s="184"/>
      <c r="DA142" s="184"/>
      <c r="DB142" s="184"/>
    </row>
    <row r="143" spans="1:106" s="185" customFormat="1" ht="15" customHeight="1">
      <c r="A143" s="174" t="s">
        <v>872</v>
      </c>
      <c r="B143" s="183">
        <v>8</v>
      </c>
      <c r="C143" s="183"/>
      <c r="D143" s="183"/>
      <c r="E143" s="183">
        <v>60</v>
      </c>
      <c r="F143" s="183"/>
      <c r="G143" s="183"/>
      <c r="H143" s="183">
        <v>191</v>
      </c>
      <c r="I143" s="183"/>
      <c r="J143" s="183"/>
      <c r="K143" s="183">
        <v>10</v>
      </c>
      <c r="L143" s="183"/>
      <c r="M143" s="183"/>
      <c r="N143" s="183">
        <v>11</v>
      </c>
      <c r="O143" s="183">
        <v>1</v>
      </c>
      <c r="P143" s="183"/>
      <c r="Q143" s="183"/>
      <c r="R143" s="183"/>
      <c r="S143" s="183"/>
      <c r="T143" s="183"/>
      <c r="U143" s="183"/>
      <c r="V143" s="183"/>
      <c r="W143" s="183"/>
      <c r="X143" s="183"/>
      <c r="Y143" s="183"/>
      <c r="Z143" s="183"/>
      <c r="AA143" s="183"/>
      <c r="AB143" s="183"/>
      <c r="AC143" s="183"/>
      <c r="AD143" s="183"/>
      <c r="AE143" s="183"/>
      <c r="AF143" s="183"/>
      <c r="AG143" s="183">
        <v>8</v>
      </c>
      <c r="AH143" s="183">
        <v>272</v>
      </c>
      <c r="AI143" s="183"/>
      <c r="AJ143" s="183">
        <v>280</v>
      </c>
      <c r="AK143" s="183">
        <v>1</v>
      </c>
      <c r="AL143" s="183"/>
      <c r="AM143" s="183">
        <v>3</v>
      </c>
      <c r="AN143" s="186" t="s">
        <v>873</v>
      </c>
      <c r="AO143" s="183"/>
      <c r="AP143" s="183"/>
      <c r="AQ143" s="183"/>
      <c r="AR143" s="183"/>
      <c r="AS143" s="183"/>
      <c r="AT143" s="183"/>
      <c r="AU143" s="183"/>
      <c r="AV143" s="183"/>
      <c r="AW143" s="183"/>
      <c r="AX143" s="183"/>
      <c r="AY143" s="183"/>
      <c r="AZ143" s="183"/>
      <c r="BA143" s="183"/>
      <c r="BB143" s="183"/>
      <c r="BC143" s="183"/>
      <c r="BD143" s="183"/>
      <c r="BE143" s="183"/>
      <c r="BF143" s="183"/>
      <c r="BG143" s="183"/>
      <c r="BH143" s="183"/>
      <c r="BI143" s="183"/>
      <c r="BJ143" s="183"/>
      <c r="BK143" s="183"/>
      <c r="BL143" s="183"/>
      <c r="BM143" s="183"/>
      <c r="BN143" s="183"/>
      <c r="BO143" s="183"/>
      <c r="BP143" s="183"/>
      <c r="BQ143" s="183"/>
      <c r="BR143" s="183"/>
      <c r="BS143" s="183"/>
      <c r="BT143" s="183"/>
      <c r="BU143" s="183"/>
      <c r="BV143" s="183"/>
      <c r="BW143" s="183"/>
      <c r="BX143" s="183"/>
      <c r="BY143" s="183"/>
      <c r="BZ143" s="183"/>
      <c r="CA143" s="183"/>
      <c r="CB143" s="183"/>
      <c r="CC143" s="183"/>
      <c r="CD143" s="183"/>
      <c r="CE143" s="183"/>
      <c r="CF143" s="183"/>
      <c r="CG143" s="183"/>
      <c r="CH143" s="183"/>
      <c r="CI143" s="184"/>
      <c r="CJ143" s="184"/>
      <c r="CK143" s="184"/>
      <c r="CL143" s="184"/>
      <c r="CM143" s="184"/>
      <c r="CN143" s="184"/>
      <c r="CO143" s="184"/>
      <c r="CP143" s="184"/>
      <c r="CQ143" s="184"/>
      <c r="CR143" s="184"/>
      <c r="CS143" s="184"/>
      <c r="CT143" s="184"/>
      <c r="CU143" s="184"/>
      <c r="CV143" s="184"/>
      <c r="CW143" s="184"/>
      <c r="CX143" s="184"/>
      <c r="CY143" s="184"/>
      <c r="CZ143" s="184"/>
      <c r="DA143" s="184"/>
      <c r="DB143" s="184"/>
    </row>
    <row r="144" spans="1:106" s="185" customFormat="1" ht="15" customHeight="1">
      <c r="A144" s="172" t="s">
        <v>874</v>
      </c>
      <c r="B144" s="183">
        <v>9</v>
      </c>
      <c r="C144" s="183"/>
      <c r="D144" s="183"/>
      <c r="E144" s="183">
        <v>55</v>
      </c>
      <c r="F144" s="183"/>
      <c r="G144" s="183"/>
      <c r="H144" s="183">
        <v>127</v>
      </c>
      <c r="I144" s="183"/>
      <c r="J144" s="183"/>
      <c r="K144" s="183"/>
      <c r="L144" s="183"/>
      <c r="M144" s="183"/>
      <c r="N144" s="183">
        <v>7</v>
      </c>
      <c r="O144" s="183"/>
      <c r="P144" s="183"/>
      <c r="Q144" s="183">
        <v>2</v>
      </c>
      <c r="R144" s="183"/>
      <c r="S144" s="183"/>
      <c r="T144" s="183"/>
      <c r="U144" s="183"/>
      <c r="V144" s="183"/>
      <c r="W144" s="183"/>
      <c r="X144" s="183"/>
      <c r="Y144" s="183"/>
      <c r="Z144" s="183"/>
      <c r="AA144" s="183"/>
      <c r="AB144" s="183"/>
      <c r="AC144" s="183"/>
      <c r="AD144" s="183"/>
      <c r="AE144" s="183"/>
      <c r="AF144" s="183"/>
      <c r="AG144" s="183">
        <v>9</v>
      </c>
      <c r="AH144" s="183">
        <v>191</v>
      </c>
      <c r="AI144" s="183"/>
      <c r="AJ144" s="183">
        <v>200</v>
      </c>
      <c r="AK144" s="183"/>
      <c r="AL144" s="183"/>
      <c r="AM144" s="183"/>
      <c r="AN144" s="183"/>
      <c r="AO144" s="183"/>
      <c r="AP144" s="183"/>
      <c r="AQ144" s="183"/>
      <c r="AR144" s="183"/>
      <c r="AS144" s="183"/>
      <c r="AT144" s="183"/>
      <c r="AU144" s="183"/>
      <c r="AV144" s="183"/>
      <c r="AW144" s="183"/>
      <c r="AX144" s="183"/>
      <c r="AY144" s="183"/>
      <c r="AZ144" s="183"/>
      <c r="BA144" s="183"/>
      <c r="BB144" s="183"/>
      <c r="BC144" s="183"/>
      <c r="BD144" s="183"/>
      <c r="BE144" s="183"/>
      <c r="BF144" s="183"/>
      <c r="BG144" s="183"/>
      <c r="BH144" s="183"/>
      <c r="BI144" s="183"/>
      <c r="BJ144" s="183"/>
      <c r="BK144" s="183"/>
      <c r="BL144" s="183"/>
      <c r="BM144" s="183"/>
      <c r="BN144" s="183"/>
      <c r="BO144" s="183"/>
      <c r="BP144" s="183"/>
      <c r="BQ144" s="183"/>
      <c r="BR144" s="183"/>
      <c r="BS144" s="183"/>
      <c r="BT144" s="183"/>
      <c r="BU144" s="183"/>
      <c r="BV144" s="183"/>
      <c r="BW144" s="183"/>
      <c r="BX144" s="183"/>
      <c r="BY144" s="183"/>
      <c r="BZ144" s="183"/>
      <c r="CA144" s="183"/>
      <c r="CB144" s="183"/>
      <c r="CC144" s="183"/>
      <c r="CD144" s="183"/>
      <c r="CE144" s="183"/>
      <c r="CF144" s="183"/>
      <c r="CG144" s="183"/>
      <c r="CH144" s="183"/>
      <c r="CI144" s="184"/>
      <c r="CJ144" s="184"/>
      <c r="CK144" s="184"/>
      <c r="CL144" s="184"/>
      <c r="CM144" s="184"/>
      <c r="CN144" s="184"/>
      <c r="CO144" s="184"/>
      <c r="CP144" s="184"/>
      <c r="CQ144" s="184"/>
      <c r="CR144" s="184"/>
      <c r="CS144" s="184"/>
      <c r="CT144" s="184"/>
      <c r="CU144" s="184"/>
      <c r="CV144" s="184"/>
      <c r="CW144" s="184"/>
      <c r="CX144" s="184"/>
      <c r="CY144" s="184"/>
      <c r="CZ144" s="184"/>
      <c r="DA144" s="184"/>
      <c r="DB144" s="184"/>
    </row>
    <row r="145" spans="1:106" s="185" customFormat="1" ht="15" customHeight="1">
      <c r="A145" s="172" t="s">
        <v>875</v>
      </c>
      <c r="B145" s="183">
        <v>7</v>
      </c>
      <c r="C145" s="183"/>
      <c r="D145" s="183"/>
      <c r="E145" s="183"/>
      <c r="F145" s="183"/>
      <c r="G145" s="183"/>
      <c r="H145" s="183">
        <v>63</v>
      </c>
      <c r="I145" s="183">
        <v>1</v>
      </c>
      <c r="J145" s="183"/>
      <c r="K145" s="183"/>
      <c r="L145" s="183"/>
      <c r="M145" s="183"/>
      <c r="N145" s="183">
        <v>17</v>
      </c>
      <c r="O145" s="183"/>
      <c r="P145" s="183"/>
      <c r="Q145" s="183">
        <v>4</v>
      </c>
      <c r="R145" s="183"/>
      <c r="S145" s="183"/>
      <c r="T145" s="183"/>
      <c r="U145" s="183"/>
      <c r="V145" s="183"/>
      <c r="W145" s="183"/>
      <c r="X145" s="183"/>
      <c r="Y145" s="183"/>
      <c r="Z145" s="183"/>
      <c r="AA145" s="183"/>
      <c r="AB145" s="183"/>
      <c r="AC145" s="183"/>
      <c r="AD145" s="183"/>
      <c r="AE145" s="183"/>
      <c r="AF145" s="183"/>
      <c r="AG145" s="183">
        <v>7</v>
      </c>
      <c r="AH145" s="183">
        <v>84</v>
      </c>
      <c r="AI145" s="183"/>
      <c r="AJ145" s="183">
        <v>91</v>
      </c>
      <c r="AK145" s="183">
        <v>1</v>
      </c>
      <c r="AL145" s="183"/>
      <c r="AM145" s="183">
        <v>2</v>
      </c>
      <c r="AN145" s="183" t="s">
        <v>876</v>
      </c>
      <c r="AO145" s="183"/>
      <c r="AP145" s="183"/>
      <c r="AQ145" s="183"/>
      <c r="AR145" s="183"/>
      <c r="AS145" s="183"/>
      <c r="AT145" s="183"/>
      <c r="AU145" s="183"/>
      <c r="AV145" s="183"/>
      <c r="AW145" s="183"/>
      <c r="AX145" s="183"/>
      <c r="AY145" s="183"/>
      <c r="AZ145" s="183"/>
      <c r="BA145" s="183"/>
      <c r="BB145" s="183"/>
      <c r="BC145" s="183"/>
      <c r="BD145" s="183"/>
      <c r="BE145" s="183"/>
      <c r="BF145" s="183"/>
      <c r="BG145" s="183"/>
      <c r="BH145" s="183"/>
      <c r="BI145" s="183"/>
      <c r="BJ145" s="183"/>
      <c r="BK145" s="183"/>
      <c r="BL145" s="183"/>
      <c r="BM145" s="183"/>
      <c r="BN145" s="183"/>
      <c r="BO145" s="183"/>
      <c r="BP145" s="183"/>
      <c r="BQ145" s="183"/>
      <c r="BR145" s="183"/>
      <c r="BS145" s="183"/>
      <c r="BT145" s="183"/>
      <c r="BU145" s="183"/>
      <c r="BV145" s="183"/>
      <c r="BW145" s="183"/>
      <c r="BX145" s="183"/>
      <c r="BY145" s="183"/>
      <c r="BZ145" s="183"/>
      <c r="CA145" s="183"/>
      <c r="CB145" s="183"/>
      <c r="CC145" s="183"/>
      <c r="CD145" s="183"/>
      <c r="CE145" s="183"/>
      <c r="CF145" s="183"/>
      <c r="CG145" s="183"/>
      <c r="CH145" s="183"/>
      <c r="CI145" s="184"/>
      <c r="CJ145" s="184"/>
      <c r="CK145" s="184"/>
      <c r="CL145" s="184"/>
      <c r="CM145" s="184"/>
      <c r="CN145" s="184"/>
      <c r="CO145" s="184"/>
      <c r="CP145" s="184"/>
      <c r="CQ145" s="184"/>
      <c r="CR145" s="184"/>
      <c r="CS145" s="184"/>
      <c r="CT145" s="184"/>
      <c r="CU145" s="184"/>
      <c r="CV145" s="184"/>
      <c r="CW145" s="184"/>
      <c r="CX145" s="184"/>
      <c r="CY145" s="184"/>
      <c r="CZ145" s="184"/>
      <c r="DA145" s="184"/>
      <c r="DB145" s="184"/>
    </row>
    <row r="146" spans="1:106" s="185" customFormat="1" ht="15" customHeight="1">
      <c r="A146" s="172" t="s">
        <v>877</v>
      </c>
      <c r="B146" s="183">
        <v>4</v>
      </c>
      <c r="C146" s="183"/>
      <c r="D146" s="183"/>
      <c r="E146" s="183">
        <v>89</v>
      </c>
      <c r="F146" s="183"/>
      <c r="G146" s="183"/>
      <c r="H146" s="183">
        <v>16</v>
      </c>
      <c r="I146" s="183"/>
      <c r="J146" s="183"/>
      <c r="K146" s="183"/>
      <c r="L146" s="183"/>
      <c r="M146" s="183"/>
      <c r="N146" s="183">
        <v>20</v>
      </c>
      <c r="O146" s="183"/>
      <c r="P146" s="183"/>
      <c r="Q146" s="183"/>
      <c r="R146" s="183"/>
      <c r="S146" s="183"/>
      <c r="T146" s="183"/>
      <c r="U146" s="183"/>
      <c r="V146" s="183"/>
      <c r="W146" s="183"/>
      <c r="X146" s="183"/>
      <c r="Y146" s="183"/>
      <c r="Z146" s="183"/>
      <c r="AA146" s="183"/>
      <c r="AB146" s="183"/>
      <c r="AC146" s="183"/>
      <c r="AD146" s="183"/>
      <c r="AE146" s="183"/>
      <c r="AF146" s="183"/>
      <c r="AG146" s="183">
        <v>4</v>
      </c>
      <c r="AH146" s="183">
        <v>125</v>
      </c>
      <c r="AI146" s="183"/>
      <c r="AJ146" s="183">
        <v>129</v>
      </c>
      <c r="AK146" s="183"/>
      <c r="AL146" s="183"/>
      <c r="AM146" s="183"/>
      <c r="AN146" s="183"/>
      <c r="AO146" s="183"/>
      <c r="AP146" s="183"/>
      <c r="AQ146" s="183"/>
      <c r="AR146" s="183"/>
      <c r="AS146" s="183"/>
      <c r="AT146" s="183"/>
      <c r="AU146" s="183"/>
      <c r="AV146" s="183"/>
      <c r="AW146" s="183"/>
      <c r="AX146" s="183"/>
      <c r="AY146" s="183"/>
      <c r="AZ146" s="183"/>
      <c r="BA146" s="183"/>
      <c r="BB146" s="183"/>
      <c r="BC146" s="183"/>
      <c r="BD146" s="183"/>
      <c r="BE146" s="183"/>
      <c r="BF146" s="183"/>
      <c r="BG146" s="183"/>
      <c r="BH146" s="183"/>
      <c r="BI146" s="183"/>
      <c r="BJ146" s="183"/>
      <c r="BK146" s="183"/>
      <c r="BL146" s="183"/>
      <c r="BM146" s="183"/>
      <c r="BN146" s="183"/>
      <c r="BO146" s="183"/>
      <c r="BP146" s="183"/>
      <c r="BQ146" s="183"/>
      <c r="BR146" s="183"/>
      <c r="BS146" s="183"/>
      <c r="BT146" s="183"/>
      <c r="BU146" s="183"/>
      <c r="BV146" s="183"/>
      <c r="BW146" s="183"/>
      <c r="BX146" s="183"/>
      <c r="BY146" s="183"/>
      <c r="BZ146" s="183"/>
      <c r="CA146" s="183"/>
      <c r="CB146" s="183"/>
      <c r="CC146" s="183"/>
      <c r="CD146" s="183"/>
      <c r="CE146" s="183"/>
      <c r="CF146" s="183"/>
      <c r="CG146" s="183"/>
      <c r="CH146" s="183"/>
      <c r="CI146" s="184"/>
      <c r="CJ146" s="184"/>
      <c r="CK146" s="184"/>
      <c r="CL146" s="184"/>
      <c r="CM146" s="184"/>
      <c r="CN146" s="184"/>
      <c r="CO146" s="184"/>
      <c r="CP146" s="184"/>
      <c r="CQ146" s="184"/>
      <c r="CR146" s="184"/>
      <c r="CS146" s="184"/>
      <c r="CT146" s="184"/>
      <c r="CU146" s="184"/>
      <c r="CV146" s="184"/>
      <c r="CW146" s="184"/>
      <c r="CX146" s="184"/>
      <c r="CY146" s="184"/>
      <c r="CZ146" s="184"/>
      <c r="DA146" s="184"/>
      <c r="DB146" s="184"/>
    </row>
    <row r="147" spans="1:106" s="185" customFormat="1" ht="15" customHeight="1">
      <c r="A147" s="172" t="s">
        <v>878</v>
      </c>
      <c r="B147" s="183">
        <v>5</v>
      </c>
      <c r="C147" s="183"/>
      <c r="D147" s="183"/>
      <c r="E147" s="183">
        <v>28</v>
      </c>
      <c r="F147" s="183"/>
      <c r="G147" s="183"/>
      <c r="H147" s="183">
        <v>44</v>
      </c>
      <c r="I147" s="183">
        <v>1</v>
      </c>
      <c r="J147" s="183"/>
      <c r="K147" s="183"/>
      <c r="L147" s="183"/>
      <c r="M147" s="183"/>
      <c r="N147" s="183">
        <v>4</v>
      </c>
      <c r="O147" s="183"/>
      <c r="P147" s="183"/>
      <c r="Q147" s="183"/>
      <c r="R147" s="183"/>
      <c r="S147" s="183"/>
      <c r="T147" s="183"/>
      <c r="U147" s="183"/>
      <c r="V147" s="183"/>
      <c r="W147" s="183"/>
      <c r="X147" s="183"/>
      <c r="Y147" s="183"/>
      <c r="Z147" s="183"/>
      <c r="AA147" s="183"/>
      <c r="AB147" s="183"/>
      <c r="AC147" s="183"/>
      <c r="AD147" s="183"/>
      <c r="AE147" s="183"/>
      <c r="AF147" s="183"/>
      <c r="AG147" s="183">
        <v>5</v>
      </c>
      <c r="AH147" s="183">
        <v>76</v>
      </c>
      <c r="AI147" s="183"/>
      <c r="AJ147" s="183">
        <v>81</v>
      </c>
      <c r="AK147" s="183">
        <v>1</v>
      </c>
      <c r="AL147" s="183"/>
      <c r="AM147" s="183">
        <v>3</v>
      </c>
      <c r="AN147" s="186" t="s">
        <v>838</v>
      </c>
      <c r="AO147" s="183"/>
      <c r="AP147" s="183"/>
      <c r="AQ147" s="183"/>
      <c r="AR147" s="183"/>
      <c r="AS147" s="183"/>
      <c r="AT147" s="183"/>
      <c r="AU147" s="183"/>
      <c r="AV147" s="183"/>
      <c r="AW147" s="183"/>
      <c r="AX147" s="183"/>
      <c r="AY147" s="183"/>
      <c r="AZ147" s="183"/>
      <c r="BA147" s="183"/>
      <c r="BB147" s="183"/>
      <c r="BC147" s="183"/>
      <c r="BD147" s="183"/>
      <c r="BE147" s="183"/>
      <c r="BF147" s="183"/>
      <c r="BG147" s="183"/>
      <c r="BH147" s="183"/>
      <c r="BI147" s="183"/>
      <c r="BJ147" s="183"/>
      <c r="BK147" s="183"/>
      <c r="BL147" s="183"/>
      <c r="BM147" s="183"/>
      <c r="BN147" s="183"/>
      <c r="BO147" s="183"/>
      <c r="BP147" s="183"/>
      <c r="BQ147" s="183"/>
      <c r="BR147" s="183"/>
      <c r="BS147" s="183"/>
      <c r="BT147" s="183"/>
      <c r="BU147" s="183"/>
      <c r="BV147" s="183"/>
      <c r="BW147" s="183"/>
      <c r="BX147" s="183"/>
      <c r="BY147" s="183"/>
      <c r="BZ147" s="183"/>
      <c r="CA147" s="183"/>
      <c r="CB147" s="183"/>
      <c r="CC147" s="183"/>
      <c r="CD147" s="183"/>
      <c r="CE147" s="183"/>
      <c r="CF147" s="183"/>
      <c r="CG147" s="183"/>
      <c r="CH147" s="183"/>
      <c r="CI147" s="184"/>
      <c r="CJ147" s="184"/>
      <c r="CK147" s="184"/>
      <c r="CL147" s="184"/>
      <c r="CM147" s="184"/>
      <c r="CN147" s="184"/>
      <c r="CO147" s="184"/>
      <c r="CP147" s="184"/>
      <c r="CQ147" s="184"/>
      <c r="CR147" s="184"/>
      <c r="CS147" s="184"/>
      <c r="CT147" s="184"/>
      <c r="CU147" s="184"/>
      <c r="CV147" s="184"/>
      <c r="CW147" s="184"/>
      <c r="CX147" s="184"/>
      <c r="CY147" s="184"/>
      <c r="CZ147" s="184"/>
      <c r="DA147" s="184"/>
      <c r="DB147" s="184"/>
    </row>
    <row r="148" spans="1:106" s="185" customFormat="1" ht="15" customHeight="1">
      <c r="A148" s="172" t="s">
        <v>879</v>
      </c>
      <c r="B148" s="183">
        <v>7</v>
      </c>
      <c r="C148" s="183"/>
      <c r="D148" s="183"/>
      <c r="E148" s="183">
        <v>3</v>
      </c>
      <c r="F148" s="183"/>
      <c r="G148" s="183"/>
      <c r="H148" s="183">
        <v>25</v>
      </c>
      <c r="I148" s="183"/>
      <c r="J148" s="183"/>
      <c r="K148" s="183"/>
      <c r="L148" s="183"/>
      <c r="M148" s="183"/>
      <c r="N148" s="183"/>
      <c r="O148" s="183"/>
      <c r="P148" s="183"/>
      <c r="Q148" s="183">
        <v>7</v>
      </c>
      <c r="R148" s="183"/>
      <c r="S148" s="183"/>
      <c r="T148" s="183"/>
      <c r="U148" s="183"/>
      <c r="V148" s="183"/>
      <c r="W148" s="183"/>
      <c r="X148" s="183"/>
      <c r="Y148" s="183"/>
      <c r="Z148" s="183"/>
      <c r="AA148" s="183"/>
      <c r="AB148" s="183"/>
      <c r="AC148" s="183"/>
      <c r="AD148" s="183"/>
      <c r="AE148" s="183"/>
      <c r="AF148" s="183"/>
      <c r="AG148" s="183">
        <v>7</v>
      </c>
      <c r="AH148" s="183">
        <v>25</v>
      </c>
      <c r="AI148" s="183"/>
      <c r="AJ148" s="183">
        <v>32</v>
      </c>
      <c r="AK148" s="183"/>
      <c r="AL148" s="183"/>
      <c r="AM148" s="183"/>
      <c r="AN148" s="183"/>
      <c r="AO148" s="183"/>
      <c r="AP148" s="183"/>
      <c r="AQ148" s="183"/>
      <c r="AR148" s="183"/>
      <c r="AS148" s="183"/>
      <c r="AT148" s="183"/>
      <c r="AU148" s="183"/>
      <c r="AV148" s="183"/>
      <c r="AW148" s="183"/>
      <c r="AX148" s="183"/>
      <c r="AY148" s="183"/>
      <c r="AZ148" s="183"/>
      <c r="BA148" s="183"/>
      <c r="BB148" s="183"/>
      <c r="BC148" s="183"/>
      <c r="BD148" s="183"/>
      <c r="BE148" s="183"/>
      <c r="BF148" s="183"/>
      <c r="BG148" s="183"/>
      <c r="BH148" s="183"/>
      <c r="BI148" s="183"/>
      <c r="BJ148" s="183"/>
      <c r="BK148" s="183"/>
      <c r="BL148" s="183"/>
      <c r="BM148" s="183"/>
      <c r="BN148" s="183"/>
      <c r="BO148" s="183"/>
      <c r="BP148" s="183"/>
      <c r="BQ148" s="183"/>
      <c r="BR148" s="183"/>
      <c r="BS148" s="183"/>
      <c r="BT148" s="183"/>
      <c r="BU148" s="183"/>
      <c r="BV148" s="183"/>
      <c r="BW148" s="183"/>
      <c r="BX148" s="183"/>
      <c r="BY148" s="183"/>
      <c r="BZ148" s="183"/>
      <c r="CA148" s="183"/>
      <c r="CB148" s="183"/>
      <c r="CC148" s="183"/>
      <c r="CD148" s="183"/>
      <c r="CE148" s="183"/>
      <c r="CF148" s="183"/>
      <c r="CG148" s="183"/>
      <c r="CH148" s="183"/>
      <c r="CI148" s="184"/>
      <c r="CJ148" s="184"/>
      <c r="CK148" s="184"/>
      <c r="CL148" s="184"/>
      <c r="CM148" s="184"/>
      <c r="CN148" s="184"/>
      <c r="CO148" s="184"/>
      <c r="CP148" s="184"/>
      <c r="CQ148" s="184"/>
      <c r="CR148" s="184"/>
      <c r="CS148" s="184"/>
      <c r="CT148" s="184"/>
      <c r="CU148" s="184"/>
      <c r="CV148" s="184"/>
      <c r="CW148" s="184"/>
      <c r="CX148" s="184"/>
      <c r="CY148" s="184"/>
      <c r="CZ148" s="184"/>
      <c r="DA148" s="184"/>
      <c r="DB148" s="184"/>
    </row>
    <row r="149" spans="1:106" s="185" customFormat="1" ht="15" customHeight="1">
      <c r="A149" s="172" t="s">
        <v>880</v>
      </c>
      <c r="B149" s="183">
        <v>5</v>
      </c>
      <c r="C149" s="183"/>
      <c r="D149" s="183"/>
      <c r="E149" s="183">
        <v>14</v>
      </c>
      <c r="F149" s="183"/>
      <c r="G149" s="183"/>
      <c r="H149" s="183">
        <v>40</v>
      </c>
      <c r="I149" s="183"/>
      <c r="J149" s="183"/>
      <c r="K149" s="183"/>
      <c r="L149" s="183"/>
      <c r="M149" s="183"/>
      <c r="N149" s="183">
        <v>13</v>
      </c>
      <c r="O149" s="183"/>
      <c r="P149" s="183"/>
      <c r="Q149" s="183">
        <v>6</v>
      </c>
      <c r="R149" s="183"/>
      <c r="S149" s="183"/>
      <c r="T149" s="183"/>
      <c r="U149" s="183"/>
      <c r="V149" s="183"/>
      <c r="W149" s="183"/>
      <c r="X149" s="183"/>
      <c r="Y149" s="183"/>
      <c r="Z149" s="183"/>
      <c r="AA149" s="183"/>
      <c r="AB149" s="183"/>
      <c r="AC149" s="183"/>
      <c r="AD149" s="183"/>
      <c r="AE149" s="183"/>
      <c r="AF149" s="183"/>
      <c r="AG149" s="183">
        <v>5</v>
      </c>
      <c r="AH149" s="183">
        <v>73</v>
      </c>
      <c r="AI149" s="183"/>
      <c r="AJ149" s="183">
        <v>78</v>
      </c>
      <c r="AK149" s="183"/>
      <c r="AL149" s="183"/>
      <c r="AM149" s="183"/>
      <c r="AN149" s="183"/>
      <c r="AO149" s="183"/>
      <c r="AP149" s="183"/>
      <c r="AQ149" s="183"/>
      <c r="AR149" s="183"/>
      <c r="AS149" s="183"/>
      <c r="AT149" s="183"/>
      <c r="AU149" s="183"/>
      <c r="AV149" s="183"/>
      <c r="AW149" s="183"/>
      <c r="AX149" s="183"/>
      <c r="AY149" s="183"/>
      <c r="AZ149" s="183"/>
      <c r="BA149" s="183"/>
      <c r="BB149" s="183"/>
      <c r="BC149" s="183"/>
      <c r="BD149" s="183"/>
      <c r="BE149" s="183"/>
      <c r="BF149" s="183"/>
      <c r="BG149" s="183"/>
      <c r="BH149" s="183"/>
      <c r="BI149" s="183"/>
      <c r="BJ149" s="183"/>
      <c r="BK149" s="183"/>
      <c r="BL149" s="183"/>
      <c r="BM149" s="183"/>
      <c r="BN149" s="183"/>
      <c r="BO149" s="183"/>
      <c r="BP149" s="183"/>
      <c r="BQ149" s="183"/>
      <c r="BR149" s="183"/>
      <c r="BS149" s="183"/>
      <c r="BT149" s="183"/>
      <c r="BU149" s="183"/>
      <c r="BV149" s="183"/>
      <c r="BW149" s="183"/>
      <c r="BX149" s="183"/>
      <c r="BY149" s="183"/>
      <c r="BZ149" s="183"/>
      <c r="CA149" s="183"/>
      <c r="CB149" s="183"/>
      <c r="CC149" s="183"/>
      <c r="CD149" s="183"/>
      <c r="CE149" s="183"/>
      <c r="CF149" s="183"/>
      <c r="CG149" s="183"/>
      <c r="CH149" s="183"/>
      <c r="CI149" s="184"/>
      <c r="CJ149" s="184"/>
      <c r="CK149" s="184"/>
      <c r="CL149" s="184"/>
      <c r="CM149" s="184"/>
      <c r="CN149" s="184"/>
      <c r="CO149" s="184"/>
      <c r="CP149" s="184"/>
      <c r="CQ149" s="184"/>
      <c r="CR149" s="184"/>
      <c r="CS149" s="184"/>
      <c r="CT149" s="184"/>
      <c r="CU149" s="184"/>
      <c r="CV149" s="184"/>
      <c r="CW149" s="184"/>
      <c r="CX149" s="184"/>
      <c r="CY149" s="184"/>
      <c r="CZ149" s="184"/>
      <c r="DA149" s="184"/>
      <c r="DB149" s="184"/>
    </row>
    <row r="150" spans="1:106" s="185" customFormat="1" ht="15" customHeight="1">
      <c r="A150" s="172" t="s">
        <v>881</v>
      </c>
      <c r="B150" s="183">
        <v>9</v>
      </c>
      <c r="C150" s="183"/>
      <c r="D150" s="183"/>
      <c r="E150" s="183">
        <v>6</v>
      </c>
      <c r="F150" s="183"/>
      <c r="G150" s="183"/>
      <c r="H150" s="183">
        <v>34</v>
      </c>
      <c r="I150" s="183"/>
      <c r="J150" s="183"/>
      <c r="K150" s="183"/>
      <c r="L150" s="183"/>
      <c r="M150" s="183"/>
      <c r="N150" s="183">
        <v>9</v>
      </c>
      <c r="O150" s="183"/>
      <c r="P150" s="183"/>
      <c r="Q150" s="183"/>
      <c r="R150" s="183"/>
      <c r="S150" s="183"/>
      <c r="T150" s="183"/>
      <c r="U150" s="183"/>
      <c r="V150" s="183"/>
      <c r="W150" s="183"/>
      <c r="X150" s="183"/>
      <c r="Y150" s="183"/>
      <c r="Z150" s="183"/>
      <c r="AA150" s="183"/>
      <c r="AB150" s="183"/>
      <c r="AC150" s="183"/>
      <c r="AD150" s="183"/>
      <c r="AE150" s="183"/>
      <c r="AF150" s="183"/>
      <c r="AG150" s="183">
        <v>9</v>
      </c>
      <c r="AH150" s="183">
        <v>54</v>
      </c>
      <c r="AI150" s="183"/>
      <c r="AJ150" s="183">
        <v>63</v>
      </c>
      <c r="AK150" s="183"/>
      <c r="AL150" s="183"/>
      <c r="AM150" s="183"/>
      <c r="AN150" s="183"/>
      <c r="AO150" s="183"/>
      <c r="AP150" s="183"/>
      <c r="AQ150" s="183"/>
      <c r="AR150" s="183"/>
      <c r="AS150" s="183"/>
      <c r="AT150" s="183"/>
      <c r="AU150" s="183"/>
      <c r="AV150" s="183"/>
      <c r="AW150" s="183"/>
      <c r="AX150" s="183"/>
      <c r="AY150" s="183"/>
      <c r="AZ150" s="183"/>
      <c r="BA150" s="183"/>
      <c r="BB150" s="183"/>
      <c r="BC150" s="183"/>
      <c r="BD150" s="183"/>
      <c r="BE150" s="183"/>
      <c r="BF150" s="183"/>
      <c r="BG150" s="183"/>
      <c r="BH150" s="183"/>
      <c r="BI150" s="183"/>
      <c r="BJ150" s="183"/>
      <c r="BK150" s="183"/>
      <c r="BL150" s="183"/>
      <c r="BM150" s="183"/>
      <c r="BN150" s="183"/>
      <c r="BO150" s="183"/>
      <c r="BP150" s="183"/>
      <c r="BQ150" s="183"/>
      <c r="BR150" s="183"/>
      <c r="BS150" s="183"/>
      <c r="BT150" s="183"/>
      <c r="BU150" s="183"/>
      <c r="BV150" s="183"/>
      <c r="BW150" s="183"/>
      <c r="BX150" s="183"/>
      <c r="BY150" s="183"/>
      <c r="BZ150" s="183"/>
      <c r="CA150" s="183"/>
      <c r="CB150" s="183"/>
      <c r="CC150" s="183"/>
      <c r="CD150" s="183"/>
      <c r="CE150" s="183"/>
      <c r="CF150" s="183"/>
      <c r="CG150" s="183"/>
      <c r="CH150" s="183"/>
      <c r="CI150" s="184"/>
      <c r="CJ150" s="184"/>
      <c r="CK150" s="184"/>
      <c r="CL150" s="184"/>
      <c r="CM150" s="184"/>
      <c r="CN150" s="184"/>
      <c r="CO150" s="184"/>
      <c r="CP150" s="184"/>
      <c r="CQ150" s="184"/>
      <c r="CR150" s="184"/>
      <c r="CS150" s="184"/>
      <c r="CT150" s="184"/>
      <c r="CU150" s="184"/>
      <c r="CV150" s="184"/>
      <c r="CW150" s="184"/>
      <c r="CX150" s="184"/>
      <c r="CY150" s="184"/>
      <c r="CZ150" s="184"/>
      <c r="DA150" s="184"/>
      <c r="DB150" s="184"/>
    </row>
    <row r="151" spans="1:106" s="185" customFormat="1" ht="15" customHeight="1">
      <c r="A151" s="172" t="s">
        <v>882</v>
      </c>
      <c r="B151" s="183">
        <v>7</v>
      </c>
      <c r="C151" s="183"/>
      <c r="D151" s="183"/>
      <c r="E151" s="183">
        <v>12</v>
      </c>
      <c r="F151" s="183"/>
      <c r="G151" s="183"/>
      <c r="H151" s="183">
        <v>44</v>
      </c>
      <c r="I151" s="183"/>
      <c r="J151" s="183"/>
      <c r="K151" s="183">
        <v>47</v>
      </c>
      <c r="L151" s="183"/>
      <c r="M151" s="183"/>
      <c r="N151" s="183">
        <v>10</v>
      </c>
      <c r="O151" s="183"/>
      <c r="P151" s="183"/>
      <c r="Q151" s="183"/>
      <c r="R151" s="183"/>
      <c r="S151" s="183"/>
      <c r="T151" s="183"/>
      <c r="U151" s="183"/>
      <c r="V151" s="183"/>
      <c r="W151" s="183"/>
      <c r="X151" s="183"/>
      <c r="Y151" s="183"/>
      <c r="Z151" s="183"/>
      <c r="AA151" s="183"/>
      <c r="AB151" s="183"/>
      <c r="AC151" s="183"/>
      <c r="AD151" s="183"/>
      <c r="AE151" s="183"/>
      <c r="AF151" s="183"/>
      <c r="AG151" s="183">
        <v>7</v>
      </c>
      <c r="AH151" s="183">
        <v>113</v>
      </c>
      <c r="AI151" s="183"/>
      <c r="AJ151" s="183">
        <v>120</v>
      </c>
      <c r="AK151" s="183">
        <v>1</v>
      </c>
      <c r="AL151" s="183"/>
      <c r="AM151" s="183">
        <v>1</v>
      </c>
      <c r="AN151" s="183" t="s">
        <v>883</v>
      </c>
      <c r="AO151" s="183"/>
      <c r="AP151" s="183"/>
      <c r="AQ151" s="183"/>
      <c r="AR151" s="183"/>
      <c r="AS151" s="183"/>
      <c r="AT151" s="183"/>
      <c r="AU151" s="183"/>
      <c r="AV151" s="183"/>
      <c r="AW151" s="183"/>
      <c r="AX151" s="183"/>
      <c r="AY151" s="183"/>
      <c r="AZ151" s="183"/>
      <c r="BA151" s="183"/>
      <c r="BB151" s="183"/>
      <c r="BC151" s="183"/>
      <c r="BD151" s="183"/>
      <c r="BE151" s="183"/>
      <c r="BF151" s="183"/>
      <c r="BG151" s="183"/>
      <c r="BH151" s="183"/>
      <c r="BI151" s="183"/>
      <c r="BJ151" s="183"/>
      <c r="BK151" s="183"/>
      <c r="BL151" s="183"/>
      <c r="BM151" s="183"/>
      <c r="BN151" s="183"/>
      <c r="BO151" s="183"/>
      <c r="BP151" s="183"/>
      <c r="BQ151" s="183"/>
      <c r="BR151" s="183"/>
      <c r="BS151" s="183"/>
      <c r="BT151" s="183"/>
      <c r="BU151" s="183"/>
      <c r="BV151" s="183"/>
      <c r="BW151" s="183"/>
      <c r="BX151" s="183"/>
      <c r="BY151" s="183"/>
      <c r="BZ151" s="183"/>
      <c r="CA151" s="183"/>
      <c r="CB151" s="183"/>
      <c r="CC151" s="183"/>
      <c r="CD151" s="183"/>
      <c r="CE151" s="183"/>
      <c r="CF151" s="183"/>
      <c r="CG151" s="183"/>
      <c r="CH151" s="183"/>
      <c r="CI151" s="184"/>
      <c r="CJ151" s="184"/>
      <c r="CK151" s="184"/>
      <c r="CL151" s="184"/>
      <c r="CM151" s="184"/>
      <c r="CN151" s="184"/>
      <c r="CO151" s="184"/>
      <c r="CP151" s="184"/>
      <c r="CQ151" s="184"/>
      <c r="CR151" s="184"/>
      <c r="CS151" s="184"/>
      <c r="CT151" s="184"/>
      <c r="CU151" s="184"/>
      <c r="CV151" s="184"/>
      <c r="CW151" s="184"/>
      <c r="CX151" s="184"/>
      <c r="CY151" s="184"/>
      <c r="CZ151" s="184"/>
      <c r="DA151" s="184"/>
      <c r="DB151" s="184"/>
    </row>
    <row r="152" spans="1:106" s="185" customFormat="1" ht="15" customHeight="1">
      <c r="A152" s="178" t="s">
        <v>884</v>
      </c>
      <c r="B152" s="183">
        <v>6</v>
      </c>
      <c r="C152" s="183"/>
      <c r="D152" s="183"/>
      <c r="E152" s="183"/>
      <c r="F152" s="183"/>
      <c r="G152" s="183"/>
      <c r="H152" s="183">
        <v>21</v>
      </c>
      <c r="I152" s="183"/>
      <c r="J152" s="183"/>
      <c r="K152" s="183"/>
      <c r="L152" s="183"/>
      <c r="M152" s="183"/>
      <c r="N152" s="183">
        <v>9</v>
      </c>
      <c r="O152" s="183"/>
      <c r="P152" s="183"/>
      <c r="Q152" s="183">
        <v>7</v>
      </c>
      <c r="R152" s="183"/>
      <c r="S152" s="183"/>
      <c r="T152" s="183"/>
      <c r="U152" s="183"/>
      <c r="V152" s="183"/>
      <c r="W152" s="183"/>
      <c r="X152" s="183"/>
      <c r="Y152" s="183"/>
      <c r="Z152" s="183"/>
      <c r="AA152" s="183"/>
      <c r="AB152" s="183"/>
      <c r="AC152" s="183"/>
      <c r="AD152" s="183"/>
      <c r="AE152" s="183"/>
      <c r="AF152" s="183"/>
      <c r="AG152" s="183">
        <v>6</v>
      </c>
      <c r="AH152" s="183">
        <v>37</v>
      </c>
      <c r="AI152" s="183"/>
      <c r="AJ152" s="183">
        <v>43</v>
      </c>
      <c r="AK152" s="183"/>
      <c r="AL152" s="183"/>
      <c r="AM152" s="183"/>
      <c r="AN152" s="183"/>
      <c r="AO152" s="183"/>
      <c r="AP152" s="183"/>
      <c r="AQ152" s="183"/>
      <c r="AR152" s="183"/>
      <c r="AS152" s="183"/>
      <c r="AT152" s="183"/>
      <c r="AU152" s="183"/>
      <c r="AV152" s="183"/>
      <c r="AW152" s="183"/>
      <c r="AX152" s="183"/>
      <c r="AY152" s="183"/>
      <c r="AZ152" s="183"/>
      <c r="BA152" s="183"/>
      <c r="BB152" s="183"/>
      <c r="BC152" s="183"/>
      <c r="BD152" s="183"/>
      <c r="BE152" s="183"/>
      <c r="BF152" s="183"/>
      <c r="BG152" s="183"/>
      <c r="BH152" s="183"/>
      <c r="BI152" s="183"/>
      <c r="BJ152" s="183"/>
      <c r="BK152" s="183"/>
      <c r="BL152" s="183"/>
      <c r="BM152" s="183"/>
      <c r="BN152" s="183"/>
      <c r="BO152" s="183"/>
      <c r="BP152" s="183"/>
      <c r="BQ152" s="183"/>
      <c r="BR152" s="183"/>
      <c r="BS152" s="183"/>
      <c r="BT152" s="183"/>
      <c r="BU152" s="183"/>
      <c r="BV152" s="183"/>
      <c r="BW152" s="183"/>
      <c r="BX152" s="183"/>
      <c r="BY152" s="183"/>
      <c r="BZ152" s="183"/>
      <c r="CA152" s="183"/>
      <c r="CB152" s="183"/>
      <c r="CC152" s="183"/>
      <c r="CD152" s="183"/>
      <c r="CE152" s="183"/>
      <c r="CF152" s="183"/>
      <c r="CG152" s="183"/>
      <c r="CH152" s="183"/>
      <c r="CI152" s="184"/>
      <c r="CJ152" s="184"/>
      <c r="CK152" s="184"/>
      <c r="CL152" s="184"/>
      <c r="CM152" s="184"/>
      <c r="CN152" s="184"/>
      <c r="CO152" s="184"/>
      <c r="CP152" s="184"/>
      <c r="CQ152" s="184"/>
      <c r="CR152" s="184"/>
      <c r="CS152" s="184"/>
      <c r="CT152" s="184"/>
      <c r="CU152" s="184"/>
      <c r="CV152" s="184"/>
      <c r="CW152" s="184"/>
      <c r="CX152" s="184"/>
      <c r="CY152" s="184"/>
      <c r="CZ152" s="184"/>
      <c r="DA152" s="184"/>
      <c r="DB152" s="184"/>
    </row>
    <row r="153" spans="1:106" s="185" customFormat="1" ht="15" customHeight="1">
      <c r="A153" s="172" t="s">
        <v>885</v>
      </c>
      <c r="B153" s="183">
        <v>8</v>
      </c>
      <c r="C153" s="183"/>
      <c r="D153" s="183"/>
      <c r="E153" s="183">
        <v>50</v>
      </c>
      <c r="F153" s="183"/>
      <c r="G153" s="183"/>
      <c r="H153" s="183">
        <v>68</v>
      </c>
      <c r="I153" s="183"/>
      <c r="J153" s="183"/>
      <c r="K153" s="183">
        <v>1</v>
      </c>
      <c r="L153" s="183"/>
      <c r="M153" s="183"/>
      <c r="N153" s="183">
        <v>5</v>
      </c>
      <c r="O153" s="183"/>
      <c r="P153" s="183"/>
      <c r="Q153" s="183"/>
      <c r="R153" s="183"/>
      <c r="S153" s="183"/>
      <c r="T153" s="183"/>
      <c r="U153" s="183"/>
      <c r="V153" s="183"/>
      <c r="W153" s="183"/>
      <c r="X153" s="183"/>
      <c r="Y153" s="183"/>
      <c r="Z153" s="183"/>
      <c r="AA153" s="183"/>
      <c r="AB153" s="183"/>
      <c r="AC153" s="183"/>
      <c r="AD153" s="183"/>
      <c r="AE153" s="183"/>
      <c r="AF153" s="183"/>
      <c r="AG153" s="183">
        <v>8</v>
      </c>
      <c r="AH153" s="183">
        <v>124</v>
      </c>
      <c r="AI153" s="183"/>
      <c r="AJ153" s="183">
        <v>132</v>
      </c>
      <c r="AK153" s="183"/>
      <c r="AL153" s="183"/>
      <c r="AM153" s="183"/>
      <c r="AN153" s="183"/>
      <c r="AO153" s="183"/>
      <c r="AP153" s="183"/>
      <c r="AQ153" s="183"/>
      <c r="AR153" s="183"/>
      <c r="AS153" s="183"/>
      <c r="AT153" s="183"/>
      <c r="AU153" s="183"/>
      <c r="AV153" s="183"/>
      <c r="AW153" s="183"/>
      <c r="AX153" s="183"/>
      <c r="AY153" s="183"/>
      <c r="AZ153" s="183"/>
      <c r="BA153" s="183"/>
      <c r="BB153" s="183"/>
      <c r="BC153" s="183"/>
      <c r="BD153" s="183"/>
      <c r="BE153" s="183"/>
      <c r="BF153" s="183"/>
      <c r="BG153" s="183"/>
      <c r="BH153" s="183"/>
      <c r="BI153" s="183"/>
      <c r="BJ153" s="183"/>
      <c r="BK153" s="183"/>
      <c r="BL153" s="183"/>
      <c r="BM153" s="183"/>
      <c r="BN153" s="183"/>
      <c r="BO153" s="183"/>
      <c r="BP153" s="183"/>
      <c r="BQ153" s="183"/>
      <c r="BR153" s="183"/>
      <c r="BS153" s="183"/>
      <c r="BT153" s="183"/>
      <c r="BU153" s="183"/>
      <c r="BV153" s="183"/>
      <c r="BW153" s="183"/>
      <c r="BX153" s="183"/>
      <c r="BY153" s="183"/>
      <c r="BZ153" s="183"/>
      <c r="CA153" s="183"/>
      <c r="CB153" s="183"/>
      <c r="CC153" s="183"/>
      <c r="CD153" s="183"/>
      <c r="CE153" s="183"/>
      <c r="CF153" s="183"/>
      <c r="CG153" s="183"/>
      <c r="CH153" s="183"/>
      <c r="CI153" s="184"/>
      <c r="CJ153" s="184"/>
      <c r="CK153" s="184"/>
      <c r="CL153" s="184"/>
      <c r="CM153" s="184"/>
      <c r="CN153" s="184"/>
      <c r="CO153" s="184"/>
      <c r="CP153" s="184"/>
      <c r="CQ153" s="184"/>
      <c r="CR153" s="184"/>
      <c r="CS153" s="184"/>
      <c r="CT153" s="184"/>
      <c r="CU153" s="184"/>
      <c r="CV153" s="184"/>
      <c r="CW153" s="184"/>
      <c r="CX153" s="184"/>
      <c r="CY153" s="184"/>
      <c r="CZ153" s="184"/>
      <c r="DA153" s="184"/>
      <c r="DB153" s="184"/>
    </row>
    <row r="154" spans="1:106" s="185" customFormat="1" ht="15" customHeight="1">
      <c r="A154" s="172" t="s">
        <v>886</v>
      </c>
      <c r="B154" s="183">
        <v>7</v>
      </c>
      <c r="C154" s="183"/>
      <c r="D154" s="183"/>
      <c r="E154" s="183"/>
      <c r="F154" s="183"/>
      <c r="G154" s="183"/>
      <c r="H154" s="183">
        <v>12</v>
      </c>
      <c r="I154" s="183"/>
      <c r="J154" s="183"/>
      <c r="K154" s="183"/>
      <c r="L154" s="183"/>
      <c r="M154" s="183"/>
      <c r="N154" s="183"/>
      <c r="O154" s="183"/>
      <c r="P154" s="183"/>
      <c r="Q154" s="183"/>
      <c r="R154" s="183"/>
      <c r="S154" s="183"/>
      <c r="T154" s="183"/>
      <c r="U154" s="183"/>
      <c r="V154" s="183"/>
      <c r="W154" s="183"/>
      <c r="X154" s="183"/>
      <c r="Y154" s="183"/>
      <c r="Z154" s="183"/>
      <c r="AA154" s="183"/>
      <c r="AB154" s="183"/>
      <c r="AC154" s="183"/>
      <c r="AD154" s="183"/>
      <c r="AE154" s="183"/>
      <c r="AF154" s="183"/>
      <c r="AG154" s="183">
        <v>7</v>
      </c>
      <c r="AH154" s="183">
        <v>12</v>
      </c>
      <c r="AI154" s="183"/>
      <c r="AJ154" s="183">
        <f t="shared" ref="AJ154" si="1">AG154+AH154</f>
        <v>19</v>
      </c>
      <c r="AK154" s="183"/>
      <c r="AL154" s="183"/>
      <c r="AM154" s="183"/>
      <c r="AN154" s="183"/>
      <c r="AO154" s="183"/>
      <c r="AP154" s="183"/>
      <c r="AQ154" s="183"/>
      <c r="AR154" s="183"/>
      <c r="AS154" s="183"/>
      <c r="AT154" s="183"/>
      <c r="AU154" s="183"/>
      <c r="AV154" s="183"/>
      <c r="AW154" s="183"/>
      <c r="AX154" s="183"/>
      <c r="AY154" s="183"/>
      <c r="AZ154" s="183"/>
      <c r="BA154" s="183"/>
      <c r="BB154" s="183"/>
      <c r="BC154" s="183"/>
      <c r="BD154" s="183"/>
      <c r="BE154" s="183"/>
      <c r="BF154" s="183"/>
      <c r="BG154" s="183"/>
      <c r="BH154" s="183"/>
      <c r="BI154" s="183"/>
      <c r="BJ154" s="183"/>
      <c r="BK154" s="183"/>
      <c r="BL154" s="183"/>
      <c r="BM154" s="183"/>
      <c r="BN154" s="183"/>
      <c r="BO154" s="183"/>
      <c r="BP154" s="183"/>
      <c r="BQ154" s="183"/>
      <c r="BR154" s="183"/>
      <c r="BS154" s="183"/>
      <c r="BT154" s="183"/>
      <c r="BU154" s="183"/>
      <c r="BV154" s="183"/>
      <c r="BW154" s="183"/>
      <c r="BX154" s="183"/>
      <c r="BY154" s="183"/>
      <c r="BZ154" s="183"/>
      <c r="CA154" s="183"/>
      <c r="CB154" s="183"/>
      <c r="CC154" s="183"/>
      <c r="CD154" s="183"/>
      <c r="CE154" s="183"/>
      <c r="CF154" s="183"/>
      <c r="CG154" s="183"/>
      <c r="CH154" s="183"/>
      <c r="CI154" s="184"/>
      <c r="CJ154" s="184"/>
      <c r="CK154" s="184"/>
      <c r="CL154" s="184"/>
      <c r="CM154" s="184"/>
      <c r="CN154" s="184"/>
      <c r="CO154" s="184"/>
      <c r="CP154" s="184"/>
      <c r="CQ154" s="184"/>
      <c r="CR154" s="184"/>
      <c r="CS154" s="184"/>
      <c r="CT154" s="184"/>
      <c r="CU154" s="184"/>
      <c r="CV154" s="184"/>
      <c r="CW154" s="184"/>
      <c r="CX154" s="184"/>
      <c r="CY154" s="184"/>
      <c r="CZ154" s="184"/>
      <c r="DA154" s="184"/>
      <c r="DB154" s="184"/>
    </row>
    <row r="155" spans="1:106" s="185" customFormat="1" ht="15" customHeight="1">
      <c r="A155" s="172" t="s">
        <v>887</v>
      </c>
      <c r="B155" s="183">
        <v>5</v>
      </c>
      <c r="C155" s="183"/>
      <c r="D155" s="183"/>
      <c r="E155" s="183"/>
      <c r="F155" s="183"/>
      <c r="G155" s="183"/>
      <c r="H155" s="183">
        <v>59</v>
      </c>
      <c r="I155" s="183"/>
      <c r="J155" s="183"/>
      <c r="K155" s="183">
        <v>2</v>
      </c>
      <c r="L155" s="183"/>
      <c r="M155" s="183"/>
      <c r="N155" s="183"/>
      <c r="O155" s="183"/>
      <c r="P155" s="183"/>
      <c r="Q155" s="183"/>
      <c r="R155" s="183"/>
      <c r="S155" s="183"/>
      <c r="T155" s="183"/>
      <c r="U155" s="183"/>
      <c r="V155" s="183"/>
      <c r="W155" s="183"/>
      <c r="X155" s="183"/>
      <c r="Y155" s="183"/>
      <c r="Z155" s="183"/>
      <c r="AA155" s="183"/>
      <c r="AB155" s="183"/>
      <c r="AC155" s="183"/>
      <c r="AD155" s="183"/>
      <c r="AE155" s="183"/>
      <c r="AF155" s="183"/>
      <c r="AG155" s="183">
        <v>5</v>
      </c>
      <c r="AH155" s="183">
        <v>59</v>
      </c>
      <c r="AI155" s="183"/>
      <c r="AJ155" s="183">
        <v>66</v>
      </c>
      <c r="AK155" s="183"/>
      <c r="AL155" s="183"/>
      <c r="AM155" s="183"/>
      <c r="AN155" s="183"/>
      <c r="AO155" s="183"/>
      <c r="AP155" s="183"/>
      <c r="AQ155" s="183"/>
      <c r="AR155" s="183"/>
      <c r="AS155" s="183"/>
      <c r="AT155" s="183"/>
      <c r="AU155" s="183"/>
      <c r="AV155" s="183"/>
      <c r="AW155" s="183"/>
      <c r="AX155" s="183"/>
      <c r="AY155" s="183"/>
      <c r="AZ155" s="183"/>
      <c r="BA155" s="183"/>
      <c r="BB155" s="183"/>
      <c r="BC155" s="183"/>
      <c r="BD155" s="183"/>
      <c r="BE155" s="183"/>
      <c r="BF155" s="183"/>
      <c r="BG155" s="183"/>
      <c r="BH155" s="183"/>
      <c r="BI155" s="183"/>
      <c r="BJ155" s="183"/>
      <c r="BK155" s="183"/>
      <c r="BL155" s="183"/>
      <c r="BM155" s="183"/>
      <c r="BN155" s="183"/>
      <c r="BO155" s="183"/>
      <c r="BP155" s="183"/>
      <c r="BQ155" s="183"/>
      <c r="BR155" s="183"/>
      <c r="BS155" s="183"/>
      <c r="BT155" s="183"/>
      <c r="BU155" s="183"/>
      <c r="BV155" s="183"/>
      <c r="BW155" s="183"/>
      <c r="BX155" s="183"/>
      <c r="BY155" s="183"/>
      <c r="BZ155" s="183"/>
      <c r="CA155" s="183"/>
      <c r="CB155" s="183"/>
      <c r="CC155" s="183"/>
      <c r="CD155" s="183"/>
      <c r="CE155" s="183"/>
      <c r="CF155" s="183"/>
      <c r="CG155" s="183"/>
      <c r="CH155" s="183"/>
      <c r="CI155" s="184"/>
      <c r="CJ155" s="184"/>
      <c r="CK155" s="184"/>
      <c r="CL155" s="184"/>
      <c r="CM155" s="184"/>
      <c r="CN155" s="184"/>
      <c r="CO155" s="184"/>
      <c r="CP155" s="184"/>
      <c r="CQ155" s="184"/>
      <c r="CR155" s="184"/>
      <c r="CS155" s="184"/>
      <c r="CT155" s="184"/>
      <c r="CU155" s="184"/>
      <c r="CV155" s="184"/>
      <c r="CW155" s="184"/>
      <c r="CX155" s="184"/>
      <c r="CY155" s="184"/>
      <c r="CZ155" s="184"/>
      <c r="DA155" s="184"/>
      <c r="DB155" s="184"/>
    </row>
    <row r="156" spans="1:106" s="185" customFormat="1" ht="15" customHeight="1">
      <c r="A156" s="172" t="s">
        <v>888</v>
      </c>
      <c r="B156" s="183">
        <v>5</v>
      </c>
      <c r="C156" s="183"/>
      <c r="D156" s="183"/>
      <c r="E156" s="183"/>
      <c r="F156" s="183"/>
      <c r="G156" s="183"/>
      <c r="H156" s="183">
        <v>11</v>
      </c>
      <c r="I156" s="183"/>
      <c r="J156" s="183"/>
      <c r="K156" s="183"/>
      <c r="L156" s="183"/>
      <c r="M156" s="183"/>
      <c r="N156" s="183"/>
      <c r="O156" s="183"/>
      <c r="P156" s="183"/>
      <c r="Q156" s="183"/>
      <c r="R156" s="183"/>
      <c r="S156" s="183"/>
      <c r="T156" s="183"/>
      <c r="U156" s="183"/>
      <c r="V156" s="183"/>
      <c r="W156" s="183"/>
      <c r="X156" s="183"/>
      <c r="Y156" s="183"/>
      <c r="Z156" s="183"/>
      <c r="AA156" s="183"/>
      <c r="AB156" s="183"/>
      <c r="AC156" s="183"/>
      <c r="AD156" s="183"/>
      <c r="AE156" s="183"/>
      <c r="AF156" s="183"/>
      <c r="AG156" s="183">
        <v>5</v>
      </c>
      <c r="AH156" s="183">
        <v>11</v>
      </c>
      <c r="AI156" s="183"/>
      <c r="AJ156" s="183">
        <f t="shared" ref="AJ156" si="2">AG156+AH156</f>
        <v>16</v>
      </c>
      <c r="AK156" s="183"/>
      <c r="AL156" s="183"/>
      <c r="AM156" s="183"/>
      <c r="AN156" s="183"/>
      <c r="AO156" s="183"/>
      <c r="AP156" s="183"/>
      <c r="AQ156" s="183"/>
      <c r="AR156" s="183"/>
      <c r="AS156" s="183"/>
      <c r="AT156" s="183"/>
      <c r="AU156" s="183"/>
      <c r="AV156" s="183"/>
      <c r="AW156" s="183"/>
      <c r="AX156" s="183"/>
      <c r="AY156" s="183"/>
      <c r="AZ156" s="183"/>
      <c r="BA156" s="183"/>
      <c r="BB156" s="183"/>
      <c r="BC156" s="183"/>
      <c r="BD156" s="183"/>
      <c r="BE156" s="183"/>
      <c r="BF156" s="183"/>
      <c r="BG156" s="183"/>
      <c r="BH156" s="183"/>
      <c r="BI156" s="183"/>
      <c r="BJ156" s="183"/>
      <c r="BK156" s="183"/>
      <c r="BL156" s="183"/>
      <c r="BM156" s="183"/>
      <c r="BN156" s="183"/>
      <c r="BO156" s="183"/>
      <c r="BP156" s="183"/>
      <c r="BQ156" s="183"/>
      <c r="BR156" s="183"/>
      <c r="BS156" s="183"/>
      <c r="BT156" s="183"/>
      <c r="BU156" s="183"/>
      <c r="BV156" s="183"/>
      <c r="BW156" s="183"/>
      <c r="BX156" s="183"/>
      <c r="BY156" s="183"/>
      <c r="BZ156" s="183"/>
      <c r="CA156" s="183"/>
      <c r="CB156" s="183"/>
      <c r="CC156" s="183"/>
      <c r="CD156" s="183"/>
      <c r="CE156" s="183"/>
      <c r="CF156" s="183"/>
      <c r="CG156" s="183"/>
      <c r="CH156" s="183"/>
      <c r="CI156" s="184"/>
      <c r="CJ156" s="184"/>
      <c r="CK156" s="184"/>
      <c r="CL156" s="184"/>
      <c r="CM156" s="184"/>
      <c r="CN156" s="184"/>
      <c r="CO156" s="184"/>
      <c r="CP156" s="184"/>
      <c r="CQ156" s="184"/>
      <c r="CR156" s="184"/>
      <c r="CS156" s="184"/>
      <c r="CT156" s="184"/>
      <c r="CU156" s="184"/>
      <c r="CV156" s="184"/>
      <c r="CW156" s="184"/>
      <c r="CX156" s="184"/>
      <c r="CY156" s="184"/>
      <c r="CZ156" s="184"/>
      <c r="DA156" s="184"/>
      <c r="DB156" s="184"/>
    </row>
    <row r="157" spans="1:106" s="185" customFormat="1" ht="15" customHeight="1">
      <c r="A157" s="172" t="s">
        <v>889</v>
      </c>
      <c r="B157" s="183">
        <v>7</v>
      </c>
      <c r="C157" s="183"/>
      <c r="D157" s="183"/>
      <c r="E157" s="183"/>
      <c r="F157" s="183"/>
      <c r="G157" s="183"/>
      <c r="H157" s="183">
        <v>14</v>
      </c>
      <c r="I157" s="183"/>
      <c r="J157" s="183"/>
      <c r="K157" s="183"/>
      <c r="L157" s="183"/>
      <c r="M157" s="183"/>
      <c r="N157" s="183"/>
      <c r="O157" s="183"/>
      <c r="P157" s="183"/>
      <c r="Q157" s="183"/>
      <c r="R157" s="183"/>
      <c r="S157" s="183"/>
      <c r="T157" s="183"/>
      <c r="U157" s="183"/>
      <c r="V157" s="183"/>
      <c r="W157" s="183"/>
      <c r="X157" s="183"/>
      <c r="Y157" s="183"/>
      <c r="Z157" s="183"/>
      <c r="AA157" s="183"/>
      <c r="AB157" s="183"/>
      <c r="AC157" s="183"/>
      <c r="AD157" s="183"/>
      <c r="AE157" s="183"/>
      <c r="AF157" s="183"/>
      <c r="AG157" s="183">
        <v>7</v>
      </c>
      <c r="AH157" s="183">
        <v>14</v>
      </c>
      <c r="AI157" s="183"/>
      <c r="AJ157" s="183">
        <v>21</v>
      </c>
      <c r="AK157" s="183"/>
      <c r="AL157" s="183"/>
      <c r="AM157" s="183"/>
      <c r="AN157" s="183"/>
      <c r="AO157" s="183"/>
      <c r="AP157" s="183"/>
      <c r="AQ157" s="183"/>
      <c r="AR157" s="183"/>
      <c r="AS157" s="183"/>
      <c r="AT157" s="183"/>
      <c r="AU157" s="183"/>
      <c r="AV157" s="183"/>
      <c r="AW157" s="183"/>
      <c r="AX157" s="183"/>
      <c r="AY157" s="183"/>
      <c r="AZ157" s="183"/>
      <c r="BA157" s="183"/>
      <c r="BB157" s="183"/>
      <c r="BC157" s="183"/>
      <c r="BD157" s="183"/>
      <c r="BE157" s="183"/>
      <c r="BF157" s="183"/>
      <c r="BG157" s="183"/>
      <c r="BH157" s="183"/>
      <c r="BI157" s="183"/>
      <c r="BJ157" s="183"/>
      <c r="BK157" s="183"/>
      <c r="BL157" s="183"/>
      <c r="BM157" s="183"/>
      <c r="BN157" s="183"/>
      <c r="BO157" s="183"/>
      <c r="BP157" s="183"/>
      <c r="BQ157" s="183"/>
      <c r="BR157" s="183"/>
      <c r="BS157" s="183"/>
      <c r="BT157" s="183"/>
      <c r="BU157" s="183"/>
      <c r="BV157" s="183"/>
      <c r="BW157" s="183"/>
      <c r="BX157" s="183"/>
      <c r="BY157" s="183"/>
      <c r="BZ157" s="183"/>
      <c r="CA157" s="183"/>
      <c r="CB157" s="183"/>
      <c r="CC157" s="183"/>
      <c r="CD157" s="183"/>
      <c r="CE157" s="183"/>
      <c r="CF157" s="183"/>
      <c r="CG157" s="183"/>
      <c r="CH157" s="183"/>
      <c r="CI157" s="184"/>
      <c r="CJ157" s="184"/>
      <c r="CK157" s="184"/>
      <c r="CL157" s="184"/>
      <c r="CM157" s="184"/>
      <c r="CN157" s="184"/>
      <c r="CO157" s="184"/>
      <c r="CP157" s="184"/>
      <c r="CQ157" s="184"/>
      <c r="CR157" s="184"/>
      <c r="CS157" s="184"/>
      <c r="CT157" s="184"/>
      <c r="CU157" s="184"/>
      <c r="CV157" s="184"/>
      <c r="CW157" s="184"/>
      <c r="CX157" s="184"/>
      <c r="CY157" s="184"/>
      <c r="CZ157" s="184"/>
      <c r="DA157" s="184"/>
      <c r="DB157" s="184"/>
    </row>
    <row r="158" spans="1:106" s="185" customFormat="1" ht="15" customHeight="1">
      <c r="A158" s="172" t="s">
        <v>890</v>
      </c>
      <c r="B158" s="183">
        <v>7</v>
      </c>
      <c r="C158" s="183"/>
      <c r="D158" s="183"/>
      <c r="E158" s="183">
        <v>1</v>
      </c>
      <c r="F158" s="183"/>
      <c r="G158" s="183"/>
      <c r="H158" s="183">
        <v>27</v>
      </c>
      <c r="I158" s="183"/>
      <c r="J158" s="183"/>
      <c r="K158" s="183">
        <v>337</v>
      </c>
      <c r="L158" s="183"/>
      <c r="M158" s="183"/>
      <c r="N158" s="183">
        <v>9</v>
      </c>
      <c r="O158" s="183"/>
      <c r="P158" s="183"/>
      <c r="Q158" s="183"/>
      <c r="R158" s="183"/>
      <c r="S158" s="183"/>
      <c r="T158" s="183"/>
      <c r="U158" s="183"/>
      <c r="V158" s="183"/>
      <c r="W158" s="183"/>
      <c r="X158" s="183"/>
      <c r="Y158" s="183"/>
      <c r="Z158" s="183"/>
      <c r="AA158" s="183"/>
      <c r="AB158" s="183"/>
      <c r="AC158" s="183"/>
      <c r="AD158" s="183"/>
      <c r="AE158" s="183"/>
      <c r="AF158" s="183"/>
      <c r="AG158" s="183">
        <v>7</v>
      </c>
      <c r="AH158" s="183">
        <v>365</v>
      </c>
      <c r="AI158" s="183"/>
      <c r="AJ158" s="183">
        <v>372</v>
      </c>
      <c r="AK158" s="183">
        <v>1</v>
      </c>
      <c r="AL158" s="183"/>
      <c r="AM158" s="183">
        <v>2</v>
      </c>
      <c r="AN158" s="183" t="s">
        <v>891</v>
      </c>
      <c r="AO158" s="183"/>
      <c r="AP158" s="183"/>
      <c r="AQ158" s="183"/>
      <c r="AR158" s="183"/>
      <c r="AS158" s="183"/>
      <c r="AT158" s="183"/>
      <c r="AU158" s="183"/>
      <c r="AV158" s="183"/>
      <c r="AW158" s="183"/>
      <c r="AX158" s="183"/>
      <c r="AY158" s="183"/>
      <c r="AZ158" s="183"/>
      <c r="BA158" s="183"/>
      <c r="BB158" s="183"/>
      <c r="BC158" s="183"/>
      <c r="BD158" s="183"/>
      <c r="BE158" s="183"/>
      <c r="BF158" s="183"/>
      <c r="BG158" s="183"/>
      <c r="BH158" s="183"/>
      <c r="BI158" s="183"/>
      <c r="BJ158" s="183"/>
      <c r="BK158" s="183"/>
      <c r="BL158" s="183"/>
      <c r="BM158" s="183"/>
      <c r="BN158" s="183"/>
      <c r="BO158" s="183"/>
      <c r="BP158" s="183"/>
      <c r="BQ158" s="183"/>
      <c r="BR158" s="183"/>
      <c r="BS158" s="183"/>
      <c r="BT158" s="183"/>
      <c r="BU158" s="183"/>
      <c r="BV158" s="183"/>
      <c r="BW158" s="183"/>
      <c r="BX158" s="183"/>
      <c r="BY158" s="183"/>
      <c r="BZ158" s="183"/>
      <c r="CA158" s="183"/>
      <c r="CB158" s="183"/>
      <c r="CC158" s="183"/>
      <c r="CD158" s="183"/>
      <c r="CE158" s="183"/>
      <c r="CF158" s="183"/>
      <c r="CG158" s="183"/>
      <c r="CH158" s="183"/>
      <c r="CI158" s="184"/>
      <c r="CJ158" s="184"/>
      <c r="CK158" s="184"/>
      <c r="CL158" s="184"/>
      <c r="CM158" s="184"/>
      <c r="CN158" s="184"/>
      <c r="CO158" s="184"/>
      <c r="CP158" s="184"/>
      <c r="CQ158" s="184"/>
      <c r="CR158" s="184"/>
      <c r="CS158" s="184"/>
      <c r="CT158" s="184"/>
      <c r="CU158" s="184"/>
      <c r="CV158" s="184"/>
      <c r="CW158" s="184"/>
      <c r="CX158" s="184"/>
      <c r="CY158" s="184"/>
      <c r="CZ158" s="184"/>
      <c r="DA158" s="184"/>
      <c r="DB158" s="184"/>
    </row>
    <row r="159" spans="1:106" s="185" customFormat="1" ht="15" customHeight="1">
      <c r="A159" s="172" t="s">
        <v>892</v>
      </c>
      <c r="B159" s="183">
        <v>7</v>
      </c>
      <c r="C159" s="183"/>
      <c r="D159" s="183"/>
      <c r="E159" s="183">
        <v>1</v>
      </c>
      <c r="F159" s="183"/>
      <c r="G159" s="183"/>
      <c r="H159" s="183">
        <v>108</v>
      </c>
      <c r="I159" s="183"/>
      <c r="J159" s="183"/>
      <c r="K159" s="183"/>
      <c r="L159" s="183"/>
      <c r="M159" s="183"/>
      <c r="N159" s="183">
        <v>4</v>
      </c>
      <c r="O159" s="183"/>
      <c r="P159" s="183"/>
      <c r="Q159" s="183"/>
      <c r="R159" s="183"/>
      <c r="S159" s="183"/>
      <c r="T159" s="183"/>
      <c r="U159" s="183"/>
      <c r="V159" s="183"/>
      <c r="W159" s="183"/>
      <c r="X159" s="183"/>
      <c r="Y159" s="183"/>
      <c r="Z159" s="183"/>
      <c r="AA159" s="183"/>
      <c r="AB159" s="183"/>
      <c r="AC159" s="183"/>
      <c r="AD159" s="183"/>
      <c r="AE159" s="183"/>
      <c r="AF159" s="183"/>
      <c r="AG159" s="183">
        <v>7</v>
      </c>
      <c r="AH159" s="183">
        <v>109</v>
      </c>
      <c r="AI159" s="183"/>
      <c r="AJ159" s="183">
        <v>116</v>
      </c>
      <c r="AK159" s="183">
        <v>1</v>
      </c>
      <c r="AL159" s="183"/>
      <c r="AM159" s="183">
        <v>2</v>
      </c>
      <c r="AN159" s="183" t="s">
        <v>891</v>
      </c>
      <c r="AO159" s="183"/>
      <c r="AP159" s="183"/>
      <c r="AQ159" s="183"/>
      <c r="AR159" s="183"/>
      <c r="AS159" s="183"/>
      <c r="AT159" s="183"/>
      <c r="AU159" s="183"/>
      <c r="AV159" s="183"/>
      <c r="AW159" s="183"/>
      <c r="AX159" s="183"/>
      <c r="AY159" s="183"/>
      <c r="AZ159" s="183"/>
      <c r="BA159" s="183"/>
      <c r="BB159" s="183"/>
      <c r="BC159" s="183"/>
      <c r="BD159" s="183"/>
      <c r="BE159" s="183"/>
      <c r="BF159" s="183"/>
      <c r="BG159" s="183"/>
      <c r="BH159" s="183"/>
      <c r="BI159" s="183"/>
      <c r="BJ159" s="183"/>
      <c r="BK159" s="183"/>
      <c r="BL159" s="183"/>
      <c r="BM159" s="183"/>
      <c r="BN159" s="183"/>
      <c r="BO159" s="183"/>
      <c r="BP159" s="183"/>
      <c r="BQ159" s="183"/>
      <c r="BR159" s="183"/>
      <c r="BS159" s="183"/>
      <c r="BT159" s="183"/>
      <c r="BU159" s="183"/>
      <c r="BV159" s="183"/>
      <c r="BW159" s="183"/>
      <c r="BX159" s="183"/>
      <c r="BY159" s="183"/>
      <c r="BZ159" s="183"/>
      <c r="CA159" s="183"/>
      <c r="CB159" s="183"/>
      <c r="CC159" s="183"/>
      <c r="CD159" s="183"/>
      <c r="CE159" s="183"/>
      <c r="CF159" s="183"/>
      <c r="CG159" s="183"/>
      <c r="CH159" s="183"/>
      <c r="CI159" s="184"/>
      <c r="CJ159" s="184"/>
      <c r="CK159" s="184"/>
      <c r="CL159" s="184"/>
      <c r="CM159" s="184"/>
      <c r="CN159" s="184"/>
      <c r="CO159" s="184"/>
      <c r="CP159" s="184"/>
      <c r="CQ159" s="184"/>
      <c r="CR159" s="184"/>
      <c r="CS159" s="184"/>
      <c r="CT159" s="184"/>
      <c r="CU159" s="184"/>
      <c r="CV159" s="184"/>
      <c r="CW159" s="184"/>
      <c r="CX159" s="184"/>
      <c r="CY159" s="184"/>
      <c r="CZ159" s="184"/>
      <c r="DA159" s="184"/>
      <c r="DB159" s="184"/>
    </row>
    <row r="160" spans="1:106" s="185" customFormat="1" ht="15" customHeight="1">
      <c r="A160" s="172" t="s">
        <v>893</v>
      </c>
      <c r="B160" s="183">
        <v>24</v>
      </c>
      <c r="C160" s="183">
        <v>2</v>
      </c>
      <c r="D160" s="183"/>
      <c r="E160" s="183">
        <v>406</v>
      </c>
      <c r="F160" s="183"/>
      <c r="G160" s="183"/>
      <c r="H160" s="183">
        <v>144</v>
      </c>
      <c r="I160" s="183"/>
      <c r="J160" s="183"/>
      <c r="K160" s="183">
        <v>14</v>
      </c>
      <c r="L160" s="183"/>
      <c r="M160" s="183"/>
      <c r="N160" s="183">
        <v>62</v>
      </c>
      <c r="O160" s="183"/>
      <c r="P160" s="183"/>
      <c r="Q160" s="183">
        <v>18</v>
      </c>
      <c r="R160" s="183"/>
      <c r="S160" s="183"/>
      <c r="T160" s="183"/>
      <c r="U160" s="183"/>
      <c r="V160" s="183"/>
      <c r="W160" s="183"/>
      <c r="X160" s="183"/>
      <c r="Y160" s="183"/>
      <c r="Z160" s="183"/>
      <c r="AA160" s="183"/>
      <c r="AB160" s="183"/>
      <c r="AC160" s="183"/>
      <c r="AD160" s="183"/>
      <c r="AE160" s="183"/>
      <c r="AF160" s="183"/>
      <c r="AG160" s="183">
        <v>24</v>
      </c>
      <c r="AH160" s="183">
        <v>644</v>
      </c>
      <c r="AI160" s="183"/>
      <c r="AJ160" s="183">
        <v>668</v>
      </c>
      <c r="AK160" s="183"/>
      <c r="AL160" s="183"/>
      <c r="AM160" s="183"/>
      <c r="AN160" s="183"/>
      <c r="AO160" s="183"/>
      <c r="AP160" s="183"/>
      <c r="AQ160" s="183"/>
      <c r="AR160" s="183"/>
      <c r="AS160" s="183"/>
      <c r="AT160" s="183"/>
      <c r="AU160" s="183"/>
      <c r="AV160" s="183"/>
      <c r="AW160" s="183"/>
      <c r="AX160" s="183"/>
      <c r="AY160" s="183"/>
      <c r="AZ160" s="183"/>
      <c r="BA160" s="183"/>
      <c r="BB160" s="183"/>
      <c r="BC160" s="183"/>
      <c r="BD160" s="183"/>
      <c r="BE160" s="183"/>
      <c r="BF160" s="183"/>
      <c r="BG160" s="183"/>
      <c r="BH160" s="183"/>
      <c r="BI160" s="183"/>
      <c r="BJ160" s="183"/>
      <c r="BK160" s="183"/>
      <c r="BL160" s="183"/>
      <c r="BM160" s="183"/>
      <c r="BN160" s="183"/>
      <c r="BO160" s="183"/>
      <c r="BP160" s="183"/>
      <c r="BQ160" s="183"/>
      <c r="BR160" s="183"/>
      <c r="BS160" s="183"/>
      <c r="BT160" s="183"/>
      <c r="BU160" s="183"/>
      <c r="BV160" s="183"/>
      <c r="BW160" s="183"/>
      <c r="BX160" s="183"/>
      <c r="BY160" s="183"/>
      <c r="BZ160" s="183"/>
      <c r="CA160" s="183"/>
      <c r="CB160" s="183"/>
      <c r="CC160" s="183"/>
      <c r="CD160" s="183"/>
      <c r="CE160" s="183"/>
      <c r="CF160" s="183"/>
      <c r="CG160" s="183"/>
      <c r="CH160" s="183"/>
      <c r="CI160" s="184"/>
      <c r="CJ160" s="184"/>
      <c r="CK160" s="184"/>
      <c r="CL160" s="184"/>
      <c r="CM160" s="184"/>
      <c r="CN160" s="184"/>
      <c r="CO160" s="184"/>
      <c r="CP160" s="184"/>
      <c r="CQ160" s="184"/>
      <c r="CR160" s="184"/>
      <c r="CS160" s="184"/>
      <c r="CT160" s="184"/>
      <c r="CU160" s="184"/>
      <c r="CV160" s="184"/>
      <c r="CW160" s="184"/>
      <c r="CX160" s="184"/>
      <c r="CY160" s="184"/>
      <c r="CZ160" s="184"/>
      <c r="DA160" s="184"/>
      <c r="DB160" s="184"/>
    </row>
    <row r="161" spans="1:106" s="185" customFormat="1" ht="15" customHeight="1">
      <c r="A161" s="172" t="s">
        <v>894</v>
      </c>
      <c r="B161" s="183">
        <v>9</v>
      </c>
      <c r="C161" s="183"/>
      <c r="D161" s="183"/>
      <c r="E161" s="183"/>
      <c r="F161" s="183"/>
      <c r="G161" s="183"/>
      <c r="H161" s="183">
        <v>16</v>
      </c>
      <c r="I161" s="183"/>
      <c r="J161" s="183"/>
      <c r="K161" s="183"/>
      <c r="L161" s="183"/>
      <c r="M161" s="183"/>
      <c r="N161" s="183">
        <v>14</v>
      </c>
      <c r="O161" s="183"/>
      <c r="P161" s="183"/>
      <c r="Q161" s="183"/>
      <c r="R161" s="183"/>
      <c r="S161" s="183"/>
      <c r="T161" s="183"/>
      <c r="U161" s="183"/>
      <c r="V161" s="183"/>
      <c r="W161" s="183"/>
      <c r="X161" s="183"/>
      <c r="Y161" s="183"/>
      <c r="Z161" s="183"/>
      <c r="AA161" s="183"/>
      <c r="AB161" s="183"/>
      <c r="AC161" s="183"/>
      <c r="AD161" s="183"/>
      <c r="AE161" s="183"/>
      <c r="AF161" s="183"/>
      <c r="AG161" s="183">
        <v>9</v>
      </c>
      <c r="AH161" s="183">
        <v>30</v>
      </c>
      <c r="AI161" s="183"/>
      <c r="AJ161" s="183">
        <v>39</v>
      </c>
      <c r="AK161" s="183"/>
      <c r="AL161" s="183"/>
      <c r="AM161" s="183"/>
      <c r="AN161" s="183"/>
      <c r="AO161" s="183"/>
      <c r="AP161" s="183"/>
      <c r="AQ161" s="183"/>
      <c r="AR161" s="183"/>
      <c r="AS161" s="183"/>
      <c r="AT161" s="183"/>
      <c r="AU161" s="183"/>
      <c r="AV161" s="183"/>
      <c r="AW161" s="183"/>
      <c r="AX161" s="183"/>
      <c r="AY161" s="183"/>
      <c r="AZ161" s="183"/>
      <c r="BA161" s="183"/>
      <c r="BB161" s="183"/>
      <c r="BC161" s="183"/>
      <c r="BD161" s="183"/>
      <c r="BE161" s="183"/>
      <c r="BF161" s="183"/>
      <c r="BG161" s="183"/>
      <c r="BH161" s="183"/>
      <c r="BI161" s="183"/>
      <c r="BJ161" s="183"/>
      <c r="BK161" s="183"/>
      <c r="BL161" s="183"/>
      <c r="BM161" s="183"/>
      <c r="BN161" s="183"/>
      <c r="BO161" s="183"/>
      <c r="BP161" s="183"/>
      <c r="BQ161" s="183"/>
      <c r="BR161" s="183"/>
      <c r="BS161" s="183"/>
      <c r="BT161" s="183"/>
      <c r="BU161" s="183"/>
      <c r="BV161" s="183"/>
      <c r="BW161" s="183"/>
      <c r="BX161" s="183"/>
      <c r="BY161" s="183"/>
      <c r="BZ161" s="183"/>
      <c r="CA161" s="183"/>
      <c r="CB161" s="183"/>
      <c r="CC161" s="183"/>
      <c r="CD161" s="183"/>
      <c r="CE161" s="183"/>
      <c r="CF161" s="183"/>
      <c r="CG161" s="183"/>
      <c r="CH161" s="183"/>
      <c r="CI161" s="184"/>
      <c r="CJ161" s="184"/>
      <c r="CK161" s="184"/>
      <c r="CL161" s="184"/>
      <c r="CM161" s="184"/>
      <c r="CN161" s="184"/>
      <c r="CO161" s="184"/>
      <c r="CP161" s="184"/>
      <c r="CQ161" s="184"/>
      <c r="CR161" s="184"/>
      <c r="CS161" s="184"/>
      <c r="CT161" s="184"/>
      <c r="CU161" s="184"/>
      <c r="CV161" s="184"/>
      <c r="CW161" s="184"/>
      <c r="CX161" s="184"/>
      <c r="CY161" s="184"/>
      <c r="CZ161" s="184"/>
      <c r="DA161" s="184"/>
      <c r="DB161" s="184"/>
    </row>
    <row r="162" spans="1:106" s="185" customFormat="1" ht="15" customHeight="1">
      <c r="A162" s="172" t="s">
        <v>895</v>
      </c>
      <c r="B162" s="183">
        <v>5</v>
      </c>
      <c r="C162" s="183"/>
      <c r="D162" s="183"/>
      <c r="E162" s="183">
        <v>5</v>
      </c>
      <c r="F162" s="183"/>
      <c r="G162" s="183"/>
      <c r="H162" s="183">
        <v>23</v>
      </c>
      <c r="I162" s="183"/>
      <c r="J162" s="183"/>
      <c r="K162" s="183"/>
      <c r="L162" s="183"/>
      <c r="M162" s="183"/>
      <c r="N162" s="183"/>
      <c r="O162" s="183"/>
      <c r="P162" s="183"/>
      <c r="Q162" s="183"/>
      <c r="R162" s="183"/>
      <c r="S162" s="183"/>
      <c r="T162" s="183"/>
      <c r="U162" s="183"/>
      <c r="V162" s="183"/>
      <c r="W162" s="183"/>
      <c r="X162" s="183"/>
      <c r="Y162" s="183"/>
      <c r="Z162" s="183"/>
      <c r="AA162" s="183"/>
      <c r="AB162" s="183"/>
      <c r="AC162" s="183"/>
      <c r="AD162" s="183"/>
      <c r="AE162" s="183"/>
      <c r="AF162" s="183"/>
      <c r="AG162" s="183">
        <v>5</v>
      </c>
      <c r="AH162" s="183">
        <v>28</v>
      </c>
      <c r="AI162" s="183"/>
      <c r="AJ162" s="183">
        <v>33</v>
      </c>
      <c r="AK162" s="183"/>
      <c r="AL162" s="183"/>
      <c r="AM162" s="183"/>
      <c r="AN162" s="183"/>
      <c r="AO162" s="183"/>
      <c r="AP162" s="183"/>
      <c r="AQ162" s="183"/>
      <c r="AR162" s="183"/>
      <c r="AS162" s="183"/>
      <c r="AT162" s="183"/>
      <c r="AU162" s="183"/>
      <c r="AV162" s="183"/>
      <c r="AW162" s="183"/>
      <c r="AX162" s="183"/>
      <c r="AY162" s="183"/>
      <c r="AZ162" s="183"/>
      <c r="BA162" s="183"/>
      <c r="BB162" s="183"/>
      <c r="BC162" s="183"/>
      <c r="BD162" s="183"/>
      <c r="BE162" s="183"/>
      <c r="BF162" s="183"/>
      <c r="BG162" s="183"/>
      <c r="BH162" s="183"/>
      <c r="BI162" s="183"/>
      <c r="BJ162" s="183"/>
      <c r="BK162" s="183"/>
      <c r="BL162" s="183"/>
      <c r="BM162" s="183"/>
      <c r="BN162" s="183"/>
      <c r="BO162" s="183"/>
      <c r="BP162" s="183"/>
      <c r="BQ162" s="183"/>
      <c r="BR162" s="183"/>
      <c r="BS162" s="183"/>
      <c r="BT162" s="183"/>
      <c r="BU162" s="183"/>
      <c r="BV162" s="183"/>
      <c r="BW162" s="183"/>
      <c r="BX162" s="183"/>
      <c r="BY162" s="183"/>
      <c r="BZ162" s="183"/>
      <c r="CA162" s="183"/>
      <c r="CB162" s="183"/>
      <c r="CC162" s="183"/>
      <c r="CD162" s="183"/>
      <c r="CE162" s="183"/>
      <c r="CF162" s="183"/>
      <c r="CG162" s="183"/>
      <c r="CH162" s="183"/>
      <c r="CI162" s="184"/>
      <c r="CJ162" s="184"/>
      <c r="CK162" s="184"/>
      <c r="CL162" s="184"/>
      <c r="CM162" s="184"/>
      <c r="CN162" s="184"/>
      <c r="CO162" s="184"/>
      <c r="CP162" s="184"/>
      <c r="CQ162" s="184"/>
      <c r="CR162" s="184"/>
      <c r="CS162" s="184"/>
      <c r="CT162" s="184"/>
      <c r="CU162" s="184"/>
      <c r="CV162" s="184"/>
      <c r="CW162" s="184"/>
      <c r="CX162" s="184"/>
      <c r="CY162" s="184"/>
      <c r="CZ162" s="184"/>
      <c r="DA162" s="184"/>
      <c r="DB162" s="184"/>
    </row>
    <row r="163" spans="1:106" s="185" customFormat="1" ht="15" customHeight="1">
      <c r="A163" s="172" t="s">
        <v>896</v>
      </c>
      <c r="B163" s="183">
        <v>5</v>
      </c>
      <c r="C163" s="183"/>
      <c r="D163" s="183"/>
      <c r="E163" s="183"/>
      <c r="F163" s="183"/>
      <c r="G163" s="183"/>
      <c r="H163" s="183">
        <v>23</v>
      </c>
      <c r="I163" s="183"/>
      <c r="J163" s="183"/>
      <c r="K163" s="183"/>
      <c r="L163" s="183"/>
      <c r="M163" s="183"/>
      <c r="N163" s="183">
        <v>7</v>
      </c>
      <c r="O163" s="183"/>
      <c r="P163" s="183"/>
      <c r="Q163" s="183"/>
      <c r="R163" s="183"/>
      <c r="S163" s="183"/>
      <c r="T163" s="183"/>
      <c r="U163" s="183"/>
      <c r="V163" s="183"/>
      <c r="W163" s="183"/>
      <c r="X163" s="183"/>
      <c r="Y163" s="183"/>
      <c r="Z163" s="183"/>
      <c r="AA163" s="183"/>
      <c r="AB163" s="183"/>
      <c r="AC163" s="183"/>
      <c r="AD163" s="183"/>
      <c r="AE163" s="183"/>
      <c r="AF163" s="183"/>
      <c r="AG163" s="183">
        <v>5</v>
      </c>
      <c r="AH163" s="183">
        <v>30</v>
      </c>
      <c r="AI163" s="183"/>
      <c r="AJ163" s="183">
        <f t="shared" ref="AJ163" si="3">AG163+AH163</f>
        <v>35</v>
      </c>
      <c r="AK163" s="183"/>
      <c r="AL163" s="183"/>
      <c r="AM163" s="183"/>
      <c r="AN163" s="183"/>
      <c r="AO163" s="183"/>
      <c r="AP163" s="183"/>
      <c r="AQ163" s="183"/>
      <c r="AR163" s="183"/>
      <c r="AS163" s="183"/>
      <c r="AT163" s="183"/>
      <c r="AU163" s="183"/>
      <c r="AV163" s="183"/>
      <c r="AW163" s="183"/>
      <c r="AX163" s="183"/>
      <c r="AY163" s="183"/>
      <c r="AZ163" s="183"/>
      <c r="BA163" s="183"/>
      <c r="BB163" s="183"/>
      <c r="BC163" s="183"/>
      <c r="BD163" s="183"/>
      <c r="BE163" s="183"/>
      <c r="BF163" s="183"/>
      <c r="BG163" s="183"/>
      <c r="BH163" s="183"/>
      <c r="BI163" s="183"/>
      <c r="BJ163" s="183"/>
      <c r="BK163" s="183"/>
      <c r="BL163" s="183"/>
      <c r="BM163" s="183"/>
      <c r="BN163" s="183"/>
      <c r="BO163" s="183"/>
      <c r="BP163" s="183"/>
      <c r="BQ163" s="183"/>
      <c r="BR163" s="183"/>
      <c r="BS163" s="183"/>
      <c r="BT163" s="183"/>
      <c r="BU163" s="183"/>
      <c r="BV163" s="183"/>
      <c r="BW163" s="183"/>
      <c r="BX163" s="183"/>
      <c r="BY163" s="183"/>
      <c r="BZ163" s="183"/>
      <c r="CA163" s="183"/>
      <c r="CB163" s="183"/>
      <c r="CC163" s="183"/>
      <c r="CD163" s="183"/>
      <c r="CE163" s="183"/>
      <c r="CF163" s="183"/>
      <c r="CG163" s="183"/>
      <c r="CH163" s="183"/>
      <c r="CI163" s="184"/>
      <c r="CJ163" s="184"/>
      <c r="CK163" s="184"/>
      <c r="CL163" s="184"/>
      <c r="CM163" s="184"/>
      <c r="CN163" s="184"/>
      <c r="CO163" s="184"/>
      <c r="CP163" s="184"/>
      <c r="CQ163" s="184"/>
      <c r="CR163" s="184"/>
      <c r="CS163" s="184"/>
      <c r="CT163" s="184"/>
      <c r="CU163" s="184"/>
      <c r="CV163" s="184"/>
      <c r="CW163" s="184"/>
      <c r="CX163" s="184"/>
      <c r="CY163" s="184"/>
      <c r="CZ163" s="184"/>
      <c r="DA163" s="184"/>
      <c r="DB163" s="184"/>
    </row>
    <row r="164" spans="1:106" s="185" customFormat="1" ht="15" customHeight="1">
      <c r="A164" s="172" t="s">
        <v>897</v>
      </c>
      <c r="B164" s="183">
        <v>7</v>
      </c>
      <c r="C164" s="183"/>
      <c r="D164" s="183"/>
      <c r="E164" s="183">
        <v>398</v>
      </c>
      <c r="F164" s="183"/>
      <c r="G164" s="183"/>
      <c r="H164" s="183">
        <v>19</v>
      </c>
      <c r="I164" s="183"/>
      <c r="J164" s="183"/>
      <c r="K164" s="183">
        <v>8</v>
      </c>
      <c r="L164" s="183"/>
      <c r="M164" s="183"/>
      <c r="N164" s="183">
        <v>8</v>
      </c>
      <c r="O164" s="183"/>
      <c r="P164" s="183"/>
      <c r="Q164" s="183"/>
      <c r="R164" s="183"/>
      <c r="S164" s="183"/>
      <c r="T164" s="183"/>
      <c r="U164" s="183"/>
      <c r="V164" s="183"/>
      <c r="W164" s="183"/>
      <c r="X164" s="183"/>
      <c r="Y164" s="183"/>
      <c r="Z164" s="183"/>
      <c r="AA164" s="183"/>
      <c r="AB164" s="183"/>
      <c r="AC164" s="183"/>
      <c r="AD164" s="183"/>
      <c r="AE164" s="183"/>
      <c r="AF164" s="183"/>
      <c r="AG164" s="183">
        <v>7</v>
      </c>
      <c r="AH164" s="183">
        <v>433</v>
      </c>
      <c r="AI164" s="183"/>
      <c r="AJ164" s="183">
        <v>440</v>
      </c>
      <c r="AK164" s="183"/>
      <c r="AL164" s="183"/>
      <c r="AM164" s="183"/>
      <c r="AN164" s="183"/>
      <c r="AO164" s="183"/>
      <c r="AP164" s="183"/>
      <c r="AQ164" s="183"/>
      <c r="AR164" s="183"/>
      <c r="AS164" s="183"/>
      <c r="AT164" s="183"/>
      <c r="AU164" s="183"/>
      <c r="AV164" s="183"/>
      <c r="AW164" s="183"/>
      <c r="AX164" s="183"/>
      <c r="AY164" s="183"/>
      <c r="AZ164" s="183"/>
      <c r="BA164" s="183"/>
      <c r="BB164" s="183"/>
      <c r="BC164" s="183"/>
      <c r="BD164" s="183"/>
      <c r="BE164" s="183"/>
      <c r="BF164" s="183"/>
      <c r="BG164" s="183"/>
      <c r="BH164" s="183"/>
      <c r="BI164" s="183"/>
      <c r="BJ164" s="183"/>
      <c r="BK164" s="183"/>
      <c r="BL164" s="183"/>
      <c r="BM164" s="183"/>
      <c r="BN164" s="183"/>
      <c r="BO164" s="183"/>
      <c r="BP164" s="183"/>
      <c r="BQ164" s="183"/>
      <c r="BR164" s="183"/>
      <c r="BS164" s="183"/>
      <c r="BT164" s="183"/>
      <c r="BU164" s="183"/>
      <c r="BV164" s="183"/>
      <c r="BW164" s="183"/>
      <c r="BX164" s="183"/>
      <c r="BY164" s="183"/>
      <c r="BZ164" s="183"/>
      <c r="CA164" s="183"/>
      <c r="CB164" s="183"/>
      <c r="CC164" s="183"/>
      <c r="CD164" s="183"/>
      <c r="CE164" s="183"/>
      <c r="CF164" s="183"/>
      <c r="CG164" s="183"/>
      <c r="CH164" s="183"/>
      <c r="CI164" s="184"/>
      <c r="CJ164" s="184"/>
      <c r="CK164" s="184"/>
      <c r="CL164" s="184"/>
      <c r="CM164" s="184"/>
      <c r="CN164" s="184"/>
      <c r="CO164" s="184"/>
      <c r="CP164" s="184"/>
      <c r="CQ164" s="184"/>
      <c r="CR164" s="184"/>
      <c r="CS164" s="184"/>
      <c r="CT164" s="184"/>
      <c r="CU164" s="184"/>
      <c r="CV164" s="184"/>
      <c r="CW164" s="184"/>
      <c r="CX164" s="184"/>
      <c r="CY164" s="184"/>
      <c r="CZ164" s="184"/>
      <c r="DA164" s="184"/>
      <c r="DB164" s="184"/>
    </row>
    <row r="165" spans="1:106" s="185" customFormat="1" ht="15" customHeight="1">
      <c r="A165" s="172" t="s">
        <v>898</v>
      </c>
      <c r="B165" s="183">
        <v>8</v>
      </c>
      <c r="C165" s="183"/>
      <c r="D165" s="183"/>
      <c r="E165" s="183"/>
      <c r="F165" s="183"/>
      <c r="G165" s="183"/>
      <c r="H165" s="183">
        <v>19</v>
      </c>
      <c r="I165" s="183"/>
      <c r="J165" s="183"/>
      <c r="K165" s="183"/>
      <c r="L165" s="183"/>
      <c r="M165" s="183"/>
      <c r="N165" s="183"/>
      <c r="O165" s="183"/>
      <c r="P165" s="183"/>
      <c r="Q165" s="183"/>
      <c r="R165" s="183"/>
      <c r="S165" s="183"/>
      <c r="T165" s="183"/>
      <c r="U165" s="183"/>
      <c r="V165" s="183"/>
      <c r="W165" s="183"/>
      <c r="X165" s="183"/>
      <c r="Y165" s="183"/>
      <c r="Z165" s="183"/>
      <c r="AA165" s="183"/>
      <c r="AB165" s="183"/>
      <c r="AC165" s="183"/>
      <c r="AD165" s="183"/>
      <c r="AE165" s="183"/>
      <c r="AF165" s="183"/>
      <c r="AG165" s="183">
        <v>8</v>
      </c>
      <c r="AH165" s="183">
        <v>19</v>
      </c>
      <c r="AI165" s="183"/>
      <c r="AJ165" s="183">
        <v>27</v>
      </c>
      <c r="AK165" s="183"/>
      <c r="AL165" s="183"/>
      <c r="AM165" s="183"/>
      <c r="AN165" s="183"/>
      <c r="AO165" s="183"/>
      <c r="AP165" s="183"/>
      <c r="AQ165" s="183"/>
      <c r="AR165" s="183"/>
      <c r="AS165" s="183"/>
      <c r="AT165" s="183"/>
      <c r="AU165" s="183"/>
      <c r="AV165" s="183"/>
      <c r="AW165" s="183"/>
      <c r="AX165" s="183"/>
      <c r="AY165" s="183"/>
      <c r="AZ165" s="183"/>
      <c r="BA165" s="183"/>
      <c r="BB165" s="183"/>
      <c r="BC165" s="183"/>
      <c r="BD165" s="183"/>
      <c r="BE165" s="183"/>
      <c r="BF165" s="183"/>
      <c r="BG165" s="183"/>
      <c r="BH165" s="183"/>
      <c r="BI165" s="183"/>
      <c r="BJ165" s="183"/>
      <c r="BK165" s="183"/>
      <c r="BL165" s="183"/>
      <c r="BM165" s="183"/>
      <c r="BN165" s="183"/>
      <c r="BO165" s="183"/>
      <c r="BP165" s="183"/>
      <c r="BQ165" s="183"/>
      <c r="BR165" s="183"/>
      <c r="BS165" s="183"/>
      <c r="BT165" s="183"/>
      <c r="BU165" s="183"/>
      <c r="BV165" s="183"/>
      <c r="BW165" s="183"/>
      <c r="BX165" s="183"/>
      <c r="BY165" s="183"/>
      <c r="BZ165" s="183"/>
      <c r="CA165" s="183"/>
      <c r="CB165" s="183"/>
      <c r="CC165" s="183"/>
      <c r="CD165" s="183"/>
      <c r="CE165" s="183"/>
      <c r="CF165" s="183"/>
      <c r="CG165" s="183"/>
      <c r="CH165" s="183"/>
      <c r="CI165" s="184"/>
      <c r="CJ165" s="184"/>
      <c r="CK165" s="184"/>
      <c r="CL165" s="184"/>
      <c r="CM165" s="184"/>
      <c r="CN165" s="184"/>
      <c r="CO165" s="184"/>
      <c r="CP165" s="184"/>
      <c r="CQ165" s="184"/>
      <c r="CR165" s="184"/>
      <c r="CS165" s="184"/>
      <c r="CT165" s="184"/>
      <c r="CU165" s="184"/>
      <c r="CV165" s="184"/>
      <c r="CW165" s="184"/>
      <c r="CX165" s="184"/>
      <c r="CY165" s="184"/>
      <c r="CZ165" s="184"/>
      <c r="DA165" s="184"/>
      <c r="DB165" s="184"/>
    </row>
    <row r="166" spans="1:106" s="185" customFormat="1" ht="15" customHeight="1">
      <c r="A166" s="172" t="s">
        <v>899</v>
      </c>
      <c r="B166" s="183">
        <v>5</v>
      </c>
      <c r="C166" s="183"/>
      <c r="D166" s="183"/>
      <c r="E166" s="183">
        <v>24</v>
      </c>
      <c r="F166" s="183"/>
      <c r="G166" s="183"/>
      <c r="H166" s="183">
        <v>24</v>
      </c>
      <c r="I166" s="183"/>
      <c r="J166" s="183"/>
      <c r="K166" s="183">
        <v>120</v>
      </c>
      <c r="L166" s="183"/>
      <c r="M166" s="183"/>
      <c r="N166" s="183">
        <v>5</v>
      </c>
      <c r="O166" s="183"/>
      <c r="P166" s="183"/>
      <c r="Q166" s="183"/>
      <c r="R166" s="183"/>
      <c r="S166" s="183"/>
      <c r="T166" s="183"/>
      <c r="U166" s="183"/>
      <c r="V166" s="183"/>
      <c r="W166" s="183"/>
      <c r="X166" s="183"/>
      <c r="Y166" s="183"/>
      <c r="Z166" s="183"/>
      <c r="AA166" s="183"/>
      <c r="AB166" s="183"/>
      <c r="AC166" s="183"/>
      <c r="AD166" s="183"/>
      <c r="AE166" s="183"/>
      <c r="AF166" s="183"/>
      <c r="AG166" s="183">
        <v>5</v>
      </c>
      <c r="AH166" s="183">
        <v>173</v>
      </c>
      <c r="AI166" s="183"/>
      <c r="AJ166" s="183">
        <v>178</v>
      </c>
      <c r="AK166" s="183"/>
      <c r="AL166" s="183"/>
      <c r="AM166" s="183"/>
      <c r="AN166" s="183"/>
      <c r="AO166" s="183"/>
      <c r="AP166" s="183"/>
      <c r="AQ166" s="183"/>
      <c r="AR166" s="183"/>
      <c r="AS166" s="183"/>
      <c r="AT166" s="183"/>
      <c r="AU166" s="183"/>
      <c r="AV166" s="183"/>
      <c r="AW166" s="183"/>
      <c r="AX166" s="183"/>
      <c r="AY166" s="183"/>
      <c r="AZ166" s="183"/>
      <c r="BA166" s="183"/>
      <c r="BB166" s="183"/>
      <c r="BC166" s="183"/>
      <c r="BD166" s="183"/>
      <c r="BE166" s="183"/>
      <c r="BF166" s="183"/>
      <c r="BG166" s="183"/>
      <c r="BH166" s="183"/>
      <c r="BI166" s="183"/>
      <c r="BJ166" s="183"/>
      <c r="BK166" s="183"/>
      <c r="BL166" s="183"/>
      <c r="BM166" s="183"/>
      <c r="BN166" s="183"/>
      <c r="BO166" s="183"/>
      <c r="BP166" s="183"/>
      <c r="BQ166" s="183"/>
      <c r="BR166" s="183"/>
      <c r="BS166" s="183"/>
      <c r="BT166" s="183"/>
      <c r="BU166" s="183"/>
      <c r="BV166" s="183"/>
      <c r="BW166" s="183"/>
      <c r="BX166" s="183"/>
      <c r="BY166" s="183"/>
      <c r="BZ166" s="183"/>
      <c r="CA166" s="183"/>
      <c r="CB166" s="183"/>
      <c r="CC166" s="183"/>
      <c r="CD166" s="183"/>
      <c r="CE166" s="183"/>
      <c r="CF166" s="183"/>
      <c r="CG166" s="183"/>
      <c r="CH166" s="183"/>
      <c r="CI166" s="184"/>
      <c r="CJ166" s="184"/>
      <c r="CK166" s="184"/>
      <c r="CL166" s="184"/>
      <c r="CM166" s="184"/>
      <c r="CN166" s="184"/>
      <c r="CO166" s="184"/>
      <c r="CP166" s="184"/>
      <c r="CQ166" s="184"/>
      <c r="CR166" s="184"/>
      <c r="CS166" s="184"/>
      <c r="CT166" s="184"/>
      <c r="CU166" s="184"/>
      <c r="CV166" s="184"/>
      <c r="CW166" s="184"/>
      <c r="CX166" s="184"/>
      <c r="CY166" s="184"/>
      <c r="CZ166" s="184"/>
      <c r="DA166" s="184"/>
      <c r="DB166" s="184"/>
    </row>
    <row r="167" spans="1:106" s="185" customFormat="1" ht="15" customHeight="1">
      <c r="A167" s="172" t="s">
        <v>900</v>
      </c>
      <c r="B167" s="183">
        <v>6</v>
      </c>
      <c r="C167" s="183"/>
      <c r="D167" s="183"/>
      <c r="E167" s="183">
        <v>5</v>
      </c>
      <c r="F167" s="183"/>
      <c r="G167" s="183"/>
      <c r="H167" s="183">
        <v>72</v>
      </c>
      <c r="I167" s="183"/>
      <c r="J167" s="183"/>
      <c r="K167" s="183">
        <v>3</v>
      </c>
      <c r="L167" s="183"/>
      <c r="M167" s="183"/>
      <c r="N167" s="183"/>
      <c r="O167" s="183"/>
      <c r="P167" s="183"/>
      <c r="Q167" s="183"/>
      <c r="R167" s="183"/>
      <c r="S167" s="183"/>
      <c r="T167" s="183"/>
      <c r="U167" s="183"/>
      <c r="V167" s="183"/>
      <c r="W167" s="183"/>
      <c r="X167" s="183"/>
      <c r="Y167" s="183"/>
      <c r="Z167" s="183"/>
      <c r="AA167" s="183"/>
      <c r="AB167" s="183"/>
      <c r="AC167" s="183"/>
      <c r="AD167" s="183"/>
      <c r="AE167" s="183"/>
      <c r="AF167" s="183"/>
      <c r="AG167" s="183">
        <v>6</v>
      </c>
      <c r="AH167" s="183">
        <v>80</v>
      </c>
      <c r="AI167" s="183"/>
      <c r="AJ167" s="183">
        <v>86</v>
      </c>
      <c r="AK167" s="183"/>
      <c r="AL167" s="183"/>
      <c r="AM167" s="183"/>
      <c r="AN167" s="183"/>
      <c r="AO167" s="183"/>
      <c r="AP167" s="183"/>
      <c r="AQ167" s="183"/>
      <c r="AR167" s="183"/>
      <c r="AS167" s="183"/>
      <c r="AT167" s="183"/>
      <c r="AU167" s="183"/>
      <c r="AV167" s="183"/>
      <c r="AW167" s="183"/>
      <c r="AX167" s="183"/>
      <c r="AY167" s="183"/>
      <c r="AZ167" s="183"/>
      <c r="BA167" s="183"/>
      <c r="BB167" s="183"/>
      <c r="BC167" s="183"/>
      <c r="BD167" s="183"/>
      <c r="BE167" s="183"/>
      <c r="BF167" s="183"/>
      <c r="BG167" s="183"/>
      <c r="BH167" s="183"/>
      <c r="BI167" s="183"/>
      <c r="BJ167" s="183"/>
      <c r="BK167" s="183"/>
      <c r="BL167" s="183"/>
      <c r="BM167" s="183"/>
      <c r="BN167" s="183"/>
      <c r="BO167" s="183"/>
      <c r="BP167" s="183"/>
      <c r="BQ167" s="183"/>
      <c r="BR167" s="183"/>
      <c r="BS167" s="183"/>
      <c r="BT167" s="183"/>
      <c r="BU167" s="183"/>
      <c r="BV167" s="183"/>
      <c r="BW167" s="183"/>
      <c r="BX167" s="183"/>
      <c r="BY167" s="183"/>
      <c r="BZ167" s="183"/>
      <c r="CA167" s="183"/>
      <c r="CB167" s="183"/>
      <c r="CC167" s="183"/>
      <c r="CD167" s="183"/>
      <c r="CE167" s="183"/>
      <c r="CF167" s="183"/>
      <c r="CG167" s="183"/>
      <c r="CH167" s="183"/>
      <c r="CI167" s="184"/>
      <c r="CJ167" s="184"/>
      <c r="CK167" s="184"/>
      <c r="CL167" s="184"/>
      <c r="CM167" s="184"/>
      <c r="CN167" s="184"/>
      <c r="CO167" s="184"/>
      <c r="CP167" s="184"/>
      <c r="CQ167" s="184"/>
      <c r="CR167" s="184"/>
      <c r="CS167" s="184"/>
      <c r="CT167" s="184"/>
      <c r="CU167" s="184"/>
      <c r="CV167" s="184"/>
      <c r="CW167" s="184"/>
      <c r="CX167" s="184"/>
      <c r="CY167" s="184"/>
      <c r="CZ167" s="184"/>
      <c r="DA167" s="184"/>
      <c r="DB167" s="184"/>
    </row>
    <row r="168" spans="1:106" s="185" customFormat="1" ht="15" customHeight="1">
      <c r="A168" s="172" t="s">
        <v>901</v>
      </c>
      <c r="B168" s="183">
        <v>6</v>
      </c>
      <c r="C168" s="183"/>
      <c r="D168" s="183"/>
      <c r="E168" s="183"/>
      <c r="F168" s="183"/>
      <c r="G168" s="183"/>
      <c r="H168" s="183">
        <v>74</v>
      </c>
      <c r="I168" s="183"/>
      <c r="J168" s="183"/>
      <c r="K168" s="183"/>
      <c r="L168" s="183"/>
      <c r="M168" s="183"/>
      <c r="N168" s="183">
        <v>3</v>
      </c>
      <c r="O168" s="183"/>
      <c r="P168" s="183"/>
      <c r="Q168" s="183"/>
      <c r="R168" s="183"/>
      <c r="S168" s="183"/>
      <c r="T168" s="183"/>
      <c r="U168" s="183"/>
      <c r="V168" s="183"/>
      <c r="W168" s="183"/>
      <c r="X168" s="183"/>
      <c r="Y168" s="183"/>
      <c r="Z168" s="183"/>
      <c r="AA168" s="183"/>
      <c r="AB168" s="183"/>
      <c r="AC168" s="183"/>
      <c r="AD168" s="183"/>
      <c r="AE168" s="183"/>
      <c r="AF168" s="183"/>
      <c r="AG168" s="183">
        <v>6</v>
      </c>
      <c r="AH168" s="183">
        <v>77</v>
      </c>
      <c r="AI168" s="183"/>
      <c r="AJ168" s="183">
        <v>83</v>
      </c>
      <c r="AK168" s="183"/>
      <c r="AL168" s="183"/>
      <c r="AM168" s="183"/>
      <c r="AN168" s="183"/>
      <c r="AO168" s="183"/>
      <c r="AP168" s="183"/>
      <c r="AQ168" s="183"/>
      <c r="AR168" s="183"/>
      <c r="AS168" s="183"/>
      <c r="AT168" s="183"/>
      <c r="AU168" s="183"/>
      <c r="AV168" s="183"/>
      <c r="AW168" s="183"/>
      <c r="AX168" s="183"/>
      <c r="AY168" s="183"/>
      <c r="AZ168" s="183"/>
      <c r="BA168" s="183"/>
      <c r="BB168" s="183"/>
      <c r="BC168" s="183"/>
      <c r="BD168" s="183"/>
      <c r="BE168" s="183"/>
      <c r="BF168" s="183"/>
      <c r="BG168" s="183"/>
      <c r="BH168" s="183"/>
      <c r="BI168" s="183"/>
      <c r="BJ168" s="183"/>
      <c r="BK168" s="183"/>
      <c r="BL168" s="183"/>
      <c r="BM168" s="183"/>
      <c r="BN168" s="183"/>
      <c r="BO168" s="183"/>
      <c r="BP168" s="183"/>
      <c r="BQ168" s="183"/>
      <c r="BR168" s="183"/>
      <c r="BS168" s="183"/>
      <c r="BT168" s="183"/>
      <c r="BU168" s="183"/>
      <c r="BV168" s="183"/>
      <c r="BW168" s="183"/>
      <c r="BX168" s="183"/>
      <c r="BY168" s="183"/>
      <c r="BZ168" s="183"/>
      <c r="CA168" s="183"/>
      <c r="CB168" s="183"/>
      <c r="CC168" s="183"/>
      <c r="CD168" s="183"/>
      <c r="CE168" s="183"/>
      <c r="CF168" s="183"/>
      <c r="CG168" s="183"/>
      <c r="CH168" s="183"/>
      <c r="CI168" s="184"/>
      <c r="CJ168" s="184"/>
      <c r="CK168" s="184"/>
      <c r="CL168" s="184"/>
      <c r="CM168" s="184"/>
      <c r="CN168" s="184"/>
      <c r="CO168" s="184"/>
      <c r="CP168" s="184"/>
      <c r="CQ168" s="184"/>
      <c r="CR168" s="184"/>
      <c r="CS168" s="184"/>
      <c r="CT168" s="184"/>
      <c r="CU168" s="184"/>
      <c r="CV168" s="184"/>
      <c r="CW168" s="184"/>
      <c r="CX168" s="184"/>
      <c r="CY168" s="184"/>
      <c r="CZ168" s="184"/>
      <c r="DA168" s="184"/>
      <c r="DB168" s="184"/>
    </row>
    <row r="169" spans="1:106" s="185" customFormat="1" ht="15" customHeight="1">
      <c r="A169" s="172" t="s">
        <v>902</v>
      </c>
      <c r="B169" s="183">
        <v>7</v>
      </c>
      <c r="C169" s="183"/>
      <c r="D169" s="183"/>
      <c r="E169" s="183">
        <v>8</v>
      </c>
      <c r="F169" s="183"/>
      <c r="G169" s="183"/>
      <c r="H169" s="183">
        <v>33</v>
      </c>
      <c r="I169" s="183"/>
      <c r="J169" s="183"/>
      <c r="K169" s="183"/>
      <c r="L169" s="183"/>
      <c r="M169" s="183"/>
      <c r="N169" s="183"/>
      <c r="O169" s="183"/>
      <c r="P169" s="183"/>
      <c r="Q169" s="183"/>
      <c r="R169" s="183"/>
      <c r="S169" s="183"/>
      <c r="T169" s="183"/>
      <c r="U169" s="183"/>
      <c r="V169" s="183"/>
      <c r="W169" s="183"/>
      <c r="X169" s="183"/>
      <c r="Y169" s="183"/>
      <c r="Z169" s="183"/>
      <c r="AA169" s="183"/>
      <c r="AB169" s="183"/>
      <c r="AC169" s="183"/>
      <c r="AD169" s="183"/>
      <c r="AE169" s="183"/>
      <c r="AF169" s="183"/>
      <c r="AG169" s="183">
        <v>7</v>
      </c>
      <c r="AH169" s="183">
        <v>41</v>
      </c>
      <c r="AI169" s="183"/>
      <c r="AJ169" s="183">
        <v>48</v>
      </c>
      <c r="AK169" s="183"/>
      <c r="AL169" s="183"/>
      <c r="AM169" s="183"/>
      <c r="AN169" s="183"/>
      <c r="AO169" s="183"/>
      <c r="AP169" s="183"/>
      <c r="AQ169" s="183"/>
      <c r="AR169" s="183"/>
      <c r="AS169" s="183"/>
      <c r="AT169" s="183"/>
      <c r="AU169" s="183"/>
      <c r="AV169" s="183"/>
      <c r="AW169" s="183"/>
      <c r="AX169" s="183"/>
      <c r="AY169" s="183"/>
      <c r="AZ169" s="183"/>
      <c r="BA169" s="183"/>
      <c r="BB169" s="183"/>
      <c r="BC169" s="183"/>
      <c r="BD169" s="183"/>
      <c r="BE169" s="183"/>
      <c r="BF169" s="183"/>
      <c r="BG169" s="183"/>
      <c r="BH169" s="183"/>
      <c r="BI169" s="183"/>
      <c r="BJ169" s="183"/>
      <c r="BK169" s="183"/>
      <c r="BL169" s="183"/>
      <c r="BM169" s="183"/>
      <c r="BN169" s="183"/>
      <c r="BO169" s="183"/>
      <c r="BP169" s="183"/>
      <c r="BQ169" s="183"/>
      <c r="BR169" s="183"/>
      <c r="BS169" s="183"/>
      <c r="BT169" s="183"/>
      <c r="BU169" s="183"/>
      <c r="BV169" s="183"/>
      <c r="BW169" s="183"/>
      <c r="BX169" s="183"/>
      <c r="BY169" s="183"/>
      <c r="BZ169" s="183"/>
      <c r="CA169" s="183"/>
      <c r="CB169" s="183"/>
      <c r="CC169" s="183"/>
      <c r="CD169" s="183"/>
      <c r="CE169" s="183"/>
      <c r="CF169" s="183"/>
      <c r="CG169" s="183"/>
      <c r="CH169" s="183"/>
      <c r="CI169" s="184"/>
      <c r="CJ169" s="184"/>
      <c r="CK169" s="184"/>
      <c r="CL169" s="184"/>
      <c r="CM169" s="184"/>
      <c r="CN169" s="184"/>
      <c r="CO169" s="184"/>
      <c r="CP169" s="184"/>
      <c r="CQ169" s="184"/>
      <c r="CR169" s="184"/>
      <c r="CS169" s="184"/>
      <c r="CT169" s="184"/>
      <c r="CU169" s="184"/>
      <c r="CV169" s="184"/>
      <c r="CW169" s="184"/>
      <c r="CX169" s="184"/>
      <c r="CY169" s="184"/>
      <c r="CZ169" s="184"/>
      <c r="DA169" s="184"/>
      <c r="DB169" s="184"/>
    </row>
    <row r="170" spans="1:106" s="185" customFormat="1" ht="15" customHeight="1">
      <c r="A170" s="172" t="s">
        <v>903</v>
      </c>
      <c r="B170" s="183">
        <v>5</v>
      </c>
      <c r="C170" s="183"/>
      <c r="D170" s="183"/>
      <c r="E170" s="183">
        <v>9</v>
      </c>
      <c r="F170" s="183"/>
      <c r="G170" s="183"/>
      <c r="H170" s="183">
        <v>53</v>
      </c>
      <c r="I170" s="183"/>
      <c r="J170" s="183"/>
      <c r="K170" s="183">
        <v>3</v>
      </c>
      <c r="L170" s="183"/>
      <c r="M170" s="183"/>
      <c r="N170" s="183">
        <v>15</v>
      </c>
      <c r="O170" s="183"/>
      <c r="P170" s="183"/>
      <c r="Q170" s="183"/>
      <c r="R170" s="183"/>
      <c r="S170" s="183"/>
      <c r="T170" s="183"/>
      <c r="U170" s="183"/>
      <c r="V170" s="183"/>
      <c r="W170" s="183"/>
      <c r="X170" s="183"/>
      <c r="Y170" s="183"/>
      <c r="Z170" s="183"/>
      <c r="AA170" s="183"/>
      <c r="AB170" s="183"/>
      <c r="AC170" s="183"/>
      <c r="AD170" s="183"/>
      <c r="AE170" s="183"/>
      <c r="AF170" s="183"/>
      <c r="AG170" s="183">
        <v>5</v>
      </c>
      <c r="AH170" s="183">
        <v>80</v>
      </c>
      <c r="AI170" s="183"/>
      <c r="AJ170" s="183">
        <v>85</v>
      </c>
      <c r="AK170" s="183"/>
      <c r="AL170" s="183"/>
      <c r="AM170" s="183"/>
      <c r="AN170" s="183"/>
      <c r="AO170" s="183"/>
      <c r="AP170" s="183"/>
      <c r="AQ170" s="183"/>
      <c r="AR170" s="183"/>
      <c r="AS170" s="183"/>
      <c r="AT170" s="183"/>
      <c r="AU170" s="183"/>
      <c r="AV170" s="183"/>
      <c r="AW170" s="183"/>
      <c r="AX170" s="183"/>
      <c r="AY170" s="183"/>
      <c r="AZ170" s="183"/>
      <c r="BA170" s="183"/>
      <c r="BB170" s="183"/>
      <c r="BC170" s="183"/>
      <c r="BD170" s="183"/>
      <c r="BE170" s="183"/>
      <c r="BF170" s="183"/>
      <c r="BG170" s="183"/>
      <c r="BH170" s="183"/>
      <c r="BI170" s="183"/>
      <c r="BJ170" s="183"/>
      <c r="BK170" s="183"/>
      <c r="BL170" s="183"/>
      <c r="BM170" s="183"/>
      <c r="BN170" s="183"/>
      <c r="BO170" s="183"/>
      <c r="BP170" s="183"/>
      <c r="BQ170" s="183"/>
      <c r="BR170" s="183"/>
      <c r="BS170" s="183"/>
      <c r="BT170" s="183"/>
      <c r="BU170" s="183"/>
      <c r="BV170" s="183"/>
      <c r="BW170" s="183"/>
      <c r="BX170" s="183"/>
      <c r="BY170" s="183"/>
      <c r="BZ170" s="183"/>
      <c r="CA170" s="183"/>
      <c r="CB170" s="183"/>
      <c r="CC170" s="183"/>
      <c r="CD170" s="183"/>
      <c r="CE170" s="183"/>
      <c r="CF170" s="183"/>
      <c r="CG170" s="183"/>
      <c r="CH170" s="183"/>
      <c r="CI170" s="184"/>
      <c r="CJ170" s="184"/>
      <c r="CK170" s="184"/>
      <c r="CL170" s="184"/>
      <c r="CM170" s="184"/>
      <c r="CN170" s="184"/>
      <c r="CO170" s="184"/>
      <c r="CP170" s="184"/>
      <c r="CQ170" s="184"/>
      <c r="CR170" s="184"/>
      <c r="CS170" s="184"/>
      <c r="CT170" s="184"/>
      <c r="CU170" s="184"/>
      <c r="CV170" s="184"/>
      <c r="CW170" s="184"/>
      <c r="CX170" s="184"/>
      <c r="CY170" s="184"/>
      <c r="CZ170" s="184"/>
      <c r="DA170" s="184"/>
      <c r="DB170" s="184"/>
    </row>
    <row r="171" spans="1:106" s="185" customFormat="1" ht="15" customHeight="1">
      <c r="A171" s="172" t="s">
        <v>904</v>
      </c>
      <c r="B171" s="183">
        <v>5</v>
      </c>
      <c r="C171" s="183"/>
      <c r="D171" s="183"/>
      <c r="E171" s="183">
        <v>11</v>
      </c>
      <c r="F171" s="183"/>
      <c r="G171" s="183"/>
      <c r="H171" s="183">
        <v>43</v>
      </c>
      <c r="I171" s="183"/>
      <c r="J171" s="183"/>
      <c r="K171" s="183"/>
      <c r="L171" s="183"/>
      <c r="M171" s="183"/>
      <c r="N171" s="183"/>
      <c r="O171" s="183"/>
      <c r="P171" s="183"/>
      <c r="Q171" s="183"/>
      <c r="R171" s="183"/>
      <c r="S171" s="183"/>
      <c r="T171" s="183"/>
      <c r="U171" s="183"/>
      <c r="V171" s="183"/>
      <c r="W171" s="183"/>
      <c r="X171" s="183"/>
      <c r="Y171" s="183"/>
      <c r="Z171" s="183"/>
      <c r="AA171" s="183"/>
      <c r="AB171" s="183"/>
      <c r="AC171" s="183"/>
      <c r="AD171" s="183"/>
      <c r="AE171" s="183"/>
      <c r="AF171" s="183"/>
      <c r="AG171" s="183">
        <v>5</v>
      </c>
      <c r="AH171" s="183">
        <v>54</v>
      </c>
      <c r="AI171" s="183"/>
      <c r="AJ171" s="183">
        <v>59</v>
      </c>
      <c r="AK171" s="183"/>
      <c r="AL171" s="183"/>
      <c r="AM171" s="183"/>
      <c r="AN171" s="183"/>
      <c r="AO171" s="183"/>
      <c r="AP171" s="183"/>
      <c r="AQ171" s="183"/>
      <c r="AR171" s="183"/>
      <c r="AS171" s="183"/>
      <c r="AT171" s="183"/>
      <c r="AU171" s="183"/>
      <c r="AV171" s="183"/>
      <c r="AW171" s="183"/>
      <c r="AX171" s="183"/>
      <c r="AY171" s="183"/>
      <c r="AZ171" s="183"/>
      <c r="BA171" s="183"/>
      <c r="BB171" s="183"/>
      <c r="BC171" s="183"/>
      <c r="BD171" s="183"/>
      <c r="BE171" s="183"/>
      <c r="BF171" s="183"/>
      <c r="BG171" s="183"/>
      <c r="BH171" s="183"/>
      <c r="BI171" s="183"/>
      <c r="BJ171" s="183"/>
      <c r="BK171" s="183"/>
      <c r="BL171" s="183"/>
      <c r="BM171" s="183"/>
      <c r="BN171" s="183"/>
      <c r="BO171" s="183"/>
      <c r="BP171" s="183"/>
      <c r="BQ171" s="183"/>
      <c r="BR171" s="183"/>
      <c r="BS171" s="183"/>
      <c r="BT171" s="183"/>
      <c r="BU171" s="183"/>
      <c r="BV171" s="183"/>
      <c r="BW171" s="183"/>
      <c r="BX171" s="183"/>
      <c r="BY171" s="183"/>
      <c r="BZ171" s="183"/>
      <c r="CA171" s="183"/>
      <c r="CB171" s="183"/>
      <c r="CC171" s="183"/>
      <c r="CD171" s="183"/>
      <c r="CE171" s="183"/>
      <c r="CF171" s="183"/>
      <c r="CG171" s="183"/>
      <c r="CH171" s="183"/>
      <c r="CI171" s="184"/>
      <c r="CJ171" s="184"/>
      <c r="CK171" s="184"/>
      <c r="CL171" s="184"/>
      <c r="CM171" s="184"/>
      <c r="CN171" s="184"/>
      <c r="CO171" s="184"/>
      <c r="CP171" s="184"/>
      <c r="CQ171" s="184"/>
      <c r="CR171" s="184"/>
      <c r="CS171" s="184"/>
      <c r="CT171" s="184"/>
      <c r="CU171" s="184"/>
      <c r="CV171" s="184"/>
      <c r="CW171" s="184"/>
      <c r="CX171" s="184"/>
      <c r="CY171" s="184"/>
      <c r="CZ171" s="184"/>
      <c r="DA171" s="184"/>
      <c r="DB171" s="184"/>
    </row>
    <row r="172" spans="1:106" s="185" customFormat="1" ht="15" customHeight="1">
      <c r="A172" s="172" t="s">
        <v>905</v>
      </c>
      <c r="B172" s="183">
        <v>6</v>
      </c>
      <c r="C172" s="183"/>
      <c r="D172" s="183"/>
      <c r="E172" s="183"/>
      <c r="F172" s="183"/>
      <c r="G172" s="183"/>
      <c r="H172" s="183">
        <v>23</v>
      </c>
      <c r="I172" s="183"/>
      <c r="J172" s="183"/>
      <c r="K172" s="183"/>
      <c r="L172" s="183"/>
      <c r="M172" s="183"/>
      <c r="N172" s="183"/>
      <c r="O172" s="183"/>
      <c r="P172" s="183"/>
      <c r="Q172" s="183"/>
      <c r="R172" s="183"/>
      <c r="S172" s="183"/>
      <c r="T172" s="183"/>
      <c r="U172" s="183"/>
      <c r="V172" s="183"/>
      <c r="W172" s="183"/>
      <c r="X172" s="183"/>
      <c r="Y172" s="183"/>
      <c r="Z172" s="183"/>
      <c r="AA172" s="183"/>
      <c r="AB172" s="183"/>
      <c r="AC172" s="183"/>
      <c r="AD172" s="183"/>
      <c r="AE172" s="183"/>
      <c r="AF172" s="183"/>
      <c r="AG172" s="183">
        <v>6</v>
      </c>
      <c r="AH172" s="183">
        <f>SUM(E172+H172+K172+N172+Q172)</f>
        <v>23</v>
      </c>
      <c r="AI172" s="183"/>
      <c r="AJ172" s="183">
        <v>29</v>
      </c>
      <c r="AK172" s="183"/>
      <c r="AL172" s="183"/>
      <c r="AM172" s="183"/>
      <c r="AN172" s="183"/>
      <c r="AO172" s="183"/>
      <c r="AP172" s="183"/>
      <c r="AQ172" s="183"/>
      <c r="AR172" s="183"/>
      <c r="AS172" s="183"/>
      <c r="AT172" s="183"/>
      <c r="AU172" s="183"/>
      <c r="AV172" s="183"/>
      <c r="AW172" s="183"/>
      <c r="AX172" s="183"/>
      <c r="AY172" s="183"/>
      <c r="AZ172" s="183"/>
      <c r="BA172" s="183"/>
      <c r="BB172" s="183"/>
      <c r="BC172" s="183"/>
      <c r="BD172" s="183"/>
      <c r="BE172" s="183"/>
      <c r="BF172" s="183"/>
      <c r="BG172" s="183"/>
      <c r="BH172" s="183"/>
      <c r="BI172" s="183"/>
      <c r="BJ172" s="183"/>
      <c r="BK172" s="183"/>
      <c r="BL172" s="183"/>
      <c r="BM172" s="183"/>
      <c r="BN172" s="183"/>
      <c r="BO172" s="183"/>
      <c r="BP172" s="183"/>
      <c r="BQ172" s="183"/>
      <c r="BR172" s="183"/>
      <c r="BS172" s="183"/>
      <c r="BT172" s="183"/>
      <c r="BU172" s="183"/>
      <c r="BV172" s="183"/>
      <c r="BW172" s="183"/>
      <c r="BX172" s="183"/>
      <c r="BY172" s="183"/>
      <c r="BZ172" s="183"/>
      <c r="CA172" s="183"/>
      <c r="CB172" s="183"/>
      <c r="CC172" s="183"/>
      <c r="CD172" s="183"/>
      <c r="CE172" s="183"/>
      <c r="CF172" s="183"/>
      <c r="CG172" s="183"/>
      <c r="CH172" s="183"/>
      <c r="CI172" s="184"/>
      <c r="CJ172" s="184"/>
      <c r="CK172" s="184"/>
      <c r="CL172" s="184"/>
      <c r="CM172" s="184"/>
      <c r="CN172" s="184"/>
      <c r="CO172" s="184"/>
      <c r="CP172" s="184"/>
      <c r="CQ172" s="184"/>
      <c r="CR172" s="184"/>
      <c r="CS172" s="184"/>
      <c r="CT172" s="184"/>
      <c r="CU172" s="184"/>
      <c r="CV172" s="184"/>
      <c r="CW172" s="184"/>
      <c r="CX172" s="184"/>
      <c r="CY172" s="184"/>
      <c r="CZ172" s="184"/>
      <c r="DA172" s="184"/>
      <c r="DB172" s="184"/>
    </row>
    <row r="173" spans="1:106" s="185" customFormat="1" ht="15" customHeight="1">
      <c r="A173" s="172" t="s">
        <v>906</v>
      </c>
      <c r="B173" s="183">
        <v>6</v>
      </c>
      <c r="C173" s="183"/>
      <c r="D173" s="183"/>
      <c r="E173" s="183">
        <v>6</v>
      </c>
      <c r="F173" s="183"/>
      <c r="G173" s="183"/>
      <c r="H173" s="183">
        <v>42</v>
      </c>
      <c r="I173" s="183"/>
      <c r="J173" s="183"/>
      <c r="K173" s="183"/>
      <c r="L173" s="183"/>
      <c r="M173" s="183"/>
      <c r="N173" s="183"/>
      <c r="O173" s="183"/>
      <c r="P173" s="183"/>
      <c r="Q173" s="183"/>
      <c r="R173" s="183"/>
      <c r="S173" s="183"/>
      <c r="T173" s="183"/>
      <c r="U173" s="183"/>
      <c r="V173" s="183"/>
      <c r="W173" s="183"/>
      <c r="X173" s="183"/>
      <c r="Y173" s="183"/>
      <c r="Z173" s="183"/>
      <c r="AA173" s="183"/>
      <c r="AB173" s="183"/>
      <c r="AC173" s="183"/>
      <c r="AD173" s="183"/>
      <c r="AE173" s="183"/>
      <c r="AF173" s="183"/>
      <c r="AG173" s="183">
        <v>6</v>
      </c>
      <c r="AH173" s="183">
        <v>48</v>
      </c>
      <c r="AI173" s="183"/>
      <c r="AJ173" s="183">
        <v>54</v>
      </c>
      <c r="AK173" s="183"/>
      <c r="AL173" s="183"/>
      <c r="AM173" s="183"/>
      <c r="AN173" s="183"/>
      <c r="AO173" s="183"/>
      <c r="AP173" s="183"/>
      <c r="AQ173" s="183"/>
      <c r="AR173" s="183"/>
      <c r="AS173" s="183"/>
      <c r="AT173" s="183"/>
      <c r="AU173" s="183"/>
      <c r="AV173" s="183"/>
      <c r="AW173" s="183"/>
      <c r="AX173" s="183"/>
      <c r="AY173" s="183"/>
      <c r="AZ173" s="183"/>
      <c r="BA173" s="183"/>
      <c r="BB173" s="183"/>
      <c r="BC173" s="183"/>
      <c r="BD173" s="183"/>
      <c r="BE173" s="183"/>
      <c r="BF173" s="183"/>
      <c r="BG173" s="183"/>
      <c r="BH173" s="183"/>
      <c r="BI173" s="183"/>
      <c r="BJ173" s="183"/>
      <c r="BK173" s="183"/>
      <c r="BL173" s="183"/>
      <c r="BM173" s="183"/>
      <c r="BN173" s="183"/>
      <c r="BO173" s="183"/>
      <c r="BP173" s="183"/>
      <c r="BQ173" s="183"/>
      <c r="BR173" s="183"/>
      <c r="BS173" s="183"/>
      <c r="BT173" s="183"/>
      <c r="BU173" s="183"/>
      <c r="BV173" s="183"/>
      <c r="BW173" s="183"/>
      <c r="BX173" s="183"/>
      <c r="BY173" s="183"/>
      <c r="BZ173" s="183"/>
      <c r="CA173" s="183"/>
      <c r="CB173" s="183"/>
      <c r="CC173" s="183"/>
      <c r="CD173" s="183"/>
      <c r="CE173" s="183"/>
      <c r="CF173" s="183"/>
      <c r="CG173" s="183"/>
      <c r="CH173" s="183"/>
      <c r="CI173" s="184"/>
      <c r="CJ173" s="184"/>
      <c r="CK173" s="184"/>
      <c r="CL173" s="184"/>
      <c r="CM173" s="184"/>
      <c r="CN173" s="184"/>
      <c r="CO173" s="184"/>
      <c r="CP173" s="184"/>
      <c r="CQ173" s="184"/>
      <c r="CR173" s="184"/>
      <c r="CS173" s="184"/>
      <c r="CT173" s="184"/>
      <c r="CU173" s="184"/>
      <c r="CV173" s="184"/>
      <c r="CW173" s="184"/>
      <c r="CX173" s="184"/>
      <c r="CY173" s="184"/>
      <c r="CZ173" s="184"/>
      <c r="DA173" s="184"/>
      <c r="DB173" s="184"/>
    </row>
    <row r="174" spans="1:106" s="185" customFormat="1" ht="15" customHeight="1">
      <c r="A174" s="172" t="s">
        <v>907</v>
      </c>
      <c r="B174" s="183">
        <v>9</v>
      </c>
      <c r="C174" s="183"/>
      <c r="D174" s="183"/>
      <c r="E174" s="183">
        <v>69</v>
      </c>
      <c r="F174" s="183"/>
      <c r="G174" s="183"/>
      <c r="H174" s="183">
        <v>93</v>
      </c>
      <c r="I174" s="183"/>
      <c r="J174" s="183"/>
      <c r="K174" s="183">
        <v>25</v>
      </c>
      <c r="L174" s="183"/>
      <c r="M174" s="183"/>
      <c r="N174" s="183"/>
      <c r="O174" s="183"/>
      <c r="P174" s="183"/>
      <c r="Q174" s="183"/>
      <c r="R174" s="183"/>
      <c r="S174" s="183"/>
      <c r="T174" s="183"/>
      <c r="U174" s="183"/>
      <c r="V174" s="183"/>
      <c r="W174" s="183"/>
      <c r="X174" s="183"/>
      <c r="Y174" s="183"/>
      <c r="Z174" s="183"/>
      <c r="AA174" s="183"/>
      <c r="AB174" s="183"/>
      <c r="AC174" s="183"/>
      <c r="AD174" s="183"/>
      <c r="AE174" s="183"/>
      <c r="AF174" s="183"/>
      <c r="AG174" s="183">
        <v>9</v>
      </c>
      <c r="AH174" s="183">
        <v>187</v>
      </c>
      <c r="AI174" s="183"/>
      <c r="AJ174" s="183">
        <v>196</v>
      </c>
      <c r="AK174" s="183"/>
      <c r="AL174" s="183"/>
      <c r="AM174" s="183"/>
      <c r="AN174" s="183"/>
      <c r="AO174" s="183"/>
      <c r="AP174" s="183"/>
      <c r="AQ174" s="183"/>
      <c r="AR174" s="183"/>
      <c r="AS174" s="183"/>
      <c r="AT174" s="183"/>
      <c r="AU174" s="183"/>
      <c r="AV174" s="183"/>
      <c r="AW174" s="183"/>
      <c r="AX174" s="183"/>
      <c r="AY174" s="183"/>
      <c r="AZ174" s="183"/>
      <c r="BA174" s="183"/>
      <c r="BB174" s="183"/>
      <c r="BC174" s="183"/>
      <c r="BD174" s="183"/>
      <c r="BE174" s="183"/>
      <c r="BF174" s="183"/>
      <c r="BG174" s="183"/>
      <c r="BH174" s="183"/>
      <c r="BI174" s="183"/>
      <c r="BJ174" s="183"/>
      <c r="BK174" s="183"/>
      <c r="BL174" s="183"/>
      <c r="BM174" s="183"/>
      <c r="BN174" s="183"/>
      <c r="BO174" s="183"/>
      <c r="BP174" s="183"/>
      <c r="BQ174" s="183"/>
      <c r="BR174" s="183"/>
      <c r="BS174" s="183"/>
      <c r="BT174" s="183"/>
      <c r="BU174" s="183"/>
      <c r="BV174" s="183"/>
      <c r="BW174" s="183"/>
      <c r="BX174" s="183"/>
      <c r="BY174" s="183"/>
      <c r="BZ174" s="183"/>
      <c r="CA174" s="183"/>
      <c r="CB174" s="183"/>
      <c r="CC174" s="183"/>
      <c r="CD174" s="183"/>
      <c r="CE174" s="183"/>
      <c r="CF174" s="183"/>
      <c r="CG174" s="183"/>
      <c r="CH174" s="183"/>
      <c r="CI174" s="184"/>
      <c r="CJ174" s="184"/>
      <c r="CK174" s="184"/>
      <c r="CL174" s="184"/>
      <c r="CM174" s="184"/>
      <c r="CN174" s="184"/>
      <c r="CO174" s="184"/>
      <c r="CP174" s="184"/>
      <c r="CQ174" s="184"/>
      <c r="CR174" s="184"/>
      <c r="CS174" s="184"/>
      <c r="CT174" s="184"/>
      <c r="CU174" s="184"/>
      <c r="CV174" s="184"/>
      <c r="CW174" s="184"/>
      <c r="CX174" s="184"/>
      <c r="CY174" s="184"/>
      <c r="CZ174" s="184"/>
      <c r="DA174" s="184"/>
      <c r="DB174" s="184"/>
    </row>
    <row r="175" spans="1:106" s="185" customFormat="1" ht="15" customHeight="1">
      <c r="A175" s="172" t="s">
        <v>908</v>
      </c>
      <c r="B175" s="183">
        <v>4</v>
      </c>
      <c r="C175" s="183"/>
      <c r="D175" s="183"/>
      <c r="E175" s="183"/>
      <c r="F175" s="183"/>
      <c r="G175" s="183"/>
      <c r="H175" s="183">
        <v>31</v>
      </c>
      <c r="I175" s="183"/>
      <c r="J175" s="183"/>
      <c r="K175" s="183"/>
      <c r="L175" s="183"/>
      <c r="M175" s="183"/>
      <c r="N175" s="183"/>
      <c r="O175" s="183"/>
      <c r="P175" s="183"/>
      <c r="Q175" s="183"/>
      <c r="R175" s="183"/>
      <c r="S175" s="183"/>
      <c r="T175" s="183"/>
      <c r="U175" s="183"/>
      <c r="V175" s="183"/>
      <c r="W175" s="183"/>
      <c r="X175" s="183"/>
      <c r="Y175" s="183"/>
      <c r="Z175" s="183"/>
      <c r="AA175" s="183"/>
      <c r="AB175" s="183"/>
      <c r="AC175" s="183"/>
      <c r="AD175" s="183"/>
      <c r="AE175" s="183"/>
      <c r="AF175" s="183"/>
      <c r="AG175" s="183">
        <v>4</v>
      </c>
      <c r="AH175" s="183">
        <v>31</v>
      </c>
      <c r="AI175" s="183"/>
      <c r="AJ175" s="183">
        <v>35</v>
      </c>
      <c r="AK175" s="183"/>
      <c r="AL175" s="183"/>
      <c r="AM175" s="183"/>
      <c r="AN175" s="183"/>
      <c r="AO175" s="183"/>
      <c r="AP175" s="183"/>
      <c r="AQ175" s="183"/>
      <c r="AR175" s="183"/>
      <c r="AS175" s="183"/>
      <c r="AT175" s="183"/>
      <c r="AU175" s="183"/>
      <c r="AV175" s="183"/>
      <c r="AW175" s="183"/>
      <c r="AX175" s="183"/>
      <c r="AY175" s="183"/>
      <c r="AZ175" s="183"/>
      <c r="BA175" s="183"/>
      <c r="BB175" s="183"/>
      <c r="BC175" s="183"/>
      <c r="BD175" s="183"/>
      <c r="BE175" s="183"/>
      <c r="BF175" s="183"/>
      <c r="BG175" s="183"/>
      <c r="BH175" s="183"/>
      <c r="BI175" s="183"/>
      <c r="BJ175" s="183"/>
      <c r="BK175" s="183"/>
      <c r="BL175" s="183"/>
      <c r="BM175" s="183"/>
      <c r="BN175" s="183"/>
      <c r="BO175" s="183"/>
      <c r="BP175" s="183"/>
      <c r="BQ175" s="183"/>
      <c r="BR175" s="183"/>
      <c r="BS175" s="183"/>
      <c r="BT175" s="183"/>
      <c r="BU175" s="183"/>
      <c r="BV175" s="183"/>
      <c r="BW175" s="183"/>
      <c r="BX175" s="183"/>
      <c r="BY175" s="183"/>
      <c r="BZ175" s="183"/>
      <c r="CA175" s="183"/>
      <c r="CB175" s="183"/>
      <c r="CC175" s="183"/>
      <c r="CD175" s="183"/>
      <c r="CE175" s="183"/>
      <c r="CF175" s="183"/>
      <c r="CG175" s="183"/>
      <c r="CH175" s="183"/>
      <c r="CI175" s="184"/>
      <c r="CJ175" s="184"/>
      <c r="CK175" s="184"/>
      <c r="CL175" s="184"/>
      <c r="CM175" s="184"/>
      <c r="CN175" s="184"/>
      <c r="CO175" s="184"/>
      <c r="CP175" s="184"/>
      <c r="CQ175" s="184"/>
      <c r="CR175" s="184"/>
      <c r="CS175" s="184"/>
      <c r="CT175" s="184"/>
      <c r="CU175" s="184"/>
      <c r="CV175" s="184"/>
      <c r="CW175" s="184"/>
      <c r="CX175" s="184"/>
      <c r="CY175" s="184"/>
      <c r="CZ175" s="184"/>
      <c r="DA175" s="184"/>
      <c r="DB175" s="184"/>
    </row>
    <row r="176" spans="1:106" s="185" customFormat="1" ht="15" customHeight="1">
      <c r="A176" s="172" t="s">
        <v>909</v>
      </c>
      <c r="B176" s="183">
        <v>7</v>
      </c>
      <c r="C176" s="183"/>
      <c r="D176" s="183"/>
      <c r="E176" s="183"/>
      <c r="F176" s="183"/>
      <c r="G176" s="183"/>
      <c r="H176" s="183">
        <v>52</v>
      </c>
      <c r="I176" s="183"/>
      <c r="J176" s="183"/>
      <c r="K176" s="183"/>
      <c r="L176" s="183"/>
      <c r="M176" s="183"/>
      <c r="N176" s="183">
        <v>14</v>
      </c>
      <c r="O176" s="183"/>
      <c r="P176" s="183"/>
      <c r="Q176" s="183"/>
      <c r="R176" s="183"/>
      <c r="S176" s="183"/>
      <c r="T176" s="183"/>
      <c r="U176" s="183"/>
      <c r="V176" s="183"/>
      <c r="W176" s="183"/>
      <c r="X176" s="183"/>
      <c r="Y176" s="183"/>
      <c r="Z176" s="183"/>
      <c r="AA176" s="183"/>
      <c r="AB176" s="183"/>
      <c r="AC176" s="183"/>
      <c r="AD176" s="183"/>
      <c r="AE176" s="183"/>
      <c r="AF176" s="183"/>
      <c r="AG176" s="183">
        <v>7</v>
      </c>
      <c r="AH176" s="183">
        <v>52</v>
      </c>
      <c r="AI176" s="183">
        <v>14</v>
      </c>
      <c r="AJ176" s="183">
        <v>73</v>
      </c>
      <c r="AK176" s="183">
        <v>1</v>
      </c>
      <c r="AL176" s="183"/>
      <c r="AM176" s="183">
        <v>1</v>
      </c>
      <c r="AN176" s="183" t="s">
        <v>910</v>
      </c>
      <c r="AO176" s="183"/>
      <c r="AP176" s="183"/>
      <c r="AQ176" s="183"/>
      <c r="AR176" s="183"/>
      <c r="AS176" s="183"/>
      <c r="AT176" s="183"/>
      <c r="AU176" s="183"/>
      <c r="AV176" s="183"/>
      <c r="AW176" s="183"/>
      <c r="AX176" s="183"/>
      <c r="AY176" s="183"/>
      <c r="AZ176" s="183"/>
      <c r="BA176" s="183"/>
      <c r="BB176" s="183"/>
      <c r="BC176" s="183"/>
      <c r="BD176" s="183"/>
      <c r="BE176" s="183"/>
      <c r="BF176" s="183"/>
      <c r="BG176" s="183"/>
      <c r="BH176" s="183"/>
      <c r="BI176" s="183"/>
      <c r="BJ176" s="183"/>
      <c r="BK176" s="183"/>
      <c r="BL176" s="183"/>
      <c r="BM176" s="183"/>
      <c r="BN176" s="183"/>
      <c r="BO176" s="183"/>
      <c r="BP176" s="183"/>
      <c r="BQ176" s="183"/>
      <c r="BR176" s="183"/>
      <c r="BS176" s="183"/>
      <c r="BT176" s="183"/>
      <c r="BU176" s="183"/>
      <c r="BV176" s="183"/>
      <c r="BW176" s="183"/>
      <c r="BX176" s="183"/>
      <c r="BY176" s="183"/>
      <c r="BZ176" s="183"/>
      <c r="CA176" s="183"/>
      <c r="CB176" s="183"/>
      <c r="CC176" s="183"/>
      <c r="CD176" s="183"/>
      <c r="CE176" s="183"/>
      <c r="CF176" s="183"/>
      <c r="CG176" s="183"/>
      <c r="CH176" s="183"/>
      <c r="CI176" s="184"/>
      <c r="CJ176" s="184"/>
      <c r="CK176" s="184"/>
      <c r="CL176" s="184"/>
      <c r="CM176" s="184"/>
      <c r="CN176" s="184"/>
      <c r="CO176" s="184"/>
      <c r="CP176" s="184"/>
      <c r="CQ176" s="184"/>
      <c r="CR176" s="184"/>
      <c r="CS176" s="184"/>
      <c r="CT176" s="184"/>
      <c r="CU176" s="184"/>
      <c r="CV176" s="184"/>
      <c r="CW176" s="184"/>
      <c r="CX176" s="184"/>
      <c r="CY176" s="184"/>
      <c r="CZ176" s="184"/>
      <c r="DA176" s="184"/>
      <c r="DB176" s="184"/>
    </row>
    <row r="177" spans="1:106" s="185" customFormat="1" ht="15" customHeight="1">
      <c r="A177" s="172" t="s">
        <v>911</v>
      </c>
      <c r="B177" s="183">
        <v>6</v>
      </c>
      <c r="C177" s="183"/>
      <c r="D177" s="183"/>
      <c r="E177" s="183"/>
      <c r="F177" s="183"/>
      <c r="G177" s="183"/>
      <c r="H177" s="183">
        <v>38</v>
      </c>
      <c r="I177" s="183"/>
      <c r="J177" s="183"/>
      <c r="K177" s="183"/>
      <c r="L177" s="183"/>
      <c r="M177" s="183"/>
      <c r="N177" s="183"/>
      <c r="O177" s="183"/>
      <c r="P177" s="183"/>
      <c r="Q177" s="183"/>
      <c r="R177" s="183"/>
      <c r="S177" s="183"/>
      <c r="T177" s="183"/>
      <c r="U177" s="183"/>
      <c r="V177" s="183"/>
      <c r="W177" s="183"/>
      <c r="X177" s="183"/>
      <c r="Y177" s="183"/>
      <c r="Z177" s="183"/>
      <c r="AA177" s="183"/>
      <c r="AB177" s="183"/>
      <c r="AC177" s="183"/>
      <c r="AD177" s="183"/>
      <c r="AE177" s="183"/>
      <c r="AF177" s="183"/>
      <c r="AG177" s="183">
        <v>6</v>
      </c>
      <c r="AH177" s="183">
        <v>38</v>
      </c>
      <c r="AI177" s="183"/>
      <c r="AJ177" s="183">
        <v>44</v>
      </c>
      <c r="AK177" s="183"/>
      <c r="AL177" s="183"/>
      <c r="AM177" s="183"/>
      <c r="AN177" s="183"/>
      <c r="AO177" s="183"/>
      <c r="AP177" s="183"/>
      <c r="AQ177" s="183"/>
      <c r="AR177" s="183"/>
      <c r="AS177" s="183"/>
      <c r="AT177" s="183"/>
      <c r="AU177" s="183"/>
      <c r="AV177" s="183"/>
      <c r="AW177" s="183"/>
      <c r="AX177" s="183"/>
      <c r="AY177" s="183"/>
      <c r="AZ177" s="183"/>
      <c r="BA177" s="183"/>
      <c r="BB177" s="183"/>
      <c r="BC177" s="183"/>
      <c r="BD177" s="183"/>
      <c r="BE177" s="183"/>
      <c r="BF177" s="183"/>
      <c r="BG177" s="183"/>
      <c r="BH177" s="183"/>
      <c r="BI177" s="183"/>
      <c r="BJ177" s="183"/>
      <c r="BK177" s="183"/>
      <c r="BL177" s="183"/>
      <c r="BM177" s="183"/>
      <c r="BN177" s="183"/>
      <c r="BO177" s="183"/>
      <c r="BP177" s="183"/>
      <c r="BQ177" s="183"/>
      <c r="BR177" s="183"/>
      <c r="BS177" s="183"/>
      <c r="BT177" s="183"/>
      <c r="BU177" s="183"/>
      <c r="BV177" s="183"/>
      <c r="BW177" s="183"/>
      <c r="BX177" s="183"/>
      <c r="BY177" s="183"/>
      <c r="BZ177" s="183"/>
      <c r="CA177" s="183"/>
      <c r="CB177" s="183"/>
      <c r="CC177" s="183"/>
      <c r="CD177" s="183"/>
      <c r="CE177" s="183"/>
      <c r="CF177" s="183"/>
      <c r="CG177" s="183"/>
      <c r="CH177" s="183"/>
      <c r="CI177" s="184"/>
      <c r="CJ177" s="184"/>
      <c r="CK177" s="184"/>
      <c r="CL177" s="184"/>
      <c r="CM177" s="184"/>
      <c r="CN177" s="184"/>
      <c r="CO177" s="184"/>
      <c r="CP177" s="184"/>
      <c r="CQ177" s="184"/>
      <c r="CR177" s="184"/>
      <c r="CS177" s="184"/>
      <c r="CT177" s="184"/>
      <c r="CU177" s="184"/>
      <c r="CV177" s="184"/>
      <c r="CW177" s="184"/>
      <c r="CX177" s="184"/>
      <c r="CY177" s="184"/>
      <c r="CZ177" s="184"/>
      <c r="DA177" s="184"/>
      <c r="DB177" s="184"/>
    </row>
    <row r="178" spans="1:106" s="185" customFormat="1" ht="15" customHeight="1">
      <c r="A178" s="172" t="s">
        <v>912</v>
      </c>
      <c r="B178" s="183">
        <v>6</v>
      </c>
      <c r="C178" s="183"/>
      <c r="D178" s="183"/>
      <c r="E178" s="183">
        <v>2</v>
      </c>
      <c r="F178" s="183"/>
      <c r="G178" s="183"/>
      <c r="H178" s="183">
        <v>13</v>
      </c>
      <c r="I178" s="183"/>
      <c r="J178" s="183"/>
      <c r="K178" s="183"/>
      <c r="L178" s="183"/>
      <c r="M178" s="183"/>
      <c r="N178" s="183">
        <v>2</v>
      </c>
      <c r="O178" s="183"/>
      <c r="P178" s="183"/>
      <c r="Q178" s="183"/>
      <c r="R178" s="183"/>
      <c r="S178" s="183"/>
      <c r="T178" s="183"/>
      <c r="U178" s="183"/>
      <c r="V178" s="183"/>
      <c r="W178" s="183"/>
      <c r="X178" s="183"/>
      <c r="Y178" s="183"/>
      <c r="Z178" s="183"/>
      <c r="AA178" s="183"/>
      <c r="AB178" s="183"/>
      <c r="AC178" s="183"/>
      <c r="AD178" s="183"/>
      <c r="AE178" s="183"/>
      <c r="AF178" s="183"/>
      <c r="AG178" s="183">
        <v>6</v>
      </c>
      <c r="AH178" s="183">
        <v>17</v>
      </c>
      <c r="AI178" s="183"/>
      <c r="AJ178" s="183">
        <v>23</v>
      </c>
      <c r="AK178" s="183"/>
      <c r="AL178" s="183"/>
      <c r="AM178" s="183"/>
      <c r="AN178" s="183"/>
      <c r="AO178" s="183"/>
      <c r="AP178" s="183"/>
      <c r="AQ178" s="183"/>
      <c r="AR178" s="183"/>
      <c r="AS178" s="183"/>
      <c r="AT178" s="183"/>
      <c r="AU178" s="183"/>
      <c r="AV178" s="183"/>
      <c r="AW178" s="183"/>
      <c r="AX178" s="183"/>
      <c r="AY178" s="183"/>
      <c r="AZ178" s="183"/>
      <c r="BA178" s="183"/>
      <c r="BB178" s="183"/>
      <c r="BC178" s="183"/>
      <c r="BD178" s="183"/>
      <c r="BE178" s="183"/>
      <c r="BF178" s="183"/>
      <c r="BG178" s="183"/>
      <c r="BH178" s="183"/>
      <c r="BI178" s="183"/>
      <c r="BJ178" s="183"/>
      <c r="BK178" s="183"/>
      <c r="BL178" s="183"/>
      <c r="BM178" s="183"/>
      <c r="BN178" s="183"/>
      <c r="BO178" s="183"/>
      <c r="BP178" s="183"/>
      <c r="BQ178" s="183"/>
      <c r="BR178" s="183"/>
      <c r="BS178" s="183"/>
      <c r="BT178" s="183"/>
      <c r="BU178" s="183"/>
      <c r="BV178" s="183"/>
      <c r="BW178" s="183"/>
      <c r="BX178" s="183"/>
      <c r="BY178" s="183"/>
      <c r="BZ178" s="183"/>
      <c r="CA178" s="183"/>
      <c r="CB178" s="183"/>
      <c r="CC178" s="183"/>
      <c r="CD178" s="183"/>
      <c r="CE178" s="183"/>
      <c r="CF178" s="183"/>
      <c r="CG178" s="183"/>
      <c r="CH178" s="183"/>
      <c r="CI178" s="184"/>
      <c r="CJ178" s="184"/>
      <c r="CK178" s="184"/>
      <c r="CL178" s="184"/>
      <c r="CM178" s="184"/>
      <c r="CN178" s="184"/>
      <c r="CO178" s="184"/>
      <c r="CP178" s="184"/>
      <c r="CQ178" s="184"/>
      <c r="CR178" s="184"/>
      <c r="CS178" s="184"/>
      <c r="CT178" s="184"/>
      <c r="CU178" s="184"/>
      <c r="CV178" s="184"/>
      <c r="CW178" s="184"/>
      <c r="CX178" s="184"/>
      <c r="CY178" s="184"/>
      <c r="CZ178" s="184"/>
      <c r="DA178" s="184"/>
      <c r="DB178" s="184"/>
    </row>
    <row r="179" spans="1:106" s="185" customFormat="1" ht="15" customHeight="1">
      <c r="A179" s="172" t="s">
        <v>913</v>
      </c>
      <c r="B179" s="183">
        <v>5</v>
      </c>
      <c r="C179" s="183"/>
      <c r="D179" s="183"/>
      <c r="E179" s="183">
        <v>12</v>
      </c>
      <c r="F179" s="183"/>
      <c r="G179" s="183"/>
      <c r="H179" s="183">
        <v>52</v>
      </c>
      <c r="I179" s="183"/>
      <c r="J179" s="183"/>
      <c r="K179" s="183">
        <v>3</v>
      </c>
      <c r="L179" s="183"/>
      <c r="M179" s="183"/>
      <c r="N179" s="183">
        <v>29</v>
      </c>
      <c r="O179" s="183"/>
      <c r="P179" s="183"/>
      <c r="Q179" s="183"/>
      <c r="R179" s="183"/>
      <c r="S179" s="183"/>
      <c r="T179" s="183"/>
      <c r="U179" s="183"/>
      <c r="V179" s="183"/>
      <c r="W179" s="183"/>
      <c r="X179" s="183"/>
      <c r="Y179" s="183"/>
      <c r="Z179" s="183"/>
      <c r="AA179" s="183"/>
      <c r="AB179" s="183"/>
      <c r="AC179" s="183"/>
      <c r="AD179" s="183"/>
      <c r="AE179" s="183"/>
      <c r="AF179" s="183"/>
      <c r="AG179" s="183">
        <v>5</v>
      </c>
      <c r="AH179" s="183">
        <v>52</v>
      </c>
      <c r="AI179" s="183"/>
      <c r="AJ179" s="183">
        <v>57</v>
      </c>
      <c r="AK179" s="183"/>
      <c r="AL179" s="183"/>
      <c r="AM179" s="183"/>
      <c r="AN179" s="183"/>
      <c r="AO179" s="183"/>
      <c r="AP179" s="183"/>
      <c r="AQ179" s="183"/>
      <c r="AR179" s="183"/>
      <c r="AS179" s="183"/>
      <c r="AT179" s="183"/>
      <c r="AU179" s="183"/>
      <c r="AV179" s="183"/>
      <c r="AW179" s="183"/>
      <c r="AX179" s="183"/>
      <c r="AY179" s="183"/>
      <c r="AZ179" s="183"/>
      <c r="BA179" s="183"/>
      <c r="BB179" s="183"/>
      <c r="BC179" s="183"/>
      <c r="BD179" s="183"/>
      <c r="BE179" s="183"/>
      <c r="BF179" s="183"/>
      <c r="BG179" s="183"/>
      <c r="BH179" s="183"/>
      <c r="BI179" s="183"/>
      <c r="BJ179" s="183"/>
      <c r="BK179" s="183"/>
      <c r="BL179" s="183"/>
      <c r="BM179" s="183"/>
      <c r="BN179" s="183"/>
      <c r="BO179" s="183"/>
      <c r="BP179" s="183"/>
      <c r="BQ179" s="183"/>
      <c r="BR179" s="183"/>
      <c r="BS179" s="183"/>
      <c r="BT179" s="183"/>
      <c r="BU179" s="183"/>
      <c r="BV179" s="183"/>
      <c r="BW179" s="183"/>
      <c r="BX179" s="183"/>
      <c r="BY179" s="183"/>
      <c r="BZ179" s="183"/>
      <c r="CA179" s="183"/>
      <c r="CB179" s="183"/>
      <c r="CC179" s="183"/>
      <c r="CD179" s="183"/>
      <c r="CE179" s="183"/>
      <c r="CF179" s="183"/>
      <c r="CG179" s="183"/>
      <c r="CH179" s="183"/>
      <c r="CI179" s="184"/>
      <c r="CJ179" s="184"/>
      <c r="CK179" s="184"/>
      <c r="CL179" s="184"/>
      <c r="CM179" s="184"/>
      <c r="CN179" s="184"/>
      <c r="CO179" s="184"/>
      <c r="CP179" s="184"/>
      <c r="CQ179" s="184"/>
      <c r="CR179" s="184"/>
      <c r="CS179" s="184"/>
      <c r="CT179" s="184"/>
      <c r="CU179" s="184"/>
      <c r="CV179" s="184"/>
      <c r="CW179" s="184"/>
      <c r="CX179" s="184"/>
      <c r="CY179" s="184"/>
      <c r="CZ179" s="184"/>
      <c r="DA179" s="184"/>
      <c r="DB179" s="184"/>
    </row>
    <row r="180" spans="1:106" s="185" customFormat="1" ht="15" customHeight="1">
      <c r="A180" s="172" t="s">
        <v>914</v>
      </c>
      <c r="B180" s="183">
        <v>5</v>
      </c>
      <c r="C180" s="183">
        <v>1</v>
      </c>
      <c r="D180" s="183"/>
      <c r="E180" s="183">
        <v>46</v>
      </c>
      <c r="F180" s="183"/>
      <c r="G180" s="183"/>
      <c r="H180" s="183">
        <v>27</v>
      </c>
      <c r="I180" s="183">
        <v>1</v>
      </c>
      <c r="J180" s="183"/>
      <c r="K180" s="183">
        <v>3</v>
      </c>
      <c r="L180" s="183"/>
      <c r="M180" s="183"/>
      <c r="N180" s="183">
        <v>3</v>
      </c>
      <c r="O180" s="183"/>
      <c r="P180" s="183"/>
      <c r="Q180" s="183"/>
      <c r="R180" s="183"/>
      <c r="S180" s="183"/>
      <c r="T180" s="183"/>
      <c r="U180" s="183"/>
      <c r="V180" s="183"/>
      <c r="W180" s="183"/>
      <c r="X180" s="183"/>
      <c r="Y180" s="183"/>
      <c r="Z180" s="183"/>
      <c r="AA180" s="183"/>
      <c r="AB180" s="183"/>
      <c r="AC180" s="183"/>
      <c r="AD180" s="183"/>
      <c r="AE180" s="183"/>
      <c r="AF180" s="183"/>
      <c r="AG180" s="183">
        <v>5</v>
      </c>
      <c r="AH180" s="183">
        <v>79</v>
      </c>
      <c r="AI180" s="183"/>
      <c r="AJ180" s="183">
        <v>84</v>
      </c>
      <c r="AK180" s="183">
        <v>2</v>
      </c>
      <c r="AL180" s="183"/>
      <c r="AM180" s="183">
        <v>2</v>
      </c>
      <c r="AN180" s="186" t="s">
        <v>915</v>
      </c>
      <c r="AO180" s="183"/>
      <c r="AP180" s="183"/>
      <c r="AQ180" s="183"/>
      <c r="AR180" s="183"/>
      <c r="AS180" s="183"/>
      <c r="AT180" s="183"/>
      <c r="AU180" s="183"/>
      <c r="AV180" s="183"/>
      <c r="AW180" s="183"/>
      <c r="AX180" s="183"/>
      <c r="AY180" s="183"/>
      <c r="AZ180" s="183"/>
      <c r="BA180" s="183"/>
      <c r="BB180" s="183"/>
      <c r="BC180" s="183"/>
      <c r="BD180" s="183"/>
      <c r="BE180" s="183"/>
      <c r="BF180" s="183"/>
      <c r="BG180" s="183"/>
      <c r="BH180" s="183"/>
      <c r="BI180" s="183"/>
      <c r="BJ180" s="183"/>
      <c r="BK180" s="183"/>
      <c r="BL180" s="183"/>
      <c r="BM180" s="183"/>
      <c r="BN180" s="183"/>
      <c r="BO180" s="183"/>
      <c r="BP180" s="183"/>
      <c r="BQ180" s="183"/>
      <c r="BR180" s="183"/>
      <c r="BS180" s="183"/>
      <c r="BT180" s="183"/>
      <c r="BU180" s="183"/>
      <c r="BV180" s="183"/>
      <c r="BW180" s="183"/>
      <c r="BX180" s="183"/>
      <c r="BY180" s="183"/>
      <c r="BZ180" s="183"/>
      <c r="CA180" s="183"/>
      <c r="CB180" s="183"/>
      <c r="CC180" s="183"/>
      <c r="CD180" s="183"/>
      <c r="CE180" s="183"/>
      <c r="CF180" s="183"/>
      <c r="CG180" s="183"/>
      <c r="CH180" s="183"/>
      <c r="CI180" s="184"/>
      <c r="CJ180" s="184"/>
      <c r="CK180" s="184"/>
      <c r="CL180" s="184"/>
      <c r="CM180" s="184"/>
      <c r="CN180" s="184"/>
      <c r="CO180" s="184"/>
      <c r="CP180" s="184"/>
      <c r="CQ180" s="184"/>
      <c r="CR180" s="184"/>
      <c r="CS180" s="184"/>
      <c r="CT180" s="184"/>
      <c r="CU180" s="184"/>
      <c r="CV180" s="184"/>
      <c r="CW180" s="184"/>
      <c r="CX180" s="184"/>
      <c r="CY180" s="184"/>
      <c r="CZ180" s="184"/>
      <c r="DA180" s="184"/>
      <c r="DB180" s="184"/>
    </row>
    <row r="181" spans="1:106" s="185" customFormat="1" ht="15" customHeight="1">
      <c r="A181" s="172" t="s">
        <v>916</v>
      </c>
      <c r="B181" s="183">
        <v>7</v>
      </c>
      <c r="C181" s="183">
        <v>2</v>
      </c>
      <c r="D181" s="183">
        <v>2</v>
      </c>
      <c r="E181" s="183"/>
      <c r="F181" s="183"/>
      <c r="G181" s="183"/>
      <c r="H181" s="183">
        <v>27</v>
      </c>
      <c r="I181" s="183"/>
      <c r="J181" s="183"/>
      <c r="K181" s="183"/>
      <c r="L181" s="183"/>
      <c r="M181" s="183"/>
      <c r="N181" s="183">
        <v>11</v>
      </c>
      <c r="O181" s="183"/>
      <c r="P181" s="183"/>
      <c r="Q181" s="183"/>
      <c r="R181" s="183"/>
      <c r="S181" s="183"/>
      <c r="T181" s="183"/>
      <c r="U181" s="183"/>
      <c r="V181" s="183"/>
      <c r="W181" s="183"/>
      <c r="X181" s="183"/>
      <c r="Y181" s="183"/>
      <c r="Z181" s="183"/>
      <c r="AA181" s="183"/>
      <c r="AB181" s="183"/>
      <c r="AC181" s="183"/>
      <c r="AD181" s="183"/>
      <c r="AE181" s="183"/>
      <c r="AF181" s="183"/>
      <c r="AG181" s="183">
        <v>7</v>
      </c>
      <c r="AH181" s="183">
        <v>38</v>
      </c>
      <c r="AI181" s="183"/>
      <c r="AJ181" s="183">
        <v>45</v>
      </c>
      <c r="AK181" s="183"/>
      <c r="AL181" s="183"/>
      <c r="AM181" s="183"/>
      <c r="AN181" s="183"/>
      <c r="AO181" s="183"/>
      <c r="AP181" s="183"/>
      <c r="AQ181" s="183"/>
      <c r="AR181" s="183"/>
      <c r="AS181" s="183"/>
      <c r="AT181" s="183"/>
      <c r="AU181" s="183"/>
      <c r="AV181" s="183"/>
      <c r="AW181" s="183"/>
      <c r="AX181" s="183"/>
      <c r="AY181" s="183"/>
      <c r="AZ181" s="183"/>
      <c r="BA181" s="183"/>
      <c r="BB181" s="183"/>
      <c r="BC181" s="183"/>
      <c r="BD181" s="183"/>
      <c r="BE181" s="183"/>
      <c r="BF181" s="183"/>
      <c r="BG181" s="183"/>
      <c r="BH181" s="183"/>
      <c r="BI181" s="183"/>
      <c r="BJ181" s="183"/>
      <c r="BK181" s="183"/>
      <c r="BL181" s="183"/>
      <c r="BM181" s="183"/>
      <c r="BN181" s="183"/>
      <c r="BO181" s="183"/>
      <c r="BP181" s="183"/>
      <c r="BQ181" s="183"/>
      <c r="BR181" s="183"/>
      <c r="BS181" s="183"/>
      <c r="BT181" s="183"/>
      <c r="BU181" s="183"/>
      <c r="BV181" s="183"/>
      <c r="BW181" s="183"/>
      <c r="BX181" s="183"/>
      <c r="BY181" s="183"/>
      <c r="BZ181" s="183"/>
      <c r="CA181" s="183"/>
      <c r="CB181" s="183"/>
      <c r="CC181" s="183"/>
      <c r="CD181" s="183"/>
      <c r="CE181" s="183"/>
      <c r="CF181" s="183"/>
      <c r="CG181" s="183"/>
      <c r="CH181" s="183"/>
      <c r="CI181" s="184"/>
      <c r="CJ181" s="184"/>
      <c r="CK181" s="184"/>
      <c r="CL181" s="184"/>
      <c r="CM181" s="184"/>
      <c r="CN181" s="184"/>
      <c r="CO181" s="184"/>
      <c r="CP181" s="184"/>
      <c r="CQ181" s="184"/>
      <c r="CR181" s="184"/>
      <c r="CS181" s="184"/>
      <c r="CT181" s="184"/>
      <c r="CU181" s="184"/>
      <c r="CV181" s="184"/>
      <c r="CW181" s="184"/>
      <c r="CX181" s="184"/>
      <c r="CY181" s="184"/>
      <c r="CZ181" s="184"/>
      <c r="DA181" s="184"/>
      <c r="DB181" s="184"/>
    </row>
    <row r="182" spans="1:106" s="185" customFormat="1" ht="15" customHeight="1">
      <c r="A182" s="172" t="s">
        <v>917</v>
      </c>
      <c r="B182" s="183">
        <v>5</v>
      </c>
      <c r="C182" s="183"/>
      <c r="D182" s="183"/>
      <c r="E182" s="183">
        <v>55</v>
      </c>
      <c r="F182" s="183"/>
      <c r="G182" s="183"/>
      <c r="H182" s="183">
        <v>10</v>
      </c>
      <c r="I182" s="183"/>
      <c r="J182" s="183"/>
      <c r="K182" s="183"/>
      <c r="L182" s="183"/>
      <c r="M182" s="183"/>
      <c r="N182" s="183">
        <v>3</v>
      </c>
      <c r="O182" s="183"/>
      <c r="P182" s="183"/>
      <c r="Q182" s="183"/>
      <c r="R182" s="183"/>
      <c r="S182" s="183"/>
      <c r="T182" s="183"/>
      <c r="U182" s="183"/>
      <c r="V182" s="183"/>
      <c r="W182" s="183"/>
      <c r="X182" s="183"/>
      <c r="Y182" s="183"/>
      <c r="Z182" s="183"/>
      <c r="AA182" s="183"/>
      <c r="AB182" s="183"/>
      <c r="AC182" s="183"/>
      <c r="AD182" s="183"/>
      <c r="AE182" s="183"/>
      <c r="AF182" s="183"/>
      <c r="AG182" s="183">
        <v>5</v>
      </c>
      <c r="AH182" s="183">
        <v>68</v>
      </c>
      <c r="AI182" s="183"/>
      <c r="AJ182" s="183">
        <v>73</v>
      </c>
      <c r="AK182" s="183"/>
      <c r="AL182" s="183"/>
      <c r="AM182" s="183"/>
      <c r="AN182" s="183"/>
      <c r="AO182" s="183"/>
      <c r="AP182" s="183"/>
      <c r="AQ182" s="183"/>
      <c r="AR182" s="183"/>
      <c r="AS182" s="183"/>
      <c r="AT182" s="183"/>
      <c r="AU182" s="183"/>
      <c r="AV182" s="183"/>
      <c r="AW182" s="183"/>
      <c r="AX182" s="183"/>
      <c r="AY182" s="183"/>
      <c r="AZ182" s="183"/>
      <c r="BA182" s="183"/>
      <c r="BB182" s="183"/>
      <c r="BC182" s="183"/>
      <c r="BD182" s="183"/>
      <c r="BE182" s="183"/>
      <c r="BF182" s="183"/>
      <c r="BG182" s="183"/>
      <c r="BH182" s="183"/>
      <c r="BI182" s="183"/>
      <c r="BJ182" s="183"/>
      <c r="BK182" s="183"/>
      <c r="BL182" s="183"/>
      <c r="BM182" s="183"/>
      <c r="BN182" s="183"/>
      <c r="BO182" s="183"/>
      <c r="BP182" s="183"/>
      <c r="BQ182" s="183"/>
      <c r="BR182" s="183"/>
      <c r="BS182" s="183"/>
      <c r="BT182" s="183"/>
      <c r="BU182" s="183"/>
      <c r="BV182" s="183"/>
      <c r="BW182" s="183"/>
      <c r="BX182" s="183"/>
      <c r="BY182" s="183"/>
      <c r="BZ182" s="183"/>
      <c r="CA182" s="183"/>
      <c r="CB182" s="183"/>
      <c r="CC182" s="183"/>
      <c r="CD182" s="183"/>
      <c r="CE182" s="183"/>
      <c r="CF182" s="183"/>
      <c r="CG182" s="183"/>
      <c r="CH182" s="183"/>
      <c r="CI182" s="184"/>
      <c r="CJ182" s="184"/>
      <c r="CK182" s="184"/>
      <c r="CL182" s="184"/>
      <c r="CM182" s="184"/>
      <c r="CN182" s="184"/>
      <c r="CO182" s="184"/>
      <c r="CP182" s="184"/>
      <c r="CQ182" s="184"/>
      <c r="CR182" s="184"/>
      <c r="CS182" s="184"/>
      <c r="CT182" s="184"/>
      <c r="CU182" s="184"/>
      <c r="CV182" s="184"/>
      <c r="CW182" s="184"/>
      <c r="CX182" s="184"/>
      <c r="CY182" s="184"/>
      <c r="CZ182" s="184"/>
      <c r="DA182" s="184"/>
      <c r="DB182" s="184"/>
    </row>
    <row r="183" spans="1:106" s="185" customFormat="1" ht="15" customHeight="1">
      <c r="A183" s="172" t="s">
        <v>918</v>
      </c>
      <c r="B183" s="183">
        <v>6</v>
      </c>
      <c r="C183" s="183"/>
      <c r="D183" s="183"/>
      <c r="E183" s="183">
        <v>9</v>
      </c>
      <c r="F183" s="183"/>
      <c r="G183" s="183"/>
      <c r="H183" s="183">
        <v>54</v>
      </c>
      <c r="I183" s="183"/>
      <c r="J183" s="183"/>
      <c r="K183" s="183">
        <v>54</v>
      </c>
      <c r="L183" s="183"/>
      <c r="M183" s="183"/>
      <c r="N183" s="183">
        <v>8</v>
      </c>
      <c r="O183" s="183"/>
      <c r="P183" s="183"/>
      <c r="Q183" s="183"/>
      <c r="R183" s="183"/>
      <c r="S183" s="183"/>
      <c r="T183" s="183"/>
      <c r="U183" s="183"/>
      <c r="V183" s="183"/>
      <c r="W183" s="183"/>
      <c r="X183" s="183"/>
      <c r="Y183" s="183"/>
      <c r="Z183" s="183"/>
      <c r="AA183" s="183"/>
      <c r="AB183" s="183"/>
      <c r="AC183" s="183"/>
      <c r="AD183" s="183"/>
      <c r="AE183" s="183"/>
      <c r="AF183" s="183"/>
      <c r="AG183" s="183">
        <v>6</v>
      </c>
      <c r="AH183" s="183">
        <v>125</v>
      </c>
      <c r="AI183" s="183"/>
      <c r="AJ183" s="183">
        <v>131</v>
      </c>
      <c r="AK183" s="183">
        <v>1</v>
      </c>
      <c r="AL183" s="183"/>
      <c r="AM183" s="183">
        <v>1</v>
      </c>
      <c r="AN183" s="183" t="s">
        <v>883</v>
      </c>
      <c r="AO183" s="183"/>
      <c r="AP183" s="183"/>
      <c r="AQ183" s="183"/>
      <c r="AR183" s="183"/>
      <c r="AS183" s="183"/>
      <c r="AT183" s="183"/>
      <c r="AU183" s="183"/>
      <c r="AV183" s="183"/>
      <c r="AW183" s="183"/>
      <c r="AX183" s="183"/>
      <c r="AY183" s="183"/>
      <c r="AZ183" s="183"/>
      <c r="BA183" s="183"/>
      <c r="BB183" s="183"/>
      <c r="BC183" s="183"/>
      <c r="BD183" s="183"/>
      <c r="BE183" s="183"/>
      <c r="BF183" s="183"/>
      <c r="BG183" s="183"/>
      <c r="BH183" s="183"/>
      <c r="BI183" s="183"/>
      <c r="BJ183" s="183"/>
      <c r="BK183" s="183"/>
      <c r="BL183" s="183"/>
      <c r="BM183" s="183"/>
      <c r="BN183" s="183"/>
      <c r="BO183" s="183"/>
      <c r="BP183" s="183"/>
      <c r="BQ183" s="183"/>
      <c r="BR183" s="183"/>
      <c r="BS183" s="183"/>
      <c r="BT183" s="183"/>
      <c r="BU183" s="183"/>
      <c r="BV183" s="183"/>
      <c r="BW183" s="183"/>
      <c r="BX183" s="183"/>
      <c r="BY183" s="183"/>
      <c r="BZ183" s="183"/>
      <c r="CA183" s="183"/>
      <c r="CB183" s="183"/>
      <c r="CC183" s="183"/>
      <c r="CD183" s="183"/>
      <c r="CE183" s="183"/>
      <c r="CF183" s="183"/>
      <c r="CG183" s="183"/>
      <c r="CH183" s="183"/>
      <c r="CI183" s="184"/>
      <c r="CJ183" s="184"/>
      <c r="CK183" s="184"/>
      <c r="CL183" s="184"/>
      <c r="CM183" s="184"/>
      <c r="CN183" s="184"/>
      <c r="CO183" s="184"/>
      <c r="CP183" s="184"/>
      <c r="CQ183" s="184"/>
      <c r="CR183" s="184"/>
      <c r="CS183" s="184"/>
      <c r="CT183" s="184"/>
      <c r="CU183" s="184"/>
      <c r="CV183" s="184"/>
      <c r="CW183" s="184"/>
      <c r="CX183" s="184"/>
      <c r="CY183" s="184"/>
      <c r="CZ183" s="184"/>
      <c r="DA183" s="184"/>
      <c r="DB183" s="184"/>
    </row>
    <row r="184" spans="1:106" s="185" customFormat="1" ht="15" customHeight="1">
      <c r="A184" s="172" t="s">
        <v>919</v>
      </c>
      <c r="B184" s="183">
        <v>7</v>
      </c>
      <c r="C184" s="183"/>
      <c r="D184" s="183"/>
      <c r="E184" s="183"/>
      <c r="F184" s="183"/>
      <c r="G184" s="183"/>
      <c r="H184" s="183">
        <v>36</v>
      </c>
      <c r="I184" s="183"/>
      <c r="J184" s="183"/>
      <c r="K184" s="183">
        <v>1</v>
      </c>
      <c r="L184" s="183"/>
      <c r="M184" s="183"/>
      <c r="N184" s="183">
        <v>8</v>
      </c>
      <c r="O184" s="183"/>
      <c r="P184" s="183"/>
      <c r="Q184" s="183"/>
      <c r="R184" s="183"/>
      <c r="S184" s="183"/>
      <c r="T184" s="183"/>
      <c r="U184" s="183"/>
      <c r="V184" s="183"/>
      <c r="W184" s="183"/>
      <c r="X184" s="183"/>
      <c r="Y184" s="183"/>
      <c r="Z184" s="183"/>
      <c r="AA184" s="183"/>
      <c r="AB184" s="183"/>
      <c r="AC184" s="183"/>
      <c r="AD184" s="183"/>
      <c r="AE184" s="183"/>
      <c r="AF184" s="183"/>
      <c r="AG184" s="183">
        <v>7</v>
      </c>
      <c r="AH184" s="183">
        <v>45</v>
      </c>
      <c r="AI184" s="183"/>
      <c r="AJ184" s="183">
        <v>52</v>
      </c>
      <c r="AK184" s="183"/>
      <c r="AL184" s="183"/>
      <c r="AM184" s="183"/>
      <c r="AN184" s="183"/>
      <c r="AO184" s="183"/>
      <c r="AP184" s="183"/>
      <c r="AQ184" s="183"/>
      <c r="AR184" s="183"/>
      <c r="AS184" s="183"/>
      <c r="AT184" s="183"/>
      <c r="AU184" s="183"/>
      <c r="AV184" s="183"/>
      <c r="AW184" s="183"/>
      <c r="AX184" s="183"/>
      <c r="AY184" s="183"/>
      <c r="AZ184" s="183"/>
      <c r="BA184" s="183"/>
      <c r="BB184" s="183"/>
      <c r="BC184" s="183"/>
      <c r="BD184" s="183"/>
      <c r="BE184" s="183"/>
      <c r="BF184" s="183"/>
      <c r="BG184" s="183"/>
      <c r="BH184" s="183"/>
      <c r="BI184" s="183"/>
      <c r="BJ184" s="183"/>
      <c r="BK184" s="183"/>
      <c r="BL184" s="183"/>
      <c r="BM184" s="183"/>
      <c r="BN184" s="183"/>
      <c r="BO184" s="183"/>
      <c r="BP184" s="183"/>
      <c r="BQ184" s="183"/>
      <c r="BR184" s="183"/>
      <c r="BS184" s="183"/>
      <c r="BT184" s="183"/>
      <c r="BU184" s="183"/>
      <c r="BV184" s="183"/>
      <c r="BW184" s="183"/>
      <c r="BX184" s="183"/>
      <c r="BY184" s="183"/>
      <c r="BZ184" s="183"/>
      <c r="CA184" s="183"/>
      <c r="CB184" s="183"/>
      <c r="CC184" s="183"/>
      <c r="CD184" s="183"/>
      <c r="CE184" s="183"/>
      <c r="CF184" s="183"/>
      <c r="CG184" s="183"/>
      <c r="CH184" s="183"/>
      <c r="CI184" s="184"/>
      <c r="CJ184" s="184"/>
      <c r="CK184" s="184"/>
      <c r="CL184" s="184"/>
      <c r="CM184" s="184"/>
      <c r="CN184" s="184"/>
      <c r="CO184" s="184"/>
      <c r="CP184" s="184"/>
      <c r="CQ184" s="184"/>
      <c r="CR184" s="184"/>
      <c r="CS184" s="184"/>
      <c r="CT184" s="184"/>
      <c r="CU184" s="184"/>
      <c r="CV184" s="184"/>
      <c r="CW184" s="184"/>
      <c r="CX184" s="184"/>
      <c r="CY184" s="184"/>
      <c r="CZ184" s="184"/>
      <c r="DA184" s="184"/>
      <c r="DB184" s="184"/>
    </row>
    <row r="185" spans="1:106" s="185" customFormat="1" ht="15" customHeight="1">
      <c r="A185" s="172" t="s">
        <v>920</v>
      </c>
      <c r="B185" s="183">
        <v>9</v>
      </c>
      <c r="C185" s="183"/>
      <c r="D185" s="183"/>
      <c r="E185" s="183">
        <v>8</v>
      </c>
      <c r="F185" s="183"/>
      <c r="G185" s="183"/>
      <c r="H185" s="183">
        <v>50</v>
      </c>
      <c r="I185" s="183"/>
      <c r="J185" s="183"/>
      <c r="K185" s="183">
        <v>2</v>
      </c>
      <c r="L185" s="183"/>
      <c r="M185" s="183"/>
      <c r="N185" s="183">
        <v>25</v>
      </c>
      <c r="O185" s="183"/>
      <c r="P185" s="183"/>
      <c r="Q185" s="183"/>
      <c r="R185" s="183"/>
      <c r="S185" s="183"/>
      <c r="T185" s="183"/>
      <c r="U185" s="183"/>
      <c r="V185" s="183"/>
      <c r="W185" s="183"/>
      <c r="X185" s="183"/>
      <c r="Y185" s="183"/>
      <c r="Z185" s="183"/>
      <c r="AA185" s="183"/>
      <c r="AB185" s="183"/>
      <c r="AC185" s="183"/>
      <c r="AD185" s="183"/>
      <c r="AE185" s="183"/>
      <c r="AF185" s="183"/>
      <c r="AG185" s="183">
        <v>9</v>
      </c>
      <c r="AH185" s="183">
        <v>85</v>
      </c>
      <c r="AI185" s="183"/>
      <c r="AJ185" s="183">
        <v>94</v>
      </c>
      <c r="AK185" s="183"/>
      <c r="AL185" s="183"/>
      <c r="AM185" s="183"/>
      <c r="AN185" s="183"/>
      <c r="AO185" s="183"/>
      <c r="AP185" s="183"/>
      <c r="AQ185" s="183"/>
      <c r="AR185" s="183"/>
      <c r="AS185" s="183"/>
      <c r="AT185" s="183"/>
      <c r="AU185" s="183"/>
      <c r="AV185" s="183"/>
      <c r="AW185" s="183"/>
      <c r="AX185" s="183"/>
      <c r="AY185" s="183"/>
      <c r="AZ185" s="183"/>
      <c r="BA185" s="183"/>
      <c r="BB185" s="183"/>
      <c r="BC185" s="183"/>
      <c r="BD185" s="183"/>
      <c r="BE185" s="183"/>
      <c r="BF185" s="183"/>
      <c r="BG185" s="183"/>
      <c r="BH185" s="183"/>
      <c r="BI185" s="183"/>
      <c r="BJ185" s="183"/>
      <c r="BK185" s="183"/>
      <c r="BL185" s="183"/>
      <c r="BM185" s="183"/>
      <c r="BN185" s="183"/>
      <c r="BO185" s="183"/>
      <c r="BP185" s="183"/>
      <c r="BQ185" s="183"/>
      <c r="BR185" s="183"/>
      <c r="BS185" s="183"/>
      <c r="BT185" s="183"/>
      <c r="BU185" s="183"/>
      <c r="BV185" s="183"/>
      <c r="BW185" s="183"/>
      <c r="BX185" s="183"/>
      <c r="BY185" s="183"/>
      <c r="BZ185" s="183"/>
      <c r="CA185" s="183"/>
      <c r="CB185" s="183"/>
      <c r="CC185" s="183"/>
      <c r="CD185" s="183"/>
      <c r="CE185" s="183"/>
      <c r="CF185" s="183"/>
      <c r="CG185" s="183"/>
      <c r="CH185" s="183"/>
      <c r="CI185" s="184"/>
      <c r="CJ185" s="184"/>
      <c r="CK185" s="184"/>
      <c r="CL185" s="184"/>
      <c r="CM185" s="184"/>
      <c r="CN185" s="184"/>
      <c r="CO185" s="184"/>
      <c r="CP185" s="184"/>
      <c r="CQ185" s="184"/>
      <c r="CR185" s="184"/>
      <c r="CS185" s="184"/>
      <c r="CT185" s="184"/>
      <c r="CU185" s="184"/>
      <c r="CV185" s="184"/>
      <c r="CW185" s="184"/>
      <c r="CX185" s="184"/>
      <c r="CY185" s="184"/>
      <c r="CZ185" s="184"/>
      <c r="DA185" s="184"/>
      <c r="DB185" s="184"/>
    </row>
    <row r="186" spans="1:106" s="185" customFormat="1" ht="15" customHeight="1">
      <c r="A186" s="172" t="s">
        <v>921</v>
      </c>
      <c r="B186" s="183">
        <v>11</v>
      </c>
      <c r="C186" s="183"/>
      <c r="D186" s="183"/>
      <c r="E186" s="183">
        <v>111</v>
      </c>
      <c r="F186" s="183"/>
      <c r="G186" s="183"/>
      <c r="H186" s="183">
        <v>96</v>
      </c>
      <c r="I186" s="183"/>
      <c r="J186" s="183"/>
      <c r="K186" s="183">
        <v>1</v>
      </c>
      <c r="L186" s="183"/>
      <c r="M186" s="183"/>
      <c r="N186" s="183">
        <v>12</v>
      </c>
      <c r="O186" s="183"/>
      <c r="P186" s="183"/>
      <c r="Q186" s="183"/>
      <c r="R186" s="183"/>
      <c r="S186" s="183"/>
      <c r="T186" s="183"/>
      <c r="U186" s="183"/>
      <c r="V186" s="183"/>
      <c r="W186" s="183"/>
      <c r="X186" s="183"/>
      <c r="Y186" s="183"/>
      <c r="Z186" s="183"/>
      <c r="AA186" s="183"/>
      <c r="AB186" s="183"/>
      <c r="AC186" s="183"/>
      <c r="AD186" s="183"/>
      <c r="AE186" s="183"/>
      <c r="AF186" s="183"/>
      <c r="AG186" s="183">
        <v>11</v>
      </c>
      <c r="AH186" s="183">
        <v>220</v>
      </c>
      <c r="AI186" s="183"/>
      <c r="AJ186" s="183">
        <v>231</v>
      </c>
      <c r="AK186" s="183"/>
      <c r="AL186" s="183"/>
      <c r="AM186" s="183"/>
      <c r="AN186" s="183"/>
      <c r="AO186" s="183"/>
      <c r="AP186" s="183"/>
      <c r="AQ186" s="183"/>
      <c r="AR186" s="183"/>
      <c r="AS186" s="183"/>
      <c r="AT186" s="183"/>
      <c r="AU186" s="183"/>
      <c r="AV186" s="183"/>
      <c r="AW186" s="183"/>
      <c r="AX186" s="183"/>
      <c r="AY186" s="183"/>
      <c r="AZ186" s="183"/>
      <c r="BA186" s="183"/>
      <c r="BB186" s="183"/>
      <c r="BC186" s="183"/>
      <c r="BD186" s="183"/>
      <c r="BE186" s="183"/>
      <c r="BF186" s="183"/>
      <c r="BG186" s="183"/>
      <c r="BH186" s="183"/>
      <c r="BI186" s="183"/>
      <c r="BJ186" s="183"/>
      <c r="BK186" s="183"/>
      <c r="BL186" s="183"/>
      <c r="BM186" s="183"/>
      <c r="BN186" s="183"/>
      <c r="BO186" s="183"/>
      <c r="BP186" s="183"/>
      <c r="BQ186" s="183"/>
      <c r="BR186" s="183"/>
      <c r="BS186" s="183"/>
      <c r="BT186" s="183"/>
      <c r="BU186" s="183"/>
      <c r="BV186" s="183"/>
      <c r="BW186" s="183"/>
      <c r="BX186" s="183"/>
      <c r="BY186" s="183"/>
      <c r="BZ186" s="183"/>
      <c r="CA186" s="183"/>
      <c r="CB186" s="183"/>
      <c r="CC186" s="183"/>
      <c r="CD186" s="183"/>
      <c r="CE186" s="183"/>
      <c r="CF186" s="183"/>
      <c r="CG186" s="183"/>
      <c r="CH186" s="183"/>
      <c r="CI186" s="184"/>
      <c r="CJ186" s="184"/>
      <c r="CK186" s="184"/>
      <c r="CL186" s="184"/>
      <c r="CM186" s="184"/>
      <c r="CN186" s="184"/>
      <c r="CO186" s="184"/>
      <c r="CP186" s="184"/>
      <c r="CQ186" s="184"/>
      <c r="CR186" s="184"/>
      <c r="CS186" s="184"/>
      <c r="CT186" s="184"/>
      <c r="CU186" s="184"/>
      <c r="CV186" s="184"/>
      <c r="CW186" s="184"/>
      <c r="CX186" s="184"/>
      <c r="CY186" s="184"/>
      <c r="CZ186" s="184"/>
      <c r="DA186" s="184"/>
      <c r="DB186" s="184"/>
    </row>
    <row r="187" spans="1:106" s="185" customFormat="1" ht="15" customHeight="1">
      <c r="A187" s="172" t="s">
        <v>922</v>
      </c>
      <c r="B187" s="183">
        <v>9</v>
      </c>
      <c r="C187" s="183"/>
      <c r="D187" s="183"/>
      <c r="E187" s="183"/>
      <c r="F187" s="183"/>
      <c r="G187" s="183"/>
      <c r="H187" s="183">
        <v>31</v>
      </c>
      <c r="I187" s="183"/>
      <c r="J187" s="183"/>
      <c r="K187" s="183">
        <v>83</v>
      </c>
      <c r="L187" s="183"/>
      <c r="M187" s="183"/>
      <c r="N187" s="183"/>
      <c r="O187" s="183"/>
      <c r="P187" s="183"/>
      <c r="Q187" s="183"/>
      <c r="R187" s="183"/>
      <c r="S187" s="183"/>
      <c r="T187" s="183"/>
      <c r="U187" s="183"/>
      <c r="V187" s="183"/>
      <c r="W187" s="183"/>
      <c r="X187" s="183"/>
      <c r="Y187" s="183"/>
      <c r="Z187" s="183"/>
      <c r="AA187" s="183"/>
      <c r="AB187" s="183"/>
      <c r="AC187" s="183"/>
      <c r="AD187" s="183"/>
      <c r="AE187" s="183"/>
      <c r="AF187" s="183"/>
      <c r="AG187" s="183">
        <v>9</v>
      </c>
      <c r="AH187" s="183">
        <v>114</v>
      </c>
      <c r="AI187" s="183"/>
      <c r="AJ187" s="183">
        <v>123</v>
      </c>
      <c r="AK187" s="183"/>
      <c r="AL187" s="183"/>
      <c r="AM187" s="183"/>
      <c r="AN187" s="183"/>
      <c r="AO187" s="183"/>
      <c r="AP187" s="183"/>
      <c r="AQ187" s="183"/>
      <c r="AR187" s="183"/>
      <c r="AS187" s="183"/>
      <c r="AT187" s="183"/>
      <c r="AU187" s="183"/>
      <c r="AV187" s="183"/>
      <c r="AW187" s="183"/>
      <c r="AX187" s="183"/>
      <c r="AY187" s="183"/>
      <c r="AZ187" s="183"/>
      <c r="BA187" s="183"/>
      <c r="BB187" s="183"/>
      <c r="BC187" s="183"/>
      <c r="BD187" s="183"/>
      <c r="BE187" s="183"/>
      <c r="BF187" s="183"/>
      <c r="BG187" s="183"/>
      <c r="BH187" s="183"/>
      <c r="BI187" s="183"/>
      <c r="BJ187" s="183"/>
      <c r="BK187" s="183"/>
      <c r="BL187" s="183"/>
      <c r="BM187" s="183"/>
      <c r="BN187" s="183"/>
      <c r="BO187" s="183"/>
      <c r="BP187" s="183"/>
      <c r="BQ187" s="183"/>
      <c r="BR187" s="183"/>
      <c r="BS187" s="183"/>
      <c r="BT187" s="183"/>
      <c r="BU187" s="183"/>
      <c r="BV187" s="183"/>
      <c r="BW187" s="183"/>
      <c r="BX187" s="183"/>
      <c r="BY187" s="183"/>
      <c r="BZ187" s="183"/>
      <c r="CA187" s="183"/>
      <c r="CB187" s="183"/>
      <c r="CC187" s="183"/>
      <c r="CD187" s="183"/>
      <c r="CE187" s="183"/>
      <c r="CF187" s="183"/>
      <c r="CG187" s="183"/>
      <c r="CH187" s="183"/>
      <c r="CI187" s="184"/>
      <c r="CJ187" s="184"/>
      <c r="CK187" s="184"/>
      <c r="CL187" s="184"/>
      <c r="CM187" s="184"/>
      <c r="CN187" s="184"/>
      <c r="CO187" s="184"/>
      <c r="CP187" s="184"/>
      <c r="CQ187" s="184"/>
      <c r="CR187" s="184"/>
      <c r="CS187" s="184"/>
      <c r="CT187" s="184"/>
      <c r="CU187" s="184"/>
      <c r="CV187" s="184"/>
      <c r="CW187" s="184"/>
      <c r="CX187" s="184"/>
      <c r="CY187" s="184"/>
      <c r="CZ187" s="184"/>
      <c r="DA187" s="184"/>
      <c r="DB187" s="184"/>
    </row>
    <row r="188" spans="1:106" s="185" customFormat="1" ht="15" customHeight="1">
      <c r="A188" s="172" t="s">
        <v>923</v>
      </c>
      <c r="B188" s="183">
        <v>10</v>
      </c>
      <c r="C188" s="183"/>
      <c r="D188" s="183"/>
      <c r="E188" s="183"/>
      <c r="F188" s="183"/>
      <c r="G188" s="183"/>
      <c r="H188" s="183">
        <v>26</v>
      </c>
      <c r="I188" s="183"/>
      <c r="J188" s="183"/>
      <c r="K188" s="183"/>
      <c r="L188" s="183"/>
      <c r="M188" s="183"/>
      <c r="N188" s="183">
        <v>8</v>
      </c>
      <c r="O188" s="183"/>
      <c r="P188" s="183"/>
      <c r="Q188" s="183"/>
      <c r="R188" s="183"/>
      <c r="S188" s="183"/>
      <c r="T188" s="183"/>
      <c r="U188" s="183"/>
      <c r="V188" s="183"/>
      <c r="W188" s="183"/>
      <c r="X188" s="183"/>
      <c r="Y188" s="183"/>
      <c r="Z188" s="183"/>
      <c r="AA188" s="183"/>
      <c r="AB188" s="183"/>
      <c r="AC188" s="183"/>
      <c r="AD188" s="183"/>
      <c r="AE188" s="183"/>
      <c r="AF188" s="183"/>
      <c r="AG188" s="183">
        <v>10</v>
      </c>
      <c r="AH188" s="183">
        <v>34</v>
      </c>
      <c r="AI188" s="183"/>
      <c r="AJ188" s="183">
        <v>44</v>
      </c>
      <c r="AK188" s="183"/>
      <c r="AL188" s="183"/>
      <c r="AM188" s="183"/>
      <c r="AN188" s="183"/>
      <c r="AO188" s="183"/>
      <c r="AP188" s="183"/>
      <c r="AQ188" s="183"/>
      <c r="AR188" s="183"/>
      <c r="AS188" s="183"/>
      <c r="AT188" s="183"/>
      <c r="AU188" s="183"/>
      <c r="AV188" s="183"/>
      <c r="AW188" s="183"/>
      <c r="AX188" s="183"/>
      <c r="AY188" s="183"/>
      <c r="AZ188" s="183"/>
      <c r="BA188" s="183"/>
      <c r="BB188" s="183"/>
      <c r="BC188" s="183"/>
      <c r="BD188" s="183"/>
      <c r="BE188" s="183"/>
      <c r="BF188" s="183"/>
      <c r="BG188" s="183"/>
      <c r="BH188" s="183"/>
      <c r="BI188" s="183"/>
      <c r="BJ188" s="183"/>
      <c r="BK188" s="183"/>
      <c r="BL188" s="183"/>
      <c r="BM188" s="183"/>
      <c r="BN188" s="183"/>
      <c r="BO188" s="183"/>
      <c r="BP188" s="183"/>
      <c r="BQ188" s="183"/>
      <c r="BR188" s="183"/>
      <c r="BS188" s="183"/>
      <c r="BT188" s="183"/>
      <c r="BU188" s="183"/>
      <c r="BV188" s="183"/>
      <c r="BW188" s="183"/>
      <c r="BX188" s="183"/>
      <c r="BY188" s="183"/>
      <c r="BZ188" s="183"/>
      <c r="CA188" s="183"/>
      <c r="CB188" s="183"/>
      <c r="CC188" s="183"/>
      <c r="CD188" s="183"/>
      <c r="CE188" s="183"/>
      <c r="CF188" s="183"/>
      <c r="CG188" s="183"/>
      <c r="CH188" s="183"/>
      <c r="CI188" s="184"/>
      <c r="CJ188" s="184"/>
      <c r="CK188" s="184"/>
      <c r="CL188" s="184"/>
      <c r="CM188" s="184"/>
      <c r="CN188" s="184"/>
      <c r="CO188" s="184"/>
      <c r="CP188" s="184"/>
      <c r="CQ188" s="184"/>
      <c r="CR188" s="184"/>
      <c r="CS188" s="184"/>
      <c r="CT188" s="184"/>
      <c r="CU188" s="184"/>
      <c r="CV188" s="184"/>
      <c r="CW188" s="184"/>
      <c r="CX188" s="184"/>
      <c r="CY188" s="184"/>
      <c r="CZ188" s="184"/>
      <c r="DA188" s="184"/>
      <c r="DB188" s="184"/>
    </row>
    <row r="189" spans="1:106" s="185" customFormat="1" ht="15" customHeight="1">
      <c r="A189" s="172" t="s">
        <v>924</v>
      </c>
      <c r="B189" s="183">
        <v>7</v>
      </c>
      <c r="C189" s="183"/>
      <c r="D189" s="183"/>
      <c r="E189" s="183"/>
      <c r="F189" s="183"/>
      <c r="G189" s="183"/>
      <c r="H189" s="183">
        <v>39</v>
      </c>
      <c r="I189" s="183"/>
      <c r="J189" s="183"/>
      <c r="K189" s="183"/>
      <c r="L189" s="183"/>
      <c r="M189" s="183"/>
      <c r="N189" s="183"/>
      <c r="O189" s="183"/>
      <c r="P189" s="183"/>
      <c r="Q189" s="183"/>
      <c r="R189" s="183"/>
      <c r="S189" s="183"/>
      <c r="T189" s="183"/>
      <c r="U189" s="183"/>
      <c r="V189" s="183"/>
      <c r="W189" s="183"/>
      <c r="X189" s="183"/>
      <c r="Y189" s="183"/>
      <c r="Z189" s="183"/>
      <c r="AA189" s="183"/>
      <c r="AB189" s="183"/>
      <c r="AC189" s="183"/>
      <c r="AD189" s="183"/>
      <c r="AE189" s="183"/>
      <c r="AF189" s="183"/>
      <c r="AG189" s="183">
        <v>7</v>
      </c>
      <c r="AH189" s="183">
        <v>39</v>
      </c>
      <c r="AI189" s="183"/>
      <c r="AJ189" s="183">
        <v>46</v>
      </c>
      <c r="AK189" s="183"/>
      <c r="AL189" s="183"/>
      <c r="AM189" s="183"/>
      <c r="AN189" s="183"/>
      <c r="AO189" s="183"/>
      <c r="AP189" s="183"/>
      <c r="AQ189" s="183"/>
      <c r="AR189" s="183"/>
      <c r="AS189" s="183"/>
      <c r="AT189" s="183"/>
      <c r="AU189" s="183"/>
      <c r="AV189" s="183"/>
      <c r="AW189" s="183"/>
      <c r="AX189" s="183"/>
      <c r="AY189" s="183"/>
      <c r="AZ189" s="183"/>
      <c r="BA189" s="183"/>
      <c r="BB189" s="183"/>
      <c r="BC189" s="183"/>
      <c r="BD189" s="183"/>
      <c r="BE189" s="183"/>
      <c r="BF189" s="183"/>
      <c r="BG189" s="183"/>
      <c r="BH189" s="183"/>
      <c r="BI189" s="183"/>
      <c r="BJ189" s="183"/>
      <c r="BK189" s="183"/>
      <c r="BL189" s="183"/>
      <c r="BM189" s="183"/>
      <c r="BN189" s="183"/>
      <c r="BO189" s="183"/>
      <c r="BP189" s="183"/>
      <c r="BQ189" s="183"/>
      <c r="BR189" s="183"/>
      <c r="BS189" s="183"/>
      <c r="BT189" s="183"/>
      <c r="BU189" s="183"/>
      <c r="BV189" s="183"/>
      <c r="BW189" s="183"/>
      <c r="BX189" s="183"/>
      <c r="BY189" s="183"/>
      <c r="BZ189" s="183"/>
      <c r="CA189" s="183"/>
      <c r="CB189" s="183"/>
      <c r="CC189" s="183"/>
      <c r="CD189" s="183"/>
      <c r="CE189" s="183"/>
      <c r="CF189" s="183"/>
      <c r="CG189" s="183"/>
      <c r="CH189" s="183"/>
      <c r="CI189" s="184"/>
      <c r="CJ189" s="184"/>
      <c r="CK189" s="184"/>
      <c r="CL189" s="184"/>
      <c r="CM189" s="184"/>
      <c r="CN189" s="184"/>
      <c r="CO189" s="184"/>
      <c r="CP189" s="184"/>
      <c r="CQ189" s="184"/>
      <c r="CR189" s="184"/>
      <c r="CS189" s="184"/>
      <c r="CT189" s="184"/>
      <c r="CU189" s="184"/>
      <c r="CV189" s="184"/>
      <c r="CW189" s="184"/>
      <c r="CX189" s="184"/>
      <c r="CY189" s="184"/>
      <c r="CZ189" s="184"/>
      <c r="DA189" s="184"/>
      <c r="DB189" s="184"/>
    </row>
    <row r="190" spans="1:106" s="185" customFormat="1" ht="15" customHeight="1">
      <c r="A190" s="172" t="s">
        <v>925</v>
      </c>
      <c r="B190" s="183">
        <v>7</v>
      </c>
      <c r="C190" s="183"/>
      <c r="D190" s="183"/>
      <c r="E190" s="183"/>
      <c r="F190" s="183"/>
      <c r="G190" s="183"/>
      <c r="H190" s="183">
        <v>38</v>
      </c>
      <c r="I190" s="183"/>
      <c r="J190" s="183"/>
      <c r="K190" s="183"/>
      <c r="L190" s="183"/>
      <c r="M190" s="183"/>
      <c r="N190" s="183"/>
      <c r="O190" s="183"/>
      <c r="P190" s="183"/>
      <c r="Q190" s="183"/>
      <c r="R190" s="183"/>
      <c r="S190" s="183"/>
      <c r="T190" s="183"/>
      <c r="U190" s="183"/>
      <c r="V190" s="183"/>
      <c r="W190" s="183"/>
      <c r="X190" s="183"/>
      <c r="Y190" s="183"/>
      <c r="Z190" s="183"/>
      <c r="AA190" s="183"/>
      <c r="AB190" s="183"/>
      <c r="AC190" s="183"/>
      <c r="AD190" s="183"/>
      <c r="AE190" s="183"/>
      <c r="AF190" s="183"/>
      <c r="AG190" s="183">
        <v>7</v>
      </c>
      <c r="AH190" s="183">
        <v>38</v>
      </c>
      <c r="AI190" s="183"/>
      <c r="AJ190" s="183">
        <v>45</v>
      </c>
      <c r="AK190" s="183"/>
      <c r="AL190" s="183"/>
      <c r="AM190" s="183"/>
      <c r="AN190" s="183"/>
      <c r="AO190" s="183"/>
      <c r="AP190" s="183"/>
      <c r="AQ190" s="183"/>
      <c r="AR190" s="183"/>
      <c r="AS190" s="183"/>
      <c r="AT190" s="183"/>
      <c r="AU190" s="183"/>
      <c r="AV190" s="183"/>
      <c r="AW190" s="183"/>
      <c r="AX190" s="183"/>
      <c r="AY190" s="183"/>
      <c r="AZ190" s="183"/>
      <c r="BA190" s="183"/>
      <c r="BB190" s="183"/>
      <c r="BC190" s="183"/>
      <c r="BD190" s="183"/>
      <c r="BE190" s="183"/>
      <c r="BF190" s="183"/>
      <c r="BG190" s="183"/>
      <c r="BH190" s="183"/>
      <c r="BI190" s="183"/>
      <c r="BJ190" s="183"/>
      <c r="BK190" s="183"/>
      <c r="BL190" s="183"/>
      <c r="BM190" s="183"/>
      <c r="BN190" s="183"/>
      <c r="BO190" s="183"/>
      <c r="BP190" s="183"/>
      <c r="BQ190" s="183"/>
      <c r="BR190" s="183"/>
      <c r="BS190" s="183"/>
      <c r="BT190" s="183"/>
      <c r="BU190" s="183"/>
      <c r="BV190" s="183"/>
      <c r="BW190" s="183"/>
      <c r="BX190" s="183"/>
      <c r="BY190" s="183"/>
      <c r="BZ190" s="183"/>
      <c r="CA190" s="183"/>
      <c r="CB190" s="183"/>
      <c r="CC190" s="183"/>
      <c r="CD190" s="183"/>
      <c r="CE190" s="183"/>
      <c r="CF190" s="183"/>
      <c r="CG190" s="183"/>
      <c r="CH190" s="183"/>
      <c r="CI190" s="184"/>
      <c r="CJ190" s="184"/>
      <c r="CK190" s="184"/>
      <c r="CL190" s="184"/>
      <c r="CM190" s="184"/>
      <c r="CN190" s="184"/>
      <c r="CO190" s="184"/>
      <c r="CP190" s="184"/>
      <c r="CQ190" s="184"/>
      <c r="CR190" s="184"/>
      <c r="CS190" s="184"/>
      <c r="CT190" s="184"/>
      <c r="CU190" s="184"/>
      <c r="CV190" s="184"/>
      <c r="CW190" s="184"/>
      <c r="CX190" s="184"/>
      <c r="CY190" s="184"/>
      <c r="CZ190" s="184"/>
      <c r="DA190" s="184"/>
      <c r="DB190" s="184"/>
    </row>
    <row r="191" spans="1:106" s="185" customFormat="1" ht="15" customHeight="1">
      <c r="A191" s="172" t="s">
        <v>926</v>
      </c>
      <c r="B191" s="183">
        <v>5</v>
      </c>
      <c r="C191" s="183"/>
      <c r="D191" s="183"/>
      <c r="E191" s="183">
        <v>9</v>
      </c>
      <c r="F191" s="183"/>
      <c r="G191" s="183"/>
      <c r="H191" s="183">
        <v>45</v>
      </c>
      <c r="I191" s="183"/>
      <c r="J191" s="183"/>
      <c r="K191" s="183">
        <v>296</v>
      </c>
      <c r="L191" s="183"/>
      <c r="M191" s="183"/>
      <c r="N191" s="183"/>
      <c r="O191" s="183"/>
      <c r="P191" s="183"/>
      <c r="Q191" s="183"/>
      <c r="R191" s="183"/>
      <c r="S191" s="183"/>
      <c r="T191" s="183"/>
      <c r="U191" s="183"/>
      <c r="V191" s="183"/>
      <c r="W191" s="183"/>
      <c r="X191" s="183"/>
      <c r="Y191" s="183"/>
      <c r="Z191" s="183"/>
      <c r="AA191" s="183"/>
      <c r="AB191" s="183"/>
      <c r="AC191" s="183"/>
      <c r="AD191" s="183"/>
      <c r="AE191" s="183"/>
      <c r="AF191" s="183"/>
      <c r="AG191" s="183">
        <v>5</v>
      </c>
      <c r="AH191" s="183">
        <v>341</v>
      </c>
      <c r="AI191" s="183"/>
      <c r="AJ191" s="183">
        <v>346</v>
      </c>
      <c r="AK191" s="183"/>
      <c r="AL191" s="183"/>
      <c r="AM191" s="183"/>
      <c r="AN191" s="183"/>
      <c r="AO191" s="183"/>
      <c r="AP191" s="183"/>
      <c r="AQ191" s="183"/>
      <c r="AR191" s="183"/>
      <c r="AS191" s="183"/>
      <c r="AT191" s="183"/>
      <c r="AU191" s="183"/>
      <c r="AV191" s="183"/>
      <c r="AW191" s="183"/>
      <c r="AX191" s="183"/>
      <c r="AY191" s="183"/>
      <c r="AZ191" s="183"/>
      <c r="BA191" s="183"/>
      <c r="BB191" s="183"/>
      <c r="BC191" s="183"/>
      <c r="BD191" s="183"/>
      <c r="BE191" s="183"/>
      <c r="BF191" s="183"/>
      <c r="BG191" s="183"/>
      <c r="BH191" s="183"/>
      <c r="BI191" s="183"/>
      <c r="BJ191" s="183"/>
      <c r="BK191" s="183"/>
      <c r="BL191" s="183"/>
      <c r="BM191" s="183"/>
      <c r="BN191" s="183"/>
      <c r="BO191" s="183"/>
      <c r="BP191" s="183"/>
      <c r="BQ191" s="183"/>
      <c r="BR191" s="183"/>
      <c r="BS191" s="183"/>
      <c r="BT191" s="183"/>
      <c r="BU191" s="183"/>
      <c r="BV191" s="183"/>
      <c r="BW191" s="183"/>
      <c r="BX191" s="183"/>
      <c r="BY191" s="183"/>
      <c r="BZ191" s="183"/>
      <c r="CA191" s="183"/>
      <c r="CB191" s="183"/>
      <c r="CC191" s="183"/>
      <c r="CD191" s="183"/>
      <c r="CE191" s="183"/>
      <c r="CF191" s="183"/>
      <c r="CG191" s="183"/>
      <c r="CH191" s="183"/>
      <c r="CI191" s="184"/>
      <c r="CJ191" s="184"/>
      <c r="CK191" s="184"/>
      <c r="CL191" s="184"/>
      <c r="CM191" s="184"/>
      <c r="CN191" s="184"/>
      <c r="CO191" s="184"/>
      <c r="CP191" s="184"/>
      <c r="CQ191" s="184"/>
      <c r="CR191" s="184"/>
      <c r="CS191" s="184"/>
      <c r="CT191" s="184"/>
      <c r="CU191" s="184"/>
      <c r="CV191" s="184"/>
      <c r="CW191" s="184"/>
      <c r="CX191" s="184"/>
      <c r="CY191" s="184"/>
      <c r="CZ191" s="184"/>
      <c r="DA191" s="184"/>
      <c r="DB191" s="184"/>
    </row>
    <row r="192" spans="1:106" s="185" customFormat="1" ht="15" customHeight="1">
      <c r="A192" s="172" t="s">
        <v>927</v>
      </c>
      <c r="B192" s="183">
        <v>5</v>
      </c>
      <c r="C192" s="183"/>
      <c r="D192" s="183"/>
      <c r="E192" s="183">
        <v>3</v>
      </c>
      <c r="F192" s="183"/>
      <c r="G192" s="183"/>
      <c r="H192" s="183">
        <v>14</v>
      </c>
      <c r="I192" s="183"/>
      <c r="J192" s="183"/>
      <c r="K192" s="183"/>
      <c r="L192" s="183"/>
      <c r="M192" s="183"/>
      <c r="N192" s="183">
        <v>4</v>
      </c>
      <c r="O192" s="183"/>
      <c r="P192" s="183"/>
      <c r="Q192" s="183"/>
      <c r="R192" s="183"/>
      <c r="S192" s="183"/>
      <c r="T192" s="183"/>
      <c r="U192" s="183"/>
      <c r="V192" s="183"/>
      <c r="W192" s="183"/>
      <c r="X192" s="183"/>
      <c r="Y192" s="183"/>
      <c r="Z192" s="183"/>
      <c r="AA192" s="183"/>
      <c r="AB192" s="183"/>
      <c r="AC192" s="183"/>
      <c r="AD192" s="183"/>
      <c r="AE192" s="183"/>
      <c r="AF192" s="183"/>
      <c r="AG192" s="183">
        <v>5</v>
      </c>
      <c r="AH192" s="183">
        <v>21</v>
      </c>
      <c r="AI192" s="183"/>
      <c r="AJ192" s="183">
        <v>26</v>
      </c>
      <c r="AK192" s="183"/>
      <c r="AL192" s="183"/>
      <c r="AM192" s="183"/>
      <c r="AN192" s="183"/>
      <c r="AO192" s="183"/>
      <c r="AP192" s="183"/>
      <c r="AQ192" s="183"/>
      <c r="AR192" s="183"/>
      <c r="AS192" s="183"/>
      <c r="AT192" s="183"/>
      <c r="AU192" s="183"/>
      <c r="AV192" s="183"/>
      <c r="AW192" s="183"/>
      <c r="AX192" s="183"/>
      <c r="AY192" s="183"/>
      <c r="AZ192" s="183"/>
      <c r="BA192" s="183"/>
      <c r="BB192" s="183"/>
      <c r="BC192" s="183"/>
      <c r="BD192" s="183"/>
      <c r="BE192" s="183"/>
      <c r="BF192" s="183"/>
      <c r="BG192" s="183"/>
      <c r="BH192" s="183"/>
      <c r="BI192" s="183"/>
      <c r="BJ192" s="183"/>
      <c r="BK192" s="183"/>
      <c r="BL192" s="183"/>
      <c r="BM192" s="183"/>
      <c r="BN192" s="183"/>
      <c r="BO192" s="183"/>
      <c r="BP192" s="183"/>
      <c r="BQ192" s="183"/>
      <c r="BR192" s="183"/>
      <c r="BS192" s="183"/>
      <c r="BT192" s="183"/>
      <c r="BU192" s="183"/>
      <c r="BV192" s="183"/>
      <c r="BW192" s="183"/>
      <c r="BX192" s="183"/>
      <c r="BY192" s="183"/>
      <c r="BZ192" s="183"/>
      <c r="CA192" s="183"/>
      <c r="CB192" s="183"/>
      <c r="CC192" s="183"/>
      <c r="CD192" s="183"/>
      <c r="CE192" s="183"/>
      <c r="CF192" s="183"/>
      <c r="CG192" s="183"/>
      <c r="CH192" s="183"/>
      <c r="CI192" s="184"/>
      <c r="CJ192" s="184"/>
      <c r="CK192" s="184"/>
      <c r="CL192" s="184"/>
      <c r="CM192" s="184"/>
      <c r="CN192" s="184"/>
      <c r="CO192" s="184"/>
      <c r="CP192" s="184"/>
      <c r="CQ192" s="184"/>
      <c r="CR192" s="184"/>
      <c r="CS192" s="184"/>
      <c r="CT192" s="184"/>
      <c r="CU192" s="184"/>
      <c r="CV192" s="184"/>
      <c r="CW192" s="184"/>
      <c r="CX192" s="184"/>
      <c r="CY192" s="184"/>
      <c r="CZ192" s="184"/>
      <c r="DA192" s="184"/>
      <c r="DB192" s="184"/>
    </row>
    <row r="193" spans="1:106" s="185" customFormat="1" ht="15" customHeight="1">
      <c r="A193" s="172" t="s">
        <v>928</v>
      </c>
      <c r="B193" s="183">
        <v>13</v>
      </c>
      <c r="C193" s="183"/>
      <c r="D193" s="183"/>
      <c r="E193" s="183">
        <v>48</v>
      </c>
      <c r="F193" s="183"/>
      <c r="G193" s="183"/>
      <c r="H193" s="183">
        <v>100</v>
      </c>
      <c r="I193" s="183"/>
      <c r="J193" s="183"/>
      <c r="K193" s="183">
        <v>418</v>
      </c>
      <c r="L193" s="183"/>
      <c r="M193" s="183"/>
      <c r="N193" s="183"/>
      <c r="O193" s="183"/>
      <c r="P193" s="183"/>
      <c r="Q193" s="183"/>
      <c r="R193" s="183"/>
      <c r="S193" s="183"/>
      <c r="T193" s="183"/>
      <c r="U193" s="183"/>
      <c r="V193" s="183"/>
      <c r="W193" s="183"/>
      <c r="X193" s="183"/>
      <c r="Y193" s="183"/>
      <c r="Z193" s="183"/>
      <c r="AA193" s="183"/>
      <c r="AB193" s="183"/>
      <c r="AC193" s="183"/>
      <c r="AD193" s="183"/>
      <c r="AE193" s="183"/>
      <c r="AF193" s="183"/>
      <c r="AG193" s="183">
        <v>13</v>
      </c>
      <c r="AH193" s="183">
        <v>466</v>
      </c>
      <c r="AI193" s="183"/>
      <c r="AJ193" s="183">
        <v>479</v>
      </c>
      <c r="AK193" s="183"/>
      <c r="AL193" s="183"/>
      <c r="AM193" s="183"/>
      <c r="AN193" s="183"/>
      <c r="AO193" s="183"/>
      <c r="AP193" s="183"/>
      <c r="AQ193" s="183"/>
      <c r="AR193" s="183"/>
      <c r="AS193" s="183"/>
      <c r="AT193" s="183"/>
      <c r="AU193" s="183"/>
      <c r="AV193" s="183"/>
      <c r="AW193" s="183"/>
      <c r="AX193" s="183"/>
      <c r="AY193" s="183"/>
      <c r="AZ193" s="183"/>
      <c r="BA193" s="183"/>
      <c r="BB193" s="183"/>
      <c r="BC193" s="183"/>
      <c r="BD193" s="183"/>
      <c r="BE193" s="183"/>
      <c r="BF193" s="183"/>
      <c r="BG193" s="183"/>
      <c r="BH193" s="183"/>
      <c r="BI193" s="183"/>
      <c r="BJ193" s="183"/>
      <c r="BK193" s="183"/>
      <c r="BL193" s="183"/>
      <c r="BM193" s="183"/>
      <c r="BN193" s="183"/>
      <c r="BO193" s="183"/>
      <c r="BP193" s="183"/>
      <c r="BQ193" s="183"/>
      <c r="BR193" s="183"/>
      <c r="BS193" s="183"/>
      <c r="BT193" s="183"/>
      <c r="BU193" s="183"/>
      <c r="BV193" s="183"/>
      <c r="BW193" s="183"/>
      <c r="BX193" s="183"/>
      <c r="BY193" s="183"/>
      <c r="BZ193" s="183"/>
      <c r="CA193" s="183"/>
      <c r="CB193" s="183"/>
      <c r="CC193" s="183"/>
      <c r="CD193" s="183"/>
      <c r="CE193" s="183"/>
      <c r="CF193" s="183"/>
      <c r="CG193" s="183"/>
      <c r="CH193" s="183"/>
      <c r="CI193" s="184"/>
      <c r="CJ193" s="184"/>
      <c r="CK193" s="184"/>
      <c r="CL193" s="184"/>
      <c r="CM193" s="184"/>
      <c r="CN193" s="184"/>
      <c r="CO193" s="184"/>
      <c r="CP193" s="184"/>
      <c r="CQ193" s="184"/>
      <c r="CR193" s="184"/>
      <c r="CS193" s="184"/>
      <c r="CT193" s="184"/>
      <c r="CU193" s="184"/>
      <c r="CV193" s="184"/>
      <c r="CW193" s="184"/>
      <c r="CX193" s="184"/>
      <c r="CY193" s="184"/>
      <c r="CZ193" s="184"/>
      <c r="DA193" s="184"/>
      <c r="DB193" s="184"/>
    </row>
    <row r="194" spans="1:106" s="185" customFormat="1" ht="15" customHeight="1">
      <c r="A194" s="172" t="s">
        <v>929</v>
      </c>
      <c r="B194" s="183">
        <v>6</v>
      </c>
      <c r="C194" s="183"/>
      <c r="D194" s="183"/>
      <c r="E194" s="183"/>
      <c r="F194" s="183"/>
      <c r="G194" s="183"/>
      <c r="H194" s="183">
        <v>41</v>
      </c>
      <c r="I194" s="183"/>
      <c r="J194" s="183"/>
      <c r="K194" s="183"/>
      <c r="L194" s="183"/>
      <c r="M194" s="183"/>
      <c r="N194" s="183"/>
      <c r="O194" s="183"/>
      <c r="P194" s="183"/>
      <c r="Q194" s="183"/>
      <c r="R194" s="183"/>
      <c r="S194" s="183"/>
      <c r="T194" s="183"/>
      <c r="U194" s="183"/>
      <c r="V194" s="183"/>
      <c r="W194" s="183"/>
      <c r="X194" s="183"/>
      <c r="Y194" s="183"/>
      <c r="Z194" s="183"/>
      <c r="AA194" s="183"/>
      <c r="AB194" s="183"/>
      <c r="AC194" s="183"/>
      <c r="AD194" s="183"/>
      <c r="AE194" s="183"/>
      <c r="AF194" s="183"/>
      <c r="AG194" s="183">
        <v>6</v>
      </c>
      <c r="AH194" s="183">
        <v>41</v>
      </c>
      <c r="AI194" s="183"/>
      <c r="AJ194" s="183">
        <v>47</v>
      </c>
      <c r="AK194" s="183"/>
      <c r="AL194" s="183"/>
      <c r="AM194" s="183"/>
      <c r="AN194" s="183"/>
      <c r="AO194" s="183"/>
      <c r="AP194" s="183"/>
      <c r="AQ194" s="183"/>
      <c r="AR194" s="183"/>
      <c r="AS194" s="183"/>
      <c r="AT194" s="183"/>
      <c r="AU194" s="183"/>
      <c r="AV194" s="183"/>
      <c r="AW194" s="183"/>
      <c r="AX194" s="183"/>
      <c r="AY194" s="183"/>
      <c r="AZ194" s="183"/>
      <c r="BA194" s="183"/>
      <c r="BB194" s="183"/>
      <c r="BC194" s="183"/>
      <c r="BD194" s="183"/>
      <c r="BE194" s="183"/>
      <c r="BF194" s="183"/>
      <c r="BG194" s="183"/>
      <c r="BH194" s="183"/>
      <c r="BI194" s="183"/>
      <c r="BJ194" s="183"/>
      <c r="BK194" s="183"/>
      <c r="BL194" s="183"/>
      <c r="BM194" s="183"/>
      <c r="BN194" s="183"/>
      <c r="BO194" s="183"/>
      <c r="BP194" s="183"/>
      <c r="BQ194" s="183"/>
      <c r="BR194" s="183"/>
      <c r="BS194" s="183"/>
      <c r="BT194" s="183"/>
      <c r="BU194" s="183"/>
      <c r="BV194" s="183"/>
      <c r="BW194" s="183"/>
      <c r="BX194" s="183"/>
      <c r="BY194" s="183"/>
      <c r="BZ194" s="183"/>
      <c r="CA194" s="183"/>
      <c r="CB194" s="183"/>
      <c r="CC194" s="183"/>
      <c r="CD194" s="183"/>
      <c r="CE194" s="183"/>
      <c r="CF194" s="183"/>
      <c r="CG194" s="183"/>
      <c r="CH194" s="183"/>
      <c r="CI194" s="184"/>
      <c r="CJ194" s="184"/>
      <c r="CK194" s="184"/>
      <c r="CL194" s="184"/>
      <c r="CM194" s="184"/>
      <c r="CN194" s="184"/>
      <c r="CO194" s="184"/>
      <c r="CP194" s="184"/>
      <c r="CQ194" s="184"/>
      <c r="CR194" s="184"/>
      <c r="CS194" s="184"/>
      <c r="CT194" s="184"/>
      <c r="CU194" s="184"/>
      <c r="CV194" s="184"/>
      <c r="CW194" s="184"/>
      <c r="CX194" s="184"/>
      <c r="CY194" s="184"/>
      <c r="CZ194" s="184"/>
      <c r="DA194" s="184"/>
      <c r="DB194" s="184"/>
    </row>
    <row r="195" spans="1:106" s="185" customFormat="1" ht="15" customHeight="1">
      <c r="A195" s="172" t="s">
        <v>930</v>
      </c>
      <c r="B195" s="183">
        <v>5</v>
      </c>
      <c r="C195" s="183"/>
      <c r="D195" s="183"/>
      <c r="E195" s="183"/>
      <c r="F195" s="183"/>
      <c r="G195" s="183"/>
      <c r="H195" s="183">
        <v>19</v>
      </c>
      <c r="I195" s="183"/>
      <c r="J195" s="183"/>
      <c r="K195" s="183"/>
      <c r="L195" s="183"/>
      <c r="M195" s="183"/>
      <c r="N195" s="183">
        <v>5</v>
      </c>
      <c r="O195" s="183"/>
      <c r="P195" s="183"/>
      <c r="Q195" s="183"/>
      <c r="R195" s="183"/>
      <c r="S195" s="183"/>
      <c r="T195" s="183"/>
      <c r="U195" s="183"/>
      <c r="V195" s="183"/>
      <c r="W195" s="183"/>
      <c r="X195" s="183"/>
      <c r="Y195" s="183"/>
      <c r="Z195" s="183"/>
      <c r="AA195" s="183"/>
      <c r="AB195" s="183"/>
      <c r="AC195" s="183"/>
      <c r="AD195" s="183"/>
      <c r="AE195" s="183"/>
      <c r="AF195" s="183"/>
      <c r="AG195" s="183">
        <v>5</v>
      </c>
      <c r="AH195" s="183">
        <v>24</v>
      </c>
      <c r="AI195" s="183"/>
      <c r="AJ195" s="183">
        <v>29</v>
      </c>
      <c r="AK195" s="183"/>
      <c r="AL195" s="183"/>
      <c r="AM195" s="183"/>
      <c r="AN195" s="183"/>
      <c r="AO195" s="183"/>
      <c r="AP195" s="183"/>
      <c r="AQ195" s="183"/>
      <c r="AR195" s="183"/>
      <c r="AS195" s="183"/>
      <c r="AT195" s="183"/>
      <c r="AU195" s="183"/>
      <c r="AV195" s="183"/>
      <c r="AW195" s="183"/>
      <c r="AX195" s="183"/>
      <c r="AY195" s="183"/>
      <c r="AZ195" s="183"/>
      <c r="BA195" s="183"/>
      <c r="BB195" s="183"/>
      <c r="BC195" s="183"/>
      <c r="BD195" s="183"/>
      <c r="BE195" s="183"/>
      <c r="BF195" s="183"/>
      <c r="BG195" s="183"/>
      <c r="BH195" s="183"/>
      <c r="BI195" s="183"/>
      <c r="BJ195" s="183"/>
      <c r="BK195" s="183"/>
      <c r="BL195" s="183"/>
      <c r="BM195" s="183"/>
      <c r="BN195" s="183"/>
      <c r="BO195" s="183"/>
      <c r="BP195" s="183"/>
      <c r="BQ195" s="183"/>
      <c r="BR195" s="183"/>
      <c r="BS195" s="183"/>
      <c r="BT195" s="183"/>
      <c r="BU195" s="183"/>
      <c r="BV195" s="183"/>
      <c r="BW195" s="183"/>
      <c r="BX195" s="183"/>
      <c r="BY195" s="183"/>
      <c r="BZ195" s="183"/>
      <c r="CA195" s="183"/>
      <c r="CB195" s="183"/>
      <c r="CC195" s="183"/>
      <c r="CD195" s="183"/>
      <c r="CE195" s="183"/>
      <c r="CF195" s="183"/>
      <c r="CG195" s="183"/>
      <c r="CH195" s="183"/>
      <c r="CI195" s="184"/>
      <c r="CJ195" s="184"/>
      <c r="CK195" s="184"/>
      <c r="CL195" s="184"/>
      <c r="CM195" s="184"/>
      <c r="CN195" s="184"/>
      <c r="CO195" s="184"/>
      <c r="CP195" s="184"/>
      <c r="CQ195" s="184"/>
      <c r="CR195" s="184"/>
      <c r="CS195" s="184"/>
      <c r="CT195" s="184"/>
      <c r="CU195" s="184"/>
      <c r="CV195" s="184"/>
      <c r="CW195" s="184"/>
      <c r="CX195" s="184"/>
      <c r="CY195" s="184"/>
      <c r="CZ195" s="184"/>
      <c r="DA195" s="184"/>
      <c r="DB195" s="184"/>
    </row>
    <row r="196" spans="1:106" s="185" customFormat="1" ht="15" customHeight="1">
      <c r="A196" s="172" t="s">
        <v>931</v>
      </c>
      <c r="B196" s="183">
        <v>4</v>
      </c>
      <c r="C196" s="183"/>
      <c r="D196" s="183"/>
      <c r="E196" s="183">
        <v>27</v>
      </c>
      <c r="F196" s="183"/>
      <c r="G196" s="183"/>
      <c r="H196" s="183">
        <v>57</v>
      </c>
      <c r="I196" s="183"/>
      <c r="J196" s="183"/>
      <c r="K196" s="183">
        <v>5</v>
      </c>
      <c r="L196" s="183"/>
      <c r="M196" s="183"/>
      <c r="N196" s="183">
        <v>11</v>
      </c>
      <c r="O196" s="183"/>
      <c r="P196" s="183"/>
      <c r="Q196" s="183">
        <v>3</v>
      </c>
      <c r="R196" s="183"/>
      <c r="S196" s="183"/>
      <c r="T196" s="183"/>
      <c r="U196" s="183"/>
      <c r="V196" s="183"/>
      <c r="W196" s="183"/>
      <c r="X196" s="183"/>
      <c r="Y196" s="183"/>
      <c r="Z196" s="183"/>
      <c r="AA196" s="183"/>
      <c r="AB196" s="183"/>
      <c r="AC196" s="183"/>
      <c r="AD196" s="183"/>
      <c r="AE196" s="183"/>
      <c r="AF196" s="183"/>
      <c r="AG196" s="183">
        <v>4</v>
      </c>
      <c r="AH196" s="183">
        <v>103</v>
      </c>
      <c r="AI196" s="183"/>
      <c r="AJ196" s="183">
        <v>107</v>
      </c>
      <c r="AK196" s="183"/>
      <c r="AL196" s="183"/>
      <c r="AM196" s="183"/>
      <c r="AN196" s="183"/>
      <c r="AO196" s="183"/>
      <c r="AP196" s="183"/>
      <c r="AQ196" s="183"/>
      <c r="AR196" s="183"/>
      <c r="AS196" s="183"/>
      <c r="AT196" s="183"/>
      <c r="AU196" s="183"/>
      <c r="AV196" s="183"/>
      <c r="AW196" s="183"/>
      <c r="AX196" s="183"/>
      <c r="AY196" s="183"/>
      <c r="AZ196" s="183"/>
      <c r="BA196" s="183"/>
      <c r="BB196" s="183"/>
      <c r="BC196" s="183"/>
      <c r="BD196" s="183"/>
      <c r="BE196" s="183"/>
      <c r="BF196" s="183"/>
      <c r="BG196" s="183"/>
      <c r="BH196" s="183"/>
      <c r="BI196" s="183"/>
      <c r="BJ196" s="183"/>
      <c r="BK196" s="183"/>
      <c r="BL196" s="183"/>
      <c r="BM196" s="183"/>
      <c r="BN196" s="183"/>
      <c r="BO196" s="183"/>
      <c r="BP196" s="183"/>
      <c r="BQ196" s="183"/>
      <c r="BR196" s="183"/>
      <c r="BS196" s="183"/>
      <c r="BT196" s="183"/>
      <c r="BU196" s="183"/>
      <c r="BV196" s="183"/>
      <c r="BW196" s="183"/>
      <c r="BX196" s="183"/>
      <c r="BY196" s="183"/>
      <c r="BZ196" s="183"/>
      <c r="CA196" s="183"/>
      <c r="CB196" s="183"/>
      <c r="CC196" s="183"/>
      <c r="CD196" s="183"/>
      <c r="CE196" s="183"/>
      <c r="CF196" s="183"/>
      <c r="CG196" s="183"/>
      <c r="CH196" s="183"/>
      <c r="CI196" s="184"/>
      <c r="CJ196" s="184"/>
      <c r="CK196" s="184"/>
      <c r="CL196" s="184"/>
      <c r="CM196" s="184"/>
      <c r="CN196" s="184"/>
      <c r="CO196" s="184"/>
      <c r="CP196" s="184"/>
      <c r="CQ196" s="184"/>
      <c r="CR196" s="184"/>
      <c r="CS196" s="184"/>
      <c r="CT196" s="184"/>
      <c r="CU196" s="184"/>
      <c r="CV196" s="184"/>
      <c r="CW196" s="184"/>
      <c r="CX196" s="184"/>
      <c r="CY196" s="184"/>
      <c r="CZ196" s="184"/>
      <c r="DA196" s="184"/>
      <c r="DB196" s="184"/>
    </row>
    <row r="197" spans="1:106" s="185" customFormat="1" ht="15" customHeight="1">
      <c r="A197" s="172" t="s">
        <v>932</v>
      </c>
      <c r="B197" s="183">
        <v>8</v>
      </c>
      <c r="C197" s="183"/>
      <c r="D197" s="183"/>
      <c r="E197" s="183"/>
      <c r="F197" s="183"/>
      <c r="G197" s="183"/>
      <c r="H197" s="183">
        <v>61</v>
      </c>
      <c r="I197" s="183"/>
      <c r="J197" s="183"/>
      <c r="K197" s="183">
        <v>59</v>
      </c>
      <c r="L197" s="183"/>
      <c r="M197" s="183"/>
      <c r="N197" s="183">
        <v>12</v>
      </c>
      <c r="O197" s="183"/>
      <c r="P197" s="183"/>
      <c r="Q197" s="183"/>
      <c r="R197" s="183"/>
      <c r="S197" s="183"/>
      <c r="T197" s="183"/>
      <c r="U197" s="183"/>
      <c r="V197" s="183"/>
      <c r="W197" s="183"/>
      <c r="X197" s="183"/>
      <c r="Y197" s="183"/>
      <c r="Z197" s="183"/>
      <c r="AA197" s="183"/>
      <c r="AB197" s="183"/>
      <c r="AC197" s="183"/>
      <c r="AD197" s="183"/>
      <c r="AE197" s="183"/>
      <c r="AF197" s="183">
        <v>11</v>
      </c>
      <c r="AG197" s="183">
        <v>8</v>
      </c>
      <c r="AH197" s="183">
        <v>71</v>
      </c>
      <c r="AI197" s="183">
        <v>11</v>
      </c>
      <c r="AJ197" s="183">
        <v>90</v>
      </c>
      <c r="AK197" s="183"/>
      <c r="AL197" s="183"/>
      <c r="AM197" s="183"/>
      <c r="AN197" s="183"/>
      <c r="AO197" s="183"/>
      <c r="AP197" s="183"/>
      <c r="AQ197" s="183"/>
      <c r="AR197" s="183"/>
      <c r="AS197" s="183"/>
      <c r="AT197" s="183"/>
      <c r="AU197" s="183"/>
      <c r="AV197" s="183"/>
      <c r="AW197" s="183"/>
      <c r="AX197" s="183"/>
      <c r="AY197" s="183"/>
      <c r="AZ197" s="183"/>
      <c r="BA197" s="183"/>
      <c r="BB197" s="183"/>
      <c r="BC197" s="183"/>
      <c r="BD197" s="183"/>
      <c r="BE197" s="183"/>
      <c r="BF197" s="183"/>
      <c r="BG197" s="183"/>
      <c r="BH197" s="183"/>
      <c r="BI197" s="183"/>
      <c r="BJ197" s="183"/>
      <c r="BK197" s="183"/>
      <c r="BL197" s="183"/>
      <c r="BM197" s="183"/>
      <c r="BN197" s="183"/>
      <c r="BO197" s="183"/>
      <c r="BP197" s="183"/>
      <c r="BQ197" s="183"/>
      <c r="BR197" s="183"/>
      <c r="BS197" s="183"/>
      <c r="BT197" s="183"/>
      <c r="BU197" s="183"/>
      <c r="BV197" s="183"/>
      <c r="BW197" s="183"/>
      <c r="BX197" s="183"/>
      <c r="BY197" s="183"/>
      <c r="BZ197" s="183"/>
      <c r="CA197" s="183"/>
      <c r="CB197" s="183"/>
      <c r="CC197" s="183"/>
      <c r="CD197" s="183"/>
      <c r="CE197" s="183"/>
      <c r="CF197" s="183"/>
      <c r="CG197" s="183"/>
      <c r="CH197" s="183"/>
      <c r="CI197" s="184"/>
      <c r="CJ197" s="184"/>
      <c r="CK197" s="184"/>
      <c r="CL197" s="184"/>
      <c r="CM197" s="184"/>
      <c r="CN197" s="184"/>
      <c r="CO197" s="184"/>
      <c r="CP197" s="184"/>
      <c r="CQ197" s="184"/>
      <c r="CR197" s="184"/>
      <c r="CS197" s="184"/>
      <c r="CT197" s="184"/>
      <c r="CU197" s="184"/>
      <c r="CV197" s="184"/>
      <c r="CW197" s="184"/>
      <c r="CX197" s="184"/>
      <c r="CY197" s="184"/>
      <c r="CZ197" s="184"/>
      <c r="DA197" s="184"/>
      <c r="DB197" s="184"/>
    </row>
    <row r="198" spans="1:106" s="185" customFormat="1" ht="15" customHeight="1">
      <c r="A198" s="172" t="s">
        <v>933</v>
      </c>
      <c r="B198" s="183">
        <v>4</v>
      </c>
      <c r="C198" s="183"/>
      <c r="D198" s="183"/>
      <c r="E198" s="183"/>
      <c r="F198" s="183"/>
      <c r="G198" s="183"/>
      <c r="H198" s="183">
        <v>32</v>
      </c>
      <c r="I198" s="183"/>
      <c r="J198" s="183"/>
      <c r="K198" s="183"/>
      <c r="L198" s="183"/>
      <c r="M198" s="183"/>
      <c r="N198" s="183"/>
      <c r="O198" s="183"/>
      <c r="P198" s="183"/>
      <c r="Q198" s="183"/>
      <c r="R198" s="183"/>
      <c r="S198" s="183"/>
      <c r="T198" s="183"/>
      <c r="U198" s="183"/>
      <c r="V198" s="183"/>
      <c r="W198" s="183"/>
      <c r="X198" s="183"/>
      <c r="Y198" s="183"/>
      <c r="Z198" s="183"/>
      <c r="AA198" s="183"/>
      <c r="AB198" s="183"/>
      <c r="AC198" s="183"/>
      <c r="AD198" s="183"/>
      <c r="AE198" s="183"/>
      <c r="AF198" s="183"/>
      <c r="AG198" s="183">
        <v>4</v>
      </c>
      <c r="AH198" s="183">
        <v>32</v>
      </c>
      <c r="AI198" s="183"/>
      <c r="AJ198" s="183">
        <v>36</v>
      </c>
      <c r="AK198" s="183"/>
      <c r="AL198" s="183"/>
      <c r="AM198" s="183"/>
      <c r="AN198" s="183"/>
      <c r="AO198" s="183"/>
      <c r="AP198" s="183"/>
      <c r="AQ198" s="183"/>
      <c r="AR198" s="183"/>
      <c r="AS198" s="183"/>
      <c r="AT198" s="183"/>
      <c r="AU198" s="183"/>
      <c r="AV198" s="183"/>
      <c r="AW198" s="183"/>
      <c r="AX198" s="183"/>
      <c r="AY198" s="183"/>
      <c r="AZ198" s="183"/>
      <c r="BA198" s="183"/>
      <c r="BB198" s="183"/>
      <c r="BC198" s="183"/>
      <c r="BD198" s="183"/>
      <c r="BE198" s="183"/>
      <c r="BF198" s="183"/>
      <c r="BG198" s="183"/>
      <c r="BH198" s="183"/>
      <c r="BI198" s="183"/>
      <c r="BJ198" s="183"/>
      <c r="BK198" s="183"/>
      <c r="BL198" s="183"/>
      <c r="BM198" s="183"/>
      <c r="BN198" s="183"/>
      <c r="BO198" s="183"/>
      <c r="BP198" s="183"/>
      <c r="BQ198" s="183"/>
      <c r="BR198" s="183"/>
      <c r="BS198" s="183"/>
      <c r="BT198" s="183"/>
      <c r="BU198" s="183"/>
      <c r="BV198" s="183"/>
      <c r="BW198" s="183"/>
      <c r="BX198" s="183"/>
      <c r="BY198" s="183"/>
      <c r="BZ198" s="183"/>
      <c r="CA198" s="183"/>
      <c r="CB198" s="183"/>
      <c r="CC198" s="183"/>
      <c r="CD198" s="183"/>
      <c r="CE198" s="183"/>
      <c r="CF198" s="183"/>
      <c r="CG198" s="183"/>
      <c r="CH198" s="183"/>
      <c r="CI198" s="184"/>
      <c r="CJ198" s="184"/>
      <c r="CK198" s="184"/>
      <c r="CL198" s="184"/>
      <c r="CM198" s="184"/>
      <c r="CN198" s="184"/>
      <c r="CO198" s="184"/>
      <c r="CP198" s="184"/>
      <c r="CQ198" s="184"/>
      <c r="CR198" s="184"/>
      <c r="CS198" s="184"/>
      <c r="CT198" s="184"/>
      <c r="CU198" s="184"/>
      <c r="CV198" s="184"/>
      <c r="CW198" s="184"/>
      <c r="CX198" s="184"/>
      <c r="CY198" s="184"/>
      <c r="CZ198" s="184"/>
      <c r="DA198" s="184"/>
      <c r="DB198" s="184"/>
    </row>
    <row r="199" spans="1:106" s="185" customFormat="1" ht="15" customHeight="1">
      <c r="A199" s="172" t="s">
        <v>934</v>
      </c>
      <c r="B199" s="183">
        <v>11</v>
      </c>
      <c r="C199" s="183"/>
      <c r="D199" s="183"/>
      <c r="E199" s="183">
        <v>5</v>
      </c>
      <c r="F199" s="183"/>
      <c r="G199" s="183"/>
      <c r="H199" s="183">
        <v>137</v>
      </c>
      <c r="I199" s="183"/>
      <c r="J199" s="183"/>
      <c r="K199" s="183">
        <v>231</v>
      </c>
      <c r="L199" s="183"/>
      <c r="M199" s="183"/>
      <c r="N199" s="183">
        <v>8</v>
      </c>
      <c r="O199" s="183"/>
      <c r="P199" s="183"/>
      <c r="Q199" s="183">
        <v>48</v>
      </c>
      <c r="R199" s="183"/>
      <c r="S199" s="183"/>
      <c r="T199" s="183"/>
      <c r="U199" s="183"/>
      <c r="V199" s="183"/>
      <c r="W199" s="183"/>
      <c r="X199" s="183"/>
      <c r="Y199" s="183"/>
      <c r="Z199" s="183"/>
      <c r="AA199" s="183"/>
      <c r="AB199" s="183"/>
      <c r="AC199" s="183"/>
      <c r="AD199" s="183"/>
      <c r="AE199" s="183"/>
      <c r="AF199" s="183"/>
      <c r="AG199" s="183">
        <v>11</v>
      </c>
      <c r="AH199" s="183">
        <v>429</v>
      </c>
      <c r="AI199" s="183"/>
      <c r="AJ199" s="183">
        <v>440</v>
      </c>
      <c r="AK199" s="183"/>
      <c r="AL199" s="183"/>
      <c r="AM199" s="183"/>
      <c r="AN199" s="183"/>
      <c r="AO199" s="183"/>
      <c r="AP199" s="183"/>
      <c r="AQ199" s="183"/>
      <c r="AR199" s="183"/>
      <c r="AS199" s="183"/>
      <c r="AT199" s="183"/>
      <c r="AU199" s="183"/>
      <c r="AV199" s="183"/>
      <c r="AW199" s="183"/>
      <c r="AX199" s="183"/>
      <c r="AY199" s="183"/>
      <c r="AZ199" s="183"/>
      <c r="BA199" s="183"/>
      <c r="BB199" s="183"/>
      <c r="BC199" s="183"/>
      <c r="BD199" s="183"/>
      <c r="BE199" s="183"/>
      <c r="BF199" s="183"/>
      <c r="BG199" s="183"/>
      <c r="BH199" s="183"/>
      <c r="BI199" s="183"/>
      <c r="BJ199" s="183"/>
      <c r="BK199" s="183"/>
      <c r="BL199" s="183"/>
      <c r="BM199" s="183"/>
      <c r="BN199" s="183"/>
      <c r="BO199" s="183"/>
      <c r="BP199" s="183"/>
      <c r="BQ199" s="183"/>
      <c r="BR199" s="183"/>
      <c r="BS199" s="183"/>
      <c r="BT199" s="183"/>
      <c r="BU199" s="183"/>
      <c r="BV199" s="183"/>
      <c r="BW199" s="183"/>
      <c r="BX199" s="183"/>
      <c r="BY199" s="183"/>
      <c r="BZ199" s="183"/>
      <c r="CA199" s="183"/>
      <c r="CB199" s="183"/>
      <c r="CC199" s="183"/>
      <c r="CD199" s="183"/>
      <c r="CE199" s="183"/>
      <c r="CF199" s="183"/>
      <c r="CG199" s="183"/>
      <c r="CH199" s="183"/>
      <c r="CI199" s="184"/>
      <c r="CJ199" s="184"/>
      <c r="CK199" s="184"/>
      <c r="CL199" s="184"/>
      <c r="CM199" s="184"/>
      <c r="CN199" s="184"/>
      <c r="CO199" s="184"/>
      <c r="CP199" s="184"/>
      <c r="CQ199" s="184"/>
      <c r="CR199" s="184"/>
      <c r="CS199" s="184"/>
      <c r="CT199" s="184"/>
      <c r="CU199" s="184"/>
      <c r="CV199" s="184"/>
      <c r="CW199" s="184"/>
      <c r="CX199" s="184"/>
      <c r="CY199" s="184"/>
      <c r="CZ199" s="184"/>
      <c r="DA199" s="184"/>
      <c r="DB199" s="184"/>
    </row>
    <row r="200" spans="1:106" s="185" customFormat="1" ht="15" customHeight="1">
      <c r="A200" s="172" t="s">
        <v>935</v>
      </c>
      <c r="B200" s="183">
        <v>7</v>
      </c>
      <c r="C200" s="183"/>
      <c r="D200" s="183"/>
      <c r="E200" s="183">
        <v>1</v>
      </c>
      <c r="F200" s="183"/>
      <c r="G200" s="183"/>
      <c r="H200" s="183">
        <v>34</v>
      </c>
      <c r="I200" s="183"/>
      <c r="J200" s="183"/>
      <c r="K200" s="183">
        <v>27</v>
      </c>
      <c r="L200" s="183"/>
      <c r="M200" s="183"/>
      <c r="N200" s="183">
        <v>6</v>
      </c>
      <c r="O200" s="183"/>
      <c r="P200" s="183"/>
      <c r="Q200" s="183">
        <v>9</v>
      </c>
      <c r="R200" s="183"/>
      <c r="S200" s="183"/>
      <c r="T200" s="183"/>
      <c r="U200" s="183"/>
      <c r="V200" s="183"/>
      <c r="W200" s="183"/>
      <c r="X200" s="183"/>
      <c r="Y200" s="183"/>
      <c r="Z200" s="183"/>
      <c r="AA200" s="183"/>
      <c r="AB200" s="183"/>
      <c r="AC200" s="183"/>
      <c r="AD200" s="183"/>
      <c r="AE200" s="183"/>
      <c r="AF200" s="183"/>
      <c r="AG200" s="183">
        <v>7</v>
      </c>
      <c r="AH200" s="183">
        <v>77</v>
      </c>
      <c r="AI200" s="183"/>
      <c r="AJ200" s="183">
        <v>84</v>
      </c>
      <c r="AK200" s="183"/>
      <c r="AL200" s="183"/>
      <c r="AM200" s="183"/>
      <c r="AN200" s="183"/>
      <c r="AO200" s="183"/>
      <c r="AP200" s="183"/>
      <c r="AQ200" s="183"/>
      <c r="AR200" s="183"/>
      <c r="AS200" s="183"/>
      <c r="AT200" s="183"/>
      <c r="AU200" s="183"/>
      <c r="AV200" s="183"/>
      <c r="AW200" s="183"/>
      <c r="AX200" s="183"/>
      <c r="AY200" s="183"/>
      <c r="AZ200" s="183"/>
      <c r="BA200" s="183"/>
      <c r="BB200" s="183"/>
      <c r="BC200" s="183"/>
      <c r="BD200" s="183"/>
      <c r="BE200" s="183"/>
      <c r="BF200" s="183"/>
      <c r="BG200" s="183"/>
      <c r="BH200" s="183"/>
      <c r="BI200" s="183"/>
      <c r="BJ200" s="183"/>
      <c r="BK200" s="183"/>
      <c r="BL200" s="183"/>
      <c r="BM200" s="183"/>
      <c r="BN200" s="183"/>
      <c r="BO200" s="183"/>
      <c r="BP200" s="183"/>
      <c r="BQ200" s="183"/>
      <c r="BR200" s="183"/>
      <c r="BS200" s="183"/>
      <c r="BT200" s="183"/>
      <c r="BU200" s="183"/>
      <c r="BV200" s="183"/>
      <c r="BW200" s="183"/>
      <c r="BX200" s="183"/>
      <c r="BY200" s="183"/>
      <c r="BZ200" s="183"/>
      <c r="CA200" s="183"/>
      <c r="CB200" s="183"/>
      <c r="CC200" s="183"/>
      <c r="CD200" s="183"/>
      <c r="CE200" s="183"/>
      <c r="CF200" s="183"/>
      <c r="CG200" s="183"/>
      <c r="CH200" s="183"/>
      <c r="CI200" s="184"/>
      <c r="CJ200" s="184"/>
      <c r="CK200" s="184"/>
      <c r="CL200" s="184"/>
      <c r="CM200" s="184"/>
      <c r="CN200" s="184"/>
      <c r="CO200" s="184"/>
      <c r="CP200" s="184"/>
      <c r="CQ200" s="184"/>
      <c r="CR200" s="184"/>
      <c r="CS200" s="184"/>
      <c r="CT200" s="184"/>
      <c r="CU200" s="184"/>
      <c r="CV200" s="184"/>
      <c r="CW200" s="184"/>
      <c r="CX200" s="184"/>
      <c r="CY200" s="184"/>
      <c r="CZ200" s="184"/>
      <c r="DA200" s="184"/>
      <c r="DB200" s="184"/>
    </row>
    <row r="201" spans="1:106" s="185" customFormat="1" ht="15" customHeight="1">
      <c r="A201" s="172" t="s">
        <v>936</v>
      </c>
      <c r="B201" s="183">
        <v>12</v>
      </c>
      <c r="C201" s="183"/>
      <c r="D201" s="183"/>
      <c r="E201" s="183">
        <v>7048</v>
      </c>
      <c r="F201" s="183"/>
      <c r="G201" s="183"/>
      <c r="H201" s="183">
        <v>131</v>
      </c>
      <c r="I201" s="183"/>
      <c r="J201" s="183"/>
      <c r="K201" s="183">
        <v>15</v>
      </c>
      <c r="L201" s="183"/>
      <c r="M201" s="183"/>
      <c r="N201" s="183">
        <v>12</v>
      </c>
      <c r="O201" s="183"/>
      <c r="P201" s="183"/>
      <c r="Q201" s="183">
        <v>11</v>
      </c>
      <c r="R201" s="183"/>
      <c r="S201" s="183"/>
      <c r="T201" s="183"/>
      <c r="U201" s="183"/>
      <c r="V201" s="183"/>
      <c r="W201" s="183"/>
      <c r="X201" s="183"/>
      <c r="Y201" s="183"/>
      <c r="Z201" s="183"/>
      <c r="AA201" s="183"/>
      <c r="AB201" s="183"/>
      <c r="AC201" s="183"/>
      <c r="AD201" s="183"/>
      <c r="AE201" s="183"/>
      <c r="AF201" s="183"/>
      <c r="AG201" s="183">
        <v>12</v>
      </c>
      <c r="AH201" s="183">
        <v>7217</v>
      </c>
      <c r="AI201" s="183"/>
      <c r="AJ201" s="183">
        <v>7229</v>
      </c>
      <c r="AK201" s="183"/>
      <c r="AL201" s="183"/>
      <c r="AM201" s="183"/>
      <c r="AN201" s="183"/>
      <c r="AO201" s="183"/>
      <c r="AP201" s="183"/>
      <c r="AQ201" s="183"/>
      <c r="AR201" s="183"/>
      <c r="AS201" s="183"/>
      <c r="AT201" s="183"/>
      <c r="AU201" s="183"/>
      <c r="AV201" s="183"/>
      <c r="AW201" s="183"/>
      <c r="AX201" s="183"/>
      <c r="AY201" s="183"/>
      <c r="AZ201" s="183"/>
      <c r="BA201" s="183"/>
      <c r="BB201" s="183"/>
      <c r="BC201" s="183"/>
      <c r="BD201" s="183"/>
      <c r="BE201" s="183"/>
      <c r="BF201" s="183"/>
      <c r="BG201" s="183"/>
      <c r="BH201" s="183"/>
      <c r="BI201" s="183"/>
      <c r="BJ201" s="183"/>
      <c r="BK201" s="183"/>
      <c r="BL201" s="183"/>
      <c r="BM201" s="183"/>
      <c r="BN201" s="183"/>
      <c r="BO201" s="183"/>
      <c r="BP201" s="183"/>
      <c r="BQ201" s="183"/>
      <c r="BR201" s="183"/>
      <c r="BS201" s="183"/>
      <c r="BT201" s="183"/>
      <c r="BU201" s="183"/>
      <c r="BV201" s="183"/>
      <c r="BW201" s="183"/>
      <c r="BX201" s="183"/>
      <c r="BY201" s="183"/>
      <c r="BZ201" s="183"/>
      <c r="CA201" s="183"/>
      <c r="CB201" s="183"/>
      <c r="CC201" s="183"/>
      <c r="CD201" s="183"/>
      <c r="CE201" s="183"/>
      <c r="CF201" s="183"/>
      <c r="CG201" s="183"/>
      <c r="CH201" s="183"/>
      <c r="CI201" s="184"/>
      <c r="CJ201" s="184"/>
      <c r="CK201" s="184"/>
      <c r="CL201" s="184"/>
      <c r="CM201" s="184"/>
      <c r="CN201" s="184"/>
      <c r="CO201" s="184"/>
      <c r="CP201" s="184"/>
      <c r="CQ201" s="184"/>
      <c r="CR201" s="184"/>
      <c r="CS201" s="184"/>
      <c r="CT201" s="184"/>
      <c r="CU201" s="184"/>
      <c r="CV201" s="184"/>
      <c r="CW201" s="184"/>
      <c r="CX201" s="184"/>
      <c r="CY201" s="184"/>
      <c r="CZ201" s="184"/>
      <c r="DA201" s="184"/>
      <c r="DB201" s="184"/>
    </row>
    <row r="202" spans="1:106" s="185" customFormat="1" ht="15" customHeight="1">
      <c r="A202" s="172" t="s">
        <v>937</v>
      </c>
      <c r="B202" s="183">
        <v>7</v>
      </c>
      <c r="C202" s="183"/>
      <c r="D202" s="183"/>
      <c r="E202" s="183">
        <v>21</v>
      </c>
      <c r="F202" s="183"/>
      <c r="G202" s="183"/>
      <c r="H202" s="183">
        <v>29</v>
      </c>
      <c r="I202" s="183"/>
      <c r="J202" s="183"/>
      <c r="K202" s="183">
        <v>157</v>
      </c>
      <c r="L202" s="183"/>
      <c r="M202" s="183"/>
      <c r="N202" s="183"/>
      <c r="O202" s="183"/>
      <c r="P202" s="183"/>
      <c r="Q202" s="183"/>
      <c r="R202" s="183"/>
      <c r="S202" s="183"/>
      <c r="T202" s="183"/>
      <c r="U202" s="183"/>
      <c r="V202" s="183"/>
      <c r="W202" s="183"/>
      <c r="X202" s="183"/>
      <c r="Y202" s="183"/>
      <c r="Z202" s="183"/>
      <c r="AA202" s="183"/>
      <c r="AB202" s="183"/>
      <c r="AC202" s="183"/>
      <c r="AD202" s="183"/>
      <c r="AE202" s="183"/>
      <c r="AF202" s="183"/>
      <c r="AG202" s="183">
        <v>7</v>
      </c>
      <c r="AH202" s="183">
        <v>207</v>
      </c>
      <c r="AI202" s="183"/>
      <c r="AJ202" s="183">
        <v>214</v>
      </c>
      <c r="AK202" s="183"/>
      <c r="AL202" s="183"/>
      <c r="AM202" s="183"/>
      <c r="AN202" s="183"/>
      <c r="AO202" s="183"/>
      <c r="AP202" s="183"/>
      <c r="AQ202" s="183"/>
      <c r="AR202" s="183"/>
      <c r="AS202" s="183"/>
      <c r="AT202" s="183"/>
      <c r="AU202" s="183"/>
      <c r="AV202" s="183"/>
      <c r="AW202" s="183"/>
      <c r="AX202" s="183"/>
      <c r="AY202" s="183"/>
      <c r="AZ202" s="183"/>
      <c r="BA202" s="183"/>
      <c r="BB202" s="183"/>
      <c r="BC202" s="183"/>
      <c r="BD202" s="183"/>
      <c r="BE202" s="183"/>
      <c r="BF202" s="183"/>
      <c r="BG202" s="183"/>
      <c r="BH202" s="183"/>
      <c r="BI202" s="183"/>
      <c r="BJ202" s="183"/>
      <c r="BK202" s="183"/>
      <c r="BL202" s="183"/>
      <c r="BM202" s="183"/>
      <c r="BN202" s="183"/>
      <c r="BO202" s="183"/>
      <c r="BP202" s="183"/>
      <c r="BQ202" s="183"/>
      <c r="BR202" s="183"/>
      <c r="BS202" s="183"/>
      <c r="BT202" s="183"/>
      <c r="BU202" s="183"/>
      <c r="BV202" s="183"/>
      <c r="BW202" s="183"/>
      <c r="BX202" s="183"/>
      <c r="BY202" s="183"/>
      <c r="BZ202" s="183"/>
      <c r="CA202" s="183"/>
      <c r="CB202" s="183"/>
      <c r="CC202" s="183"/>
      <c r="CD202" s="183"/>
      <c r="CE202" s="183"/>
      <c r="CF202" s="183"/>
      <c r="CG202" s="183"/>
      <c r="CH202" s="183"/>
      <c r="CI202" s="184"/>
      <c r="CJ202" s="184"/>
      <c r="CK202" s="184"/>
      <c r="CL202" s="184"/>
      <c r="CM202" s="184"/>
      <c r="CN202" s="184"/>
      <c r="CO202" s="184"/>
      <c r="CP202" s="184"/>
      <c r="CQ202" s="184"/>
      <c r="CR202" s="184"/>
      <c r="CS202" s="184"/>
      <c r="CT202" s="184"/>
      <c r="CU202" s="184"/>
      <c r="CV202" s="184"/>
      <c r="CW202" s="184"/>
      <c r="CX202" s="184"/>
      <c r="CY202" s="184"/>
      <c r="CZ202" s="184"/>
      <c r="DA202" s="184"/>
      <c r="DB202" s="184"/>
    </row>
    <row r="203" spans="1:106" s="185" customFormat="1" ht="15" customHeight="1">
      <c r="A203" s="172" t="s">
        <v>938</v>
      </c>
      <c r="B203" s="183">
        <v>4</v>
      </c>
      <c r="C203" s="183"/>
      <c r="D203" s="183"/>
      <c r="E203" s="183">
        <v>4</v>
      </c>
      <c r="F203" s="183"/>
      <c r="G203" s="183"/>
      <c r="H203" s="183">
        <v>21</v>
      </c>
      <c r="I203" s="183"/>
      <c r="J203" s="183"/>
      <c r="K203" s="183">
        <v>49</v>
      </c>
      <c r="L203" s="183"/>
      <c r="M203" s="183"/>
      <c r="N203" s="183"/>
      <c r="O203" s="183"/>
      <c r="P203" s="183"/>
      <c r="Q203" s="183"/>
      <c r="R203" s="183"/>
      <c r="S203" s="183"/>
      <c r="T203" s="183"/>
      <c r="U203" s="183"/>
      <c r="V203" s="183"/>
      <c r="W203" s="183"/>
      <c r="X203" s="183"/>
      <c r="Y203" s="183"/>
      <c r="Z203" s="183"/>
      <c r="AA203" s="183"/>
      <c r="AB203" s="183"/>
      <c r="AC203" s="183"/>
      <c r="AD203" s="183"/>
      <c r="AE203" s="183"/>
      <c r="AF203" s="183"/>
      <c r="AG203" s="183">
        <v>4</v>
      </c>
      <c r="AH203" s="183">
        <v>74</v>
      </c>
      <c r="AI203" s="183"/>
      <c r="AJ203" s="183">
        <v>78</v>
      </c>
      <c r="AK203" s="183"/>
      <c r="AL203" s="183"/>
      <c r="AM203" s="183"/>
      <c r="AN203" s="183"/>
      <c r="AO203" s="183"/>
      <c r="AP203" s="183"/>
      <c r="AQ203" s="183"/>
      <c r="AR203" s="183"/>
      <c r="AS203" s="183"/>
      <c r="AT203" s="183"/>
      <c r="AU203" s="183"/>
      <c r="AV203" s="183"/>
      <c r="AW203" s="183"/>
      <c r="AX203" s="183"/>
      <c r="AY203" s="183"/>
      <c r="AZ203" s="183"/>
      <c r="BA203" s="183"/>
      <c r="BB203" s="183"/>
      <c r="BC203" s="183"/>
      <c r="BD203" s="183"/>
      <c r="BE203" s="183"/>
      <c r="BF203" s="183"/>
      <c r="BG203" s="183"/>
      <c r="BH203" s="183"/>
      <c r="BI203" s="183"/>
      <c r="BJ203" s="183"/>
      <c r="BK203" s="183"/>
      <c r="BL203" s="183"/>
      <c r="BM203" s="183"/>
      <c r="BN203" s="183"/>
      <c r="BO203" s="183"/>
      <c r="BP203" s="183"/>
      <c r="BQ203" s="183"/>
      <c r="BR203" s="183"/>
      <c r="BS203" s="183"/>
      <c r="BT203" s="183"/>
      <c r="BU203" s="183"/>
      <c r="BV203" s="183"/>
      <c r="BW203" s="183"/>
      <c r="BX203" s="183"/>
      <c r="BY203" s="183"/>
      <c r="BZ203" s="183"/>
      <c r="CA203" s="183"/>
      <c r="CB203" s="183"/>
      <c r="CC203" s="183"/>
      <c r="CD203" s="183"/>
      <c r="CE203" s="183"/>
      <c r="CF203" s="183"/>
      <c r="CG203" s="183"/>
      <c r="CH203" s="183"/>
      <c r="CI203" s="184"/>
      <c r="CJ203" s="184"/>
      <c r="CK203" s="184"/>
      <c r="CL203" s="184"/>
      <c r="CM203" s="184"/>
      <c r="CN203" s="184"/>
      <c r="CO203" s="184"/>
      <c r="CP203" s="184"/>
      <c r="CQ203" s="184"/>
      <c r="CR203" s="184"/>
      <c r="CS203" s="184"/>
      <c r="CT203" s="184"/>
      <c r="CU203" s="184"/>
      <c r="CV203" s="184"/>
      <c r="CW203" s="184"/>
      <c r="CX203" s="184"/>
      <c r="CY203" s="184"/>
      <c r="CZ203" s="184"/>
      <c r="DA203" s="184"/>
      <c r="DB203" s="184"/>
    </row>
    <row r="204" spans="1:106" s="185" customFormat="1" ht="15" customHeight="1">
      <c r="A204" s="172" t="s">
        <v>939</v>
      </c>
      <c r="B204" s="183">
        <v>7</v>
      </c>
      <c r="C204" s="183"/>
      <c r="D204" s="183"/>
      <c r="E204" s="183"/>
      <c r="F204" s="183"/>
      <c r="G204" s="183"/>
      <c r="H204" s="183">
        <v>25</v>
      </c>
      <c r="I204" s="183"/>
      <c r="J204" s="183"/>
      <c r="K204" s="183"/>
      <c r="L204" s="183"/>
      <c r="M204" s="183"/>
      <c r="N204" s="183">
        <v>5</v>
      </c>
      <c r="O204" s="183"/>
      <c r="P204" s="183"/>
      <c r="Q204" s="183"/>
      <c r="R204" s="183"/>
      <c r="S204" s="183"/>
      <c r="T204" s="183"/>
      <c r="U204" s="183"/>
      <c r="V204" s="183"/>
      <c r="W204" s="183"/>
      <c r="X204" s="183"/>
      <c r="Y204" s="183"/>
      <c r="Z204" s="183"/>
      <c r="AA204" s="183"/>
      <c r="AB204" s="183"/>
      <c r="AC204" s="183"/>
      <c r="AD204" s="183"/>
      <c r="AE204" s="183"/>
      <c r="AF204" s="183"/>
      <c r="AG204" s="183">
        <v>7</v>
      </c>
      <c r="AH204" s="183">
        <v>30</v>
      </c>
      <c r="AI204" s="183"/>
      <c r="AJ204" s="183">
        <v>37</v>
      </c>
      <c r="AK204" s="183"/>
      <c r="AL204" s="183"/>
      <c r="AM204" s="183"/>
      <c r="AN204" s="183"/>
      <c r="AO204" s="183"/>
      <c r="AP204" s="183"/>
      <c r="AQ204" s="183"/>
      <c r="AR204" s="183"/>
      <c r="AS204" s="183"/>
      <c r="AT204" s="183"/>
      <c r="AU204" s="183"/>
      <c r="AV204" s="183"/>
      <c r="AW204" s="183"/>
      <c r="AX204" s="183"/>
      <c r="AY204" s="183"/>
      <c r="AZ204" s="183"/>
      <c r="BA204" s="183"/>
      <c r="BB204" s="183"/>
      <c r="BC204" s="183"/>
      <c r="BD204" s="183"/>
      <c r="BE204" s="183"/>
      <c r="BF204" s="183"/>
      <c r="BG204" s="183"/>
      <c r="BH204" s="183"/>
      <c r="BI204" s="183"/>
      <c r="BJ204" s="183"/>
      <c r="BK204" s="183"/>
      <c r="BL204" s="183"/>
      <c r="BM204" s="183"/>
      <c r="BN204" s="183"/>
      <c r="BO204" s="183"/>
      <c r="BP204" s="183"/>
      <c r="BQ204" s="183"/>
      <c r="BR204" s="183"/>
      <c r="BS204" s="183"/>
      <c r="BT204" s="183"/>
      <c r="BU204" s="183"/>
      <c r="BV204" s="183"/>
      <c r="BW204" s="183"/>
      <c r="BX204" s="183"/>
      <c r="BY204" s="183"/>
      <c r="BZ204" s="183"/>
      <c r="CA204" s="183"/>
      <c r="CB204" s="183"/>
      <c r="CC204" s="183"/>
      <c r="CD204" s="183"/>
      <c r="CE204" s="183"/>
      <c r="CF204" s="183"/>
      <c r="CG204" s="183"/>
      <c r="CH204" s="183"/>
      <c r="CI204" s="184"/>
      <c r="CJ204" s="184"/>
      <c r="CK204" s="184"/>
      <c r="CL204" s="184"/>
      <c r="CM204" s="184"/>
      <c r="CN204" s="184"/>
      <c r="CO204" s="184"/>
      <c r="CP204" s="184"/>
      <c r="CQ204" s="184"/>
      <c r="CR204" s="184"/>
      <c r="CS204" s="184"/>
      <c r="CT204" s="184"/>
      <c r="CU204" s="184"/>
      <c r="CV204" s="184"/>
      <c r="CW204" s="184"/>
      <c r="CX204" s="184"/>
      <c r="CY204" s="184"/>
      <c r="CZ204" s="184"/>
      <c r="DA204" s="184"/>
      <c r="DB204" s="184"/>
    </row>
    <row r="205" spans="1:106" s="185" customFormat="1" ht="15" customHeight="1">
      <c r="A205" s="174" t="s">
        <v>940</v>
      </c>
      <c r="B205" s="183">
        <v>8</v>
      </c>
      <c r="C205" s="183"/>
      <c r="D205" s="183"/>
      <c r="E205" s="183">
        <v>1</v>
      </c>
      <c r="F205" s="183"/>
      <c r="G205" s="183"/>
      <c r="H205" s="183">
        <v>48</v>
      </c>
      <c r="I205" s="183"/>
      <c r="J205" s="183"/>
      <c r="K205" s="183"/>
      <c r="L205" s="183"/>
      <c r="M205" s="183"/>
      <c r="N205" s="183">
        <v>18</v>
      </c>
      <c r="O205" s="183"/>
      <c r="P205" s="183"/>
      <c r="Q205" s="183">
        <v>6</v>
      </c>
      <c r="R205" s="183"/>
      <c r="S205" s="183"/>
      <c r="T205" s="183"/>
      <c r="U205" s="183"/>
      <c r="V205" s="183"/>
      <c r="W205" s="183"/>
      <c r="X205" s="183"/>
      <c r="Y205" s="183"/>
      <c r="Z205" s="183"/>
      <c r="AA205" s="183"/>
      <c r="AB205" s="183"/>
      <c r="AC205" s="183"/>
      <c r="AD205" s="183"/>
      <c r="AE205" s="183"/>
      <c r="AF205" s="183"/>
      <c r="AG205" s="183">
        <v>8</v>
      </c>
      <c r="AH205" s="183">
        <v>73</v>
      </c>
      <c r="AI205" s="183"/>
      <c r="AJ205" s="183">
        <v>81</v>
      </c>
      <c r="AK205" s="183"/>
      <c r="AL205" s="183"/>
      <c r="AM205" s="183"/>
      <c r="AN205" s="183"/>
      <c r="AO205" s="183"/>
      <c r="AP205" s="183"/>
      <c r="AQ205" s="183"/>
      <c r="AR205" s="183"/>
      <c r="AS205" s="183"/>
      <c r="AT205" s="183"/>
      <c r="AU205" s="183"/>
      <c r="AV205" s="183"/>
      <c r="AW205" s="183"/>
      <c r="AX205" s="183"/>
      <c r="AY205" s="183"/>
      <c r="AZ205" s="183"/>
      <c r="BA205" s="183"/>
      <c r="BB205" s="183"/>
      <c r="BC205" s="183"/>
      <c r="BD205" s="183"/>
      <c r="BE205" s="183"/>
      <c r="BF205" s="183"/>
      <c r="BG205" s="183"/>
      <c r="BH205" s="183"/>
      <c r="BI205" s="183"/>
      <c r="BJ205" s="183"/>
      <c r="BK205" s="183"/>
      <c r="BL205" s="183"/>
      <c r="BM205" s="183"/>
      <c r="BN205" s="183"/>
      <c r="BO205" s="183"/>
      <c r="BP205" s="183"/>
      <c r="BQ205" s="183"/>
      <c r="BR205" s="183"/>
      <c r="BS205" s="183"/>
      <c r="BT205" s="183"/>
      <c r="BU205" s="183"/>
      <c r="BV205" s="183"/>
      <c r="BW205" s="183"/>
      <c r="BX205" s="183"/>
      <c r="BY205" s="183"/>
      <c r="BZ205" s="183"/>
      <c r="CA205" s="183"/>
      <c r="CB205" s="183"/>
      <c r="CC205" s="183"/>
      <c r="CD205" s="183"/>
      <c r="CE205" s="183"/>
      <c r="CF205" s="183"/>
      <c r="CG205" s="183"/>
      <c r="CH205" s="183"/>
      <c r="CI205" s="184"/>
      <c r="CJ205" s="184"/>
      <c r="CK205" s="184"/>
      <c r="CL205" s="184"/>
      <c r="CM205" s="184"/>
      <c r="CN205" s="184"/>
      <c r="CO205" s="184"/>
      <c r="CP205" s="184"/>
      <c r="CQ205" s="184"/>
      <c r="CR205" s="184"/>
      <c r="CS205" s="184"/>
      <c r="CT205" s="184"/>
      <c r="CU205" s="184"/>
      <c r="CV205" s="184"/>
      <c r="CW205" s="184"/>
      <c r="CX205" s="184"/>
      <c r="CY205" s="184"/>
      <c r="CZ205" s="184"/>
      <c r="DA205" s="184"/>
      <c r="DB205" s="184"/>
    </row>
    <row r="206" spans="1:106" s="185" customFormat="1" ht="15" customHeight="1">
      <c r="A206" s="172" t="s">
        <v>941</v>
      </c>
      <c r="B206" s="183">
        <v>19</v>
      </c>
      <c r="C206" s="183"/>
      <c r="D206" s="183"/>
      <c r="E206" s="183">
        <v>22916</v>
      </c>
      <c r="F206" s="183"/>
      <c r="G206" s="183"/>
      <c r="H206" s="183">
        <v>107</v>
      </c>
      <c r="I206" s="183"/>
      <c r="J206" s="183"/>
      <c r="K206" s="183">
        <v>111</v>
      </c>
      <c r="L206" s="183"/>
      <c r="M206" s="183"/>
      <c r="N206" s="183">
        <v>227</v>
      </c>
      <c r="O206" s="183"/>
      <c r="P206" s="183"/>
      <c r="Q206" s="183">
        <v>18</v>
      </c>
      <c r="R206" s="183"/>
      <c r="S206" s="183"/>
      <c r="T206" s="183"/>
      <c r="U206" s="183"/>
      <c r="V206" s="183"/>
      <c r="W206" s="183"/>
      <c r="X206" s="183"/>
      <c r="Y206" s="183"/>
      <c r="Z206" s="183"/>
      <c r="AA206" s="183"/>
      <c r="AB206" s="183"/>
      <c r="AC206" s="183"/>
      <c r="AD206" s="183"/>
      <c r="AE206" s="183"/>
      <c r="AF206" s="183"/>
      <c r="AG206" s="183">
        <v>19</v>
      </c>
      <c r="AH206" s="183">
        <v>23379</v>
      </c>
      <c r="AI206" s="183"/>
      <c r="AJ206" s="183">
        <v>23398</v>
      </c>
      <c r="AK206" s="183"/>
      <c r="AL206" s="183"/>
      <c r="AM206" s="183"/>
      <c r="AN206" s="183"/>
      <c r="AO206" s="183"/>
      <c r="AP206" s="183"/>
      <c r="AQ206" s="183"/>
      <c r="AR206" s="183"/>
      <c r="AS206" s="183"/>
      <c r="AT206" s="183"/>
      <c r="AU206" s="183"/>
      <c r="AV206" s="183"/>
      <c r="AW206" s="183"/>
      <c r="AX206" s="183"/>
      <c r="AY206" s="183"/>
      <c r="AZ206" s="183"/>
      <c r="BA206" s="183"/>
      <c r="BB206" s="183"/>
      <c r="BC206" s="183"/>
      <c r="BD206" s="183"/>
      <c r="BE206" s="183"/>
      <c r="BF206" s="183"/>
      <c r="BG206" s="183"/>
      <c r="BH206" s="183"/>
      <c r="BI206" s="183"/>
      <c r="BJ206" s="183"/>
      <c r="BK206" s="183"/>
      <c r="BL206" s="183"/>
      <c r="BM206" s="183"/>
      <c r="BN206" s="183"/>
      <c r="BO206" s="183"/>
      <c r="BP206" s="183"/>
      <c r="BQ206" s="183"/>
      <c r="BR206" s="183"/>
      <c r="BS206" s="183"/>
      <c r="BT206" s="183"/>
      <c r="BU206" s="183"/>
      <c r="BV206" s="183"/>
      <c r="BW206" s="183"/>
      <c r="BX206" s="183"/>
      <c r="BY206" s="183"/>
      <c r="BZ206" s="183"/>
      <c r="CA206" s="183"/>
      <c r="CB206" s="183"/>
      <c r="CC206" s="183"/>
      <c r="CD206" s="183"/>
      <c r="CE206" s="183"/>
      <c r="CF206" s="183"/>
      <c r="CG206" s="183"/>
      <c r="CH206" s="183"/>
      <c r="CI206" s="184"/>
      <c r="CJ206" s="184"/>
      <c r="CK206" s="184"/>
      <c r="CL206" s="184"/>
      <c r="CM206" s="184"/>
      <c r="CN206" s="184"/>
      <c r="CO206" s="184"/>
      <c r="CP206" s="184"/>
      <c r="CQ206" s="184"/>
      <c r="CR206" s="184"/>
      <c r="CS206" s="184"/>
      <c r="CT206" s="184"/>
      <c r="CU206" s="184"/>
      <c r="CV206" s="184"/>
      <c r="CW206" s="184"/>
      <c r="CX206" s="184"/>
      <c r="CY206" s="184"/>
      <c r="CZ206" s="184"/>
      <c r="DA206" s="184"/>
      <c r="DB206" s="184"/>
    </row>
    <row r="207" spans="1:106" s="185" customFormat="1" ht="15" customHeight="1">
      <c r="A207" s="172" t="s">
        <v>942</v>
      </c>
      <c r="B207" s="183">
        <v>4</v>
      </c>
      <c r="C207" s="183"/>
      <c r="D207" s="183"/>
      <c r="E207" s="183">
        <v>2</v>
      </c>
      <c r="F207" s="183"/>
      <c r="G207" s="183"/>
      <c r="H207" s="183">
        <v>14</v>
      </c>
      <c r="I207" s="183"/>
      <c r="J207" s="183"/>
      <c r="K207" s="183"/>
      <c r="L207" s="183"/>
      <c r="M207" s="183"/>
      <c r="N207" s="183"/>
      <c r="O207" s="183"/>
      <c r="P207" s="183"/>
      <c r="Q207" s="183"/>
      <c r="R207" s="183"/>
      <c r="S207" s="183"/>
      <c r="T207" s="183"/>
      <c r="U207" s="183"/>
      <c r="V207" s="183"/>
      <c r="W207" s="183"/>
      <c r="X207" s="183"/>
      <c r="Y207" s="183"/>
      <c r="Z207" s="183"/>
      <c r="AA207" s="183"/>
      <c r="AB207" s="183"/>
      <c r="AC207" s="183"/>
      <c r="AD207" s="183"/>
      <c r="AE207" s="183"/>
      <c r="AF207" s="183"/>
      <c r="AG207" s="183">
        <v>4</v>
      </c>
      <c r="AH207" s="183">
        <v>16</v>
      </c>
      <c r="AI207" s="183"/>
      <c r="AJ207" s="183">
        <v>20</v>
      </c>
      <c r="AK207" s="183"/>
      <c r="AL207" s="183"/>
      <c r="AM207" s="183"/>
      <c r="AN207" s="183"/>
      <c r="AO207" s="183"/>
      <c r="AP207" s="183"/>
      <c r="AQ207" s="183"/>
      <c r="AR207" s="183"/>
      <c r="AS207" s="183"/>
      <c r="AT207" s="183"/>
      <c r="AU207" s="183"/>
      <c r="AV207" s="183"/>
      <c r="AW207" s="183"/>
      <c r="AX207" s="183"/>
      <c r="AY207" s="183"/>
      <c r="AZ207" s="183"/>
      <c r="BA207" s="183"/>
      <c r="BB207" s="183"/>
      <c r="BC207" s="183"/>
      <c r="BD207" s="183"/>
      <c r="BE207" s="183"/>
      <c r="BF207" s="183"/>
      <c r="BG207" s="183"/>
      <c r="BH207" s="183"/>
      <c r="BI207" s="183"/>
      <c r="BJ207" s="183"/>
      <c r="BK207" s="183"/>
      <c r="BL207" s="183"/>
      <c r="BM207" s="183"/>
      <c r="BN207" s="183"/>
      <c r="BO207" s="183"/>
      <c r="BP207" s="183"/>
      <c r="BQ207" s="183"/>
      <c r="BR207" s="183"/>
      <c r="BS207" s="183"/>
      <c r="BT207" s="183"/>
      <c r="BU207" s="183"/>
      <c r="BV207" s="183"/>
      <c r="BW207" s="183"/>
      <c r="BX207" s="183"/>
      <c r="BY207" s="183"/>
      <c r="BZ207" s="183"/>
      <c r="CA207" s="183"/>
      <c r="CB207" s="183"/>
      <c r="CC207" s="183"/>
      <c r="CD207" s="183"/>
      <c r="CE207" s="183"/>
      <c r="CF207" s="183"/>
      <c r="CG207" s="183"/>
      <c r="CH207" s="183"/>
      <c r="CI207" s="184"/>
      <c r="CJ207" s="184"/>
      <c r="CK207" s="184"/>
      <c r="CL207" s="184"/>
      <c r="CM207" s="184"/>
      <c r="CN207" s="184"/>
      <c r="CO207" s="184"/>
      <c r="CP207" s="184"/>
      <c r="CQ207" s="184"/>
      <c r="CR207" s="184"/>
      <c r="CS207" s="184"/>
      <c r="CT207" s="184"/>
      <c r="CU207" s="184"/>
      <c r="CV207" s="184"/>
      <c r="CW207" s="184"/>
      <c r="CX207" s="184"/>
      <c r="CY207" s="184"/>
      <c r="CZ207" s="184"/>
      <c r="DA207" s="184"/>
      <c r="DB207" s="184"/>
    </row>
    <row r="208" spans="1:106" s="185" customFormat="1" ht="15" customHeight="1">
      <c r="A208" s="172" t="s">
        <v>943</v>
      </c>
      <c r="B208" s="183">
        <v>5</v>
      </c>
      <c r="C208" s="183"/>
      <c r="D208" s="183"/>
      <c r="E208" s="183">
        <v>46</v>
      </c>
      <c r="F208" s="183"/>
      <c r="G208" s="183"/>
      <c r="H208" s="183">
        <v>10</v>
      </c>
      <c r="I208" s="183"/>
      <c r="J208" s="183"/>
      <c r="K208" s="183"/>
      <c r="L208" s="183"/>
      <c r="M208" s="183"/>
      <c r="N208" s="183">
        <v>3</v>
      </c>
      <c r="O208" s="183"/>
      <c r="P208" s="183"/>
      <c r="Q208" s="183"/>
      <c r="R208" s="183"/>
      <c r="S208" s="183"/>
      <c r="T208" s="183"/>
      <c r="U208" s="183"/>
      <c r="V208" s="183"/>
      <c r="W208" s="183"/>
      <c r="X208" s="183"/>
      <c r="Y208" s="183"/>
      <c r="Z208" s="183"/>
      <c r="AA208" s="183"/>
      <c r="AB208" s="183"/>
      <c r="AC208" s="183"/>
      <c r="AD208" s="183"/>
      <c r="AE208" s="183"/>
      <c r="AF208" s="183"/>
      <c r="AG208" s="183">
        <v>5</v>
      </c>
      <c r="AH208" s="183">
        <v>59</v>
      </c>
      <c r="AI208" s="183"/>
      <c r="AJ208" s="183">
        <v>64</v>
      </c>
      <c r="AK208" s="183"/>
      <c r="AL208" s="183"/>
      <c r="AM208" s="183"/>
      <c r="AN208" s="183"/>
      <c r="AO208" s="183"/>
      <c r="AP208" s="183"/>
      <c r="AQ208" s="183"/>
      <c r="AR208" s="183"/>
      <c r="AS208" s="183"/>
      <c r="AT208" s="183"/>
      <c r="AU208" s="183"/>
      <c r="AV208" s="183"/>
      <c r="AW208" s="183"/>
      <c r="AX208" s="183"/>
      <c r="AY208" s="183"/>
      <c r="AZ208" s="183"/>
      <c r="BA208" s="183"/>
      <c r="BB208" s="183"/>
      <c r="BC208" s="183"/>
      <c r="BD208" s="183"/>
      <c r="BE208" s="183"/>
      <c r="BF208" s="183"/>
      <c r="BG208" s="183"/>
      <c r="BH208" s="183"/>
      <c r="BI208" s="183"/>
      <c r="BJ208" s="183"/>
      <c r="BK208" s="183"/>
      <c r="BL208" s="183"/>
      <c r="BM208" s="183"/>
      <c r="BN208" s="183"/>
      <c r="BO208" s="183"/>
      <c r="BP208" s="183"/>
      <c r="BQ208" s="183"/>
      <c r="BR208" s="183"/>
      <c r="BS208" s="183"/>
      <c r="BT208" s="183"/>
      <c r="BU208" s="183"/>
      <c r="BV208" s="183"/>
      <c r="BW208" s="183"/>
      <c r="BX208" s="183"/>
      <c r="BY208" s="183"/>
      <c r="BZ208" s="183"/>
      <c r="CA208" s="183"/>
      <c r="CB208" s="183"/>
      <c r="CC208" s="183"/>
      <c r="CD208" s="183"/>
      <c r="CE208" s="183"/>
      <c r="CF208" s="183"/>
      <c r="CG208" s="183"/>
      <c r="CH208" s="183"/>
      <c r="CI208" s="184"/>
      <c r="CJ208" s="184"/>
      <c r="CK208" s="184"/>
      <c r="CL208" s="184"/>
      <c r="CM208" s="184"/>
      <c r="CN208" s="184"/>
      <c r="CO208" s="184"/>
      <c r="CP208" s="184"/>
      <c r="CQ208" s="184"/>
      <c r="CR208" s="184"/>
      <c r="CS208" s="184"/>
      <c r="CT208" s="184"/>
      <c r="CU208" s="184"/>
      <c r="CV208" s="184"/>
      <c r="CW208" s="184"/>
      <c r="CX208" s="184"/>
      <c r="CY208" s="184"/>
      <c r="CZ208" s="184"/>
      <c r="DA208" s="184"/>
      <c r="DB208" s="184"/>
    </row>
    <row r="209" spans="1:106" s="185" customFormat="1" ht="15" customHeight="1">
      <c r="A209" s="172" t="s">
        <v>944</v>
      </c>
      <c r="B209" s="183">
        <v>13</v>
      </c>
      <c r="C209" s="183">
        <v>1</v>
      </c>
      <c r="D209" s="183"/>
      <c r="E209" s="183">
        <v>66</v>
      </c>
      <c r="F209" s="183"/>
      <c r="G209" s="183"/>
      <c r="H209" s="183">
        <v>88</v>
      </c>
      <c r="I209" s="183"/>
      <c r="J209" s="183"/>
      <c r="K209" s="183">
        <v>4</v>
      </c>
      <c r="L209" s="183"/>
      <c r="M209" s="183"/>
      <c r="N209" s="183"/>
      <c r="O209" s="183"/>
      <c r="P209" s="183"/>
      <c r="Q209" s="183"/>
      <c r="R209" s="183"/>
      <c r="S209" s="183"/>
      <c r="T209" s="183"/>
      <c r="U209" s="183"/>
      <c r="V209" s="183"/>
      <c r="W209" s="183"/>
      <c r="X209" s="183"/>
      <c r="Y209" s="183"/>
      <c r="Z209" s="183"/>
      <c r="AA209" s="183"/>
      <c r="AB209" s="183"/>
      <c r="AC209" s="183"/>
      <c r="AD209" s="183"/>
      <c r="AE209" s="183"/>
      <c r="AF209" s="183"/>
      <c r="AG209" s="183">
        <v>13</v>
      </c>
      <c r="AH209" s="183">
        <v>154</v>
      </c>
      <c r="AI209" s="183"/>
      <c r="AJ209" s="183">
        <v>167</v>
      </c>
      <c r="AK209" s="183">
        <v>1</v>
      </c>
      <c r="AL209" s="183"/>
      <c r="AM209" s="183">
        <v>6</v>
      </c>
      <c r="AN209" s="186" t="s">
        <v>945</v>
      </c>
      <c r="AO209" s="183"/>
      <c r="AP209" s="183"/>
      <c r="AQ209" s="183"/>
      <c r="AR209" s="183"/>
      <c r="AS209" s="183"/>
      <c r="AT209" s="183"/>
      <c r="AU209" s="183"/>
      <c r="AV209" s="183"/>
      <c r="AW209" s="183"/>
      <c r="AX209" s="183"/>
      <c r="AY209" s="183"/>
      <c r="AZ209" s="183"/>
      <c r="BA209" s="183"/>
      <c r="BB209" s="183"/>
      <c r="BC209" s="183"/>
      <c r="BD209" s="183"/>
      <c r="BE209" s="183"/>
      <c r="BF209" s="183"/>
      <c r="BG209" s="183"/>
      <c r="BH209" s="183"/>
      <c r="BI209" s="183"/>
      <c r="BJ209" s="183"/>
      <c r="BK209" s="183"/>
      <c r="BL209" s="183"/>
      <c r="BM209" s="183"/>
      <c r="BN209" s="183"/>
      <c r="BO209" s="183"/>
      <c r="BP209" s="183"/>
      <c r="BQ209" s="183"/>
      <c r="BR209" s="183"/>
      <c r="BS209" s="183"/>
      <c r="BT209" s="183"/>
      <c r="BU209" s="183"/>
      <c r="BV209" s="183"/>
      <c r="BW209" s="183"/>
      <c r="BX209" s="183"/>
      <c r="BY209" s="183"/>
      <c r="BZ209" s="183"/>
      <c r="CA209" s="183"/>
      <c r="CB209" s="183"/>
      <c r="CC209" s="183"/>
      <c r="CD209" s="183"/>
      <c r="CE209" s="183"/>
      <c r="CF209" s="183"/>
      <c r="CG209" s="183"/>
      <c r="CH209" s="183"/>
      <c r="CI209" s="184"/>
      <c r="CJ209" s="184"/>
      <c r="CK209" s="184"/>
      <c r="CL209" s="184"/>
      <c r="CM209" s="184"/>
      <c r="CN209" s="184"/>
      <c r="CO209" s="184"/>
      <c r="CP209" s="184"/>
      <c r="CQ209" s="184"/>
      <c r="CR209" s="184"/>
      <c r="CS209" s="184"/>
      <c r="CT209" s="184"/>
      <c r="CU209" s="184"/>
      <c r="CV209" s="184"/>
      <c r="CW209" s="184"/>
      <c r="CX209" s="184"/>
      <c r="CY209" s="184"/>
      <c r="CZ209" s="184"/>
      <c r="DA209" s="184"/>
      <c r="DB209" s="184"/>
    </row>
    <row r="210" spans="1:106" s="185" customFormat="1" ht="15" customHeight="1">
      <c r="A210" s="172" t="s">
        <v>946</v>
      </c>
      <c r="B210" s="183">
        <v>12</v>
      </c>
      <c r="C210" s="183"/>
      <c r="D210" s="183"/>
      <c r="E210" s="183">
        <v>4</v>
      </c>
      <c r="F210" s="183"/>
      <c r="G210" s="183"/>
      <c r="H210" s="183">
        <v>100</v>
      </c>
      <c r="I210" s="183"/>
      <c r="J210" s="183"/>
      <c r="K210" s="183">
        <v>76</v>
      </c>
      <c r="L210" s="183"/>
      <c r="M210" s="183"/>
      <c r="N210" s="183">
        <v>90</v>
      </c>
      <c r="O210" s="183"/>
      <c r="P210" s="183"/>
      <c r="Q210" s="183">
        <v>2</v>
      </c>
      <c r="R210" s="183"/>
      <c r="S210" s="183"/>
      <c r="T210" s="183"/>
      <c r="U210" s="183"/>
      <c r="V210" s="183"/>
      <c r="W210" s="183"/>
      <c r="X210" s="183"/>
      <c r="Y210" s="183"/>
      <c r="Z210" s="183"/>
      <c r="AA210" s="183"/>
      <c r="AB210" s="183"/>
      <c r="AC210" s="183"/>
      <c r="AD210" s="183"/>
      <c r="AE210" s="183"/>
      <c r="AF210" s="183"/>
      <c r="AG210" s="183">
        <v>12</v>
      </c>
      <c r="AH210" s="183">
        <v>272</v>
      </c>
      <c r="AI210" s="183"/>
      <c r="AJ210" s="183">
        <v>284</v>
      </c>
      <c r="AK210" s="183"/>
      <c r="AL210" s="183"/>
      <c r="AM210" s="183"/>
      <c r="AN210" s="183"/>
      <c r="AO210" s="183"/>
      <c r="AP210" s="183"/>
      <c r="AQ210" s="183"/>
      <c r="AR210" s="183"/>
      <c r="AS210" s="183"/>
      <c r="AT210" s="183"/>
      <c r="AU210" s="183"/>
      <c r="AV210" s="183"/>
      <c r="AW210" s="183"/>
      <c r="AX210" s="183"/>
      <c r="AY210" s="183"/>
      <c r="AZ210" s="183"/>
      <c r="BA210" s="183"/>
      <c r="BB210" s="183"/>
      <c r="BC210" s="183"/>
      <c r="BD210" s="183"/>
      <c r="BE210" s="183"/>
      <c r="BF210" s="183"/>
      <c r="BG210" s="183"/>
      <c r="BH210" s="183"/>
      <c r="BI210" s="183"/>
      <c r="BJ210" s="183"/>
      <c r="BK210" s="183"/>
      <c r="BL210" s="183"/>
      <c r="BM210" s="183"/>
      <c r="BN210" s="183"/>
      <c r="BO210" s="183"/>
      <c r="BP210" s="183"/>
      <c r="BQ210" s="183"/>
      <c r="BR210" s="183"/>
      <c r="BS210" s="183"/>
      <c r="BT210" s="183"/>
      <c r="BU210" s="183"/>
      <c r="BV210" s="183"/>
      <c r="BW210" s="183"/>
      <c r="BX210" s="183"/>
      <c r="BY210" s="183"/>
      <c r="BZ210" s="183"/>
      <c r="CA210" s="183"/>
      <c r="CB210" s="183"/>
      <c r="CC210" s="183"/>
      <c r="CD210" s="183"/>
      <c r="CE210" s="183"/>
      <c r="CF210" s="183"/>
      <c r="CG210" s="183"/>
      <c r="CH210" s="183"/>
      <c r="CI210" s="184"/>
      <c r="CJ210" s="184"/>
      <c r="CK210" s="184"/>
      <c r="CL210" s="184"/>
      <c r="CM210" s="184"/>
      <c r="CN210" s="184"/>
      <c r="CO210" s="184"/>
      <c r="CP210" s="184"/>
      <c r="CQ210" s="184"/>
      <c r="CR210" s="184"/>
      <c r="CS210" s="184"/>
      <c r="CT210" s="184"/>
      <c r="CU210" s="184"/>
      <c r="CV210" s="184"/>
      <c r="CW210" s="184"/>
      <c r="CX210" s="184"/>
      <c r="CY210" s="184"/>
      <c r="CZ210" s="184"/>
      <c r="DA210" s="184"/>
      <c r="DB210" s="184"/>
    </row>
    <row r="211" spans="1:106" s="185" customFormat="1" ht="15" customHeight="1">
      <c r="A211" s="172" t="s">
        <v>947</v>
      </c>
      <c r="B211" s="183">
        <v>6</v>
      </c>
      <c r="C211" s="183"/>
      <c r="D211" s="183"/>
      <c r="E211" s="183">
        <v>2</v>
      </c>
      <c r="F211" s="183"/>
      <c r="G211" s="183"/>
      <c r="H211" s="183">
        <v>19</v>
      </c>
      <c r="I211" s="183"/>
      <c r="J211" s="183"/>
      <c r="K211" s="183"/>
      <c r="L211" s="183"/>
      <c r="M211" s="183"/>
      <c r="N211" s="183"/>
      <c r="O211" s="183"/>
      <c r="P211" s="183"/>
      <c r="Q211" s="183"/>
      <c r="R211" s="183"/>
      <c r="S211" s="183"/>
      <c r="T211" s="183"/>
      <c r="U211" s="183"/>
      <c r="V211" s="183"/>
      <c r="W211" s="183"/>
      <c r="X211" s="183"/>
      <c r="Y211" s="183"/>
      <c r="Z211" s="183"/>
      <c r="AA211" s="183"/>
      <c r="AB211" s="183"/>
      <c r="AC211" s="183"/>
      <c r="AD211" s="183"/>
      <c r="AE211" s="183"/>
      <c r="AF211" s="183"/>
      <c r="AG211" s="183">
        <v>6</v>
      </c>
      <c r="AH211" s="183">
        <v>21</v>
      </c>
      <c r="AI211" s="183"/>
      <c r="AJ211" s="183">
        <v>27</v>
      </c>
      <c r="AK211" s="183"/>
      <c r="AL211" s="183"/>
      <c r="AM211" s="183"/>
      <c r="AN211" s="183"/>
      <c r="AO211" s="183"/>
      <c r="AP211" s="183"/>
      <c r="AQ211" s="183"/>
      <c r="AR211" s="183"/>
      <c r="AS211" s="183"/>
      <c r="AT211" s="183"/>
      <c r="AU211" s="183"/>
      <c r="AV211" s="183"/>
      <c r="AW211" s="183"/>
      <c r="AX211" s="183"/>
      <c r="AY211" s="183"/>
      <c r="AZ211" s="183"/>
      <c r="BA211" s="183"/>
      <c r="BB211" s="183"/>
      <c r="BC211" s="183"/>
      <c r="BD211" s="183"/>
      <c r="BE211" s="183"/>
      <c r="BF211" s="183"/>
      <c r="BG211" s="183"/>
      <c r="BH211" s="183"/>
      <c r="BI211" s="183"/>
      <c r="BJ211" s="183"/>
      <c r="BK211" s="183"/>
      <c r="BL211" s="183"/>
      <c r="BM211" s="183"/>
      <c r="BN211" s="183"/>
      <c r="BO211" s="183"/>
      <c r="BP211" s="183"/>
      <c r="BQ211" s="183"/>
      <c r="BR211" s="183"/>
      <c r="BS211" s="183"/>
      <c r="BT211" s="183"/>
      <c r="BU211" s="183"/>
      <c r="BV211" s="183"/>
      <c r="BW211" s="183"/>
      <c r="BX211" s="183"/>
      <c r="BY211" s="183"/>
      <c r="BZ211" s="183"/>
      <c r="CA211" s="183"/>
      <c r="CB211" s="183"/>
      <c r="CC211" s="183"/>
      <c r="CD211" s="183"/>
      <c r="CE211" s="183"/>
      <c r="CF211" s="183"/>
      <c r="CG211" s="183"/>
      <c r="CH211" s="183"/>
      <c r="CI211" s="184"/>
      <c r="CJ211" s="184"/>
      <c r="CK211" s="184"/>
      <c r="CL211" s="184"/>
      <c r="CM211" s="184"/>
      <c r="CN211" s="184"/>
      <c r="CO211" s="184"/>
      <c r="CP211" s="184"/>
      <c r="CQ211" s="184"/>
      <c r="CR211" s="184"/>
      <c r="CS211" s="184"/>
      <c r="CT211" s="184"/>
      <c r="CU211" s="184"/>
      <c r="CV211" s="184"/>
      <c r="CW211" s="184"/>
      <c r="CX211" s="184"/>
      <c r="CY211" s="184"/>
      <c r="CZ211" s="184"/>
      <c r="DA211" s="184"/>
      <c r="DB211" s="184"/>
    </row>
    <row r="212" spans="1:106" s="185" customFormat="1" ht="15" customHeight="1">
      <c r="A212" s="172" t="s">
        <v>948</v>
      </c>
      <c r="B212" s="183">
        <v>5</v>
      </c>
      <c r="C212" s="183"/>
      <c r="D212" s="183"/>
      <c r="E212" s="183"/>
      <c r="F212" s="183"/>
      <c r="G212" s="183"/>
      <c r="H212" s="183">
        <v>22</v>
      </c>
      <c r="I212" s="183"/>
      <c r="J212" s="183"/>
      <c r="K212" s="183"/>
      <c r="L212" s="183"/>
      <c r="M212" s="183"/>
      <c r="N212" s="183"/>
      <c r="O212" s="183"/>
      <c r="P212" s="183"/>
      <c r="Q212" s="183"/>
      <c r="R212" s="183"/>
      <c r="S212" s="183"/>
      <c r="T212" s="183"/>
      <c r="U212" s="183"/>
      <c r="V212" s="183"/>
      <c r="W212" s="183"/>
      <c r="X212" s="183"/>
      <c r="Y212" s="183"/>
      <c r="Z212" s="183"/>
      <c r="AA212" s="183"/>
      <c r="AB212" s="183"/>
      <c r="AC212" s="183"/>
      <c r="AD212" s="183"/>
      <c r="AE212" s="183"/>
      <c r="AF212" s="183"/>
      <c r="AG212" s="183">
        <v>5</v>
      </c>
      <c r="AH212" s="183">
        <v>22</v>
      </c>
      <c r="AI212" s="183"/>
      <c r="AJ212" s="183">
        <v>27</v>
      </c>
      <c r="AK212" s="183"/>
      <c r="AL212" s="183"/>
      <c r="AM212" s="183"/>
      <c r="AN212" s="183"/>
      <c r="AO212" s="183"/>
      <c r="AP212" s="183"/>
      <c r="AQ212" s="183"/>
      <c r="AR212" s="183"/>
      <c r="AS212" s="183"/>
      <c r="AT212" s="183"/>
      <c r="AU212" s="183"/>
      <c r="AV212" s="183"/>
      <c r="AW212" s="183"/>
      <c r="AX212" s="183"/>
      <c r="AY212" s="183"/>
      <c r="AZ212" s="183"/>
      <c r="BA212" s="183"/>
      <c r="BB212" s="183"/>
      <c r="BC212" s="183"/>
      <c r="BD212" s="183"/>
      <c r="BE212" s="183"/>
      <c r="BF212" s="183"/>
      <c r="BG212" s="183"/>
      <c r="BH212" s="183"/>
      <c r="BI212" s="183"/>
      <c r="BJ212" s="183"/>
      <c r="BK212" s="183"/>
      <c r="BL212" s="183"/>
      <c r="BM212" s="183"/>
      <c r="BN212" s="183"/>
      <c r="BO212" s="183"/>
      <c r="BP212" s="183"/>
      <c r="BQ212" s="183"/>
      <c r="BR212" s="183"/>
      <c r="BS212" s="183"/>
      <c r="BT212" s="183"/>
      <c r="BU212" s="183"/>
      <c r="BV212" s="183"/>
      <c r="BW212" s="183"/>
      <c r="BX212" s="183"/>
      <c r="BY212" s="183"/>
      <c r="BZ212" s="183"/>
      <c r="CA212" s="183"/>
      <c r="CB212" s="183"/>
      <c r="CC212" s="183"/>
      <c r="CD212" s="183"/>
      <c r="CE212" s="183"/>
      <c r="CF212" s="183"/>
      <c r="CG212" s="183"/>
      <c r="CH212" s="183"/>
      <c r="CI212" s="184"/>
      <c r="CJ212" s="184"/>
      <c r="CK212" s="184"/>
      <c r="CL212" s="184"/>
      <c r="CM212" s="184"/>
      <c r="CN212" s="184"/>
      <c r="CO212" s="184"/>
      <c r="CP212" s="184"/>
      <c r="CQ212" s="184"/>
      <c r="CR212" s="184"/>
      <c r="CS212" s="184"/>
      <c r="CT212" s="184"/>
      <c r="CU212" s="184"/>
      <c r="CV212" s="184"/>
      <c r="CW212" s="184"/>
      <c r="CX212" s="184"/>
      <c r="CY212" s="184"/>
      <c r="CZ212" s="184"/>
      <c r="DA212" s="184"/>
      <c r="DB212" s="184"/>
    </row>
    <row r="213" spans="1:106" s="185" customFormat="1" ht="15" customHeight="1">
      <c r="A213" s="172" t="s">
        <v>949</v>
      </c>
      <c r="B213" s="183">
        <v>5</v>
      </c>
      <c r="C213" s="183"/>
      <c r="D213" s="183"/>
      <c r="E213" s="183"/>
      <c r="F213" s="183"/>
      <c r="G213" s="183"/>
      <c r="H213" s="183">
        <v>51</v>
      </c>
      <c r="I213" s="183"/>
      <c r="J213" s="183"/>
      <c r="K213" s="183"/>
      <c r="L213" s="183"/>
      <c r="M213" s="183"/>
      <c r="N213" s="183">
        <v>6</v>
      </c>
      <c r="O213" s="183"/>
      <c r="P213" s="183"/>
      <c r="Q213" s="183"/>
      <c r="R213" s="183"/>
      <c r="S213" s="183"/>
      <c r="T213" s="183"/>
      <c r="U213" s="183"/>
      <c r="V213" s="183"/>
      <c r="W213" s="183"/>
      <c r="X213" s="183"/>
      <c r="Y213" s="183"/>
      <c r="Z213" s="183"/>
      <c r="AA213" s="183"/>
      <c r="AB213" s="183"/>
      <c r="AC213" s="183"/>
      <c r="AD213" s="183"/>
      <c r="AE213" s="183"/>
      <c r="AF213" s="183"/>
      <c r="AG213" s="183">
        <v>5</v>
      </c>
      <c r="AH213" s="183">
        <v>57</v>
      </c>
      <c r="AI213" s="183"/>
      <c r="AJ213" s="183">
        <v>62</v>
      </c>
      <c r="AK213" s="183"/>
      <c r="AL213" s="183"/>
      <c r="AM213" s="183"/>
      <c r="AN213" s="183"/>
      <c r="AO213" s="183"/>
      <c r="AP213" s="183"/>
      <c r="AQ213" s="183"/>
      <c r="AR213" s="183"/>
      <c r="AS213" s="183"/>
      <c r="AT213" s="183"/>
      <c r="AU213" s="183"/>
      <c r="AV213" s="183"/>
      <c r="AW213" s="183"/>
      <c r="AX213" s="183"/>
      <c r="AY213" s="183"/>
      <c r="AZ213" s="183"/>
      <c r="BA213" s="183"/>
      <c r="BB213" s="183"/>
      <c r="BC213" s="183"/>
      <c r="BD213" s="183"/>
      <c r="BE213" s="183"/>
      <c r="BF213" s="183"/>
      <c r="BG213" s="183"/>
      <c r="BH213" s="183"/>
      <c r="BI213" s="183"/>
      <c r="BJ213" s="183"/>
      <c r="BK213" s="183"/>
      <c r="BL213" s="183"/>
      <c r="BM213" s="183"/>
      <c r="BN213" s="183"/>
      <c r="BO213" s="183"/>
      <c r="BP213" s="183"/>
      <c r="BQ213" s="183"/>
      <c r="BR213" s="183"/>
      <c r="BS213" s="183"/>
      <c r="BT213" s="183"/>
      <c r="BU213" s="183"/>
      <c r="BV213" s="183"/>
      <c r="BW213" s="183"/>
      <c r="BX213" s="183"/>
      <c r="BY213" s="183"/>
      <c r="BZ213" s="183"/>
      <c r="CA213" s="183"/>
      <c r="CB213" s="183"/>
      <c r="CC213" s="183"/>
      <c r="CD213" s="183"/>
      <c r="CE213" s="183"/>
      <c r="CF213" s="183"/>
      <c r="CG213" s="183"/>
      <c r="CH213" s="183"/>
      <c r="CI213" s="184"/>
      <c r="CJ213" s="184"/>
      <c r="CK213" s="184"/>
      <c r="CL213" s="184"/>
      <c r="CM213" s="184"/>
      <c r="CN213" s="184"/>
      <c r="CO213" s="184"/>
      <c r="CP213" s="184"/>
      <c r="CQ213" s="184"/>
      <c r="CR213" s="184"/>
      <c r="CS213" s="184"/>
      <c r="CT213" s="184"/>
      <c r="CU213" s="184"/>
      <c r="CV213" s="184"/>
      <c r="CW213" s="184"/>
      <c r="CX213" s="184"/>
      <c r="CY213" s="184"/>
      <c r="CZ213" s="184"/>
      <c r="DA213" s="184"/>
      <c r="DB213" s="184"/>
    </row>
    <row r="214" spans="1:106" s="185" customFormat="1" ht="15" customHeight="1">
      <c r="A214" s="172" t="s">
        <v>950</v>
      </c>
      <c r="B214" s="183">
        <v>5</v>
      </c>
      <c r="C214" s="183"/>
      <c r="D214" s="183"/>
      <c r="E214" s="183"/>
      <c r="F214" s="183"/>
      <c r="G214" s="183"/>
      <c r="H214" s="183">
        <v>46</v>
      </c>
      <c r="I214" s="183"/>
      <c r="J214" s="183"/>
      <c r="K214" s="183"/>
      <c r="L214" s="183"/>
      <c r="M214" s="183"/>
      <c r="N214" s="183"/>
      <c r="O214" s="183"/>
      <c r="P214" s="183"/>
      <c r="Q214" s="183"/>
      <c r="R214" s="183"/>
      <c r="S214" s="183"/>
      <c r="T214" s="183"/>
      <c r="U214" s="183"/>
      <c r="V214" s="183"/>
      <c r="W214" s="183"/>
      <c r="X214" s="183"/>
      <c r="Y214" s="183"/>
      <c r="Z214" s="183"/>
      <c r="AA214" s="183"/>
      <c r="AB214" s="183"/>
      <c r="AC214" s="183"/>
      <c r="AD214" s="183"/>
      <c r="AE214" s="183"/>
      <c r="AF214" s="183"/>
      <c r="AG214" s="183">
        <v>5</v>
      </c>
      <c r="AH214" s="183">
        <v>46</v>
      </c>
      <c r="AI214" s="183"/>
      <c r="AJ214" s="183">
        <v>51</v>
      </c>
      <c r="AK214" s="183"/>
      <c r="AL214" s="183"/>
      <c r="AM214" s="183"/>
      <c r="AN214" s="183"/>
      <c r="AO214" s="183"/>
      <c r="AP214" s="183"/>
      <c r="AQ214" s="183"/>
      <c r="AR214" s="183"/>
      <c r="AS214" s="183"/>
      <c r="AT214" s="183"/>
      <c r="AU214" s="183"/>
      <c r="AV214" s="183"/>
      <c r="AW214" s="183"/>
      <c r="AX214" s="183"/>
      <c r="AY214" s="183"/>
      <c r="AZ214" s="183"/>
      <c r="BA214" s="183"/>
      <c r="BB214" s="183"/>
      <c r="BC214" s="183"/>
      <c r="BD214" s="183"/>
      <c r="BE214" s="183"/>
      <c r="BF214" s="183"/>
      <c r="BG214" s="183"/>
      <c r="BH214" s="183"/>
      <c r="BI214" s="183"/>
      <c r="BJ214" s="183"/>
      <c r="BK214" s="183"/>
      <c r="BL214" s="183"/>
      <c r="BM214" s="183"/>
      <c r="BN214" s="183"/>
      <c r="BO214" s="183"/>
      <c r="BP214" s="183"/>
      <c r="BQ214" s="183"/>
      <c r="BR214" s="183"/>
      <c r="BS214" s="183"/>
      <c r="BT214" s="183"/>
      <c r="BU214" s="183"/>
      <c r="BV214" s="183"/>
      <c r="BW214" s="183"/>
      <c r="BX214" s="183"/>
      <c r="BY214" s="183"/>
      <c r="BZ214" s="183"/>
      <c r="CA214" s="183"/>
      <c r="CB214" s="183"/>
      <c r="CC214" s="183"/>
      <c r="CD214" s="183"/>
      <c r="CE214" s="183"/>
      <c r="CF214" s="183"/>
      <c r="CG214" s="183"/>
      <c r="CH214" s="183"/>
      <c r="CI214" s="184"/>
      <c r="CJ214" s="184"/>
      <c r="CK214" s="184"/>
      <c r="CL214" s="184"/>
      <c r="CM214" s="184"/>
      <c r="CN214" s="184"/>
      <c r="CO214" s="184"/>
      <c r="CP214" s="184"/>
      <c r="CQ214" s="184"/>
      <c r="CR214" s="184"/>
      <c r="CS214" s="184"/>
      <c r="CT214" s="184"/>
      <c r="CU214" s="184"/>
      <c r="CV214" s="184"/>
      <c r="CW214" s="184"/>
      <c r="CX214" s="184"/>
      <c r="CY214" s="184"/>
      <c r="CZ214" s="184"/>
      <c r="DA214" s="184"/>
      <c r="DB214" s="184"/>
    </row>
    <row r="215" spans="1:106" s="190" customFormat="1" ht="15" customHeight="1">
      <c r="A215" s="172" t="s">
        <v>951</v>
      </c>
      <c r="B215" s="189">
        <v>4</v>
      </c>
      <c r="C215" s="189"/>
      <c r="D215" s="189"/>
      <c r="E215" s="189"/>
      <c r="F215" s="189"/>
      <c r="G215" s="189"/>
      <c r="H215" s="189">
        <v>14</v>
      </c>
      <c r="I215" s="189"/>
      <c r="J215" s="189"/>
      <c r="K215" s="189"/>
      <c r="L215" s="189"/>
      <c r="M215" s="189"/>
      <c r="N215" s="189">
        <v>4</v>
      </c>
      <c r="O215" s="189"/>
      <c r="P215" s="189"/>
      <c r="Q215" s="189"/>
      <c r="R215" s="189"/>
      <c r="S215" s="189"/>
      <c r="T215" s="189"/>
      <c r="U215" s="189"/>
      <c r="V215" s="189"/>
      <c r="W215" s="189"/>
      <c r="X215" s="189"/>
      <c r="Y215" s="189"/>
      <c r="Z215" s="189"/>
      <c r="AA215" s="189"/>
      <c r="AB215" s="189"/>
      <c r="AC215" s="189"/>
      <c r="AD215" s="189"/>
      <c r="AE215" s="189"/>
      <c r="AF215" s="189"/>
      <c r="AG215" s="189">
        <v>4</v>
      </c>
      <c r="AH215" s="189">
        <v>14</v>
      </c>
      <c r="AI215" s="189"/>
      <c r="AJ215" s="189">
        <v>18</v>
      </c>
      <c r="AK215" s="183"/>
      <c r="AL215" s="183"/>
      <c r="AM215" s="183"/>
      <c r="AN215" s="183"/>
      <c r="AO215" s="183"/>
      <c r="AP215" s="183"/>
      <c r="AQ215" s="183"/>
      <c r="AR215" s="183"/>
      <c r="AS215" s="183"/>
      <c r="AT215" s="183"/>
      <c r="AU215" s="183"/>
      <c r="AV215" s="183"/>
      <c r="AW215" s="183"/>
      <c r="AX215" s="183"/>
      <c r="AY215" s="183"/>
      <c r="AZ215" s="183"/>
      <c r="BA215" s="183"/>
      <c r="BB215" s="183"/>
      <c r="BC215" s="183"/>
      <c r="BD215" s="183"/>
      <c r="BE215" s="183"/>
      <c r="BF215" s="183"/>
      <c r="BG215" s="183"/>
      <c r="BH215" s="183"/>
      <c r="BI215" s="183"/>
      <c r="BJ215" s="183"/>
      <c r="BK215" s="183"/>
      <c r="BL215" s="183"/>
      <c r="BM215" s="183"/>
      <c r="BN215" s="183"/>
      <c r="BO215" s="183"/>
      <c r="BP215" s="183"/>
      <c r="BQ215" s="183"/>
      <c r="BR215" s="183"/>
      <c r="BS215" s="183"/>
      <c r="BT215" s="183"/>
      <c r="BU215" s="183"/>
      <c r="BV215" s="183"/>
      <c r="BW215" s="183"/>
      <c r="BX215" s="183"/>
      <c r="BY215" s="183"/>
      <c r="BZ215" s="183"/>
      <c r="CA215" s="183"/>
      <c r="CB215" s="183"/>
      <c r="CC215" s="183"/>
      <c r="CD215" s="183"/>
      <c r="CE215" s="183"/>
      <c r="CF215" s="183"/>
      <c r="CG215" s="183"/>
      <c r="CH215" s="183"/>
      <c r="CI215" s="184"/>
      <c r="CJ215" s="184"/>
      <c r="CK215" s="184"/>
      <c r="CL215" s="184"/>
      <c r="CM215" s="184"/>
      <c r="CN215" s="184"/>
      <c r="CO215" s="184"/>
      <c r="CP215" s="184"/>
      <c r="CQ215" s="184"/>
      <c r="CR215" s="184"/>
      <c r="CS215" s="184"/>
      <c r="CT215" s="184"/>
      <c r="CU215" s="184"/>
      <c r="CV215" s="184"/>
      <c r="CW215" s="184"/>
      <c r="CX215" s="184"/>
      <c r="CY215" s="184"/>
      <c r="CZ215" s="184"/>
      <c r="DA215" s="184"/>
      <c r="DB215" s="184"/>
    </row>
    <row r="216" spans="1:106" s="185" customFormat="1" ht="15" customHeight="1">
      <c r="A216" s="172" t="s">
        <v>952</v>
      </c>
      <c r="B216" s="183">
        <v>7</v>
      </c>
      <c r="C216" s="183"/>
      <c r="D216" s="183"/>
      <c r="E216" s="183"/>
      <c r="F216" s="183"/>
      <c r="G216" s="183"/>
      <c r="H216" s="183">
        <v>28</v>
      </c>
      <c r="I216" s="183"/>
      <c r="J216" s="183"/>
      <c r="K216" s="183"/>
      <c r="L216" s="183"/>
      <c r="M216" s="183"/>
      <c r="N216" s="183"/>
      <c r="O216" s="183"/>
      <c r="P216" s="183"/>
      <c r="Q216" s="183">
        <v>3</v>
      </c>
      <c r="R216" s="183"/>
      <c r="S216" s="183"/>
      <c r="T216" s="183"/>
      <c r="U216" s="183"/>
      <c r="V216" s="183"/>
      <c r="W216" s="183"/>
      <c r="X216" s="183"/>
      <c r="Y216" s="183"/>
      <c r="Z216" s="183"/>
      <c r="AA216" s="183"/>
      <c r="AB216" s="183"/>
      <c r="AC216" s="183"/>
      <c r="AD216" s="183"/>
      <c r="AE216" s="183"/>
      <c r="AF216" s="183"/>
      <c r="AG216" s="183">
        <v>7</v>
      </c>
      <c r="AH216" s="183">
        <f>SUM(E216+H216+K216+N216+Q216)</f>
        <v>31</v>
      </c>
      <c r="AI216" s="183"/>
      <c r="AJ216" s="183">
        <v>38</v>
      </c>
      <c r="AK216" s="183"/>
      <c r="AL216" s="183"/>
      <c r="AM216" s="183"/>
      <c r="AN216" s="183"/>
      <c r="AO216" s="183"/>
      <c r="AP216" s="183"/>
      <c r="AQ216" s="183"/>
      <c r="AR216" s="183"/>
      <c r="AS216" s="183"/>
      <c r="AT216" s="183"/>
      <c r="AU216" s="183"/>
      <c r="AV216" s="183"/>
      <c r="AW216" s="183"/>
      <c r="AX216" s="183"/>
      <c r="AY216" s="183"/>
      <c r="AZ216" s="183"/>
      <c r="BA216" s="183"/>
      <c r="BB216" s="183"/>
      <c r="BC216" s="183"/>
      <c r="BD216" s="183"/>
      <c r="BE216" s="183"/>
      <c r="BF216" s="183"/>
      <c r="BG216" s="183"/>
      <c r="BH216" s="183"/>
      <c r="BI216" s="183"/>
      <c r="BJ216" s="183"/>
      <c r="BK216" s="183"/>
      <c r="BL216" s="183"/>
      <c r="BM216" s="183"/>
      <c r="BN216" s="183"/>
      <c r="BO216" s="183"/>
      <c r="BP216" s="183"/>
      <c r="BQ216" s="183"/>
      <c r="BR216" s="183"/>
      <c r="BS216" s="183"/>
      <c r="BT216" s="183"/>
      <c r="BU216" s="183"/>
      <c r="BV216" s="183"/>
      <c r="BW216" s="183"/>
      <c r="BX216" s="183"/>
      <c r="BY216" s="183"/>
      <c r="BZ216" s="183"/>
      <c r="CA216" s="183"/>
      <c r="CB216" s="183"/>
      <c r="CC216" s="183"/>
      <c r="CD216" s="183"/>
      <c r="CE216" s="183"/>
      <c r="CF216" s="183"/>
      <c r="CG216" s="183"/>
      <c r="CH216" s="183"/>
      <c r="CI216" s="184"/>
      <c r="CJ216" s="184"/>
      <c r="CK216" s="184"/>
      <c r="CL216" s="184"/>
      <c r="CM216" s="184"/>
      <c r="CN216" s="184"/>
      <c r="CO216" s="184"/>
      <c r="CP216" s="184"/>
      <c r="CQ216" s="184"/>
      <c r="CR216" s="184"/>
      <c r="CS216" s="184"/>
      <c r="CT216" s="184"/>
      <c r="CU216" s="184"/>
      <c r="CV216" s="184"/>
      <c r="CW216" s="184"/>
      <c r="CX216" s="184"/>
      <c r="CY216" s="184"/>
      <c r="CZ216" s="184"/>
      <c r="DA216" s="184"/>
      <c r="DB216" s="184"/>
    </row>
    <row r="217" spans="1:106" s="185" customFormat="1" ht="15" customHeight="1">
      <c r="A217" s="172" t="s">
        <v>953</v>
      </c>
      <c r="B217" s="183">
        <v>4</v>
      </c>
      <c r="C217" s="183"/>
      <c r="D217" s="183"/>
      <c r="E217" s="183">
        <v>37</v>
      </c>
      <c r="F217" s="183"/>
      <c r="G217" s="183"/>
      <c r="H217" s="183">
        <v>25</v>
      </c>
      <c r="I217" s="183"/>
      <c r="J217" s="183"/>
      <c r="K217" s="183"/>
      <c r="L217" s="183"/>
      <c r="M217" s="183"/>
      <c r="N217" s="183"/>
      <c r="O217" s="183"/>
      <c r="P217" s="183"/>
      <c r="Q217" s="183"/>
      <c r="R217" s="183"/>
      <c r="S217" s="183"/>
      <c r="T217" s="183"/>
      <c r="U217" s="183"/>
      <c r="V217" s="183"/>
      <c r="W217" s="183"/>
      <c r="X217" s="183"/>
      <c r="Y217" s="183"/>
      <c r="Z217" s="183"/>
      <c r="AA217" s="183"/>
      <c r="AB217" s="183"/>
      <c r="AC217" s="183"/>
      <c r="AD217" s="183"/>
      <c r="AE217" s="183"/>
      <c r="AF217" s="183"/>
      <c r="AG217" s="183">
        <v>4</v>
      </c>
      <c r="AH217" s="183">
        <v>62</v>
      </c>
      <c r="AI217" s="183"/>
      <c r="AJ217" s="183">
        <v>66</v>
      </c>
      <c r="AK217" s="183"/>
      <c r="AL217" s="183"/>
      <c r="AM217" s="183"/>
      <c r="AN217" s="183"/>
      <c r="AO217" s="183"/>
      <c r="AP217" s="183"/>
      <c r="AQ217" s="183"/>
      <c r="AR217" s="183"/>
      <c r="AS217" s="183"/>
      <c r="AT217" s="183"/>
      <c r="AU217" s="183"/>
      <c r="AV217" s="183"/>
      <c r="AW217" s="183"/>
      <c r="AX217" s="183"/>
      <c r="AY217" s="183"/>
      <c r="AZ217" s="183"/>
      <c r="BA217" s="183"/>
      <c r="BB217" s="183"/>
      <c r="BC217" s="183"/>
      <c r="BD217" s="183"/>
      <c r="BE217" s="183"/>
      <c r="BF217" s="183"/>
      <c r="BG217" s="183"/>
      <c r="BH217" s="183"/>
      <c r="BI217" s="183"/>
      <c r="BJ217" s="183"/>
      <c r="BK217" s="183"/>
      <c r="BL217" s="183"/>
      <c r="BM217" s="183"/>
      <c r="BN217" s="183"/>
      <c r="BO217" s="183"/>
      <c r="BP217" s="183"/>
      <c r="BQ217" s="183"/>
      <c r="BR217" s="183"/>
      <c r="BS217" s="183"/>
      <c r="BT217" s="183"/>
      <c r="BU217" s="183"/>
      <c r="BV217" s="183"/>
      <c r="BW217" s="183"/>
      <c r="BX217" s="183"/>
      <c r="BY217" s="183"/>
      <c r="BZ217" s="183"/>
      <c r="CA217" s="183"/>
      <c r="CB217" s="183"/>
      <c r="CC217" s="183"/>
      <c r="CD217" s="183"/>
      <c r="CE217" s="183"/>
      <c r="CF217" s="183"/>
      <c r="CG217" s="183"/>
      <c r="CH217" s="183"/>
      <c r="CI217" s="184"/>
      <c r="CJ217" s="184"/>
      <c r="CK217" s="184"/>
      <c r="CL217" s="184"/>
      <c r="CM217" s="184"/>
      <c r="CN217" s="184"/>
      <c r="CO217" s="184"/>
      <c r="CP217" s="184"/>
      <c r="CQ217" s="184"/>
      <c r="CR217" s="184"/>
      <c r="CS217" s="184"/>
      <c r="CT217" s="184"/>
      <c r="CU217" s="184"/>
      <c r="CV217" s="184"/>
      <c r="CW217" s="184"/>
      <c r="CX217" s="184"/>
      <c r="CY217" s="184"/>
      <c r="CZ217" s="184"/>
      <c r="DA217" s="184"/>
      <c r="DB217" s="184"/>
    </row>
    <row r="218" spans="1:106" s="185" customFormat="1" ht="15" customHeight="1">
      <c r="A218" s="172" t="s">
        <v>954</v>
      </c>
      <c r="B218" s="183">
        <v>5</v>
      </c>
      <c r="C218" s="183"/>
      <c r="D218" s="183"/>
      <c r="E218" s="183"/>
      <c r="F218" s="183"/>
      <c r="G218" s="183"/>
      <c r="H218" s="183">
        <v>40</v>
      </c>
      <c r="I218" s="183"/>
      <c r="J218" s="183"/>
      <c r="K218" s="183"/>
      <c r="L218" s="183"/>
      <c r="M218" s="183"/>
      <c r="N218" s="183"/>
      <c r="O218" s="183"/>
      <c r="P218" s="183"/>
      <c r="Q218" s="183"/>
      <c r="R218" s="183"/>
      <c r="S218" s="183"/>
      <c r="T218" s="183"/>
      <c r="U218" s="183"/>
      <c r="V218" s="183"/>
      <c r="W218" s="183"/>
      <c r="X218" s="183"/>
      <c r="Y218" s="183"/>
      <c r="Z218" s="183"/>
      <c r="AA218" s="183"/>
      <c r="AB218" s="183"/>
      <c r="AC218" s="183"/>
      <c r="AD218" s="183"/>
      <c r="AE218" s="183"/>
      <c r="AF218" s="183"/>
      <c r="AG218" s="183">
        <v>5</v>
      </c>
      <c r="AH218" s="183">
        <v>40</v>
      </c>
      <c r="AI218" s="183"/>
      <c r="AJ218" s="183">
        <v>45</v>
      </c>
      <c r="AK218" s="183"/>
      <c r="AL218" s="183"/>
      <c r="AM218" s="183"/>
      <c r="AN218" s="183"/>
      <c r="AO218" s="183"/>
      <c r="AP218" s="183"/>
      <c r="AQ218" s="183"/>
      <c r="AR218" s="183"/>
      <c r="AS218" s="183"/>
      <c r="AT218" s="183"/>
      <c r="AU218" s="183"/>
      <c r="AV218" s="183"/>
      <c r="AW218" s="183"/>
      <c r="AX218" s="183"/>
      <c r="AY218" s="183"/>
      <c r="AZ218" s="183"/>
      <c r="BA218" s="183"/>
      <c r="BB218" s="183"/>
      <c r="BC218" s="183"/>
      <c r="BD218" s="183"/>
      <c r="BE218" s="183"/>
      <c r="BF218" s="183"/>
      <c r="BG218" s="183"/>
      <c r="BH218" s="183"/>
      <c r="BI218" s="183"/>
      <c r="BJ218" s="183"/>
      <c r="BK218" s="183"/>
      <c r="BL218" s="183"/>
      <c r="BM218" s="183"/>
      <c r="BN218" s="183"/>
      <c r="BO218" s="183"/>
      <c r="BP218" s="183"/>
      <c r="BQ218" s="183"/>
      <c r="BR218" s="183"/>
      <c r="BS218" s="183"/>
      <c r="BT218" s="183"/>
      <c r="BU218" s="183"/>
      <c r="BV218" s="183"/>
      <c r="BW218" s="183"/>
      <c r="BX218" s="183"/>
      <c r="BY218" s="183"/>
      <c r="BZ218" s="183"/>
      <c r="CA218" s="183"/>
      <c r="CB218" s="183"/>
      <c r="CC218" s="183"/>
      <c r="CD218" s="183"/>
      <c r="CE218" s="183"/>
      <c r="CF218" s="183"/>
      <c r="CG218" s="183"/>
      <c r="CH218" s="183"/>
      <c r="CI218" s="184"/>
      <c r="CJ218" s="184"/>
      <c r="CK218" s="184"/>
      <c r="CL218" s="184"/>
      <c r="CM218" s="184"/>
      <c r="CN218" s="184"/>
      <c r="CO218" s="184"/>
      <c r="CP218" s="184"/>
      <c r="CQ218" s="184"/>
      <c r="CR218" s="184"/>
      <c r="CS218" s="184"/>
      <c r="CT218" s="184"/>
      <c r="CU218" s="184"/>
      <c r="CV218" s="184"/>
      <c r="CW218" s="184"/>
      <c r="CX218" s="184"/>
      <c r="CY218" s="184"/>
      <c r="CZ218" s="184"/>
      <c r="DA218" s="184"/>
      <c r="DB218" s="184"/>
    </row>
    <row r="219" spans="1:106" s="185" customFormat="1" ht="15" customHeight="1">
      <c r="A219" s="172" t="s">
        <v>955</v>
      </c>
      <c r="B219" s="183">
        <v>5</v>
      </c>
      <c r="C219" s="183"/>
      <c r="D219" s="183"/>
      <c r="E219" s="183"/>
      <c r="F219" s="183"/>
      <c r="G219" s="183"/>
      <c r="H219" s="183">
        <v>22</v>
      </c>
      <c r="I219" s="183"/>
      <c r="J219" s="183"/>
      <c r="K219" s="183"/>
      <c r="L219" s="183"/>
      <c r="M219" s="183"/>
      <c r="N219" s="183"/>
      <c r="O219" s="183"/>
      <c r="P219" s="183"/>
      <c r="Q219" s="183"/>
      <c r="R219" s="183"/>
      <c r="S219" s="183"/>
      <c r="T219" s="183"/>
      <c r="U219" s="183"/>
      <c r="V219" s="183"/>
      <c r="W219" s="183"/>
      <c r="X219" s="183"/>
      <c r="Y219" s="183"/>
      <c r="Z219" s="183"/>
      <c r="AA219" s="183"/>
      <c r="AB219" s="183"/>
      <c r="AC219" s="183"/>
      <c r="AD219" s="183"/>
      <c r="AE219" s="183"/>
      <c r="AF219" s="183"/>
      <c r="AG219" s="183">
        <v>5</v>
      </c>
      <c r="AH219" s="183">
        <v>22</v>
      </c>
      <c r="AI219" s="183"/>
      <c r="AJ219" s="183">
        <v>27</v>
      </c>
      <c r="AK219" s="183"/>
      <c r="AL219" s="183"/>
      <c r="AM219" s="183"/>
      <c r="AN219" s="183"/>
      <c r="AO219" s="183"/>
      <c r="AP219" s="183"/>
      <c r="AQ219" s="183"/>
      <c r="AR219" s="183"/>
      <c r="AS219" s="183"/>
      <c r="AT219" s="183"/>
      <c r="AU219" s="183"/>
      <c r="AV219" s="183"/>
      <c r="AW219" s="183"/>
      <c r="AX219" s="183"/>
      <c r="AY219" s="183"/>
      <c r="AZ219" s="183"/>
      <c r="BA219" s="183"/>
      <c r="BB219" s="183"/>
      <c r="BC219" s="183"/>
      <c r="BD219" s="183"/>
      <c r="BE219" s="183"/>
      <c r="BF219" s="183"/>
      <c r="BG219" s="183"/>
      <c r="BH219" s="183"/>
      <c r="BI219" s="183"/>
      <c r="BJ219" s="183"/>
      <c r="BK219" s="183"/>
      <c r="BL219" s="183"/>
      <c r="BM219" s="183"/>
      <c r="BN219" s="183"/>
      <c r="BO219" s="183"/>
      <c r="BP219" s="183"/>
      <c r="BQ219" s="183"/>
      <c r="BR219" s="183"/>
      <c r="BS219" s="183"/>
      <c r="BT219" s="183"/>
      <c r="BU219" s="183"/>
      <c r="BV219" s="183"/>
      <c r="BW219" s="183"/>
      <c r="BX219" s="183"/>
      <c r="BY219" s="183"/>
      <c r="BZ219" s="183"/>
      <c r="CA219" s="183"/>
      <c r="CB219" s="183"/>
      <c r="CC219" s="183"/>
      <c r="CD219" s="183"/>
      <c r="CE219" s="183"/>
      <c r="CF219" s="183"/>
      <c r="CG219" s="183"/>
      <c r="CH219" s="183"/>
      <c r="CI219" s="184"/>
      <c r="CJ219" s="184"/>
      <c r="CK219" s="184"/>
      <c r="CL219" s="184"/>
      <c r="CM219" s="184"/>
      <c r="CN219" s="184"/>
      <c r="CO219" s="184"/>
      <c r="CP219" s="184"/>
      <c r="CQ219" s="184"/>
      <c r="CR219" s="184"/>
      <c r="CS219" s="184"/>
      <c r="CT219" s="184"/>
      <c r="CU219" s="184"/>
      <c r="CV219" s="184"/>
      <c r="CW219" s="184"/>
      <c r="CX219" s="184"/>
      <c r="CY219" s="184"/>
      <c r="CZ219" s="184"/>
      <c r="DA219" s="184"/>
      <c r="DB219" s="184"/>
    </row>
    <row r="220" spans="1:106" s="185" customFormat="1" ht="15" customHeight="1">
      <c r="A220" s="172" t="s">
        <v>956</v>
      </c>
      <c r="B220" s="183">
        <v>7</v>
      </c>
      <c r="C220" s="183"/>
      <c r="D220" s="183"/>
      <c r="E220" s="183"/>
      <c r="F220" s="183"/>
      <c r="G220" s="183"/>
      <c r="H220" s="183">
        <v>35</v>
      </c>
      <c r="I220" s="183"/>
      <c r="J220" s="183"/>
      <c r="K220" s="183">
        <v>462</v>
      </c>
      <c r="L220" s="183"/>
      <c r="M220" s="183"/>
      <c r="N220" s="183">
        <v>10</v>
      </c>
      <c r="O220" s="183"/>
      <c r="P220" s="183"/>
      <c r="Q220" s="183">
        <v>8</v>
      </c>
      <c r="R220" s="183"/>
      <c r="S220" s="183"/>
      <c r="T220" s="183"/>
      <c r="U220" s="183"/>
      <c r="V220" s="183"/>
      <c r="W220" s="183"/>
      <c r="X220" s="183"/>
      <c r="Y220" s="183"/>
      <c r="Z220" s="183"/>
      <c r="AA220" s="183"/>
      <c r="AB220" s="183"/>
      <c r="AC220" s="183">
        <v>1</v>
      </c>
      <c r="AD220" s="183"/>
      <c r="AE220" s="183"/>
      <c r="AF220" s="183"/>
      <c r="AG220" s="183">
        <v>7</v>
      </c>
      <c r="AH220" s="183">
        <v>516</v>
      </c>
      <c r="AI220" s="183"/>
      <c r="AJ220" s="183">
        <v>523</v>
      </c>
      <c r="AK220" s="183">
        <v>1</v>
      </c>
      <c r="AL220" s="183"/>
      <c r="AM220" s="183">
        <v>3</v>
      </c>
      <c r="AN220" s="183" t="s">
        <v>957</v>
      </c>
      <c r="AO220" s="183"/>
      <c r="AP220" s="183"/>
      <c r="AQ220" s="183"/>
      <c r="AR220" s="183"/>
      <c r="AS220" s="183"/>
      <c r="AT220" s="183">
        <v>1</v>
      </c>
      <c r="AU220" s="183"/>
      <c r="AV220" s="183"/>
      <c r="AW220" s="183"/>
      <c r="AX220" s="183"/>
      <c r="AY220" s="183"/>
      <c r="AZ220" s="183"/>
      <c r="BA220" s="183"/>
      <c r="BB220" s="183"/>
      <c r="BC220" s="183"/>
      <c r="BD220" s="183"/>
      <c r="BE220" s="183"/>
      <c r="BF220" s="183"/>
      <c r="BG220" s="183"/>
      <c r="BH220" s="183"/>
      <c r="BI220" s="183"/>
      <c r="BJ220" s="183"/>
      <c r="BK220" s="183"/>
      <c r="BL220" s="183"/>
      <c r="BM220" s="183"/>
      <c r="BN220" s="183"/>
      <c r="BO220" s="183"/>
      <c r="BP220" s="183"/>
      <c r="BQ220" s="183"/>
      <c r="BR220" s="183"/>
      <c r="BS220" s="183"/>
      <c r="BT220" s="183"/>
      <c r="BU220" s="183"/>
      <c r="BV220" s="183"/>
      <c r="BW220" s="183"/>
      <c r="BX220" s="183"/>
      <c r="BY220" s="183"/>
      <c r="BZ220" s="183"/>
      <c r="CA220" s="183"/>
      <c r="CB220" s="183"/>
      <c r="CC220" s="183"/>
      <c r="CD220" s="183"/>
      <c r="CE220" s="183"/>
      <c r="CF220" s="183"/>
      <c r="CG220" s="183"/>
      <c r="CH220" s="183"/>
      <c r="CI220" s="184"/>
      <c r="CJ220" s="184"/>
      <c r="CK220" s="184"/>
      <c r="CL220" s="184"/>
      <c r="CM220" s="184"/>
      <c r="CN220" s="184"/>
      <c r="CO220" s="184"/>
      <c r="CP220" s="184"/>
      <c r="CQ220" s="184"/>
      <c r="CR220" s="184"/>
      <c r="CS220" s="184"/>
      <c r="CT220" s="184"/>
      <c r="CU220" s="184"/>
      <c r="CV220" s="184"/>
      <c r="CW220" s="184"/>
      <c r="CX220" s="184"/>
      <c r="CY220" s="184"/>
      <c r="CZ220" s="184"/>
      <c r="DA220" s="184"/>
      <c r="DB220" s="184"/>
    </row>
    <row r="221" spans="1:106" s="185" customFormat="1" ht="15" customHeight="1">
      <c r="A221" s="172" t="s">
        <v>958</v>
      </c>
      <c r="B221" s="183">
        <v>5</v>
      </c>
      <c r="C221" s="183"/>
      <c r="D221" s="183"/>
      <c r="E221" s="183"/>
      <c r="F221" s="183"/>
      <c r="G221" s="183"/>
      <c r="H221" s="183">
        <v>90</v>
      </c>
      <c r="I221" s="183"/>
      <c r="J221" s="183"/>
      <c r="K221" s="183">
        <v>4</v>
      </c>
      <c r="L221" s="183"/>
      <c r="M221" s="183"/>
      <c r="N221" s="183"/>
      <c r="O221" s="183"/>
      <c r="P221" s="183"/>
      <c r="Q221" s="183"/>
      <c r="R221" s="183"/>
      <c r="S221" s="183"/>
      <c r="T221" s="183">
        <v>3</v>
      </c>
      <c r="U221" s="183"/>
      <c r="V221" s="183"/>
      <c r="W221" s="183"/>
      <c r="X221" s="183"/>
      <c r="Y221" s="183"/>
      <c r="Z221" s="183"/>
      <c r="AA221" s="183"/>
      <c r="AB221" s="183"/>
      <c r="AC221" s="183"/>
      <c r="AD221" s="183"/>
      <c r="AE221" s="183"/>
      <c r="AF221" s="183"/>
      <c r="AG221" s="183">
        <v>5</v>
      </c>
      <c r="AH221" s="183">
        <v>97</v>
      </c>
      <c r="AI221" s="183"/>
      <c r="AJ221" s="183">
        <v>102</v>
      </c>
      <c r="AK221" s="183"/>
      <c r="AL221" s="183"/>
      <c r="AM221" s="183"/>
      <c r="AN221" s="183"/>
      <c r="AO221" s="183"/>
      <c r="AP221" s="183"/>
      <c r="AQ221" s="183"/>
      <c r="AR221" s="183"/>
      <c r="AS221" s="183"/>
      <c r="AT221" s="183"/>
      <c r="AU221" s="183"/>
      <c r="AV221" s="183"/>
      <c r="AW221" s="183"/>
      <c r="AX221" s="183"/>
      <c r="AY221" s="183"/>
      <c r="AZ221" s="183"/>
      <c r="BA221" s="183"/>
      <c r="BB221" s="183"/>
      <c r="BC221" s="183"/>
      <c r="BD221" s="183"/>
      <c r="BE221" s="183"/>
      <c r="BF221" s="183"/>
      <c r="BG221" s="183"/>
      <c r="BH221" s="183"/>
      <c r="BI221" s="183"/>
      <c r="BJ221" s="183"/>
      <c r="BK221" s="183"/>
      <c r="BL221" s="183"/>
      <c r="BM221" s="183"/>
      <c r="BN221" s="183"/>
      <c r="BO221" s="183"/>
      <c r="BP221" s="183"/>
      <c r="BQ221" s="183"/>
      <c r="BR221" s="183"/>
      <c r="BS221" s="183"/>
      <c r="BT221" s="183"/>
      <c r="BU221" s="183"/>
      <c r="BV221" s="183"/>
      <c r="BW221" s="183"/>
      <c r="BX221" s="183"/>
      <c r="BY221" s="183"/>
      <c r="BZ221" s="183"/>
      <c r="CA221" s="183"/>
      <c r="CB221" s="183"/>
      <c r="CC221" s="183"/>
      <c r="CD221" s="183"/>
      <c r="CE221" s="183"/>
      <c r="CF221" s="183"/>
      <c r="CG221" s="183"/>
      <c r="CH221" s="183"/>
      <c r="CI221" s="184"/>
      <c r="CJ221" s="184"/>
      <c r="CK221" s="184"/>
      <c r="CL221" s="184"/>
      <c r="CM221" s="184"/>
      <c r="CN221" s="184"/>
      <c r="CO221" s="184"/>
      <c r="CP221" s="184"/>
      <c r="CQ221" s="184"/>
      <c r="CR221" s="184"/>
      <c r="CS221" s="184"/>
      <c r="CT221" s="184"/>
      <c r="CU221" s="184"/>
      <c r="CV221" s="184"/>
      <c r="CW221" s="184"/>
      <c r="CX221" s="184"/>
      <c r="CY221" s="184"/>
      <c r="CZ221" s="184"/>
      <c r="DA221" s="184"/>
      <c r="DB221" s="184"/>
    </row>
    <row r="222" spans="1:106" s="185" customFormat="1" ht="15" customHeight="1">
      <c r="A222" s="172" t="s">
        <v>959</v>
      </c>
      <c r="B222" s="183">
        <v>4</v>
      </c>
      <c r="C222" s="183"/>
      <c r="D222" s="183"/>
      <c r="E222" s="183">
        <v>9</v>
      </c>
      <c r="F222" s="183"/>
      <c r="G222" s="183"/>
      <c r="H222" s="183">
        <v>7</v>
      </c>
      <c r="I222" s="183"/>
      <c r="J222" s="183"/>
      <c r="K222" s="183"/>
      <c r="L222" s="183"/>
      <c r="M222" s="183"/>
      <c r="N222" s="183"/>
      <c r="O222" s="183"/>
      <c r="P222" s="183"/>
      <c r="Q222" s="183"/>
      <c r="R222" s="183"/>
      <c r="S222" s="183"/>
      <c r="T222" s="183"/>
      <c r="U222" s="183"/>
      <c r="V222" s="183"/>
      <c r="W222" s="183"/>
      <c r="X222" s="183"/>
      <c r="Y222" s="183"/>
      <c r="Z222" s="183"/>
      <c r="AA222" s="183"/>
      <c r="AB222" s="183"/>
      <c r="AC222" s="183"/>
      <c r="AD222" s="183"/>
      <c r="AE222" s="183"/>
      <c r="AF222" s="183"/>
      <c r="AG222" s="183">
        <v>4</v>
      </c>
      <c r="AH222" s="183">
        <v>16</v>
      </c>
      <c r="AI222" s="183"/>
      <c r="AJ222" s="183">
        <v>20</v>
      </c>
      <c r="AK222" s="183"/>
      <c r="AL222" s="183"/>
      <c r="AM222" s="183"/>
      <c r="AN222" s="183"/>
      <c r="AO222" s="183"/>
      <c r="AP222" s="183"/>
      <c r="AQ222" s="183"/>
      <c r="AR222" s="183"/>
      <c r="AS222" s="183"/>
      <c r="AT222" s="183"/>
      <c r="AU222" s="183"/>
      <c r="AV222" s="183"/>
      <c r="AW222" s="183"/>
      <c r="AX222" s="183"/>
      <c r="AY222" s="183"/>
      <c r="AZ222" s="183"/>
      <c r="BA222" s="183"/>
      <c r="BB222" s="183"/>
      <c r="BC222" s="183"/>
      <c r="BD222" s="183"/>
      <c r="BE222" s="183"/>
      <c r="BF222" s="183"/>
      <c r="BG222" s="183"/>
      <c r="BH222" s="183"/>
      <c r="BI222" s="183"/>
      <c r="BJ222" s="183"/>
      <c r="BK222" s="183"/>
      <c r="BL222" s="183"/>
      <c r="BM222" s="183"/>
      <c r="BN222" s="183"/>
      <c r="BO222" s="183"/>
      <c r="BP222" s="183"/>
      <c r="BQ222" s="183"/>
      <c r="BR222" s="183"/>
      <c r="BS222" s="183"/>
      <c r="BT222" s="183"/>
      <c r="BU222" s="183"/>
      <c r="BV222" s="183"/>
      <c r="BW222" s="183"/>
      <c r="BX222" s="183"/>
      <c r="BY222" s="183"/>
      <c r="BZ222" s="183"/>
      <c r="CA222" s="183"/>
      <c r="CB222" s="183"/>
      <c r="CC222" s="183"/>
      <c r="CD222" s="183"/>
      <c r="CE222" s="183"/>
      <c r="CF222" s="183"/>
      <c r="CG222" s="183"/>
      <c r="CH222" s="183"/>
      <c r="CI222" s="184"/>
      <c r="CJ222" s="184"/>
      <c r="CK222" s="184"/>
      <c r="CL222" s="184"/>
      <c r="CM222" s="184"/>
      <c r="CN222" s="184"/>
      <c r="CO222" s="184"/>
      <c r="CP222" s="184"/>
      <c r="CQ222" s="184"/>
      <c r="CR222" s="184"/>
      <c r="CS222" s="184"/>
      <c r="CT222" s="184"/>
      <c r="CU222" s="184"/>
      <c r="CV222" s="184"/>
      <c r="CW222" s="184"/>
      <c r="CX222" s="184"/>
      <c r="CY222" s="184"/>
      <c r="CZ222" s="184"/>
      <c r="DA222" s="184"/>
      <c r="DB222" s="184"/>
    </row>
    <row r="223" spans="1:106" s="185" customFormat="1" ht="15" customHeight="1">
      <c r="A223" s="172" t="s">
        <v>960</v>
      </c>
      <c r="B223" s="183">
        <v>5</v>
      </c>
      <c r="C223" s="183"/>
      <c r="D223" s="183"/>
      <c r="E223" s="183">
        <v>1</v>
      </c>
      <c r="F223" s="183"/>
      <c r="G223" s="183"/>
      <c r="H223" s="183">
        <v>47</v>
      </c>
      <c r="I223" s="183">
        <v>1</v>
      </c>
      <c r="J223" s="183">
        <v>1</v>
      </c>
      <c r="K223" s="183"/>
      <c r="L223" s="183"/>
      <c r="M223" s="183"/>
      <c r="N223" s="183">
        <v>4</v>
      </c>
      <c r="O223" s="183"/>
      <c r="P223" s="183"/>
      <c r="Q223" s="183"/>
      <c r="R223" s="183"/>
      <c r="S223" s="183"/>
      <c r="T223" s="183"/>
      <c r="U223" s="183"/>
      <c r="V223" s="183"/>
      <c r="W223" s="183"/>
      <c r="X223" s="183"/>
      <c r="Y223" s="183"/>
      <c r="Z223" s="183"/>
      <c r="AA223" s="183"/>
      <c r="AB223" s="183"/>
      <c r="AC223" s="183"/>
      <c r="AD223" s="183"/>
      <c r="AE223" s="183"/>
      <c r="AF223" s="183"/>
      <c r="AG223" s="183">
        <v>5</v>
      </c>
      <c r="AH223" s="183">
        <v>52</v>
      </c>
      <c r="AI223" s="183"/>
      <c r="AJ223" s="183">
        <v>57</v>
      </c>
      <c r="AK223" s="183">
        <v>1</v>
      </c>
      <c r="AL223" s="183">
        <v>1</v>
      </c>
      <c r="AM223" s="183">
        <v>2</v>
      </c>
      <c r="AN223" s="183" t="s">
        <v>876</v>
      </c>
      <c r="AO223" s="183"/>
      <c r="AP223" s="183"/>
      <c r="AQ223" s="183"/>
      <c r="AR223" s="183"/>
      <c r="AS223" s="183"/>
      <c r="AT223" s="183">
        <v>1</v>
      </c>
      <c r="AU223" s="183"/>
      <c r="AV223" s="183"/>
      <c r="AW223" s="183"/>
      <c r="AX223" s="183"/>
      <c r="AY223" s="183"/>
      <c r="AZ223" s="183"/>
      <c r="BA223" s="183"/>
      <c r="BB223" s="183"/>
      <c r="BC223" s="183"/>
      <c r="BD223" s="183"/>
      <c r="BE223" s="183"/>
      <c r="BF223" s="183"/>
      <c r="BG223" s="183"/>
      <c r="BH223" s="183"/>
      <c r="BI223" s="183"/>
      <c r="BJ223" s="183"/>
      <c r="BK223" s="183"/>
      <c r="BL223" s="183"/>
      <c r="BM223" s="183"/>
      <c r="BN223" s="183"/>
      <c r="BO223" s="183"/>
      <c r="BP223" s="183"/>
      <c r="BQ223" s="183"/>
      <c r="BR223" s="183"/>
      <c r="BS223" s="183"/>
      <c r="BT223" s="183"/>
      <c r="BU223" s="183"/>
      <c r="BV223" s="183"/>
      <c r="BW223" s="183"/>
      <c r="BX223" s="183"/>
      <c r="BY223" s="183"/>
      <c r="BZ223" s="183"/>
      <c r="CA223" s="183"/>
      <c r="CB223" s="183"/>
      <c r="CC223" s="183"/>
      <c r="CD223" s="183"/>
      <c r="CE223" s="183"/>
      <c r="CF223" s="183"/>
      <c r="CG223" s="183"/>
      <c r="CH223" s="183"/>
      <c r="CI223" s="184"/>
      <c r="CJ223" s="184"/>
      <c r="CK223" s="184"/>
      <c r="CL223" s="184"/>
      <c r="CM223" s="184"/>
      <c r="CN223" s="184"/>
      <c r="CO223" s="184"/>
      <c r="CP223" s="184"/>
      <c r="CQ223" s="184"/>
      <c r="CR223" s="184"/>
      <c r="CS223" s="184"/>
      <c r="CT223" s="184"/>
      <c r="CU223" s="184"/>
      <c r="CV223" s="184"/>
      <c r="CW223" s="184"/>
      <c r="CX223" s="184"/>
      <c r="CY223" s="184"/>
      <c r="CZ223" s="184"/>
      <c r="DA223" s="184"/>
      <c r="DB223" s="184"/>
    </row>
    <row r="224" spans="1:106" s="185" customFormat="1" ht="15" customHeight="1">
      <c r="A224" s="172" t="s">
        <v>961</v>
      </c>
      <c r="B224" s="183">
        <v>8</v>
      </c>
      <c r="C224" s="183"/>
      <c r="D224" s="183"/>
      <c r="E224" s="183">
        <v>33</v>
      </c>
      <c r="F224" s="183"/>
      <c r="G224" s="183"/>
      <c r="H224" s="183">
        <v>21</v>
      </c>
      <c r="I224" s="183"/>
      <c r="J224" s="183"/>
      <c r="K224" s="183"/>
      <c r="L224" s="183"/>
      <c r="M224" s="183"/>
      <c r="N224" s="183"/>
      <c r="O224" s="183"/>
      <c r="P224" s="183"/>
      <c r="Q224" s="183"/>
      <c r="R224" s="183"/>
      <c r="S224" s="183"/>
      <c r="T224" s="183"/>
      <c r="U224" s="183"/>
      <c r="V224" s="183"/>
      <c r="W224" s="183"/>
      <c r="X224" s="183"/>
      <c r="Y224" s="183"/>
      <c r="Z224" s="183"/>
      <c r="AA224" s="183"/>
      <c r="AB224" s="183"/>
      <c r="AC224" s="183"/>
      <c r="AD224" s="183"/>
      <c r="AE224" s="183"/>
      <c r="AF224" s="183"/>
      <c r="AG224" s="183">
        <v>8</v>
      </c>
      <c r="AH224" s="183">
        <v>33</v>
      </c>
      <c r="AI224" s="183"/>
      <c r="AJ224" s="183">
        <v>41</v>
      </c>
      <c r="AK224" s="183"/>
      <c r="AL224" s="183"/>
      <c r="AM224" s="183"/>
      <c r="AN224" s="183"/>
      <c r="AO224" s="183"/>
      <c r="AP224" s="183"/>
      <c r="AQ224" s="183"/>
      <c r="AR224" s="183"/>
      <c r="AS224" s="183"/>
      <c r="AT224" s="183"/>
      <c r="AU224" s="183"/>
      <c r="AV224" s="183"/>
      <c r="AW224" s="183"/>
      <c r="AX224" s="183"/>
      <c r="AY224" s="183"/>
      <c r="AZ224" s="183"/>
      <c r="BA224" s="183"/>
      <c r="BB224" s="183"/>
      <c r="BC224" s="183"/>
      <c r="BD224" s="183"/>
      <c r="BE224" s="183"/>
      <c r="BF224" s="183"/>
      <c r="BG224" s="183"/>
      <c r="BH224" s="183"/>
      <c r="BI224" s="183"/>
      <c r="BJ224" s="183"/>
      <c r="BK224" s="183"/>
      <c r="BL224" s="183"/>
      <c r="BM224" s="183"/>
      <c r="BN224" s="183"/>
      <c r="BO224" s="183"/>
      <c r="BP224" s="183"/>
      <c r="BQ224" s="183"/>
      <c r="BR224" s="183"/>
      <c r="BS224" s="183"/>
      <c r="BT224" s="183"/>
      <c r="BU224" s="183"/>
      <c r="BV224" s="183"/>
      <c r="BW224" s="183"/>
      <c r="BX224" s="183"/>
      <c r="BY224" s="183"/>
      <c r="BZ224" s="183"/>
      <c r="CA224" s="183"/>
      <c r="CB224" s="183"/>
      <c r="CC224" s="183"/>
      <c r="CD224" s="183"/>
      <c r="CE224" s="183"/>
      <c r="CF224" s="183"/>
      <c r="CG224" s="183"/>
      <c r="CH224" s="183"/>
      <c r="CI224" s="184"/>
      <c r="CJ224" s="184"/>
      <c r="CK224" s="184"/>
      <c r="CL224" s="184"/>
      <c r="CM224" s="184"/>
      <c r="CN224" s="184"/>
      <c r="CO224" s="184"/>
      <c r="CP224" s="184"/>
      <c r="CQ224" s="184"/>
      <c r="CR224" s="184"/>
      <c r="CS224" s="184"/>
      <c r="CT224" s="184"/>
      <c r="CU224" s="184"/>
      <c r="CV224" s="184"/>
      <c r="CW224" s="184"/>
      <c r="CX224" s="184"/>
      <c r="CY224" s="184"/>
      <c r="CZ224" s="184"/>
      <c r="DA224" s="184"/>
      <c r="DB224" s="184"/>
    </row>
    <row r="225" spans="1:106" s="185" customFormat="1" ht="15" customHeight="1">
      <c r="A225" s="172" t="s">
        <v>962</v>
      </c>
      <c r="B225" s="183">
        <v>5</v>
      </c>
      <c r="C225" s="183"/>
      <c r="D225" s="183"/>
      <c r="E225" s="183"/>
      <c r="F225" s="183"/>
      <c r="G225" s="183"/>
      <c r="H225" s="183">
        <v>34</v>
      </c>
      <c r="I225" s="183">
        <v>1</v>
      </c>
      <c r="J225" s="183">
        <v>1</v>
      </c>
      <c r="K225" s="183"/>
      <c r="L225" s="183"/>
      <c r="M225" s="183"/>
      <c r="N225" s="183">
        <v>18</v>
      </c>
      <c r="O225" s="183"/>
      <c r="P225" s="183"/>
      <c r="Q225" s="183"/>
      <c r="R225" s="183"/>
      <c r="S225" s="183"/>
      <c r="T225" s="183"/>
      <c r="U225" s="183"/>
      <c r="V225" s="183"/>
      <c r="W225" s="183"/>
      <c r="X225" s="183"/>
      <c r="Y225" s="183"/>
      <c r="Z225" s="183"/>
      <c r="AA225" s="183"/>
      <c r="AB225" s="183"/>
      <c r="AC225" s="183"/>
      <c r="AD225" s="183"/>
      <c r="AE225" s="183"/>
      <c r="AF225" s="183"/>
      <c r="AG225" s="183">
        <v>5</v>
      </c>
      <c r="AH225" s="183">
        <v>34</v>
      </c>
      <c r="AI225" s="183">
        <v>18</v>
      </c>
      <c r="AJ225" s="183">
        <v>57</v>
      </c>
      <c r="AK225" s="183">
        <v>1</v>
      </c>
      <c r="AL225" s="183">
        <v>1</v>
      </c>
      <c r="AM225" s="183">
        <v>1</v>
      </c>
      <c r="AN225" s="186" t="s">
        <v>963</v>
      </c>
      <c r="AO225" s="183"/>
      <c r="AP225" s="183"/>
      <c r="AQ225" s="183"/>
      <c r="AR225" s="183"/>
      <c r="AS225" s="183"/>
      <c r="AT225" s="183">
        <v>1</v>
      </c>
      <c r="AU225" s="183"/>
      <c r="AV225" s="183"/>
      <c r="AW225" s="183"/>
      <c r="AX225" s="183"/>
      <c r="AY225" s="183"/>
      <c r="AZ225" s="183"/>
      <c r="BA225" s="183"/>
      <c r="BB225" s="183"/>
      <c r="BC225" s="183"/>
      <c r="BD225" s="183"/>
      <c r="BE225" s="183"/>
      <c r="BF225" s="183"/>
      <c r="BG225" s="183"/>
      <c r="BH225" s="183"/>
      <c r="BI225" s="183"/>
      <c r="BJ225" s="183"/>
      <c r="BK225" s="183"/>
      <c r="BL225" s="183"/>
      <c r="BM225" s="183"/>
      <c r="BN225" s="183"/>
      <c r="BO225" s="183"/>
      <c r="BP225" s="183"/>
      <c r="BQ225" s="183"/>
      <c r="BR225" s="183"/>
      <c r="BS225" s="183"/>
      <c r="BT225" s="183"/>
      <c r="BU225" s="183"/>
      <c r="BV225" s="183"/>
      <c r="BW225" s="183"/>
      <c r="BX225" s="183"/>
      <c r="BY225" s="183"/>
      <c r="BZ225" s="183"/>
      <c r="CA225" s="183"/>
      <c r="CB225" s="183"/>
      <c r="CC225" s="183"/>
      <c r="CD225" s="183"/>
      <c r="CE225" s="183"/>
      <c r="CF225" s="183"/>
      <c r="CG225" s="183"/>
      <c r="CH225" s="183"/>
      <c r="CI225" s="184"/>
      <c r="CJ225" s="184"/>
      <c r="CK225" s="184"/>
      <c r="CL225" s="184"/>
      <c r="CM225" s="184"/>
      <c r="CN225" s="184"/>
      <c r="CO225" s="184"/>
      <c r="CP225" s="184"/>
      <c r="CQ225" s="184"/>
      <c r="CR225" s="184"/>
      <c r="CS225" s="184"/>
      <c r="CT225" s="184"/>
      <c r="CU225" s="184"/>
      <c r="CV225" s="184"/>
      <c r="CW225" s="184"/>
      <c r="CX225" s="184"/>
      <c r="CY225" s="184"/>
      <c r="CZ225" s="184"/>
      <c r="DA225" s="184"/>
      <c r="DB225" s="184"/>
    </row>
    <row r="226" spans="1:106" s="185" customFormat="1" ht="15" customHeight="1">
      <c r="A226" s="172" t="s">
        <v>964</v>
      </c>
      <c r="B226" s="183">
        <v>9</v>
      </c>
      <c r="C226" s="183"/>
      <c r="D226" s="183"/>
      <c r="E226" s="183">
        <v>5</v>
      </c>
      <c r="F226" s="183"/>
      <c r="G226" s="183"/>
      <c r="H226" s="183">
        <v>66</v>
      </c>
      <c r="I226" s="183"/>
      <c r="J226" s="183"/>
      <c r="K226" s="183">
        <v>146</v>
      </c>
      <c r="L226" s="183"/>
      <c r="M226" s="183"/>
      <c r="N226" s="183">
        <v>4</v>
      </c>
      <c r="O226" s="183"/>
      <c r="P226" s="183"/>
      <c r="Q226" s="183">
        <v>11</v>
      </c>
      <c r="R226" s="183"/>
      <c r="S226" s="183"/>
      <c r="T226" s="183"/>
      <c r="U226" s="183"/>
      <c r="V226" s="183"/>
      <c r="W226" s="183"/>
      <c r="X226" s="183"/>
      <c r="Y226" s="183"/>
      <c r="Z226" s="183"/>
      <c r="AA226" s="183"/>
      <c r="AB226" s="183"/>
      <c r="AC226" s="183"/>
      <c r="AD226" s="183"/>
      <c r="AE226" s="183"/>
      <c r="AF226" s="183"/>
      <c r="AG226" s="183">
        <v>9</v>
      </c>
      <c r="AH226" s="183">
        <v>232</v>
      </c>
      <c r="AI226" s="183"/>
      <c r="AJ226" s="183">
        <v>241</v>
      </c>
      <c r="AK226" s="183"/>
      <c r="AL226" s="183"/>
      <c r="AM226" s="183"/>
      <c r="AN226" s="183"/>
      <c r="AO226" s="183"/>
      <c r="AP226" s="183"/>
      <c r="AQ226" s="183"/>
      <c r="AR226" s="183"/>
      <c r="AS226" s="183"/>
      <c r="AT226" s="183"/>
      <c r="AU226" s="183"/>
      <c r="AV226" s="183"/>
      <c r="AW226" s="183"/>
      <c r="AX226" s="183"/>
      <c r="AY226" s="183"/>
      <c r="AZ226" s="183"/>
      <c r="BA226" s="183"/>
      <c r="BB226" s="183"/>
      <c r="BC226" s="183"/>
      <c r="BD226" s="183"/>
      <c r="BE226" s="183"/>
      <c r="BF226" s="183"/>
      <c r="BG226" s="183"/>
      <c r="BH226" s="183"/>
      <c r="BI226" s="183"/>
      <c r="BJ226" s="183"/>
      <c r="BK226" s="183"/>
      <c r="BL226" s="183"/>
      <c r="BM226" s="183"/>
      <c r="BN226" s="183"/>
      <c r="BO226" s="183"/>
      <c r="BP226" s="183"/>
      <c r="BQ226" s="183"/>
      <c r="BR226" s="183"/>
      <c r="BS226" s="183"/>
      <c r="BT226" s="183"/>
      <c r="BU226" s="183"/>
      <c r="BV226" s="183"/>
      <c r="BW226" s="183"/>
      <c r="BX226" s="183"/>
      <c r="BY226" s="183"/>
      <c r="BZ226" s="183"/>
      <c r="CA226" s="183"/>
      <c r="CB226" s="183"/>
      <c r="CC226" s="183"/>
      <c r="CD226" s="183"/>
      <c r="CE226" s="183"/>
      <c r="CF226" s="183"/>
      <c r="CG226" s="183"/>
      <c r="CH226" s="183"/>
      <c r="CI226" s="184"/>
      <c r="CJ226" s="184"/>
      <c r="CK226" s="184"/>
      <c r="CL226" s="184"/>
      <c r="CM226" s="184"/>
      <c r="CN226" s="184"/>
      <c r="CO226" s="184"/>
      <c r="CP226" s="184"/>
      <c r="CQ226" s="184"/>
      <c r="CR226" s="184"/>
      <c r="CS226" s="184"/>
      <c r="CT226" s="184"/>
      <c r="CU226" s="184"/>
      <c r="CV226" s="184"/>
      <c r="CW226" s="184"/>
      <c r="CX226" s="184"/>
      <c r="CY226" s="184"/>
      <c r="CZ226" s="184"/>
      <c r="DA226" s="184"/>
      <c r="DB226" s="184"/>
    </row>
    <row r="227" spans="1:106" s="185" customFormat="1" ht="15" customHeight="1">
      <c r="A227" s="172" t="s">
        <v>965</v>
      </c>
      <c r="B227" s="183">
        <v>6</v>
      </c>
      <c r="C227" s="183"/>
      <c r="D227" s="183"/>
      <c r="E227" s="183">
        <v>7</v>
      </c>
      <c r="F227" s="183"/>
      <c r="G227" s="183"/>
      <c r="H227" s="183">
        <v>269</v>
      </c>
      <c r="I227" s="183"/>
      <c r="J227" s="183"/>
      <c r="K227" s="183">
        <v>7</v>
      </c>
      <c r="L227" s="183"/>
      <c r="M227" s="183"/>
      <c r="N227" s="183">
        <v>6</v>
      </c>
      <c r="O227" s="183"/>
      <c r="P227" s="183"/>
      <c r="Q227" s="183"/>
      <c r="R227" s="183"/>
      <c r="S227" s="183"/>
      <c r="T227" s="183"/>
      <c r="U227" s="183"/>
      <c r="V227" s="183"/>
      <c r="W227" s="183"/>
      <c r="X227" s="183"/>
      <c r="Y227" s="183"/>
      <c r="Z227" s="183"/>
      <c r="AA227" s="183"/>
      <c r="AB227" s="183"/>
      <c r="AC227" s="183"/>
      <c r="AD227" s="183"/>
      <c r="AE227" s="183"/>
      <c r="AF227" s="183"/>
      <c r="AG227" s="183">
        <v>6</v>
      </c>
      <c r="AH227" s="183">
        <v>289</v>
      </c>
      <c r="AI227" s="183"/>
      <c r="AJ227" s="183">
        <v>295</v>
      </c>
      <c r="AK227" s="183"/>
      <c r="AL227" s="183"/>
      <c r="AM227" s="183"/>
      <c r="AN227" s="183"/>
      <c r="AO227" s="183"/>
      <c r="AP227" s="183"/>
      <c r="AQ227" s="183"/>
      <c r="AR227" s="183"/>
      <c r="AS227" s="183"/>
      <c r="AT227" s="183"/>
      <c r="AU227" s="183"/>
      <c r="AV227" s="183"/>
      <c r="AW227" s="183"/>
      <c r="AX227" s="183"/>
      <c r="AY227" s="183"/>
      <c r="AZ227" s="183"/>
      <c r="BA227" s="183"/>
      <c r="BB227" s="183"/>
      <c r="BC227" s="183"/>
      <c r="BD227" s="183"/>
      <c r="BE227" s="183"/>
      <c r="BF227" s="183"/>
      <c r="BG227" s="183"/>
      <c r="BH227" s="183"/>
      <c r="BI227" s="183"/>
      <c r="BJ227" s="183"/>
      <c r="BK227" s="183"/>
      <c r="BL227" s="183"/>
      <c r="BM227" s="183"/>
      <c r="BN227" s="183"/>
      <c r="BO227" s="183"/>
      <c r="BP227" s="183"/>
      <c r="BQ227" s="183"/>
      <c r="BR227" s="183"/>
      <c r="BS227" s="183"/>
      <c r="BT227" s="183"/>
      <c r="BU227" s="183"/>
      <c r="BV227" s="183"/>
      <c r="BW227" s="183"/>
      <c r="BX227" s="183"/>
      <c r="BY227" s="183"/>
      <c r="BZ227" s="183"/>
      <c r="CA227" s="183"/>
      <c r="CB227" s="183"/>
      <c r="CC227" s="183"/>
      <c r="CD227" s="183"/>
      <c r="CE227" s="183"/>
      <c r="CF227" s="183"/>
      <c r="CG227" s="183"/>
      <c r="CH227" s="183"/>
      <c r="CI227" s="184"/>
      <c r="CJ227" s="184"/>
      <c r="CK227" s="184"/>
      <c r="CL227" s="184"/>
      <c r="CM227" s="184"/>
      <c r="CN227" s="184"/>
      <c r="CO227" s="184"/>
      <c r="CP227" s="184"/>
      <c r="CQ227" s="184"/>
      <c r="CR227" s="184"/>
      <c r="CS227" s="184"/>
      <c r="CT227" s="184"/>
      <c r="CU227" s="184"/>
      <c r="CV227" s="184"/>
      <c r="CW227" s="184"/>
      <c r="CX227" s="184"/>
      <c r="CY227" s="184"/>
      <c r="CZ227" s="184"/>
      <c r="DA227" s="184"/>
      <c r="DB227" s="184"/>
    </row>
    <row r="228" spans="1:106" s="185" customFormat="1" ht="15" customHeight="1">
      <c r="A228" s="172" t="s">
        <v>966</v>
      </c>
      <c r="B228" s="183">
        <v>7</v>
      </c>
      <c r="C228" s="183"/>
      <c r="D228" s="183"/>
      <c r="E228" s="183">
        <v>4</v>
      </c>
      <c r="F228" s="183"/>
      <c r="G228" s="183"/>
      <c r="H228" s="183">
        <v>66</v>
      </c>
      <c r="I228" s="183">
        <v>1</v>
      </c>
      <c r="J228" s="183"/>
      <c r="K228" s="183">
        <v>28</v>
      </c>
      <c r="L228" s="183"/>
      <c r="M228" s="183"/>
      <c r="N228" s="183">
        <v>28</v>
      </c>
      <c r="O228" s="183"/>
      <c r="P228" s="183"/>
      <c r="Q228" s="183"/>
      <c r="R228" s="183"/>
      <c r="S228" s="183"/>
      <c r="T228" s="183"/>
      <c r="U228" s="183"/>
      <c r="V228" s="183"/>
      <c r="W228" s="183"/>
      <c r="X228" s="183"/>
      <c r="Y228" s="183"/>
      <c r="Z228" s="183"/>
      <c r="AA228" s="183"/>
      <c r="AB228" s="183"/>
      <c r="AC228" s="183"/>
      <c r="AD228" s="183"/>
      <c r="AE228" s="183"/>
      <c r="AF228" s="183"/>
      <c r="AG228" s="183">
        <v>7</v>
      </c>
      <c r="AH228" s="183">
        <v>126</v>
      </c>
      <c r="AI228" s="183"/>
      <c r="AJ228" s="183">
        <v>133</v>
      </c>
      <c r="AK228" s="183">
        <v>1</v>
      </c>
      <c r="AL228" s="183"/>
      <c r="AM228" s="183">
        <v>1</v>
      </c>
      <c r="AN228" s="183"/>
      <c r="AO228" s="183"/>
      <c r="AP228" s="183"/>
      <c r="AQ228" s="183"/>
      <c r="AR228" s="183"/>
      <c r="AS228" s="183"/>
      <c r="AT228" s="183"/>
      <c r="AU228" s="183"/>
      <c r="AV228" s="183"/>
      <c r="AW228" s="183"/>
      <c r="AX228" s="183"/>
      <c r="AY228" s="183"/>
      <c r="AZ228" s="183"/>
      <c r="BA228" s="183"/>
      <c r="BB228" s="183"/>
      <c r="BC228" s="183"/>
      <c r="BD228" s="183"/>
      <c r="BE228" s="183"/>
      <c r="BF228" s="183"/>
      <c r="BG228" s="183"/>
      <c r="BH228" s="183"/>
      <c r="BI228" s="183"/>
      <c r="BJ228" s="183"/>
      <c r="BK228" s="183"/>
      <c r="BL228" s="183"/>
      <c r="BM228" s="183"/>
      <c r="BN228" s="183"/>
      <c r="BO228" s="183"/>
      <c r="BP228" s="183"/>
      <c r="BQ228" s="183"/>
      <c r="BR228" s="183"/>
      <c r="BS228" s="183"/>
      <c r="BT228" s="183"/>
      <c r="BU228" s="183"/>
      <c r="BV228" s="183"/>
      <c r="BW228" s="183"/>
      <c r="BX228" s="183"/>
      <c r="BY228" s="183"/>
      <c r="BZ228" s="183"/>
      <c r="CA228" s="183"/>
      <c r="CB228" s="183"/>
      <c r="CC228" s="183"/>
      <c r="CD228" s="183"/>
      <c r="CE228" s="183"/>
      <c r="CF228" s="183"/>
      <c r="CG228" s="183"/>
      <c r="CH228" s="183"/>
      <c r="CI228" s="184"/>
      <c r="CJ228" s="184"/>
      <c r="CK228" s="184"/>
      <c r="CL228" s="184"/>
      <c r="CM228" s="184"/>
      <c r="CN228" s="184"/>
      <c r="CO228" s="184"/>
      <c r="CP228" s="184"/>
      <c r="CQ228" s="184"/>
      <c r="CR228" s="184"/>
      <c r="CS228" s="184"/>
      <c r="CT228" s="184"/>
      <c r="CU228" s="184"/>
      <c r="CV228" s="184"/>
      <c r="CW228" s="184"/>
      <c r="CX228" s="184"/>
      <c r="CY228" s="184"/>
      <c r="CZ228" s="184"/>
      <c r="DA228" s="184"/>
      <c r="DB228" s="184"/>
    </row>
    <row r="229" spans="1:106" s="185" customFormat="1" ht="15" customHeight="1">
      <c r="A229" s="172" t="s">
        <v>967</v>
      </c>
      <c r="B229" s="183">
        <v>8</v>
      </c>
      <c r="C229" s="183"/>
      <c r="D229" s="183"/>
      <c r="E229" s="183">
        <v>7</v>
      </c>
      <c r="F229" s="183"/>
      <c r="G229" s="183"/>
      <c r="H229" s="183">
        <v>38</v>
      </c>
      <c r="I229" s="183"/>
      <c r="J229" s="183"/>
      <c r="K229" s="183"/>
      <c r="L229" s="183"/>
      <c r="M229" s="183"/>
      <c r="N229" s="183"/>
      <c r="O229" s="183"/>
      <c r="P229" s="183"/>
      <c r="Q229" s="183"/>
      <c r="R229" s="183"/>
      <c r="S229" s="183"/>
      <c r="T229" s="183"/>
      <c r="U229" s="183"/>
      <c r="V229" s="183"/>
      <c r="W229" s="183"/>
      <c r="X229" s="183"/>
      <c r="Y229" s="183"/>
      <c r="Z229" s="183"/>
      <c r="AA229" s="183"/>
      <c r="AB229" s="183"/>
      <c r="AC229" s="183"/>
      <c r="AD229" s="183"/>
      <c r="AE229" s="183"/>
      <c r="AF229" s="183"/>
      <c r="AG229" s="183">
        <v>8</v>
      </c>
      <c r="AH229" s="183">
        <v>45</v>
      </c>
      <c r="AI229" s="183"/>
      <c r="AJ229" s="183">
        <v>53</v>
      </c>
      <c r="AK229" s="183"/>
      <c r="AL229" s="183"/>
      <c r="AM229" s="183"/>
      <c r="AN229" s="183"/>
      <c r="AO229" s="183"/>
      <c r="AP229" s="183"/>
      <c r="AQ229" s="183"/>
      <c r="AR229" s="183"/>
      <c r="AS229" s="183"/>
      <c r="AT229" s="183"/>
      <c r="AU229" s="183"/>
      <c r="AV229" s="183"/>
      <c r="AW229" s="183"/>
      <c r="AX229" s="183"/>
      <c r="AY229" s="183"/>
      <c r="AZ229" s="183"/>
      <c r="BA229" s="183"/>
      <c r="BB229" s="183"/>
      <c r="BC229" s="183"/>
      <c r="BD229" s="183"/>
      <c r="BE229" s="183"/>
      <c r="BF229" s="183"/>
      <c r="BG229" s="183"/>
      <c r="BH229" s="183"/>
      <c r="BI229" s="183"/>
      <c r="BJ229" s="183"/>
      <c r="BK229" s="183"/>
      <c r="BL229" s="183"/>
      <c r="BM229" s="183"/>
      <c r="BN229" s="183"/>
      <c r="BO229" s="183"/>
      <c r="BP229" s="183"/>
      <c r="BQ229" s="183"/>
      <c r="BR229" s="183"/>
      <c r="BS229" s="183"/>
      <c r="BT229" s="183"/>
      <c r="BU229" s="183"/>
      <c r="BV229" s="183"/>
      <c r="BW229" s="183"/>
      <c r="BX229" s="183"/>
      <c r="BY229" s="183"/>
      <c r="BZ229" s="183"/>
      <c r="CA229" s="183"/>
      <c r="CB229" s="183"/>
      <c r="CC229" s="183"/>
      <c r="CD229" s="183"/>
      <c r="CE229" s="183"/>
      <c r="CF229" s="183"/>
      <c r="CG229" s="183"/>
      <c r="CH229" s="183"/>
      <c r="CI229" s="184"/>
      <c r="CJ229" s="184"/>
      <c r="CK229" s="184"/>
      <c r="CL229" s="184"/>
      <c r="CM229" s="184"/>
      <c r="CN229" s="184"/>
      <c r="CO229" s="184"/>
      <c r="CP229" s="184"/>
      <c r="CQ229" s="184"/>
      <c r="CR229" s="184"/>
      <c r="CS229" s="184"/>
      <c r="CT229" s="184"/>
      <c r="CU229" s="184"/>
      <c r="CV229" s="184"/>
      <c r="CW229" s="184"/>
      <c r="CX229" s="184"/>
      <c r="CY229" s="184"/>
      <c r="CZ229" s="184"/>
      <c r="DA229" s="184"/>
      <c r="DB229" s="184"/>
    </row>
    <row r="230" spans="1:106" s="185" customFormat="1" ht="15" customHeight="1">
      <c r="A230" s="172" t="s">
        <v>968</v>
      </c>
      <c r="B230" s="183">
        <v>9</v>
      </c>
      <c r="C230" s="183"/>
      <c r="D230" s="183"/>
      <c r="E230" s="183"/>
      <c r="F230" s="183"/>
      <c r="G230" s="183"/>
      <c r="H230" s="183">
        <v>173</v>
      </c>
      <c r="I230" s="183"/>
      <c r="J230" s="183"/>
      <c r="K230" s="183">
        <v>247</v>
      </c>
      <c r="L230" s="183"/>
      <c r="M230" s="183"/>
      <c r="N230" s="183">
        <v>44</v>
      </c>
      <c r="O230" s="183"/>
      <c r="P230" s="183"/>
      <c r="Q230" s="183">
        <v>16</v>
      </c>
      <c r="R230" s="183"/>
      <c r="S230" s="183"/>
      <c r="T230" s="183"/>
      <c r="U230" s="183"/>
      <c r="V230" s="183"/>
      <c r="W230" s="183"/>
      <c r="X230" s="183"/>
      <c r="Y230" s="183"/>
      <c r="Z230" s="183"/>
      <c r="AA230" s="183"/>
      <c r="AB230" s="183"/>
      <c r="AC230" s="183"/>
      <c r="AD230" s="183"/>
      <c r="AE230" s="183"/>
      <c r="AF230" s="183"/>
      <c r="AG230" s="183">
        <v>9</v>
      </c>
      <c r="AH230" s="183">
        <v>480</v>
      </c>
      <c r="AI230" s="183"/>
      <c r="AJ230" s="183">
        <v>489</v>
      </c>
      <c r="AK230" s="183">
        <v>1</v>
      </c>
      <c r="AL230" s="183"/>
      <c r="AM230" s="183">
        <v>6</v>
      </c>
      <c r="AN230" s="186" t="s">
        <v>969</v>
      </c>
      <c r="AO230" s="183"/>
      <c r="AP230" s="183"/>
      <c r="AQ230" s="183"/>
      <c r="AR230" s="183"/>
      <c r="AS230" s="183"/>
      <c r="AT230" s="183"/>
      <c r="AU230" s="183"/>
      <c r="AV230" s="183"/>
      <c r="AW230" s="183"/>
      <c r="AX230" s="183"/>
      <c r="AY230" s="183"/>
      <c r="AZ230" s="183"/>
      <c r="BA230" s="183"/>
      <c r="BB230" s="183"/>
      <c r="BC230" s="183"/>
      <c r="BD230" s="183"/>
      <c r="BE230" s="183"/>
      <c r="BF230" s="183"/>
      <c r="BG230" s="183"/>
      <c r="BH230" s="183"/>
      <c r="BI230" s="183"/>
      <c r="BJ230" s="183"/>
      <c r="BK230" s="183"/>
      <c r="BL230" s="183"/>
      <c r="BM230" s="183"/>
      <c r="BN230" s="183"/>
      <c r="BO230" s="183"/>
      <c r="BP230" s="183"/>
      <c r="BQ230" s="183"/>
      <c r="BR230" s="183"/>
      <c r="BS230" s="183"/>
      <c r="BT230" s="183"/>
      <c r="BU230" s="183"/>
      <c r="BV230" s="183"/>
      <c r="BW230" s="183"/>
      <c r="BX230" s="183"/>
      <c r="BY230" s="183"/>
      <c r="BZ230" s="183"/>
      <c r="CA230" s="183"/>
      <c r="CB230" s="183"/>
      <c r="CC230" s="183"/>
      <c r="CD230" s="183"/>
      <c r="CE230" s="183"/>
      <c r="CF230" s="183"/>
      <c r="CG230" s="183"/>
      <c r="CH230" s="183"/>
      <c r="CI230" s="184"/>
      <c r="CJ230" s="184"/>
      <c r="CK230" s="184"/>
      <c r="CL230" s="184"/>
      <c r="CM230" s="184"/>
      <c r="CN230" s="184"/>
      <c r="CO230" s="184"/>
      <c r="CP230" s="184"/>
      <c r="CQ230" s="184"/>
      <c r="CR230" s="184"/>
      <c r="CS230" s="184"/>
      <c r="CT230" s="184"/>
      <c r="CU230" s="184"/>
      <c r="CV230" s="184"/>
      <c r="CW230" s="184"/>
      <c r="CX230" s="184"/>
      <c r="CY230" s="184"/>
      <c r="CZ230" s="184"/>
      <c r="DA230" s="184"/>
      <c r="DB230" s="184"/>
    </row>
    <row r="231" spans="1:106" s="185" customFormat="1" ht="15" customHeight="1">
      <c r="A231" s="172" t="s">
        <v>970</v>
      </c>
      <c r="B231" s="183">
        <v>4</v>
      </c>
      <c r="C231" s="183"/>
      <c r="D231" s="183"/>
      <c r="E231" s="183">
        <v>71</v>
      </c>
      <c r="F231" s="183"/>
      <c r="G231" s="183"/>
      <c r="H231" s="183">
        <v>23</v>
      </c>
      <c r="I231" s="183"/>
      <c r="J231" s="183"/>
      <c r="K231" s="183">
        <v>220</v>
      </c>
      <c r="L231" s="183"/>
      <c r="M231" s="183"/>
      <c r="N231" s="183">
        <v>6</v>
      </c>
      <c r="O231" s="183"/>
      <c r="P231" s="183"/>
      <c r="Q231" s="183"/>
      <c r="R231" s="183"/>
      <c r="S231" s="183"/>
      <c r="T231" s="183"/>
      <c r="U231" s="183"/>
      <c r="V231" s="183"/>
      <c r="W231" s="183"/>
      <c r="X231" s="183"/>
      <c r="Y231" s="183"/>
      <c r="Z231" s="183"/>
      <c r="AA231" s="183"/>
      <c r="AB231" s="183"/>
      <c r="AC231" s="183"/>
      <c r="AD231" s="183"/>
      <c r="AE231" s="183"/>
      <c r="AF231" s="183"/>
      <c r="AG231" s="183">
        <v>4</v>
      </c>
      <c r="AH231" s="183">
        <v>320</v>
      </c>
      <c r="AI231" s="183"/>
      <c r="AJ231" s="183">
        <v>324</v>
      </c>
      <c r="AK231" s="183">
        <v>1</v>
      </c>
      <c r="AL231" s="183"/>
      <c r="AM231" s="183">
        <v>2</v>
      </c>
      <c r="AN231" s="183" t="s">
        <v>891</v>
      </c>
      <c r="AO231" s="183"/>
      <c r="AP231" s="183"/>
      <c r="AQ231" s="183"/>
      <c r="AR231" s="183"/>
      <c r="AS231" s="183"/>
      <c r="AT231" s="183"/>
      <c r="AU231" s="183"/>
      <c r="AV231" s="183"/>
      <c r="AW231" s="183"/>
      <c r="AX231" s="183"/>
      <c r="AY231" s="183"/>
      <c r="AZ231" s="183"/>
      <c r="BA231" s="183"/>
      <c r="BB231" s="183"/>
      <c r="BC231" s="183"/>
      <c r="BD231" s="183"/>
      <c r="BE231" s="183"/>
      <c r="BF231" s="183"/>
      <c r="BG231" s="183"/>
      <c r="BH231" s="183"/>
      <c r="BI231" s="183"/>
      <c r="BJ231" s="183"/>
      <c r="BK231" s="183"/>
      <c r="BL231" s="183"/>
      <c r="BM231" s="183"/>
      <c r="BN231" s="183"/>
      <c r="BO231" s="183"/>
      <c r="BP231" s="183"/>
      <c r="BQ231" s="183"/>
      <c r="BR231" s="183"/>
      <c r="BS231" s="183"/>
      <c r="BT231" s="183"/>
      <c r="BU231" s="183"/>
      <c r="BV231" s="183"/>
      <c r="BW231" s="183"/>
      <c r="BX231" s="183"/>
      <c r="BY231" s="183"/>
      <c r="BZ231" s="183"/>
      <c r="CA231" s="183"/>
      <c r="CB231" s="183"/>
      <c r="CC231" s="183"/>
      <c r="CD231" s="183"/>
      <c r="CE231" s="183"/>
      <c r="CF231" s="183"/>
      <c r="CG231" s="183"/>
      <c r="CH231" s="183"/>
      <c r="CI231" s="184"/>
      <c r="CJ231" s="184"/>
      <c r="CK231" s="184"/>
      <c r="CL231" s="184"/>
      <c r="CM231" s="184"/>
      <c r="CN231" s="184"/>
      <c r="CO231" s="184"/>
      <c r="CP231" s="184"/>
      <c r="CQ231" s="184"/>
      <c r="CR231" s="184"/>
      <c r="CS231" s="184"/>
      <c r="CT231" s="184"/>
      <c r="CU231" s="184"/>
      <c r="CV231" s="184"/>
      <c r="CW231" s="184"/>
      <c r="CX231" s="184"/>
      <c r="CY231" s="184"/>
      <c r="CZ231" s="184"/>
      <c r="DA231" s="184"/>
      <c r="DB231" s="184"/>
    </row>
    <row r="232" spans="1:106" s="185" customFormat="1" ht="15" customHeight="1">
      <c r="A232" s="172" t="s">
        <v>971</v>
      </c>
      <c r="B232" s="183">
        <v>9</v>
      </c>
      <c r="C232" s="183"/>
      <c r="D232" s="183"/>
      <c r="E232" s="183"/>
      <c r="F232" s="183"/>
      <c r="G232" s="183"/>
      <c r="H232" s="183">
        <v>63</v>
      </c>
      <c r="I232" s="183"/>
      <c r="J232" s="183"/>
      <c r="K232" s="183">
        <v>25</v>
      </c>
      <c r="L232" s="183"/>
      <c r="M232" s="183"/>
      <c r="N232" s="183">
        <v>50</v>
      </c>
      <c r="O232" s="183"/>
      <c r="P232" s="183"/>
      <c r="Q232" s="183">
        <v>40</v>
      </c>
      <c r="R232" s="183"/>
      <c r="S232" s="183"/>
      <c r="T232" s="183"/>
      <c r="U232" s="183"/>
      <c r="V232" s="183"/>
      <c r="W232" s="183"/>
      <c r="X232" s="183"/>
      <c r="Y232" s="183"/>
      <c r="Z232" s="183"/>
      <c r="AA232" s="183"/>
      <c r="AB232" s="183"/>
      <c r="AC232" s="183"/>
      <c r="AD232" s="183"/>
      <c r="AE232" s="183"/>
      <c r="AF232" s="183"/>
      <c r="AG232" s="183">
        <v>9</v>
      </c>
      <c r="AH232" s="183">
        <v>115</v>
      </c>
      <c r="AI232" s="183"/>
      <c r="AJ232" s="183">
        <v>124</v>
      </c>
      <c r="AK232" s="183"/>
      <c r="AL232" s="183"/>
      <c r="AM232" s="183"/>
      <c r="AN232" s="183"/>
      <c r="AO232" s="183"/>
      <c r="AP232" s="183"/>
      <c r="AQ232" s="183"/>
      <c r="AR232" s="183"/>
      <c r="AS232" s="183"/>
      <c r="AT232" s="183"/>
      <c r="AU232" s="183"/>
      <c r="AV232" s="183"/>
      <c r="AW232" s="183"/>
      <c r="AX232" s="183"/>
      <c r="AY232" s="183"/>
      <c r="AZ232" s="183"/>
      <c r="BA232" s="183"/>
      <c r="BB232" s="183"/>
      <c r="BC232" s="183"/>
      <c r="BD232" s="183"/>
      <c r="BE232" s="183"/>
      <c r="BF232" s="183"/>
      <c r="BG232" s="183"/>
      <c r="BH232" s="183"/>
      <c r="BI232" s="183"/>
      <c r="BJ232" s="183"/>
      <c r="BK232" s="183"/>
      <c r="BL232" s="183"/>
      <c r="BM232" s="183"/>
      <c r="BN232" s="183"/>
      <c r="BO232" s="183"/>
      <c r="BP232" s="183"/>
      <c r="BQ232" s="183"/>
      <c r="BR232" s="183"/>
      <c r="BS232" s="183"/>
      <c r="BT232" s="183"/>
      <c r="BU232" s="183"/>
      <c r="BV232" s="183"/>
      <c r="BW232" s="183"/>
      <c r="BX232" s="183"/>
      <c r="BY232" s="183"/>
      <c r="BZ232" s="183"/>
      <c r="CA232" s="183"/>
      <c r="CB232" s="183"/>
      <c r="CC232" s="183"/>
      <c r="CD232" s="183"/>
      <c r="CE232" s="183"/>
      <c r="CF232" s="183"/>
      <c r="CG232" s="183"/>
      <c r="CH232" s="183"/>
      <c r="CI232" s="184"/>
      <c r="CJ232" s="184"/>
      <c r="CK232" s="184"/>
      <c r="CL232" s="184"/>
      <c r="CM232" s="184"/>
      <c r="CN232" s="184"/>
      <c r="CO232" s="184"/>
      <c r="CP232" s="184"/>
      <c r="CQ232" s="184"/>
      <c r="CR232" s="184"/>
      <c r="CS232" s="184"/>
      <c r="CT232" s="184"/>
      <c r="CU232" s="184"/>
      <c r="CV232" s="184"/>
      <c r="CW232" s="184"/>
      <c r="CX232" s="184"/>
      <c r="CY232" s="184"/>
      <c r="CZ232" s="184"/>
      <c r="DA232" s="184"/>
      <c r="DB232" s="184"/>
    </row>
    <row r="233" spans="1:106" s="185" customFormat="1" ht="15" customHeight="1">
      <c r="A233" s="172" t="s">
        <v>972</v>
      </c>
      <c r="B233" s="183">
        <v>5</v>
      </c>
      <c r="C233" s="183"/>
      <c r="D233" s="183"/>
      <c r="E233" s="183"/>
      <c r="F233" s="183"/>
      <c r="G233" s="183"/>
      <c r="H233" s="183">
        <v>5</v>
      </c>
      <c r="I233" s="183"/>
      <c r="J233" s="183"/>
      <c r="K233" s="183"/>
      <c r="L233" s="183"/>
      <c r="M233" s="183"/>
      <c r="N233" s="183"/>
      <c r="O233" s="183"/>
      <c r="P233" s="183"/>
      <c r="Q233" s="183"/>
      <c r="R233" s="183"/>
      <c r="S233" s="183"/>
      <c r="T233" s="183"/>
      <c r="U233" s="183"/>
      <c r="V233" s="183"/>
      <c r="W233" s="183"/>
      <c r="X233" s="183"/>
      <c r="Y233" s="183"/>
      <c r="Z233" s="183"/>
      <c r="AA233" s="183"/>
      <c r="AB233" s="183"/>
      <c r="AC233" s="183"/>
      <c r="AD233" s="183"/>
      <c r="AE233" s="183"/>
      <c r="AF233" s="183"/>
      <c r="AG233" s="183">
        <v>5</v>
      </c>
      <c r="AH233" s="183">
        <v>5</v>
      </c>
      <c r="AI233" s="183"/>
      <c r="AJ233" s="183">
        <v>10</v>
      </c>
      <c r="AK233" s="183"/>
      <c r="AL233" s="183"/>
      <c r="AM233" s="183"/>
      <c r="AN233" s="183"/>
      <c r="AO233" s="183"/>
      <c r="AP233" s="183"/>
      <c r="AQ233" s="183"/>
      <c r="AR233" s="183"/>
      <c r="AS233" s="183"/>
      <c r="AT233" s="183"/>
      <c r="AU233" s="183"/>
      <c r="AV233" s="183"/>
      <c r="AW233" s="183"/>
      <c r="AX233" s="183"/>
      <c r="AY233" s="183"/>
      <c r="AZ233" s="183"/>
      <c r="BA233" s="183"/>
      <c r="BB233" s="183"/>
      <c r="BC233" s="183"/>
      <c r="BD233" s="183"/>
      <c r="BE233" s="183"/>
      <c r="BF233" s="183"/>
      <c r="BG233" s="183"/>
      <c r="BH233" s="183"/>
      <c r="BI233" s="183"/>
      <c r="BJ233" s="183"/>
      <c r="BK233" s="183"/>
      <c r="BL233" s="183"/>
      <c r="BM233" s="183"/>
      <c r="BN233" s="183"/>
      <c r="BO233" s="183"/>
      <c r="BP233" s="183"/>
      <c r="BQ233" s="183"/>
      <c r="BR233" s="183"/>
      <c r="BS233" s="183"/>
      <c r="BT233" s="183"/>
      <c r="BU233" s="183"/>
      <c r="BV233" s="183"/>
      <c r="BW233" s="183"/>
      <c r="BX233" s="183"/>
      <c r="BY233" s="183"/>
      <c r="BZ233" s="183"/>
      <c r="CA233" s="183"/>
      <c r="CB233" s="183"/>
      <c r="CC233" s="183"/>
      <c r="CD233" s="183"/>
      <c r="CE233" s="183"/>
      <c r="CF233" s="183"/>
      <c r="CG233" s="183"/>
      <c r="CH233" s="183"/>
      <c r="CI233" s="184"/>
      <c r="CJ233" s="184"/>
      <c r="CK233" s="184"/>
      <c r="CL233" s="184"/>
      <c r="CM233" s="184"/>
      <c r="CN233" s="184"/>
      <c r="CO233" s="184"/>
      <c r="CP233" s="184"/>
      <c r="CQ233" s="184"/>
      <c r="CR233" s="184"/>
      <c r="CS233" s="184"/>
      <c r="CT233" s="184"/>
      <c r="CU233" s="184"/>
      <c r="CV233" s="184"/>
      <c r="CW233" s="184"/>
      <c r="CX233" s="184"/>
      <c r="CY233" s="184"/>
      <c r="CZ233" s="184"/>
      <c r="DA233" s="184"/>
      <c r="DB233" s="184"/>
    </row>
    <row r="234" spans="1:106" s="185" customFormat="1" ht="15" customHeight="1">
      <c r="A234" s="172" t="s">
        <v>973</v>
      </c>
      <c r="B234" s="183">
        <v>5</v>
      </c>
      <c r="C234" s="183"/>
      <c r="D234" s="183"/>
      <c r="E234" s="183">
        <v>3</v>
      </c>
      <c r="F234" s="183"/>
      <c r="G234" s="183"/>
      <c r="H234" s="183">
        <v>13</v>
      </c>
      <c r="I234" s="183"/>
      <c r="J234" s="183"/>
      <c r="K234" s="183"/>
      <c r="L234" s="183"/>
      <c r="M234" s="183"/>
      <c r="N234" s="183"/>
      <c r="O234" s="183"/>
      <c r="P234" s="183"/>
      <c r="Q234" s="183"/>
      <c r="R234" s="183"/>
      <c r="S234" s="183"/>
      <c r="T234" s="183"/>
      <c r="U234" s="183"/>
      <c r="V234" s="183"/>
      <c r="W234" s="183"/>
      <c r="X234" s="183"/>
      <c r="Y234" s="183"/>
      <c r="Z234" s="183"/>
      <c r="AA234" s="183"/>
      <c r="AB234" s="183"/>
      <c r="AC234" s="183"/>
      <c r="AD234" s="183"/>
      <c r="AE234" s="183"/>
      <c r="AF234" s="183"/>
      <c r="AG234" s="183">
        <v>5</v>
      </c>
      <c r="AH234" s="183">
        <v>16</v>
      </c>
      <c r="AI234" s="183"/>
      <c r="AJ234" s="183">
        <v>21</v>
      </c>
      <c r="AK234" s="183"/>
      <c r="AL234" s="183"/>
      <c r="AM234" s="183"/>
      <c r="AN234" s="183"/>
      <c r="AO234" s="183"/>
      <c r="AP234" s="183"/>
      <c r="AQ234" s="183"/>
      <c r="AR234" s="183"/>
      <c r="AS234" s="183"/>
      <c r="AT234" s="183"/>
      <c r="AU234" s="183"/>
      <c r="AV234" s="183"/>
      <c r="AW234" s="183"/>
      <c r="AX234" s="183"/>
      <c r="AY234" s="183"/>
      <c r="AZ234" s="183"/>
      <c r="BA234" s="183"/>
      <c r="BB234" s="183"/>
      <c r="BC234" s="183"/>
      <c r="BD234" s="183"/>
      <c r="BE234" s="183"/>
      <c r="BF234" s="183"/>
      <c r="BG234" s="183"/>
      <c r="BH234" s="183"/>
      <c r="BI234" s="183"/>
      <c r="BJ234" s="183"/>
      <c r="BK234" s="183"/>
      <c r="BL234" s="183"/>
      <c r="BM234" s="183"/>
      <c r="BN234" s="183"/>
      <c r="BO234" s="183"/>
      <c r="BP234" s="183"/>
      <c r="BQ234" s="183"/>
      <c r="BR234" s="183"/>
      <c r="BS234" s="183"/>
      <c r="BT234" s="183"/>
      <c r="BU234" s="183"/>
      <c r="BV234" s="183"/>
      <c r="BW234" s="183"/>
      <c r="BX234" s="183"/>
      <c r="BY234" s="183"/>
      <c r="BZ234" s="183"/>
      <c r="CA234" s="183"/>
      <c r="CB234" s="183"/>
      <c r="CC234" s="183"/>
      <c r="CD234" s="183"/>
      <c r="CE234" s="183"/>
      <c r="CF234" s="183"/>
      <c r="CG234" s="183"/>
      <c r="CH234" s="183"/>
      <c r="CI234" s="184"/>
      <c r="CJ234" s="184"/>
      <c r="CK234" s="184"/>
      <c r="CL234" s="184"/>
      <c r="CM234" s="184"/>
      <c r="CN234" s="184"/>
      <c r="CO234" s="184"/>
      <c r="CP234" s="184"/>
      <c r="CQ234" s="184"/>
      <c r="CR234" s="184"/>
      <c r="CS234" s="184"/>
      <c r="CT234" s="184"/>
      <c r="CU234" s="184"/>
      <c r="CV234" s="184"/>
      <c r="CW234" s="184"/>
      <c r="CX234" s="184"/>
      <c r="CY234" s="184"/>
      <c r="CZ234" s="184"/>
      <c r="DA234" s="184"/>
      <c r="DB234" s="184"/>
    </row>
    <row r="235" spans="1:106" s="185" customFormat="1" ht="15" customHeight="1">
      <c r="A235" s="172" t="s">
        <v>974</v>
      </c>
      <c r="B235" s="183">
        <v>5</v>
      </c>
      <c r="C235" s="183"/>
      <c r="D235" s="183"/>
      <c r="E235" s="183">
        <v>12</v>
      </c>
      <c r="F235" s="183"/>
      <c r="G235" s="183"/>
      <c r="H235" s="183">
        <v>98</v>
      </c>
      <c r="I235" s="183"/>
      <c r="J235" s="183"/>
      <c r="K235" s="183"/>
      <c r="L235" s="183"/>
      <c r="M235" s="183"/>
      <c r="N235" s="183"/>
      <c r="O235" s="183"/>
      <c r="P235" s="183"/>
      <c r="Q235" s="183"/>
      <c r="R235" s="183"/>
      <c r="S235" s="183"/>
      <c r="T235" s="183"/>
      <c r="U235" s="183"/>
      <c r="V235" s="183"/>
      <c r="W235" s="183"/>
      <c r="X235" s="183"/>
      <c r="Y235" s="183"/>
      <c r="Z235" s="183"/>
      <c r="AA235" s="183"/>
      <c r="AB235" s="183"/>
      <c r="AC235" s="183"/>
      <c r="AD235" s="183"/>
      <c r="AE235" s="183"/>
      <c r="AF235" s="183"/>
      <c r="AG235" s="183">
        <v>5</v>
      </c>
      <c r="AH235" s="183">
        <v>110</v>
      </c>
      <c r="AI235" s="183"/>
      <c r="AJ235" s="183">
        <v>115</v>
      </c>
      <c r="AK235" s="183"/>
      <c r="AL235" s="183"/>
      <c r="AM235" s="183"/>
      <c r="AN235" s="183"/>
      <c r="AO235" s="183"/>
      <c r="AP235" s="183"/>
      <c r="AQ235" s="183"/>
      <c r="AR235" s="183"/>
      <c r="AS235" s="183"/>
      <c r="AT235" s="183"/>
      <c r="AU235" s="183"/>
      <c r="AV235" s="183"/>
      <c r="AW235" s="183"/>
      <c r="AX235" s="183"/>
      <c r="AY235" s="183"/>
      <c r="AZ235" s="183"/>
      <c r="BA235" s="183"/>
      <c r="BB235" s="183"/>
      <c r="BC235" s="183"/>
      <c r="BD235" s="183"/>
      <c r="BE235" s="183"/>
      <c r="BF235" s="183"/>
      <c r="BG235" s="183"/>
      <c r="BH235" s="183"/>
      <c r="BI235" s="183"/>
      <c r="BJ235" s="183"/>
      <c r="BK235" s="183"/>
      <c r="BL235" s="183"/>
      <c r="BM235" s="183"/>
      <c r="BN235" s="183"/>
      <c r="BO235" s="183"/>
      <c r="BP235" s="183"/>
      <c r="BQ235" s="183"/>
      <c r="BR235" s="183"/>
      <c r="BS235" s="183"/>
      <c r="BT235" s="183"/>
      <c r="BU235" s="183"/>
      <c r="BV235" s="183"/>
      <c r="BW235" s="183"/>
      <c r="BX235" s="183"/>
      <c r="BY235" s="183"/>
      <c r="BZ235" s="183"/>
      <c r="CA235" s="183"/>
      <c r="CB235" s="183"/>
      <c r="CC235" s="183"/>
      <c r="CD235" s="183"/>
      <c r="CE235" s="183"/>
      <c r="CF235" s="183"/>
      <c r="CG235" s="183"/>
      <c r="CH235" s="183"/>
      <c r="CI235" s="184"/>
      <c r="CJ235" s="184"/>
      <c r="CK235" s="184"/>
      <c r="CL235" s="184"/>
      <c r="CM235" s="184"/>
      <c r="CN235" s="184"/>
      <c r="CO235" s="184"/>
      <c r="CP235" s="184"/>
      <c r="CQ235" s="184"/>
      <c r="CR235" s="184"/>
      <c r="CS235" s="184"/>
      <c r="CT235" s="184"/>
      <c r="CU235" s="184"/>
      <c r="CV235" s="184"/>
      <c r="CW235" s="184"/>
      <c r="CX235" s="184"/>
      <c r="CY235" s="184"/>
      <c r="CZ235" s="184"/>
      <c r="DA235" s="184"/>
      <c r="DB235" s="184"/>
    </row>
    <row r="236" spans="1:106" s="185" customFormat="1" ht="15" customHeight="1">
      <c r="A236" s="172" t="s">
        <v>975</v>
      </c>
      <c r="B236" s="183">
        <v>5</v>
      </c>
      <c r="C236" s="183"/>
      <c r="D236" s="183"/>
      <c r="E236" s="183">
        <v>104</v>
      </c>
      <c r="F236" s="183"/>
      <c r="G236" s="183"/>
      <c r="H236" s="183">
        <v>17</v>
      </c>
      <c r="I236" s="183"/>
      <c r="J236" s="183"/>
      <c r="K236" s="183"/>
      <c r="L236" s="183"/>
      <c r="M236" s="183"/>
      <c r="N236" s="183">
        <v>2</v>
      </c>
      <c r="O236" s="183"/>
      <c r="P236" s="183"/>
      <c r="Q236" s="183"/>
      <c r="R236" s="183"/>
      <c r="S236" s="183"/>
      <c r="T236" s="183"/>
      <c r="U236" s="183"/>
      <c r="V236" s="183"/>
      <c r="W236" s="183"/>
      <c r="X236" s="183"/>
      <c r="Y236" s="183"/>
      <c r="Z236" s="183"/>
      <c r="AA236" s="183"/>
      <c r="AB236" s="183"/>
      <c r="AC236" s="183"/>
      <c r="AD236" s="183"/>
      <c r="AE236" s="183"/>
      <c r="AF236" s="183"/>
      <c r="AG236" s="183">
        <v>5</v>
      </c>
      <c r="AH236" s="183">
        <v>123</v>
      </c>
      <c r="AI236" s="183"/>
      <c r="AJ236" s="183">
        <v>128</v>
      </c>
      <c r="AK236" s="183"/>
      <c r="AL236" s="183"/>
      <c r="AM236" s="183"/>
      <c r="AN236" s="183"/>
      <c r="AO236" s="183"/>
      <c r="AP236" s="183"/>
      <c r="AQ236" s="183"/>
      <c r="AR236" s="183"/>
      <c r="AS236" s="183"/>
      <c r="AT236" s="183"/>
      <c r="AU236" s="183"/>
      <c r="AV236" s="183"/>
      <c r="AW236" s="183"/>
      <c r="AX236" s="183"/>
      <c r="AY236" s="183"/>
      <c r="AZ236" s="183"/>
      <c r="BA236" s="183"/>
      <c r="BB236" s="183"/>
      <c r="BC236" s="183"/>
      <c r="BD236" s="183"/>
      <c r="BE236" s="183"/>
      <c r="BF236" s="183"/>
      <c r="BG236" s="183"/>
      <c r="BH236" s="183"/>
      <c r="BI236" s="183"/>
      <c r="BJ236" s="183"/>
      <c r="BK236" s="183"/>
      <c r="BL236" s="183"/>
      <c r="BM236" s="183"/>
      <c r="BN236" s="183"/>
      <c r="BO236" s="183"/>
      <c r="BP236" s="183"/>
      <c r="BQ236" s="183"/>
      <c r="BR236" s="183"/>
      <c r="BS236" s="183"/>
      <c r="BT236" s="183"/>
      <c r="BU236" s="183"/>
      <c r="BV236" s="183"/>
      <c r="BW236" s="183"/>
      <c r="BX236" s="183"/>
      <c r="BY236" s="183"/>
      <c r="BZ236" s="183"/>
      <c r="CA236" s="183"/>
      <c r="CB236" s="183"/>
      <c r="CC236" s="183"/>
      <c r="CD236" s="183"/>
      <c r="CE236" s="183"/>
      <c r="CF236" s="183"/>
      <c r="CG236" s="183"/>
      <c r="CH236" s="183"/>
      <c r="CI236" s="184"/>
      <c r="CJ236" s="184"/>
      <c r="CK236" s="184"/>
      <c r="CL236" s="184"/>
      <c r="CM236" s="184"/>
      <c r="CN236" s="184"/>
      <c r="CO236" s="184"/>
      <c r="CP236" s="184"/>
      <c r="CQ236" s="184"/>
      <c r="CR236" s="184"/>
      <c r="CS236" s="184"/>
      <c r="CT236" s="184"/>
      <c r="CU236" s="184"/>
      <c r="CV236" s="184"/>
      <c r="CW236" s="184"/>
      <c r="CX236" s="184"/>
      <c r="CY236" s="184"/>
      <c r="CZ236" s="184"/>
      <c r="DA236" s="184"/>
      <c r="DB236" s="184"/>
    </row>
    <row r="237" spans="1:106" s="185" customFormat="1" ht="15" customHeight="1">
      <c r="A237" s="172" t="s">
        <v>976</v>
      </c>
      <c r="B237" s="183">
        <v>6</v>
      </c>
      <c r="C237" s="183"/>
      <c r="D237" s="183"/>
      <c r="E237" s="183"/>
      <c r="F237" s="183"/>
      <c r="G237" s="183"/>
      <c r="H237" s="183">
        <v>14</v>
      </c>
      <c r="I237" s="183"/>
      <c r="J237" s="183"/>
      <c r="K237" s="183"/>
      <c r="L237" s="183"/>
      <c r="M237" s="183"/>
      <c r="N237" s="183"/>
      <c r="O237" s="183"/>
      <c r="P237" s="183"/>
      <c r="Q237" s="183"/>
      <c r="R237" s="183"/>
      <c r="S237" s="183"/>
      <c r="T237" s="183"/>
      <c r="U237" s="183"/>
      <c r="V237" s="183"/>
      <c r="W237" s="183"/>
      <c r="X237" s="183"/>
      <c r="Y237" s="183"/>
      <c r="Z237" s="183"/>
      <c r="AA237" s="183"/>
      <c r="AB237" s="183"/>
      <c r="AC237" s="183"/>
      <c r="AD237" s="183"/>
      <c r="AE237" s="183"/>
      <c r="AF237" s="183"/>
      <c r="AG237" s="183">
        <v>6</v>
      </c>
      <c r="AH237" s="183">
        <v>14</v>
      </c>
      <c r="AI237" s="183"/>
      <c r="AJ237" s="183">
        <v>20</v>
      </c>
      <c r="AK237" s="183"/>
      <c r="AL237" s="183"/>
      <c r="AM237" s="183"/>
      <c r="AN237" s="183"/>
      <c r="AO237" s="183"/>
      <c r="AP237" s="183"/>
      <c r="AQ237" s="183"/>
      <c r="AR237" s="183"/>
      <c r="AS237" s="183"/>
      <c r="AT237" s="183"/>
      <c r="AU237" s="183"/>
      <c r="AV237" s="183"/>
      <c r="AW237" s="183"/>
      <c r="AX237" s="183"/>
      <c r="AY237" s="183"/>
      <c r="AZ237" s="183"/>
      <c r="BA237" s="183"/>
      <c r="BB237" s="183"/>
      <c r="BC237" s="183"/>
      <c r="BD237" s="183"/>
      <c r="BE237" s="183"/>
      <c r="BF237" s="183"/>
      <c r="BG237" s="183"/>
      <c r="BH237" s="183"/>
      <c r="BI237" s="183"/>
      <c r="BJ237" s="183"/>
      <c r="BK237" s="183"/>
      <c r="BL237" s="183"/>
      <c r="BM237" s="183"/>
      <c r="BN237" s="183"/>
      <c r="BO237" s="183"/>
      <c r="BP237" s="183"/>
      <c r="BQ237" s="183"/>
      <c r="BR237" s="183"/>
      <c r="BS237" s="183"/>
      <c r="BT237" s="183"/>
      <c r="BU237" s="183"/>
      <c r="BV237" s="183"/>
      <c r="BW237" s="183"/>
      <c r="BX237" s="183"/>
      <c r="BY237" s="183"/>
      <c r="BZ237" s="183"/>
      <c r="CA237" s="183"/>
      <c r="CB237" s="183"/>
      <c r="CC237" s="183"/>
      <c r="CD237" s="183"/>
      <c r="CE237" s="183"/>
      <c r="CF237" s="183"/>
      <c r="CG237" s="183"/>
      <c r="CH237" s="183"/>
      <c r="CI237" s="184"/>
      <c r="CJ237" s="184"/>
      <c r="CK237" s="184"/>
      <c r="CL237" s="184"/>
      <c r="CM237" s="184"/>
      <c r="CN237" s="184"/>
      <c r="CO237" s="184"/>
      <c r="CP237" s="184"/>
      <c r="CQ237" s="184"/>
      <c r="CR237" s="184"/>
      <c r="CS237" s="184"/>
      <c r="CT237" s="184"/>
      <c r="CU237" s="184"/>
      <c r="CV237" s="184"/>
      <c r="CW237" s="184"/>
      <c r="CX237" s="184"/>
      <c r="CY237" s="184"/>
      <c r="CZ237" s="184"/>
      <c r="DA237" s="184"/>
      <c r="DB237" s="184"/>
    </row>
    <row r="238" spans="1:106" s="185" customFormat="1" ht="15" customHeight="1">
      <c r="A238" s="172" t="s">
        <v>977</v>
      </c>
      <c r="B238" s="183">
        <v>7</v>
      </c>
      <c r="C238" s="183"/>
      <c r="D238" s="183"/>
      <c r="E238" s="183">
        <v>7</v>
      </c>
      <c r="F238" s="183"/>
      <c r="G238" s="183"/>
      <c r="H238" s="183">
        <v>176</v>
      </c>
      <c r="I238" s="183"/>
      <c r="J238" s="183"/>
      <c r="K238" s="183"/>
      <c r="L238" s="183"/>
      <c r="M238" s="183"/>
      <c r="N238" s="183">
        <v>9</v>
      </c>
      <c r="O238" s="183"/>
      <c r="P238" s="183"/>
      <c r="Q238" s="183"/>
      <c r="R238" s="183"/>
      <c r="S238" s="183"/>
      <c r="T238" s="183"/>
      <c r="U238" s="183"/>
      <c r="V238" s="183"/>
      <c r="W238" s="183"/>
      <c r="X238" s="183"/>
      <c r="Y238" s="183"/>
      <c r="Z238" s="183"/>
      <c r="AA238" s="183"/>
      <c r="AB238" s="183"/>
      <c r="AC238" s="183"/>
      <c r="AD238" s="183"/>
      <c r="AE238" s="183"/>
      <c r="AF238" s="183"/>
      <c r="AG238" s="183">
        <v>7</v>
      </c>
      <c r="AH238" s="183">
        <v>192</v>
      </c>
      <c r="AI238" s="183"/>
      <c r="AJ238" s="183">
        <v>199</v>
      </c>
      <c r="AK238" s="183"/>
      <c r="AL238" s="183"/>
      <c r="AM238" s="183"/>
      <c r="AN238" s="183"/>
      <c r="AO238" s="183"/>
      <c r="AP238" s="183"/>
      <c r="AQ238" s="183"/>
      <c r="AR238" s="183"/>
      <c r="AS238" s="183"/>
      <c r="AT238" s="183"/>
      <c r="AU238" s="183"/>
      <c r="AV238" s="183"/>
      <c r="AW238" s="183"/>
      <c r="AX238" s="183"/>
      <c r="AY238" s="183"/>
      <c r="AZ238" s="183"/>
      <c r="BA238" s="183"/>
      <c r="BB238" s="183"/>
      <c r="BC238" s="183"/>
      <c r="BD238" s="183"/>
      <c r="BE238" s="183"/>
      <c r="BF238" s="183"/>
      <c r="BG238" s="183"/>
      <c r="BH238" s="183"/>
      <c r="BI238" s="183"/>
      <c r="BJ238" s="183"/>
      <c r="BK238" s="183"/>
      <c r="BL238" s="183"/>
      <c r="BM238" s="183"/>
      <c r="BN238" s="183"/>
      <c r="BO238" s="183"/>
      <c r="BP238" s="183"/>
      <c r="BQ238" s="183"/>
      <c r="BR238" s="183"/>
      <c r="BS238" s="183"/>
      <c r="BT238" s="183"/>
      <c r="BU238" s="183"/>
      <c r="BV238" s="183"/>
      <c r="BW238" s="183"/>
      <c r="BX238" s="183"/>
      <c r="BY238" s="183"/>
      <c r="BZ238" s="183"/>
      <c r="CA238" s="183"/>
      <c r="CB238" s="183"/>
      <c r="CC238" s="183"/>
      <c r="CD238" s="183"/>
      <c r="CE238" s="183"/>
      <c r="CF238" s="183"/>
      <c r="CG238" s="183"/>
      <c r="CH238" s="183"/>
      <c r="CI238" s="184"/>
      <c r="CJ238" s="184"/>
      <c r="CK238" s="184"/>
      <c r="CL238" s="184"/>
      <c r="CM238" s="184"/>
      <c r="CN238" s="184"/>
      <c r="CO238" s="184"/>
      <c r="CP238" s="184"/>
      <c r="CQ238" s="184"/>
      <c r="CR238" s="184"/>
      <c r="CS238" s="184"/>
      <c r="CT238" s="184"/>
      <c r="CU238" s="184"/>
      <c r="CV238" s="184"/>
      <c r="CW238" s="184"/>
      <c r="CX238" s="184"/>
      <c r="CY238" s="184"/>
      <c r="CZ238" s="184"/>
      <c r="DA238" s="184"/>
      <c r="DB238" s="184"/>
    </row>
    <row r="239" spans="1:106" s="185" customFormat="1" ht="15" customHeight="1">
      <c r="A239" s="172" t="s">
        <v>978</v>
      </c>
      <c r="B239" s="183">
        <v>7</v>
      </c>
      <c r="C239" s="183"/>
      <c r="D239" s="183"/>
      <c r="E239" s="183"/>
      <c r="F239" s="183"/>
      <c r="G239" s="183"/>
      <c r="H239" s="183">
        <v>25</v>
      </c>
      <c r="I239" s="183"/>
      <c r="J239" s="183"/>
      <c r="K239" s="183">
        <v>8</v>
      </c>
      <c r="L239" s="183"/>
      <c r="M239" s="183"/>
      <c r="N239" s="183">
        <v>5</v>
      </c>
      <c r="O239" s="183"/>
      <c r="P239" s="183"/>
      <c r="Q239" s="183">
        <v>9</v>
      </c>
      <c r="R239" s="183"/>
      <c r="S239" s="183"/>
      <c r="T239" s="183"/>
      <c r="U239" s="183"/>
      <c r="V239" s="183"/>
      <c r="W239" s="183"/>
      <c r="X239" s="183"/>
      <c r="Y239" s="183"/>
      <c r="Z239" s="183"/>
      <c r="AA239" s="183"/>
      <c r="AB239" s="183"/>
      <c r="AC239" s="183"/>
      <c r="AD239" s="183"/>
      <c r="AE239" s="183"/>
      <c r="AF239" s="183"/>
      <c r="AG239" s="183">
        <v>7</v>
      </c>
      <c r="AH239" s="183">
        <v>47</v>
      </c>
      <c r="AI239" s="183"/>
      <c r="AJ239" s="183">
        <v>54</v>
      </c>
      <c r="AK239" s="183"/>
      <c r="AL239" s="183"/>
      <c r="AM239" s="183"/>
      <c r="AN239" s="183"/>
      <c r="AO239" s="183"/>
      <c r="AP239" s="183"/>
      <c r="AQ239" s="183"/>
      <c r="AR239" s="183"/>
      <c r="AS239" s="183"/>
      <c r="AT239" s="183"/>
      <c r="AU239" s="183"/>
      <c r="AV239" s="183"/>
      <c r="AW239" s="183"/>
      <c r="AX239" s="183"/>
      <c r="AY239" s="183"/>
      <c r="AZ239" s="183"/>
      <c r="BA239" s="183"/>
      <c r="BB239" s="183"/>
      <c r="BC239" s="183"/>
      <c r="BD239" s="183"/>
      <c r="BE239" s="183"/>
      <c r="BF239" s="183"/>
      <c r="BG239" s="183"/>
      <c r="BH239" s="183"/>
      <c r="BI239" s="183"/>
      <c r="BJ239" s="183"/>
      <c r="BK239" s="183"/>
      <c r="BL239" s="183"/>
      <c r="BM239" s="183"/>
      <c r="BN239" s="183"/>
      <c r="BO239" s="183"/>
      <c r="BP239" s="183"/>
      <c r="BQ239" s="183"/>
      <c r="BR239" s="183"/>
      <c r="BS239" s="183"/>
      <c r="BT239" s="183"/>
      <c r="BU239" s="183"/>
      <c r="BV239" s="183"/>
      <c r="BW239" s="183"/>
      <c r="BX239" s="183"/>
      <c r="BY239" s="183"/>
      <c r="BZ239" s="183"/>
      <c r="CA239" s="183"/>
      <c r="CB239" s="183"/>
      <c r="CC239" s="183"/>
      <c r="CD239" s="183"/>
      <c r="CE239" s="183"/>
      <c r="CF239" s="183"/>
      <c r="CG239" s="183"/>
      <c r="CH239" s="183"/>
      <c r="CI239" s="184"/>
      <c r="CJ239" s="184"/>
      <c r="CK239" s="184"/>
      <c r="CL239" s="184"/>
      <c r="CM239" s="184"/>
      <c r="CN239" s="184"/>
      <c r="CO239" s="184"/>
      <c r="CP239" s="184"/>
      <c r="CQ239" s="184"/>
      <c r="CR239" s="184"/>
      <c r="CS239" s="184"/>
      <c r="CT239" s="184"/>
      <c r="CU239" s="184"/>
      <c r="CV239" s="184"/>
      <c r="CW239" s="184"/>
      <c r="CX239" s="184"/>
      <c r="CY239" s="184"/>
      <c r="CZ239" s="184"/>
      <c r="DA239" s="184"/>
      <c r="DB239" s="184"/>
    </row>
    <row r="240" spans="1:106" s="185" customFormat="1" ht="15" customHeight="1">
      <c r="A240" s="172" t="s">
        <v>979</v>
      </c>
      <c r="B240" s="183">
        <v>5</v>
      </c>
      <c r="C240" s="183"/>
      <c r="D240" s="183"/>
      <c r="E240" s="183">
        <v>2</v>
      </c>
      <c r="F240" s="183"/>
      <c r="G240" s="183"/>
      <c r="H240" s="183">
        <v>36</v>
      </c>
      <c r="I240" s="183"/>
      <c r="J240" s="183"/>
      <c r="K240" s="183"/>
      <c r="L240" s="183"/>
      <c r="M240" s="183"/>
      <c r="N240" s="183"/>
      <c r="O240" s="183"/>
      <c r="P240" s="183"/>
      <c r="Q240" s="183"/>
      <c r="R240" s="183"/>
      <c r="S240" s="183"/>
      <c r="T240" s="183"/>
      <c r="U240" s="183"/>
      <c r="V240" s="183"/>
      <c r="W240" s="183"/>
      <c r="X240" s="183"/>
      <c r="Y240" s="183"/>
      <c r="Z240" s="183"/>
      <c r="AA240" s="183"/>
      <c r="AB240" s="183"/>
      <c r="AC240" s="183"/>
      <c r="AD240" s="183"/>
      <c r="AE240" s="183"/>
      <c r="AF240" s="183"/>
      <c r="AG240" s="183">
        <v>5</v>
      </c>
      <c r="AH240" s="183">
        <v>38</v>
      </c>
      <c r="AI240" s="183"/>
      <c r="AJ240" s="183">
        <v>43</v>
      </c>
      <c r="AK240" s="183"/>
      <c r="AL240" s="183"/>
      <c r="AM240" s="183"/>
      <c r="AN240" s="183"/>
      <c r="AO240" s="183"/>
      <c r="AP240" s="183"/>
      <c r="AQ240" s="183"/>
      <c r="AR240" s="183"/>
      <c r="AS240" s="183"/>
      <c r="AT240" s="183"/>
      <c r="AU240" s="183"/>
      <c r="AV240" s="183"/>
      <c r="AW240" s="183"/>
      <c r="AX240" s="183"/>
      <c r="AY240" s="183"/>
      <c r="AZ240" s="183"/>
      <c r="BA240" s="183"/>
      <c r="BB240" s="183"/>
      <c r="BC240" s="183"/>
      <c r="BD240" s="183"/>
      <c r="BE240" s="183"/>
      <c r="BF240" s="183"/>
      <c r="BG240" s="183"/>
      <c r="BH240" s="183"/>
      <c r="BI240" s="183"/>
      <c r="BJ240" s="183"/>
      <c r="BK240" s="183"/>
      <c r="BL240" s="183"/>
      <c r="BM240" s="183"/>
      <c r="BN240" s="183"/>
      <c r="BO240" s="183"/>
      <c r="BP240" s="183"/>
      <c r="BQ240" s="183"/>
      <c r="BR240" s="183"/>
      <c r="BS240" s="183"/>
      <c r="BT240" s="183"/>
      <c r="BU240" s="183"/>
      <c r="BV240" s="183"/>
      <c r="BW240" s="183"/>
      <c r="BX240" s="183"/>
      <c r="BY240" s="183"/>
      <c r="BZ240" s="183"/>
      <c r="CA240" s="183"/>
      <c r="CB240" s="183"/>
      <c r="CC240" s="183"/>
      <c r="CD240" s="183"/>
      <c r="CE240" s="183"/>
      <c r="CF240" s="183"/>
      <c r="CG240" s="183"/>
      <c r="CH240" s="183"/>
      <c r="CI240" s="184"/>
      <c r="CJ240" s="184"/>
      <c r="CK240" s="184"/>
      <c r="CL240" s="184"/>
      <c r="CM240" s="184"/>
      <c r="CN240" s="184"/>
      <c r="CO240" s="184"/>
      <c r="CP240" s="184"/>
      <c r="CQ240" s="184"/>
      <c r="CR240" s="184"/>
      <c r="CS240" s="184"/>
      <c r="CT240" s="184"/>
      <c r="CU240" s="184"/>
      <c r="CV240" s="184"/>
      <c r="CW240" s="184"/>
      <c r="CX240" s="184"/>
      <c r="CY240" s="184"/>
      <c r="CZ240" s="184"/>
      <c r="DA240" s="184"/>
      <c r="DB240" s="184"/>
    </row>
    <row r="241" spans="1:106" s="185" customFormat="1" ht="15" customHeight="1">
      <c r="A241" s="172" t="s">
        <v>980</v>
      </c>
      <c r="B241" s="183">
        <v>6</v>
      </c>
      <c r="C241" s="183"/>
      <c r="D241" s="183"/>
      <c r="E241" s="183"/>
      <c r="F241" s="183"/>
      <c r="G241" s="183"/>
      <c r="H241" s="183">
        <v>26</v>
      </c>
      <c r="I241" s="183"/>
      <c r="J241" s="183"/>
      <c r="K241" s="183"/>
      <c r="L241" s="183"/>
      <c r="M241" s="183"/>
      <c r="N241" s="183">
        <v>5</v>
      </c>
      <c r="O241" s="183"/>
      <c r="P241" s="183"/>
      <c r="Q241" s="183"/>
      <c r="R241" s="183"/>
      <c r="S241" s="183"/>
      <c r="T241" s="183"/>
      <c r="U241" s="183"/>
      <c r="V241" s="183"/>
      <c r="W241" s="183"/>
      <c r="X241" s="183"/>
      <c r="Y241" s="183"/>
      <c r="Z241" s="183"/>
      <c r="AA241" s="183"/>
      <c r="AB241" s="183"/>
      <c r="AC241" s="183"/>
      <c r="AD241" s="183"/>
      <c r="AE241" s="183"/>
      <c r="AF241" s="183"/>
      <c r="AG241" s="183">
        <v>6</v>
      </c>
      <c r="AH241" s="183">
        <v>31</v>
      </c>
      <c r="AI241" s="183"/>
      <c r="AJ241" s="183">
        <v>37</v>
      </c>
      <c r="AK241" s="183"/>
      <c r="AL241" s="183"/>
      <c r="AM241" s="183"/>
      <c r="AN241" s="183"/>
      <c r="AO241" s="183"/>
      <c r="AP241" s="183"/>
      <c r="AQ241" s="183"/>
      <c r="AR241" s="183"/>
      <c r="AS241" s="183"/>
      <c r="AT241" s="183"/>
      <c r="AU241" s="183"/>
      <c r="AV241" s="183"/>
      <c r="AW241" s="183"/>
      <c r="AX241" s="183"/>
      <c r="AY241" s="183"/>
      <c r="AZ241" s="183"/>
      <c r="BA241" s="183"/>
      <c r="BB241" s="183"/>
      <c r="BC241" s="183"/>
      <c r="BD241" s="183"/>
      <c r="BE241" s="183"/>
      <c r="BF241" s="183"/>
      <c r="BG241" s="183"/>
      <c r="BH241" s="183"/>
      <c r="BI241" s="183"/>
      <c r="BJ241" s="183"/>
      <c r="BK241" s="183"/>
      <c r="BL241" s="183"/>
      <c r="BM241" s="183"/>
      <c r="BN241" s="183"/>
      <c r="BO241" s="183"/>
      <c r="BP241" s="183"/>
      <c r="BQ241" s="183"/>
      <c r="BR241" s="183"/>
      <c r="BS241" s="183"/>
      <c r="BT241" s="183"/>
      <c r="BU241" s="183"/>
      <c r="BV241" s="183"/>
      <c r="BW241" s="183"/>
      <c r="BX241" s="183"/>
      <c r="BY241" s="183"/>
      <c r="BZ241" s="183"/>
      <c r="CA241" s="183"/>
      <c r="CB241" s="183"/>
      <c r="CC241" s="183"/>
      <c r="CD241" s="183"/>
      <c r="CE241" s="183"/>
      <c r="CF241" s="183"/>
      <c r="CG241" s="183"/>
      <c r="CH241" s="183"/>
      <c r="CI241" s="184"/>
      <c r="CJ241" s="184"/>
      <c r="CK241" s="184"/>
      <c r="CL241" s="184"/>
      <c r="CM241" s="184"/>
      <c r="CN241" s="184"/>
      <c r="CO241" s="184"/>
      <c r="CP241" s="184"/>
      <c r="CQ241" s="184"/>
      <c r="CR241" s="184"/>
      <c r="CS241" s="184"/>
      <c r="CT241" s="184"/>
      <c r="CU241" s="184"/>
      <c r="CV241" s="184"/>
      <c r="CW241" s="184"/>
      <c r="CX241" s="184"/>
      <c r="CY241" s="184"/>
      <c r="CZ241" s="184"/>
      <c r="DA241" s="184"/>
      <c r="DB241" s="184"/>
    </row>
    <row r="242" spans="1:106" s="185" customFormat="1" ht="15" customHeight="1">
      <c r="A242" s="172" t="s">
        <v>981</v>
      </c>
      <c r="B242" s="183">
        <v>13</v>
      </c>
      <c r="C242" s="183"/>
      <c r="D242" s="183"/>
      <c r="E242" s="183"/>
      <c r="F242" s="183"/>
      <c r="G242" s="183"/>
      <c r="H242" s="183">
        <v>81</v>
      </c>
      <c r="I242" s="183"/>
      <c r="J242" s="183"/>
      <c r="K242" s="183">
        <v>124</v>
      </c>
      <c r="L242" s="183"/>
      <c r="M242" s="183"/>
      <c r="N242" s="183">
        <v>18</v>
      </c>
      <c r="O242" s="183">
        <v>2</v>
      </c>
      <c r="P242" s="183"/>
      <c r="Q242" s="183"/>
      <c r="R242" s="183"/>
      <c r="S242" s="183"/>
      <c r="T242" s="183"/>
      <c r="U242" s="183"/>
      <c r="V242" s="183"/>
      <c r="W242" s="183"/>
      <c r="X242" s="183"/>
      <c r="Y242" s="183"/>
      <c r="Z242" s="183"/>
      <c r="AA242" s="183"/>
      <c r="AB242" s="183"/>
      <c r="AC242" s="183"/>
      <c r="AD242" s="183"/>
      <c r="AE242" s="183"/>
      <c r="AF242" s="183"/>
      <c r="AG242" s="183">
        <v>13</v>
      </c>
      <c r="AH242" s="183">
        <v>202</v>
      </c>
      <c r="AI242" s="183"/>
      <c r="AJ242" s="183">
        <v>215</v>
      </c>
      <c r="AK242" s="183"/>
      <c r="AL242" s="183"/>
      <c r="AM242" s="183"/>
      <c r="AN242" s="183"/>
      <c r="AO242" s="183"/>
      <c r="AP242" s="183"/>
      <c r="AQ242" s="183"/>
      <c r="AR242" s="183"/>
      <c r="AS242" s="183"/>
      <c r="AT242" s="183"/>
      <c r="AU242" s="183"/>
      <c r="AV242" s="183"/>
      <c r="AW242" s="183"/>
      <c r="AX242" s="183"/>
      <c r="AY242" s="183"/>
      <c r="AZ242" s="183"/>
      <c r="BA242" s="183"/>
      <c r="BB242" s="183"/>
      <c r="BC242" s="183"/>
      <c r="BD242" s="183"/>
      <c r="BE242" s="183"/>
      <c r="BF242" s="183"/>
      <c r="BG242" s="183"/>
      <c r="BH242" s="183"/>
      <c r="BI242" s="183"/>
      <c r="BJ242" s="183"/>
      <c r="BK242" s="183"/>
      <c r="BL242" s="183"/>
      <c r="BM242" s="183"/>
      <c r="BN242" s="183"/>
      <c r="BO242" s="183"/>
      <c r="BP242" s="183"/>
      <c r="BQ242" s="183"/>
      <c r="BR242" s="183"/>
      <c r="BS242" s="183"/>
      <c r="BT242" s="183"/>
      <c r="BU242" s="183"/>
      <c r="BV242" s="183"/>
      <c r="BW242" s="183"/>
      <c r="BX242" s="183"/>
      <c r="BY242" s="183"/>
      <c r="BZ242" s="183"/>
      <c r="CA242" s="183"/>
      <c r="CB242" s="183"/>
      <c r="CC242" s="183"/>
      <c r="CD242" s="183"/>
      <c r="CE242" s="183"/>
      <c r="CF242" s="183"/>
      <c r="CG242" s="183"/>
      <c r="CH242" s="183"/>
      <c r="CI242" s="184"/>
      <c r="CJ242" s="184"/>
      <c r="CK242" s="184"/>
      <c r="CL242" s="184"/>
      <c r="CM242" s="184"/>
      <c r="CN242" s="184"/>
      <c r="CO242" s="184"/>
      <c r="CP242" s="184"/>
      <c r="CQ242" s="184"/>
      <c r="CR242" s="184"/>
      <c r="CS242" s="184"/>
      <c r="CT242" s="184"/>
      <c r="CU242" s="184"/>
      <c r="CV242" s="184"/>
      <c r="CW242" s="184"/>
      <c r="CX242" s="184"/>
      <c r="CY242" s="184"/>
      <c r="CZ242" s="184"/>
      <c r="DA242" s="184"/>
      <c r="DB242" s="184"/>
    </row>
    <row r="243" spans="1:106" s="185" customFormat="1" ht="15" customHeight="1">
      <c r="A243" s="172" t="s">
        <v>982</v>
      </c>
      <c r="B243" s="183">
        <v>6</v>
      </c>
      <c r="C243" s="183"/>
      <c r="D243" s="183"/>
      <c r="E243" s="183">
        <v>5</v>
      </c>
      <c r="F243" s="183"/>
      <c r="G243" s="183"/>
      <c r="H243" s="183">
        <v>16</v>
      </c>
      <c r="I243" s="183"/>
      <c r="J243" s="183"/>
      <c r="K243" s="183"/>
      <c r="L243" s="183"/>
      <c r="M243" s="183"/>
      <c r="N243" s="183"/>
      <c r="O243" s="183"/>
      <c r="P243" s="183"/>
      <c r="Q243" s="183"/>
      <c r="R243" s="183"/>
      <c r="S243" s="183"/>
      <c r="T243" s="183"/>
      <c r="U243" s="183"/>
      <c r="V243" s="183"/>
      <c r="W243" s="183"/>
      <c r="X243" s="183"/>
      <c r="Y243" s="183"/>
      <c r="Z243" s="183"/>
      <c r="AA243" s="183"/>
      <c r="AB243" s="183"/>
      <c r="AC243" s="183"/>
      <c r="AD243" s="183"/>
      <c r="AE243" s="183"/>
      <c r="AF243" s="183"/>
      <c r="AG243" s="183">
        <v>6</v>
      </c>
      <c r="AH243" s="183">
        <v>21</v>
      </c>
      <c r="AI243" s="183"/>
      <c r="AJ243" s="183">
        <v>27</v>
      </c>
      <c r="AK243" s="183"/>
      <c r="AL243" s="183"/>
      <c r="AM243" s="183"/>
      <c r="AN243" s="183"/>
      <c r="AO243" s="183"/>
      <c r="AP243" s="183"/>
      <c r="AQ243" s="183"/>
      <c r="AR243" s="183"/>
      <c r="AS243" s="183"/>
      <c r="AT243" s="183"/>
      <c r="AU243" s="183"/>
      <c r="AV243" s="183"/>
      <c r="AW243" s="183"/>
      <c r="AX243" s="183"/>
      <c r="AY243" s="183"/>
      <c r="AZ243" s="183"/>
      <c r="BA243" s="183"/>
      <c r="BB243" s="183"/>
      <c r="BC243" s="183"/>
      <c r="BD243" s="183"/>
      <c r="BE243" s="183"/>
      <c r="BF243" s="183"/>
      <c r="BG243" s="183"/>
      <c r="BH243" s="183"/>
      <c r="BI243" s="183"/>
      <c r="BJ243" s="183"/>
      <c r="BK243" s="183"/>
      <c r="BL243" s="183"/>
      <c r="BM243" s="183"/>
      <c r="BN243" s="183"/>
      <c r="BO243" s="183"/>
      <c r="BP243" s="183"/>
      <c r="BQ243" s="183"/>
      <c r="BR243" s="183"/>
      <c r="BS243" s="183"/>
      <c r="BT243" s="183"/>
      <c r="BU243" s="183"/>
      <c r="BV243" s="183"/>
      <c r="BW243" s="183"/>
      <c r="BX243" s="183"/>
      <c r="BY243" s="183"/>
      <c r="BZ243" s="183"/>
      <c r="CA243" s="183"/>
      <c r="CB243" s="183"/>
      <c r="CC243" s="183"/>
      <c r="CD243" s="183"/>
      <c r="CE243" s="183"/>
      <c r="CF243" s="183"/>
      <c r="CG243" s="183"/>
      <c r="CH243" s="183"/>
      <c r="CI243" s="184"/>
      <c r="CJ243" s="184"/>
      <c r="CK243" s="184"/>
      <c r="CL243" s="184"/>
      <c r="CM243" s="184"/>
      <c r="CN243" s="184"/>
      <c r="CO243" s="184"/>
      <c r="CP243" s="184"/>
      <c r="CQ243" s="184"/>
      <c r="CR243" s="184"/>
      <c r="CS243" s="184"/>
      <c r="CT243" s="184"/>
      <c r="CU243" s="184"/>
      <c r="CV243" s="184"/>
      <c r="CW243" s="184"/>
      <c r="CX243" s="184"/>
      <c r="CY243" s="184"/>
      <c r="CZ243" s="184"/>
      <c r="DA243" s="184"/>
      <c r="DB243" s="184"/>
    </row>
    <row r="244" spans="1:106" s="185" customFormat="1" ht="15" customHeight="1">
      <c r="A244" s="172" t="s">
        <v>983</v>
      </c>
      <c r="B244" s="183">
        <v>7</v>
      </c>
      <c r="C244" s="183"/>
      <c r="D244" s="183"/>
      <c r="E244" s="183">
        <v>9</v>
      </c>
      <c r="F244" s="183"/>
      <c r="G244" s="183"/>
      <c r="H244" s="183">
        <v>51</v>
      </c>
      <c r="I244" s="183"/>
      <c r="J244" s="183"/>
      <c r="K244" s="183"/>
      <c r="L244" s="183"/>
      <c r="M244" s="183"/>
      <c r="N244" s="183">
        <v>8</v>
      </c>
      <c r="O244" s="183"/>
      <c r="P244" s="183"/>
      <c r="Q244" s="183">
        <v>7</v>
      </c>
      <c r="R244" s="183"/>
      <c r="S244" s="183"/>
      <c r="T244" s="183"/>
      <c r="U244" s="183"/>
      <c r="V244" s="183"/>
      <c r="W244" s="183"/>
      <c r="X244" s="183"/>
      <c r="Y244" s="183"/>
      <c r="Z244" s="183"/>
      <c r="AA244" s="183"/>
      <c r="AB244" s="183"/>
      <c r="AC244" s="183"/>
      <c r="AD244" s="183"/>
      <c r="AE244" s="183"/>
      <c r="AF244" s="183"/>
      <c r="AG244" s="183">
        <v>7</v>
      </c>
      <c r="AH244" s="183">
        <v>51</v>
      </c>
      <c r="AI244" s="183"/>
      <c r="AJ244" s="183">
        <v>58</v>
      </c>
      <c r="AK244" s="183"/>
      <c r="AL244" s="183"/>
      <c r="AM244" s="183"/>
      <c r="AN244" s="183"/>
      <c r="AO244" s="183"/>
      <c r="AP244" s="183"/>
      <c r="AQ244" s="183"/>
      <c r="AR244" s="183"/>
      <c r="AS244" s="183"/>
      <c r="AT244" s="183"/>
      <c r="AU244" s="183"/>
      <c r="AV244" s="183"/>
      <c r="AW244" s="183"/>
      <c r="AX244" s="183"/>
      <c r="AY244" s="183"/>
      <c r="AZ244" s="183"/>
      <c r="BA244" s="183"/>
      <c r="BB244" s="183"/>
      <c r="BC244" s="183"/>
      <c r="BD244" s="183"/>
      <c r="BE244" s="183"/>
      <c r="BF244" s="183"/>
      <c r="BG244" s="183"/>
      <c r="BH244" s="183"/>
      <c r="BI244" s="183"/>
      <c r="BJ244" s="183"/>
      <c r="BK244" s="183"/>
      <c r="BL244" s="183"/>
      <c r="BM244" s="183"/>
      <c r="BN244" s="183"/>
      <c r="BO244" s="183"/>
      <c r="BP244" s="183"/>
      <c r="BQ244" s="183"/>
      <c r="BR244" s="183"/>
      <c r="BS244" s="183"/>
      <c r="BT244" s="183"/>
      <c r="BU244" s="183"/>
      <c r="BV244" s="183"/>
      <c r="BW244" s="183"/>
      <c r="BX244" s="183"/>
      <c r="BY244" s="183"/>
      <c r="BZ244" s="183"/>
      <c r="CA244" s="183"/>
      <c r="CB244" s="183"/>
      <c r="CC244" s="183"/>
      <c r="CD244" s="183"/>
      <c r="CE244" s="183"/>
      <c r="CF244" s="183"/>
      <c r="CG244" s="183"/>
      <c r="CH244" s="183"/>
      <c r="CI244" s="184"/>
      <c r="CJ244" s="184"/>
      <c r="CK244" s="184"/>
      <c r="CL244" s="184"/>
      <c r="CM244" s="184"/>
      <c r="CN244" s="184"/>
      <c r="CO244" s="184"/>
      <c r="CP244" s="184"/>
      <c r="CQ244" s="184"/>
      <c r="CR244" s="184"/>
      <c r="CS244" s="184"/>
      <c r="CT244" s="184"/>
      <c r="CU244" s="184"/>
      <c r="CV244" s="184"/>
      <c r="CW244" s="184"/>
      <c r="CX244" s="184"/>
      <c r="CY244" s="184"/>
      <c r="CZ244" s="184"/>
      <c r="DA244" s="184"/>
      <c r="DB244" s="184"/>
    </row>
    <row r="245" spans="1:106" s="185" customFormat="1" ht="15" customHeight="1">
      <c r="A245" s="172" t="s">
        <v>984</v>
      </c>
      <c r="B245" s="183">
        <v>6</v>
      </c>
      <c r="C245" s="183"/>
      <c r="D245" s="183"/>
      <c r="E245" s="183"/>
      <c r="F245" s="183"/>
      <c r="G245" s="183"/>
      <c r="H245" s="183">
        <v>14</v>
      </c>
      <c r="I245" s="183"/>
      <c r="J245" s="183"/>
      <c r="K245" s="183"/>
      <c r="L245" s="183"/>
      <c r="M245" s="183"/>
      <c r="N245" s="183">
        <v>3</v>
      </c>
      <c r="O245" s="183"/>
      <c r="P245" s="183"/>
      <c r="Q245" s="183"/>
      <c r="R245" s="183"/>
      <c r="S245" s="183"/>
      <c r="T245" s="183"/>
      <c r="U245" s="183"/>
      <c r="V245" s="183"/>
      <c r="W245" s="183"/>
      <c r="X245" s="183"/>
      <c r="Y245" s="183"/>
      <c r="Z245" s="183"/>
      <c r="AA245" s="183"/>
      <c r="AB245" s="183"/>
      <c r="AC245" s="183"/>
      <c r="AD245" s="183"/>
      <c r="AE245" s="183"/>
      <c r="AF245" s="183"/>
      <c r="AG245" s="183">
        <v>6</v>
      </c>
      <c r="AH245" s="183">
        <v>17</v>
      </c>
      <c r="AI245" s="183"/>
      <c r="AJ245" s="183">
        <v>23</v>
      </c>
      <c r="AK245" s="183"/>
      <c r="AL245" s="183"/>
      <c r="AM245" s="183"/>
      <c r="AN245" s="183"/>
      <c r="AO245" s="183"/>
      <c r="AP245" s="183"/>
      <c r="AQ245" s="183"/>
      <c r="AR245" s="183"/>
      <c r="AS245" s="183"/>
      <c r="AT245" s="183"/>
      <c r="AU245" s="183"/>
      <c r="AV245" s="183"/>
      <c r="AW245" s="183"/>
      <c r="AX245" s="183"/>
      <c r="AY245" s="183"/>
      <c r="AZ245" s="183"/>
      <c r="BA245" s="183"/>
      <c r="BB245" s="183"/>
      <c r="BC245" s="183"/>
      <c r="BD245" s="183"/>
      <c r="BE245" s="183"/>
      <c r="BF245" s="183"/>
      <c r="BG245" s="183"/>
      <c r="BH245" s="183"/>
      <c r="BI245" s="183"/>
      <c r="BJ245" s="183"/>
      <c r="BK245" s="183"/>
      <c r="BL245" s="183"/>
      <c r="BM245" s="183"/>
      <c r="BN245" s="183"/>
      <c r="BO245" s="183"/>
      <c r="BP245" s="183"/>
      <c r="BQ245" s="183"/>
      <c r="BR245" s="183"/>
      <c r="BS245" s="183"/>
      <c r="BT245" s="183"/>
      <c r="BU245" s="183"/>
      <c r="BV245" s="183"/>
      <c r="BW245" s="183"/>
      <c r="BX245" s="183"/>
      <c r="BY245" s="183"/>
      <c r="BZ245" s="183"/>
      <c r="CA245" s="183"/>
      <c r="CB245" s="183"/>
      <c r="CC245" s="183"/>
      <c r="CD245" s="183"/>
      <c r="CE245" s="183"/>
      <c r="CF245" s="183"/>
      <c r="CG245" s="183"/>
      <c r="CH245" s="183"/>
      <c r="CI245" s="184"/>
      <c r="CJ245" s="184"/>
      <c r="CK245" s="184"/>
      <c r="CL245" s="184"/>
      <c r="CM245" s="184"/>
      <c r="CN245" s="184"/>
      <c r="CO245" s="184"/>
      <c r="CP245" s="184"/>
      <c r="CQ245" s="184"/>
      <c r="CR245" s="184"/>
      <c r="CS245" s="184"/>
      <c r="CT245" s="184"/>
      <c r="CU245" s="184"/>
      <c r="CV245" s="184"/>
      <c r="CW245" s="184"/>
      <c r="CX245" s="184"/>
      <c r="CY245" s="184"/>
      <c r="CZ245" s="184"/>
      <c r="DA245" s="184"/>
      <c r="DB245" s="184"/>
    </row>
    <row r="246" spans="1:106" s="185" customFormat="1" ht="15" customHeight="1">
      <c r="A246" s="172" t="s">
        <v>985</v>
      </c>
      <c r="B246" s="183">
        <v>6</v>
      </c>
      <c r="C246" s="183"/>
      <c r="D246" s="183"/>
      <c r="E246" s="183"/>
      <c r="F246" s="183"/>
      <c r="G246" s="183"/>
      <c r="H246" s="183">
        <v>15</v>
      </c>
      <c r="I246" s="183"/>
      <c r="J246" s="183"/>
      <c r="K246" s="183"/>
      <c r="L246" s="183"/>
      <c r="M246" s="183"/>
      <c r="N246" s="183">
        <v>3</v>
      </c>
      <c r="O246" s="183"/>
      <c r="P246" s="183"/>
      <c r="Q246" s="183"/>
      <c r="R246" s="183"/>
      <c r="S246" s="183"/>
      <c r="T246" s="183"/>
      <c r="U246" s="183"/>
      <c r="V246" s="183"/>
      <c r="W246" s="183"/>
      <c r="X246" s="183"/>
      <c r="Y246" s="183"/>
      <c r="Z246" s="183"/>
      <c r="AA246" s="183"/>
      <c r="AB246" s="183"/>
      <c r="AC246" s="183"/>
      <c r="AD246" s="183"/>
      <c r="AE246" s="183"/>
      <c r="AF246" s="183"/>
      <c r="AG246" s="183">
        <v>6</v>
      </c>
      <c r="AH246" s="183">
        <v>18</v>
      </c>
      <c r="AI246" s="183"/>
      <c r="AJ246" s="183">
        <v>24</v>
      </c>
      <c r="AK246" s="183"/>
      <c r="AL246" s="183"/>
      <c r="AM246" s="183"/>
      <c r="AN246" s="183"/>
      <c r="AO246" s="183"/>
      <c r="AP246" s="183"/>
      <c r="AQ246" s="183"/>
      <c r="AR246" s="183"/>
      <c r="AS246" s="183"/>
      <c r="AT246" s="183"/>
      <c r="AU246" s="183"/>
      <c r="AV246" s="183"/>
      <c r="AW246" s="183"/>
      <c r="AX246" s="183"/>
      <c r="AY246" s="183"/>
      <c r="AZ246" s="183"/>
      <c r="BA246" s="183"/>
      <c r="BB246" s="183"/>
      <c r="BC246" s="183"/>
      <c r="BD246" s="183"/>
      <c r="BE246" s="183"/>
      <c r="BF246" s="183"/>
      <c r="BG246" s="183"/>
      <c r="BH246" s="183"/>
      <c r="BI246" s="183"/>
      <c r="BJ246" s="183"/>
      <c r="BK246" s="183"/>
      <c r="BL246" s="183"/>
      <c r="BM246" s="183"/>
      <c r="BN246" s="183"/>
      <c r="BO246" s="183"/>
      <c r="BP246" s="183"/>
      <c r="BQ246" s="183"/>
      <c r="BR246" s="183"/>
      <c r="BS246" s="183"/>
      <c r="BT246" s="183"/>
      <c r="BU246" s="183"/>
      <c r="BV246" s="183"/>
      <c r="BW246" s="183"/>
      <c r="BX246" s="183"/>
      <c r="BY246" s="183"/>
      <c r="BZ246" s="183"/>
      <c r="CA246" s="183"/>
      <c r="CB246" s="183"/>
      <c r="CC246" s="183"/>
      <c r="CD246" s="183"/>
      <c r="CE246" s="183"/>
      <c r="CF246" s="183"/>
      <c r="CG246" s="183"/>
      <c r="CH246" s="183"/>
      <c r="CI246" s="184"/>
      <c r="CJ246" s="184"/>
      <c r="CK246" s="184"/>
      <c r="CL246" s="184"/>
      <c r="CM246" s="184"/>
      <c r="CN246" s="184"/>
      <c r="CO246" s="184"/>
      <c r="CP246" s="184"/>
      <c r="CQ246" s="184"/>
      <c r="CR246" s="184"/>
      <c r="CS246" s="184"/>
      <c r="CT246" s="184"/>
      <c r="CU246" s="184"/>
      <c r="CV246" s="184"/>
      <c r="CW246" s="184"/>
      <c r="CX246" s="184"/>
      <c r="CY246" s="184"/>
      <c r="CZ246" s="184"/>
      <c r="DA246" s="184"/>
      <c r="DB246" s="184"/>
    </row>
    <row r="247" spans="1:106" s="185" customFormat="1" ht="15" customHeight="1">
      <c r="A247" s="172" t="s">
        <v>986</v>
      </c>
      <c r="B247" s="183">
        <v>10</v>
      </c>
      <c r="C247" s="183"/>
      <c r="D247" s="183"/>
      <c r="E247" s="183"/>
      <c r="F247" s="183"/>
      <c r="G247" s="183"/>
      <c r="H247" s="183">
        <v>31</v>
      </c>
      <c r="I247" s="183"/>
      <c r="J247" s="183"/>
      <c r="K247" s="183"/>
      <c r="L247" s="183"/>
      <c r="M247" s="183"/>
      <c r="N247" s="183">
        <v>7</v>
      </c>
      <c r="O247" s="183"/>
      <c r="P247" s="183"/>
      <c r="Q247" s="183"/>
      <c r="R247" s="183"/>
      <c r="S247" s="183"/>
      <c r="T247" s="183"/>
      <c r="U247" s="183"/>
      <c r="V247" s="183"/>
      <c r="W247" s="183"/>
      <c r="X247" s="183"/>
      <c r="Y247" s="183"/>
      <c r="Z247" s="183"/>
      <c r="AA247" s="183"/>
      <c r="AB247" s="183"/>
      <c r="AC247" s="183"/>
      <c r="AD247" s="183"/>
      <c r="AE247" s="183"/>
      <c r="AF247" s="183"/>
      <c r="AG247" s="183">
        <v>10</v>
      </c>
      <c r="AH247" s="183">
        <v>38</v>
      </c>
      <c r="AI247" s="183"/>
      <c r="AJ247" s="183">
        <v>48</v>
      </c>
      <c r="AK247" s="183"/>
      <c r="AL247" s="183"/>
      <c r="AM247" s="183"/>
      <c r="AN247" s="183"/>
      <c r="AO247" s="183"/>
      <c r="AP247" s="183"/>
      <c r="AQ247" s="183"/>
      <c r="AR247" s="183"/>
      <c r="AS247" s="183"/>
      <c r="AT247" s="183"/>
      <c r="AU247" s="183"/>
      <c r="AV247" s="183"/>
      <c r="AW247" s="183"/>
      <c r="AX247" s="183"/>
      <c r="AY247" s="183"/>
      <c r="AZ247" s="183"/>
      <c r="BA247" s="183"/>
      <c r="BB247" s="183"/>
      <c r="BC247" s="183"/>
      <c r="BD247" s="183"/>
      <c r="BE247" s="183"/>
      <c r="BF247" s="183"/>
      <c r="BG247" s="183"/>
      <c r="BH247" s="183"/>
      <c r="BI247" s="183"/>
      <c r="BJ247" s="183"/>
      <c r="BK247" s="183"/>
      <c r="BL247" s="183"/>
      <c r="BM247" s="183"/>
      <c r="BN247" s="183"/>
      <c r="BO247" s="183"/>
      <c r="BP247" s="183"/>
      <c r="BQ247" s="183"/>
      <c r="BR247" s="183"/>
      <c r="BS247" s="183"/>
      <c r="BT247" s="183"/>
      <c r="BU247" s="183"/>
      <c r="BV247" s="183"/>
      <c r="BW247" s="183"/>
      <c r="BX247" s="183"/>
      <c r="BY247" s="183"/>
      <c r="BZ247" s="183"/>
      <c r="CA247" s="183"/>
      <c r="CB247" s="183"/>
      <c r="CC247" s="183"/>
      <c r="CD247" s="183"/>
      <c r="CE247" s="183"/>
      <c r="CF247" s="183"/>
      <c r="CG247" s="183"/>
      <c r="CH247" s="183"/>
      <c r="CI247" s="184"/>
      <c r="CJ247" s="184"/>
      <c r="CK247" s="184"/>
      <c r="CL247" s="184"/>
      <c r="CM247" s="184"/>
      <c r="CN247" s="184"/>
      <c r="CO247" s="184"/>
      <c r="CP247" s="184"/>
      <c r="CQ247" s="184"/>
      <c r="CR247" s="184"/>
      <c r="CS247" s="184"/>
      <c r="CT247" s="184"/>
      <c r="CU247" s="184"/>
      <c r="CV247" s="184"/>
      <c r="CW247" s="184"/>
      <c r="CX247" s="184"/>
      <c r="CY247" s="184"/>
      <c r="CZ247" s="184"/>
      <c r="DA247" s="184"/>
      <c r="DB247" s="184"/>
    </row>
    <row r="248" spans="1:106" s="185" customFormat="1" ht="15" customHeight="1">
      <c r="A248" s="172" t="s">
        <v>987</v>
      </c>
      <c r="B248" s="183">
        <v>11</v>
      </c>
      <c r="C248" s="183"/>
      <c r="D248" s="183"/>
      <c r="E248" s="183">
        <v>38</v>
      </c>
      <c r="F248" s="183"/>
      <c r="G248" s="183"/>
      <c r="H248" s="183">
        <v>75</v>
      </c>
      <c r="I248" s="183"/>
      <c r="J248" s="183"/>
      <c r="K248" s="183">
        <v>7</v>
      </c>
      <c r="L248" s="183"/>
      <c r="M248" s="183"/>
      <c r="N248" s="183"/>
      <c r="O248" s="183"/>
      <c r="P248" s="183"/>
      <c r="Q248" s="183"/>
      <c r="R248" s="183"/>
      <c r="S248" s="183"/>
      <c r="T248" s="183"/>
      <c r="U248" s="183"/>
      <c r="V248" s="183"/>
      <c r="W248" s="183"/>
      <c r="X248" s="183"/>
      <c r="Y248" s="183"/>
      <c r="Z248" s="183"/>
      <c r="AA248" s="183"/>
      <c r="AB248" s="183"/>
      <c r="AC248" s="183"/>
      <c r="AD248" s="183"/>
      <c r="AE248" s="183"/>
      <c r="AF248" s="183"/>
      <c r="AG248" s="183">
        <v>11</v>
      </c>
      <c r="AH248" s="183">
        <v>120</v>
      </c>
      <c r="AI248" s="183"/>
      <c r="AJ248" s="183">
        <v>131</v>
      </c>
      <c r="AK248" s="183"/>
      <c r="AL248" s="183"/>
      <c r="AM248" s="183"/>
      <c r="AN248" s="183"/>
      <c r="AO248" s="183"/>
      <c r="AP248" s="183"/>
      <c r="AQ248" s="183"/>
      <c r="AR248" s="183"/>
      <c r="AS248" s="183"/>
      <c r="AT248" s="183"/>
      <c r="AU248" s="183"/>
      <c r="AV248" s="183"/>
      <c r="AW248" s="183"/>
      <c r="AX248" s="183"/>
      <c r="AY248" s="183"/>
      <c r="AZ248" s="183"/>
      <c r="BA248" s="183"/>
      <c r="BB248" s="183"/>
      <c r="BC248" s="183"/>
      <c r="BD248" s="183"/>
      <c r="BE248" s="183"/>
      <c r="BF248" s="183"/>
      <c r="BG248" s="183"/>
      <c r="BH248" s="183"/>
      <c r="BI248" s="183"/>
      <c r="BJ248" s="183"/>
      <c r="BK248" s="183"/>
      <c r="BL248" s="183"/>
      <c r="BM248" s="183"/>
      <c r="BN248" s="183"/>
      <c r="BO248" s="183"/>
      <c r="BP248" s="183"/>
      <c r="BQ248" s="183"/>
      <c r="BR248" s="183"/>
      <c r="BS248" s="183"/>
      <c r="BT248" s="183"/>
      <c r="BU248" s="183"/>
      <c r="BV248" s="183"/>
      <c r="BW248" s="183"/>
      <c r="BX248" s="183"/>
      <c r="BY248" s="183"/>
      <c r="BZ248" s="183"/>
      <c r="CA248" s="183"/>
      <c r="CB248" s="183"/>
      <c r="CC248" s="183"/>
      <c r="CD248" s="183"/>
      <c r="CE248" s="183"/>
      <c r="CF248" s="183"/>
      <c r="CG248" s="183"/>
      <c r="CH248" s="183"/>
      <c r="CI248" s="184"/>
      <c r="CJ248" s="184"/>
      <c r="CK248" s="184"/>
      <c r="CL248" s="184"/>
      <c r="CM248" s="184"/>
      <c r="CN248" s="184"/>
      <c r="CO248" s="184"/>
      <c r="CP248" s="184"/>
      <c r="CQ248" s="184"/>
      <c r="CR248" s="184"/>
      <c r="CS248" s="184"/>
      <c r="CT248" s="184"/>
      <c r="CU248" s="184"/>
      <c r="CV248" s="184"/>
      <c r="CW248" s="184"/>
      <c r="CX248" s="184"/>
      <c r="CY248" s="184"/>
      <c r="CZ248" s="184"/>
      <c r="DA248" s="184"/>
      <c r="DB248" s="184"/>
    </row>
    <row r="249" spans="1:106" s="185" customFormat="1" ht="15" customHeight="1">
      <c r="A249" s="172" t="s">
        <v>988</v>
      </c>
      <c r="B249" s="183">
        <v>5</v>
      </c>
      <c r="C249" s="183"/>
      <c r="D249" s="183"/>
      <c r="E249" s="183"/>
      <c r="F249" s="183"/>
      <c r="G249" s="183"/>
      <c r="H249" s="183">
        <v>18</v>
      </c>
      <c r="I249" s="183"/>
      <c r="J249" s="183"/>
      <c r="K249" s="183"/>
      <c r="L249" s="183"/>
      <c r="M249" s="183"/>
      <c r="N249" s="183"/>
      <c r="O249" s="183"/>
      <c r="P249" s="183"/>
      <c r="Q249" s="183"/>
      <c r="R249" s="183"/>
      <c r="S249" s="183"/>
      <c r="T249" s="183"/>
      <c r="U249" s="183"/>
      <c r="V249" s="183"/>
      <c r="W249" s="183"/>
      <c r="X249" s="183"/>
      <c r="Y249" s="183"/>
      <c r="Z249" s="183"/>
      <c r="AA249" s="183"/>
      <c r="AB249" s="183"/>
      <c r="AC249" s="183"/>
      <c r="AD249" s="183"/>
      <c r="AE249" s="183"/>
      <c r="AF249" s="183"/>
      <c r="AG249" s="183">
        <v>5</v>
      </c>
      <c r="AH249" s="183">
        <v>18</v>
      </c>
      <c r="AI249" s="183"/>
      <c r="AJ249" s="183">
        <v>23</v>
      </c>
      <c r="AK249" s="183"/>
      <c r="AL249" s="183"/>
      <c r="AM249" s="183"/>
      <c r="AN249" s="183"/>
      <c r="AO249" s="183"/>
      <c r="AP249" s="183"/>
      <c r="AQ249" s="183"/>
      <c r="AR249" s="183"/>
      <c r="AS249" s="183"/>
      <c r="AT249" s="183"/>
      <c r="AU249" s="183"/>
      <c r="AV249" s="183"/>
      <c r="AW249" s="183"/>
      <c r="AX249" s="183"/>
      <c r="AY249" s="183"/>
      <c r="AZ249" s="183"/>
      <c r="BA249" s="183"/>
      <c r="BB249" s="183"/>
      <c r="BC249" s="183"/>
      <c r="BD249" s="183"/>
      <c r="BE249" s="183"/>
      <c r="BF249" s="183"/>
      <c r="BG249" s="183"/>
      <c r="BH249" s="183"/>
      <c r="BI249" s="183"/>
      <c r="BJ249" s="183"/>
      <c r="BK249" s="183"/>
      <c r="BL249" s="183"/>
      <c r="BM249" s="183"/>
      <c r="BN249" s="183"/>
      <c r="BO249" s="183"/>
      <c r="BP249" s="183"/>
      <c r="BQ249" s="183"/>
      <c r="BR249" s="183"/>
      <c r="BS249" s="183"/>
      <c r="BT249" s="183"/>
      <c r="BU249" s="183"/>
      <c r="BV249" s="183"/>
      <c r="BW249" s="183"/>
      <c r="BX249" s="183"/>
      <c r="BY249" s="183"/>
      <c r="BZ249" s="183"/>
      <c r="CA249" s="183"/>
      <c r="CB249" s="183"/>
      <c r="CC249" s="183"/>
      <c r="CD249" s="183"/>
      <c r="CE249" s="183"/>
      <c r="CF249" s="183"/>
      <c r="CG249" s="183"/>
      <c r="CH249" s="183"/>
      <c r="CI249" s="184"/>
      <c r="CJ249" s="184"/>
      <c r="CK249" s="184"/>
      <c r="CL249" s="184"/>
      <c r="CM249" s="184"/>
      <c r="CN249" s="184"/>
      <c r="CO249" s="184"/>
      <c r="CP249" s="184"/>
      <c r="CQ249" s="184"/>
      <c r="CR249" s="184"/>
      <c r="CS249" s="184"/>
      <c r="CT249" s="184"/>
      <c r="CU249" s="184"/>
      <c r="CV249" s="184"/>
      <c r="CW249" s="184"/>
      <c r="CX249" s="184"/>
      <c r="CY249" s="184"/>
      <c r="CZ249" s="184"/>
      <c r="DA249" s="184"/>
      <c r="DB249" s="184"/>
    </row>
    <row r="250" spans="1:106" s="185" customFormat="1" ht="15" customHeight="1">
      <c r="A250" s="172" t="s">
        <v>989</v>
      </c>
      <c r="B250" s="183">
        <v>10</v>
      </c>
      <c r="C250" s="183"/>
      <c r="D250" s="183"/>
      <c r="E250" s="183">
        <v>30</v>
      </c>
      <c r="F250" s="183"/>
      <c r="G250" s="183"/>
      <c r="H250" s="183">
        <v>25</v>
      </c>
      <c r="I250" s="183"/>
      <c r="J250" s="183"/>
      <c r="K250" s="183"/>
      <c r="L250" s="183"/>
      <c r="M250" s="183"/>
      <c r="N250" s="183">
        <v>28</v>
      </c>
      <c r="O250" s="183"/>
      <c r="P250" s="183"/>
      <c r="Q250" s="183"/>
      <c r="R250" s="183"/>
      <c r="S250" s="183"/>
      <c r="T250" s="183"/>
      <c r="U250" s="183"/>
      <c r="V250" s="183"/>
      <c r="W250" s="183"/>
      <c r="X250" s="183"/>
      <c r="Y250" s="183"/>
      <c r="Z250" s="183"/>
      <c r="AA250" s="183"/>
      <c r="AB250" s="183"/>
      <c r="AC250" s="183"/>
      <c r="AD250" s="183"/>
      <c r="AE250" s="183"/>
      <c r="AF250" s="183"/>
      <c r="AG250" s="183">
        <v>10</v>
      </c>
      <c r="AH250" s="183">
        <v>83</v>
      </c>
      <c r="AI250" s="183"/>
      <c r="AJ250" s="183">
        <v>93</v>
      </c>
      <c r="AK250" s="183"/>
      <c r="AL250" s="183"/>
      <c r="AM250" s="183"/>
      <c r="AN250" s="183"/>
      <c r="AO250" s="183"/>
      <c r="AP250" s="183"/>
      <c r="AQ250" s="183"/>
      <c r="AR250" s="183"/>
      <c r="AS250" s="183"/>
      <c r="AT250" s="183"/>
      <c r="AU250" s="183"/>
      <c r="AV250" s="183"/>
      <c r="AW250" s="183"/>
      <c r="AX250" s="183"/>
      <c r="AY250" s="183"/>
      <c r="AZ250" s="183"/>
      <c r="BA250" s="183"/>
      <c r="BB250" s="183"/>
      <c r="BC250" s="183"/>
      <c r="BD250" s="183"/>
      <c r="BE250" s="183"/>
      <c r="BF250" s="183"/>
      <c r="BG250" s="183"/>
      <c r="BH250" s="183"/>
      <c r="BI250" s="183"/>
      <c r="BJ250" s="183"/>
      <c r="BK250" s="183"/>
      <c r="BL250" s="183"/>
      <c r="BM250" s="183"/>
      <c r="BN250" s="183"/>
      <c r="BO250" s="183"/>
      <c r="BP250" s="183"/>
      <c r="BQ250" s="183"/>
      <c r="BR250" s="183"/>
      <c r="BS250" s="183"/>
      <c r="BT250" s="183"/>
      <c r="BU250" s="183"/>
      <c r="BV250" s="183"/>
      <c r="BW250" s="183"/>
      <c r="BX250" s="183"/>
      <c r="BY250" s="183"/>
      <c r="BZ250" s="183"/>
      <c r="CA250" s="183"/>
      <c r="CB250" s="183"/>
      <c r="CC250" s="183"/>
      <c r="CD250" s="183"/>
      <c r="CE250" s="183"/>
      <c r="CF250" s="183"/>
      <c r="CG250" s="183"/>
      <c r="CH250" s="183"/>
      <c r="CI250" s="184"/>
      <c r="CJ250" s="184"/>
      <c r="CK250" s="184"/>
      <c r="CL250" s="184"/>
      <c r="CM250" s="184"/>
      <c r="CN250" s="184"/>
      <c r="CO250" s="184"/>
      <c r="CP250" s="184"/>
      <c r="CQ250" s="184"/>
      <c r="CR250" s="184"/>
      <c r="CS250" s="184"/>
      <c r="CT250" s="184"/>
      <c r="CU250" s="184"/>
      <c r="CV250" s="184"/>
      <c r="CW250" s="184"/>
      <c r="CX250" s="184"/>
      <c r="CY250" s="184"/>
      <c r="CZ250" s="184"/>
      <c r="DA250" s="184"/>
      <c r="DB250" s="184"/>
    </row>
    <row r="251" spans="1:106" s="185" customFormat="1" ht="15" customHeight="1">
      <c r="A251" s="182" t="s">
        <v>990</v>
      </c>
      <c r="B251" s="183">
        <v>8</v>
      </c>
      <c r="C251" s="183"/>
      <c r="D251" s="183"/>
      <c r="E251" s="183"/>
      <c r="F251" s="183"/>
      <c r="G251" s="183"/>
      <c r="H251" s="183">
        <v>24</v>
      </c>
      <c r="I251" s="183"/>
      <c r="J251" s="183"/>
      <c r="K251" s="183"/>
      <c r="L251" s="183"/>
      <c r="M251" s="183"/>
      <c r="N251" s="183"/>
      <c r="O251" s="183"/>
      <c r="P251" s="183"/>
      <c r="Q251" s="183"/>
      <c r="R251" s="183"/>
      <c r="S251" s="183"/>
      <c r="T251" s="183"/>
      <c r="U251" s="183"/>
      <c r="V251" s="183"/>
      <c r="W251" s="183"/>
      <c r="X251" s="183"/>
      <c r="Y251" s="183"/>
      <c r="Z251" s="183"/>
      <c r="AA251" s="183"/>
      <c r="AB251" s="183"/>
      <c r="AC251" s="183"/>
      <c r="AD251" s="183"/>
      <c r="AE251" s="183"/>
      <c r="AF251" s="183"/>
      <c r="AG251" s="183">
        <v>8</v>
      </c>
      <c r="AH251" s="183">
        <v>24</v>
      </c>
      <c r="AI251" s="183"/>
      <c r="AJ251" s="183">
        <v>32</v>
      </c>
      <c r="AK251" s="183"/>
      <c r="AL251" s="183"/>
      <c r="AM251" s="183"/>
      <c r="AN251" s="183"/>
      <c r="AO251" s="183"/>
      <c r="AP251" s="183"/>
      <c r="AQ251" s="183"/>
      <c r="AR251" s="183"/>
      <c r="AS251" s="183"/>
      <c r="AT251" s="183"/>
      <c r="AU251" s="183"/>
      <c r="AV251" s="183"/>
      <c r="AW251" s="183"/>
      <c r="AX251" s="183"/>
      <c r="AY251" s="183"/>
      <c r="AZ251" s="183"/>
      <c r="BA251" s="183"/>
      <c r="BB251" s="183"/>
      <c r="BC251" s="183"/>
      <c r="BD251" s="183"/>
      <c r="BE251" s="183"/>
      <c r="BF251" s="183"/>
      <c r="BG251" s="183"/>
      <c r="BH251" s="183"/>
      <c r="BI251" s="183"/>
      <c r="BJ251" s="183"/>
      <c r="BK251" s="183"/>
      <c r="BL251" s="183"/>
      <c r="BM251" s="183"/>
      <c r="BN251" s="183"/>
      <c r="BO251" s="183"/>
      <c r="BP251" s="183"/>
      <c r="BQ251" s="183"/>
      <c r="BR251" s="183"/>
      <c r="BS251" s="183"/>
      <c r="BT251" s="183"/>
      <c r="BU251" s="183"/>
      <c r="BV251" s="183"/>
      <c r="BW251" s="183"/>
      <c r="BX251" s="183"/>
      <c r="BY251" s="183"/>
      <c r="BZ251" s="183"/>
      <c r="CA251" s="183"/>
      <c r="CB251" s="183"/>
      <c r="CC251" s="183"/>
      <c r="CD251" s="183"/>
      <c r="CE251" s="183"/>
      <c r="CF251" s="183"/>
      <c r="CG251" s="183"/>
      <c r="CH251" s="183"/>
      <c r="CI251" s="184"/>
      <c r="CJ251" s="184"/>
      <c r="CK251" s="184"/>
      <c r="CL251" s="184"/>
      <c r="CM251" s="184"/>
      <c r="CN251" s="184"/>
      <c r="CO251" s="184"/>
      <c r="CP251" s="184"/>
      <c r="CQ251" s="184"/>
      <c r="CR251" s="184"/>
      <c r="CS251" s="184"/>
      <c r="CT251" s="184"/>
      <c r="CU251" s="184"/>
      <c r="CV251" s="184"/>
      <c r="CW251" s="184"/>
      <c r="CX251" s="184"/>
      <c r="CY251" s="184"/>
      <c r="CZ251" s="184"/>
      <c r="DA251" s="184"/>
      <c r="DB251" s="184"/>
    </row>
    <row r="252" spans="1:106" s="185" customFormat="1" ht="15" customHeight="1">
      <c r="A252" s="172" t="s">
        <v>991</v>
      </c>
      <c r="B252" s="183">
        <v>7</v>
      </c>
      <c r="C252" s="183"/>
      <c r="D252" s="183"/>
      <c r="E252" s="183">
        <v>128</v>
      </c>
      <c r="F252" s="183"/>
      <c r="G252" s="183"/>
      <c r="H252" s="183">
        <v>21</v>
      </c>
      <c r="I252" s="183"/>
      <c r="J252" s="183"/>
      <c r="K252" s="183">
        <v>16</v>
      </c>
      <c r="L252" s="183"/>
      <c r="M252" s="183"/>
      <c r="N252" s="183">
        <v>7</v>
      </c>
      <c r="O252" s="183"/>
      <c r="P252" s="183"/>
      <c r="Q252" s="183"/>
      <c r="R252" s="183"/>
      <c r="S252" s="183"/>
      <c r="T252" s="183"/>
      <c r="U252" s="183"/>
      <c r="V252" s="183"/>
      <c r="W252" s="183"/>
      <c r="X252" s="183"/>
      <c r="Y252" s="183"/>
      <c r="Z252" s="183"/>
      <c r="AA252" s="183"/>
      <c r="AB252" s="183"/>
      <c r="AC252" s="183"/>
      <c r="AD252" s="183"/>
      <c r="AE252" s="183"/>
      <c r="AF252" s="183"/>
      <c r="AG252" s="183">
        <v>7</v>
      </c>
      <c r="AH252" s="183">
        <f>SUM(E252+H252+K252+N252+Q252)</f>
        <v>172</v>
      </c>
      <c r="AI252" s="183"/>
      <c r="AJ252" s="183">
        <v>179</v>
      </c>
      <c r="AK252" s="183"/>
      <c r="AL252" s="183"/>
      <c r="AM252" s="183"/>
      <c r="AN252" s="183"/>
      <c r="AO252" s="183"/>
      <c r="AP252" s="183"/>
      <c r="AQ252" s="183"/>
      <c r="AR252" s="183"/>
      <c r="AS252" s="183"/>
      <c r="AT252" s="183"/>
      <c r="AU252" s="183"/>
      <c r="AV252" s="183"/>
      <c r="AW252" s="183"/>
      <c r="AX252" s="183"/>
      <c r="AY252" s="183"/>
      <c r="AZ252" s="183"/>
      <c r="BA252" s="183"/>
      <c r="BB252" s="183"/>
      <c r="BC252" s="183"/>
      <c r="BD252" s="183"/>
      <c r="BE252" s="183"/>
      <c r="BF252" s="183"/>
      <c r="BG252" s="183"/>
      <c r="BH252" s="183"/>
      <c r="BI252" s="183"/>
      <c r="BJ252" s="183"/>
      <c r="BK252" s="183"/>
      <c r="BL252" s="183"/>
      <c r="BM252" s="183"/>
      <c r="BN252" s="183"/>
      <c r="BO252" s="183"/>
      <c r="BP252" s="183"/>
      <c r="BQ252" s="183"/>
      <c r="BR252" s="183"/>
      <c r="BS252" s="183"/>
      <c r="BT252" s="183"/>
      <c r="BU252" s="183"/>
      <c r="BV252" s="183"/>
      <c r="BW252" s="183"/>
      <c r="BX252" s="183"/>
      <c r="BY252" s="183"/>
      <c r="BZ252" s="183"/>
      <c r="CA252" s="183"/>
      <c r="CB252" s="183"/>
      <c r="CC252" s="183"/>
      <c r="CD252" s="183"/>
      <c r="CE252" s="183"/>
      <c r="CF252" s="183"/>
      <c r="CG252" s="183"/>
      <c r="CH252" s="183"/>
      <c r="CI252" s="184"/>
      <c r="CJ252" s="184"/>
      <c r="CK252" s="184"/>
      <c r="CL252" s="184"/>
      <c r="CM252" s="184"/>
      <c r="CN252" s="184"/>
      <c r="CO252" s="184"/>
      <c r="CP252" s="184"/>
      <c r="CQ252" s="184"/>
      <c r="CR252" s="184"/>
      <c r="CS252" s="184"/>
      <c r="CT252" s="184"/>
      <c r="CU252" s="184"/>
      <c r="CV252" s="184"/>
      <c r="CW252" s="184"/>
      <c r="CX252" s="184"/>
      <c r="CY252" s="184"/>
      <c r="CZ252" s="184"/>
      <c r="DA252" s="184"/>
      <c r="DB252" s="184"/>
    </row>
    <row r="253" spans="1:106" s="185" customFormat="1" ht="15" customHeight="1">
      <c r="A253" s="172" t="s">
        <v>992</v>
      </c>
      <c r="B253" s="183">
        <v>5</v>
      </c>
      <c r="C253" s="183">
        <v>1</v>
      </c>
      <c r="D253" s="183"/>
      <c r="E253" s="183"/>
      <c r="F253" s="183"/>
      <c r="G253" s="183"/>
      <c r="H253" s="183">
        <v>49</v>
      </c>
      <c r="I253" s="183"/>
      <c r="J253" s="183"/>
      <c r="K253" s="183">
        <v>7</v>
      </c>
      <c r="L253" s="183"/>
      <c r="M253" s="183"/>
      <c r="N253" s="183">
        <v>20</v>
      </c>
      <c r="O253" s="183"/>
      <c r="P253" s="183"/>
      <c r="Q253" s="183"/>
      <c r="R253" s="183"/>
      <c r="S253" s="183"/>
      <c r="T253" s="183"/>
      <c r="U253" s="183"/>
      <c r="V253" s="183"/>
      <c r="W253" s="183"/>
      <c r="X253" s="183"/>
      <c r="Y253" s="183"/>
      <c r="Z253" s="183"/>
      <c r="AA253" s="183"/>
      <c r="AB253" s="183"/>
      <c r="AC253" s="183"/>
      <c r="AD253" s="183"/>
      <c r="AE253" s="183"/>
      <c r="AF253" s="183"/>
      <c r="AG253" s="183">
        <v>5</v>
      </c>
      <c r="AH253" s="183">
        <v>76</v>
      </c>
      <c r="AI253" s="183"/>
      <c r="AJ253" s="183">
        <v>81</v>
      </c>
      <c r="AK253" s="183">
        <v>1</v>
      </c>
      <c r="AL253" s="183"/>
      <c r="AM253" s="183">
        <v>5</v>
      </c>
      <c r="AN253" s="186" t="s">
        <v>993</v>
      </c>
      <c r="AO253" s="183"/>
      <c r="AP253" s="183"/>
      <c r="AQ253" s="183"/>
      <c r="AR253" s="183"/>
      <c r="AS253" s="183"/>
      <c r="AT253" s="183"/>
      <c r="AU253" s="183"/>
      <c r="AV253" s="183"/>
      <c r="AW253" s="183"/>
      <c r="AX253" s="183"/>
      <c r="AY253" s="183"/>
      <c r="AZ253" s="183"/>
      <c r="BA253" s="183"/>
      <c r="BB253" s="183"/>
      <c r="BC253" s="183"/>
      <c r="BD253" s="183"/>
      <c r="BE253" s="183"/>
      <c r="BF253" s="183"/>
      <c r="BG253" s="183"/>
      <c r="BH253" s="183"/>
      <c r="BI253" s="183"/>
      <c r="BJ253" s="183"/>
      <c r="BK253" s="183"/>
      <c r="BL253" s="183"/>
      <c r="BM253" s="183"/>
      <c r="BN253" s="183"/>
      <c r="BO253" s="183"/>
      <c r="BP253" s="183"/>
      <c r="BQ253" s="183"/>
      <c r="BR253" s="183"/>
      <c r="BS253" s="183"/>
      <c r="BT253" s="183"/>
      <c r="BU253" s="183"/>
      <c r="BV253" s="183"/>
      <c r="BW253" s="183"/>
      <c r="BX253" s="183"/>
      <c r="BY253" s="183"/>
      <c r="BZ253" s="183"/>
      <c r="CA253" s="183"/>
      <c r="CB253" s="183"/>
      <c r="CC253" s="183"/>
      <c r="CD253" s="183"/>
      <c r="CE253" s="183"/>
      <c r="CF253" s="183"/>
      <c r="CG253" s="183"/>
      <c r="CH253" s="183"/>
      <c r="CI253" s="184"/>
      <c r="CJ253" s="184"/>
      <c r="CK253" s="184"/>
      <c r="CL253" s="184"/>
      <c r="CM253" s="184"/>
      <c r="CN253" s="184"/>
      <c r="CO253" s="184"/>
      <c r="CP253" s="184"/>
      <c r="CQ253" s="184"/>
      <c r="CR253" s="184"/>
      <c r="CS253" s="184"/>
      <c r="CT253" s="184"/>
      <c r="CU253" s="184"/>
      <c r="CV253" s="184"/>
      <c r="CW253" s="184"/>
      <c r="CX253" s="184"/>
      <c r="CY253" s="184"/>
      <c r="CZ253" s="184"/>
      <c r="DA253" s="184"/>
      <c r="DB253" s="184"/>
    </row>
    <row r="254" spans="1:106" s="185" customFormat="1" ht="15" customHeight="1">
      <c r="A254" s="172" t="s">
        <v>994</v>
      </c>
      <c r="B254" s="183">
        <v>4</v>
      </c>
      <c r="C254" s="183"/>
      <c r="D254" s="183"/>
      <c r="E254" s="183"/>
      <c r="F254" s="183"/>
      <c r="G254" s="183"/>
      <c r="H254" s="183">
        <v>50</v>
      </c>
      <c r="I254" s="183"/>
      <c r="J254" s="183"/>
      <c r="K254" s="183">
        <v>40</v>
      </c>
      <c r="L254" s="183"/>
      <c r="M254" s="183"/>
      <c r="N254" s="183"/>
      <c r="O254" s="183"/>
      <c r="P254" s="183"/>
      <c r="Q254" s="183"/>
      <c r="R254" s="183"/>
      <c r="S254" s="183"/>
      <c r="T254" s="183"/>
      <c r="U254" s="183"/>
      <c r="V254" s="183"/>
      <c r="W254" s="183"/>
      <c r="X254" s="183"/>
      <c r="Y254" s="183"/>
      <c r="Z254" s="183"/>
      <c r="AA254" s="183"/>
      <c r="AB254" s="183"/>
      <c r="AC254" s="183"/>
      <c r="AD254" s="183"/>
      <c r="AE254" s="183"/>
      <c r="AF254" s="183"/>
      <c r="AG254" s="183">
        <v>4</v>
      </c>
      <c r="AH254" s="183">
        <v>90</v>
      </c>
      <c r="AI254" s="183"/>
      <c r="AJ254" s="183">
        <v>94</v>
      </c>
      <c r="AK254" s="183"/>
      <c r="AL254" s="183"/>
      <c r="AM254" s="183"/>
      <c r="AN254" s="183"/>
      <c r="AO254" s="183"/>
      <c r="AP254" s="183"/>
      <c r="AQ254" s="183"/>
      <c r="AR254" s="183"/>
      <c r="AS254" s="183"/>
      <c r="AT254" s="183"/>
      <c r="AU254" s="183"/>
      <c r="AV254" s="183"/>
      <c r="AW254" s="183"/>
      <c r="AX254" s="183"/>
      <c r="AY254" s="183"/>
      <c r="AZ254" s="183"/>
      <c r="BA254" s="183"/>
      <c r="BB254" s="183"/>
      <c r="BC254" s="183"/>
      <c r="BD254" s="183"/>
      <c r="BE254" s="183"/>
      <c r="BF254" s="183"/>
      <c r="BG254" s="183"/>
      <c r="BH254" s="183"/>
      <c r="BI254" s="183"/>
      <c r="BJ254" s="183"/>
      <c r="BK254" s="183"/>
      <c r="BL254" s="183"/>
      <c r="BM254" s="183"/>
      <c r="BN254" s="183"/>
      <c r="BO254" s="183"/>
      <c r="BP254" s="183"/>
      <c r="BQ254" s="183"/>
      <c r="BR254" s="183"/>
      <c r="BS254" s="183"/>
      <c r="BT254" s="183"/>
      <c r="BU254" s="183"/>
      <c r="BV254" s="183"/>
      <c r="BW254" s="183"/>
      <c r="BX254" s="183"/>
      <c r="BY254" s="183"/>
      <c r="BZ254" s="183"/>
      <c r="CA254" s="183"/>
      <c r="CB254" s="183"/>
      <c r="CC254" s="183"/>
      <c r="CD254" s="183"/>
      <c r="CE254" s="183"/>
      <c r="CF254" s="183"/>
      <c r="CG254" s="183"/>
      <c r="CH254" s="183"/>
      <c r="CI254" s="184"/>
      <c r="CJ254" s="184"/>
      <c r="CK254" s="184"/>
      <c r="CL254" s="184"/>
      <c r="CM254" s="184"/>
      <c r="CN254" s="184"/>
      <c r="CO254" s="184"/>
      <c r="CP254" s="184"/>
      <c r="CQ254" s="184"/>
      <c r="CR254" s="184"/>
      <c r="CS254" s="184"/>
      <c r="CT254" s="184"/>
      <c r="CU254" s="184"/>
      <c r="CV254" s="184"/>
      <c r="CW254" s="184"/>
      <c r="CX254" s="184"/>
      <c r="CY254" s="184"/>
      <c r="CZ254" s="184"/>
      <c r="DA254" s="184"/>
      <c r="DB254" s="184"/>
    </row>
    <row r="255" spans="1:106" s="185" customFormat="1" ht="15" customHeight="1">
      <c r="A255" s="172" t="s">
        <v>995</v>
      </c>
      <c r="B255" s="183">
        <v>13</v>
      </c>
      <c r="C255" s="183"/>
      <c r="D255" s="183"/>
      <c r="E255" s="183">
        <v>262</v>
      </c>
      <c r="F255" s="183"/>
      <c r="G255" s="183"/>
      <c r="H255" s="183">
        <v>126</v>
      </c>
      <c r="I255" s="183"/>
      <c r="J255" s="183"/>
      <c r="K255" s="183">
        <v>148</v>
      </c>
      <c r="L255" s="183"/>
      <c r="M255" s="183"/>
      <c r="N255" s="183">
        <v>16</v>
      </c>
      <c r="O255" s="183"/>
      <c r="P255" s="183"/>
      <c r="Q255" s="183"/>
      <c r="R255" s="183"/>
      <c r="S255" s="183"/>
      <c r="T255" s="183"/>
      <c r="U255" s="183"/>
      <c r="V255" s="183"/>
      <c r="W255" s="183"/>
      <c r="X255" s="183"/>
      <c r="Y255" s="183"/>
      <c r="Z255" s="183"/>
      <c r="AA255" s="183"/>
      <c r="AB255" s="183"/>
      <c r="AC255" s="183"/>
      <c r="AD255" s="183"/>
      <c r="AE255" s="183"/>
      <c r="AF255" s="183"/>
      <c r="AG255" s="183">
        <v>13</v>
      </c>
      <c r="AH255" s="183">
        <v>552</v>
      </c>
      <c r="AI255" s="183"/>
      <c r="AJ255" s="183">
        <v>565</v>
      </c>
      <c r="AK255" s="183"/>
      <c r="AL255" s="183"/>
      <c r="AM255" s="183"/>
      <c r="AN255" s="183"/>
      <c r="AO255" s="183"/>
      <c r="AP255" s="183"/>
      <c r="AQ255" s="183"/>
      <c r="AR255" s="183"/>
      <c r="AS255" s="183"/>
      <c r="AT255" s="183"/>
      <c r="AU255" s="183"/>
      <c r="AV255" s="183"/>
      <c r="AW255" s="183"/>
      <c r="AX255" s="183"/>
      <c r="AY255" s="183"/>
      <c r="AZ255" s="183"/>
      <c r="BA255" s="183"/>
      <c r="BB255" s="183"/>
      <c r="BC255" s="183"/>
      <c r="BD255" s="183"/>
      <c r="BE255" s="183"/>
      <c r="BF255" s="183"/>
      <c r="BG255" s="183"/>
      <c r="BH255" s="183"/>
      <c r="BI255" s="183"/>
      <c r="BJ255" s="183"/>
      <c r="BK255" s="183"/>
      <c r="BL255" s="183"/>
      <c r="BM255" s="183"/>
      <c r="BN255" s="183"/>
      <c r="BO255" s="183"/>
      <c r="BP255" s="183"/>
      <c r="BQ255" s="183"/>
      <c r="BR255" s="183"/>
      <c r="BS255" s="183"/>
      <c r="BT255" s="183"/>
      <c r="BU255" s="183"/>
      <c r="BV255" s="183"/>
      <c r="BW255" s="183"/>
      <c r="BX255" s="183"/>
      <c r="BY255" s="183"/>
      <c r="BZ255" s="183"/>
      <c r="CA255" s="183"/>
      <c r="CB255" s="183"/>
      <c r="CC255" s="183"/>
      <c r="CD255" s="183"/>
      <c r="CE255" s="183"/>
      <c r="CF255" s="183"/>
      <c r="CG255" s="183"/>
      <c r="CH255" s="183"/>
      <c r="CI255" s="184"/>
      <c r="CJ255" s="184"/>
      <c r="CK255" s="184"/>
      <c r="CL255" s="184"/>
      <c r="CM255" s="184"/>
      <c r="CN255" s="184"/>
      <c r="CO255" s="184"/>
      <c r="CP255" s="184"/>
      <c r="CQ255" s="184"/>
      <c r="CR255" s="184"/>
      <c r="CS255" s="184"/>
      <c r="CT255" s="184"/>
      <c r="CU255" s="184"/>
      <c r="CV255" s="184"/>
      <c r="CW255" s="184"/>
      <c r="CX255" s="184"/>
      <c r="CY255" s="184"/>
      <c r="CZ255" s="184"/>
      <c r="DA255" s="184"/>
      <c r="DB255" s="184"/>
    </row>
    <row r="256" spans="1:106" s="185" customFormat="1" ht="15" customHeight="1">
      <c r="A256" s="172" t="s">
        <v>996</v>
      </c>
      <c r="B256" s="183">
        <v>10</v>
      </c>
      <c r="C256" s="183"/>
      <c r="D256" s="183"/>
      <c r="E256" s="183"/>
      <c r="F256" s="183"/>
      <c r="G256" s="183"/>
      <c r="H256" s="183">
        <v>28</v>
      </c>
      <c r="I256" s="183"/>
      <c r="J256" s="183"/>
      <c r="K256" s="183"/>
      <c r="L256" s="183"/>
      <c r="M256" s="183"/>
      <c r="N256" s="183"/>
      <c r="O256" s="183"/>
      <c r="P256" s="183"/>
      <c r="Q256" s="183"/>
      <c r="R256" s="183"/>
      <c r="S256" s="183"/>
      <c r="T256" s="183"/>
      <c r="U256" s="183"/>
      <c r="V256" s="183"/>
      <c r="W256" s="183"/>
      <c r="X256" s="183"/>
      <c r="Y256" s="183"/>
      <c r="Z256" s="183"/>
      <c r="AA256" s="183"/>
      <c r="AB256" s="183"/>
      <c r="AC256" s="183"/>
      <c r="AD256" s="183"/>
      <c r="AE256" s="183"/>
      <c r="AF256" s="183"/>
      <c r="AG256" s="183">
        <v>10</v>
      </c>
      <c r="AH256" s="183">
        <v>28</v>
      </c>
      <c r="AI256" s="183"/>
      <c r="AJ256" s="183">
        <v>38</v>
      </c>
      <c r="AK256" s="183"/>
      <c r="AL256" s="183"/>
      <c r="AM256" s="183"/>
      <c r="AN256" s="183"/>
      <c r="AO256" s="183"/>
      <c r="AP256" s="183"/>
      <c r="AQ256" s="183"/>
      <c r="AR256" s="183"/>
      <c r="AS256" s="183"/>
      <c r="AT256" s="183"/>
      <c r="AU256" s="183"/>
      <c r="AV256" s="183"/>
      <c r="AW256" s="183"/>
      <c r="AX256" s="183"/>
      <c r="AY256" s="183"/>
      <c r="AZ256" s="183"/>
      <c r="BA256" s="183"/>
      <c r="BB256" s="183"/>
      <c r="BC256" s="183"/>
      <c r="BD256" s="183"/>
      <c r="BE256" s="183"/>
      <c r="BF256" s="183"/>
      <c r="BG256" s="183"/>
      <c r="BH256" s="183"/>
      <c r="BI256" s="183"/>
      <c r="BJ256" s="183"/>
      <c r="BK256" s="183"/>
      <c r="BL256" s="183"/>
      <c r="BM256" s="183"/>
      <c r="BN256" s="183"/>
      <c r="BO256" s="183"/>
      <c r="BP256" s="183"/>
      <c r="BQ256" s="183"/>
      <c r="BR256" s="183"/>
      <c r="BS256" s="183"/>
      <c r="BT256" s="183"/>
      <c r="BU256" s="183"/>
      <c r="BV256" s="183"/>
      <c r="BW256" s="183"/>
      <c r="BX256" s="183"/>
      <c r="BY256" s="183"/>
      <c r="BZ256" s="183"/>
      <c r="CA256" s="183"/>
      <c r="CB256" s="183"/>
      <c r="CC256" s="183"/>
      <c r="CD256" s="183"/>
      <c r="CE256" s="183"/>
      <c r="CF256" s="183"/>
      <c r="CG256" s="183"/>
      <c r="CH256" s="183"/>
      <c r="CI256" s="184"/>
      <c r="CJ256" s="184"/>
      <c r="CK256" s="184"/>
      <c r="CL256" s="184"/>
      <c r="CM256" s="184"/>
      <c r="CN256" s="184"/>
      <c r="CO256" s="184"/>
      <c r="CP256" s="184"/>
      <c r="CQ256" s="184"/>
      <c r="CR256" s="184"/>
      <c r="CS256" s="184"/>
      <c r="CT256" s="184"/>
      <c r="CU256" s="184"/>
      <c r="CV256" s="184"/>
      <c r="CW256" s="184"/>
      <c r="CX256" s="184"/>
      <c r="CY256" s="184"/>
      <c r="CZ256" s="184"/>
      <c r="DA256" s="184"/>
      <c r="DB256" s="184"/>
    </row>
    <row r="257" spans="1:106" s="185" customFormat="1" ht="15" customHeight="1">
      <c r="A257" s="172" t="s">
        <v>997</v>
      </c>
      <c r="B257" s="183">
        <v>9</v>
      </c>
      <c r="C257" s="183"/>
      <c r="D257" s="183"/>
      <c r="E257" s="183">
        <v>1</v>
      </c>
      <c r="F257" s="183"/>
      <c r="G257" s="183"/>
      <c r="H257" s="183">
        <v>31</v>
      </c>
      <c r="I257" s="183"/>
      <c r="J257" s="183"/>
      <c r="K257" s="183">
        <v>4</v>
      </c>
      <c r="L257" s="183"/>
      <c r="M257" s="183"/>
      <c r="N257" s="183"/>
      <c r="O257" s="183"/>
      <c r="P257" s="183"/>
      <c r="Q257" s="183"/>
      <c r="R257" s="183"/>
      <c r="S257" s="183"/>
      <c r="T257" s="183"/>
      <c r="U257" s="183"/>
      <c r="V257" s="183"/>
      <c r="W257" s="183"/>
      <c r="X257" s="183"/>
      <c r="Y257" s="183"/>
      <c r="Z257" s="183"/>
      <c r="AA257" s="183"/>
      <c r="AB257" s="183"/>
      <c r="AC257" s="183"/>
      <c r="AD257" s="183"/>
      <c r="AE257" s="183"/>
      <c r="AF257" s="183"/>
      <c r="AG257" s="183">
        <v>9</v>
      </c>
      <c r="AH257" s="183">
        <v>32</v>
      </c>
      <c r="AI257" s="183"/>
      <c r="AJ257" s="183">
        <v>41</v>
      </c>
      <c r="AK257" s="183"/>
      <c r="AL257" s="183"/>
      <c r="AM257" s="183"/>
      <c r="AN257" s="183"/>
      <c r="AO257" s="183"/>
      <c r="AP257" s="183"/>
      <c r="AQ257" s="183"/>
      <c r="AR257" s="183"/>
      <c r="AS257" s="183"/>
      <c r="AT257" s="183"/>
      <c r="AU257" s="183"/>
      <c r="AV257" s="183"/>
      <c r="AW257" s="183"/>
      <c r="AX257" s="183"/>
      <c r="AY257" s="183"/>
      <c r="AZ257" s="183"/>
      <c r="BA257" s="183"/>
      <c r="BB257" s="183"/>
      <c r="BC257" s="183"/>
      <c r="BD257" s="183"/>
      <c r="BE257" s="183"/>
      <c r="BF257" s="183"/>
      <c r="BG257" s="183"/>
      <c r="BH257" s="183"/>
      <c r="BI257" s="183"/>
      <c r="BJ257" s="183"/>
      <c r="BK257" s="183"/>
      <c r="BL257" s="183"/>
      <c r="BM257" s="183"/>
      <c r="BN257" s="183"/>
      <c r="BO257" s="183"/>
      <c r="BP257" s="183"/>
      <c r="BQ257" s="183"/>
      <c r="BR257" s="183"/>
      <c r="BS257" s="183"/>
      <c r="BT257" s="183"/>
      <c r="BU257" s="183"/>
      <c r="BV257" s="183"/>
      <c r="BW257" s="183"/>
      <c r="BX257" s="183"/>
      <c r="BY257" s="183"/>
      <c r="BZ257" s="183"/>
      <c r="CA257" s="183"/>
      <c r="CB257" s="183"/>
      <c r="CC257" s="183"/>
      <c r="CD257" s="183"/>
      <c r="CE257" s="183"/>
      <c r="CF257" s="183"/>
      <c r="CG257" s="183"/>
      <c r="CH257" s="183"/>
      <c r="CI257" s="184"/>
      <c r="CJ257" s="184"/>
      <c r="CK257" s="184"/>
      <c r="CL257" s="184"/>
      <c r="CM257" s="184"/>
      <c r="CN257" s="184"/>
      <c r="CO257" s="184"/>
      <c r="CP257" s="184"/>
      <c r="CQ257" s="184"/>
      <c r="CR257" s="184"/>
      <c r="CS257" s="184"/>
      <c r="CT257" s="184"/>
      <c r="CU257" s="184"/>
      <c r="CV257" s="184"/>
      <c r="CW257" s="184"/>
      <c r="CX257" s="184"/>
      <c r="CY257" s="184"/>
      <c r="CZ257" s="184"/>
      <c r="DA257" s="184"/>
      <c r="DB257" s="184"/>
    </row>
    <row r="258" spans="1:106" s="185" customFormat="1" ht="15" customHeight="1">
      <c r="A258" s="172" t="s">
        <v>998</v>
      </c>
      <c r="B258" s="183">
        <v>7</v>
      </c>
      <c r="C258" s="183"/>
      <c r="D258" s="183"/>
      <c r="E258" s="183">
        <v>96</v>
      </c>
      <c r="F258" s="183"/>
      <c r="G258" s="183"/>
      <c r="H258" s="183">
        <v>51</v>
      </c>
      <c r="I258" s="183"/>
      <c r="J258" s="183"/>
      <c r="K258" s="183"/>
      <c r="L258" s="183"/>
      <c r="M258" s="183"/>
      <c r="N258" s="183">
        <v>9</v>
      </c>
      <c r="O258" s="183"/>
      <c r="P258" s="183"/>
      <c r="Q258" s="183"/>
      <c r="R258" s="183"/>
      <c r="S258" s="183"/>
      <c r="T258" s="183"/>
      <c r="U258" s="183"/>
      <c r="V258" s="183"/>
      <c r="W258" s="183"/>
      <c r="X258" s="183"/>
      <c r="Y258" s="183"/>
      <c r="Z258" s="183"/>
      <c r="AA258" s="183"/>
      <c r="AB258" s="183"/>
      <c r="AC258" s="183"/>
      <c r="AD258" s="183"/>
      <c r="AE258" s="183"/>
      <c r="AF258" s="183"/>
      <c r="AG258" s="183">
        <v>7</v>
      </c>
      <c r="AH258" s="183">
        <v>159</v>
      </c>
      <c r="AI258" s="183"/>
      <c r="AJ258" s="183">
        <v>166</v>
      </c>
      <c r="AK258" s="183"/>
      <c r="AL258" s="183"/>
      <c r="AM258" s="183"/>
      <c r="AN258" s="183"/>
      <c r="AO258" s="183"/>
      <c r="AP258" s="183"/>
      <c r="AQ258" s="183"/>
      <c r="AR258" s="183"/>
      <c r="AS258" s="183"/>
      <c r="AT258" s="183"/>
      <c r="AU258" s="183"/>
      <c r="AV258" s="183"/>
      <c r="AW258" s="183"/>
      <c r="AX258" s="183"/>
      <c r="AY258" s="183"/>
      <c r="AZ258" s="183"/>
      <c r="BA258" s="183"/>
      <c r="BB258" s="183"/>
      <c r="BC258" s="183"/>
      <c r="BD258" s="183"/>
      <c r="BE258" s="183"/>
      <c r="BF258" s="183"/>
      <c r="BG258" s="183"/>
      <c r="BH258" s="183"/>
      <c r="BI258" s="183"/>
      <c r="BJ258" s="183"/>
      <c r="BK258" s="183"/>
      <c r="BL258" s="183"/>
      <c r="BM258" s="183"/>
      <c r="BN258" s="183"/>
      <c r="BO258" s="183"/>
      <c r="BP258" s="183"/>
      <c r="BQ258" s="183"/>
      <c r="BR258" s="183"/>
      <c r="BS258" s="183"/>
      <c r="BT258" s="183"/>
      <c r="BU258" s="183"/>
      <c r="BV258" s="183"/>
      <c r="BW258" s="183"/>
      <c r="BX258" s="183"/>
      <c r="BY258" s="183"/>
      <c r="BZ258" s="183"/>
      <c r="CA258" s="183"/>
      <c r="CB258" s="183"/>
      <c r="CC258" s="183"/>
      <c r="CD258" s="183"/>
      <c r="CE258" s="183"/>
      <c r="CF258" s="183"/>
      <c r="CG258" s="183"/>
      <c r="CH258" s="183"/>
      <c r="CI258" s="184"/>
      <c r="CJ258" s="184"/>
      <c r="CK258" s="184"/>
      <c r="CL258" s="184"/>
      <c r="CM258" s="184"/>
      <c r="CN258" s="184"/>
      <c r="CO258" s="184"/>
      <c r="CP258" s="184"/>
      <c r="CQ258" s="184"/>
      <c r="CR258" s="184"/>
      <c r="CS258" s="184"/>
      <c r="CT258" s="184"/>
      <c r="CU258" s="184"/>
      <c r="CV258" s="184"/>
      <c r="CW258" s="184"/>
      <c r="CX258" s="184"/>
      <c r="CY258" s="184"/>
      <c r="CZ258" s="184"/>
      <c r="DA258" s="184"/>
      <c r="DB258" s="184"/>
    </row>
    <row r="259" spans="1:106" s="185" customFormat="1" ht="15" customHeight="1">
      <c r="A259" s="172" t="s">
        <v>999</v>
      </c>
      <c r="B259" s="183">
        <v>11</v>
      </c>
      <c r="C259" s="183"/>
      <c r="D259" s="183"/>
      <c r="E259" s="183">
        <v>1</v>
      </c>
      <c r="F259" s="183"/>
      <c r="G259" s="183"/>
      <c r="H259" s="183">
        <v>47</v>
      </c>
      <c r="I259" s="183"/>
      <c r="J259" s="183"/>
      <c r="K259" s="183">
        <v>3</v>
      </c>
      <c r="L259" s="183"/>
      <c r="M259" s="183"/>
      <c r="N259" s="183">
        <v>7</v>
      </c>
      <c r="O259" s="183"/>
      <c r="P259" s="183"/>
      <c r="Q259" s="183"/>
      <c r="R259" s="183"/>
      <c r="S259" s="183"/>
      <c r="T259" s="183"/>
      <c r="U259" s="183"/>
      <c r="V259" s="183"/>
      <c r="W259" s="183"/>
      <c r="X259" s="183"/>
      <c r="Y259" s="183"/>
      <c r="Z259" s="183"/>
      <c r="AA259" s="183"/>
      <c r="AB259" s="183"/>
      <c r="AC259" s="183"/>
      <c r="AD259" s="183"/>
      <c r="AE259" s="183"/>
      <c r="AF259" s="183"/>
      <c r="AG259" s="183">
        <v>11</v>
      </c>
      <c r="AH259" s="183">
        <v>58</v>
      </c>
      <c r="AI259" s="183"/>
      <c r="AJ259" s="183">
        <v>69</v>
      </c>
      <c r="AK259" s="183"/>
      <c r="AL259" s="183"/>
      <c r="AM259" s="183"/>
      <c r="AN259" s="183"/>
      <c r="AO259" s="183"/>
      <c r="AP259" s="183"/>
      <c r="AQ259" s="183"/>
      <c r="AR259" s="183"/>
      <c r="AS259" s="183"/>
      <c r="AT259" s="183"/>
      <c r="AU259" s="183"/>
      <c r="AV259" s="183"/>
      <c r="AW259" s="183"/>
      <c r="AX259" s="183"/>
      <c r="AY259" s="183"/>
      <c r="AZ259" s="183"/>
      <c r="BA259" s="183"/>
      <c r="BB259" s="183"/>
      <c r="BC259" s="183"/>
      <c r="BD259" s="183"/>
      <c r="BE259" s="183"/>
      <c r="BF259" s="183"/>
      <c r="BG259" s="183"/>
      <c r="BH259" s="183"/>
      <c r="BI259" s="183"/>
      <c r="BJ259" s="183"/>
      <c r="BK259" s="183"/>
      <c r="BL259" s="183"/>
      <c r="BM259" s="183"/>
      <c r="BN259" s="183"/>
      <c r="BO259" s="183"/>
      <c r="BP259" s="183"/>
      <c r="BQ259" s="183"/>
      <c r="BR259" s="183"/>
      <c r="BS259" s="183"/>
      <c r="BT259" s="183"/>
      <c r="BU259" s="183"/>
      <c r="BV259" s="183"/>
      <c r="BW259" s="183"/>
      <c r="BX259" s="183"/>
      <c r="BY259" s="183"/>
      <c r="BZ259" s="183"/>
      <c r="CA259" s="183"/>
      <c r="CB259" s="183"/>
      <c r="CC259" s="183"/>
      <c r="CD259" s="183"/>
      <c r="CE259" s="183"/>
      <c r="CF259" s="183"/>
      <c r="CG259" s="183"/>
      <c r="CH259" s="183"/>
      <c r="CI259" s="184"/>
      <c r="CJ259" s="184"/>
      <c r="CK259" s="184"/>
      <c r="CL259" s="184"/>
      <c r="CM259" s="184"/>
      <c r="CN259" s="184"/>
      <c r="CO259" s="184"/>
      <c r="CP259" s="184"/>
      <c r="CQ259" s="184"/>
      <c r="CR259" s="184"/>
      <c r="CS259" s="184"/>
      <c r="CT259" s="184"/>
      <c r="CU259" s="184"/>
      <c r="CV259" s="184"/>
      <c r="CW259" s="184"/>
      <c r="CX259" s="184"/>
      <c r="CY259" s="184"/>
      <c r="CZ259" s="184"/>
      <c r="DA259" s="184"/>
      <c r="DB259" s="184"/>
    </row>
    <row r="260" spans="1:106" s="185" customFormat="1" ht="15" customHeight="1">
      <c r="A260" s="172" t="s">
        <v>1000</v>
      </c>
      <c r="B260" s="183">
        <v>7</v>
      </c>
      <c r="C260" s="183"/>
      <c r="D260" s="183"/>
      <c r="E260" s="183">
        <v>12</v>
      </c>
      <c r="F260" s="183"/>
      <c r="G260" s="183"/>
      <c r="H260" s="183">
        <v>41</v>
      </c>
      <c r="I260" s="183"/>
      <c r="J260" s="183"/>
      <c r="K260" s="183"/>
      <c r="L260" s="183"/>
      <c r="M260" s="183"/>
      <c r="N260" s="183"/>
      <c r="O260" s="183"/>
      <c r="P260" s="183"/>
      <c r="Q260" s="183"/>
      <c r="R260" s="183"/>
      <c r="S260" s="183"/>
      <c r="T260" s="183"/>
      <c r="U260" s="183"/>
      <c r="V260" s="183"/>
      <c r="W260" s="183"/>
      <c r="X260" s="183"/>
      <c r="Y260" s="183"/>
      <c r="Z260" s="183"/>
      <c r="AA260" s="183"/>
      <c r="AB260" s="183"/>
      <c r="AC260" s="183"/>
      <c r="AD260" s="183"/>
      <c r="AE260" s="183"/>
      <c r="AF260" s="183"/>
      <c r="AG260" s="183">
        <v>7</v>
      </c>
      <c r="AH260" s="183">
        <v>53</v>
      </c>
      <c r="AI260" s="183"/>
      <c r="AJ260" s="183">
        <v>60</v>
      </c>
      <c r="AK260" s="183"/>
      <c r="AL260" s="183"/>
      <c r="AM260" s="183"/>
      <c r="AN260" s="183"/>
      <c r="AO260" s="183"/>
      <c r="AP260" s="183"/>
      <c r="AQ260" s="183"/>
      <c r="AR260" s="183"/>
      <c r="AS260" s="183"/>
      <c r="AT260" s="183"/>
      <c r="AU260" s="183"/>
      <c r="AV260" s="183"/>
      <c r="AW260" s="183"/>
      <c r="AX260" s="183"/>
      <c r="AY260" s="183"/>
      <c r="AZ260" s="183"/>
      <c r="BA260" s="183"/>
      <c r="BB260" s="183"/>
      <c r="BC260" s="183"/>
      <c r="BD260" s="183"/>
      <c r="BE260" s="183"/>
      <c r="BF260" s="183"/>
      <c r="BG260" s="183"/>
      <c r="BH260" s="183"/>
      <c r="BI260" s="183"/>
      <c r="BJ260" s="183"/>
      <c r="BK260" s="183"/>
      <c r="BL260" s="183"/>
      <c r="BM260" s="183"/>
      <c r="BN260" s="183"/>
      <c r="BO260" s="183"/>
      <c r="BP260" s="183"/>
      <c r="BQ260" s="183"/>
      <c r="BR260" s="183"/>
      <c r="BS260" s="183"/>
      <c r="BT260" s="183"/>
      <c r="BU260" s="183"/>
      <c r="BV260" s="183"/>
      <c r="BW260" s="183"/>
      <c r="BX260" s="183"/>
      <c r="BY260" s="183"/>
      <c r="BZ260" s="183"/>
      <c r="CA260" s="183"/>
      <c r="CB260" s="183"/>
      <c r="CC260" s="183"/>
      <c r="CD260" s="183"/>
      <c r="CE260" s="183"/>
      <c r="CF260" s="183"/>
      <c r="CG260" s="183"/>
      <c r="CH260" s="183"/>
      <c r="CI260" s="184"/>
      <c r="CJ260" s="184"/>
      <c r="CK260" s="184"/>
      <c r="CL260" s="184"/>
      <c r="CM260" s="184"/>
      <c r="CN260" s="184"/>
      <c r="CO260" s="184"/>
      <c r="CP260" s="184"/>
      <c r="CQ260" s="184"/>
      <c r="CR260" s="184"/>
      <c r="CS260" s="184"/>
      <c r="CT260" s="184"/>
      <c r="CU260" s="184"/>
      <c r="CV260" s="184"/>
      <c r="CW260" s="184"/>
      <c r="CX260" s="184"/>
      <c r="CY260" s="184"/>
      <c r="CZ260" s="184"/>
      <c r="DA260" s="184"/>
      <c r="DB260" s="184"/>
    </row>
    <row r="261" spans="1:106" s="185" customFormat="1" ht="15" customHeight="1">
      <c r="A261" s="172" t="s">
        <v>1001</v>
      </c>
      <c r="B261" s="183">
        <v>10</v>
      </c>
      <c r="C261" s="183">
        <v>2</v>
      </c>
      <c r="D261" s="183"/>
      <c r="E261" s="183">
        <v>2</v>
      </c>
      <c r="F261" s="183"/>
      <c r="G261" s="183"/>
      <c r="H261" s="183">
        <v>100</v>
      </c>
      <c r="I261" s="183"/>
      <c r="J261" s="183"/>
      <c r="K261" s="183">
        <v>43</v>
      </c>
      <c r="L261" s="183"/>
      <c r="M261" s="183"/>
      <c r="N261" s="183">
        <v>11</v>
      </c>
      <c r="O261" s="183">
        <v>1</v>
      </c>
      <c r="P261" s="183"/>
      <c r="Q261" s="183">
        <v>3</v>
      </c>
      <c r="R261" s="183"/>
      <c r="S261" s="183"/>
      <c r="T261" s="183"/>
      <c r="U261" s="183"/>
      <c r="V261" s="183"/>
      <c r="W261" s="183"/>
      <c r="X261" s="183"/>
      <c r="Y261" s="183"/>
      <c r="Z261" s="183"/>
      <c r="AA261" s="183"/>
      <c r="AB261" s="183"/>
      <c r="AC261" s="183"/>
      <c r="AD261" s="183"/>
      <c r="AE261" s="183"/>
      <c r="AF261" s="183"/>
      <c r="AG261" s="183">
        <v>10</v>
      </c>
      <c r="AH261" s="183">
        <v>159</v>
      </c>
      <c r="AI261" s="183"/>
      <c r="AJ261" s="183">
        <v>169</v>
      </c>
      <c r="AK261" s="183">
        <v>2</v>
      </c>
      <c r="AL261" s="183"/>
      <c r="AM261" s="183">
        <v>7</v>
      </c>
      <c r="AN261" s="186" t="s">
        <v>1002</v>
      </c>
      <c r="AO261" s="183"/>
      <c r="AP261" s="183"/>
      <c r="AQ261" s="183"/>
      <c r="AR261" s="183"/>
      <c r="AS261" s="183"/>
      <c r="AT261" s="183"/>
      <c r="AU261" s="183"/>
      <c r="AV261" s="183"/>
      <c r="AW261" s="183"/>
      <c r="AX261" s="183"/>
      <c r="AY261" s="183"/>
      <c r="AZ261" s="183"/>
      <c r="BA261" s="183"/>
      <c r="BB261" s="183"/>
      <c r="BC261" s="183"/>
      <c r="BD261" s="183"/>
      <c r="BE261" s="183"/>
      <c r="BF261" s="183"/>
      <c r="BG261" s="183"/>
      <c r="BH261" s="183"/>
      <c r="BI261" s="183"/>
      <c r="BJ261" s="183"/>
      <c r="BK261" s="183"/>
      <c r="BL261" s="183"/>
      <c r="BM261" s="183"/>
      <c r="BN261" s="183"/>
      <c r="BO261" s="183"/>
      <c r="BP261" s="183"/>
      <c r="BQ261" s="183"/>
      <c r="BR261" s="183"/>
      <c r="BS261" s="183"/>
      <c r="BT261" s="183"/>
      <c r="BU261" s="183"/>
      <c r="BV261" s="183"/>
      <c r="BW261" s="183"/>
      <c r="BX261" s="183"/>
      <c r="BY261" s="183"/>
      <c r="BZ261" s="183"/>
      <c r="CA261" s="183"/>
      <c r="CB261" s="183"/>
      <c r="CC261" s="183"/>
      <c r="CD261" s="183"/>
      <c r="CE261" s="183"/>
      <c r="CF261" s="183"/>
      <c r="CG261" s="183"/>
      <c r="CH261" s="183"/>
      <c r="CI261" s="184"/>
      <c r="CJ261" s="184"/>
      <c r="CK261" s="184"/>
      <c r="CL261" s="184"/>
      <c r="CM261" s="184"/>
      <c r="CN261" s="184"/>
      <c r="CO261" s="184"/>
      <c r="CP261" s="184"/>
      <c r="CQ261" s="184"/>
      <c r="CR261" s="184"/>
      <c r="CS261" s="184"/>
      <c r="CT261" s="184"/>
      <c r="CU261" s="184"/>
      <c r="CV261" s="184"/>
      <c r="CW261" s="184"/>
      <c r="CX261" s="184"/>
      <c r="CY261" s="184"/>
      <c r="CZ261" s="184"/>
      <c r="DA261" s="184"/>
      <c r="DB261" s="184"/>
    </row>
    <row r="262" spans="1:106" s="185" customFormat="1" ht="15" customHeight="1">
      <c r="A262" s="172" t="s">
        <v>1003</v>
      </c>
      <c r="B262" s="183">
        <v>7</v>
      </c>
      <c r="C262" s="183"/>
      <c r="D262" s="183"/>
      <c r="E262" s="183"/>
      <c r="F262" s="183"/>
      <c r="G262" s="183"/>
      <c r="H262" s="183">
        <v>40</v>
      </c>
      <c r="I262" s="183"/>
      <c r="J262" s="183"/>
      <c r="K262" s="183"/>
      <c r="L262" s="183"/>
      <c r="M262" s="183"/>
      <c r="N262" s="183"/>
      <c r="O262" s="183"/>
      <c r="P262" s="183"/>
      <c r="Q262" s="183"/>
      <c r="R262" s="183"/>
      <c r="S262" s="183"/>
      <c r="T262" s="183"/>
      <c r="U262" s="183"/>
      <c r="V262" s="183"/>
      <c r="W262" s="183"/>
      <c r="X262" s="183"/>
      <c r="Y262" s="183"/>
      <c r="Z262" s="183"/>
      <c r="AA262" s="183"/>
      <c r="AB262" s="183"/>
      <c r="AC262" s="183"/>
      <c r="AD262" s="183"/>
      <c r="AE262" s="183"/>
      <c r="AF262" s="183"/>
      <c r="AG262" s="183">
        <v>7</v>
      </c>
      <c r="AH262" s="183">
        <v>40</v>
      </c>
      <c r="AI262" s="183"/>
      <c r="AJ262" s="183">
        <v>47</v>
      </c>
      <c r="AK262" s="183"/>
      <c r="AL262" s="183"/>
      <c r="AM262" s="183"/>
      <c r="AN262" s="183"/>
      <c r="AO262" s="183"/>
      <c r="AP262" s="183"/>
      <c r="AQ262" s="183"/>
      <c r="AR262" s="183"/>
      <c r="AS262" s="183"/>
      <c r="AT262" s="183"/>
      <c r="AU262" s="183"/>
      <c r="AV262" s="183"/>
      <c r="AW262" s="183"/>
      <c r="AX262" s="183"/>
      <c r="AY262" s="183"/>
      <c r="AZ262" s="183"/>
      <c r="BA262" s="183"/>
      <c r="BB262" s="183"/>
      <c r="BC262" s="183"/>
      <c r="BD262" s="183"/>
      <c r="BE262" s="183"/>
      <c r="BF262" s="183"/>
      <c r="BG262" s="183"/>
      <c r="BH262" s="183"/>
      <c r="BI262" s="183"/>
      <c r="BJ262" s="183"/>
      <c r="BK262" s="183"/>
      <c r="BL262" s="183"/>
      <c r="BM262" s="183"/>
      <c r="BN262" s="183"/>
      <c r="BO262" s="183"/>
      <c r="BP262" s="183"/>
      <c r="BQ262" s="183"/>
      <c r="BR262" s="183"/>
      <c r="BS262" s="183"/>
      <c r="BT262" s="183"/>
      <c r="BU262" s="183"/>
      <c r="BV262" s="183"/>
      <c r="BW262" s="183"/>
      <c r="BX262" s="183"/>
      <c r="BY262" s="183"/>
      <c r="BZ262" s="183"/>
      <c r="CA262" s="183"/>
      <c r="CB262" s="183"/>
      <c r="CC262" s="183"/>
      <c r="CD262" s="183"/>
      <c r="CE262" s="183"/>
      <c r="CF262" s="183"/>
      <c r="CG262" s="183"/>
      <c r="CH262" s="183"/>
      <c r="CI262" s="184"/>
      <c r="CJ262" s="184"/>
      <c r="CK262" s="184"/>
      <c r="CL262" s="184"/>
      <c r="CM262" s="184"/>
      <c r="CN262" s="184"/>
      <c r="CO262" s="184"/>
      <c r="CP262" s="184"/>
      <c r="CQ262" s="184"/>
      <c r="CR262" s="184"/>
      <c r="CS262" s="184"/>
      <c r="CT262" s="184"/>
      <c r="CU262" s="184"/>
      <c r="CV262" s="184"/>
      <c r="CW262" s="184"/>
      <c r="CX262" s="184"/>
      <c r="CY262" s="184"/>
      <c r="CZ262" s="184"/>
      <c r="DA262" s="184"/>
      <c r="DB262" s="184"/>
    </row>
    <row r="263" spans="1:106" s="185" customFormat="1" ht="15" customHeight="1">
      <c r="A263" s="180" t="s">
        <v>1004</v>
      </c>
      <c r="B263" s="183">
        <v>12</v>
      </c>
      <c r="C263" s="183"/>
      <c r="D263" s="183"/>
      <c r="E263" s="183">
        <v>11</v>
      </c>
      <c r="F263" s="183"/>
      <c r="G263" s="183"/>
      <c r="H263" s="183">
        <v>46</v>
      </c>
      <c r="I263" s="183"/>
      <c r="J263" s="183"/>
      <c r="K263" s="183">
        <v>197</v>
      </c>
      <c r="L263" s="183"/>
      <c r="M263" s="183"/>
      <c r="N263" s="183">
        <v>11</v>
      </c>
      <c r="O263" s="183"/>
      <c r="P263" s="183"/>
      <c r="Q263" s="183"/>
      <c r="R263" s="183"/>
      <c r="S263" s="183"/>
      <c r="T263" s="183"/>
      <c r="U263" s="183"/>
      <c r="V263" s="183"/>
      <c r="W263" s="183"/>
      <c r="X263" s="183"/>
      <c r="Y263" s="183"/>
      <c r="Z263" s="183"/>
      <c r="AA263" s="183"/>
      <c r="AB263" s="183"/>
      <c r="AC263" s="183"/>
      <c r="AD263" s="183"/>
      <c r="AE263" s="183"/>
      <c r="AF263" s="183"/>
      <c r="AG263" s="183">
        <v>12</v>
      </c>
      <c r="AH263" s="183">
        <v>265</v>
      </c>
      <c r="AI263" s="183"/>
      <c r="AJ263" s="183">
        <v>277</v>
      </c>
      <c r="AK263" s="183"/>
      <c r="AL263" s="183"/>
      <c r="AM263" s="183"/>
      <c r="AN263" s="183"/>
      <c r="AO263" s="183"/>
      <c r="AP263" s="183"/>
      <c r="AQ263" s="183"/>
      <c r="AR263" s="183"/>
      <c r="AS263" s="183"/>
      <c r="AT263" s="183"/>
      <c r="AU263" s="183"/>
      <c r="AV263" s="183"/>
      <c r="AW263" s="183"/>
      <c r="AX263" s="183"/>
      <c r="AY263" s="183"/>
      <c r="AZ263" s="183"/>
      <c r="BA263" s="183"/>
      <c r="BB263" s="183"/>
      <c r="BC263" s="183"/>
      <c r="BD263" s="183"/>
      <c r="BE263" s="183"/>
      <c r="BF263" s="183"/>
      <c r="BG263" s="183"/>
      <c r="BH263" s="183"/>
      <c r="BI263" s="183"/>
      <c r="BJ263" s="183"/>
      <c r="BK263" s="183"/>
      <c r="BL263" s="183"/>
      <c r="BM263" s="183"/>
      <c r="BN263" s="183"/>
      <c r="BO263" s="183"/>
      <c r="BP263" s="183"/>
      <c r="BQ263" s="183"/>
      <c r="BR263" s="183"/>
      <c r="BS263" s="183"/>
      <c r="BT263" s="183"/>
      <c r="BU263" s="183"/>
      <c r="BV263" s="183"/>
      <c r="BW263" s="183"/>
      <c r="BX263" s="183"/>
      <c r="BY263" s="183"/>
      <c r="BZ263" s="183"/>
      <c r="CA263" s="183"/>
      <c r="CB263" s="183"/>
      <c r="CC263" s="183"/>
      <c r="CD263" s="183"/>
      <c r="CE263" s="183"/>
      <c r="CF263" s="183"/>
      <c r="CG263" s="183"/>
      <c r="CH263" s="183"/>
      <c r="CI263" s="184"/>
      <c r="CJ263" s="184"/>
      <c r="CK263" s="184"/>
      <c r="CL263" s="184"/>
      <c r="CM263" s="184"/>
      <c r="CN263" s="184"/>
      <c r="CO263" s="184"/>
      <c r="CP263" s="184"/>
      <c r="CQ263" s="184"/>
      <c r="CR263" s="184"/>
      <c r="CS263" s="184"/>
      <c r="CT263" s="184"/>
      <c r="CU263" s="184"/>
      <c r="CV263" s="184"/>
      <c r="CW263" s="184"/>
      <c r="CX263" s="184"/>
      <c r="CY263" s="184"/>
      <c r="CZ263" s="184"/>
      <c r="DA263" s="184"/>
      <c r="DB263" s="184"/>
    </row>
    <row r="264" spans="1:106" s="185" customFormat="1" ht="15" customHeight="1">
      <c r="A264" s="172" t="s">
        <v>1005</v>
      </c>
      <c r="B264" s="183">
        <v>8</v>
      </c>
      <c r="C264" s="183"/>
      <c r="D264" s="183"/>
      <c r="E264" s="183">
        <v>1</v>
      </c>
      <c r="F264" s="183"/>
      <c r="G264" s="183"/>
      <c r="H264" s="183">
        <v>54</v>
      </c>
      <c r="I264" s="183"/>
      <c r="J264" s="183"/>
      <c r="K264" s="183"/>
      <c r="L264" s="183"/>
      <c r="M264" s="183"/>
      <c r="N264" s="183"/>
      <c r="O264" s="183"/>
      <c r="P264" s="183"/>
      <c r="Q264" s="183"/>
      <c r="R264" s="183"/>
      <c r="S264" s="183"/>
      <c r="T264" s="183"/>
      <c r="U264" s="183"/>
      <c r="V264" s="183"/>
      <c r="W264" s="183"/>
      <c r="X264" s="183"/>
      <c r="Y264" s="183"/>
      <c r="Z264" s="183"/>
      <c r="AA264" s="183"/>
      <c r="AB264" s="183"/>
      <c r="AC264" s="183"/>
      <c r="AD264" s="183"/>
      <c r="AE264" s="183"/>
      <c r="AF264" s="183"/>
      <c r="AG264" s="183">
        <v>8</v>
      </c>
      <c r="AH264" s="183">
        <v>55</v>
      </c>
      <c r="AI264" s="183"/>
      <c r="AJ264" s="183">
        <v>63</v>
      </c>
      <c r="AK264" s="183"/>
      <c r="AL264" s="183"/>
      <c r="AM264" s="183"/>
      <c r="AN264" s="183"/>
      <c r="AO264" s="183"/>
      <c r="AP264" s="183"/>
      <c r="AQ264" s="183"/>
      <c r="AR264" s="183"/>
      <c r="AS264" s="183"/>
      <c r="AT264" s="183"/>
      <c r="AU264" s="183"/>
      <c r="AV264" s="183"/>
      <c r="AW264" s="183"/>
      <c r="AX264" s="183"/>
      <c r="AY264" s="183"/>
      <c r="AZ264" s="183"/>
      <c r="BA264" s="183"/>
      <c r="BB264" s="183"/>
      <c r="BC264" s="183"/>
      <c r="BD264" s="183"/>
      <c r="BE264" s="183"/>
      <c r="BF264" s="183"/>
      <c r="BG264" s="183"/>
      <c r="BH264" s="183"/>
      <c r="BI264" s="183"/>
      <c r="BJ264" s="183"/>
      <c r="BK264" s="183"/>
      <c r="BL264" s="183"/>
      <c r="BM264" s="183"/>
      <c r="BN264" s="183"/>
      <c r="BO264" s="183"/>
      <c r="BP264" s="183"/>
      <c r="BQ264" s="183"/>
      <c r="BR264" s="183"/>
      <c r="BS264" s="183"/>
      <c r="BT264" s="183"/>
      <c r="BU264" s="183"/>
      <c r="BV264" s="183"/>
      <c r="BW264" s="183"/>
      <c r="BX264" s="183"/>
      <c r="BY264" s="183"/>
      <c r="BZ264" s="183"/>
      <c r="CA264" s="183"/>
      <c r="CB264" s="183"/>
      <c r="CC264" s="183"/>
      <c r="CD264" s="183"/>
      <c r="CE264" s="183"/>
      <c r="CF264" s="183"/>
      <c r="CG264" s="183"/>
      <c r="CH264" s="183"/>
      <c r="CI264" s="184"/>
      <c r="CJ264" s="184"/>
      <c r="CK264" s="184"/>
      <c r="CL264" s="184"/>
      <c r="CM264" s="184"/>
      <c r="CN264" s="184"/>
      <c r="CO264" s="184"/>
      <c r="CP264" s="184"/>
      <c r="CQ264" s="184"/>
      <c r="CR264" s="184"/>
      <c r="CS264" s="184"/>
      <c r="CT264" s="184"/>
      <c r="CU264" s="184"/>
      <c r="CV264" s="184"/>
      <c r="CW264" s="184"/>
      <c r="CX264" s="184"/>
      <c r="CY264" s="184"/>
      <c r="CZ264" s="184"/>
      <c r="DA264" s="184"/>
      <c r="DB264" s="184"/>
    </row>
    <row r="265" spans="1:106" s="185" customFormat="1" ht="15" customHeight="1">
      <c r="A265" s="172" t="s">
        <v>1006</v>
      </c>
      <c r="B265" s="183">
        <v>6</v>
      </c>
      <c r="C265" s="183"/>
      <c r="D265" s="183"/>
      <c r="E265" s="183">
        <v>2</v>
      </c>
      <c r="F265" s="183"/>
      <c r="G265" s="183"/>
      <c r="H265" s="183">
        <v>33</v>
      </c>
      <c r="I265" s="183"/>
      <c r="J265" s="183"/>
      <c r="K265" s="183">
        <v>3</v>
      </c>
      <c r="L265" s="183"/>
      <c r="M265" s="183"/>
      <c r="N265" s="183"/>
      <c r="O265" s="183"/>
      <c r="P265" s="183"/>
      <c r="Q265" s="183"/>
      <c r="R265" s="183"/>
      <c r="S265" s="183"/>
      <c r="T265" s="183"/>
      <c r="U265" s="183"/>
      <c r="V265" s="183"/>
      <c r="W265" s="183"/>
      <c r="X265" s="183"/>
      <c r="Y265" s="183"/>
      <c r="Z265" s="183"/>
      <c r="AA265" s="183"/>
      <c r="AB265" s="183"/>
      <c r="AC265" s="183"/>
      <c r="AD265" s="183"/>
      <c r="AE265" s="183"/>
      <c r="AF265" s="183"/>
      <c r="AG265" s="183">
        <v>6</v>
      </c>
      <c r="AH265" s="183">
        <v>38</v>
      </c>
      <c r="AI265" s="183"/>
      <c r="AJ265" s="183">
        <v>44</v>
      </c>
      <c r="AK265" s="183"/>
      <c r="AL265" s="183"/>
      <c r="AM265" s="183"/>
      <c r="AN265" s="183"/>
      <c r="AO265" s="183"/>
      <c r="AP265" s="183"/>
      <c r="AQ265" s="183"/>
      <c r="AR265" s="183"/>
      <c r="AS265" s="183"/>
      <c r="AT265" s="183"/>
      <c r="AU265" s="183"/>
      <c r="AV265" s="183"/>
      <c r="AW265" s="183"/>
      <c r="AX265" s="183"/>
      <c r="AY265" s="183"/>
      <c r="AZ265" s="183"/>
      <c r="BA265" s="183"/>
      <c r="BB265" s="183"/>
      <c r="BC265" s="183"/>
      <c r="BD265" s="183"/>
      <c r="BE265" s="183"/>
      <c r="BF265" s="183"/>
      <c r="BG265" s="183"/>
      <c r="BH265" s="183"/>
      <c r="BI265" s="183"/>
      <c r="BJ265" s="183"/>
      <c r="BK265" s="183"/>
      <c r="BL265" s="183"/>
      <c r="BM265" s="183"/>
      <c r="BN265" s="183"/>
      <c r="BO265" s="183"/>
      <c r="BP265" s="183"/>
      <c r="BQ265" s="183"/>
      <c r="BR265" s="183"/>
      <c r="BS265" s="183"/>
      <c r="BT265" s="183"/>
      <c r="BU265" s="183"/>
      <c r="BV265" s="183"/>
      <c r="BW265" s="183"/>
      <c r="BX265" s="183"/>
      <c r="BY265" s="183"/>
      <c r="BZ265" s="183"/>
      <c r="CA265" s="183"/>
      <c r="CB265" s="183"/>
      <c r="CC265" s="183"/>
      <c r="CD265" s="183"/>
      <c r="CE265" s="183"/>
      <c r="CF265" s="183"/>
      <c r="CG265" s="183"/>
      <c r="CH265" s="183"/>
      <c r="CI265" s="184"/>
      <c r="CJ265" s="184"/>
      <c r="CK265" s="184"/>
      <c r="CL265" s="184"/>
      <c r="CM265" s="184"/>
      <c r="CN265" s="184"/>
      <c r="CO265" s="184"/>
      <c r="CP265" s="184"/>
      <c r="CQ265" s="184"/>
      <c r="CR265" s="184"/>
      <c r="CS265" s="184"/>
      <c r="CT265" s="184"/>
      <c r="CU265" s="184"/>
      <c r="CV265" s="184"/>
      <c r="CW265" s="184"/>
      <c r="CX265" s="184"/>
      <c r="CY265" s="184"/>
      <c r="CZ265" s="184"/>
      <c r="DA265" s="184"/>
      <c r="DB265" s="184"/>
    </row>
    <row r="266" spans="1:106" s="185" customFormat="1" ht="15" customHeight="1">
      <c r="A266" s="172" t="s">
        <v>1007</v>
      </c>
      <c r="B266" s="183">
        <v>8</v>
      </c>
      <c r="C266" s="183"/>
      <c r="D266" s="183"/>
      <c r="E266" s="183"/>
      <c r="F266" s="183"/>
      <c r="G266" s="183"/>
      <c r="H266" s="183">
        <v>61</v>
      </c>
      <c r="I266" s="183">
        <v>1</v>
      </c>
      <c r="J266" s="183">
        <v>1</v>
      </c>
      <c r="K266" s="183">
        <v>1</v>
      </c>
      <c r="L266" s="183"/>
      <c r="M266" s="183"/>
      <c r="N266" s="183"/>
      <c r="O266" s="183"/>
      <c r="P266" s="183"/>
      <c r="Q266" s="183"/>
      <c r="R266" s="183"/>
      <c r="S266" s="183"/>
      <c r="T266" s="183"/>
      <c r="U266" s="183"/>
      <c r="V266" s="183"/>
      <c r="W266" s="183"/>
      <c r="X266" s="183"/>
      <c r="Y266" s="183"/>
      <c r="Z266" s="183"/>
      <c r="AA266" s="183"/>
      <c r="AB266" s="183"/>
      <c r="AC266" s="183">
        <v>1</v>
      </c>
      <c r="AD266" s="183"/>
      <c r="AE266" s="183"/>
      <c r="AF266" s="183"/>
      <c r="AG266" s="183">
        <v>8</v>
      </c>
      <c r="AH266" s="183">
        <v>62</v>
      </c>
      <c r="AI266" s="183"/>
      <c r="AJ266" s="183">
        <v>70</v>
      </c>
      <c r="AK266" s="183">
        <v>1</v>
      </c>
      <c r="AL266" s="183">
        <v>1</v>
      </c>
      <c r="AM266" s="183">
        <v>1</v>
      </c>
      <c r="AN266" s="186" t="s">
        <v>963</v>
      </c>
      <c r="AO266" s="183"/>
      <c r="AP266" s="183"/>
      <c r="AQ266" s="183"/>
      <c r="AR266" s="183"/>
      <c r="AS266" s="183"/>
      <c r="AT266" s="183">
        <v>1</v>
      </c>
      <c r="AU266" s="183"/>
      <c r="AV266" s="183"/>
      <c r="AW266" s="183"/>
      <c r="AX266" s="183"/>
      <c r="AY266" s="183"/>
      <c r="AZ266" s="183"/>
      <c r="BA266" s="183"/>
      <c r="BB266" s="183"/>
      <c r="BC266" s="183"/>
      <c r="BD266" s="183"/>
      <c r="BE266" s="183"/>
      <c r="BF266" s="183"/>
      <c r="BG266" s="183"/>
      <c r="BH266" s="183"/>
      <c r="BI266" s="183"/>
      <c r="BJ266" s="183"/>
      <c r="BK266" s="183"/>
      <c r="BL266" s="183"/>
      <c r="BM266" s="183"/>
      <c r="BN266" s="183"/>
      <c r="BO266" s="183"/>
      <c r="BP266" s="183"/>
      <c r="BQ266" s="183"/>
      <c r="BR266" s="183"/>
      <c r="BS266" s="183"/>
      <c r="BT266" s="183"/>
      <c r="BU266" s="183"/>
      <c r="BV266" s="183"/>
      <c r="BW266" s="183"/>
      <c r="BX266" s="183"/>
      <c r="BY266" s="183"/>
      <c r="BZ266" s="183"/>
      <c r="CA266" s="183"/>
      <c r="CB266" s="183"/>
      <c r="CC266" s="183"/>
      <c r="CD266" s="183"/>
      <c r="CE266" s="183"/>
      <c r="CF266" s="183"/>
      <c r="CG266" s="183"/>
      <c r="CH266" s="183"/>
      <c r="CI266" s="184"/>
      <c r="CJ266" s="184"/>
      <c r="CK266" s="184"/>
      <c r="CL266" s="184"/>
      <c r="CM266" s="184"/>
      <c r="CN266" s="184"/>
      <c r="CO266" s="184"/>
      <c r="CP266" s="184"/>
      <c r="CQ266" s="184"/>
      <c r="CR266" s="184"/>
      <c r="CS266" s="184"/>
      <c r="CT266" s="184"/>
      <c r="CU266" s="184"/>
      <c r="CV266" s="184"/>
      <c r="CW266" s="184"/>
      <c r="CX266" s="184"/>
      <c r="CY266" s="184"/>
      <c r="CZ266" s="184"/>
      <c r="DA266" s="184"/>
      <c r="DB266" s="184"/>
    </row>
    <row r="267" spans="1:106" s="185" customFormat="1" ht="15" customHeight="1">
      <c r="A267" s="172" t="s">
        <v>1008</v>
      </c>
      <c r="B267" s="183">
        <v>9</v>
      </c>
      <c r="C267" s="183"/>
      <c r="D267" s="183"/>
      <c r="E267" s="183">
        <v>25</v>
      </c>
      <c r="F267" s="183"/>
      <c r="G267" s="183"/>
      <c r="H267" s="183">
        <v>35</v>
      </c>
      <c r="I267" s="183"/>
      <c r="J267" s="183"/>
      <c r="K267" s="183">
        <v>10</v>
      </c>
      <c r="L267" s="183"/>
      <c r="M267" s="183"/>
      <c r="N267" s="183"/>
      <c r="O267" s="183"/>
      <c r="P267" s="183"/>
      <c r="Q267" s="183"/>
      <c r="R267" s="183"/>
      <c r="S267" s="183"/>
      <c r="T267" s="183"/>
      <c r="U267" s="183"/>
      <c r="V267" s="183"/>
      <c r="W267" s="183"/>
      <c r="X267" s="183"/>
      <c r="Y267" s="183"/>
      <c r="Z267" s="183"/>
      <c r="AA267" s="183"/>
      <c r="AB267" s="183"/>
      <c r="AC267" s="183"/>
      <c r="AD267" s="183"/>
      <c r="AE267" s="183"/>
      <c r="AF267" s="183"/>
      <c r="AG267" s="183">
        <v>9</v>
      </c>
      <c r="AH267" s="183">
        <v>70</v>
      </c>
      <c r="AI267" s="183"/>
      <c r="AJ267" s="183">
        <v>79</v>
      </c>
      <c r="AK267" s="183"/>
      <c r="AL267" s="183"/>
      <c r="AM267" s="183"/>
      <c r="AN267" s="183"/>
      <c r="AO267" s="183"/>
      <c r="AP267" s="183"/>
      <c r="AQ267" s="183"/>
      <c r="AR267" s="183"/>
      <c r="AS267" s="183"/>
      <c r="AT267" s="183"/>
      <c r="AU267" s="183"/>
      <c r="AV267" s="183"/>
      <c r="AW267" s="183"/>
      <c r="AX267" s="183"/>
      <c r="AY267" s="183"/>
      <c r="AZ267" s="183"/>
      <c r="BA267" s="183"/>
      <c r="BB267" s="183"/>
      <c r="BC267" s="183"/>
      <c r="BD267" s="183"/>
      <c r="BE267" s="183"/>
      <c r="BF267" s="183"/>
      <c r="BG267" s="183"/>
      <c r="BH267" s="183"/>
      <c r="BI267" s="183"/>
      <c r="BJ267" s="183"/>
      <c r="BK267" s="183"/>
      <c r="BL267" s="183"/>
      <c r="BM267" s="183"/>
      <c r="BN267" s="183"/>
      <c r="BO267" s="183"/>
      <c r="BP267" s="183"/>
      <c r="BQ267" s="183"/>
      <c r="BR267" s="183"/>
      <c r="BS267" s="183"/>
      <c r="BT267" s="183"/>
      <c r="BU267" s="183"/>
      <c r="BV267" s="183"/>
      <c r="BW267" s="183"/>
      <c r="BX267" s="183"/>
      <c r="BY267" s="183"/>
      <c r="BZ267" s="183"/>
      <c r="CA267" s="183"/>
      <c r="CB267" s="183"/>
      <c r="CC267" s="183"/>
      <c r="CD267" s="183"/>
      <c r="CE267" s="183"/>
      <c r="CF267" s="183"/>
      <c r="CG267" s="183"/>
      <c r="CH267" s="183"/>
      <c r="CI267" s="184"/>
      <c r="CJ267" s="184"/>
      <c r="CK267" s="184"/>
      <c r="CL267" s="184"/>
      <c r="CM267" s="184"/>
      <c r="CN267" s="184"/>
      <c r="CO267" s="184"/>
      <c r="CP267" s="184"/>
      <c r="CQ267" s="184"/>
      <c r="CR267" s="184"/>
      <c r="CS267" s="184"/>
      <c r="CT267" s="184"/>
      <c r="CU267" s="184"/>
      <c r="CV267" s="184"/>
      <c r="CW267" s="184"/>
      <c r="CX267" s="184"/>
      <c r="CY267" s="184"/>
      <c r="CZ267" s="184"/>
      <c r="DA267" s="184"/>
      <c r="DB267" s="184"/>
    </row>
    <row r="268" spans="1:106" s="185" customFormat="1" ht="15" customHeight="1">
      <c r="A268" s="172" t="s">
        <v>1009</v>
      </c>
      <c r="B268" s="183">
        <v>7</v>
      </c>
      <c r="C268" s="183"/>
      <c r="D268" s="183"/>
      <c r="E268" s="183">
        <v>31</v>
      </c>
      <c r="F268" s="183"/>
      <c r="G268" s="183"/>
      <c r="H268" s="183">
        <v>18</v>
      </c>
      <c r="I268" s="183"/>
      <c r="J268" s="183"/>
      <c r="K268" s="183"/>
      <c r="L268" s="183"/>
      <c r="M268" s="183"/>
      <c r="N268" s="183">
        <v>9</v>
      </c>
      <c r="O268" s="183"/>
      <c r="P268" s="183"/>
      <c r="Q268" s="183">
        <v>11</v>
      </c>
      <c r="R268" s="183"/>
      <c r="S268" s="183"/>
      <c r="T268" s="183"/>
      <c r="U268" s="183"/>
      <c r="V268" s="183"/>
      <c r="W268" s="183"/>
      <c r="X268" s="183"/>
      <c r="Y268" s="183"/>
      <c r="Z268" s="183"/>
      <c r="AA268" s="183"/>
      <c r="AB268" s="183"/>
      <c r="AC268" s="183"/>
      <c r="AD268" s="183"/>
      <c r="AE268" s="183"/>
      <c r="AF268" s="183"/>
      <c r="AG268" s="183">
        <v>7</v>
      </c>
      <c r="AH268" s="183">
        <v>69</v>
      </c>
      <c r="AI268" s="183"/>
      <c r="AJ268" s="183">
        <v>76</v>
      </c>
      <c r="AK268" s="183"/>
      <c r="AL268" s="183"/>
      <c r="AM268" s="183"/>
      <c r="AN268" s="183"/>
      <c r="AO268" s="183"/>
      <c r="AP268" s="183"/>
      <c r="AQ268" s="183"/>
      <c r="AR268" s="183"/>
      <c r="AS268" s="183"/>
      <c r="AT268" s="183"/>
      <c r="AU268" s="183"/>
      <c r="AV268" s="183"/>
      <c r="AW268" s="183"/>
      <c r="AX268" s="183"/>
      <c r="AY268" s="183"/>
      <c r="AZ268" s="183"/>
      <c r="BA268" s="183"/>
      <c r="BB268" s="183"/>
      <c r="BC268" s="183"/>
      <c r="BD268" s="183"/>
      <c r="BE268" s="183"/>
      <c r="BF268" s="183"/>
      <c r="BG268" s="183"/>
      <c r="BH268" s="183"/>
      <c r="BI268" s="183"/>
      <c r="BJ268" s="183"/>
      <c r="BK268" s="183"/>
      <c r="BL268" s="183"/>
      <c r="BM268" s="183"/>
      <c r="BN268" s="183"/>
      <c r="BO268" s="183"/>
      <c r="BP268" s="183"/>
      <c r="BQ268" s="183"/>
      <c r="BR268" s="183"/>
      <c r="BS268" s="183"/>
      <c r="BT268" s="183"/>
      <c r="BU268" s="183"/>
      <c r="BV268" s="183"/>
      <c r="BW268" s="183"/>
      <c r="BX268" s="183"/>
      <c r="BY268" s="183"/>
      <c r="BZ268" s="183"/>
      <c r="CA268" s="183"/>
      <c r="CB268" s="183"/>
      <c r="CC268" s="183"/>
      <c r="CD268" s="183"/>
      <c r="CE268" s="183"/>
      <c r="CF268" s="183"/>
      <c r="CG268" s="183"/>
      <c r="CH268" s="183"/>
      <c r="CI268" s="184"/>
      <c r="CJ268" s="184"/>
      <c r="CK268" s="184"/>
      <c r="CL268" s="184"/>
      <c r="CM268" s="184"/>
      <c r="CN268" s="184"/>
      <c r="CO268" s="184"/>
      <c r="CP268" s="184"/>
      <c r="CQ268" s="184"/>
      <c r="CR268" s="184"/>
      <c r="CS268" s="184"/>
      <c r="CT268" s="184"/>
      <c r="CU268" s="184"/>
      <c r="CV268" s="184"/>
      <c r="CW268" s="184"/>
      <c r="CX268" s="184"/>
      <c r="CY268" s="184"/>
      <c r="CZ268" s="184"/>
      <c r="DA268" s="184"/>
      <c r="DB268" s="184"/>
    </row>
    <row r="269" spans="1:106" s="185" customFormat="1" ht="15" customHeight="1">
      <c r="A269" s="172" t="s">
        <v>1010</v>
      </c>
      <c r="B269" s="183">
        <v>6</v>
      </c>
      <c r="C269" s="183"/>
      <c r="D269" s="183"/>
      <c r="E269" s="183">
        <v>6</v>
      </c>
      <c r="F269" s="183"/>
      <c r="G269" s="183"/>
      <c r="H269" s="183">
        <v>209</v>
      </c>
      <c r="I269" s="183"/>
      <c r="J269" s="183"/>
      <c r="K269" s="183">
        <v>4</v>
      </c>
      <c r="L269" s="183"/>
      <c r="M269" s="183"/>
      <c r="N269" s="183"/>
      <c r="O269" s="183"/>
      <c r="P269" s="183"/>
      <c r="Q269" s="183"/>
      <c r="R269" s="183"/>
      <c r="S269" s="183"/>
      <c r="T269" s="183"/>
      <c r="U269" s="183"/>
      <c r="V269" s="183"/>
      <c r="W269" s="183"/>
      <c r="X269" s="183"/>
      <c r="Y269" s="183"/>
      <c r="Z269" s="183"/>
      <c r="AA269" s="183"/>
      <c r="AB269" s="183"/>
      <c r="AC269" s="183"/>
      <c r="AD269" s="183"/>
      <c r="AE269" s="183"/>
      <c r="AF269" s="183"/>
      <c r="AG269" s="183">
        <v>6</v>
      </c>
      <c r="AH269" s="183">
        <v>213</v>
      </c>
      <c r="AI269" s="183"/>
      <c r="AJ269" s="183">
        <v>219</v>
      </c>
      <c r="AK269" s="183"/>
      <c r="AL269" s="183"/>
      <c r="AM269" s="183"/>
      <c r="AN269" s="183"/>
      <c r="AO269" s="183"/>
      <c r="AP269" s="183"/>
      <c r="AQ269" s="183"/>
      <c r="AR269" s="183"/>
      <c r="AS269" s="183"/>
      <c r="AT269" s="183"/>
      <c r="AU269" s="183"/>
      <c r="AV269" s="183"/>
      <c r="AW269" s="183"/>
      <c r="AX269" s="183"/>
      <c r="AY269" s="183"/>
      <c r="AZ269" s="183"/>
      <c r="BA269" s="183"/>
      <c r="BB269" s="183"/>
      <c r="BC269" s="183"/>
      <c r="BD269" s="183"/>
      <c r="BE269" s="183"/>
      <c r="BF269" s="183"/>
      <c r="BG269" s="183"/>
      <c r="BH269" s="183"/>
      <c r="BI269" s="183"/>
      <c r="BJ269" s="183"/>
      <c r="BK269" s="183"/>
      <c r="BL269" s="183"/>
      <c r="BM269" s="183"/>
      <c r="BN269" s="183"/>
      <c r="BO269" s="183"/>
      <c r="BP269" s="183"/>
      <c r="BQ269" s="183"/>
      <c r="BR269" s="183"/>
      <c r="BS269" s="183"/>
      <c r="BT269" s="183"/>
      <c r="BU269" s="183"/>
      <c r="BV269" s="183"/>
      <c r="BW269" s="183"/>
      <c r="BX269" s="183"/>
      <c r="BY269" s="183"/>
      <c r="BZ269" s="183"/>
      <c r="CA269" s="183"/>
      <c r="CB269" s="183"/>
      <c r="CC269" s="183"/>
      <c r="CD269" s="183"/>
      <c r="CE269" s="183"/>
      <c r="CF269" s="183"/>
      <c r="CG269" s="183"/>
      <c r="CH269" s="183"/>
      <c r="CI269" s="184"/>
      <c r="CJ269" s="184"/>
      <c r="CK269" s="184"/>
      <c r="CL269" s="184"/>
      <c r="CM269" s="184"/>
      <c r="CN269" s="184"/>
      <c r="CO269" s="184"/>
      <c r="CP269" s="184"/>
      <c r="CQ269" s="184"/>
      <c r="CR269" s="184"/>
      <c r="CS269" s="184"/>
      <c r="CT269" s="184"/>
      <c r="CU269" s="184"/>
      <c r="CV269" s="184"/>
      <c r="CW269" s="184"/>
      <c r="CX269" s="184"/>
      <c r="CY269" s="184"/>
      <c r="CZ269" s="184"/>
      <c r="DA269" s="184"/>
      <c r="DB269" s="184"/>
    </row>
    <row r="270" spans="1:106" s="185" customFormat="1" ht="15" customHeight="1">
      <c r="A270" s="172" t="s">
        <v>1011</v>
      </c>
      <c r="B270" s="183">
        <v>6</v>
      </c>
      <c r="C270" s="183"/>
      <c r="D270" s="183"/>
      <c r="E270" s="183"/>
      <c r="F270" s="183"/>
      <c r="G270" s="183"/>
      <c r="H270" s="183">
        <v>43</v>
      </c>
      <c r="I270" s="183"/>
      <c r="J270" s="183"/>
      <c r="K270" s="183">
        <v>2</v>
      </c>
      <c r="L270" s="183"/>
      <c r="M270" s="183"/>
      <c r="N270" s="183"/>
      <c r="O270" s="183"/>
      <c r="P270" s="183"/>
      <c r="Q270" s="183"/>
      <c r="R270" s="183"/>
      <c r="S270" s="183"/>
      <c r="T270" s="183"/>
      <c r="U270" s="183"/>
      <c r="V270" s="183"/>
      <c r="W270" s="183"/>
      <c r="X270" s="183"/>
      <c r="Y270" s="183"/>
      <c r="Z270" s="183"/>
      <c r="AA270" s="183"/>
      <c r="AB270" s="183"/>
      <c r="AC270" s="183"/>
      <c r="AD270" s="183"/>
      <c r="AE270" s="183"/>
      <c r="AF270" s="183"/>
      <c r="AG270" s="183">
        <v>6</v>
      </c>
      <c r="AH270" s="183">
        <v>45</v>
      </c>
      <c r="AI270" s="183"/>
      <c r="AJ270" s="183">
        <v>51</v>
      </c>
      <c r="AK270" s="183"/>
      <c r="AL270" s="183"/>
      <c r="AM270" s="183"/>
      <c r="AN270" s="183"/>
      <c r="AO270" s="183"/>
      <c r="AP270" s="183"/>
      <c r="AQ270" s="183"/>
      <c r="AR270" s="183"/>
      <c r="AS270" s="183"/>
      <c r="AT270" s="183"/>
      <c r="AU270" s="183"/>
      <c r="AV270" s="183"/>
      <c r="AW270" s="183"/>
      <c r="AX270" s="183"/>
      <c r="AY270" s="183"/>
      <c r="AZ270" s="183"/>
      <c r="BA270" s="183"/>
      <c r="BB270" s="183"/>
      <c r="BC270" s="183"/>
      <c r="BD270" s="183"/>
      <c r="BE270" s="183"/>
      <c r="BF270" s="183"/>
      <c r="BG270" s="183"/>
      <c r="BH270" s="183"/>
      <c r="BI270" s="183"/>
      <c r="BJ270" s="183"/>
      <c r="BK270" s="183"/>
      <c r="BL270" s="183"/>
      <c r="BM270" s="183"/>
      <c r="BN270" s="183"/>
      <c r="BO270" s="183"/>
      <c r="BP270" s="183"/>
      <c r="BQ270" s="183"/>
      <c r="BR270" s="183"/>
      <c r="BS270" s="183"/>
      <c r="BT270" s="183"/>
      <c r="BU270" s="183"/>
      <c r="BV270" s="183"/>
      <c r="BW270" s="183"/>
      <c r="BX270" s="183"/>
      <c r="BY270" s="183"/>
      <c r="BZ270" s="183"/>
      <c r="CA270" s="183"/>
      <c r="CB270" s="183"/>
      <c r="CC270" s="183"/>
      <c r="CD270" s="183"/>
      <c r="CE270" s="183"/>
      <c r="CF270" s="183"/>
      <c r="CG270" s="183"/>
      <c r="CH270" s="183"/>
      <c r="CI270" s="184"/>
      <c r="CJ270" s="184"/>
      <c r="CK270" s="184"/>
      <c r="CL270" s="184"/>
      <c r="CM270" s="184"/>
      <c r="CN270" s="184"/>
      <c r="CO270" s="184"/>
      <c r="CP270" s="184"/>
      <c r="CQ270" s="184"/>
      <c r="CR270" s="184"/>
      <c r="CS270" s="184"/>
      <c r="CT270" s="184"/>
      <c r="CU270" s="184"/>
      <c r="CV270" s="184"/>
      <c r="CW270" s="184"/>
      <c r="CX270" s="184"/>
      <c r="CY270" s="184"/>
      <c r="CZ270" s="184"/>
      <c r="DA270" s="184"/>
      <c r="DB270" s="184"/>
    </row>
    <row r="271" spans="1:106" s="185" customFormat="1" ht="15" customHeight="1">
      <c r="A271" s="172" t="s">
        <v>1012</v>
      </c>
      <c r="B271" s="183">
        <v>7</v>
      </c>
      <c r="C271" s="183"/>
      <c r="D271" s="183"/>
      <c r="E271" s="183">
        <v>10</v>
      </c>
      <c r="F271" s="183"/>
      <c r="G271" s="183"/>
      <c r="H271" s="183">
        <v>29</v>
      </c>
      <c r="I271" s="183"/>
      <c r="J271" s="183"/>
      <c r="K271" s="183"/>
      <c r="L271" s="183"/>
      <c r="M271" s="183"/>
      <c r="N271" s="183"/>
      <c r="O271" s="183"/>
      <c r="P271" s="183"/>
      <c r="Q271" s="183"/>
      <c r="R271" s="183"/>
      <c r="S271" s="183"/>
      <c r="T271" s="183"/>
      <c r="U271" s="183"/>
      <c r="V271" s="183"/>
      <c r="W271" s="183"/>
      <c r="X271" s="183"/>
      <c r="Y271" s="183"/>
      <c r="Z271" s="183"/>
      <c r="AA271" s="183"/>
      <c r="AB271" s="183"/>
      <c r="AC271" s="183"/>
      <c r="AD271" s="183"/>
      <c r="AE271" s="183"/>
      <c r="AF271" s="183"/>
      <c r="AG271" s="183">
        <v>7</v>
      </c>
      <c r="AH271" s="183">
        <v>39</v>
      </c>
      <c r="AI271" s="183"/>
      <c r="AJ271" s="183">
        <v>46</v>
      </c>
      <c r="AK271" s="183"/>
      <c r="AL271" s="183"/>
      <c r="AM271" s="183"/>
      <c r="AN271" s="183"/>
      <c r="AO271" s="183"/>
      <c r="AP271" s="183"/>
      <c r="AQ271" s="183"/>
      <c r="AR271" s="183"/>
      <c r="AS271" s="183"/>
      <c r="AT271" s="183"/>
      <c r="AU271" s="183"/>
      <c r="AV271" s="183"/>
      <c r="AW271" s="183"/>
      <c r="AX271" s="183"/>
      <c r="AY271" s="183"/>
      <c r="AZ271" s="183"/>
      <c r="BA271" s="183"/>
      <c r="BB271" s="183"/>
      <c r="BC271" s="183"/>
      <c r="BD271" s="183"/>
      <c r="BE271" s="183"/>
      <c r="BF271" s="183"/>
      <c r="BG271" s="183"/>
      <c r="BH271" s="183"/>
      <c r="BI271" s="183"/>
      <c r="BJ271" s="183"/>
      <c r="BK271" s="183"/>
      <c r="BL271" s="183"/>
      <c r="BM271" s="183"/>
      <c r="BN271" s="183"/>
      <c r="BO271" s="183"/>
      <c r="BP271" s="183"/>
      <c r="BQ271" s="183"/>
      <c r="BR271" s="183"/>
      <c r="BS271" s="183"/>
      <c r="BT271" s="183"/>
      <c r="BU271" s="183"/>
      <c r="BV271" s="183"/>
      <c r="BW271" s="183"/>
      <c r="BX271" s="183"/>
      <c r="BY271" s="183"/>
      <c r="BZ271" s="183"/>
      <c r="CA271" s="183"/>
      <c r="CB271" s="183"/>
      <c r="CC271" s="183"/>
      <c r="CD271" s="183"/>
      <c r="CE271" s="183"/>
      <c r="CF271" s="183"/>
      <c r="CG271" s="183"/>
      <c r="CH271" s="183"/>
      <c r="CI271" s="184"/>
      <c r="CJ271" s="184"/>
      <c r="CK271" s="184"/>
      <c r="CL271" s="184"/>
      <c r="CM271" s="184"/>
      <c r="CN271" s="184"/>
      <c r="CO271" s="184"/>
      <c r="CP271" s="184"/>
      <c r="CQ271" s="184"/>
      <c r="CR271" s="184"/>
      <c r="CS271" s="184"/>
      <c r="CT271" s="184"/>
      <c r="CU271" s="184"/>
      <c r="CV271" s="184"/>
      <c r="CW271" s="184"/>
      <c r="CX271" s="184"/>
      <c r="CY271" s="184"/>
      <c r="CZ271" s="184"/>
      <c r="DA271" s="184"/>
      <c r="DB271" s="184"/>
    </row>
    <row r="272" spans="1:106" s="185" customFormat="1" ht="15" customHeight="1">
      <c r="A272" s="172" t="s">
        <v>1013</v>
      </c>
      <c r="B272" s="183">
        <v>13</v>
      </c>
      <c r="C272" s="183"/>
      <c r="D272" s="183"/>
      <c r="E272" s="183">
        <v>9</v>
      </c>
      <c r="F272" s="183"/>
      <c r="G272" s="183"/>
      <c r="H272" s="183">
        <v>120</v>
      </c>
      <c r="I272" s="183"/>
      <c r="J272" s="183"/>
      <c r="K272" s="183">
        <v>353</v>
      </c>
      <c r="L272" s="183"/>
      <c r="M272" s="183"/>
      <c r="N272" s="183">
        <v>86</v>
      </c>
      <c r="O272" s="183"/>
      <c r="P272" s="183"/>
      <c r="Q272" s="183">
        <v>14</v>
      </c>
      <c r="R272" s="183"/>
      <c r="S272" s="183"/>
      <c r="T272" s="183"/>
      <c r="U272" s="183"/>
      <c r="V272" s="183"/>
      <c r="W272" s="183"/>
      <c r="X272" s="183"/>
      <c r="Y272" s="183"/>
      <c r="Z272" s="183"/>
      <c r="AA272" s="183"/>
      <c r="AB272" s="183"/>
      <c r="AC272" s="183"/>
      <c r="AD272" s="183"/>
      <c r="AE272" s="183"/>
      <c r="AF272" s="183"/>
      <c r="AG272" s="183">
        <v>13</v>
      </c>
      <c r="AH272" s="183">
        <v>764</v>
      </c>
      <c r="AI272" s="183"/>
      <c r="AJ272" s="183">
        <v>777</v>
      </c>
      <c r="AK272" s="183"/>
      <c r="AL272" s="183"/>
      <c r="AM272" s="183"/>
      <c r="AN272" s="183"/>
      <c r="AO272" s="183"/>
      <c r="AP272" s="183"/>
      <c r="AQ272" s="183"/>
      <c r="AR272" s="183"/>
      <c r="AS272" s="183"/>
      <c r="AT272" s="183"/>
      <c r="AU272" s="183"/>
      <c r="AV272" s="183"/>
      <c r="AW272" s="183"/>
      <c r="AX272" s="183"/>
      <c r="AY272" s="183"/>
      <c r="AZ272" s="183"/>
      <c r="BA272" s="183"/>
      <c r="BB272" s="183"/>
      <c r="BC272" s="183"/>
      <c r="BD272" s="183"/>
      <c r="BE272" s="183"/>
      <c r="BF272" s="183"/>
      <c r="BG272" s="183"/>
      <c r="BH272" s="183"/>
      <c r="BI272" s="183"/>
      <c r="BJ272" s="183"/>
      <c r="BK272" s="183"/>
      <c r="BL272" s="183"/>
      <c r="BM272" s="183"/>
      <c r="BN272" s="183"/>
      <c r="BO272" s="183"/>
      <c r="BP272" s="183"/>
      <c r="BQ272" s="183"/>
      <c r="BR272" s="183"/>
      <c r="BS272" s="183"/>
      <c r="BT272" s="183"/>
      <c r="BU272" s="183"/>
      <c r="BV272" s="183"/>
      <c r="BW272" s="183"/>
      <c r="BX272" s="183"/>
      <c r="BY272" s="183"/>
      <c r="BZ272" s="183"/>
      <c r="CA272" s="183"/>
      <c r="CB272" s="183"/>
      <c r="CC272" s="183"/>
      <c r="CD272" s="183"/>
      <c r="CE272" s="183"/>
      <c r="CF272" s="183"/>
      <c r="CG272" s="183"/>
      <c r="CH272" s="183"/>
      <c r="CI272" s="184"/>
      <c r="CJ272" s="184"/>
      <c r="CK272" s="184"/>
      <c r="CL272" s="184"/>
      <c r="CM272" s="184"/>
      <c r="CN272" s="184"/>
      <c r="CO272" s="184"/>
      <c r="CP272" s="184"/>
      <c r="CQ272" s="184"/>
      <c r="CR272" s="184"/>
      <c r="CS272" s="184"/>
      <c r="CT272" s="184"/>
      <c r="CU272" s="184"/>
      <c r="CV272" s="184"/>
      <c r="CW272" s="184"/>
      <c r="CX272" s="184"/>
      <c r="CY272" s="184"/>
      <c r="CZ272" s="184"/>
      <c r="DA272" s="184"/>
      <c r="DB272" s="184"/>
    </row>
    <row r="273" spans="1:106" s="185" customFormat="1" ht="15" customHeight="1">
      <c r="A273" s="172" t="s">
        <v>1014</v>
      </c>
      <c r="B273" s="183">
        <v>6</v>
      </c>
      <c r="C273" s="183"/>
      <c r="D273" s="183"/>
      <c r="E273" s="183">
        <v>5</v>
      </c>
      <c r="F273" s="183"/>
      <c r="G273" s="183"/>
      <c r="H273" s="183">
        <v>35</v>
      </c>
      <c r="I273" s="183"/>
      <c r="J273" s="183"/>
      <c r="K273" s="183">
        <v>42</v>
      </c>
      <c r="L273" s="183"/>
      <c r="M273" s="183"/>
      <c r="N273" s="183"/>
      <c r="O273" s="183"/>
      <c r="P273" s="183"/>
      <c r="Q273" s="183"/>
      <c r="R273" s="183"/>
      <c r="S273" s="183"/>
      <c r="T273" s="183"/>
      <c r="U273" s="183"/>
      <c r="V273" s="183"/>
      <c r="W273" s="183"/>
      <c r="X273" s="183"/>
      <c r="Y273" s="183"/>
      <c r="Z273" s="183"/>
      <c r="AA273" s="183"/>
      <c r="AB273" s="183"/>
      <c r="AC273" s="183"/>
      <c r="AD273" s="183"/>
      <c r="AE273" s="183"/>
      <c r="AF273" s="183"/>
      <c r="AG273" s="183">
        <v>6</v>
      </c>
      <c r="AH273" s="183">
        <v>82</v>
      </c>
      <c r="AI273" s="183"/>
      <c r="AJ273" s="183">
        <v>88</v>
      </c>
      <c r="AK273" s="183"/>
      <c r="AL273" s="183"/>
      <c r="AM273" s="183"/>
      <c r="AN273" s="183"/>
      <c r="AO273" s="183"/>
      <c r="AP273" s="183"/>
      <c r="AQ273" s="183"/>
      <c r="AR273" s="183"/>
      <c r="AS273" s="183"/>
      <c r="AT273" s="183"/>
      <c r="AU273" s="183"/>
      <c r="AV273" s="183"/>
      <c r="AW273" s="183"/>
      <c r="AX273" s="183"/>
      <c r="AY273" s="183"/>
      <c r="AZ273" s="183"/>
      <c r="BA273" s="183"/>
      <c r="BB273" s="183"/>
      <c r="BC273" s="183"/>
      <c r="BD273" s="183"/>
      <c r="BE273" s="183"/>
      <c r="BF273" s="183"/>
      <c r="BG273" s="183"/>
      <c r="BH273" s="183"/>
      <c r="BI273" s="183"/>
      <c r="BJ273" s="183"/>
      <c r="BK273" s="183"/>
      <c r="BL273" s="183"/>
      <c r="BM273" s="183"/>
      <c r="BN273" s="183"/>
      <c r="BO273" s="183"/>
      <c r="BP273" s="183"/>
      <c r="BQ273" s="183"/>
      <c r="BR273" s="183"/>
      <c r="BS273" s="183"/>
      <c r="BT273" s="183"/>
      <c r="BU273" s="183"/>
      <c r="BV273" s="183"/>
      <c r="BW273" s="183"/>
      <c r="BX273" s="183"/>
      <c r="BY273" s="183"/>
      <c r="BZ273" s="183"/>
      <c r="CA273" s="183"/>
      <c r="CB273" s="183"/>
      <c r="CC273" s="183"/>
      <c r="CD273" s="183"/>
      <c r="CE273" s="183"/>
      <c r="CF273" s="183"/>
      <c r="CG273" s="183"/>
      <c r="CH273" s="183"/>
      <c r="CI273" s="184"/>
      <c r="CJ273" s="184"/>
      <c r="CK273" s="184"/>
      <c r="CL273" s="184"/>
      <c r="CM273" s="184"/>
      <c r="CN273" s="184"/>
      <c r="CO273" s="184"/>
      <c r="CP273" s="184"/>
      <c r="CQ273" s="184"/>
      <c r="CR273" s="184"/>
      <c r="CS273" s="184"/>
      <c r="CT273" s="184"/>
      <c r="CU273" s="184"/>
      <c r="CV273" s="184"/>
      <c r="CW273" s="184"/>
      <c r="CX273" s="184"/>
      <c r="CY273" s="184"/>
      <c r="CZ273" s="184"/>
      <c r="DA273" s="184"/>
      <c r="DB273" s="184"/>
    </row>
    <row r="274" spans="1:106" s="185" customFormat="1" ht="15" customHeight="1">
      <c r="A274" s="172" t="s">
        <v>1015</v>
      </c>
      <c r="B274" s="183">
        <v>5</v>
      </c>
      <c r="C274" s="183"/>
      <c r="D274" s="183"/>
      <c r="E274" s="183"/>
      <c r="F274" s="183"/>
      <c r="G274" s="183"/>
      <c r="H274" s="183">
        <v>40</v>
      </c>
      <c r="I274" s="183"/>
      <c r="J274" s="183"/>
      <c r="K274" s="183"/>
      <c r="L274" s="183"/>
      <c r="M274" s="183"/>
      <c r="N274" s="183"/>
      <c r="O274" s="183"/>
      <c r="P274" s="183"/>
      <c r="Q274" s="183"/>
      <c r="R274" s="183"/>
      <c r="S274" s="183"/>
      <c r="T274" s="183"/>
      <c r="U274" s="183"/>
      <c r="V274" s="183"/>
      <c r="W274" s="183"/>
      <c r="X274" s="183"/>
      <c r="Y274" s="183"/>
      <c r="Z274" s="183"/>
      <c r="AA274" s="183"/>
      <c r="AB274" s="183"/>
      <c r="AC274" s="183"/>
      <c r="AD274" s="183"/>
      <c r="AE274" s="183"/>
      <c r="AF274" s="183"/>
      <c r="AG274" s="183">
        <v>5</v>
      </c>
      <c r="AH274" s="183">
        <v>40</v>
      </c>
      <c r="AI274" s="183"/>
      <c r="AJ274" s="183">
        <v>45</v>
      </c>
      <c r="AK274" s="183"/>
      <c r="AL274" s="183"/>
      <c r="AM274" s="183"/>
      <c r="AN274" s="183"/>
      <c r="AO274" s="183"/>
      <c r="AP274" s="183"/>
      <c r="AQ274" s="183"/>
      <c r="AR274" s="183"/>
      <c r="AS274" s="183"/>
      <c r="AT274" s="183"/>
      <c r="AU274" s="183"/>
      <c r="AV274" s="183"/>
      <c r="AW274" s="183"/>
      <c r="AX274" s="183"/>
      <c r="AY274" s="183"/>
      <c r="AZ274" s="183"/>
      <c r="BA274" s="183"/>
      <c r="BB274" s="183"/>
      <c r="BC274" s="183"/>
      <c r="BD274" s="183"/>
      <c r="BE274" s="183"/>
      <c r="BF274" s="183"/>
      <c r="BG274" s="183"/>
      <c r="BH274" s="183"/>
      <c r="BI274" s="183"/>
      <c r="BJ274" s="183"/>
      <c r="BK274" s="183"/>
      <c r="BL274" s="183"/>
      <c r="BM274" s="183"/>
      <c r="BN274" s="183"/>
      <c r="BO274" s="183"/>
      <c r="BP274" s="183"/>
      <c r="BQ274" s="183"/>
      <c r="BR274" s="183"/>
      <c r="BS274" s="183"/>
      <c r="BT274" s="183"/>
      <c r="BU274" s="183"/>
      <c r="BV274" s="183"/>
      <c r="BW274" s="183"/>
      <c r="BX274" s="183"/>
      <c r="BY274" s="183"/>
      <c r="BZ274" s="183"/>
      <c r="CA274" s="183"/>
      <c r="CB274" s="183"/>
      <c r="CC274" s="183"/>
      <c r="CD274" s="183"/>
      <c r="CE274" s="183"/>
      <c r="CF274" s="183"/>
      <c r="CG274" s="183"/>
      <c r="CH274" s="183"/>
      <c r="CI274" s="184"/>
      <c r="CJ274" s="184"/>
      <c r="CK274" s="184"/>
      <c r="CL274" s="184"/>
      <c r="CM274" s="184"/>
      <c r="CN274" s="184"/>
      <c r="CO274" s="184"/>
      <c r="CP274" s="184"/>
      <c r="CQ274" s="184"/>
      <c r="CR274" s="184"/>
      <c r="CS274" s="184"/>
      <c r="CT274" s="184"/>
      <c r="CU274" s="184"/>
      <c r="CV274" s="184"/>
      <c r="CW274" s="184"/>
      <c r="CX274" s="184"/>
      <c r="CY274" s="184"/>
      <c r="CZ274" s="184"/>
      <c r="DA274" s="184"/>
      <c r="DB274" s="184"/>
    </row>
    <row r="275" spans="1:106" s="185" customFormat="1" ht="15" customHeight="1">
      <c r="A275" s="172" t="s">
        <v>1016</v>
      </c>
      <c r="B275" s="183">
        <v>8</v>
      </c>
      <c r="C275" s="183"/>
      <c r="D275" s="183"/>
      <c r="E275" s="183">
        <v>4</v>
      </c>
      <c r="F275" s="183"/>
      <c r="G275" s="183"/>
      <c r="H275" s="183">
        <v>49</v>
      </c>
      <c r="I275" s="183"/>
      <c r="J275" s="183"/>
      <c r="K275" s="183"/>
      <c r="L275" s="183"/>
      <c r="M275" s="183"/>
      <c r="N275" s="183"/>
      <c r="O275" s="183"/>
      <c r="P275" s="183"/>
      <c r="Q275" s="183"/>
      <c r="R275" s="183"/>
      <c r="S275" s="183"/>
      <c r="T275" s="183"/>
      <c r="U275" s="183"/>
      <c r="V275" s="183"/>
      <c r="W275" s="183"/>
      <c r="X275" s="183"/>
      <c r="Y275" s="183"/>
      <c r="Z275" s="183"/>
      <c r="AA275" s="183"/>
      <c r="AB275" s="183"/>
      <c r="AC275" s="183"/>
      <c r="AD275" s="183"/>
      <c r="AE275" s="183"/>
      <c r="AF275" s="183"/>
      <c r="AG275" s="183">
        <v>8</v>
      </c>
      <c r="AH275" s="183">
        <v>53</v>
      </c>
      <c r="AI275" s="183"/>
      <c r="AJ275" s="183">
        <v>61</v>
      </c>
      <c r="AK275" s="183"/>
      <c r="AL275" s="183"/>
      <c r="AM275" s="183"/>
      <c r="AN275" s="183"/>
      <c r="AO275" s="183"/>
      <c r="AP275" s="183"/>
      <c r="AQ275" s="183"/>
      <c r="AR275" s="183"/>
      <c r="AS275" s="183"/>
      <c r="AT275" s="183"/>
      <c r="AU275" s="183"/>
      <c r="AV275" s="183"/>
      <c r="AW275" s="183"/>
      <c r="AX275" s="183"/>
      <c r="AY275" s="183"/>
      <c r="AZ275" s="183"/>
      <c r="BA275" s="183"/>
      <c r="BB275" s="183"/>
      <c r="BC275" s="183"/>
      <c r="BD275" s="183"/>
      <c r="BE275" s="183"/>
      <c r="BF275" s="183"/>
      <c r="BG275" s="183"/>
      <c r="BH275" s="183"/>
      <c r="BI275" s="183"/>
      <c r="BJ275" s="183"/>
      <c r="BK275" s="183"/>
      <c r="BL275" s="183"/>
      <c r="BM275" s="183"/>
      <c r="BN275" s="183"/>
      <c r="BO275" s="183"/>
      <c r="BP275" s="183"/>
      <c r="BQ275" s="183"/>
      <c r="BR275" s="183"/>
      <c r="BS275" s="183"/>
      <c r="BT275" s="183"/>
      <c r="BU275" s="183"/>
      <c r="BV275" s="183"/>
      <c r="BW275" s="183"/>
      <c r="BX275" s="183"/>
      <c r="BY275" s="183"/>
      <c r="BZ275" s="183"/>
      <c r="CA275" s="183"/>
      <c r="CB275" s="183"/>
      <c r="CC275" s="183"/>
      <c r="CD275" s="183"/>
      <c r="CE275" s="183"/>
      <c r="CF275" s="183"/>
      <c r="CG275" s="183"/>
      <c r="CH275" s="183"/>
      <c r="CI275" s="184"/>
      <c r="CJ275" s="184"/>
      <c r="CK275" s="184"/>
      <c r="CL275" s="184"/>
      <c r="CM275" s="184"/>
      <c r="CN275" s="184"/>
      <c r="CO275" s="184"/>
      <c r="CP275" s="184"/>
      <c r="CQ275" s="184"/>
      <c r="CR275" s="184"/>
      <c r="CS275" s="184"/>
      <c r="CT275" s="184"/>
      <c r="CU275" s="184"/>
      <c r="CV275" s="184"/>
      <c r="CW275" s="184"/>
      <c r="CX275" s="184"/>
      <c r="CY275" s="184"/>
      <c r="CZ275" s="184"/>
      <c r="DA275" s="184"/>
      <c r="DB275" s="184"/>
    </row>
    <row r="276" spans="1:106" s="185" customFormat="1" ht="15" customHeight="1">
      <c r="A276" s="172" t="s">
        <v>1017</v>
      </c>
      <c r="B276" s="183">
        <v>10</v>
      </c>
      <c r="C276" s="183"/>
      <c r="D276" s="183"/>
      <c r="E276" s="183">
        <v>3</v>
      </c>
      <c r="F276" s="183"/>
      <c r="G276" s="183"/>
      <c r="H276" s="183">
        <v>78</v>
      </c>
      <c r="I276" s="183"/>
      <c r="J276" s="183"/>
      <c r="K276" s="183"/>
      <c r="L276" s="183"/>
      <c r="M276" s="183"/>
      <c r="N276" s="183">
        <v>2</v>
      </c>
      <c r="O276" s="183"/>
      <c r="P276" s="183"/>
      <c r="Q276" s="183"/>
      <c r="R276" s="183"/>
      <c r="S276" s="183"/>
      <c r="T276" s="183"/>
      <c r="U276" s="183"/>
      <c r="V276" s="183"/>
      <c r="W276" s="183"/>
      <c r="X276" s="183"/>
      <c r="Y276" s="183"/>
      <c r="Z276" s="183"/>
      <c r="AA276" s="183"/>
      <c r="AB276" s="183"/>
      <c r="AC276" s="183"/>
      <c r="AD276" s="183"/>
      <c r="AE276" s="183"/>
      <c r="AF276" s="183"/>
      <c r="AG276" s="183">
        <v>10</v>
      </c>
      <c r="AH276" s="183">
        <v>83</v>
      </c>
      <c r="AI276" s="183"/>
      <c r="AJ276" s="183">
        <v>93</v>
      </c>
      <c r="AK276" s="183"/>
      <c r="AL276" s="183"/>
      <c r="AM276" s="183"/>
      <c r="AN276" s="183"/>
      <c r="AO276" s="183"/>
      <c r="AP276" s="183"/>
      <c r="AQ276" s="183"/>
      <c r="AR276" s="183"/>
      <c r="AS276" s="183"/>
      <c r="AT276" s="183"/>
      <c r="AU276" s="183"/>
      <c r="AV276" s="183"/>
      <c r="AW276" s="183"/>
      <c r="AX276" s="183"/>
      <c r="AY276" s="183"/>
      <c r="AZ276" s="183"/>
      <c r="BA276" s="183"/>
      <c r="BB276" s="183"/>
      <c r="BC276" s="183"/>
      <c r="BD276" s="183"/>
      <c r="BE276" s="183"/>
      <c r="BF276" s="183"/>
      <c r="BG276" s="183"/>
      <c r="BH276" s="183"/>
      <c r="BI276" s="183"/>
      <c r="BJ276" s="183"/>
      <c r="BK276" s="183"/>
      <c r="BL276" s="183"/>
      <c r="BM276" s="183"/>
      <c r="BN276" s="183"/>
      <c r="BO276" s="183"/>
      <c r="BP276" s="183"/>
      <c r="BQ276" s="183"/>
      <c r="BR276" s="183"/>
      <c r="BS276" s="183"/>
      <c r="BT276" s="183"/>
      <c r="BU276" s="183"/>
      <c r="BV276" s="183"/>
      <c r="BW276" s="183"/>
      <c r="BX276" s="183"/>
      <c r="BY276" s="183"/>
      <c r="BZ276" s="183"/>
      <c r="CA276" s="183"/>
      <c r="CB276" s="183"/>
      <c r="CC276" s="183"/>
      <c r="CD276" s="183"/>
      <c r="CE276" s="183"/>
      <c r="CF276" s="183"/>
      <c r="CG276" s="183"/>
      <c r="CH276" s="183"/>
      <c r="CI276" s="184"/>
      <c r="CJ276" s="184"/>
      <c r="CK276" s="184"/>
      <c r="CL276" s="184"/>
      <c r="CM276" s="184"/>
      <c r="CN276" s="184"/>
      <c r="CO276" s="184"/>
      <c r="CP276" s="184"/>
      <c r="CQ276" s="184"/>
      <c r="CR276" s="184"/>
      <c r="CS276" s="184"/>
      <c r="CT276" s="184"/>
      <c r="CU276" s="184"/>
      <c r="CV276" s="184"/>
      <c r="CW276" s="184"/>
      <c r="CX276" s="184"/>
      <c r="CY276" s="184"/>
      <c r="CZ276" s="184"/>
      <c r="DA276" s="184"/>
      <c r="DB276" s="184"/>
    </row>
    <row r="277" spans="1:106" s="185" customFormat="1" ht="15" customHeight="1">
      <c r="A277" s="172" t="s">
        <v>1018</v>
      </c>
      <c r="B277" s="183">
        <v>5</v>
      </c>
      <c r="C277" s="183"/>
      <c r="D277" s="183"/>
      <c r="E277" s="183"/>
      <c r="F277" s="183"/>
      <c r="G277" s="183"/>
      <c r="H277" s="183">
        <v>25</v>
      </c>
      <c r="I277" s="183"/>
      <c r="J277" s="183"/>
      <c r="K277" s="183"/>
      <c r="L277" s="183"/>
      <c r="M277" s="183"/>
      <c r="N277" s="183"/>
      <c r="O277" s="183"/>
      <c r="P277" s="183"/>
      <c r="Q277" s="183"/>
      <c r="R277" s="183"/>
      <c r="S277" s="183"/>
      <c r="T277" s="183"/>
      <c r="U277" s="183"/>
      <c r="V277" s="183"/>
      <c r="W277" s="183"/>
      <c r="X277" s="183"/>
      <c r="Y277" s="183"/>
      <c r="Z277" s="183"/>
      <c r="AA277" s="183"/>
      <c r="AB277" s="183"/>
      <c r="AC277" s="183"/>
      <c r="AD277" s="183"/>
      <c r="AE277" s="183"/>
      <c r="AF277" s="183"/>
      <c r="AG277" s="183">
        <v>5</v>
      </c>
      <c r="AH277" s="183">
        <v>25</v>
      </c>
      <c r="AI277" s="183"/>
      <c r="AJ277" s="183">
        <v>30</v>
      </c>
      <c r="AK277" s="183"/>
      <c r="AL277" s="183"/>
      <c r="AM277" s="183"/>
      <c r="AN277" s="183"/>
      <c r="AO277" s="183"/>
      <c r="AP277" s="183"/>
      <c r="AQ277" s="183"/>
      <c r="AR277" s="183"/>
      <c r="AS277" s="183"/>
      <c r="AT277" s="183"/>
      <c r="AU277" s="183"/>
      <c r="AV277" s="183"/>
      <c r="AW277" s="183"/>
      <c r="AX277" s="183"/>
      <c r="AY277" s="183"/>
      <c r="AZ277" s="183"/>
      <c r="BA277" s="183"/>
      <c r="BB277" s="183"/>
      <c r="BC277" s="183"/>
      <c r="BD277" s="183"/>
      <c r="BE277" s="183"/>
      <c r="BF277" s="183"/>
      <c r="BG277" s="183"/>
      <c r="BH277" s="183"/>
      <c r="BI277" s="183"/>
      <c r="BJ277" s="183"/>
      <c r="BK277" s="183"/>
      <c r="BL277" s="183"/>
      <c r="BM277" s="183"/>
      <c r="BN277" s="183"/>
      <c r="BO277" s="183"/>
      <c r="BP277" s="183"/>
      <c r="BQ277" s="183"/>
      <c r="BR277" s="183"/>
      <c r="BS277" s="183"/>
      <c r="BT277" s="183"/>
      <c r="BU277" s="183"/>
      <c r="BV277" s="183"/>
      <c r="BW277" s="183"/>
      <c r="BX277" s="183"/>
      <c r="BY277" s="183"/>
      <c r="BZ277" s="183"/>
      <c r="CA277" s="183"/>
      <c r="CB277" s="183"/>
      <c r="CC277" s="183"/>
      <c r="CD277" s="183"/>
      <c r="CE277" s="183"/>
      <c r="CF277" s="183"/>
      <c r="CG277" s="183"/>
      <c r="CH277" s="183"/>
      <c r="CI277" s="184"/>
      <c r="CJ277" s="184"/>
      <c r="CK277" s="184"/>
      <c r="CL277" s="184"/>
      <c r="CM277" s="184"/>
      <c r="CN277" s="184"/>
      <c r="CO277" s="184"/>
      <c r="CP277" s="184"/>
      <c r="CQ277" s="184"/>
      <c r="CR277" s="184"/>
      <c r="CS277" s="184"/>
      <c r="CT277" s="184"/>
      <c r="CU277" s="184"/>
      <c r="CV277" s="184"/>
      <c r="CW277" s="184"/>
      <c r="CX277" s="184"/>
      <c r="CY277" s="184"/>
      <c r="CZ277" s="184"/>
      <c r="DA277" s="184"/>
      <c r="DB277" s="184"/>
    </row>
    <row r="278" spans="1:106" s="185" customFormat="1" ht="15" customHeight="1">
      <c r="A278" s="172" t="s">
        <v>1019</v>
      </c>
      <c r="B278" s="183">
        <v>20</v>
      </c>
      <c r="C278" s="183"/>
      <c r="D278" s="183"/>
      <c r="E278" s="183">
        <v>74</v>
      </c>
      <c r="F278" s="183"/>
      <c r="G278" s="183"/>
      <c r="H278" s="183">
        <v>193</v>
      </c>
      <c r="I278" s="183"/>
      <c r="J278" s="183"/>
      <c r="K278" s="183">
        <v>435</v>
      </c>
      <c r="L278" s="183"/>
      <c r="M278" s="183"/>
      <c r="N278" s="183">
        <v>77</v>
      </c>
      <c r="O278" s="183"/>
      <c r="P278" s="183"/>
      <c r="Q278" s="183">
        <v>12</v>
      </c>
      <c r="R278" s="183"/>
      <c r="S278" s="183"/>
      <c r="T278" s="183"/>
      <c r="U278" s="183"/>
      <c r="V278" s="183"/>
      <c r="W278" s="183"/>
      <c r="X278" s="183"/>
      <c r="Y278" s="183"/>
      <c r="Z278" s="183"/>
      <c r="AA278" s="183"/>
      <c r="AB278" s="183"/>
      <c r="AC278" s="183"/>
      <c r="AD278" s="183"/>
      <c r="AE278" s="183"/>
      <c r="AF278" s="183">
        <v>2</v>
      </c>
      <c r="AG278" s="183">
        <v>20</v>
      </c>
      <c r="AH278" s="183">
        <v>791</v>
      </c>
      <c r="AI278" s="183">
        <v>2</v>
      </c>
      <c r="AJ278" s="183">
        <v>813</v>
      </c>
      <c r="AK278" s="183"/>
      <c r="AL278" s="183"/>
      <c r="AM278" s="183"/>
      <c r="AN278" s="183"/>
      <c r="AO278" s="183"/>
      <c r="AP278" s="183"/>
      <c r="AQ278" s="183"/>
      <c r="AR278" s="183"/>
      <c r="AS278" s="183"/>
      <c r="AT278" s="183"/>
      <c r="AU278" s="183"/>
      <c r="AV278" s="183"/>
      <c r="AW278" s="183"/>
      <c r="AX278" s="183"/>
      <c r="AY278" s="183"/>
      <c r="AZ278" s="183"/>
      <c r="BA278" s="183"/>
      <c r="BB278" s="183"/>
      <c r="BC278" s="183"/>
      <c r="BD278" s="183"/>
      <c r="BE278" s="183"/>
      <c r="BF278" s="183"/>
      <c r="BG278" s="183"/>
      <c r="BH278" s="183"/>
      <c r="BI278" s="183"/>
      <c r="BJ278" s="183"/>
      <c r="BK278" s="183"/>
      <c r="BL278" s="183"/>
      <c r="BM278" s="183"/>
      <c r="BN278" s="183"/>
      <c r="BO278" s="183"/>
      <c r="BP278" s="183"/>
      <c r="BQ278" s="183"/>
      <c r="BR278" s="183"/>
      <c r="BS278" s="183"/>
      <c r="BT278" s="183"/>
      <c r="BU278" s="183"/>
      <c r="BV278" s="183"/>
      <c r="BW278" s="183"/>
      <c r="BX278" s="183"/>
      <c r="BY278" s="183"/>
      <c r="BZ278" s="183"/>
      <c r="CA278" s="183"/>
      <c r="CB278" s="183"/>
      <c r="CC278" s="183"/>
      <c r="CD278" s="183"/>
      <c r="CE278" s="183"/>
      <c r="CF278" s="183"/>
      <c r="CG278" s="183"/>
      <c r="CH278" s="183"/>
      <c r="CI278" s="184"/>
      <c r="CJ278" s="184"/>
      <c r="CK278" s="184"/>
      <c r="CL278" s="184"/>
      <c r="CM278" s="184"/>
      <c r="CN278" s="184"/>
      <c r="CO278" s="184"/>
      <c r="CP278" s="184"/>
      <c r="CQ278" s="184"/>
      <c r="CR278" s="184"/>
      <c r="CS278" s="184"/>
      <c r="CT278" s="184"/>
      <c r="CU278" s="184"/>
      <c r="CV278" s="184"/>
      <c r="CW278" s="184"/>
      <c r="CX278" s="184"/>
      <c r="CY278" s="184"/>
      <c r="CZ278" s="184"/>
      <c r="DA278" s="184"/>
      <c r="DB278" s="184"/>
    </row>
    <row r="279" spans="1:106" s="185" customFormat="1" ht="15" customHeight="1">
      <c r="A279" s="172" t="s">
        <v>1020</v>
      </c>
      <c r="B279" s="192">
        <v>5</v>
      </c>
      <c r="C279" s="192"/>
      <c r="D279" s="192"/>
      <c r="E279" s="192">
        <v>61</v>
      </c>
      <c r="F279" s="183"/>
      <c r="G279" s="183"/>
      <c r="H279" s="183"/>
      <c r="I279" s="183"/>
      <c r="J279" s="183"/>
      <c r="K279" s="183"/>
      <c r="L279" s="183"/>
      <c r="M279" s="183"/>
      <c r="N279" s="183"/>
      <c r="O279" s="183"/>
      <c r="P279" s="183"/>
      <c r="Q279" s="183"/>
      <c r="R279" s="183"/>
      <c r="S279" s="183"/>
      <c r="T279" s="183"/>
      <c r="U279" s="183"/>
      <c r="V279" s="183"/>
      <c r="W279" s="183"/>
      <c r="X279" s="183"/>
      <c r="Y279" s="183"/>
      <c r="Z279" s="183"/>
      <c r="AA279" s="183"/>
      <c r="AB279" s="183"/>
      <c r="AC279" s="183"/>
      <c r="AD279" s="183"/>
      <c r="AE279" s="183"/>
      <c r="AF279" s="183"/>
      <c r="AG279" s="183">
        <v>5</v>
      </c>
      <c r="AH279" s="183">
        <v>61</v>
      </c>
      <c r="AI279" s="183"/>
      <c r="AJ279" s="183">
        <v>66</v>
      </c>
      <c r="AK279" s="183"/>
      <c r="AL279" s="183"/>
      <c r="AM279" s="183"/>
      <c r="AN279" s="183"/>
      <c r="AO279" s="183"/>
      <c r="AP279" s="183"/>
      <c r="AQ279" s="183"/>
      <c r="AR279" s="183"/>
      <c r="AS279" s="183"/>
      <c r="AT279" s="183"/>
      <c r="AU279" s="183"/>
      <c r="AV279" s="183"/>
      <c r="AW279" s="183"/>
      <c r="AX279" s="183"/>
      <c r="AY279" s="183"/>
      <c r="AZ279" s="183"/>
      <c r="BA279" s="183"/>
      <c r="BB279" s="183"/>
      <c r="BC279" s="183"/>
      <c r="BD279" s="183"/>
      <c r="BE279" s="183"/>
      <c r="BF279" s="183"/>
      <c r="BG279" s="183"/>
      <c r="BH279" s="183"/>
      <c r="BI279" s="183"/>
      <c r="BJ279" s="183"/>
      <c r="BK279" s="183"/>
      <c r="BL279" s="183"/>
      <c r="BM279" s="183"/>
      <c r="BN279" s="183"/>
      <c r="BO279" s="183"/>
      <c r="BP279" s="183"/>
      <c r="BQ279" s="183"/>
      <c r="BR279" s="183"/>
      <c r="BS279" s="183"/>
      <c r="BT279" s="183"/>
      <c r="BU279" s="183"/>
      <c r="BV279" s="183"/>
      <c r="BW279" s="183"/>
      <c r="BX279" s="183"/>
      <c r="BY279" s="183"/>
      <c r="BZ279" s="183"/>
      <c r="CA279" s="183"/>
      <c r="CB279" s="183"/>
      <c r="CC279" s="183"/>
      <c r="CD279" s="183"/>
      <c r="CE279" s="183"/>
      <c r="CF279" s="183"/>
      <c r="CG279" s="183"/>
      <c r="CH279" s="183"/>
      <c r="CI279" s="184"/>
      <c r="CJ279" s="184"/>
      <c r="CK279" s="184"/>
      <c r="CL279" s="184"/>
      <c r="CM279" s="184"/>
      <c r="CN279" s="184"/>
      <c r="CO279" s="184"/>
      <c r="CP279" s="184"/>
      <c r="CQ279" s="184"/>
      <c r="CR279" s="184"/>
      <c r="CS279" s="184"/>
      <c r="CT279" s="184"/>
      <c r="CU279" s="184"/>
      <c r="CV279" s="184"/>
      <c r="CW279" s="184"/>
      <c r="CX279" s="184"/>
      <c r="CY279" s="184"/>
      <c r="CZ279" s="184"/>
      <c r="DA279" s="184"/>
      <c r="DB279" s="184"/>
    </row>
    <row r="280" spans="1:106" s="185" customFormat="1" ht="15" customHeight="1">
      <c r="A280" s="172" t="s">
        <v>1021</v>
      </c>
      <c r="B280" s="183">
        <v>19</v>
      </c>
      <c r="C280" s="183">
        <v>1</v>
      </c>
      <c r="D280" s="183"/>
      <c r="E280" s="183">
        <v>16</v>
      </c>
      <c r="F280" s="183"/>
      <c r="G280" s="183"/>
      <c r="H280" s="183">
        <v>159</v>
      </c>
      <c r="I280" s="183"/>
      <c r="J280" s="183"/>
      <c r="K280" s="183">
        <v>684</v>
      </c>
      <c r="L280" s="183"/>
      <c r="M280" s="183"/>
      <c r="N280" s="183">
        <v>93</v>
      </c>
      <c r="O280" s="183"/>
      <c r="P280" s="183"/>
      <c r="Q280" s="183"/>
      <c r="R280" s="183"/>
      <c r="S280" s="183"/>
      <c r="T280" s="183"/>
      <c r="U280" s="183"/>
      <c r="V280" s="183"/>
      <c r="W280" s="183">
        <v>6</v>
      </c>
      <c r="X280" s="183"/>
      <c r="Y280" s="183"/>
      <c r="Z280" s="183"/>
      <c r="AA280" s="183"/>
      <c r="AB280" s="183"/>
      <c r="AC280" s="183"/>
      <c r="AD280" s="183"/>
      <c r="AE280" s="183"/>
      <c r="AF280" s="183">
        <v>2</v>
      </c>
      <c r="AG280" s="183">
        <v>19</v>
      </c>
      <c r="AH280" s="183">
        <v>977</v>
      </c>
      <c r="AI280" s="183">
        <v>2</v>
      </c>
      <c r="AJ280" s="183">
        <v>998</v>
      </c>
      <c r="AK280" s="183">
        <v>1</v>
      </c>
      <c r="AL280" s="183"/>
      <c r="AM280" s="183">
        <v>6</v>
      </c>
      <c r="AN280" s="183" t="s">
        <v>1022</v>
      </c>
      <c r="AO280" s="183">
        <v>1</v>
      </c>
      <c r="AP280" s="183"/>
      <c r="AQ280" s="183"/>
      <c r="AR280" s="183"/>
      <c r="AS280" s="183"/>
      <c r="AT280" s="183"/>
      <c r="AU280" s="183"/>
      <c r="AV280" s="183"/>
      <c r="AW280" s="183"/>
      <c r="AX280" s="183"/>
      <c r="AY280" s="183"/>
      <c r="AZ280" s="183"/>
      <c r="BA280" s="183"/>
      <c r="BB280" s="183"/>
      <c r="BC280" s="183"/>
      <c r="BD280" s="183"/>
      <c r="BE280" s="183"/>
      <c r="BF280" s="183"/>
      <c r="BG280" s="183"/>
      <c r="BH280" s="183"/>
      <c r="BI280" s="183"/>
      <c r="BJ280" s="183"/>
      <c r="BK280" s="183"/>
      <c r="BL280" s="183"/>
      <c r="BM280" s="183"/>
      <c r="BN280" s="183"/>
      <c r="BO280" s="183"/>
      <c r="BP280" s="183"/>
      <c r="BQ280" s="183"/>
      <c r="BR280" s="183"/>
      <c r="BS280" s="183"/>
      <c r="BT280" s="183"/>
      <c r="BU280" s="183"/>
      <c r="BV280" s="183"/>
      <c r="BW280" s="183"/>
      <c r="BX280" s="183"/>
      <c r="BY280" s="183"/>
      <c r="BZ280" s="183"/>
      <c r="CA280" s="183"/>
      <c r="CB280" s="183"/>
      <c r="CC280" s="183"/>
      <c r="CD280" s="183"/>
      <c r="CE280" s="183"/>
      <c r="CF280" s="183"/>
      <c r="CG280" s="183"/>
      <c r="CH280" s="183"/>
      <c r="CI280" s="184"/>
      <c r="CJ280" s="184"/>
      <c r="CK280" s="184"/>
      <c r="CL280" s="184"/>
      <c r="CM280" s="184"/>
      <c r="CN280" s="184"/>
      <c r="CO280" s="184"/>
      <c r="CP280" s="184"/>
      <c r="CQ280" s="184"/>
      <c r="CR280" s="184"/>
      <c r="CS280" s="184"/>
      <c r="CT280" s="184"/>
      <c r="CU280" s="184"/>
      <c r="CV280" s="184"/>
      <c r="CW280" s="184"/>
      <c r="CX280" s="184"/>
      <c r="CY280" s="184"/>
      <c r="CZ280" s="184"/>
      <c r="DA280" s="184"/>
      <c r="DB280" s="184"/>
    </row>
    <row r="281" spans="1:106" s="185" customFormat="1" ht="15" customHeight="1">
      <c r="A281" s="172" t="s">
        <v>1023</v>
      </c>
      <c r="B281" s="183">
        <v>5</v>
      </c>
      <c r="C281" s="183"/>
      <c r="D281" s="183"/>
      <c r="E281" s="183"/>
      <c r="F281" s="183"/>
      <c r="G281" s="183"/>
      <c r="H281" s="183">
        <v>22</v>
      </c>
      <c r="I281" s="183"/>
      <c r="J281" s="183"/>
      <c r="K281" s="183"/>
      <c r="L281" s="183"/>
      <c r="M281" s="183"/>
      <c r="N281" s="183">
        <v>3</v>
      </c>
      <c r="O281" s="183"/>
      <c r="P281" s="183"/>
      <c r="Q281" s="183"/>
      <c r="R281" s="183"/>
      <c r="S281" s="183"/>
      <c r="T281" s="183"/>
      <c r="U281" s="183"/>
      <c r="V281" s="183"/>
      <c r="W281" s="183"/>
      <c r="X281" s="183"/>
      <c r="Y281" s="183"/>
      <c r="Z281" s="183"/>
      <c r="AA281" s="183"/>
      <c r="AB281" s="183"/>
      <c r="AC281" s="183"/>
      <c r="AD281" s="183"/>
      <c r="AE281" s="183"/>
      <c r="AF281" s="183"/>
      <c r="AG281" s="183">
        <v>5</v>
      </c>
      <c r="AH281" s="183">
        <v>22</v>
      </c>
      <c r="AI281" s="183"/>
      <c r="AJ281" s="183">
        <v>30</v>
      </c>
      <c r="AK281" s="183"/>
      <c r="AL281" s="183"/>
      <c r="AM281" s="183"/>
      <c r="AN281" s="183"/>
      <c r="AO281" s="183"/>
      <c r="AP281" s="183"/>
      <c r="AQ281" s="183"/>
      <c r="AR281" s="183"/>
      <c r="AS281" s="183"/>
      <c r="AT281" s="183"/>
      <c r="AU281" s="183"/>
      <c r="AV281" s="183"/>
      <c r="AW281" s="183"/>
      <c r="AX281" s="183"/>
      <c r="AY281" s="183"/>
      <c r="AZ281" s="183"/>
      <c r="BA281" s="183"/>
      <c r="BB281" s="183"/>
      <c r="BC281" s="183"/>
      <c r="BD281" s="183"/>
      <c r="BE281" s="183"/>
      <c r="BF281" s="183"/>
      <c r="BG281" s="183"/>
      <c r="BH281" s="183"/>
      <c r="BI281" s="183"/>
      <c r="BJ281" s="183"/>
      <c r="BK281" s="183"/>
      <c r="BL281" s="183"/>
      <c r="BM281" s="183"/>
      <c r="BN281" s="183"/>
      <c r="BO281" s="183"/>
      <c r="BP281" s="183"/>
      <c r="BQ281" s="183"/>
      <c r="BR281" s="183"/>
      <c r="BS281" s="183"/>
      <c r="BT281" s="183"/>
      <c r="BU281" s="183"/>
      <c r="BV281" s="183"/>
      <c r="BW281" s="183"/>
      <c r="BX281" s="183"/>
      <c r="BY281" s="183"/>
      <c r="BZ281" s="183"/>
      <c r="CA281" s="183"/>
      <c r="CB281" s="183"/>
      <c r="CC281" s="183"/>
      <c r="CD281" s="183"/>
      <c r="CE281" s="183"/>
      <c r="CF281" s="183"/>
      <c r="CG281" s="183"/>
      <c r="CH281" s="183"/>
      <c r="CI281" s="184"/>
      <c r="CJ281" s="184"/>
      <c r="CK281" s="184"/>
      <c r="CL281" s="184"/>
      <c r="CM281" s="184"/>
      <c r="CN281" s="184"/>
      <c r="CO281" s="184"/>
      <c r="CP281" s="184"/>
      <c r="CQ281" s="184"/>
      <c r="CR281" s="184"/>
      <c r="CS281" s="184"/>
      <c r="CT281" s="184"/>
      <c r="CU281" s="184"/>
      <c r="CV281" s="184"/>
      <c r="CW281" s="184"/>
      <c r="CX281" s="184"/>
      <c r="CY281" s="184"/>
      <c r="CZ281" s="184"/>
      <c r="DA281" s="184"/>
      <c r="DB281" s="184"/>
    </row>
    <row r="282" spans="1:106" s="185" customFormat="1" ht="15" customHeight="1">
      <c r="A282" s="172" t="s">
        <v>1024</v>
      </c>
      <c r="B282" s="183">
        <v>6</v>
      </c>
      <c r="C282" s="183"/>
      <c r="D282" s="183"/>
      <c r="E282" s="183">
        <v>35</v>
      </c>
      <c r="F282" s="183"/>
      <c r="G282" s="183"/>
      <c r="H282" s="183">
        <v>28</v>
      </c>
      <c r="I282" s="183"/>
      <c r="J282" s="183"/>
      <c r="K282" s="183"/>
      <c r="L282" s="183"/>
      <c r="M282" s="183"/>
      <c r="N282" s="183">
        <v>8</v>
      </c>
      <c r="O282" s="183"/>
      <c r="P282" s="183"/>
      <c r="Q282" s="183"/>
      <c r="R282" s="183"/>
      <c r="S282" s="183"/>
      <c r="T282" s="183"/>
      <c r="U282" s="183"/>
      <c r="V282" s="183"/>
      <c r="W282" s="183"/>
      <c r="X282" s="183"/>
      <c r="Y282" s="183"/>
      <c r="Z282" s="183"/>
      <c r="AA282" s="183"/>
      <c r="AB282" s="183"/>
      <c r="AC282" s="183"/>
      <c r="AD282" s="183"/>
      <c r="AE282" s="183"/>
      <c r="AF282" s="183"/>
      <c r="AG282" s="183">
        <v>6</v>
      </c>
      <c r="AH282" s="183">
        <f>SUM(E282+H282+K282+N282+Q282)</f>
        <v>71</v>
      </c>
      <c r="AI282" s="183"/>
      <c r="AJ282" s="183">
        <v>77</v>
      </c>
      <c r="AK282" s="183"/>
      <c r="AL282" s="183"/>
      <c r="AM282" s="183"/>
      <c r="AN282" s="183"/>
      <c r="AO282" s="183"/>
      <c r="AP282" s="183"/>
      <c r="AQ282" s="183"/>
      <c r="AR282" s="183"/>
      <c r="AS282" s="183"/>
      <c r="AT282" s="183"/>
      <c r="AU282" s="183"/>
      <c r="AV282" s="183"/>
      <c r="AW282" s="183"/>
      <c r="AX282" s="183"/>
      <c r="AY282" s="183"/>
      <c r="AZ282" s="183"/>
      <c r="BA282" s="183"/>
      <c r="BB282" s="183"/>
      <c r="BC282" s="183"/>
      <c r="BD282" s="183"/>
      <c r="BE282" s="183"/>
      <c r="BF282" s="183"/>
      <c r="BG282" s="183"/>
      <c r="BH282" s="183"/>
      <c r="BI282" s="183"/>
      <c r="BJ282" s="183"/>
      <c r="BK282" s="183"/>
      <c r="BL282" s="183"/>
      <c r="BM282" s="183"/>
      <c r="BN282" s="183"/>
      <c r="BO282" s="183"/>
      <c r="BP282" s="183"/>
      <c r="BQ282" s="183"/>
      <c r="BR282" s="183"/>
      <c r="BS282" s="183"/>
      <c r="BT282" s="183"/>
      <c r="BU282" s="183"/>
      <c r="BV282" s="183"/>
      <c r="BW282" s="183"/>
      <c r="BX282" s="183"/>
      <c r="BY282" s="183"/>
      <c r="BZ282" s="183"/>
      <c r="CA282" s="183"/>
      <c r="CB282" s="183"/>
      <c r="CC282" s="183"/>
      <c r="CD282" s="183"/>
      <c r="CE282" s="183"/>
      <c r="CF282" s="183"/>
      <c r="CG282" s="183"/>
      <c r="CH282" s="183"/>
      <c r="CI282" s="184"/>
      <c r="CJ282" s="184"/>
      <c r="CK282" s="184"/>
      <c r="CL282" s="184"/>
      <c r="CM282" s="184"/>
      <c r="CN282" s="184"/>
      <c r="CO282" s="184"/>
      <c r="CP282" s="184"/>
      <c r="CQ282" s="184"/>
      <c r="CR282" s="184"/>
      <c r="CS282" s="184"/>
      <c r="CT282" s="184"/>
      <c r="CU282" s="184"/>
      <c r="CV282" s="184"/>
      <c r="CW282" s="184"/>
      <c r="CX282" s="184"/>
      <c r="CY282" s="184"/>
      <c r="CZ282" s="184"/>
      <c r="DA282" s="184"/>
      <c r="DB282" s="184"/>
    </row>
    <row r="283" spans="1:106" s="185" customFormat="1" ht="15" customHeight="1">
      <c r="A283" s="172" t="s">
        <v>1025</v>
      </c>
      <c r="B283" s="183">
        <v>7</v>
      </c>
      <c r="C283" s="183"/>
      <c r="D283" s="183"/>
      <c r="E283" s="183">
        <v>4</v>
      </c>
      <c r="F283" s="183"/>
      <c r="G283" s="183"/>
      <c r="H283" s="183">
        <v>66</v>
      </c>
      <c r="I283" s="183"/>
      <c r="J283" s="183"/>
      <c r="K283" s="183"/>
      <c r="L283" s="183"/>
      <c r="M283" s="183"/>
      <c r="N283" s="183"/>
      <c r="O283" s="183"/>
      <c r="P283" s="183"/>
      <c r="Q283" s="183"/>
      <c r="R283" s="183"/>
      <c r="S283" s="183"/>
      <c r="T283" s="183"/>
      <c r="U283" s="183"/>
      <c r="V283" s="183"/>
      <c r="W283" s="183"/>
      <c r="X283" s="183"/>
      <c r="Y283" s="183"/>
      <c r="Z283" s="183"/>
      <c r="AA283" s="183"/>
      <c r="AB283" s="183"/>
      <c r="AC283" s="183"/>
      <c r="AD283" s="183"/>
      <c r="AE283" s="183"/>
      <c r="AF283" s="183"/>
      <c r="AG283" s="183">
        <v>7</v>
      </c>
      <c r="AH283" s="183">
        <v>70</v>
      </c>
      <c r="AI283" s="183"/>
      <c r="AJ283" s="183">
        <v>77</v>
      </c>
      <c r="AK283" s="183"/>
      <c r="AL283" s="183"/>
      <c r="AM283" s="183"/>
      <c r="AN283" s="183"/>
      <c r="AO283" s="183"/>
      <c r="AP283" s="183"/>
      <c r="AQ283" s="183"/>
      <c r="AR283" s="183"/>
      <c r="AS283" s="183"/>
      <c r="AT283" s="183"/>
      <c r="AU283" s="183"/>
      <c r="AV283" s="183"/>
      <c r="AW283" s="183"/>
      <c r="AX283" s="183"/>
      <c r="AY283" s="183"/>
      <c r="AZ283" s="183"/>
      <c r="BA283" s="183"/>
      <c r="BB283" s="183"/>
      <c r="BC283" s="183"/>
      <c r="BD283" s="183"/>
      <c r="BE283" s="183"/>
      <c r="BF283" s="183"/>
      <c r="BG283" s="183"/>
      <c r="BH283" s="183"/>
      <c r="BI283" s="183"/>
      <c r="BJ283" s="183"/>
      <c r="BK283" s="183"/>
      <c r="BL283" s="183"/>
      <c r="BM283" s="183"/>
      <c r="BN283" s="183"/>
      <c r="BO283" s="183"/>
      <c r="BP283" s="183"/>
      <c r="BQ283" s="183"/>
      <c r="BR283" s="183"/>
      <c r="BS283" s="183"/>
      <c r="BT283" s="183"/>
      <c r="BU283" s="183"/>
      <c r="BV283" s="183"/>
      <c r="BW283" s="183"/>
      <c r="BX283" s="183"/>
      <c r="BY283" s="183"/>
      <c r="BZ283" s="183"/>
      <c r="CA283" s="183"/>
      <c r="CB283" s="183"/>
      <c r="CC283" s="183"/>
      <c r="CD283" s="183"/>
      <c r="CE283" s="183"/>
      <c r="CF283" s="183"/>
      <c r="CG283" s="183"/>
      <c r="CH283" s="183"/>
      <c r="CI283" s="184"/>
      <c r="CJ283" s="184"/>
      <c r="CK283" s="184"/>
      <c r="CL283" s="184"/>
      <c r="CM283" s="184"/>
      <c r="CN283" s="184"/>
      <c r="CO283" s="184"/>
      <c r="CP283" s="184"/>
      <c r="CQ283" s="184"/>
      <c r="CR283" s="184"/>
      <c r="CS283" s="184"/>
      <c r="CT283" s="184"/>
      <c r="CU283" s="184"/>
      <c r="CV283" s="184"/>
      <c r="CW283" s="184"/>
      <c r="CX283" s="184"/>
      <c r="CY283" s="184"/>
      <c r="CZ283" s="184"/>
      <c r="DA283" s="184"/>
      <c r="DB283" s="184"/>
    </row>
    <row r="284" spans="1:106" s="185" customFormat="1" ht="15" customHeight="1">
      <c r="A284" s="172" t="s">
        <v>1026</v>
      </c>
      <c r="B284" s="183">
        <v>6</v>
      </c>
      <c r="C284" s="183"/>
      <c r="D284" s="183"/>
      <c r="E284" s="183"/>
      <c r="F284" s="183"/>
      <c r="G284" s="183"/>
      <c r="H284" s="183">
        <v>7</v>
      </c>
      <c r="I284" s="183"/>
      <c r="J284" s="183"/>
      <c r="K284" s="183"/>
      <c r="L284" s="183"/>
      <c r="M284" s="183"/>
      <c r="N284" s="183"/>
      <c r="O284" s="183"/>
      <c r="P284" s="183"/>
      <c r="Q284" s="183"/>
      <c r="R284" s="183"/>
      <c r="S284" s="183"/>
      <c r="T284" s="183"/>
      <c r="U284" s="183"/>
      <c r="V284" s="183"/>
      <c r="W284" s="183"/>
      <c r="X284" s="183"/>
      <c r="Y284" s="183"/>
      <c r="Z284" s="183"/>
      <c r="AA284" s="183"/>
      <c r="AB284" s="183"/>
      <c r="AC284" s="183"/>
      <c r="AD284" s="183"/>
      <c r="AE284" s="183"/>
      <c r="AF284" s="183"/>
      <c r="AG284" s="183">
        <v>6</v>
      </c>
      <c r="AH284" s="183">
        <v>7</v>
      </c>
      <c r="AI284" s="183"/>
      <c r="AJ284" s="183">
        <v>13</v>
      </c>
      <c r="AK284" s="183"/>
      <c r="AL284" s="183"/>
      <c r="AM284" s="183"/>
      <c r="AN284" s="183"/>
      <c r="AO284" s="183"/>
      <c r="AP284" s="183"/>
      <c r="AQ284" s="183"/>
      <c r="AR284" s="183"/>
      <c r="AS284" s="183"/>
      <c r="AT284" s="183"/>
      <c r="AU284" s="183"/>
      <c r="AV284" s="183"/>
      <c r="AW284" s="183"/>
      <c r="AX284" s="183"/>
      <c r="AY284" s="183"/>
      <c r="AZ284" s="183"/>
      <c r="BA284" s="183"/>
      <c r="BB284" s="183"/>
      <c r="BC284" s="183"/>
      <c r="BD284" s="183"/>
      <c r="BE284" s="183"/>
      <c r="BF284" s="183"/>
      <c r="BG284" s="183"/>
      <c r="BH284" s="183"/>
      <c r="BI284" s="183"/>
      <c r="BJ284" s="183"/>
      <c r="BK284" s="183"/>
      <c r="BL284" s="183"/>
      <c r="BM284" s="183"/>
      <c r="BN284" s="183"/>
      <c r="BO284" s="183"/>
      <c r="BP284" s="183"/>
      <c r="BQ284" s="183"/>
      <c r="BR284" s="183"/>
      <c r="BS284" s="183"/>
      <c r="BT284" s="183"/>
      <c r="BU284" s="183"/>
      <c r="BV284" s="183"/>
      <c r="BW284" s="183"/>
      <c r="BX284" s="183"/>
      <c r="BY284" s="183"/>
      <c r="BZ284" s="183"/>
      <c r="CA284" s="183"/>
      <c r="CB284" s="183"/>
      <c r="CC284" s="183"/>
      <c r="CD284" s="183"/>
      <c r="CE284" s="183"/>
      <c r="CF284" s="183"/>
      <c r="CG284" s="183"/>
      <c r="CH284" s="183"/>
      <c r="CI284" s="184"/>
      <c r="CJ284" s="184"/>
      <c r="CK284" s="184"/>
      <c r="CL284" s="184"/>
      <c r="CM284" s="184"/>
      <c r="CN284" s="184"/>
      <c r="CO284" s="184"/>
      <c r="CP284" s="184"/>
      <c r="CQ284" s="184"/>
      <c r="CR284" s="184"/>
      <c r="CS284" s="184"/>
      <c r="CT284" s="184"/>
      <c r="CU284" s="184"/>
      <c r="CV284" s="184"/>
      <c r="CW284" s="184"/>
      <c r="CX284" s="184"/>
      <c r="CY284" s="184"/>
      <c r="CZ284" s="184"/>
      <c r="DA284" s="184"/>
      <c r="DB284" s="184"/>
    </row>
    <row r="285" spans="1:106" s="185" customFormat="1" ht="15" customHeight="1">
      <c r="A285" s="172" t="s">
        <v>1027</v>
      </c>
      <c r="B285" s="183">
        <v>10</v>
      </c>
      <c r="C285" s="183"/>
      <c r="D285" s="183"/>
      <c r="E285" s="183">
        <v>15</v>
      </c>
      <c r="F285" s="183"/>
      <c r="G285" s="183"/>
      <c r="H285" s="183">
        <v>29</v>
      </c>
      <c r="I285" s="183"/>
      <c r="J285" s="183"/>
      <c r="K285" s="183"/>
      <c r="L285" s="183"/>
      <c r="M285" s="183"/>
      <c r="N285" s="183"/>
      <c r="O285" s="183"/>
      <c r="P285" s="183"/>
      <c r="Q285" s="183"/>
      <c r="R285" s="183"/>
      <c r="S285" s="183"/>
      <c r="T285" s="183"/>
      <c r="U285" s="183"/>
      <c r="V285" s="183"/>
      <c r="W285" s="183"/>
      <c r="X285" s="183"/>
      <c r="Y285" s="183"/>
      <c r="Z285" s="183"/>
      <c r="AA285" s="183"/>
      <c r="AB285" s="183"/>
      <c r="AC285" s="183"/>
      <c r="AD285" s="183"/>
      <c r="AE285" s="183"/>
      <c r="AF285" s="183"/>
      <c r="AG285" s="183">
        <v>10</v>
      </c>
      <c r="AH285" s="183">
        <v>44</v>
      </c>
      <c r="AI285" s="183"/>
      <c r="AJ285" s="183">
        <v>54</v>
      </c>
      <c r="AK285" s="183"/>
      <c r="AL285" s="183"/>
      <c r="AM285" s="183"/>
      <c r="AN285" s="183"/>
      <c r="AO285" s="183"/>
      <c r="AP285" s="183"/>
      <c r="AQ285" s="183"/>
      <c r="AR285" s="183"/>
      <c r="AS285" s="183"/>
      <c r="AT285" s="183"/>
      <c r="AU285" s="183"/>
      <c r="AV285" s="183"/>
      <c r="AW285" s="183"/>
      <c r="AX285" s="183"/>
      <c r="AY285" s="183"/>
      <c r="AZ285" s="183"/>
      <c r="BA285" s="183"/>
      <c r="BB285" s="183"/>
      <c r="BC285" s="183"/>
      <c r="BD285" s="183"/>
      <c r="BE285" s="183"/>
      <c r="BF285" s="183"/>
      <c r="BG285" s="183"/>
      <c r="BH285" s="183"/>
      <c r="BI285" s="183"/>
      <c r="BJ285" s="183"/>
      <c r="BK285" s="183"/>
      <c r="BL285" s="183"/>
      <c r="BM285" s="183"/>
      <c r="BN285" s="183"/>
      <c r="BO285" s="183"/>
      <c r="BP285" s="183"/>
      <c r="BQ285" s="183"/>
      <c r="BR285" s="183"/>
      <c r="BS285" s="183"/>
      <c r="BT285" s="183"/>
      <c r="BU285" s="183"/>
      <c r="BV285" s="183"/>
      <c r="BW285" s="183"/>
      <c r="BX285" s="183"/>
      <c r="BY285" s="183"/>
      <c r="BZ285" s="183"/>
      <c r="CA285" s="183"/>
      <c r="CB285" s="183"/>
      <c r="CC285" s="183"/>
      <c r="CD285" s="183"/>
      <c r="CE285" s="183"/>
      <c r="CF285" s="183"/>
      <c r="CG285" s="183"/>
      <c r="CH285" s="183"/>
      <c r="CI285" s="184"/>
      <c r="CJ285" s="184"/>
      <c r="CK285" s="184"/>
      <c r="CL285" s="184"/>
      <c r="CM285" s="184"/>
      <c r="CN285" s="184"/>
      <c r="CO285" s="184"/>
      <c r="CP285" s="184"/>
      <c r="CQ285" s="184"/>
      <c r="CR285" s="184"/>
      <c r="CS285" s="184"/>
      <c r="CT285" s="184"/>
      <c r="CU285" s="184"/>
      <c r="CV285" s="184"/>
      <c r="CW285" s="184"/>
      <c r="CX285" s="184"/>
      <c r="CY285" s="184"/>
      <c r="CZ285" s="184"/>
      <c r="DA285" s="184"/>
      <c r="DB285" s="184"/>
    </row>
    <row r="286" spans="1:106" s="185" customFormat="1" ht="15" customHeight="1">
      <c r="A286" s="172" t="s">
        <v>1028</v>
      </c>
      <c r="B286" s="183">
        <v>8</v>
      </c>
      <c r="C286" s="183"/>
      <c r="D286" s="183"/>
      <c r="E286" s="183"/>
      <c r="F286" s="183"/>
      <c r="G286" s="183"/>
      <c r="H286" s="183">
        <v>46</v>
      </c>
      <c r="I286" s="183"/>
      <c r="J286" s="183"/>
      <c r="K286" s="183"/>
      <c r="L286" s="183"/>
      <c r="M286" s="183"/>
      <c r="N286" s="183">
        <v>12</v>
      </c>
      <c r="O286" s="183"/>
      <c r="P286" s="183"/>
      <c r="Q286" s="183"/>
      <c r="R286" s="183"/>
      <c r="S286" s="183"/>
      <c r="T286" s="183"/>
      <c r="U286" s="183"/>
      <c r="V286" s="183"/>
      <c r="W286" s="183"/>
      <c r="X286" s="183"/>
      <c r="Y286" s="183"/>
      <c r="Z286" s="183"/>
      <c r="AA286" s="183"/>
      <c r="AB286" s="183"/>
      <c r="AC286" s="183"/>
      <c r="AD286" s="183"/>
      <c r="AE286" s="183"/>
      <c r="AF286" s="183"/>
      <c r="AG286" s="183">
        <v>8</v>
      </c>
      <c r="AH286" s="183">
        <v>58</v>
      </c>
      <c r="AI286" s="183"/>
      <c r="AJ286" s="183">
        <v>66</v>
      </c>
      <c r="AK286" s="183"/>
      <c r="AL286" s="183"/>
      <c r="AM286" s="183"/>
      <c r="AN286" s="183"/>
      <c r="AO286" s="183"/>
      <c r="AP286" s="183"/>
      <c r="AQ286" s="183"/>
      <c r="AR286" s="183"/>
      <c r="AS286" s="183"/>
      <c r="AT286" s="183"/>
      <c r="AU286" s="183"/>
      <c r="AV286" s="183"/>
      <c r="AW286" s="183"/>
      <c r="AX286" s="183"/>
      <c r="AY286" s="183"/>
      <c r="AZ286" s="183"/>
      <c r="BA286" s="183"/>
      <c r="BB286" s="183"/>
      <c r="BC286" s="183"/>
      <c r="BD286" s="183"/>
      <c r="BE286" s="183"/>
      <c r="BF286" s="183"/>
      <c r="BG286" s="183"/>
      <c r="BH286" s="183"/>
      <c r="BI286" s="183"/>
      <c r="BJ286" s="183"/>
      <c r="BK286" s="183"/>
      <c r="BL286" s="183"/>
      <c r="BM286" s="183"/>
      <c r="BN286" s="183"/>
      <c r="BO286" s="183"/>
      <c r="BP286" s="183"/>
      <c r="BQ286" s="183"/>
      <c r="BR286" s="183"/>
      <c r="BS286" s="183"/>
      <c r="BT286" s="183"/>
      <c r="BU286" s="183"/>
      <c r="BV286" s="183"/>
      <c r="BW286" s="183"/>
      <c r="BX286" s="183"/>
      <c r="BY286" s="183"/>
      <c r="BZ286" s="183"/>
      <c r="CA286" s="183"/>
      <c r="CB286" s="183"/>
      <c r="CC286" s="183"/>
      <c r="CD286" s="183"/>
      <c r="CE286" s="183"/>
      <c r="CF286" s="183"/>
      <c r="CG286" s="183"/>
      <c r="CH286" s="183"/>
      <c r="CI286" s="184"/>
      <c r="CJ286" s="184"/>
      <c r="CK286" s="184"/>
      <c r="CL286" s="184"/>
      <c r="CM286" s="184"/>
      <c r="CN286" s="184"/>
      <c r="CO286" s="184"/>
      <c r="CP286" s="184"/>
      <c r="CQ286" s="184"/>
      <c r="CR286" s="184"/>
      <c r="CS286" s="184"/>
      <c r="CT286" s="184"/>
      <c r="CU286" s="184"/>
      <c r="CV286" s="184"/>
      <c r="CW286" s="184"/>
      <c r="CX286" s="184"/>
      <c r="CY286" s="184"/>
      <c r="CZ286" s="184"/>
      <c r="DA286" s="184"/>
      <c r="DB286" s="184"/>
    </row>
    <row r="287" spans="1:106" s="185" customFormat="1" ht="15" customHeight="1">
      <c r="A287" s="172" t="s">
        <v>1029</v>
      </c>
      <c r="B287" s="183">
        <v>8</v>
      </c>
      <c r="C287" s="183"/>
      <c r="D287" s="183"/>
      <c r="E287" s="183"/>
      <c r="F287" s="183"/>
      <c r="G287" s="183"/>
      <c r="H287" s="183">
        <v>50</v>
      </c>
      <c r="I287" s="183"/>
      <c r="J287" s="183"/>
      <c r="K287" s="183"/>
      <c r="L287" s="183"/>
      <c r="M287" s="183"/>
      <c r="N287" s="183"/>
      <c r="O287" s="183"/>
      <c r="P287" s="183"/>
      <c r="Q287" s="183"/>
      <c r="R287" s="183"/>
      <c r="S287" s="183"/>
      <c r="T287" s="183"/>
      <c r="U287" s="183"/>
      <c r="V287" s="183"/>
      <c r="W287" s="183"/>
      <c r="X287" s="183"/>
      <c r="Y287" s="183"/>
      <c r="Z287" s="183"/>
      <c r="AA287" s="183"/>
      <c r="AB287" s="183"/>
      <c r="AC287" s="183"/>
      <c r="AD287" s="183"/>
      <c r="AE287" s="183"/>
      <c r="AF287" s="183"/>
      <c r="AG287" s="183">
        <v>8</v>
      </c>
      <c r="AH287" s="183">
        <v>50</v>
      </c>
      <c r="AI287" s="183"/>
      <c r="AJ287" s="183">
        <v>58</v>
      </c>
      <c r="AK287" s="183"/>
      <c r="AL287" s="183"/>
      <c r="AM287" s="183"/>
      <c r="AN287" s="183"/>
      <c r="AO287" s="183"/>
      <c r="AP287" s="183"/>
      <c r="AQ287" s="183"/>
      <c r="AR287" s="183"/>
      <c r="AS287" s="183"/>
      <c r="AT287" s="183"/>
      <c r="AU287" s="183"/>
      <c r="AV287" s="183"/>
      <c r="AW287" s="183"/>
      <c r="AX287" s="183"/>
      <c r="AY287" s="183"/>
      <c r="AZ287" s="183"/>
      <c r="BA287" s="183"/>
      <c r="BB287" s="183"/>
      <c r="BC287" s="183"/>
      <c r="BD287" s="183"/>
      <c r="BE287" s="183"/>
      <c r="BF287" s="183"/>
      <c r="BG287" s="183"/>
      <c r="BH287" s="183"/>
      <c r="BI287" s="183"/>
      <c r="BJ287" s="183"/>
      <c r="BK287" s="183"/>
      <c r="BL287" s="183"/>
      <c r="BM287" s="183"/>
      <c r="BN287" s="183"/>
      <c r="BO287" s="183"/>
      <c r="BP287" s="183"/>
      <c r="BQ287" s="183"/>
      <c r="BR287" s="183"/>
      <c r="BS287" s="183"/>
      <c r="BT287" s="183"/>
      <c r="BU287" s="183"/>
      <c r="BV287" s="183"/>
      <c r="BW287" s="183"/>
      <c r="BX287" s="183"/>
      <c r="BY287" s="183"/>
      <c r="BZ287" s="183"/>
      <c r="CA287" s="183"/>
      <c r="CB287" s="183"/>
      <c r="CC287" s="183"/>
      <c r="CD287" s="183"/>
      <c r="CE287" s="183"/>
      <c r="CF287" s="183"/>
      <c r="CG287" s="183"/>
      <c r="CH287" s="183"/>
      <c r="CI287" s="184"/>
      <c r="CJ287" s="184"/>
      <c r="CK287" s="184"/>
      <c r="CL287" s="184"/>
      <c r="CM287" s="184"/>
      <c r="CN287" s="184"/>
      <c r="CO287" s="184"/>
      <c r="CP287" s="184"/>
      <c r="CQ287" s="184"/>
      <c r="CR287" s="184"/>
      <c r="CS287" s="184"/>
      <c r="CT287" s="184"/>
      <c r="CU287" s="184"/>
      <c r="CV287" s="184"/>
      <c r="CW287" s="184"/>
      <c r="CX287" s="184"/>
      <c r="CY287" s="184"/>
      <c r="CZ287" s="184"/>
      <c r="DA287" s="184"/>
      <c r="DB287" s="184"/>
    </row>
    <row r="288" spans="1:106" s="185" customFormat="1" ht="15" customHeight="1">
      <c r="A288" s="172" t="s">
        <v>1030</v>
      </c>
      <c r="B288" s="183">
        <v>6</v>
      </c>
      <c r="C288" s="183"/>
      <c r="D288" s="183"/>
      <c r="E288" s="183">
        <v>2</v>
      </c>
      <c r="F288" s="183"/>
      <c r="G288" s="183"/>
      <c r="H288" s="183">
        <v>67</v>
      </c>
      <c r="I288" s="183"/>
      <c r="J288" s="183"/>
      <c r="K288" s="183">
        <v>2</v>
      </c>
      <c r="L288" s="183"/>
      <c r="M288" s="183"/>
      <c r="N288" s="183">
        <v>6</v>
      </c>
      <c r="O288" s="183"/>
      <c r="P288" s="183"/>
      <c r="Q288" s="183"/>
      <c r="R288" s="183"/>
      <c r="S288" s="183"/>
      <c r="T288" s="183"/>
      <c r="U288" s="183"/>
      <c r="V288" s="183"/>
      <c r="W288" s="183"/>
      <c r="X288" s="183"/>
      <c r="Y288" s="183"/>
      <c r="Z288" s="183"/>
      <c r="AA288" s="183"/>
      <c r="AB288" s="183"/>
      <c r="AC288" s="183"/>
      <c r="AD288" s="183"/>
      <c r="AE288" s="183"/>
      <c r="AF288" s="183"/>
      <c r="AG288" s="183">
        <v>6</v>
      </c>
      <c r="AH288" s="183">
        <v>77</v>
      </c>
      <c r="AI288" s="183"/>
      <c r="AJ288" s="183">
        <v>83</v>
      </c>
      <c r="AK288" s="183"/>
      <c r="AL288" s="183"/>
      <c r="AM288" s="183"/>
      <c r="AN288" s="183"/>
      <c r="AO288" s="183"/>
      <c r="AP288" s="183"/>
      <c r="AQ288" s="183"/>
      <c r="AR288" s="183"/>
      <c r="AS288" s="183"/>
      <c r="AT288" s="183"/>
      <c r="AU288" s="183"/>
      <c r="AV288" s="183"/>
      <c r="AW288" s="183"/>
      <c r="AX288" s="183"/>
      <c r="AY288" s="183"/>
      <c r="AZ288" s="183"/>
      <c r="BA288" s="183"/>
      <c r="BB288" s="183"/>
      <c r="BC288" s="183"/>
      <c r="BD288" s="183"/>
      <c r="BE288" s="183"/>
      <c r="BF288" s="183"/>
      <c r="BG288" s="183"/>
      <c r="BH288" s="183"/>
      <c r="BI288" s="183"/>
      <c r="BJ288" s="183"/>
      <c r="BK288" s="183"/>
      <c r="BL288" s="183"/>
      <c r="BM288" s="183"/>
      <c r="BN288" s="183"/>
      <c r="BO288" s="183"/>
      <c r="BP288" s="183"/>
      <c r="BQ288" s="183"/>
      <c r="BR288" s="183"/>
      <c r="BS288" s="183"/>
      <c r="BT288" s="183"/>
      <c r="BU288" s="183"/>
      <c r="BV288" s="183"/>
      <c r="BW288" s="183"/>
      <c r="BX288" s="183"/>
      <c r="BY288" s="183"/>
      <c r="BZ288" s="183"/>
      <c r="CA288" s="183"/>
      <c r="CB288" s="183"/>
      <c r="CC288" s="183"/>
      <c r="CD288" s="183"/>
      <c r="CE288" s="183"/>
      <c r="CF288" s="183"/>
      <c r="CG288" s="183"/>
      <c r="CH288" s="183"/>
      <c r="CI288" s="184"/>
      <c r="CJ288" s="184"/>
      <c r="CK288" s="184"/>
      <c r="CL288" s="184"/>
      <c r="CM288" s="184"/>
      <c r="CN288" s="184"/>
      <c r="CO288" s="184"/>
      <c r="CP288" s="184"/>
      <c r="CQ288" s="184"/>
      <c r="CR288" s="184"/>
      <c r="CS288" s="184"/>
      <c r="CT288" s="184"/>
      <c r="CU288" s="184"/>
      <c r="CV288" s="184"/>
      <c r="CW288" s="184"/>
      <c r="CX288" s="184"/>
      <c r="CY288" s="184"/>
      <c r="CZ288" s="184"/>
      <c r="DA288" s="184"/>
      <c r="DB288" s="184"/>
    </row>
    <row r="289" spans="1:106" s="185" customFormat="1" ht="15" customHeight="1">
      <c r="A289" s="172" t="s">
        <v>1031</v>
      </c>
      <c r="B289" s="183">
        <v>3</v>
      </c>
      <c r="C289" s="183"/>
      <c r="D289" s="183"/>
      <c r="E289" s="183"/>
      <c r="F289" s="183"/>
      <c r="G289" s="183"/>
      <c r="H289" s="183">
        <v>48</v>
      </c>
      <c r="I289" s="183"/>
      <c r="J289" s="183"/>
      <c r="K289" s="183"/>
      <c r="L289" s="183"/>
      <c r="M289" s="183"/>
      <c r="N289" s="183">
        <v>6</v>
      </c>
      <c r="O289" s="183"/>
      <c r="P289" s="183"/>
      <c r="Q289" s="183"/>
      <c r="R289" s="183"/>
      <c r="S289" s="183"/>
      <c r="T289" s="183"/>
      <c r="U289" s="183"/>
      <c r="V289" s="183"/>
      <c r="W289" s="183"/>
      <c r="X289" s="183"/>
      <c r="Y289" s="183"/>
      <c r="Z289" s="183"/>
      <c r="AA289" s="183"/>
      <c r="AB289" s="183"/>
      <c r="AC289" s="183"/>
      <c r="AD289" s="183"/>
      <c r="AE289" s="183"/>
      <c r="AF289" s="183"/>
      <c r="AG289" s="183">
        <v>3</v>
      </c>
      <c r="AH289" s="183">
        <v>54</v>
      </c>
      <c r="AI289" s="183"/>
      <c r="AJ289" s="183">
        <v>57</v>
      </c>
      <c r="AK289" s="183"/>
      <c r="AL289" s="183"/>
      <c r="AM289" s="183"/>
      <c r="AN289" s="183"/>
      <c r="AO289" s="183"/>
      <c r="AP289" s="183"/>
      <c r="AQ289" s="183"/>
      <c r="AR289" s="183"/>
      <c r="AS289" s="183"/>
      <c r="AT289" s="183"/>
      <c r="AU289" s="183"/>
      <c r="AV289" s="183"/>
      <c r="AW289" s="183"/>
      <c r="AX289" s="183"/>
      <c r="AY289" s="183"/>
      <c r="AZ289" s="183"/>
      <c r="BA289" s="183"/>
      <c r="BB289" s="183"/>
      <c r="BC289" s="183"/>
      <c r="BD289" s="183"/>
      <c r="BE289" s="183"/>
      <c r="BF289" s="183"/>
      <c r="BG289" s="183"/>
      <c r="BH289" s="183"/>
      <c r="BI289" s="183"/>
      <c r="BJ289" s="183"/>
      <c r="BK289" s="183"/>
      <c r="BL289" s="183"/>
      <c r="BM289" s="183"/>
      <c r="BN289" s="183"/>
      <c r="BO289" s="183"/>
      <c r="BP289" s="183"/>
      <c r="BQ289" s="183"/>
      <c r="BR289" s="183"/>
      <c r="BS289" s="183"/>
      <c r="BT289" s="183"/>
      <c r="BU289" s="183"/>
      <c r="BV289" s="183"/>
      <c r="BW289" s="183"/>
      <c r="BX289" s="183"/>
      <c r="BY289" s="183"/>
      <c r="BZ289" s="183"/>
      <c r="CA289" s="183"/>
      <c r="CB289" s="183"/>
      <c r="CC289" s="183"/>
      <c r="CD289" s="183"/>
      <c r="CE289" s="183"/>
      <c r="CF289" s="183"/>
      <c r="CG289" s="183"/>
      <c r="CH289" s="183"/>
      <c r="CI289" s="184"/>
      <c r="CJ289" s="184"/>
      <c r="CK289" s="184"/>
      <c r="CL289" s="184"/>
      <c r="CM289" s="184"/>
      <c r="CN289" s="184"/>
      <c r="CO289" s="184"/>
      <c r="CP289" s="184"/>
      <c r="CQ289" s="184"/>
      <c r="CR289" s="184"/>
      <c r="CS289" s="184"/>
      <c r="CT289" s="184"/>
      <c r="CU289" s="184"/>
      <c r="CV289" s="184"/>
      <c r="CW289" s="184"/>
      <c r="CX289" s="184"/>
      <c r="CY289" s="184"/>
      <c r="CZ289" s="184"/>
      <c r="DA289" s="184"/>
      <c r="DB289" s="184"/>
    </row>
    <row r="290" spans="1:106" s="185" customFormat="1" ht="15" customHeight="1">
      <c r="A290" s="172" t="s">
        <v>1032</v>
      </c>
      <c r="B290" s="183">
        <v>6</v>
      </c>
      <c r="C290" s="183"/>
      <c r="D290" s="183"/>
      <c r="E290" s="183"/>
      <c r="F290" s="183"/>
      <c r="G290" s="183"/>
      <c r="H290" s="183">
        <v>11</v>
      </c>
      <c r="I290" s="183"/>
      <c r="J290" s="183"/>
      <c r="K290" s="183"/>
      <c r="L290" s="183"/>
      <c r="M290" s="183"/>
      <c r="N290" s="183"/>
      <c r="O290" s="183"/>
      <c r="P290" s="183"/>
      <c r="Q290" s="183"/>
      <c r="R290" s="183"/>
      <c r="S290" s="183"/>
      <c r="T290" s="183"/>
      <c r="U290" s="183"/>
      <c r="V290" s="183"/>
      <c r="W290" s="183"/>
      <c r="X290" s="183"/>
      <c r="Y290" s="183"/>
      <c r="Z290" s="183"/>
      <c r="AA290" s="183"/>
      <c r="AB290" s="183"/>
      <c r="AC290" s="183"/>
      <c r="AD290" s="183"/>
      <c r="AE290" s="183"/>
      <c r="AF290" s="183"/>
      <c r="AG290" s="183">
        <v>6</v>
      </c>
      <c r="AH290" s="183">
        <v>11</v>
      </c>
      <c r="AI290" s="183"/>
      <c r="AJ290" s="183">
        <v>17</v>
      </c>
      <c r="AK290" s="183"/>
      <c r="AL290" s="183"/>
      <c r="AM290" s="183"/>
      <c r="AN290" s="183"/>
      <c r="AO290" s="183"/>
      <c r="AP290" s="183"/>
      <c r="AQ290" s="183"/>
      <c r="AR290" s="183"/>
      <c r="AS290" s="183"/>
      <c r="AT290" s="183"/>
      <c r="AU290" s="183"/>
      <c r="AV290" s="183"/>
      <c r="AW290" s="183"/>
      <c r="AX290" s="183"/>
      <c r="AY290" s="183"/>
      <c r="AZ290" s="183"/>
      <c r="BA290" s="183"/>
      <c r="BB290" s="183"/>
      <c r="BC290" s="183"/>
      <c r="BD290" s="183"/>
      <c r="BE290" s="183"/>
      <c r="BF290" s="183"/>
      <c r="BG290" s="183"/>
      <c r="BH290" s="183"/>
      <c r="BI290" s="183"/>
      <c r="BJ290" s="183"/>
      <c r="BK290" s="183"/>
      <c r="BL290" s="183"/>
      <c r="BM290" s="183"/>
      <c r="BN290" s="183"/>
      <c r="BO290" s="183"/>
      <c r="BP290" s="183"/>
      <c r="BQ290" s="183"/>
      <c r="BR290" s="183"/>
      <c r="BS290" s="183"/>
      <c r="BT290" s="183"/>
      <c r="BU290" s="183"/>
      <c r="BV290" s="183"/>
      <c r="BW290" s="183"/>
      <c r="BX290" s="183"/>
      <c r="BY290" s="183"/>
      <c r="BZ290" s="183"/>
      <c r="CA290" s="183"/>
      <c r="CB290" s="183"/>
      <c r="CC290" s="183"/>
      <c r="CD290" s="183"/>
      <c r="CE290" s="183"/>
      <c r="CF290" s="183"/>
      <c r="CG290" s="183"/>
      <c r="CH290" s="183"/>
      <c r="CI290" s="184"/>
      <c r="CJ290" s="184"/>
      <c r="CK290" s="184"/>
      <c r="CL290" s="184"/>
      <c r="CM290" s="184"/>
      <c r="CN290" s="184"/>
      <c r="CO290" s="184"/>
      <c r="CP290" s="184"/>
      <c r="CQ290" s="184"/>
      <c r="CR290" s="184"/>
      <c r="CS290" s="184"/>
      <c r="CT290" s="184"/>
      <c r="CU290" s="184"/>
      <c r="CV290" s="184"/>
      <c r="CW290" s="184"/>
      <c r="CX290" s="184"/>
      <c r="CY290" s="184"/>
      <c r="CZ290" s="184"/>
      <c r="DA290" s="184"/>
      <c r="DB290" s="184"/>
    </row>
    <row r="291" spans="1:106" s="185" customFormat="1" ht="15" customHeight="1">
      <c r="A291" s="172" t="s">
        <v>1033</v>
      </c>
      <c r="B291" s="183">
        <v>5</v>
      </c>
      <c r="C291" s="183"/>
      <c r="D291" s="183"/>
      <c r="E291" s="183">
        <v>0</v>
      </c>
      <c r="F291" s="183"/>
      <c r="G291" s="183"/>
      <c r="H291" s="183">
        <v>27</v>
      </c>
      <c r="I291" s="183"/>
      <c r="J291" s="183"/>
      <c r="K291" s="183"/>
      <c r="L291" s="183"/>
      <c r="M291" s="183"/>
      <c r="N291" s="183"/>
      <c r="O291" s="183"/>
      <c r="P291" s="183"/>
      <c r="Q291" s="183"/>
      <c r="R291" s="183"/>
      <c r="S291" s="183"/>
      <c r="T291" s="183"/>
      <c r="U291" s="183"/>
      <c r="V291" s="183"/>
      <c r="W291" s="183"/>
      <c r="X291" s="183"/>
      <c r="Y291" s="183"/>
      <c r="Z291" s="183"/>
      <c r="AA291" s="183"/>
      <c r="AB291" s="183"/>
      <c r="AC291" s="183"/>
      <c r="AD291" s="183"/>
      <c r="AE291" s="183"/>
      <c r="AF291" s="183"/>
      <c r="AG291" s="183">
        <v>5</v>
      </c>
      <c r="AH291" s="183">
        <v>27</v>
      </c>
      <c r="AI291" s="183"/>
      <c r="AJ291" s="183">
        <v>32</v>
      </c>
      <c r="AK291" s="183"/>
      <c r="AL291" s="183"/>
      <c r="AM291" s="183"/>
      <c r="AN291" s="183"/>
      <c r="AO291" s="183"/>
      <c r="AP291" s="183"/>
      <c r="AQ291" s="183"/>
      <c r="AR291" s="183"/>
      <c r="AS291" s="183"/>
      <c r="AT291" s="183"/>
      <c r="AU291" s="183"/>
      <c r="AV291" s="183"/>
      <c r="AW291" s="183"/>
      <c r="AX291" s="183"/>
      <c r="AY291" s="183"/>
      <c r="AZ291" s="183"/>
      <c r="BA291" s="183"/>
      <c r="BB291" s="183"/>
      <c r="BC291" s="183"/>
      <c r="BD291" s="183"/>
      <c r="BE291" s="183"/>
      <c r="BF291" s="183"/>
      <c r="BG291" s="183"/>
      <c r="BH291" s="183"/>
      <c r="BI291" s="183"/>
      <c r="BJ291" s="183"/>
      <c r="BK291" s="183"/>
      <c r="BL291" s="183"/>
      <c r="BM291" s="183"/>
      <c r="BN291" s="183"/>
      <c r="BO291" s="183"/>
      <c r="BP291" s="183"/>
      <c r="BQ291" s="183"/>
      <c r="BR291" s="183"/>
      <c r="BS291" s="183"/>
      <c r="BT291" s="183"/>
      <c r="BU291" s="183"/>
      <c r="BV291" s="183"/>
      <c r="BW291" s="183"/>
      <c r="BX291" s="183"/>
      <c r="BY291" s="183"/>
      <c r="BZ291" s="183"/>
      <c r="CA291" s="183"/>
      <c r="CB291" s="183"/>
      <c r="CC291" s="183"/>
      <c r="CD291" s="183"/>
      <c r="CE291" s="183"/>
      <c r="CF291" s="183"/>
      <c r="CG291" s="183"/>
      <c r="CH291" s="183"/>
      <c r="CI291" s="184"/>
      <c r="CJ291" s="184"/>
      <c r="CK291" s="184"/>
      <c r="CL291" s="184"/>
      <c r="CM291" s="184"/>
      <c r="CN291" s="184"/>
      <c r="CO291" s="184"/>
      <c r="CP291" s="184"/>
      <c r="CQ291" s="184"/>
      <c r="CR291" s="184"/>
      <c r="CS291" s="184"/>
      <c r="CT291" s="184"/>
      <c r="CU291" s="184"/>
      <c r="CV291" s="184"/>
      <c r="CW291" s="184"/>
      <c r="CX291" s="184"/>
      <c r="CY291" s="184"/>
      <c r="CZ291" s="184"/>
      <c r="DA291" s="184"/>
      <c r="DB291" s="184"/>
    </row>
    <row r="292" spans="1:106" s="185" customFormat="1" ht="15" customHeight="1">
      <c r="A292" s="172" t="s">
        <v>1034</v>
      </c>
      <c r="B292" s="183">
        <v>9</v>
      </c>
      <c r="C292" s="183"/>
      <c r="D292" s="183"/>
      <c r="E292" s="183">
        <v>31</v>
      </c>
      <c r="F292" s="183"/>
      <c r="G292" s="183"/>
      <c r="H292" s="183">
        <v>22</v>
      </c>
      <c r="I292" s="183"/>
      <c r="J292" s="183"/>
      <c r="K292" s="183"/>
      <c r="L292" s="183"/>
      <c r="M292" s="183"/>
      <c r="N292" s="183"/>
      <c r="O292" s="183"/>
      <c r="P292" s="183"/>
      <c r="Q292" s="183"/>
      <c r="R292" s="183"/>
      <c r="S292" s="183"/>
      <c r="T292" s="183"/>
      <c r="U292" s="183"/>
      <c r="V292" s="183"/>
      <c r="W292" s="183"/>
      <c r="X292" s="183"/>
      <c r="Y292" s="183"/>
      <c r="Z292" s="183"/>
      <c r="AA292" s="183"/>
      <c r="AB292" s="183"/>
      <c r="AC292" s="183"/>
      <c r="AD292" s="183"/>
      <c r="AE292" s="183"/>
      <c r="AF292" s="183"/>
      <c r="AG292" s="183">
        <v>9</v>
      </c>
      <c r="AH292" s="183">
        <v>53</v>
      </c>
      <c r="AI292" s="183"/>
      <c r="AJ292" s="183">
        <v>62</v>
      </c>
      <c r="AK292" s="183"/>
      <c r="AL292" s="183"/>
      <c r="AM292" s="183"/>
      <c r="AN292" s="183"/>
      <c r="AO292" s="183"/>
      <c r="AP292" s="183"/>
      <c r="AQ292" s="183"/>
      <c r="AR292" s="183"/>
      <c r="AS292" s="183"/>
      <c r="AT292" s="183"/>
      <c r="AU292" s="183"/>
      <c r="AV292" s="183"/>
      <c r="AW292" s="183"/>
      <c r="AX292" s="183"/>
      <c r="AY292" s="183"/>
      <c r="AZ292" s="183"/>
      <c r="BA292" s="183"/>
      <c r="BB292" s="183"/>
      <c r="BC292" s="183"/>
      <c r="BD292" s="183"/>
      <c r="BE292" s="183"/>
      <c r="BF292" s="183"/>
      <c r="BG292" s="183"/>
      <c r="BH292" s="183"/>
      <c r="BI292" s="183"/>
      <c r="BJ292" s="183"/>
      <c r="BK292" s="183"/>
      <c r="BL292" s="183"/>
      <c r="BM292" s="183"/>
      <c r="BN292" s="183"/>
      <c r="BO292" s="183"/>
      <c r="BP292" s="183"/>
      <c r="BQ292" s="183"/>
      <c r="BR292" s="183"/>
      <c r="BS292" s="183"/>
      <c r="BT292" s="183"/>
      <c r="BU292" s="183"/>
      <c r="BV292" s="183"/>
      <c r="BW292" s="183"/>
      <c r="BX292" s="183"/>
      <c r="BY292" s="183"/>
      <c r="BZ292" s="183"/>
      <c r="CA292" s="183"/>
      <c r="CB292" s="183"/>
      <c r="CC292" s="183"/>
      <c r="CD292" s="183"/>
      <c r="CE292" s="183"/>
      <c r="CF292" s="183"/>
      <c r="CG292" s="183"/>
      <c r="CH292" s="183"/>
      <c r="CI292" s="184"/>
      <c r="CJ292" s="184"/>
      <c r="CK292" s="184"/>
      <c r="CL292" s="184"/>
      <c r="CM292" s="184"/>
      <c r="CN292" s="184"/>
      <c r="CO292" s="184"/>
      <c r="CP292" s="184"/>
      <c r="CQ292" s="184"/>
      <c r="CR292" s="184"/>
      <c r="CS292" s="184"/>
      <c r="CT292" s="184"/>
      <c r="CU292" s="184"/>
      <c r="CV292" s="184"/>
      <c r="CW292" s="184"/>
      <c r="CX292" s="184"/>
      <c r="CY292" s="184"/>
      <c r="CZ292" s="184"/>
      <c r="DA292" s="184"/>
      <c r="DB292" s="184"/>
    </row>
    <row r="293" spans="1:106" s="185" customFormat="1" ht="15" customHeight="1">
      <c r="A293" s="172" t="s">
        <v>1035</v>
      </c>
      <c r="B293" s="183">
        <v>6</v>
      </c>
      <c r="C293" s="183"/>
      <c r="D293" s="183"/>
      <c r="E293" s="183">
        <v>2</v>
      </c>
      <c r="F293" s="183"/>
      <c r="G293" s="183"/>
      <c r="H293" s="183">
        <v>54</v>
      </c>
      <c r="I293" s="183"/>
      <c r="J293" s="183"/>
      <c r="K293" s="183"/>
      <c r="L293" s="183"/>
      <c r="M293" s="183"/>
      <c r="N293" s="183">
        <v>5</v>
      </c>
      <c r="O293" s="183"/>
      <c r="P293" s="183"/>
      <c r="Q293" s="183"/>
      <c r="R293" s="183"/>
      <c r="S293" s="183"/>
      <c r="T293" s="183"/>
      <c r="U293" s="183"/>
      <c r="V293" s="183"/>
      <c r="W293" s="183"/>
      <c r="X293" s="183"/>
      <c r="Y293" s="183"/>
      <c r="Z293" s="183"/>
      <c r="AA293" s="183"/>
      <c r="AB293" s="183"/>
      <c r="AC293" s="183"/>
      <c r="AD293" s="183"/>
      <c r="AE293" s="183"/>
      <c r="AF293" s="183"/>
      <c r="AG293" s="183">
        <v>6</v>
      </c>
      <c r="AH293" s="183">
        <v>61</v>
      </c>
      <c r="AI293" s="183"/>
      <c r="AJ293" s="183">
        <v>67</v>
      </c>
      <c r="AK293" s="183"/>
      <c r="AL293" s="183"/>
      <c r="AM293" s="183"/>
      <c r="AN293" s="183"/>
      <c r="AO293" s="183"/>
      <c r="AP293" s="183"/>
      <c r="AQ293" s="183"/>
      <c r="AR293" s="183"/>
      <c r="AS293" s="183"/>
      <c r="AT293" s="183"/>
      <c r="AU293" s="183"/>
      <c r="AV293" s="183"/>
      <c r="AW293" s="183"/>
      <c r="AX293" s="183"/>
      <c r="AY293" s="183"/>
      <c r="AZ293" s="183"/>
      <c r="BA293" s="183"/>
      <c r="BB293" s="183"/>
      <c r="BC293" s="183"/>
      <c r="BD293" s="183"/>
      <c r="BE293" s="183"/>
      <c r="BF293" s="183"/>
      <c r="BG293" s="183"/>
      <c r="BH293" s="183"/>
      <c r="BI293" s="183"/>
      <c r="BJ293" s="183"/>
      <c r="BK293" s="183"/>
      <c r="BL293" s="183"/>
      <c r="BM293" s="183"/>
      <c r="BN293" s="183"/>
      <c r="BO293" s="183"/>
      <c r="BP293" s="183"/>
      <c r="BQ293" s="183"/>
      <c r="BR293" s="183"/>
      <c r="BS293" s="183"/>
      <c r="BT293" s="183"/>
      <c r="BU293" s="183"/>
      <c r="BV293" s="183"/>
      <c r="BW293" s="183"/>
      <c r="BX293" s="183"/>
      <c r="BY293" s="183"/>
      <c r="BZ293" s="183"/>
      <c r="CA293" s="183"/>
      <c r="CB293" s="183"/>
      <c r="CC293" s="183"/>
      <c r="CD293" s="183"/>
      <c r="CE293" s="183"/>
      <c r="CF293" s="183"/>
      <c r="CG293" s="183"/>
      <c r="CH293" s="183"/>
      <c r="CI293" s="184"/>
      <c r="CJ293" s="184"/>
      <c r="CK293" s="184"/>
      <c r="CL293" s="184"/>
      <c r="CM293" s="184"/>
      <c r="CN293" s="184"/>
      <c r="CO293" s="184"/>
      <c r="CP293" s="184"/>
      <c r="CQ293" s="184"/>
      <c r="CR293" s="184"/>
      <c r="CS293" s="184"/>
      <c r="CT293" s="184"/>
      <c r="CU293" s="184"/>
      <c r="CV293" s="184"/>
      <c r="CW293" s="184"/>
      <c r="CX293" s="184"/>
      <c r="CY293" s="184"/>
      <c r="CZ293" s="184"/>
      <c r="DA293" s="184"/>
      <c r="DB293" s="184"/>
    </row>
    <row r="294" spans="1:106" s="185" customFormat="1" ht="15" customHeight="1">
      <c r="A294" s="172" t="s">
        <v>1036</v>
      </c>
      <c r="B294" s="183">
        <v>15</v>
      </c>
      <c r="C294" s="183"/>
      <c r="D294" s="183"/>
      <c r="E294" s="183"/>
      <c r="F294" s="183"/>
      <c r="G294" s="183"/>
      <c r="H294" s="183">
        <v>82</v>
      </c>
      <c r="I294" s="183"/>
      <c r="J294" s="183"/>
      <c r="K294" s="183">
        <v>19</v>
      </c>
      <c r="L294" s="183"/>
      <c r="M294" s="183"/>
      <c r="N294" s="183">
        <v>41</v>
      </c>
      <c r="O294" s="183"/>
      <c r="P294" s="183"/>
      <c r="Q294" s="183">
        <v>5</v>
      </c>
      <c r="R294" s="183"/>
      <c r="S294" s="183"/>
      <c r="T294" s="183"/>
      <c r="U294" s="183"/>
      <c r="V294" s="183"/>
      <c r="W294" s="183"/>
      <c r="X294" s="183"/>
      <c r="Y294" s="183"/>
      <c r="Z294" s="183"/>
      <c r="AA294" s="183"/>
      <c r="AB294" s="183"/>
      <c r="AC294" s="183"/>
      <c r="AD294" s="183"/>
      <c r="AE294" s="183"/>
      <c r="AF294" s="183"/>
      <c r="AG294" s="183">
        <v>15</v>
      </c>
      <c r="AH294" s="183">
        <v>147</v>
      </c>
      <c r="AI294" s="183"/>
      <c r="AJ294" s="183">
        <v>162</v>
      </c>
      <c r="AK294" s="183"/>
      <c r="AL294" s="183"/>
      <c r="AM294" s="183"/>
      <c r="AN294" s="183"/>
      <c r="AO294" s="183"/>
      <c r="AP294" s="183"/>
      <c r="AQ294" s="183"/>
      <c r="AR294" s="183"/>
      <c r="AS294" s="183"/>
      <c r="AT294" s="183"/>
      <c r="AU294" s="183"/>
      <c r="AV294" s="183"/>
      <c r="AW294" s="183"/>
      <c r="AX294" s="183"/>
      <c r="AY294" s="183"/>
      <c r="AZ294" s="183"/>
      <c r="BA294" s="183"/>
      <c r="BB294" s="183"/>
      <c r="BC294" s="183"/>
      <c r="BD294" s="183"/>
      <c r="BE294" s="183"/>
      <c r="BF294" s="183"/>
      <c r="BG294" s="183"/>
      <c r="BH294" s="183"/>
      <c r="BI294" s="183"/>
      <c r="BJ294" s="183"/>
      <c r="BK294" s="183"/>
      <c r="BL294" s="183"/>
      <c r="BM294" s="183"/>
      <c r="BN294" s="183"/>
      <c r="BO294" s="183"/>
      <c r="BP294" s="183"/>
      <c r="BQ294" s="183"/>
      <c r="BR294" s="183"/>
      <c r="BS294" s="183"/>
      <c r="BT294" s="183"/>
      <c r="BU294" s="183"/>
      <c r="BV294" s="183"/>
      <c r="BW294" s="183"/>
      <c r="BX294" s="183"/>
      <c r="BY294" s="183"/>
      <c r="BZ294" s="183"/>
      <c r="CA294" s="183"/>
      <c r="CB294" s="183"/>
      <c r="CC294" s="183"/>
      <c r="CD294" s="183"/>
      <c r="CE294" s="183"/>
      <c r="CF294" s="183"/>
      <c r="CG294" s="183"/>
      <c r="CH294" s="183"/>
      <c r="CI294" s="184"/>
      <c r="CJ294" s="184"/>
      <c r="CK294" s="184"/>
      <c r="CL294" s="184"/>
      <c r="CM294" s="184"/>
      <c r="CN294" s="184"/>
      <c r="CO294" s="184"/>
      <c r="CP294" s="184"/>
      <c r="CQ294" s="184"/>
      <c r="CR294" s="184"/>
      <c r="CS294" s="184"/>
      <c r="CT294" s="184"/>
      <c r="CU294" s="184"/>
      <c r="CV294" s="184"/>
      <c r="CW294" s="184"/>
      <c r="CX294" s="184"/>
      <c r="CY294" s="184"/>
      <c r="CZ294" s="184"/>
      <c r="DA294" s="184"/>
      <c r="DB294" s="184"/>
    </row>
    <row r="295" spans="1:106" s="185" customFormat="1" ht="15" customHeight="1">
      <c r="A295" s="172" t="s">
        <v>1037</v>
      </c>
      <c r="B295" s="183">
        <v>9</v>
      </c>
      <c r="C295" s="183"/>
      <c r="D295" s="183"/>
      <c r="E295" s="183">
        <v>0</v>
      </c>
      <c r="F295" s="183"/>
      <c r="G295" s="183"/>
      <c r="H295" s="183">
        <v>78</v>
      </c>
      <c r="I295" s="183"/>
      <c r="J295" s="183"/>
      <c r="K295" s="183">
        <v>385</v>
      </c>
      <c r="L295" s="183"/>
      <c r="M295" s="183"/>
      <c r="N295" s="183">
        <v>17</v>
      </c>
      <c r="O295" s="183"/>
      <c r="P295" s="183"/>
      <c r="Q295" s="183"/>
      <c r="R295" s="183"/>
      <c r="S295" s="183"/>
      <c r="T295" s="183"/>
      <c r="U295" s="183"/>
      <c r="V295" s="183"/>
      <c r="W295" s="183"/>
      <c r="X295" s="183"/>
      <c r="Y295" s="183"/>
      <c r="Z295" s="183"/>
      <c r="AA295" s="183"/>
      <c r="AB295" s="183"/>
      <c r="AC295" s="183"/>
      <c r="AD295" s="183"/>
      <c r="AE295" s="183"/>
      <c r="AF295" s="183"/>
      <c r="AG295" s="183">
        <v>9</v>
      </c>
      <c r="AH295" s="183">
        <v>480</v>
      </c>
      <c r="AI295" s="183"/>
      <c r="AJ295" s="183">
        <v>489</v>
      </c>
      <c r="AK295" s="183"/>
      <c r="AL295" s="183"/>
      <c r="AM295" s="183"/>
      <c r="AN295" s="183"/>
      <c r="AO295" s="183"/>
      <c r="AP295" s="183"/>
      <c r="AQ295" s="183"/>
      <c r="AR295" s="183"/>
      <c r="AS295" s="183"/>
      <c r="AT295" s="183"/>
      <c r="AU295" s="183"/>
      <c r="AV295" s="183"/>
      <c r="AW295" s="183"/>
      <c r="AX295" s="183"/>
      <c r="AY295" s="183"/>
      <c r="AZ295" s="183"/>
      <c r="BA295" s="183"/>
      <c r="BB295" s="183"/>
      <c r="BC295" s="183"/>
      <c r="BD295" s="183"/>
      <c r="BE295" s="183"/>
      <c r="BF295" s="183"/>
      <c r="BG295" s="183"/>
      <c r="BH295" s="183"/>
      <c r="BI295" s="183"/>
      <c r="BJ295" s="183"/>
      <c r="BK295" s="183"/>
      <c r="BL295" s="183"/>
      <c r="BM295" s="183"/>
      <c r="BN295" s="183"/>
      <c r="BO295" s="183"/>
      <c r="BP295" s="183"/>
      <c r="BQ295" s="183"/>
      <c r="BR295" s="183"/>
      <c r="BS295" s="183"/>
      <c r="BT295" s="183"/>
      <c r="BU295" s="183"/>
      <c r="BV295" s="183"/>
      <c r="BW295" s="183"/>
      <c r="BX295" s="183"/>
      <c r="BY295" s="183"/>
      <c r="BZ295" s="183"/>
      <c r="CA295" s="183"/>
      <c r="CB295" s="183"/>
      <c r="CC295" s="183"/>
      <c r="CD295" s="183"/>
      <c r="CE295" s="183"/>
      <c r="CF295" s="183"/>
      <c r="CG295" s="183"/>
      <c r="CH295" s="183"/>
      <c r="CI295" s="184"/>
      <c r="CJ295" s="184"/>
      <c r="CK295" s="184"/>
      <c r="CL295" s="184"/>
      <c r="CM295" s="184"/>
      <c r="CN295" s="184"/>
      <c r="CO295" s="184"/>
      <c r="CP295" s="184"/>
      <c r="CQ295" s="184"/>
      <c r="CR295" s="184"/>
      <c r="CS295" s="184"/>
      <c r="CT295" s="184"/>
      <c r="CU295" s="184"/>
      <c r="CV295" s="184"/>
      <c r="CW295" s="184"/>
      <c r="CX295" s="184"/>
      <c r="CY295" s="184"/>
      <c r="CZ295" s="184"/>
      <c r="DA295" s="184"/>
      <c r="DB295" s="184"/>
    </row>
    <row r="296" spans="1:106" s="185" customFormat="1" ht="15" customHeight="1">
      <c r="A296" s="172" t="s">
        <v>1038</v>
      </c>
      <c r="B296" s="183">
        <v>7</v>
      </c>
      <c r="C296" s="183">
        <v>1</v>
      </c>
      <c r="D296" s="183"/>
      <c r="E296" s="183">
        <v>37</v>
      </c>
      <c r="F296" s="183"/>
      <c r="G296" s="183"/>
      <c r="H296" s="183">
        <v>61</v>
      </c>
      <c r="I296" s="183"/>
      <c r="J296" s="183"/>
      <c r="K296" s="183">
        <v>124</v>
      </c>
      <c r="L296" s="183"/>
      <c r="M296" s="183"/>
      <c r="N296" s="183">
        <v>16</v>
      </c>
      <c r="O296" s="183"/>
      <c r="P296" s="183"/>
      <c r="Q296" s="183">
        <v>10</v>
      </c>
      <c r="R296" s="183"/>
      <c r="S296" s="183"/>
      <c r="T296" s="183"/>
      <c r="U296" s="183"/>
      <c r="V296" s="183"/>
      <c r="W296" s="183"/>
      <c r="X296" s="183"/>
      <c r="Y296" s="183"/>
      <c r="Z296" s="183"/>
      <c r="AA296" s="183"/>
      <c r="AB296" s="183"/>
      <c r="AC296" s="183"/>
      <c r="AD296" s="183"/>
      <c r="AE296" s="183"/>
      <c r="AF296" s="183"/>
      <c r="AG296" s="183">
        <v>7</v>
      </c>
      <c r="AH296" s="183">
        <v>248</v>
      </c>
      <c r="AI296" s="183"/>
      <c r="AJ296" s="183">
        <v>255</v>
      </c>
      <c r="AK296" s="183">
        <v>1</v>
      </c>
      <c r="AL296" s="183"/>
      <c r="AM296" s="183">
        <v>3</v>
      </c>
      <c r="AN296" s="191" t="s">
        <v>1039</v>
      </c>
      <c r="AO296" s="183"/>
      <c r="AP296" s="183"/>
      <c r="AQ296" s="183"/>
      <c r="AR296" s="183"/>
      <c r="AS296" s="183"/>
      <c r="AT296" s="183"/>
      <c r="AU296" s="183"/>
      <c r="AV296" s="183"/>
      <c r="AW296" s="183"/>
      <c r="AX296" s="183"/>
      <c r="AY296" s="183"/>
      <c r="AZ296" s="183"/>
      <c r="BA296" s="183"/>
      <c r="BB296" s="183"/>
      <c r="BC296" s="183"/>
      <c r="BD296" s="183"/>
      <c r="BE296" s="183"/>
      <c r="BF296" s="183"/>
      <c r="BG296" s="183"/>
      <c r="BH296" s="183"/>
      <c r="BI296" s="183"/>
      <c r="BJ296" s="183"/>
      <c r="BK296" s="183"/>
      <c r="BL296" s="183"/>
      <c r="BM296" s="183"/>
      <c r="BN296" s="183"/>
      <c r="BO296" s="183"/>
      <c r="BP296" s="183"/>
      <c r="BQ296" s="183"/>
      <c r="BR296" s="183"/>
      <c r="BS296" s="183"/>
      <c r="BT296" s="183"/>
      <c r="BU296" s="183"/>
      <c r="BV296" s="183"/>
      <c r="BW296" s="183"/>
      <c r="BX296" s="183"/>
      <c r="BY296" s="183"/>
      <c r="BZ296" s="183"/>
      <c r="CA296" s="183"/>
      <c r="CB296" s="183"/>
      <c r="CC296" s="183"/>
      <c r="CD296" s="183"/>
      <c r="CE296" s="183"/>
      <c r="CF296" s="183"/>
      <c r="CG296" s="183"/>
      <c r="CH296" s="183"/>
      <c r="CI296" s="184"/>
      <c r="CJ296" s="184"/>
      <c r="CK296" s="184"/>
      <c r="CL296" s="184"/>
      <c r="CM296" s="184"/>
      <c r="CN296" s="184"/>
      <c r="CO296" s="184"/>
      <c r="CP296" s="184"/>
      <c r="CQ296" s="184"/>
      <c r="CR296" s="184"/>
      <c r="CS296" s="184"/>
      <c r="CT296" s="184"/>
      <c r="CU296" s="184"/>
      <c r="CV296" s="184"/>
      <c r="CW296" s="184"/>
      <c r="CX296" s="184"/>
      <c r="CY296" s="184"/>
      <c r="CZ296" s="184"/>
      <c r="DA296" s="184"/>
      <c r="DB296" s="184"/>
    </row>
    <row r="297" spans="1:106" s="185" customFormat="1" ht="15" customHeight="1">
      <c r="A297" s="172" t="s">
        <v>1040</v>
      </c>
      <c r="B297" s="189">
        <v>5</v>
      </c>
      <c r="C297" s="189"/>
      <c r="D297" s="189"/>
      <c r="E297" s="189"/>
      <c r="F297" s="189"/>
      <c r="G297" s="189"/>
      <c r="H297" s="189">
        <v>19</v>
      </c>
      <c r="I297" s="189"/>
      <c r="J297" s="189"/>
      <c r="K297" s="189"/>
      <c r="L297" s="189"/>
      <c r="M297" s="189"/>
      <c r="N297" s="189"/>
      <c r="O297" s="189"/>
      <c r="P297" s="189"/>
      <c r="Q297" s="189"/>
      <c r="R297" s="189"/>
      <c r="S297" s="189"/>
      <c r="T297" s="189"/>
      <c r="U297" s="189"/>
      <c r="V297" s="189"/>
      <c r="W297" s="189"/>
      <c r="X297" s="189"/>
      <c r="Y297" s="189"/>
      <c r="Z297" s="189"/>
      <c r="AA297" s="189"/>
      <c r="AB297" s="189"/>
      <c r="AC297" s="189"/>
      <c r="AD297" s="189"/>
      <c r="AE297" s="189"/>
      <c r="AF297" s="189"/>
      <c r="AG297" s="189">
        <v>5</v>
      </c>
      <c r="AH297" s="189">
        <v>19</v>
      </c>
      <c r="AI297" s="189"/>
      <c r="AJ297" s="189">
        <v>24</v>
      </c>
      <c r="AK297" s="183"/>
      <c r="AL297" s="183"/>
      <c r="AM297" s="183"/>
      <c r="AN297" s="183"/>
      <c r="AO297" s="183"/>
      <c r="AP297" s="183"/>
      <c r="AQ297" s="183"/>
      <c r="AR297" s="183"/>
      <c r="AS297" s="183"/>
      <c r="AT297" s="183"/>
      <c r="AU297" s="183"/>
      <c r="AV297" s="183"/>
      <c r="AW297" s="183"/>
      <c r="AX297" s="183"/>
      <c r="AY297" s="183"/>
      <c r="AZ297" s="183"/>
      <c r="BA297" s="183"/>
      <c r="BB297" s="183"/>
      <c r="BC297" s="183"/>
      <c r="BD297" s="183"/>
      <c r="BE297" s="183"/>
      <c r="BF297" s="183"/>
      <c r="BG297" s="183"/>
      <c r="BH297" s="183"/>
      <c r="BI297" s="183"/>
      <c r="BJ297" s="183"/>
      <c r="BK297" s="183"/>
      <c r="BL297" s="183"/>
      <c r="BM297" s="183"/>
      <c r="BN297" s="183"/>
      <c r="BO297" s="183"/>
      <c r="BP297" s="183"/>
      <c r="BQ297" s="183"/>
      <c r="BR297" s="183"/>
      <c r="BS297" s="183"/>
      <c r="BT297" s="183"/>
      <c r="BU297" s="183"/>
      <c r="BV297" s="183"/>
      <c r="BW297" s="183"/>
      <c r="BX297" s="183"/>
      <c r="BY297" s="183"/>
      <c r="BZ297" s="183"/>
      <c r="CA297" s="183"/>
      <c r="CB297" s="183"/>
      <c r="CC297" s="183"/>
      <c r="CD297" s="183"/>
      <c r="CE297" s="183"/>
      <c r="CF297" s="183"/>
      <c r="CG297" s="183"/>
      <c r="CH297" s="183"/>
      <c r="CI297" s="184"/>
      <c r="CJ297" s="184"/>
      <c r="CK297" s="184"/>
      <c r="CL297" s="184"/>
      <c r="CM297" s="184"/>
      <c r="CN297" s="184"/>
      <c r="CO297" s="184"/>
      <c r="CP297" s="184"/>
      <c r="CQ297" s="184"/>
      <c r="CR297" s="184"/>
      <c r="CS297" s="184"/>
      <c r="CT297" s="184"/>
      <c r="CU297" s="184"/>
      <c r="CV297" s="184"/>
      <c r="CW297" s="184"/>
      <c r="CX297" s="184"/>
      <c r="CY297" s="184"/>
      <c r="CZ297" s="184"/>
      <c r="DA297" s="184"/>
      <c r="DB297" s="184"/>
    </row>
    <row r="298" spans="1:106" s="190" customFormat="1" ht="15" customHeight="1">
      <c r="A298" s="172" t="s">
        <v>1041</v>
      </c>
      <c r="B298" s="183">
        <v>17</v>
      </c>
      <c r="C298" s="183">
        <v>2</v>
      </c>
      <c r="D298" s="183">
        <v>1</v>
      </c>
      <c r="E298" s="183">
        <v>273</v>
      </c>
      <c r="F298" s="183"/>
      <c r="G298" s="183"/>
      <c r="H298" s="183">
        <v>135</v>
      </c>
      <c r="I298" s="183"/>
      <c r="J298" s="183"/>
      <c r="K298" s="183">
        <v>160</v>
      </c>
      <c r="L298" s="183"/>
      <c r="M298" s="183"/>
      <c r="N298" s="183">
        <v>102</v>
      </c>
      <c r="O298" s="183"/>
      <c r="P298" s="183"/>
      <c r="Q298" s="183">
        <v>25</v>
      </c>
      <c r="R298" s="183"/>
      <c r="S298" s="183"/>
      <c r="T298" s="183"/>
      <c r="U298" s="183"/>
      <c r="V298" s="183"/>
      <c r="W298" s="183"/>
      <c r="X298" s="183"/>
      <c r="Y298" s="183"/>
      <c r="Z298" s="183"/>
      <c r="AA298" s="183"/>
      <c r="AB298" s="183"/>
      <c r="AC298" s="183"/>
      <c r="AD298" s="183"/>
      <c r="AE298" s="183"/>
      <c r="AF298" s="183">
        <v>3</v>
      </c>
      <c r="AG298" s="183">
        <v>17</v>
      </c>
      <c r="AH298" s="183">
        <v>695</v>
      </c>
      <c r="AI298" s="183">
        <v>3</v>
      </c>
      <c r="AJ298" s="183">
        <v>715</v>
      </c>
      <c r="AK298" s="183">
        <v>2</v>
      </c>
      <c r="AL298" s="183">
        <v>1</v>
      </c>
      <c r="AM298" s="183">
        <v>2</v>
      </c>
      <c r="AN298" s="186" t="s">
        <v>1042</v>
      </c>
      <c r="AO298" s="183">
        <v>1</v>
      </c>
      <c r="AP298" s="183"/>
      <c r="AQ298" s="183"/>
      <c r="AR298" s="183"/>
      <c r="AS298" s="183"/>
      <c r="AT298" s="183"/>
      <c r="AU298" s="183"/>
      <c r="AV298" s="183"/>
      <c r="AW298" s="183"/>
      <c r="AX298" s="183"/>
      <c r="AY298" s="183"/>
      <c r="AZ298" s="183"/>
      <c r="BA298" s="183"/>
      <c r="BB298" s="183"/>
      <c r="BC298" s="183"/>
      <c r="BD298" s="183"/>
      <c r="BE298" s="183"/>
      <c r="BF298" s="183"/>
      <c r="BG298" s="183"/>
      <c r="BH298" s="183"/>
      <c r="BI298" s="183"/>
      <c r="BJ298" s="183"/>
      <c r="BK298" s="183"/>
      <c r="BL298" s="183"/>
      <c r="BM298" s="183"/>
      <c r="BN298" s="183"/>
      <c r="BO298" s="183"/>
      <c r="BP298" s="183"/>
      <c r="BQ298" s="183"/>
      <c r="BR298" s="183"/>
      <c r="BS298" s="183"/>
      <c r="BT298" s="183"/>
      <c r="BU298" s="183"/>
      <c r="BV298" s="183"/>
      <c r="BW298" s="183"/>
      <c r="BX298" s="183"/>
      <c r="BY298" s="183"/>
      <c r="BZ298" s="183"/>
      <c r="CA298" s="183"/>
      <c r="CB298" s="183"/>
      <c r="CC298" s="183"/>
      <c r="CD298" s="183"/>
      <c r="CE298" s="183"/>
      <c r="CF298" s="183"/>
      <c r="CG298" s="183"/>
      <c r="CH298" s="183"/>
      <c r="CI298" s="184"/>
      <c r="CJ298" s="184"/>
      <c r="CK298" s="184"/>
      <c r="CL298" s="184"/>
      <c r="CM298" s="184"/>
      <c r="CN298" s="184"/>
      <c r="CO298" s="184"/>
      <c r="CP298" s="184"/>
      <c r="CQ298" s="184"/>
      <c r="CR298" s="184"/>
      <c r="CS298" s="184"/>
      <c r="CT298" s="184"/>
      <c r="CU298" s="184"/>
      <c r="CV298" s="184"/>
      <c r="CW298" s="184"/>
      <c r="CX298" s="184"/>
      <c r="CY298" s="184"/>
      <c r="CZ298" s="184"/>
      <c r="DA298" s="184"/>
      <c r="DB298" s="184"/>
    </row>
    <row r="299" spans="1:106" s="185" customFormat="1" ht="15" customHeight="1">
      <c r="A299" s="172" t="s">
        <v>1043</v>
      </c>
      <c r="B299" s="183">
        <v>14</v>
      </c>
      <c r="C299" s="183"/>
      <c r="D299" s="183"/>
      <c r="E299" s="183">
        <v>455</v>
      </c>
      <c r="F299" s="183"/>
      <c r="G299" s="183"/>
      <c r="H299" s="183">
        <v>176</v>
      </c>
      <c r="I299" s="183"/>
      <c r="J299" s="183"/>
      <c r="K299" s="183">
        <v>179</v>
      </c>
      <c r="L299" s="183"/>
      <c r="M299" s="183"/>
      <c r="N299" s="183">
        <v>38</v>
      </c>
      <c r="O299" s="183"/>
      <c r="P299" s="183"/>
      <c r="Q299" s="183">
        <v>23</v>
      </c>
      <c r="R299" s="183"/>
      <c r="S299" s="183"/>
      <c r="T299" s="183"/>
      <c r="U299" s="183"/>
      <c r="V299" s="183"/>
      <c r="W299" s="183"/>
      <c r="X299" s="183"/>
      <c r="Y299" s="183"/>
      <c r="Z299" s="183"/>
      <c r="AA299" s="183"/>
      <c r="AB299" s="183"/>
      <c r="AC299" s="183"/>
      <c r="AD299" s="183"/>
      <c r="AE299" s="183"/>
      <c r="AF299" s="183"/>
      <c r="AG299" s="183">
        <v>14</v>
      </c>
      <c r="AH299" s="183">
        <v>871</v>
      </c>
      <c r="AI299" s="183"/>
      <c r="AJ299" s="183">
        <v>885</v>
      </c>
      <c r="AK299" s="183"/>
      <c r="AL299" s="183"/>
      <c r="AM299" s="183"/>
      <c r="AN299" s="183"/>
      <c r="AO299" s="183"/>
      <c r="AP299" s="183"/>
      <c r="AQ299" s="183"/>
      <c r="AR299" s="183"/>
      <c r="AS299" s="183"/>
      <c r="AT299" s="183"/>
      <c r="AU299" s="183"/>
      <c r="AV299" s="183"/>
      <c r="AW299" s="183"/>
      <c r="AX299" s="183"/>
      <c r="AY299" s="183"/>
      <c r="AZ299" s="183"/>
      <c r="BA299" s="183"/>
      <c r="BB299" s="183"/>
      <c r="BC299" s="183"/>
      <c r="BD299" s="183"/>
      <c r="BE299" s="183"/>
      <c r="BF299" s="183"/>
      <c r="BG299" s="183"/>
      <c r="BH299" s="183"/>
      <c r="BI299" s="183"/>
      <c r="BJ299" s="183"/>
      <c r="BK299" s="183"/>
      <c r="BL299" s="183"/>
      <c r="BM299" s="183"/>
      <c r="BN299" s="183"/>
      <c r="BO299" s="183"/>
      <c r="BP299" s="183"/>
      <c r="BQ299" s="183"/>
      <c r="BR299" s="183"/>
      <c r="BS299" s="183"/>
      <c r="BT299" s="183"/>
      <c r="BU299" s="183"/>
      <c r="BV299" s="183"/>
      <c r="BW299" s="183"/>
      <c r="BX299" s="183"/>
      <c r="BY299" s="183"/>
      <c r="BZ299" s="183"/>
      <c r="CA299" s="183"/>
      <c r="CB299" s="183"/>
      <c r="CC299" s="183"/>
      <c r="CD299" s="183"/>
      <c r="CE299" s="183"/>
      <c r="CF299" s="183"/>
      <c r="CG299" s="183"/>
      <c r="CH299" s="183"/>
      <c r="CI299" s="184"/>
      <c r="CJ299" s="184"/>
      <c r="CK299" s="184"/>
      <c r="CL299" s="184"/>
      <c r="CM299" s="184"/>
      <c r="CN299" s="184"/>
      <c r="CO299" s="184"/>
      <c r="CP299" s="184"/>
      <c r="CQ299" s="184"/>
      <c r="CR299" s="184"/>
      <c r="CS299" s="184"/>
      <c r="CT299" s="184"/>
      <c r="CU299" s="184"/>
      <c r="CV299" s="184"/>
      <c r="CW299" s="184"/>
      <c r="CX299" s="184"/>
      <c r="CY299" s="184"/>
      <c r="CZ299" s="184"/>
      <c r="DA299" s="184"/>
      <c r="DB299" s="184"/>
    </row>
    <row r="300" spans="1:106" s="185" customFormat="1" ht="15" customHeight="1">
      <c r="A300" s="172" t="s">
        <v>1044</v>
      </c>
      <c r="B300" s="183">
        <v>3</v>
      </c>
      <c r="C300" s="183"/>
      <c r="D300" s="183"/>
      <c r="E300" s="183"/>
      <c r="F300" s="183"/>
      <c r="G300" s="183"/>
      <c r="H300" s="183">
        <v>50</v>
      </c>
      <c r="I300" s="183"/>
      <c r="J300" s="183"/>
      <c r="K300" s="183"/>
      <c r="L300" s="183"/>
      <c r="M300" s="183"/>
      <c r="N300" s="183">
        <v>5</v>
      </c>
      <c r="O300" s="183"/>
      <c r="P300" s="183"/>
      <c r="Q300" s="183"/>
      <c r="R300" s="183"/>
      <c r="S300" s="183"/>
      <c r="T300" s="183"/>
      <c r="U300" s="183"/>
      <c r="V300" s="183"/>
      <c r="W300" s="183"/>
      <c r="X300" s="183"/>
      <c r="Y300" s="183"/>
      <c r="Z300" s="183"/>
      <c r="AA300" s="183"/>
      <c r="AB300" s="183"/>
      <c r="AC300" s="183"/>
      <c r="AD300" s="183"/>
      <c r="AE300" s="183"/>
      <c r="AF300" s="183"/>
      <c r="AG300" s="183">
        <v>3</v>
      </c>
      <c r="AH300" s="183">
        <v>55</v>
      </c>
      <c r="AI300" s="183"/>
      <c r="AJ300" s="183">
        <v>58</v>
      </c>
      <c r="AK300" s="183"/>
      <c r="AL300" s="183"/>
      <c r="AM300" s="183"/>
      <c r="AN300" s="183"/>
      <c r="AO300" s="183"/>
      <c r="AP300" s="183"/>
      <c r="AQ300" s="183"/>
      <c r="AR300" s="183"/>
      <c r="AS300" s="183"/>
      <c r="AT300" s="183"/>
      <c r="AU300" s="183"/>
      <c r="AV300" s="183"/>
      <c r="AW300" s="183"/>
      <c r="AX300" s="183"/>
      <c r="AY300" s="183"/>
      <c r="AZ300" s="183"/>
      <c r="BA300" s="183"/>
      <c r="BB300" s="183"/>
      <c r="BC300" s="183"/>
      <c r="BD300" s="183"/>
      <c r="BE300" s="183"/>
      <c r="BF300" s="183"/>
      <c r="BG300" s="183"/>
      <c r="BH300" s="183"/>
      <c r="BI300" s="183"/>
      <c r="BJ300" s="183"/>
      <c r="BK300" s="183"/>
      <c r="BL300" s="183"/>
      <c r="BM300" s="183"/>
      <c r="BN300" s="183"/>
      <c r="BO300" s="183"/>
      <c r="BP300" s="183"/>
      <c r="BQ300" s="183"/>
      <c r="BR300" s="183"/>
      <c r="BS300" s="183"/>
      <c r="BT300" s="183"/>
      <c r="BU300" s="183"/>
      <c r="BV300" s="183"/>
      <c r="BW300" s="183"/>
      <c r="BX300" s="183"/>
      <c r="BY300" s="183"/>
      <c r="BZ300" s="183"/>
      <c r="CA300" s="183"/>
      <c r="CB300" s="183"/>
      <c r="CC300" s="183"/>
      <c r="CD300" s="183"/>
      <c r="CE300" s="183"/>
      <c r="CF300" s="183"/>
      <c r="CG300" s="183"/>
      <c r="CH300" s="183"/>
      <c r="CI300" s="184"/>
      <c r="CJ300" s="184"/>
      <c r="CK300" s="184"/>
      <c r="CL300" s="184"/>
      <c r="CM300" s="184"/>
      <c r="CN300" s="184"/>
      <c r="CO300" s="184"/>
      <c r="CP300" s="184"/>
      <c r="CQ300" s="184"/>
      <c r="CR300" s="184"/>
      <c r="CS300" s="184"/>
      <c r="CT300" s="184"/>
      <c r="CU300" s="184"/>
      <c r="CV300" s="184"/>
      <c r="CW300" s="184"/>
      <c r="CX300" s="184"/>
      <c r="CY300" s="184"/>
      <c r="CZ300" s="184"/>
      <c r="DA300" s="184"/>
      <c r="DB300" s="184"/>
    </row>
    <row r="301" spans="1:106" s="185" customFormat="1" ht="15" customHeight="1">
      <c r="A301" s="172" t="s">
        <v>1045</v>
      </c>
      <c r="B301" s="183">
        <v>3</v>
      </c>
      <c r="C301" s="183"/>
      <c r="D301" s="183"/>
      <c r="E301" s="183"/>
      <c r="F301" s="183"/>
      <c r="G301" s="183"/>
      <c r="H301" s="183">
        <v>27</v>
      </c>
      <c r="I301" s="183"/>
      <c r="J301" s="183"/>
      <c r="K301" s="183"/>
      <c r="L301" s="183"/>
      <c r="M301" s="183"/>
      <c r="N301" s="183"/>
      <c r="O301" s="183"/>
      <c r="P301" s="183"/>
      <c r="Q301" s="183"/>
      <c r="R301" s="183"/>
      <c r="S301" s="183"/>
      <c r="T301" s="183"/>
      <c r="U301" s="183"/>
      <c r="V301" s="183"/>
      <c r="W301" s="183"/>
      <c r="X301" s="183"/>
      <c r="Y301" s="183"/>
      <c r="Z301" s="183"/>
      <c r="AA301" s="183"/>
      <c r="AB301" s="183"/>
      <c r="AC301" s="183"/>
      <c r="AD301" s="183"/>
      <c r="AE301" s="183"/>
      <c r="AF301" s="183"/>
      <c r="AG301" s="183">
        <v>3</v>
      </c>
      <c r="AH301" s="183">
        <v>27</v>
      </c>
      <c r="AI301" s="183"/>
      <c r="AJ301" s="183">
        <v>30</v>
      </c>
      <c r="AK301" s="183"/>
      <c r="AL301" s="183"/>
      <c r="AM301" s="183"/>
      <c r="AN301" s="183"/>
      <c r="AO301" s="183"/>
      <c r="AP301" s="183"/>
      <c r="AQ301" s="183"/>
      <c r="AR301" s="183"/>
      <c r="AS301" s="183"/>
      <c r="AT301" s="183"/>
      <c r="AU301" s="183"/>
      <c r="AV301" s="183"/>
      <c r="AW301" s="183"/>
      <c r="AX301" s="183"/>
      <c r="AY301" s="183"/>
      <c r="AZ301" s="183"/>
      <c r="BA301" s="183"/>
      <c r="BB301" s="183"/>
      <c r="BC301" s="183"/>
      <c r="BD301" s="183"/>
      <c r="BE301" s="183"/>
      <c r="BF301" s="183"/>
      <c r="BG301" s="183"/>
      <c r="BH301" s="183"/>
      <c r="BI301" s="183"/>
      <c r="BJ301" s="183"/>
      <c r="BK301" s="183"/>
      <c r="BL301" s="183"/>
      <c r="BM301" s="183"/>
      <c r="BN301" s="183"/>
      <c r="BO301" s="183"/>
      <c r="BP301" s="183"/>
      <c r="BQ301" s="183"/>
      <c r="BR301" s="183"/>
      <c r="BS301" s="183"/>
      <c r="BT301" s="183"/>
      <c r="BU301" s="183"/>
      <c r="BV301" s="183"/>
      <c r="BW301" s="183"/>
      <c r="BX301" s="183"/>
      <c r="BY301" s="183"/>
      <c r="BZ301" s="183"/>
      <c r="CA301" s="183"/>
      <c r="CB301" s="183"/>
      <c r="CC301" s="183"/>
      <c r="CD301" s="183"/>
      <c r="CE301" s="183"/>
      <c r="CF301" s="183"/>
      <c r="CG301" s="183"/>
      <c r="CH301" s="183"/>
      <c r="CI301" s="184"/>
      <c r="CJ301" s="184"/>
      <c r="CK301" s="184"/>
      <c r="CL301" s="184"/>
      <c r="CM301" s="184"/>
      <c r="CN301" s="184"/>
      <c r="CO301" s="184"/>
      <c r="CP301" s="184"/>
      <c r="CQ301" s="184"/>
      <c r="CR301" s="184"/>
      <c r="CS301" s="184"/>
      <c r="CT301" s="184"/>
      <c r="CU301" s="184"/>
      <c r="CV301" s="184"/>
      <c r="CW301" s="184"/>
      <c r="CX301" s="184"/>
      <c r="CY301" s="184"/>
      <c r="CZ301" s="184"/>
      <c r="DA301" s="184"/>
      <c r="DB301" s="184"/>
    </row>
    <row r="302" spans="1:106" s="185" customFormat="1" ht="15" customHeight="1">
      <c r="A302" s="172" t="s">
        <v>1046</v>
      </c>
      <c r="B302" s="183">
        <v>11</v>
      </c>
      <c r="C302" s="183">
        <v>1</v>
      </c>
      <c r="D302" s="183"/>
      <c r="E302" s="183">
        <v>28</v>
      </c>
      <c r="F302" s="183"/>
      <c r="G302" s="183"/>
      <c r="H302" s="183">
        <v>47</v>
      </c>
      <c r="I302" s="183"/>
      <c r="J302" s="183"/>
      <c r="K302" s="183">
        <v>125</v>
      </c>
      <c r="L302" s="183"/>
      <c r="M302" s="183"/>
      <c r="N302" s="183">
        <v>2</v>
      </c>
      <c r="O302" s="183"/>
      <c r="P302" s="183"/>
      <c r="Q302" s="183"/>
      <c r="R302" s="183"/>
      <c r="S302" s="183"/>
      <c r="T302" s="183"/>
      <c r="U302" s="183"/>
      <c r="V302" s="183"/>
      <c r="W302" s="183"/>
      <c r="X302" s="183"/>
      <c r="Y302" s="183"/>
      <c r="Z302" s="183"/>
      <c r="AA302" s="183"/>
      <c r="AB302" s="183"/>
      <c r="AC302" s="183"/>
      <c r="AD302" s="183"/>
      <c r="AE302" s="183"/>
      <c r="AF302" s="183"/>
      <c r="AG302" s="183">
        <v>11</v>
      </c>
      <c r="AH302" s="183">
        <v>205</v>
      </c>
      <c r="AI302" s="183"/>
      <c r="AJ302" s="183">
        <v>216</v>
      </c>
      <c r="AK302" s="183">
        <v>1</v>
      </c>
      <c r="AL302" s="183"/>
      <c r="AM302" s="183">
        <v>1</v>
      </c>
      <c r="AN302" s="186" t="s">
        <v>1047</v>
      </c>
      <c r="AO302" s="183"/>
      <c r="AP302" s="183"/>
      <c r="AQ302" s="183"/>
      <c r="AR302" s="183"/>
      <c r="AS302" s="183"/>
      <c r="AT302" s="183"/>
      <c r="AU302" s="183"/>
      <c r="AV302" s="183"/>
      <c r="AW302" s="183"/>
      <c r="AX302" s="183"/>
      <c r="AY302" s="183"/>
      <c r="AZ302" s="183"/>
      <c r="BA302" s="183"/>
      <c r="BB302" s="183"/>
      <c r="BC302" s="183"/>
      <c r="BD302" s="183"/>
      <c r="BE302" s="183"/>
      <c r="BF302" s="183"/>
      <c r="BG302" s="183"/>
      <c r="BH302" s="183"/>
      <c r="BI302" s="183"/>
      <c r="BJ302" s="183"/>
      <c r="BK302" s="183"/>
      <c r="BL302" s="183"/>
      <c r="BM302" s="183"/>
      <c r="BN302" s="183"/>
      <c r="BO302" s="183"/>
      <c r="BP302" s="183"/>
      <c r="BQ302" s="183"/>
      <c r="BR302" s="183"/>
      <c r="BS302" s="183"/>
      <c r="BT302" s="183"/>
      <c r="BU302" s="183"/>
      <c r="BV302" s="183"/>
      <c r="BW302" s="183"/>
      <c r="BX302" s="183"/>
      <c r="BY302" s="183"/>
      <c r="BZ302" s="183"/>
      <c r="CA302" s="183"/>
      <c r="CB302" s="183"/>
      <c r="CC302" s="183"/>
      <c r="CD302" s="183"/>
      <c r="CE302" s="183"/>
      <c r="CF302" s="183"/>
      <c r="CG302" s="183"/>
      <c r="CH302" s="183"/>
      <c r="CI302" s="184"/>
      <c r="CJ302" s="184"/>
      <c r="CK302" s="184"/>
      <c r="CL302" s="184"/>
      <c r="CM302" s="184"/>
      <c r="CN302" s="184"/>
      <c r="CO302" s="184"/>
      <c r="CP302" s="184"/>
      <c r="CQ302" s="184"/>
      <c r="CR302" s="184"/>
      <c r="CS302" s="184"/>
      <c r="CT302" s="184"/>
      <c r="CU302" s="184"/>
      <c r="CV302" s="184"/>
      <c r="CW302" s="184"/>
      <c r="CX302" s="184"/>
      <c r="CY302" s="184"/>
      <c r="CZ302" s="184"/>
      <c r="DA302" s="184"/>
      <c r="DB302" s="184"/>
    </row>
    <row r="303" spans="1:106" s="185" customFormat="1" ht="15" customHeight="1">
      <c r="A303" s="179" t="s">
        <v>1048</v>
      </c>
      <c r="B303" s="192">
        <v>6</v>
      </c>
      <c r="C303" s="192"/>
      <c r="D303" s="192"/>
      <c r="E303" s="192">
        <v>25</v>
      </c>
      <c r="F303" s="192"/>
      <c r="G303" s="192"/>
      <c r="H303" s="192">
        <v>27</v>
      </c>
      <c r="I303" s="192"/>
      <c r="J303" s="192"/>
      <c r="K303" s="192">
        <v>5</v>
      </c>
      <c r="L303" s="192"/>
      <c r="M303" s="192"/>
      <c r="N303" s="192"/>
      <c r="O303" s="192"/>
      <c r="P303" s="192"/>
      <c r="Q303" s="192"/>
      <c r="R303" s="192"/>
      <c r="S303" s="192"/>
      <c r="T303" s="192"/>
      <c r="U303" s="192"/>
      <c r="V303" s="192"/>
      <c r="W303" s="192"/>
      <c r="X303" s="192"/>
      <c r="Y303" s="192"/>
      <c r="Z303" s="192"/>
      <c r="AA303" s="192"/>
      <c r="AB303" s="192"/>
      <c r="AC303" s="192"/>
      <c r="AD303" s="192"/>
      <c r="AE303" s="192"/>
      <c r="AF303" s="192"/>
      <c r="AG303" s="192">
        <v>6</v>
      </c>
      <c r="AH303" s="192">
        <v>32</v>
      </c>
      <c r="AI303" s="192"/>
      <c r="AJ303" s="192">
        <v>38</v>
      </c>
      <c r="AK303" s="183"/>
      <c r="AL303" s="183"/>
      <c r="AM303" s="183"/>
      <c r="AN303" s="183"/>
      <c r="AO303" s="183"/>
      <c r="AP303" s="183"/>
      <c r="AQ303" s="183"/>
      <c r="AR303" s="183"/>
      <c r="AS303" s="183"/>
      <c r="AT303" s="183"/>
      <c r="AU303" s="183"/>
      <c r="AV303" s="183"/>
      <c r="AW303" s="183"/>
      <c r="AX303" s="183"/>
      <c r="AY303" s="183"/>
      <c r="AZ303" s="183"/>
      <c r="BA303" s="183"/>
      <c r="BB303" s="183"/>
      <c r="BC303" s="183"/>
      <c r="BD303" s="183"/>
      <c r="BE303" s="183"/>
      <c r="BF303" s="183"/>
      <c r="BG303" s="183"/>
      <c r="BH303" s="183"/>
      <c r="BI303" s="183"/>
      <c r="BJ303" s="183"/>
      <c r="BK303" s="183"/>
      <c r="BL303" s="183"/>
      <c r="BM303" s="183"/>
      <c r="BN303" s="183"/>
      <c r="BO303" s="183"/>
      <c r="BP303" s="183"/>
      <c r="BQ303" s="183"/>
      <c r="BR303" s="183"/>
      <c r="BS303" s="183"/>
      <c r="BT303" s="183"/>
      <c r="BU303" s="183"/>
      <c r="BV303" s="183"/>
      <c r="BW303" s="183"/>
      <c r="BX303" s="183"/>
      <c r="BY303" s="183"/>
      <c r="BZ303" s="183"/>
      <c r="CA303" s="183"/>
      <c r="CB303" s="183"/>
      <c r="CC303" s="183"/>
      <c r="CD303" s="183"/>
      <c r="CE303" s="183"/>
      <c r="CF303" s="183"/>
      <c r="CG303" s="183"/>
      <c r="CH303" s="183"/>
      <c r="CI303" s="184"/>
      <c r="CJ303" s="184"/>
      <c r="CK303" s="184"/>
      <c r="CL303" s="184"/>
      <c r="CM303" s="184"/>
      <c r="CN303" s="184"/>
      <c r="CO303" s="184"/>
      <c r="CP303" s="184"/>
      <c r="CQ303" s="184"/>
      <c r="CR303" s="184"/>
      <c r="CS303" s="184"/>
      <c r="CT303" s="184"/>
      <c r="CU303" s="184"/>
      <c r="CV303" s="184"/>
      <c r="CW303" s="184"/>
      <c r="CX303" s="184"/>
      <c r="CY303" s="184"/>
      <c r="CZ303" s="184"/>
      <c r="DA303" s="184"/>
      <c r="DB303" s="184"/>
    </row>
    <row r="304" spans="1:106" s="185" customFormat="1" ht="15" customHeight="1">
      <c r="A304" s="172" t="s">
        <v>1049</v>
      </c>
      <c r="B304" s="183">
        <v>9</v>
      </c>
      <c r="C304" s="183"/>
      <c r="D304" s="183"/>
      <c r="E304" s="183">
        <v>4</v>
      </c>
      <c r="F304" s="183"/>
      <c r="G304" s="183"/>
      <c r="H304" s="183">
        <v>31</v>
      </c>
      <c r="I304" s="183"/>
      <c r="J304" s="183"/>
      <c r="K304" s="183"/>
      <c r="L304" s="183"/>
      <c r="M304" s="183"/>
      <c r="N304" s="183">
        <v>6</v>
      </c>
      <c r="O304" s="183"/>
      <c r="P304" s="183"/>
      <c r="Q304" s="183"/>
      <c r="R304" s="183"/>
      <c r="S304" s="183"/>
      <c r="T304" s="183"/>
      <c r="U304" s="183"/>
      <c r="V304" s="183"/>
      <c r="W304" s="183"/>
      <c r="X304" s="183"/>
      <c r="Y304" s="183"/>
      <c r="Z304" s="183"/>
      <c r="AA304" s="183"/>
      <c r="AB304" s="183"/>
      <c r="AC304" s="183"/>
      <c r="AD304" s="183"/>
      <c r="AE304" s="183"/>
      <c r="AF304" s="183"/>
      <c r="AG304" s="183">
        <v>9</v>
      </c>
      <c r="AH304" s="183">
        <v>41</v>
      </c>
      <c r="AI304" s="183"/>
      <c r="AJ304" s="183">
        <v>50</v>
      </c>
      <c r="AK304" s="183"/>
      <c r="AL304" s="183"/>
      <c r="AM304" s="183"/>
      <c r="AN304" s="183"/>
      <c r="AO304" s="183"/>
      <c r="AP304" s="183"/>
      <c r="AQ304" s="183"/>
      <c r="AR304" s="183"/>
      <c r="AS304" s="183"/>
      <c r="AT304" s="183"/>
      <c r="AU304" s="183"/>
      <c r="AV304" s="183"/>
      <c r="AW304" s="183"/>
      <c r="AX304" s="183"/>
      <c r="AY304" s="183"/>
      <c r="AZ304" s="183"/>
      <c r="BA304" s="183"/>
      <c r="BB304" s="183"/>
      <c r="BC304" s="183"/>
      <c r="BD304" s="183"/>
      <c r="BE304" s="183"/>
      <c r="BF304" s="183"/>
      <c r="BG304" s="183"/>
      <c r="BH304" s="183"/>
      <c r="BI304" s="183"/>
      <c r="BJ304" s="183"/>
      <c r="BK304" s="183"/>
      <c r="BL304" s="183"/>
      <c r="BM304" s="183"/>
      <c r="BN304" s="183"/>
      <c r="BO304" s="183"/>
      <c r="BP304" s="183"/>
      <c r="BQ304" s="183"/>
      <c r="BR304" s="183"/>
      <c r="BS304" s="183"/>
      <c r="BT304" s="183"/>
      <c r="BU304" s="183"/>
      <c r="BV304" s="183"/>
      <c r="BW304" s="183"/>
      <c r="BX304" s="183"/>
      <c r="BY304" s="183"/>
      <c r="BZ304" s="183"/>
      <c r="CA304" s="183"/>
      <c r="CB304" s="183"/>
      <c r="CC304" s="183"/>
      <c r="CD304" s="183"/>
      <c r="CE304" s="183"/>
      <c r="CF304" s="183"/>
      <c r="CG304" s="183"/>
      <c r="CH304" s="183"/>
      <c r="CI304" s="184"/>
      <c r="CJ304" s="184"/>
      <c r="CK304" s="184"/>
      <c r="CL304" s="184"/>
      <c r="CM304" s="184"/>
      <c r="CN304" s="184"/>
      <c r="CO304" s="184"/>
      <c r="CP304" s="184"/>
      <c r="CQ304" s="184"/>
      <c r="CR304" s="184"/>
      <c r="CS304" s="184"/>
      <c r="CT304" s="184"/>
      <c r="CU304" s="184"/>
      <c r="CV304" s="184"/>
      <c r="CW304" s="184"/>
      <c r="CX304" s="184"/>
      <c r="CY304" s="184"/>
      <c r="CZ304" s="184"/>
      <c r="DA304" s="184"/>
      <c r="DB304" s="184"/>
    </row>
    <row r="305" spans="1:106" s="185" customFormat="1" ht="15" customHeight="1">
      <c r="A305" s="172" t="s">
        <v>1050</v>
      </c>
      <c r="B305" s="183">
        <v>10</v>
      </c>
      <c r="C305" s="183"/>
      <c r="D305" s="183"/>
      <c r="E305" s="183"/>
      <c r="F305" s="183"/>
      <c r="G305" s="183"/>
      <c r="H305" s="183">
        <v>21</v>
      </c>
      <c r="I305" s="183"/>
      <c r="J305" s="183"/>
      <c r="K305" s="183"/>
      <c r="L305" s="183"/>
      <c r="M305" s="183"/>
      <c r="N305" s="183"/>
      <c r="O305" s="183"/>
      <c r="P305" s="183"/>
      <c r="Q305" s="183"/>
      <c r="R305" s="183"/>
      <c r="S305" s="183"/>
      <c r="T305" s="183"/>
      <c r="U305" s="183"/>
      <c r="V305" s="183"/>
      <c r="W305" s="183"/>
      <c r="X305" s="183"/>
      <c r="Y305" s="183"/>
      <c r="Z305" s="183"/>
      <c r="AA305" s="183"/>
      <c r="AB305" s="183"/>
      <c r="AC305" s="183"/>
      <c r="AD305" s="183"/>
      <c r="AE305" s="183"/>
      <c r="AF305" s="183"/>
      <c r="AG305" s="183">
        <v>10</v>
      </c>
      <c r="AH305" s="183">
        <v>21</v>
      </c>
      <c r="AI305" s="183"/>
      <c r="AJ305" s="183">
        <v>31</v>
      </c>
      <c r="AK305" s="183"/>
      <c r="AL305" s="183"/>
      <c r="AM305" s="183"/>
      <c r="AN305" s="183"/>
      <c r="AO305" s="183"/>
      <c r="AP305" s="183"/>
      <c r="AQ305" s="183"/>
      <c r="AR305" s="183"/>
      <c r="AS305" s="183"/>
      <c r="AT305" s="183"/>
      <c r="AU305" s="183"/>
      <c r="AV305" s="183"/>
      <c r="AW305" s="183"/>
      <c r="AX305" s="183"/>
      <c r="AY305" s="183"/>
      <c r="AZ305" s="183"/>
      <c r="BA305" s="183"/>
      <c r="BB305" s="183"/>
      <c r="BC305" s="183"/>
      <c r="BD305" s="183"/>
      <c r="BE305" s="183"/>
      <c r="BF305" s="183"/>
      <c r="BG305" s="183"/>
      <c r="BH305" s="183"/>
      <c r="BI305" s="183"/>
      <c r="BJ305" s="183"/>
      <c r="BK305" s="183"/>
      <c r="BL305" s="183"/>
      <c r="BM305" s="183"/>
      <c r="BN305" s="183"/>
      <c r="BO305" s="183"/>
      <c r="BP305" s="183"/>
      <c r="BQ305" s="183"/>
      <c r="BR305" s="183"/>
      <c r="BS305" s="183"/>
      <c r="BT305" s="183"/>
      <c r="BU305" s="183"/>
      <c r="BV305" s="183"/>
      <c r="BW305" s="183"/>
      <c r="BX305" s="183"/>
      <c r="BY305" s="183"/>
      <c r="BZ305" s="183"/>
      <c r="CA305" s="183"/>
      <c r="CB305" s="183"/>
      <c r="CC305" s="183"/>
      <c r="CD305" s="183"/>
      <c r="CE305" s="183"/>
      <c r="CF305" s="183"/>
      <c r="CG305" s="183"/>
      <c r="CH305" s="183"/>
      <c r="CI305" s="184"/>
      <c r="CJ305" s="184"/>
      <c r="CK305" s="184"/>
      <c r="CL305" s="184"/>
      <c r="CM305" s="184"/>
      <c r="CN305" s="184"/>
      <c r="CO305" s="184"/>
      <c r="CP305" s="184"/>
      <c r="CQ305" s="184"/>
      <c r="CR305" s="184"/>
      <c r="CS305" s="184"/>
      <c r="CT305" s="184"/>
      <c r="CU305" s="184"/>
      <c r="CV305" s="184"/>
      <c r="CW305" s="184"/>
      <c r="CX305" s="184"/>
      <c r="CY305" s="184"/>
      <c r="CZ305" s="184"/>
      <c r="DA305" s="184"/>
      <c r="DB305" s="184"/>
    </row>
    <row r="306" spans="1:106" s="185" customFormat="1" ht="15" customHeight="1">
      <c r="A306" s="172" t="s">
        <v>1051</v>
      </c>
      <c r="B306" s="183">
        <v>6</v>
      </c>
      <c r="C306" s="183"/>
      <c r="D306" s="183"/>
      <c r="E306" s="183">
        <v>8</v>
      </c>
      <c r="F306" s="183"/>
      <c r="G306" s="183"/>
      <c r="H306" s="183">
        <v>27</v>
      </c>
      <c r="I306" s="183"/>
      <c r="J306" s="183"/>
      <c r="K306" s="183"/>
      <c r="L306" s="183"/>
      <c r="M306" s="183"/>
      <c r="N306" s="183"/>
      <c r="O306" s="183"/>
      <c r="P306" s="183"/>
      <c r="Q306" s="183">
        <v>7</v>
      </c>
      <c r="R306" s="183"/>
      <c r="S306" s="183"/>
      <c r="T306" s="183"/>
      <c r="U306" s="183"/>
      <c r="V306" s="183"/>
      <c r="W306" s="183"/>
      <c r="X306" s="183"/>
      <c r="Y306" s="183"/>
      <c r="Z306" s="183"/>
      <c r="AA306" s="183"/>
      <c r="AB306" s="183"/>
      <c r="AC306" s="183"/>
      <c r="AD306" s="183"/>
      <c r="AE306" s="183"/>
      <c r="AF306" s="183"/>
      <c r="AG306" s="183">
        <v>6</v>
      </c>
      <c r="AH306" s="183">
        <v>27</v>
      </c>
      <c r="AI306" s="183"/>
      <c r="AJ306" s="183">
        <v>33</v>
      </c>
      <c r="AK306" s="183"/>
      <c r="AL306" s="183"/>
      <c r="AM306" s="183"/>
      <c r="AN306" s="183"/>
      <c r="AO306" s="183"/>
      <c r="AP306" s="183"/>
      <c r="AQ306" s="183"/>
      <c r="AR306" s="183"/>
      <c r="AS306" s="183"/>
      <c r="AT306" s="183"/>
      <c r="AU306" s="183"/>
      <c r="AV306" s="183"/>
      <c r="AW306" s="183"/>
      <c r="AX306" s="183"/>
      <c r="AY306" s="183"/>
      <c r="AZ306" s="183"/>
      <c r="BA306" s="183"/>
      <c r="BB306" s="183"/>
      <c r="BC306" s="183"/>
      <c r="BD306" s="183"/>
      <c r="BE306" s="183"/>
      <c r="BF306" s="183"/>
      <c r="BG306" s="183"/>
      <c r="BH306" s="183"/>
      <c r="BI306" s="183"/>
      <c r="BJ306" s="183"/>
      <c r="BK306" s="183"/>
      <c r="BL306" s="183"/>
      <c r="BM306" s="183"/>
      <c r="BN306" s="183"/>
      <c r="BO306" s="183"/>
      <c r="BP306" s="183"/>
      <c r="BQ306" s="183"/>
      <c r="BR306" s="183"/>
      <c r="BS306" s="183"/>
      <c r="BT306" s="183"/>
      <c r="BU306" s="183"/>
      <c r="BV306" s="183"/>
      <c r="BW306" s="183"/>
      <c r="BX306" s="183"/>
      <c r="BY306" s="183"/>
      <c r="BZ306" s="183"/>
      <c r="CA306" s="183"/>
      <c r="CB306" s="183"/>
      <c r="CC306" s="183"/>
      <c r="CD306" s="183"/>
      <c r="CE306" s="183"/>
      <c r="CF306" s="183"/>
      <c r="CG306" s="183"/>
      <c r="CH306" s="183"/>
      <c r="CI306" s="184"/>
      <c r="CJ306" s="184"/>
      <c r="CK306" s="184"/>
      <c r="CL306" s="184"/>
      <c r="CM306" s="184"/>
      <c r="CN306" s="184"/>
      <c r="CO306" s="184"/>
      <c r="CP306" s="184"/>
      <c r="CQ306" s="184"/>
      <c r="CR306" s="184"/>
      <c r="CS306" s="184"/>
      <c r="CT306" s="184"/>
      <c r="CU306" s="184"/>
      <c r="CV306" s="184"/>
      <c r="CW306" s="184"/>
      <c r="CX306" s="184"/>
      <c r="CY306" s="184"/>
      <c r="CZ306" s="184"/>
      <c r="DA306" s="184"/>
      <c r="DB306" s="184"/>
    </row>
    <row r="307" spans="1:106" s="185" customFormat="1" ht="15" customHeight="1">
      <c r="A307" s="172" t="s">
        <v>1052</v>
      </c>
      <c r="B307" s="183">
        <v>10</v>
      </c>
      <c r="C307" s="183"/>
      <c r="D307" s="183"/>
      <c r="E307" s="183">
        <v>1</v>
      </c>
      <c r="F307" s="183"/>
      <c r="G307" s="183"/>
      <c r="H307" s="183">
        <v>69</v>
      </c>
      <c r="I307" s="183"/>
      <c r="J307" s="183"/>
      <c r="K307" s="183"/>
      <c r="L307" s="183"/>
      <c r="M307" s="183"/>
      <c r="N307" s="183">
        <v>9</v>
      </c>
      <c r="O307" s="183"/>
      <c r="P307" s="183"/>
      <c r="Q307" s="183"/>
      <c r="R307" s="183"/>
      <c r="S307" s="183"/>
      <c r="T307" s="183"/>
      <c r="U307" s="183"/>
      <c r="V307" s="183"/>
      <c r="W307" s="183"/>
      <c r="X307" s="183"/>
      <c r="Y307" s="183"/>
      <c r="Z307" s="183"/>
      <c r="AA307" s="183"/>
      <c r="AB307" s="183"/>
      <c r="AC307" s="183"/>
      <c r="AD307" s="183"/>
      <c r="AE307" s="183"/>
      <c r="AF307" s="183"/>
      <c r="AG307" s="183">
        <v>10</v>
      </c>
      <c r="AH307" s="183">
        <v>79</v>
      </c>
      <c r="AI307" s="183"/>
      <c r="AJ307" s="183">
        <v>89</v>
      </c>
      <c r="AK307" s="183"/>
      <c r="AL307" s="183"/>
      <c r="AM307" s="183"/>
      <c r="AN307" s="183"/>
      <c r="AO307" s="183"/>
      <c r="AP307" s="183"/>
      <c r="AQ307" s="183"/>
      <c r="AR307" s="183"/>
      <c r="AS307" s="183"/>
      <c r="AT307" s="183"/>
      <c r="AU307" s="183"/>
      <c r="AV307" s="183"/>
      <c r="AW307" s="183"/>
      <c r="AX307" s="183"/>
      <c r="AY307" s="183"/>
      <c r="AZ307" s="183"/>
      <c r="BA307" s="183"/>
      <c r="BB307" s="183"/>
      <c r="BC307" s="183"/>
      <c r="BD307" s="183"/>
      <c r="BE307" s="183"/>
      <c r="BF307" s="183"/>
      <c r="BG307" s="183"/>
      <c r="BH307" s="183"/>
      <c r="BI307" s="183"/>
      <c r="BJ307" s="183"/>
      <c r="BK307" s="183"/>
      <c r="BL307" s="183"/>
      <c r="BM307" s="183"/>
      <c r="BN307" s="183"/>
      <c r="BO307" s="183"/>
      <c r="BP307" s="183"/>
      <c r="BQ307" s="183"/>
      <c r="BR307" s="183"/>
      <c r="BS307" s="183"/>
      <c r="BT307" s="183"/>
      <c r="BU307" s="183"/>
      <c r="BV307" s="183"/>
      <c r="BW307" s="183"/>
      <c r="BX307" s="183"/>
      <c r="BY307" s="183"/>
      <c r="BZ307" s="183"/>
      <c r="CA307" s="183"/>
      <c r="CB307" s="183"/>
      <c r="CC307" s="183"/>
      <c r="CD307" s="183"/>
      <c r="CE307" s="183"/>
      <c r="CF307" s="183"/>
      <c r="CG307" s="183"/>
      <c r="CH307" s="183"/>
      <c r="CI307" s="184"/>
      <c r="CJ307" s="184"/>
      <c r="CK307" s="184"/>
      <c r="CL307" s="184"/>
      <c r="CM307" s="184"/>
      <c r="CN307" s="184"/>
      <c r="CO307" s="184"/>
      <c r="CP307" s="184"/>
      <c r="CQ307" s="184"/>
      <c r="CR307" s="184"/>
      <c r="CS307" s="184"/>
      <c r="CT307" s="184"/>
      <c r="CU307" s="184"/>
      <c r="CV307" s="184"/>
      <c r="CW307" s="184"/>
      <c r="CX307" s="184"/>
      <c r="CY307" s="184"/>
      <c r="CZ307" s="184"/>
      <c r="DA307" s="184"/>
      <c r="DB307" s="184"/>
    </row>
    <row r="308" spans="1:106" s="185" customFormat="1" ht="15" customHeight="1">
      <c r="A308" s="172" t="s">
        <v>1053</v>
      </c>
      <c r="B308" s="183">
        <v>12</v>
      </c>
      <c r="C308" s="183"/>
      <c r="D308" s="183"/>
      <c r="E308" s="183"/>
      <c r="F308" s="183"/>
      <c r="G308" s="183"/>
      <c r="H308" s="183">
        <v>62</v>
      </c>
      <c r="I308" s="183"/>
      <c r="J308" s="183"/>
      <c r="K308" s="183">
        <v>17</v>
      </c>
      <c r="L308" s="183"/>
      <c r="M308" s="183"/>
      <c r="N308" s="183">
        <v>7</v>
      </c>
      <c r="O308" s="183"/>
      <c r="P308" s="183"/>
      <c r="Q308" s="183"/>
      <c r="R308" s="183"/>
      <c r="S308" s="183"/>
      <c r="T308" s="183"/>
      <c r="U308" s="183"/>
      <c r="V308" s="183"/>
      <c r="W308" s="183"/>
      <c r="X308" s="183"/>
      <c r="Y308" s="183"/>
      <c r="Z308" s="183"/>
      <c r="AA308" s="183"/>
      <c r="AB308" s="183"/>
      <c r="AC308" s="183"/>
      <c r="AD308" s="183"/>
      <c r="AE308" s="183"/>
      <c r="AF308" s="183"/>
      <c r="AG308" s="183">
        <v>12</v>
      </c>
      <c r="AH308" s="183">
        <v>96</v>
      </c>
      <c r="AI308" s="183"/>
      <c r="AJ308" s="183">
        <v>98</v>
      </c>
      <c r="AK308" s="183"/>
      <c r="AL308" s="183"/>
      <c r="AM308" s="183"/>
      <c r="AN308" s="183"/>
      <c r="AO308" s="183"/>
      <c r="AP308" s="183"/>
      <c r="AQ308" s="183"/>
      <c r="AR308" s="183"/>
      <c r="AS308" s="183"/>
      <c r="AT308" s="183"/>
      <c r="AU308" s="183"/>
      <c r="AV308" s="183"/>
      <c r="AW308" s="183"/>
      <c r="AX308" s="183"/>
      <c r="AY308" s="183"/>
      <c r="AZ308" s="183"/>
      <c r="BA308" s="183"/>
      <c r="BB308" s="183"/>
      <c r="BC308" s="183"/>
      <c r="BD308" s="183"/>
      <c r="BE308" s="183"/>
      <c r="BF308" s="183"/>
      <c r="BG308" s="183"/>
      <c r="BH308" s="183"/>
      <c r="BI308" s="183"/>
      <c r="BJ308" s="183"/>
      <c r="BK308" s="183"/>
      <c r="BL308" s="183"/>
      <c r="BM308" s="183"/>
      <c r="BN308" s="183"/>
      <c r="BO308" s="183"/>
      <c r="BP308" s="183"/>
      <c r="BQ308" s="183"/>
      <c r="BR308" s="183"/>
      <c r="BS308" s="183"/>
      <c r="BT308" s="183"/>
      <c r="BU308" s="183"/>
      <c r="BV308" s="183"/>
      <c r="BW308" s="183"/>
      <c r="BX308" s="183"/>
      <c r="BY308" s="183"/>
      <c r="BZ308" s="183"/>
      <c r="CA308" s="183"/>
      <c r="CB308" s="183"/>
      <c r="CC308" s="183"/>
      <c r="CD308" s="183"/>
      <c r="CE308" s="183"/>
      <c r="CF308" s="183"/>
      <c r="CG308" s="183"/>
      <c r="CH308" s="183"/>
      <c r="CI308" s="184"/>
      <c r="CJ308" s="184"/>
      <c r="CK308" s="184"/>
      <c r="CL308" s="184"/>
      <c r="CM308" s="184"/>
      <c r="CN308" s="184"/>
      <c r="CO308" s="184"/>
      <c r="CP308" s="184"/>
      <c r="CQ308" s="184"/>
      <c r="CR308" s="184"/>
      <c r="CS308" s="184"/>
      <c r="CT308" s="184"/>
      <c r="CU308" s="184"/>
      <c r="CV308" s="184"/>
      <c r="CW308" s="184"/>
      <c r="CX308" s="184"/>
      <c r="CY308" s="184"/>
      <c r="CZ308" s="184"/>
      <c r="DA308" s="184"/>
      <c r="DB308" s="184"/>
    </row>
    <row r="309" spans="1:106" s="185" customFormat="1" ht="15" customHeight="1">
      <c r="A309" s="172" t="s">
        <v>1054</v>
      </c>
      <c r="B309" s="183">
        <v>4</v>
      </c>
      <c r="C309" s="183"/>
      <c r="D309" s="183"/>
      <c r="E309" s="183">
        <v>24</v>
      </c>
      <c r="F309" s="183"/>
      <c r="G309" s="183"/>
      <c r="H309" s="183">
        <v>26</v>
      </c>
      <c r="I309" s="183"/>
      <c r="J309" s="183"/>
      <c r="K309" s="183"/>
      <c r="L309" s="183"/>
      <c r="M309" s="183"/>
      <c r="N309" s="183"/>
      <c r="O309" s="183"/>
      <c r="P309" s="183"/>
      <c r="Q309" s="183"/>
      <c r="R309" s="183"/>
      <c r="S309" s="183"/>
      <c r="T309" s="183"/>
      <c r="U309" s="183"/>
      <c r="V309" s="183"/>
      <c r="W309" s="183"/>
      <c r="X309" s="183"/>
      <c r="Y309" s="183"/>
      <c r="Z309" s="183"/>
      <c r="AA309" s="183"/>
      <c r="AB309" s="183"/>
      <c r="AC309" s="183"/>
      <c r="AD309" s="183"/>
      <c r="AE309" s="183"/>
      <c r="AF309" s="183"/>
      <c r="AG309" s="183">
        <v>4</v>
      </c>
      <c r="AH309" s="183">
        <v>50</v>
      </c>
      <c r="AI309" s="183"/>
      <c r="AJ309" s="183">
        <v>54</v>
      </c>
      <c r="AK309" s="183"/>
      <c r="AL309" s="183"/>
      <c r="AM309" s="183"/>
      <c r="AN309" s="183"/>
      <c r="AO309" s="183"/>
      <c r="AP309" s="183"/>
      <c r="AQ309" s="183"/>
      <c r="AR309" s="183"/>
      <c r="AS309" s="183"/>
      <c r="AT309" s="183"/>
      <c r="AU309" s="183"/>
      <c r="AV309" s="183"/>
      <c r="AW309" s="183"/>
      <c r="AX309" s="183"/>
      <c r="AY309" s="183"/>
      <c r="AZ309" s="183"/>
      <c r="BA309" s="183"/>
      <c r="BB309" s="183"/>
      <c r="BC309" s="183"/>
      <c r="BD309" s="183"/>
      <c r="BE309" s="183"/>
      <c r="BF309" s="183"/>
      <c r="BG309" s="183"/>
      <c r="BH309" s="183"/>
      <c r="BI309" s="183"/>
      <c r="BJ309" s="183"/>
      <c r="BK309" s="183"/>
      <c r="BL309" s="183"/>
      <c r="BM309" s="183"/>
      <c r="BN309" s="183"/>
      <c r="BO309" s="183"/>
      <c r="BP309" s="183"/>
      <c r="BQ309" s="183"/>
      <c r="BR309" s="183"/>
      <c r="BS309" s="183"/>
      <c r="BT309" s="183"/>
      <c r="BU309" s="183"/>
      <c r="BV309" s="183"/>
      <c r="BW309" s="183"/>
      <c r="BX309" s="183"/>
      <c r="BY309" s="183"/>
      <c r="BZ309" s="183"/>
      <c r="CA309" s="183"/>
      <c r="CB309" s="183"/>
      <c r="CC309" s="183"/>
      <c r="CD309" s="183"/>
      <c r="CE309" s="183"/>
      <c r="CF309" s="183"/>
      <c r="CG309" s="183"/>
      <c r="CH309" s="183"/>
      <c r="CI309" s="184"/>
      <c r="CJ309" s="184"/>
      <c r="CK309" s="184"/>
      <c r="CL309" s="184"/>
      <c r="CM309" s="184"/>
      <c r="CN309" s="184"/>
      <c r="CO309" s="184"/>
      <c r="CP309" s="184"/>
      <c r="CQ309" s="184"/>
      <c r="CR309" s="184"/>
      <c r="CS309" s="184"/>
      <c r="CT309" s="184"/>
      <c r="CU309" s="184"/>
      <c r="CV309" s="184"/>
      <c r="CW309" s="184"/>
      <c r="CX309" s="184"/>
      <c r="CY309" s="184"/>
      <c r="CZ309" s="184"/>
      <c r="DA309" s="184"/>
      <c r="DB309" s="184"/>
    </row>
    <row r="310" spans="1:106" s="185" customFormat="1" ht="15" customHeight="1">
      <c r="A310" s="172" t="s">
        <v>1055</v>
      </c>
      <c r="B310" s="183">
        <v>16</v>
      </c>
      <c r="C310" s="183"/>
      <c r="D310" s="183"/>
      <c r="E310" s="183">
        <v>192</v>
      </c>
      <c r="F310" s="183"/>
      <c r="G310" s="183"/>
      <c r="H310" s="183">
        <v>75</v>
      </c>
      <c r="I310" s="183"/>
      <c r="J310" s="183"/>
      <c r="K310" s="183">
        <v>509</v>
      </c>
      <c r="L310" s="183"/>
      <c r="M310" s="183"/>
      <c r="N310" s="183">
        <v>21</v>
      </c>
      <c r="O310" s="183"/>
      <c r="P310" s="183"/>
      <c r="Q310" s="183"/>
      <c r="R310" s="183"/>
      <c r="S310" s="183"/>
      <c r="T310" s="183"/>
      <c r="U310" s="183"/>
      <c r="V310" s="183"/>
      <c r="W310" s="183"/>
      <c r="X310" s="183"/>
      <c r="Y310" s="183"/>
      <c r="Z310" s="183"/>
      <c r="AA310" s="183"/>
      <c r="AB310" s="183"/>
      <c r="AC310" s="183"/>
      <c r="AD310" s="183"/>
      <c r="AE310" s="183"/>
      <c r="AF310" s="183"/>
      <c r="AG310" s="183">
        <v>16</v>
      </c>
      <c r="AH310" s="183">
        <v>797</v>
      </c>
      <c r="AI310" s="183"/>
      <c r="AJ310" s="183">
        <v>813</v>
      </c>
      <c r="AK310" s="183"/>
      <c r="AL310" s="183"/>
      <c r="AM310" s="183"/>
      <c r="AN310" s="183"/>
      <c r="AO310" s="183"/>
      <c r="AP310" s="183"/>
      <c r="AQ310" s="183"/>
      <c r="AR310" s="183"/>
      <c r="AS310" s="183"/>
      <c r="AT310" s="183"/>
      <c r="AU310" s="183"/>
      <c r="AV310" s="183"/>
      <c r="AW310" s="183"/>
      <c r="AX310" s="183"/>
      <c r="AY310" s="183"/>
      <c r="AZ310" s="183"/>
      <c r="BA310" s="183"/>
      <c r="BB310" s="183"/>
      <c r="BC310" s="183"/>
      <c r="BD310" s="183"/>
      <c r="BE310" s="183"/>
      <c r="BF310" s="183"/>
      <c r="BG310" s="183"/>
      <c r="BH310" s="183"/>
      <c r="BI310" s="183"/>
      <c r="BJ310" s="183"/>
      <c r="BK310" s="183"/>
      <c r="BL310" s="183"/>
      <c r="BM310" s="183"/>
      <c r="BN310" s="183"/>
      <c r="BO310" s="183"/>
      <c r="BP310" s="183"/>
      <c r="BQ310" s="183"/>
      <c r="BR310" s="183"/>
      <c r="BS310" s="183"/>
      <c r="BT310" s="183"/>
      <c r="BU310" s="183"/>
      <c r="BV310" s="183"/>
      <c r="BW310" s="183"/>
      <c r="BX310" s="183"/>
      <c r="BY310" s="183"/>
      <c r="BZ310" s="183"/>
      <c r="CA310" s="183"/>
      <c r="CB310" s="183"/>
      <c r="CC310" s="183"/>
      <c r="CD310" s="183"/>
      <c r="CE310" s="183"/>
      <c r="CF310" s="183"/>
      <c r="CG310" s="183"/>
      <c r="CH310" s="183"/>
      <c r="CI310" s="184"/>
      <c r="CJ310" s="184"/>
      <c r="CK310" s="184"/>
      <c r="CL310" s="184"/>
      <c r="CM310" s="184"/>
      <c r="CN310" s="184"/>
      <c r="CO310" s="184"/>
      <c r="CP310" s="184"/>
      <c r="CQ310" s="184"/>
      <c r="CR310" s="184"/>
      <c r="CS310" s="184"/>
      <c r="CT310" s="184"/>
      <c r="CU310" s="184"/>
      <c r="CV310" s="184"/>
      <c r="CW310" s="184"/>
      <c r="CX310" s="184"/>
      <c r="CY310" s="184"/>
      <c r="CZ310" s="184"/>
      <c r="DA310" s="184"/>
      <c r="DB310" s="184"/>
    </row>
    <row r="311" spans="1:106" s="185" customFormat="1" ht="15" customHeight="1">
      <c r="A311" s="172" t="s">
        <v>1056</v>
      </c>
      <c r="B311" s="183">
        <v>10</v>
      </c>
      <c r="C311" s="183"/>
      <c r="D311" s="183"/>
      <c r="E311" s="183"/>
      <c r="F311" s="183"/>
      <c r="G311" s="183"/>
      <c r="H311" s="183">
        <v>22</v>
      </c>
      <c r="I311" s="183"/>
      <c r="J311" s="183"/>
      <c r="K311" s="183"/>
      <c r="L311" s="183"/>
      <c r="M311" s="183"/>
      <c r="N311" s="183">
        <v>5</v>
      </c>
      <c r="O311" s="183"/>
      <c r="P311" s="183"/>
      <c r="Q311" s="183">
        <v>9</v>
      </c>
      <c r="R311" s="183"/>
      <c r="S311" s="183"/>
      <c r="T311" s="183"/>
      <c r="U311" s="183"/>
      <c r="V311" s="183"/>
      <c r="W311" s="183"/>
      <c r="X311" s="183"/>
      <c r="Y311" s="183"/>
      <c r="Z311" s="183"/>
      <c r="AA311" s="183"/>
      <c r="AB311" s="183"/>
      <c r="AC311" s="183"/>
      <c r="AD311" s="183"/>
      <c r="AE311" s="183"/>
      <c r="AF311" s="183"/>
      <c r="AG311" s="183">
        <v>10</v>
      </c>
      <c r="AH311" s="183">
        <v>36</v>
      </c>
      <c r="AI311" s="183"/>
      <c r="AJ311" s="183">
        <v>46</v>
      </c>
      <c r="AK311" s="183"/>
      <c r="AL311" s="183"/>
      <c r="AM311" s="183"/>
      <c r="AN311" s="183"/>
      <c r="AO311" s="183"/>
      <c r="AP311" s="183"/>
      <c r="AQ311" s="183"/>
      <c r="AR311" s="183"/>
      <c r="AS311" s="183"/>
      <c r="AT311" s="183"/>
      <c r="AU311" s="183"/>
      <c r="AV311" s="183"/>
      <c r="AW311" s="183"/>
      <c r="AX311" s="183"/>
      <c r="AY311" s="183"/>
      <c r="AZ311" s="183"/>
      <c r="BA311" s="183"/>
      <c r="BB311" s="183"/>
      <c r="BC311" s="183"/>
      <c r="BD311" s="183"/>
      <c r="BE311" s="183"/>
      <c r="BF311" s="183"/>
      <c r="BG311" s="183"/>
      <c r="BH311" s="183"/>
      <c r="BI311" s="183"/>
      <c r="BJ311" s="183"/>
      <c r="BK311" s="183"/>
      <c r="BL311" s="183"/>
      <c r="BM311" s="183"/>
      <c r="BN311" s="183"/>
      <c r="BO311" s="183"/>
      <c r="BP311" s="183"/>
      <c r="BQ311" s="183"/>
      <c r="BR311" s="183"/>
      <c r="BS311" s="183"/>
      <c r="BT311" s="183"/>
      <c r="BU311" s="183"/>
      <c r="BV311" s="183"/>
      <c r="BW311" s="183"/>
      <c r="BX311" s="183"/>
      <c r="BY311" s="183"/>
      <c r="BZ311" s="183"/>
      <c r="CA311" s="183"/>
      <c r="CB311" s="183"/>
      <c r="CC311" s="183"/>
      <c r="CD311" s="183"/>
      <c r="CE311" s="183"/>
      <c r="CF311" s="183"/>
      <c r="CG311" s="183"/>
      <c r="CH311" s="183"/>
      <c r="CI311" s="184"/>
      <c r="CJ311" s="184"/>
      <c r="CK311" s="184"/>
      <c r="CL311" s="184"/>
      <c r="CM311" s="184"/>
      <c r="CN311" s="184"/>
      <c r="CO311" s="184"/>
      <c r="CP311" s="184"/>
      <c r="CQ311" s="184"/>
      <c r="CR311" s="184"/>
      <c r="CS311" s="184"/>
      <c r="CT311" s="184"/>
      <c r="CU311" s="184"/>
      <c r="CV311" s="184"/>
      <c r="CW311" s="184"/>
      <c r="CX311" s="184"/>
      <c r="CY311" s="184"/>
      <c r="CZ311" s="184"/>
      <c r="DA311" s="184"/>
      <c r="DB311" s="184"/>
    </row>
    <row r="312" spans="1:106" s="185" customFormat="1" ht="15" customHeight="1">
      <c r="A312" s="172" t="s">
        <v>1057</v>
      </c>
      <c r="B312" s="193">
        <v>8</v>
      </c>
      <c r="C312" s="193"/>
      <c r="D312" s="193"/>
      <c r="E312" s="193">
        <v>32</v>
      </c>
      <c r="F312" s="193"/>
      <c r="G312" s="193"/>
      <c r="H312" s="193">
        <v>44</v>
      </c>
      <c r="I312" s="193"/>
      <c r="J312" s="193"/>
      <c r="K312" s="193">
        <v>20</v>
      </c>
      <c r="L312" s="193"/>
      <c r="M312" s="193"/>
      <c r="N312" s="193">
        <v>15</v>
      </c>
      <c r="O312" s="193"/>
      <c r="P312" s="193"/>
      <c r="Q312" s="193"/>
      <c r="R312" s="193"/>
      <c r="S312" s="193"/>
      <c r="T312" s="193"/>
      <c r="U312" s="193"/>
      <c r="V312" s="193"/>
      <c r="W312" s="193"/>
      <c r="X312" s="193"/>
      <c r="Y312" s="193"/>
      <c r="Z312" s="193"/>
      <c r="AA312" s="193"/>
      <c r="AB312" s="193"/>
      <c r="AC312" s="193"/>
      <c r="AD312" s="193"/>
      <c r="AE312" s="193"/>
      <c r="AF312" s="193"/>
      <c r="AG312" s="193">
        <v>8</v>
      </c>
      <c r="AH312" s="193">
        <v>111</v>
      </c>
      <c r="AI312" s="193"/>
      <c r="AJ312" s="193">
        <v>119</v>
      </c>
      <c r="AK312" s="183"/>
      <c r="AL312" s="183"/>
      <c r="AM312" s="183"/>
      <c r="AN312" s="183"/>
      <c r="AO312" s="183"/>
      <c r="AP312" s="183"/>
      <c r="AQ312" s="183"/>
      <c r="AR312" s="183"/>
      <c r="AS312" s="183"/>
      <c r="AT312" s="183"/>
      <c r="AU312" s="183"/>
      <c r="AV312" s="183"/>
      <c r="AW312" s="183"/>
      <c r="AX312" s="183"/>
      <c r="AY312" s="183"/>
      <c r="AZ312" s="183"/>
      <c r="BA312" s="183"/>
      <c r="BB312" s="183"/>
      <c r="BC312" s="183"/>
      <c r="BD312" s="183"/>
      <c r="BE312" s="183"/>
      <c r="BF312" s="183"/>
      <c r="BG312" s="183"/>
      <c r="BH312" s="183"/>
      <c r="BI312" s="183"/>
      <c r="BJ312" s="183"/>
      <c r="BK312" s="183"/>
      <c r="BL312" s="183"/>
      <c r="BM312" s="183"/>
      <c r="BN312" s="183"/>
      <c r="BO312" s="183"/>
      <c r="BP312" s="183"/>
      <c r="BQ312" s="183"/>
      <c r="BR312" s="183"/>
      <c r="BS312" s="183"/>
      <c r="BT312" s="183"/>
      <c r="BU312" s="183"/>
      <c r="BV312" s="183"/>
      <c r="BW312" s="183"/>
      <c r="BX312" s="183"/>
      <c r="BY312" s="183"/>
      <c r="BZ312" s="183"/>
      <c r="CA312" s="183"/>
      <c r="CB312" s="183"/>
      <c r="CC312" s="183"/>
      <c r="CD312" s="183"/>
      <c r="CE312" s="183"/>
      <c r="CF312" s="183"/>
      <c r="CG312" s="183"/>
      <c r="CH312" s="183"/>
      <c r="CI312" s="184"/>
      <c r="CJ312" s="184"/>
      <c r="CK312" s="184"/>
      <c r="CL312" s="184"/>
      <c r="CM312" s="184"/>
      <c r="CN312" s="184"/>
      <c r="CO312" s="184"/>
      <c r="CP312" s="184"/>
      <c r="CQ312" s="184"/>
      <c r="CR312" s="184"/>
      <c r="CS312" s="184"/>
      <c r="CT312" s="184"/>
      <c r="CU312" s="184"/>
      <c r="CV312" s="184"/>
      <c r="CW312" s="184"/>
      <c r="CX312" s="184"/>
      <c r="CY312" s="184"/>
      <c r="CZ312" s="184"/>
      <c r="DA312" s="184"/>
      <c r="DB312" s="184"/>
    </row>
    <row r="313" spans="1:106" s="185" customFormat="1" ht="15" customHeight="1">
      <c r="A313" s="172" t="s">
        <v>1058</v>
      </c>
      <c r="B313" s="183">
        <v>8</v>
      </c>
      <c r="C313" s="183"/>
      <c r="D313" s="183"/>
      <c r="E313" s="183">
        <v>312</v>
      </c>
      <c r="F313" s="183"/>
      <c r="G313" s="183"/>
      <c r="H313" s="183">
        <v>32</v>
      </c>
      <c r="I313" s="183"/>
      <c r="J313" s="183"/>
      <c r="K313" s="183">
        <v>17</v>
      </c>
      <c r="L313" s="183"/>
      <c r="M313" s="183"/>
      <c r="N313" s="183">
        <v>6</v>
      </c>
      <c r="O313" s="183"/>
      <c r="P313" s="183"/>
      <c r="Q313" s="183">
        <v>7</v>
      </c>
      <c r="R313" s="183"/>
      <c r="S313" s="183"/>
      <c r="T313" s="183"/>
      <c r="U313" s="183"/>
      <c r="V313" s="183"/>
      <c r="W313" s="183"/>
      <c r="X313" s="183"/>
      <c r="Y313" s="183"/>
      <c r="Z313" s="183"/>
      <c r="AA313" s="183"/>
      <c r="AB313" s="183"/>
      <c r="AC313" s="183"/>
      <c r="AD313" s="183"/>
      <c r="AE313" s="183"/>
      <c r="AF313" s="183"/>
      <c r="AG313" s="183">
        <v>8</v>
      </c>
      <c r="AH313" s="183">
        <v>374</v>
      </c>
      <c r="AI313" s="183"/>
      <c r="AJ313" s="183">
        <v>382</v>
      </c>
      <c r="AK313" s="183"/>
      <c r="AL313" s="183"/>
      <c r="AM313" s="183"/>
      <c r="AN313" s="183"/>
      <c r="AO313" s="183"/>
      <c r="AP313" s="183"/>
      <c r="AQ313" s="183"/>
      <c r="AR313" s="183"/>
      <c r="AS313" s="183"/>
      <c r="AT313" s="183"/>
      <c r="AU313" s="183"/>
      <c r="AV313" s="183"/>
      <c r="AW313" s="183"/>
      <c r="AX313" s="183"/>
      <c r="AY313" s="183"/>
      <c r="AZ313" s="183"/>
      <c r="BA313" s="183"/>
      <c r="BB313" s="183"/>
      <c r="BC313" s="183"/>
      <c r="BD313" s="183"/>
      <c r="BE313" s="183"/>
      <c r="BF313" s="183"/>
      <c r="BG313" s="183"/>
      <c r="BH313" s="183"/>
      <c r="BI313" s="183"/>
      <c r="BJ313" s="183"/>
      <c r="BK313" s="183"/>
      <c r="BL313" s="183"/>
      <c r="BM313" s="183"/>
      <c r="BN313" s="183"/>
      <c r="BO313" s="183"/>
      <c r="BP313" s="183"/>
      <c r="BQ313" s="183"/>
      <c r="BR313" s="183"/>
      <c r="BS313" s="183"/>
      <c r="BT313" s="183"/>
      <c r="BU313" s="183"/>
      <c r="BV313" s="183"/>
      <c r="BW313" s="183"/>
      <c r="BX313" s="183"/>
      <c r="BY313" s="183"/>
      <c r="BZ313" s="183"/>
      <c r="CA313" s="183"/>
      <c r="CB313" s="183"/>
      <c r="CC313" s="183"/>
      <c r="CD313" s="183"/>
      <c r="CE313" s="183"/>
      <c r="CF313" s="183"/>
      <c r="CG313" s="183"/>
      <c r="CH313" s="183"/>
      <c r="CI313" s="184"/>
      <c r="CJ313" s="184"/>
      <c r="CK313" s="184"/>
      <c r="CL313" s="184"/>
      <c r="CM313" s="184"/>
      <c r="CN313" s="184"/>
      <c r="CO313" s="184"/>
      <c r="CP313" s="184"/>
      <c r="CQ313" s="184"/>
      <c r="CR313" s="184"/>
      <c r="CS313" s="184"/>
      <c r="CT313" s="184"/>
      <c r="CU313" s="184"/>
      <c r="CV313" s="184"/>
      <c r="CW313" s="184"/>
      <c r="CX313" s="184"/>
      <c r="CY313" s="184"/>
      <c r="CZ313" s="184"/>
      <c r="DA313" s="184"/>
      <c r="DB313" s="184"/>
    </row>
    <row r="314" spans="1:106" s="185" customFormat="1" ht="15" customHeight="1">
      <c r="A314" s="172" t="s">
        <v>1059</v>
      </c>
      <c r="B314" s="183">
        <v>6</v>
      </c>
      <c r="C314" s="183"/>
      <c r="D314" s="183"/>
      <c r="E314" s="183">
        <v>65</v>
      </c>
      <c r="F314" s="183"/>
      <c r="G314" s="183"/>
      <c r="H314" s="183">
        <v>61</v>
      </c>
      <c r="I314" s="183"/>
      <c r="J314" s="183"/>
      <c r="K314" s="183">
        <v>183</v>
      </c>
      <c r="L314" s="183"/>
      <c r="M314" s="183"/>
      <c r="N314" s="183"/>
      <c r="O314" s="183"/>
      <c r="P314" s="183"/>
      <c r="Q314" s="183"/>
      <c r="R314" s="183"/>
      <c r="S314" s="183"/>
      <c r="T314" s="183"/>
      <c r="U314" s="183"/>
      <c r="V314" s="183"/>
      <c r="W314" s="183"/>
      <c r="X314" s="183"/>
      <c r="Y314" s="183"/>
      <c r="Z314" s="183"/>
      <c r="AA314" s="183"/>
      <c r="AB314" s="183"/>
      <c r="AC314" s="183"/>
      <c r="AD314" s="183"/>
      <c r="AE314" s="183"/>
      <c r="AF314" s="183"/>
      <c r="AG314" s="183">
        <v>6</v>
      </c>
      <c r="AH314" s="183">
        <v>309</v>
      </c>
      <c r="AI314" s="183"/>
      <c r="AJ314" s="183">
        <v>315</v>
      </c>
      <c r="AK314" s="183"/>
      <c r="AL314" s="183"/>
      <c r="AM314" s="183"/>
      <c r="AN314" s="183"/>
      <c r="AO314" s="183"/>
      <c r="AP314" s="183"/>
      <c r="AQ314" s="183"/>
      <c r="AR314" s="183"/>
      <c r="AS314" s="183"/>
      <c r="AT314" s="183"/>
      <c r="AU314" s="183"/>
      <c r="AV314" s="183"/>
      <c r="AW314" s="183"/>
      <c r="AX314" s="183"/>
      <c r="AY314" s="183"/>
      <c r="AZ314" s="183"/>
      <c r="BA314" s="183"/>
      <c r="BB314" s="183"/>
      <c r="BC314" s="183"/>
      <c r="BD314" s="183"/>
      <c r="BE314" s="183"/>
      <c r="BF314" s="183"/>
      <c r="BG314" s="183"/>
      <c r="BH314" s="183"/>
      <c r="BI314" s="183"/>
      <c r="BJ314" s="183"/>
      <c r="BK314" s="183"/>
      <c r="BL314" s="183"/>
      <c r="BM314" s="183"/>
      <c r="BN314" s="183"/>
      <c r="BO314" s="183"/>
      <c r="BP314" s="183"/>
      <c r="BQ314" s="183"/>
      <c r="BR314" s="183"/>
      <c r="BS314" s="183"/>
      <c r="BT314" s="183"/>
      <c r="BU314" s="183"/>
      <c r="BV314" s="183"/>
      <c r="BW314" s="183"/>
      <c r="BX314" s="183"/>
      <c r="BY314" s="183"/>
      <c r="BZ314" s="183"/>
      <c r="CA314" s="183"/>
      <c r="CB314" s="183"/>
      <c r="CC314" s="183"/>
      <c r="CD314" s="183"/>
      <c r="CE314" s="183"/>
      <c r="CF314" s="183"/>
      <c r="CG314" s="183"/>
      <c r="CH314" s="183"/>
      <c r="CI314" s="184"/>
      <c r="CJ314" s="184"/>
      <c r="CK314" s="184"/>
      <c r="CL314" s="184"/>
      <c r="CM314" s="184"/>
      <c r="CN314" s="184"/>
      <c r="CO314" s="184"/>
      <c r="CP314" s="184"/>
      <c r="CQ314" s="184"/>
      <c r="CR314" s="184"/>
      <c r="CS314" s="184"/>
      <c r="CT314" s="184"/>
      <c r="CU314" s="184"/>
      <c r="CV314" s="184"/>
      <c r="CW314" s="184"/>
      <c r="CX314" s="184"/>
      <c r="CY314" s="184"/>
      <c r="CZ314" s="184"/>
      <c r="DA314" s="184"/>
      <c r="DB314" s="184"/>
    </row>
    <row r="315" spans="1:106" s="185" customFormat="1" ht="15" customHeight="1">
      <c r="A315" s="172" t="s">
        <v>1060</v>
      </c>
      <c r="B315" s="183">
        <v>6</v>
      </c>
      <c r="C315" s="183"/>
      <c r="D315" s="183"/>
      <c r="E315" s="183">
        <v>22</v>
      </c>
      <c r="F315" s="183"/>
      <c r="G315" s="183"/>
      <c r="H315" s="183">
        <v>46</v>
      </c>
      <c r="I315" s="183"/>
      <c r="J315" s="183"/>
      <c r="K315" s="183">
        <v>3</v>
      </c>
      <c r="L315" s="183"/>
      <c r="M315" s="183"/>
      <c r="N315" s="183"/>
      <c r="O315" s="183"/>
      <c r="P315" s="183"/>
      <c r="Q315" s="183"/>
      <c r="R315" s="183"/>
      <c r="S315" s="183"/>
      <c r="T315" s="183"/>
      <c r="U315" s="183"/>
      <c r="V315" s="183"/>
      <c r="W315" s="183"/>
      <c r="X315" s="183"/>
      <c r="Y315" s="183"/>
      <c r="Z315" s="183"/>
      <c r="AA315" s="183"/>
      <c r="AB315" s="183"/>
      <c r="AC315" s="183"/>
      <c r="AD315" s="183"/>
      <c r="AE315" s="183"/>
      <c r="AF315" s="183"/>
      <c r="AG315" s="183">
        <v>6</v>
      </c>
      <c r="AH315" s="183">
        <v>71</v>
      </c>
      <c r="AI315" s="183"/>
      <c r="AJ315" s="183">
        <v>77</v>
      </c>
      <c r="AK315" s="183"/>
      <c r="AL315" s="183"/>
      <c r="AM315" s="183"/>
      <c r="AN315" s="183"/>
      <c r="AO315" s="183"/>
      <c r="AP315" s="183"/>
      <c r="AQ315" s="183"/>
      <c r="AR315" s="183"/>
      <c r="AS315" s="183"/>
      <c r="AT315" s="183"/>
      <c r="AU315" s="183"/>
      <c r="AV315" s="183"/>
      <c r="AW315" s="183"/>
      <c r="AX315" s="183"/>
      <c r="AY315" s="183"/>
      <c r="AZ315" s="183"/>
      <c r="BA315" s="183"/>
      <c r="BB315" s="183"/>
      <c r="BC315" s="183"/>
      <c r="BD315" s="183"/>
      <c r="BE315" s="183"/>
      <c r="BF315" s="183"/>
      <c r="BG315" s="183"/>
      <c r="BH315" s="183"/>
      <c r="BI315" s="183"/>
      <c r="BJ315" s="183"/>
      <c r="BK315" s="183"/>
      <c r="BL315" s="183"/>
      <c r="BM315" s="183"/>
      <c r="BN315" s="183"/>
      <c r="BO315" s="183"/>
      <c r="BP315" s="183"/>
      <c r="BQ315" s="183"/>
      <c r="BR315" s="183"/>
      <c r="BS315" s="183"/>
      <c r="BT315" s="183"/>
      <c r="BU315" s="183"/>
      <c r="BV315" s="183"/>
      <c r="BW315" s="183"/>
      <c r="BX315" s="183"/>
      <c r="BY315" s="183"/>
      <c r="BZ315" s="183"/>
      <c r="CA315" s="183"/>
      <c r="CB315" s="183"/>
      <c r="CC315" s="183"/>
      <c r="CD315" s="183"/>
      <c r="CE315" s="183"/>
      <c r="CF315" s="183"/>
      <c r="CG315" s="183"/>
      <c r="CH315" s="183"/>
      <c r="CI315" s="184"/>
      <c r="CJ315" s="184"/>
      <c r="CK315" s="184"/>
      <c r="CL315" s="184"/>
      <c r="CM315" s="184"/>
      <c r="CN315" s="184"/>
      <c r="CO315" s="184"/>
      <c r="CP315" s="184"/>
      <c r="CQ315" s="184"/>
      <c r="CR315" s="184"/>
      <c r="CS315" s="184"/>
      <c r="CT315" s="184"/>
      <c r="CU315" s="184"/>
      <c r="CV315" s="184"/>
      <c r="CW315" s="184"/>
      <c r="CX315" s="184"/>
      <c r="CY315" s="184"/>
      <c r="CZ315" s="184"/>
      <c r="DA315" s="184"/>
      <c r="DB315" s="184"/>
    </row>
    <row r="316" spans="1:106" s="185" customFormat="1" ht="15" customHeight="1">
      <c r="A316" s="172" t="s">
        <v>1061</v>
      </c>
      <c r="B316" s="183">
        <v>6</v>
      </c>
      <c r="C316" s="183"/>
      <c r="D316" s="183"/>
      <c r="E316" s="183"/>
      <c r="F316" s="183"/>
      <c r="G316" s="183"/>
      <c r="H316" s="183">
        <v>46</v>
      </c>
      <c r="I316" s="183"/>
      <c r="J316" s="183"/>
      <c r="K316" s="183"/>
      <c r="L316" s="183"/>
      <c r="M316" s="183"/>
      <c r="N316" s="183"/>
      <c r="O316" s="183"/>
      <c r="P316" s="183"/>
      <c r="Q316" s="183"/>
      <c r="R316" s="183"/>
      <c r="S316" s="183"/>
      <c r="T316" s="183"/>
      <c r="U316" s="183"/>
      <c r="V316" s="183"/>
      <c r="W316" s="183"/>
      <c r="X316" s="183"/>
      <c r="Y316" s="183"/>
      <c r="Z316" s="183"/>
      <c r="AA316" s="183"/>
      <c r="AB316" s="183"/>
      <c r="AC316" s="183"/>
      <c r="AD316" s="183"/>
      <c r="AE316" s="183"/>
      <c r="AF316" s="183"/>
      <c r="AG316" s="183">
        <v>6</v>
      </c>
      <c r="AH316" s="183">
        <v>46</v>
      </c>
      <c r="AI316" s="183"/>
      <c r="AJ316" s="183">
        <v>52</v>
      </c>
      <c r="AK316" s="183"/>
      <c r="AL316" s="183"/>
      <c r="AM316" s="183"/>
      <c r="AN316" s="183"/>
      <c r="AO316" s="183"/>
      <c r="AP316" s="183"/>
      <c r="AQ316" s="183"/>
      <c r="AR316" s="183"/>
      <c r="AS316" s="183"/>
      <c r="AT316" s="183"/>
      <c r="AU316" s="183"/>
      <c r="AV316" s="183"/>
      <c r="AW316" s="183"/>
      <c r="AX316" s="183"/>
      <c r="AY316" s="183"/>
      <c r="AZ316" s="183"/>
      <c r="BA316" s="183"/>
      <c r="BB316" s="183"/>
      <c r="BC316" s="183"/>
      <c r="BD316" s="183"/>
      <c r="BE316" s="183"/>
      <c r="BF316" s="183"/>
      <c r="BG316" s="183"/>
      <c r="BH316" s="183"/>
      <c r="BI316" s="183"/>
      <c r="BJ316" s="183"/>
      <c r="BK316" s="183"/>
      <c r="BL316" s="183"/>
      <c r="BM316" s="183"/>
      <c r="BN316" s="183"/>
      <c r="BO316" s="183"/>
      <c r="BP316" s="183"/>
      <c r="BQ316" s="183"/>
      <c r="BR316" s="183"/>
      <c r="BS316" s="183"/>
      <c r="BT316" s="183"/>
      <c r="BU316" s="183"/>
      <c r="BV316" s="183"/>
      <c r="BW316" s="183"/>
      <c r="BX316" s="183"/>
      <c r="BY316" s="183"/>
      <c r="BZ316" s="183"/>
      <c r="CA316" s="183"/>
      <c r="CB316" s="183"/>
      <c r="CC316" s="183"/>
      <c r="CD316" s="183"/>
      <c r="CE316" s="183"/>
      <c r="CF316" s="183"/>
      <c r="CG316" s="183"/>
      <c r="CH316" s="183"/>
      <c r="CI316" s="184"/>
      <c r="CJ316" s="184"/>
      <c r="CK316" s="184"/>
      <c r="CL316" s="184"/>
      <c r="CM316" s="184"/>
      <c r="CN316" s="184"/>
      <c r="CO316" s="184"/>
      <c r="CP316" s="184"/>
      <c r="CQ316" s="184"/>
      <c r="CR316" s="184"/>
      <c r="CS316" s="184"/>
      <c r="CT316" s="184"/>
      <c r="CU316" s="184"/>
      <c r="CV316" s="184"/>
      <c r="CW316" s="184"/>
      <c r="CX316" s="184"/>
      <c r="CY316" s="184"/>
      <c r="CZ316" s="184"/>
      <c r="DA316" s="184"/>
      <c r="DB316" s="184"/>
    </row>
    <row r="317" spans="1:106" s="185" customFormat="1" ht="15" customHeight="1">
      <c r="A317" s="172" t="s">
        <v>1062</v>
      </c>
      <c r="B317" s="183">
        <v>5</v>
      </c>
      <c r="C317" s="183"/>
      <c r="D317" s="183"/>
      <c r="E317" s="183">
        <v>87</v>
      </c>
      <c r="F317" s="183"/>
      <c r="G317" s="183"/>
      <c r="H317" s="183">
        <v>28</v>
      </c>
      <c r="I317" s="183"/>
      <c r="J317" s="183"/>
      <c r="K317" s="183"/>
      <c r="L317" s="183"/>
      <c r="M317" s="183"/>
      <c r="N317" s="183"/>
      <c r="O317" s="183"/>
      <c r="P317" s="183"/>
      <c r="Q317" s="183"/>
      <c r="R317" s="183"/>
      <c r="S317" s="183"/>
      <c r="T317" s="183"/>
      <c r="U317" s="183"/>
      <c r="V317" s="183"/>
      <c r="W317" s="183"/>
      <c r="X317" s="183"/>
      <c r="Y317" s="183"/>
      <c r="Z317" s="183"/>
      <c r="AA317" s="183"/>
      <c r="AB317" s="183"/>
      <c r="AC317" s="183"/>
      <c r="AD317" s="183"/>
      <c r="AE317" s="183"/>
      <c r="AF317" s="183"/>
      <c r="AG317" s="183">
        <v>5</v>
      </c>
      <c r="AH317" s="183">
        <v>115</v>
      </c>
      <c r="AI317" s="183"/>
      <c r="AJ317" s="183">
        <v>120</v>
      </c>
      <c r="AK317" s="183"/>
      <c r="AL317" s="183"/>
      <c r="AM317" s="183"/>
      <c r="AN317" s="183"/>
      <c r="AO317" s="183"/>
      <c r="AP317" s="183"/>
      <c r="AQ317" s="183"/>
      <c r="AR317" s="183"/>
      <c r="AS317" s="183"/>
      <c r="AT317" s="183"/>
      <c r="AU317" s="183"/>
      <c r="AV317" s="183"/>
      <c r="AW317" s="183"/>
      <c r="AX317" s="183"/>
      <c r="AY317" s="183"/>
      <c r="AZ317" s="183"/>
      <c r="BA317" s="183"/>
      <c r="BB317" s="183"/>
      <c r="BC317" s="183"/>
      <c r="BD317" s="183"/>
      <c r="BE317" s="183"/>
      <c r="BF317" s="183"/>
      <c r="BG317" s="183"/>
      <c r="BH317" s="183"/>
      <c r="BI317" s="183"/>
      <c r="BJ317" s="183"/>
      <c r="BK317" s="183"/>
      <c r="BL317" s="183"/>
      <c r="BM317" s="183"/>
      <c r="BN317" s="183"/>
      <c r="BO317" s="183"/>
      <c r="BP317" s="183"/>
      <c r="BQ317" s="183"/>
      <c r="BR317" s="183"/>
      <c r="BS317" s="183"/>
      <c r="BT317" s="183"/>
      <c r="BU317" s="183"/>
      <c r="BV317" s="183"/>
      <c r="BW317" s="183"/>
      <c r="BX317" s="183"/>
      <c r="BY317" s="183"/>
      <c r="BZ317" s="183"/>
      <c r="CA317" s="183"/>
      <c r="CB317" s="183"/>
      <c r="CC317" s="183"/>
      <c r="CD317" s="183"/>
      <c r="CE317" s="183"/>
      <c r="CF317" s="183"/>
      <c r="CG317" s="183"/>
      <c r="CH317" s="183"/>
      <c r="CI317" s="184"/>
      <c r="CJ317" s="184"/>
      <c r="CK317" s="184"/>
      <c r="CL317" s="184"/>
      <c r="CM317" s="184"/>
      <c r="CN317" s="184"/>
      <c r="CO317" s="184"/>
      <c r="CP317" s="184"/>
      <c r="CQ317" s="184"/>
      <c r="CR317" s="184"/>
      <c r="CS317" s="184"/>
      <c r="CT317" s="184"/>
      <c r="CU317" s="184"/>
      <c r="CV317" s="184"/>
      <c r="CW317" s="184"/>
      <c r="CX317" s="184"/>
      <c r="CY317" s="184"/>
      <c r="CZ317" s="184"/>
      <c r="DA317" s="184"/>
      <c r="DB317" s="184"/>
    </row>
    <row r="318" spans="1:106" s="185" customFormat="1" ht="15" customHeight="1">
      <c r="A318" s="172" t="s">
        <v>1063</v>
      </c>
      <c r="B318" s="183">
        <v>9</v>
      </c>
      <c r="C318" s="183"/>
      <c r="D318" s="183"/>
      <c r="E318" s="183">
        <v>1</v>
      </c>
      <c r="F318" s="183"/>
      <c r="G318" s="183"/>
      <c r="H318" s="183">
        <v>19</v>
      </c>
      <c r="I318" s="183"/>
      <c r="J318" s="183"/>
      <c r="K318" s="183"/>
      <c r="L318" s="183"/>
      <c r="M318" s="183"/>
      <c r="N318" s="183"/>
      <c r="O318" s="183"/>
      <c r="P318" s="183"/>
      <c r="Q318" s="183"/>
      <c r="R318" s="183"/>
      <c r="S318" s="183"/>
      <c r="T318" s="183"/>
      <c r="U318" s="183"/>
      <c r="V318" s="183"/>
      <c r="W318" s="183"/>
      <c r="X318" s="183"/>
      <c r="Y318" s="183"/>
      <c r="Z318" s="183"/>
      <c r="AA318" s="183"/>
      <c r="AB318" s="183"/>
      <c r="AC318" s="183"/>
      <c r="AD318" s="183"/>
      <c r="AE318" s="183"/>
      <c r="AF318" s="183"/>
      <c r="AG318" s="183">
        <v>9</v>
      </c>
      <c r="AH318" s="183">
        <v>20</v>
      </c>
      <c r="AI318" s="183"/>
      <c r="AJ318" s="183">
        <v>29</v>
      </c>
      <c r="AK318" s="183"/>
      <c r="AL318" s="183"/>
      <c r="AM318" s="183"/>
      <c r="AN318" s="183"/>
      <c r="AO318" s="183"/>
      <c r="AP318" s="183"/>
      <c r="AQ318" s="183"/>
      <c r="AR318" s="183"/>
      <c r="AS318" s="183"/>
      <c r="AT318" s="183"/>
      <c r="AU318" s="183"/>
      <c r="AV318" s="183"/>
      <c r="AW318" s="183"/>
      <c r="AX318" s="183"/>
      <c r="AY318" s="183"/>
      <c r="AZ318" s="183"/>
      <c r="BA318" s="183"/>
      <c r="BB318" s="183"/>
      <c r="BC318" s="183"/>
      <c r="BD318" s="183"/>
      <c r="BE318" s="183"/>
      <c r="BF318" s="183"/>
      <c r="BG318" s="183"/>
      <c r="BH318" s="183"/>
      <c r="BI318" s="183"/>
      <c r="BJ318" s="183"/>
      <c r="BK318" s="183"/>
      <c r="BL318" s="183"/>
      <c r="BM318" s="183"/>
      <c r="BN318" s="183"/>
      <c r="BO318" s="183"/>
      <c r="BP318" s="183"/>
      <c r="BQ318" s="183"/>
      <c r="BR318" s="183"/>
      <c r="BS318" s="183"/>
      <c r="BT318" s="183"/>
      <c r="BU318" s="183"/>
      <c r="BV318" s="183"/>
      <c r="BW318" s="183"/>
      <c r="BX318" s="183"/>
      <c r="BY318" s="183"/>
      <c r="BZ318" s="183"/>
      <c r="CA318" s="183"/>
      <c r="CB318" s="183"/>
      <c r="CC318" s="183"/>
      <c r="CD318" s="183"/>
      <c r="CE318" s="183"/>
      <c r="CF318" s="183"/>
      <c r="CG318" s="183"/>
      <c r="CH318" s="183"/>
      <c r="CI318" s="184"/>
      <c r="CJ318" s="184"/>
      <c r="CK318" s="184"/>
      <c r="CL318" s="184"/>
      <c r="CM318" s="184"/>
      <c r="CN318" s="184"/>
      <c r="CO318" s="184"/>
      <c r="CP318" s="184"/>
      <c r="CQ318" s="184"/>
      <c r="CR318" s="184"/>
      <c r="CS318" s="184"/>
      <c r="CT318" s="184"/>
      <c r="CU318" s="184"/>
      <c r="CV318" s="184"/>
      <c r="CW318" s="184"/>
      <c r="CX318" s="184"/>
      <c r="CY318" s="184"/>
      <c r="CZ318" s="184"/>
      <c r="DA318" s="184"/>
      <c r="DB318" s="184"/>
    </row>
    <row r="319" spans="1:106" s="185" customFormat="1" ht="15" customHeight="1">
      <c r="A319" s="172" t="s">
        <v>1064</v>
      </c>
      <c r="B319" s="183">
        <v>7</v>
      </c>
      <c r="C319" s="183"/>
      <c r="D319" s="183"/>
      <c r="E319" s="183"/>
      <c r="F319" s="183"/>
      <c r="G319" s="183"/>
      <c r="H319" s="183">
        <v>24</v>
      </c>
      <c r="I319" s="183"/>
      <c r="J319" s="183"/>
      <c r="K319" s="183">
        <v>99</v>
      </c>
      <c r="L319" s="183"/>
      <c r="M319" s="183"/>
      <c r="N319" s="183"/>
      <c r="O319" s="183"/>
      <c r="P319" s="183"/>
      <c r="Q319" s="183">
        <v>2</v>
      </c>
      <c r="R319" s="183"/>
      <c r="S319" s="183"/>
      <c r="T319" s="183"/>
      <c r="U319" s="183"/>
      <c r="V319" s="183"/>
      <c r="W319" s="183"/>
      <c r="X319" s="183"/>
      <c r="Y319" s="183"/>
      <c r="Z319" s="183"/>
      <c r="AA319" s="183"/>
      <c r="AB319" s="183"/>
      <c r="AC319" s="183"/>
      <c r="AD319" s="183"/>
      <c r="AE319" s="183"/>
      <c r="AF319" s="183"/>
      <c r="AG319" s="183">
        <v>7</v>
      </c>
      <c r="AH319" s="183">
        <v>122</v>
      </c>
      <c r="AI319" s="183"/>
      <c r="AJ319" s="183">
        <v>131</v>
      </c>
      <c r="AK319" s="183"/>
      <c r="AL319" s="183"/>
      <c r="AM319" s="183"/>
      <c r="AN319" s="183"/>
      <c r="AO319" s="183"/>
      <c r="AP319" s="183"/>
      <c r="AQ319" s="183"/>
      <c r="AR319" s="183"/>
      <c r="AS319" s="183"/>
      <c r="AT319" s="183"/>
      <c r="AU319" s="183"/>
      <c r="AV319" s="183"/>
      <c r="AW319" s="183"/>
      <c r="AX319" s="183"/>
      <c r="AY319" s="183"/>
      <c r="AZ319" s="183"/>
      <c r="BA319" s="183"/>
      <c r="BB319" s="183"/>
      <c r="BC319" s="183"/>
      <c r="BD319" s="183"/>
      <c r="BE319" s="183"/>
      <c r="BF319" s="183"/>
      <c r="BG319" s="183"/>
      <c r="BH319" s="183"/>
      <c r="BI319" s="183"/>
      <c r="BJ319" s="183"/>
      <c r="BK319" s="183"/>
      <c r="BL319" s="183"/>
      <c r="BM319" s="183"/>
      <c r="BN319" s="183"/>
      <c r="BO319" s="183"/>
      <c r="BP319" s="183"/>
      <c r="BQ319" s="183"/>
      <c r="BR319" s="183"/>
      <c r="BS319" s="183"/>
      <c r="BT319" s="183"/>
      <c r="BU319" s="183"/>
      <c r="BV319" s="183"/>
      <c r="BW319" s="183"/>
      <c r="BX319" s="183"/>
      <c r="BY319" s="183"/>
      <c r="BZ319" s="183"/>
      <c r="CA319" s="183"/>
      <c r="CB319" s="183"/>
      <c r="CC319" s="183"/>
      <c r="CD319" s="183"/>
      <c r="CE319" s="183"/>
      <c r="CF319" s="183"/>
      <c r="CG319" s="183"/>
      <c r="CH319" s="183"/>
      <c r="CI319" s="184"/>
      <c r="CJ319" s="184"/>
      <c r="CK319" s="184"/>
      <c r="CL319" s="184"/>
      <c r="CM319" s="184"/>
      <c r="CN319" s="184"/>
      <c r="CO319" s="184"/>
      <c r="CP319" s="184"/>
      <c r="CQ319" s="184"/>
      <c r="CR319" s="184"/>
      <c r="CS319" s="184"/>
      <c r="CT319" s="184"/>
      <c r="CU319" s="184"/>
      <c r="CV319" s="184"/>
      <c r="CW319" s="184"/>
      <c r="CX319" s="184"/>
      <c r="CY319" s="184"/>
      <c r="CZ319" s="184"/>
      <c r="DA319" s="184"/>
      <c r="DB319" s="184"/>
    </row>
    <row r="320" spans="1:106" s="185" customFormat="1" ht="15" customHeight="1">
      <c r="A320" s="172" t="s">
        <v>1065</v>
      </c>
      <c r="B320" s="183">
        <v>4</v>
      </c>
      <c r="C320" s="183"/>
      <c r="D320" s="183"/>
      <c r="E320" s="183">
        <v>11</v>
      </c>
      <c r="F320" s="183"/>
      <c r="G320" s="183"/>
      <c r="H320" s="183">
        <v>32</v>
      </c>
      <c r="I320" s="183"/>
      <c r="J320" s="183"/>
      <c r="K320" s="183"/>
      <c r="L320" s="183"/>
      <c r="M320" s="183"/>
      <c r="N320" s="183"/>
      <c r="O320" s="183"/>
      <c r="P320" s="183"/>
      <c r="Q320" s="183"/>
      <c r="R320" s="183"/>
      <c r="S320" s="183"/>
      <c r="T320" s="183"/>
      <c r="U320" s="183"/>
      <c r="V320" s="183"/>
      <c r="W320" s="183"/>
      <c r="X320" s="183"/>
      <c r="Y320" s="183"/>
      <c r="Z320" s="183"/>
      <c r="AA320" s="183"/>
      <c r="AB320" s="183"/>
      <c r="AC320" s="183"/>
      <c r="AD320" s="183"/>
      <c r="AE320" s="183"/>
      <c r="AF320" s="183"/>
      <c r="AG320" s="183">
        <v>4</v>
      </c>
      <c r="AH320" s="183">
        <v>43</v>
      </c>
      <c r="AI320" s="183"/>
      <c r="AJ320" s="183">
        <v>47</v>
      </c>
      <c r="AK320" s="183"/>
      <c r="AL320" s="183"/>
      <c r="AM320" s="183"/>
      <c r="AN320" s="183"/>
      <c r="AO320" s="183"/>
      <c r="AP320" s="183"/>
      <c r="AQ320" s="183"/>
      <c r="AR320" s="183"/>
      <c r="AS320" s="183"/>
      <c r="AT320" s="183"/>
      <c r="AU320" s="183"/>
      <c r="AV320" s="183"/>
      <c r="AW320" s="183"/>
      <c r="AX320" s="183"/>
      <c r="AY320" s="183"/>
      <c r="AZ320" s="183"/>
      <c r="BA320" s="183"/>
      <c r="BB320" s="183"/>
      <c r="BC320" s="183"/>
      <c r="BD320" s="183"/>
      <c r="BE320" s="183"/>
      <c r="BF320" s="183"/>
      <c r="BG320" s="183"/>
      <c r="BH320" s="183"/>
      <c r="BI320" s="183"/>
      <c r="BJ320" s="183"/>
      <c r="BK320" s="183"/>
      <c r="BL320" s="183"/>
      <c r="BM320" s="183"/>
      <c r="BN320" s="183"/>
      <c r="BO320" s="183"/>
      <c r="BP320" s="183"/>
      <c r="BQ320" s="183"/>
      <c r="BR320" s="183"/>
      <c r="BS320" s="183"/>
      <c r="BT320" s="183"/>
      <c r="BU320" s="183"/>
      <c r="BV320" s="183"/>
      <c r="BW320" s="183"/>
      <c r="BX320" s="183"/>
      <c r="BY320" s="183"/>
      <c r="BZ320" s="183"/>
      <c r="CA320" s="183"/>
      <c r="CB320" s="183"/>
      <c r="CC320" s="183"/>
      <c r="CD320" s="183"/>
      <c r="CE320" s="183"/>
      <c r="CF320" s="183"/>
      <c r="CG320" s="183"/>
      <c r="CH320" s="183"/>
      <c r="CI320" s="184"/>
      <c r="CJ320" s="184"/>
      <c r="CK320" s="184"/>
      <c r="CL320" s="184"/>
      <c r="CM320" s="184"/>
      <c r="CN320" s="184"/>
      <c r="CO320" s="184"/>
      <c r="CP320" s="184"/>
      <c r="CQ320" s="184"/>
      <c r="CR320" s="184"/>
      <c r="CS320" s="184"/>
      <c r="CT320" s="184"/>
      <c r="CU320" s="184"/>
      <c r="CV320" s="184"/>
      <c r="CW320" s="184"/>
      <c r="CX320" s="184"/>
      <c r="CY320" s="184"/>
      <c r="CZ320" s="184"/>
      <c r="DA320" s="184"/>
      <c r="DB320" s="184"/>
    </row>
    <row r="321" spans="1:106" s="185" customFormat="1" ht="15" customHeight="1">
      <c r="A321" s="172" t="s">
        <v>1066</v>
      </c>
      <c r="B321" s="183">
        <v>2</v>
      </c>
      <c r="C321" s="183"/>
      <c r="D321" s="183"/>
      <c r="E321" s="183">
        <v>48</v>
      </c>
      <c r="F321" s="183"/>
      <c r="G321" s="183"/>
      <c r="H321" s="183">
        <v>19</v>
      </c>
      <c r="I321" s="183"/>
      <c r="J321" s="183"/>
      <c r="K321" s="183"/>
      <c r="L321" s="183"/>
      <c r="M321" s="183"/>
      <c r="N321" s="183"/>
      <c r="O321" s="183"/>
      <c r="P321" s="183"/>
      <c r="Q321" s="183"/>
      <c r="R321" s="183"/>
      <c r="S321" s="183"/>
      <c r="T321" s="183"/>
      <c r="U321" s="183"/>
      <c r="V321" s="183"/>
      <c r="W321" s="183"/>
      <c r="X321" s="183"/>
      <c r="Y321" s="183"/>
      <c r="Z321" s="183"/>
      <c r="AA321" s="183"/>
      <c r="AB321" s="183"/>
      <c r="AC321" s="183"/>
      <c r="AD321" s="183"/>
      <c r="AE321" s="183"/>
      <c r="AF321" s="183"/>
      <c r="AG321" s="183">
        <v>2</v>
      </c>
      <c r="AH321" s="183">
        <v>67</v>
      </c>
      <c r="AI321" s="183"/>
      <c r="AJ321" s="183">
        <v>69</v>
      </c>
      <c r="AK321" s="183"/>
      <c r="AL321" s="183"/>
      <c r="AM321" s="183"/>
      <c r="AN321" s="183"/>
      <c r="AO321" s="183"/>
      <c r="AP321" s="183"/>
      <c r="AQ321" s="183"/>
      <c r="AR321" s="183"/>
      <c r="AS321" s="183"/>
      <c r="AT321" s="183"/>
      <c r="AU321" s="183"/>
      <c r="AV321" s="183"/>
      <c r="AW321" s="183"/>
      <c r="AX321" s="183"/>
      <c r="AY321" s="183"/>
      <c r="AZ321" s="183"/>
      <c r="BA321" s="183"/>
      <c r="BB321" s="183"/>
      <c r="BC321" s="183"/>
      <c r="BD321" s="183"/>
      <c r="BE321" s="183"/>
      <c r="BF321" s="183"/>
      <c r="BG321" s="183"/>
      <c r="BH321" s="183"/>
      <c r="BI321" s="183"/>
      <c r="BJ321" s="183"/>
      <c r="BK321" s="183"/>
      <c r="BL321" s="183"/>
      <c r="BM321" s="183"/>
      <c r="BN321" s="183"/>
      <c r="BO321" s="183"/>
      <c r="BP321" s="183"/>
      <c r="BQ321" s="183"/>
      <c r="BR321" s="183"/>
      <c r="BS321" s="183"/>
      <c r="BT321" s="183"/>
      <c r="BU321" s="183"/>
      <c r="BV321" s="183"/>
      <c r="BW321" s="183"/>
      <c r="BX321" s="183"/>
      <c r="BY321" s="183"/>
      <c r="BZ321" s="183"/>
      <c r="CA321" s="183"/>
      <c r="CB321" s="183"/>
      <c r="CC321" s="183"/>
      <c r="CD321" s="183"/>
      <c r="CE321" s="183"/>
      <c r="CF321" s="183"/>
      <c r="CG321" s="183"/>
      <c r="CH321" s="183"/>
      <c r="CI321" s="184"/>
      <c r="CJ321" s="184"/>
      <c r="CK321" s="184"/>
      <c r="CL321" s="184"/>
      <c r="CM321" s="184"/>
      <c r="CN321" s="184"/>
      <c r="CO321" s="184"/>
      <c r="CP321" s="184"/>
      <c r="CQ321" s="184"/>
      <c r="CR321" s="184"/>
      <c r="CS321" s="184"/>
      <c r="CT321" s="184"/>
      <c r="CU321" s="184"/>
      <c r="CV321" s="184"/>
      <c r="CW321" s="184"/>
      <c r="CX321" s="184"/>
      <c r="CY321" s="184"/>
      <c r="CZ321" s="184"/>
      <c r="DA321" s="184"/>
      <c r="DB321" s="184"/>
    </row>
    <row r="322" spans="1:106" s="185" customFormat="1" ht="15" customHeight="1">
      <c r="A322" s="172" t="s">
        <v>1067</v>
      </c>
      <c r="B322" s="183">
        <v>7</v>
      </c>
      <c r="C322" s="183"/>
      <c r="D322" s="183"/>
      <c r="E322" s="183">
        <v>6</v>
      </c>
      <c r="F322" s="183"/>
      <c r="G322" s="183"/>
      <c r="H322" s="183">
        <v>22</v>
      </c>
      <c r="I322" s="183"/>
      <c r="J322" s="183"/>
      <c r="K322" s="183"/>
      <c r="L322" s="183"/>
      <c r="M322" s="183"/>
      <c r="N322" s="183"/>
      <c r="O322" s="183"/>
      <c r="P322" s="183"/>
      <c r="Q322" s="183">
        <v>3</v>
      </c>
      <c r="R322" s="183"/>
      <c r="S322" s="183"/>
      <c r="T322" s="183"/>
      <c r="U322" s="183"/>
      <c r="V322" s="183"/>
      <c r="W322" s="183"/>
      <c r="X322" s="183"/>
      <c r="Y322" s="183"/>
      <c r="Z322" s="183"/>
      <c r="AA322" s="183"/>
      <c r="AB322" s="183"/>
      <c r="AC322" s="183"/>
      <c r="AD322" s="183"/>
      <c r="AE322" s="183"/>
      <c r="AF322" s="183"/>
      <c r="AG322" s="183">
        <v>7</v>
      </c>
      <c r="AH322" s="183">
        <v>31</v>
      </c>
      <c r="AI322" s="183"/>
      <c r="AJ322" s="183">
        <v>38</v>
      </c>
      <c r="AK322" s="183"/>
      <c r="AL322" s="183"/>
      <c r="AM322" s="183"/>
      <c r="AN322" s="183"/>
      <c r="AO322" s="183"/>
      <c r="AP322" s="183"/>
      <c r="AQ322" s="183"/>
      <c r="AR322" s="183"/>
      <c r="AS322" s="183"/>
      <c r="AT322" s="183"/>
      <c r="AU322" s="183"/>
      <c r="AV322" s="183"/>
      <c r="AW322" s="183"/>
      <c r="AX322" s="183"/>
      <c r="AY322" s="183"/>
      <c r="AZ322" s="183"/>
      <c r="BA322" s="183"/>
      <c r="BB322" s="183"/>
      <c r="BC322" s="183"/>
      <c r="BD322" s="183"/>
      <c r="BE322" s="183"/>
      <c r="BF322" s="183"/>
      <c r="BG322" s="183"/>
      <c r="BH322" s="183"/>
      <c r="BI322" s="183"/>
      <c r="BJ322" s="183"/>
      <c r="BK322" s="183"/>
      <c r="BL322" s="183"/>
      <c r="BM322" s="183"/>
      <c r="BN322" s="183"/>
      <c r="BO322" s="183"/>
      <c r="BP322" s="183"/>
      <c r="BQ322" s="183"/>
      <c r="BR322" s="183"/>
      <c r="BS322" s="183"/>
      <c r="BT322" s="183"/>
      <c r="BU322" s="183"/>
      <c r="BV322" s="183"/>
      <c r="BW322" s="183"/>
      <c r="BX322" s="183"/>
      <c r="BY322" s="183"/>
      <c r="BZ322" s="183"/>
      <c r="CA322" s="183"/>
      <c r="CB322" s="183"/>
      <c r="CC322" s="183"/>
      <c r="CD322" s="183"/>
      <c r="CE322" s="183"/>
      <c r="CF322" s="183"/>
      <c r="CG322" s="183"/>
      <c r="CH322" s="183"/>
      <c r="CI322" s="184"/>
      <c r="CJ322" s="184"/>
      <c r="CK322" s="184"/>
      <c r="CL322" s="184"/>
      <c r="CM322" s="184"/>
      <c r="CN322" s="184"/>
      <c r="CO322" s="184"/>
      <c r="CP322" s="184"/>
      <c r="CQ322" s="184"/>
      <c r="CR322" s="184"/>
      <c r="CS322" s="184"/>
      <c r="CT322" s="184"/>
      <c r="CU322" s="184"/>
      <c r="CV322" s="184"/>
      <c r="CW322" s="184"/>
      <c r="CX322" s="184"/>
      <c r="CY322" s="184"/>
      <c r="CZ322" s="184"/>
      <c r="DA322" s="184"/>
      <c r="DB322" s="184"/>
    </row>
    <row r="323" spans="1:106" s="185" customFormat="1" ht="15" customHeight="1">
      <c r="A323" s="172" t="s">
        <v>1068</v>
      </c>
      <c r="B323" s="183">
        <v>6</v>
      </c>
      <c r="C323" s="183"/>
      <c r="D323" s="183"/>
      <c r="E323" s="183">
        <v>101</v>
      </c>
      <c r="F323" s="183"/>
      <c r="G323" s="183"/>
      <c r="H323" s="183">
        <v>24</v>
      </c>
      <c r="I323" s="183"/>
      <c r="J323" s="183"/>
      <c r="K323" s="183"/>
      <c r="L323" s="183"/>
      <c r="M323" s="183"/>
      <c r="N323" s="183">
        <v>7</v>
      </c>
      <c r="O323" s="183"/>
      <c r="P323" s="183"/>
      <c r="Q323" s="183"/>
      <c r="R323" s="183"/>
      <c r="S323" s="183"/>
      <c r="T323" s="183"/>
      <c r="U323" s="183"/>
      <c r="V323" s="183"/>
      <c r="W323" s="183"/>
      <c r="X323" s="183"/>
      <c r="Y323" s="183"/>
      <c r="Z323" s="183"/>
      <c r="AA323" s="183"/>
      <c r="AB323" s="183"/>
      <c r="AC323" s="183"/>
      <c r="AD323" s="183"/>
      <c r="AE323" s="183"/>
      <c r="AF323" s="183"/>
      <c r="AG323" s="183">
        <v>6</v>
      </c>
      <c r="AH323" s="183">
        <v>132</v>
      </c>
      <c r="AI323" s="183"/>
      <c r="AJ323" s="183">
        <v>138</v>
      </c>
      <c r="AK323" s="183"/>
      <c r="AL323" s="183"/>
      <c r="AM323" s="183"/>
      <c r="AN323" s="183"/>
      <c r="AO323" s="183"/>
      <c r="AP323" s="183"/>
      <c r="AQ323" s="183"/>
      <c r="AR323" s="183"/>
      <c r="AS323" s="183"/>
      <c r="AT323" s="183"/>
      <c r="AU323" s="183"/>
      <c r="AV323" s="183"/>
      <c r="AW323" s="183"/>
      <c r="AX323" s="183"/>
      <c r="AY323" s="183"/>
      <c r="AZ323" s="183"/>
      <c r="BA323" s="183"/>
      <c r="BB323" s="183"/>
      <c r="BC323" s="183"/>
      <c r="BD323" s="183"/>
      <c r="BE323" s="183"/>
      <c r="BF323" s="183"/>
      <c r="BG323" s="183"/>
      <c r="BH323" s="183"/>
      <c r="BI323" s="183"/>
      <c r="BJ323" s="183"/>
      <c r="BK323" s="183"/>
      <c r="BL323" s="183"/>
      <c r="BM323" s="183"/>
      <c r="BN323" s="183"/>
      <c r="BO323" s="183"/>
      <c r="BP323" s="183"/>
      <c r="BQ323" s="183"/>
      <c r="BR323" s="183"/>
      <c r="BS323" s="183"/>
      <c r="BT323" s="183"/>
      <c r="BU323" s="183"/>
      <c r="BV323" s="183"/>
      <c r="BW323" s="183"/>
      <c r="BX323" s="183"/>
      <c r="BY323" s="183"/>
      <c r="BZ323" s="183"/>
      <c r="CA323" s="183"/>
      <c r="CB323" s="183"/>
      <c r="CC323" s="183"/>
      <c r="CD323" s="183"/>
      <c r="CE323" s="183"/>
      <c r="CF323" s="183"/>
      <c r="CG323" s="183"/>
      <c r="CH323" s="183"/>
      <c r="CI323" s="184"/>
      <c r="CJ323" s="184"/>
      <c r="CK323" s="184"/>
      <c r="CL323" s="184"/>
      <c r="CM323" s="184"/>
      <c r="CN323" s="184"/>
      <c r="CO323" s="184"/>
      <c r="CP323" s="184"/>
      <c r="CQ323" s="184"/>
      <c r="CR323" s="184"/>
      <c r="CS323" s="184"/>
      <c r="CT323" s="184"/>
      <c r="CU323" s="184"/>
      <c r="CV323" s="184"/>
      <c r="CW323" s="184"/>
      <c r="CX323" s="184"/>
      <c r="CY323" s="184"/>
      <c r="CZ323" s="184"/>
      <c r="DA323" s="184"/>
      <c r="DB323" s="184"/>
    </row>
    <row r="324" spans="1:106" s="185" customFormat="1" ht="15" customHeight="1">
      <c r="A324" s="172" t="s">
        <v>1069</v>
      </c>
      <c r="B324" s="192">
        <v>17</v>
      </c>
      <c r="C324" s="192"/>
      <c r="D324" s="192"/>
      <c r="E324" s="192"/>
      <c r="F324" s="192"/>
      <c r="G324" s="192"/>
      <c r="H324" s="192">
        <v>101</v>
      </c>
      <c r="I324" s="192"/>
      <c r="J324" s="192"/>
      <c r="K324" s="192">
        <v>73</v>
      </c>
      <c r="L324" s="192"/>
      <c r="M324" s="192"/>
      <c r="N324" s="192">
        <v>8</v>
      </c>
      <c r="O324" s="192"/>
      <c r="P324" s="192"/>
      <c r="Q324" s="192"/>
      <c r="R324" s="192"/>
      <c r="S324" s="192"/>
      <c r="T324" s="192"/>
      <c r="U324" s="192"/>
      <c r="V324" s="192"/>
      <c r="W324" s="192"/>
      <c r="X324" s="192"/>
      <c r="Y324" s="192"/>
      <c r="Z324" s="192"/>
      <c r="AA324" s="192"/>
      <c r="AB324" s="192"/>
      <c r="AC324" s="192"/>
      <c r="AD324" s="192"/>
      <c r="AE324" s="192"/>
      <c r="AF324" s="192"/>
      <c r="AG324" s="192">
        <v>17</v>
      </c>
      <c r="AH324" s="192">
        <v>182</v>
      </c>
      <c r="AI324" s="192"/>
      <c r="AJ324" s="192">
        <v>199</v>
      </c>
      <c r="AK324" s="183"/>
      <c r="AL324" s="183"/>
      <c r="AM324" s="183"/>
      <c r="AN324" s="183"/>
      <c r="AO324" s="183"/>
      <c r="AP324" s="183"/>
      <c r="AQ324" s="183"/>
      <c r="AR324" s="183"/>
      <c r="AS324" s="183"/>
      <c r="AT324" s="183"/>
      <c r="AU324" s="183"/>
      <c r="AV324" s="183"/>
      <c r="AW324" s="183"/>
      <c r="AX324" s="183"/>
      <c r="AY324" s="183"/>
      <c r="AZ324" s="183"/>
      <c r="BA324" s="183"/>
      <c r="BB324" s="183"/>
      <c r="BC324" s="183"/>
      <c r="BD324" s="183"/>
      <c r="BE324" s="183"/>
      <c r="BF324" s="183"/>
      <c r="BG324" s="183"/>
      <c r="BH324" s="183"/>
      <c r="BI324" s="183"/>
      <c r="BJ324" s="183"/>
      <c r="BK324" s="183"/>
      <c r="BL324" s="183"/>
      <c r="BM324" s="183"/>
      <c r="BN324" s="183"/>
      <c r="BO324" s="183"/>
      <c r="BP324" s="183"/>
      <c r="BQ324" s="183"/>
      <c r="BR324" s="183"/>
      <c r="BS324" s="183"/>
      <c r="BT324" s="183"/>
      <c r="BU324" s="183"/>
      <c r="BV324" s="183"/>
      <c r="BW324" s="183"/>
      <c r="BX324" s="183"/>
      <c r="BY324" s="183"/>
      <c r="BZ324" s="183"/>
      <c r="CA324" s="183"/>
      <c r="CB324" s="183"/>
      <c r="CC324" s="183"/>
      <c r="CD324" s="183"/>
      <c r="CE324" s="183"/>
      <c r="CF324" s="183"/>
      <c r="CG324" s="183"/>
      <c r="CH324" s="183"/>
      <c r="CI324" s="184"/>
      <c r="CJ324" s="184"/>
      <c r="CK324" s="184"/>
      <c r="CL324" s="184"/>
      <c r="CM324" s="184"/>
      <c r="CN324" s="184"/>
      <c r="CO324" s="184"/>
      <c r="CP324" s="184"/>
      <c r="CQ324" s="184"/>
      <c r="CR324" s="184"/>
      <c r="CS324" s="184"/>
      <c r="CT324" s="184"/>
      <c r="CU324" s="184"/>
      <c r="CV324" s="184"/>
      <c r="CW324" s="184"/>
      <c r="CX324" s="184"/>
      <c r="CY324" s="184"/>
      <c r="CZ324" s="184"/>
      <c r="DA324" s="184"/>
      <c r="DB324" s="184"/>
    </row>
    <row r="325" spans="1:106" s="185" customFormat="1" ht="15" customHeight="1">
      <c r="A325" s="172" t="s">
        <v>1070</v>
      </c>
      <c r="B325" s="183">
        <v>6</v>
      </c>
      <c r="C325" s="183"/>
      <c r="D325" s="183"/>
      <c r="E325" s="183">
        <v>18</v>
      </c>
      <c r="F325" s="183"/>
      <c r="G325" s="183"/>
      <c r="H325" s="183">
        <v>116</v>
      </c>
      <c r="I325" s="183"/>
      <c r="J325" s="183"/>
      <c r="K325" s="183"/>
      <c r="L325" s="183"/>
      <c r="M325" s="183"/>
      <c r="N325" s="183"/>
      <c r="O325" s="183"/>
      <c r="P325" s="183"/>
      <c r="Q325" s="183"/>
      <c r="R325" s="183"/>
      <c r="S325" s="183"/>
      <c r="T325" s="183"/>
      <c r="U325" s="183"/>
      <c r="V325" s="183"/>
      <c r="W325" s="183"/>
      <c r="X325" s="183"/>
      <c r="Y325" s="183"/>
      <c r="Z325" s="183"/>
      <c r="AA325" s="183"/>
      <c r="AB325" s="183"/>
      <c r="AC325" s="183"/>
      <c r="AD325" s="183"/>
      <c r="AE325" s="183"/>
      <c r="AF325" s="183"/>
      <c r="AG325" s="183">
        <v>6</v>
      </c>
      <c r="AH325" s="183">
        <v>134</v>
      </c>
      <c r="AI325" s="183"/>
      <c r="AJ325" s="183">
        <v>140</v>
      </c>
      <c r="AK325" s="183"/>
      <c r="AL325" s="183"/>
      <c r="AM325" s="183"/>
      <c r="AN325" s="183"/>
      <c r="AO325" s="183"/>
      <c r="AP325" s="183"/>
      <c r="AQ325" s="183"/>
      <c r="AR325" s="183"/>
      <c r="AS325" s="183"/>
      <c r="AT325" s="183"/>
      <c r="AU325" s="183"/>
      <c r="AV325" s="183"/>
      <c r="AW325" s="183"/>
      <c r="AX325" s="183"/>
      <c r="AY325" s="183"/>
      <c r="AZ325" s="183"/>
      <c r="BA325" s="183"/>
      <c r="BB325" s="183"/>
      <c r="BC325" s="183"/>
      <c r="BD325" s="183"/>
      <c r="BE325" s="183"/>
      <c r="BF325" s="183"/>
      <c r="BG325" s="183"/>
      <c r="BH325" s="183"/>
      <c r="BI325" s="183"/>
      <c r="BJ325" s="183"/>
      <c r="BK325" s="183"/>
      <c r="BL325" s="183"/>
      <c r="BM325" s="183"/>
      <c r="BN325" s="183"/>
      <c r="BO325" s="183"/>
      <c r="BP325" s="183"/>
      <c r="BQ325" s="183"/>
      <c r="BR325" s="183"/>
      <c r="BS325" s="183"/>
      <c r="BT325" s="183"/>
      <c r="BU325" s="183"/>
      <c r="BV325" s="183"/>
      <c r="BW325" s="183"/>
      <c r="BX325" s="183"/>
      <c r="BY325" s="183"/>
      <c r="BZ325" s="183"/>
      <c r="CA325" s="183"/>
      <c r="CB325" s="183"/>
      <c r="CC325" s="183"/>
      <c r="CD325" s="183"/>
      <c r="CE325" s="183"/>
      <c r="CF325" s="183"/>
      <c r="CG325" s="183"/>
      <c r="CH325" s="183"/>
      <c r="CI325" s="184"/>
      <c r="CJ325" s="184"/>
      <c r="CK325" s="184"/>
      <c r="CL325" s="184"/>
      <c r="CM325" s="184"/>
      <c r="CN325" s="184"/>
      <c r="CO325" s="184"/>
      <c r="CP325" s="184"/>
      <c r="CQ325" s="184"/>
      <c r="CR325" s="184"/>
      <c r="CS325" s="184"/>
      <c r="CT325" s="184"/>
      <c r="CU325" s="184"/>
      <c r="CV325" s="184"/>
      <c r="CW325" s="184"/>
      <c r="CX325" s="184"/>
      <c r="CY325" s="184"/>
      <c r="CZ325" s="184"/>
      <c r="DA325" s="184"/>
      <c r="DB325" s="184"/>
    </row>
    <row r="326" spans="1:106" s="185" customFormat="1" ht="15" customHeight="1">
      <c r="A326" s="172" t="s">
        <v>1071</v>
      </c>
      <c r="B326" s="183">
        <v>8</v>
      </c>
      <c r="C326" s="183"/>
      <c r="D326" s="183"/>
      <c r="E326" s="183"/>
      <c r="F326" s="183"/>
      <c r="G326" s="183"/>
      <c r="H326" s="183">
        <v>30</v>
      </c>
      <c r="I326" s="183"/>
      <c r="J326" s="183"/>
      <c r="K326" s="183">
        <v>89</v>
      </c>
      <c r="L326" s="183"/>
      <c r="M326" s="183"/>
      <c r="N326" s="183">
        <v>1</v>
      </c>
      <c r="O326" s="183"/>
      <c r="P326" s="183"/>
      <c r="Q326" s="183">
        <v>2</v>
      </c>
      <c r="R326" s="183"/>
      <c r="S326" s="183"/>
      <c r="T326" s="183"/>
      <c r="U326" s="183"/>
      <c r="V326" s="183"/>
      <c r="W326" s="183"/>
      <c r="X326" s="183"/>
      <c r="Y326" s="183"/>
      <c r="Z326" s="183"/>
      <c r="AA326" s="183"/>
      <c r="AB326" s="183"/>
      <c r="AC326" s="183"/>
      <c r="AD326" s="183"/>
      <c r="AE326" s="183"/>
      <c r="AF326" s="183"/>
      <c r="AG326" s="183">
        <v>8</v>
      </c>
      <c r="AH326" s="183">
        <v>122</v>
      </c>
      <c r="AI326" s="183"/>
      <c r="AJ326" s="183">
        <v>130</v>
      </c>
      <c r="AK326" s="183"/>
      <c r="AL326" s="183"/>
      <c r="AM326" s="183"/>
      <c r="AN326" s="183"/>
      <c r="AO326" s="183"/>
      <c r="AP326" s="183"/>
      <c r="AQ326" s="183"/>
      <c r="AR326" s="183"/>
      <c r="AS326" s="183"/>
      <c r="AT326" s="183"/>
      <c r="AU326" s="183"/>
      <c r="AV326" s="183"/>
      <c r="AW326" s="183"/>
      <c r="AX326" s="183"/>
      <c r="AY326" s="183"/>
      <c r="AZ326" s="183"/>
      <c r="BA326" s="183"/>
      <c r="BB326" s="183"/>
      <c r="BC326" s="183"/>
      <c r="BD326" s="183"/>
      <c r="BE326" s="183"/>
      <c r="BF326" s="183"/>
      <c r="BG326" s="183"/>
      <c r="BH326" s="183"/>
      <c r="BI326" s="183"/>
      <c r="BJ326" s="183"/>
      <c r="BK326" s="183"/>
      <c r="BL326" s="183"/>
      <c r="BM326" s="183"/>
      <c r="BN326" s="183"/>
      <c r="BO326" s="183"/>
      <c r="BP326" s="183"/>
      <c r="BQ326" s="183"/>
      <c r="BR326" s="183"/>
      <c r="BS326" s="183"/>
      <c r="BT326" s="183"/>
      <c r="BU326" s="183"/>
      <c r="BV326" s="183"/>
      <c r="BW326" s="183"/>
      <c r="BX326" s="183"/>
      <c r="BY326" s="183"/>
      <c r="BZ326" s="183"/>
      <c r="CA326" s="183"/>
      <c r="CB326" s="183"/>
      <c r="CC326" s="183"/>
      <c r="CD326" s="183"/>
      <c r="CE326" s="183"/>
      <c r="CF326" s="183"/>
      <c r="CG326" s="183"/>
      <c r="CH326" s="183"/>
      <c r="CI326" s="184"/>
      <c r="CJ326" s="184"/>
      <c r="CK326" s="184"/>
      <c r="CL326" s="184"/>
      <c r="CM326" s="184"/>
      <c r="CN326" s="184"/>
      <c r="CO326" s="184"/>
      <c r="CP326" s="184"/>
      <c r="CQ326" s="184"/>
      <c r="CR326" s="184"/>
      <c r="CS326" s="184"/>
      <c r="CT326" s="184"/>
      <c r="CU326" s="184"/>
      <c r="CV326" s="184"/>
      <c r="CW326" s="184"/>
      <c r="CX326" s="184"/>
      <c r="CY326" s="184"/>
      <c r="CZ326" s="184"/>
      <c r="DA326" s="184"/>
      <c r="DB326" s="184"/>
    </row>
    <row r="327" spans="1:106" s="185" customFormat="1" ht="15" customHeight="1">
      <c r="A327" s="172" t="s">
        <v>1072</v>
      </c>
      <c r="B327" s="183">
        <v>10</v>
      </c>
      <c r="C327" s="183"/>
      <c r="D327" s="183"/>
      <c r="E327" s="183">
        <v>34</v>
      </c>
      <c r="F327" s="183"/>
      <c r="G327" s="183"/>
      <c r="H327" s="183">
        <v>44</v>
      </c>
      <c r="I327" s="183"/>
      <c r="J327" s="183"/>
      <c r="K327" s="183"/>
      <c r="L327" s="183"/>
      <c r="M327" s="183"/>
      <c r="N327" s="183"/>
      <c r="O327" s="183"/>
      <c r="P327" s="183"/>
      <c r="Q327" s="183"/>
      <c r="R327" s="183"/>
      <c r="S327" s="183"/>
      <c r="T327" s="183"/>
      <c r="U327" s="183"/>
      <c r="V327" s="183"/>
      <c r="W327" s="183"/>
      <c r="X327" s="183"/>
      <c r="Y327" s="183"/>
      <c r="Z327" s="183"/>
      <c r="AA327" s="183"/>
      <c r="AB327" s="183"/>
      <c r="AC327" s="183"/>
      <c r="AD327" s="183"/>
      <c r="AE327" s="183"/>
      <c r="AF327" s="183"/>
      <c r="AG327" s="183">
        <v>10</v>
      </c>
      <c r="AH327" s="183">
        <v>78</v>
      </c>
      <c r="AI327" s="183"/>
      <c r="AJ327" s="183">
        <v>88</v>
      </c>
      <c r="AK327" s="183"/>
      <c r="AL327" s="183"/>
      <c r="AM327" s="183"/>
      <c r="AN327" s="183"/>
      <c r="AO327" s="183"/>
      <c r="AP327" s="183"/>
      <c r="AQ327" s="183"/>
      <c r="AR327" s="183"/>
      <c r="AS327" s="183"/>
      <c r="AT327" s="183"/>
      <c r="AU327" s="183"/>
      <c r="AV327" s="183"/>
      <c r="AW327" s="183"/>
      <c r="AX327" s="183"/>
      <c r="AY327" s="183"/>
      <c r="AZ327" s="183"/>
      <c r="BA327" s="183"/>
      <c r="BB327" s="183"/>
      <c r="BC327" s="183"/>
      <c r="BD327" s="183"/>
      <c r="BE327" s="183"/>
      <c r="BF327" s="183"/>
      <c r="BG327" s="183"/>
      <c r="BH327" s="183"/>
      <c r="BI327" s="183"/>
      <c r="BJ327" s="183"/>
      <c r="BK327" s="183"/>
      <c r="BL327" s="183"/>
      <c r="BM327" s="183"/>
      <c r="BN327" s="183"/>
      <c r="BO327" s="183"/>
      <c r="BP327" s="183"/>
      <c r="BQ327" s="183"/>
      <c r="BR327" s="183"/>
      <c r="BS327" s="183"/>
      <c r="BT327" s="183"/>
      <c r="BU327" s="183"/>
      <c r="BV327" s="183"/>
      <c r="BW327" s="183"/>
      <c r="BX327" s="183"/>
      <c r="BY327" s="183"/>
      <c r="BZ327" s="183"/>
      <c r="CA327" s="183"/>
      <c r="CB327" s="183"/>
      <c r="CC327" s="183"/>
      <c r="CD327" s="183"/>
      <c r="CE327" s="183"/>
      <c r="CF327" s="183"/>
      <c r="CG327" s="183"/>
      <c r="CH327" s="183"/>
      <c r="CI327" s="184"/>
      <c r="CJ327" s="184"/>
      <c r="CK327" s="184"/>
      <c r="CL327" s="184"/>
      <c r="CM327" s="184"/>
      <c r="CN327" s="184"/>
      <c r="CO327" s="184"/>
      <c r="CP327" s="184"/>
      <c r="CQ327" s="184"/>
      <c r="CR327" s="184"/>
      <c r="CS327" s="184"/>
      <c r="CT327" s="184"/>
      <c r="CU327" s="184"/>
      <c r="CV327" s="184"/>
      <c r="CW327" s="184"/>
      <c r="CX327" s="184"/>
      <c r="CY327" s="184"/>
      <c r="CZ327" s="184"/>
      <c r="DA327" s="184"/>
      <c r="DB327" s="184"/>
    </row>
    <row r="328" spans="1:106" s="185" customFormat="1" ht="15" customHeight="1">
      <c r="A328" s="172" t="s">
        <v>1073</v>
      </c>
      <c r="B328" s="183">
        <v>5</v>
      </c>
      <c r="C328" s="183"/>
      <c r="D328" s="183"/>
      <c r="E328" s="183">
        <v>13</v>
      </c>
      <c r="F328" s="183"/>
      <c r="G328" s="183"/>
      <c r="H328" s="183">
        <v>25</v>
      </c>
      <c r="I328" s="183"/>
      <c r="J328" s="183"/>
      <c r="K328" s="183"/>
      <c r="L328" s="183"/>
      <c r="M328" s="183"/>
      <c r="N328" s="183"/>
      <c r="O328" s="183"/>
      <c r="P328" s="183"/>
      <c r="Q328" s="183"/>
      <c r="R328" s="183"/>
      <c r="S328" s="183"/>
      <c r="T328" s="183"/>
      <c r="U328" s="183"/>
      <c r="V328" s="183"/>
      <c r="W328" s="183"/>
      <c r="X328" s="183"/>
      <c r="Y328" s="183"/>
      <c r="Z328" s="183"/>
      <c r="AA328" s="183"/>
      <c r="AB328" s="183"/>
      <c r="AC328" s="183"/>
      <c r="AD328" s="183"/>
      <c r="AE328" s="183"/>
      <c r="AF328" s="183"/>
      <c r="AG328" s="183">
        <v>5</v>
      </c>
      <c r="AH328" s="183">
        <v>38</v>
      </c>
      <c r="AI328" s="183"/>
      <c r="AJ328" s="183">
        <v>43</v>
      </c>
      <c r="AK328" s="183"/>
      <c r="AL328" s="183"/>
      <c r="AM328" s="183"/>
      <c r="AN328" s="183"/>
      <c r="AO328" s="183"/>
      <c r="AP328" s="183"/>
      <c r="AQ328" s="183"/>
      <c r="AR328" s="183"/>
      <c r="AS328" s="183"/>
      <c r="AT328" s="183"/>
      <c r="AU328" s="183"/>
      <c r="AV328" s="183"/>
      <c r="AW328" s="183"/>
      <c r="AX328" s="183"/>
      <c r="AY328" s="183"/>
      <c r="AZ328" s="183"/>
      <c r="BA328" s="183"/>
      <c r="BB328" s="183"/>
      <c r="BC328" s="183"/>
      <c r="BD328" s="183"/>
      <c r="BE328" s="183"/>
      <c r="BF328" s="183"/>
      <c r="BG328" s="183"/>
      <c r="BH328" s="183"/>
      <c r="BI328" s="183"/>
      <c r="BJ328" s="183"/>
      <c r="BK328" s="183"/>
      <c r="BL328" s="183"/>
      <c r="BM328" s="183"/>
      <c r="BN328" s="183"/>
      <c r="BO328" s="183"/>
      <c r="BP328" s="183"/>
      <c r="BQ328" s="183"/>
      <c r="BR328" s="183"/>
      <c r="BS328" s="183"/>
      <c r="BT328" s="183"/>
      <c r="BU328" s="183"/>
      <c r="BV328" s="183"/>
      <c r="BW328" s="183"/>
      <c r="BX328" s="183"/>
      <c r="BY328" s="183"/>
      <c r="BZ328" s="183"/>
      <c r="CA328" s="183"/>
      <c r="CB328" s="183"/>
      <c r="CC328" s="183"/>
      <c r="CD328" s="183"/>
      <c r="CE328" s="183"/>
      <c r="CF328" s="183"/>
      <c r="CG328" s="183"/>
      <c r="CH328" s="183"/>
      <c r="CI328" s="184"/>
      <c r="CJ328" s="184"/>
      <c r="CK328" s="184"/>
      <c r="CL328" s="184"/>
      <c r="CM328" s="184"/>
      <c r="CN328" s="184"/>
      <c r="CO328" s="184"/>
      <c r="CP328" s="184"/>
      <c r="CQ328" s="184"/>
      <c r="CR328" s="184"/>
      <c r="CS328" s="184"/>
      <c r="CT328" s="184"/>
      <c r="CU328" s="184"/>
      <c r="CV328" s="184"/>
      <c r="CW328" s="184"/>
      <c r="CX328" s="184"/>
      <c r="CY328" s="184"/>
      <c r="CZ328" s="184"/>
      <c r="DA328" s="184"/>
      <c r="DB328" s="184"/>
    </row>
    <row r="329" spans="1:106" s="185" customFormat="1" ht="15" customHeight="1">
      <c r="A329" s="172" t="s">
        <v>1074</v>
      </c>
      <c r="B329" s="183">
        <v>8</v>
      </c>
      <c r="C329" s="183"/>
      <c r="D329" s="183"/>
      <c r="E329" s="183">
        <v>41</v>
      </c>
      <c r="F329" s="183"/>
      <c r="G329" s="183"/>
      <c r="H329" s="183">
        <v>45</v>
      </c>
      <c r="I329" s="183">
        <v>1</v>
      </c>
      <c r="J329" s="183"/>
      <c r="K329" s="183"/>
      <c r="L329" s="183"/>
      <c r="M329" s="183"/>
      <c r="N329" s="183"/>
      <c r="O329" s="183"/>
      <c r="P329" s="183"/>
      <c r="Q329" s="183"/>
      <c r="R329" s="183"/>
      <c r="S329" s="183"/>
      <c r="T329" s="183"/>
      <c r="U329" s="183"/>
      <c r="V329" s="183"/>
      <c r="W329" s="183"/>
      <c r="X329" s="183"/>
      <c r="Y329" s="183"/>
      <c r="Z329" s="183"/>
      <c r="AA329" s="183"/>
      <c r="AB329" s="183"/>
      <c r="AC329" s="183"/>
      <c r="AD329" s="183"/>
      <c r="AE329" s="183"/>
      <c r="AF329" s="183"/>
      <c r="AG329" s="183">
        <v>8</v>
      </c>
      <c r="AH329" s="183">
        <v>86</v>
      </c>
      <c r="AI329" s="183"/>
      <c r="AJ329" s="183">
        <v>94</v>
      </c>
      <c r="AK329" s="183">
        <v>1</v>
      </c>
      <c r="AL329" s="183"/>
      <c r="AM329" s="183">
        <v>3</v>
      </c>
      <c r="AN329" s="186" t="s">
        <v>838</v>
      </c>
      <c r="AO329" s="183"/>
      <c r="AP329" s="183"/>
      <c r="AQ329" s="183"/>
      <c r="AR329" s="183"/>
      <c r="AS329" s="183"/>
      <c r="AT329" s="183"/>
      <c r="AU329" s="183"/>
      <c r="AV329" s="183"/>
      <c r="AW329" s="183"/>
      <c r="AX329" s="183"/>
      <c r="AY329" s="183"/>
      <c r="AZ329" s="183"/>
      <c r="BA329" s="183"/>
      <c r="BB329" s="183"/>
      <c r="BC329" s="183"/>
      <c r="BD329" s="183"/>
      <c r="BE329" s="183"/>
      <c r="BF329" s="183"/>
      <c r="BG329" s="183"/>
      <c r="BH329" s="183"/>
      <c r="BI329" s="183"/>
      <c r="BJ329" s="183"/>
      <c r="BK329" s="183"/>
      <c r="BL329" s="183"/>
      <c r="BM329" s="183"/>
      <c r="BN329" s="183"/>
      <c r="BO329" s="183"/>
      <c r="BP329" s="183"/>
      <c r="BQ329" s="183"/>
      <c r="BR329" s="183"/>
      <c r="BS329" s="183"/>
      <c r="BT329" s="183"/>
      <c r="BU329" s="183"/>
      <c r="BV329" s="183"/>
      <c r="BW329" s="183"/>
      <c r="BX329" s="183"/>
      <c r="BY329" s="183"/>
      <c r="BZ329" s="183"/>
      <c r="CA329" s="183"/>
      <c r="CB329" s="183"/>
      <c r="CC329" s="183"/>
      <c r="CD329" s="183"/>
      <c r="CE329" s="183"/>
      <c r="CF329" s="183"/>
      <c r="CG329" s="183"/>
      <c r="CH329" s="183"/>
      <c r="CI329" s="184"/>
      <c r="CJ329" s="184"/>
      <c r="CK329" s="184"/>
      <c r="CL329" s="184"/>
      <c r="CM329" s="184"/>
      <c r="CN329" s="184"/>
      <c r="CO329" s="184"/>
      <c r="CP329" s="184"/>
      <c r="CQ329" s="184"/>
      <c r="CR329" s="184"/>
      <c r="CS329" s="184"/>
      <c r="CT329" s="184"/>
      <c r="CU329" s="184"/>
      <c r="CV329" s="184"/>
      <c r="CW329" s="184"/>
      <c r="CX329" s="184"/>
      <c r="CY329" s="184"/>
      <c r="CZ329" s="184"/>
      <c r="DA329" s="184"/>
      <c r="DB329" s="184"/>
    </row>
    <row r="330" spans="1:106" s="185" customFormat="1" ht="15" customHeight="1">
      <c r="A330" s="172" t="s">
        <v>1075</v>
      </c>
      <c r="B330" s="183">
        <v>21</v>
      </c>
      <c r="C330" s="183"/>
      <c r="D330" s="183"/>
      <c r="E330" s="183">
        <v>2933</v>
      </c>
      <c r="F330" s="183"/>
      <c r="G330" s="183"/>
      <c r="H330" s="183">
        <v>124</v>
      </c>
      <c r="I330" s="183"/>
      <c r="J330" s="183"/>
      <c r="K330" s="183"/>
      <c r="L330" s="183"/>
      <c r="M330" s="183"/>
      <c r="N330" s="183">
        <v>21</v>
      </c>
      <c r="O330" s="183"/>
      <c r="P330" s="183"/>
      <c r="Q330" s="183"/>
      <c r="R330" s="183"/>
      <c r="S330" s="183"/>
      <c r="T330" s="183"/>
      <c r="U330" s="183"/>
      <c r="V330" s="183"/>
      <c r="W330" s="183"/>
      <c r="X330" s="183"/>
      <c r="Y330" s="183"/>
      <c r="Z330" s="183"/>
      <c r="AA330" s="183"/>
      <c r="AB330" s="183"/>
      <c r="AC330" s="183"/>
      <c r="AD330" s="183"/>
      <c r="AE330" s="183"/>
      <c r="AF330" s="183"/>
      <c r="AG330" s="183">
        <v>21</v>
      </c>
      <c r="AH330" s="183">
        <v>3078</v>
      </c>
      <c r="AI330" s="183"/>
      <c r="AJ330" s="183">
        <v>3099</v>
      </c>
      <c r="AK330" s="183"/>
      <c r="AL330" s="183"/>
      <c r="AM330" s="183"/>
      <c r="AN330" s="183"/>
      <c r="AO330" s="183"/>
      <c r="AP330" s="183"/>
      <c r="AQ330" s="183"/>
      <c r="AR330" s="183"/>
      <c r="AS330" s="183"/>
      <c r="AT330" s="183"/>
      <c r="AU330" s="183"/>
      <c r="AV330" s="183"/>
      <c r="AW330" s="183"/>
      <c r="AX330" s="183"/>
      <c r="AY330" s="183"/>
      <c r="AZ330" s="183"/>
      <c r="BA330" s="183"/>
      <c r="BB330" s="183"/>
      <c r="BC330" s="183"/>
      <c r="BD330" s="183"/>
      <c r="BE330" s="183"/>
      <c r="BF330" s="183"/>
      <c r="BG330" s="183"/>
      <c r="BH330" s="183"/>
      <c r="BI330" s="183"/>
      <c r="BJ330" s="183"/>
      <c r="BK330" s="183"/>
      <c r="BL330" s="183"/>
      <c r="BM330" s="183"/>
      <c r="BN330" s="183"/>
      <c r="BO330" s="183"/>
      <c r="BP330" s="183"/>
      <c r="BQ330" s="183"/>
      <c r="BR330" s="183"/>
      <c r="BS330" s="183"/>
      <c r="BT330" s="183"/>
      <c r="BU330" s="183"/>
      <c r="BV330" s="183"/>
      <c r="BW330" s="183"/>
      <c r="BX330" s="183"/>
      <c r="BY330" s="183"/>
      <c r="BZ330" s="183"/>
      <c r="CA330" s="183"/>
      <c r="CB330" s="183"/>
      <c r="CC330" s="183"/>
      <c r="CD330" s="183"/>
      <c r="CE330" s="183"/>
      <c r="CF330" s="183"/>
      <c r="CG330" s="183"/>
      <c r="CH330" s="183"/>
      <c r="CI330" s="184"/>
      <c r="CJ330" s="184"/>
      <c r="CK330" s="184"/>
      <c r="CL330" s="184"/>
      <c r="CM330" s="184"/>
      <c r="CN330" s="184"/>
      <c r="CO330" s="184"/>
      <c r="CP330" s="184"/>
      <c r="CQ330" s="184"/>
      <c r="CR330" s="184"/>
      <c r="CS330" s="184"/>
      <c r="CT330" s="184"/>
      <c r="CU330" s="184"/>
      <c r="CV330" s="184"/>
      <c r="CW330" s="184"/>
      <c r="CX330" s="184"/>
      <c r="CY330" s="184"/>
      <c r="CZ330" s="184"/>
      <c r="DA330" s="184"/>
      <c r="DB330" s="184"/>
    </row>
    <row r="331" spans="1:106" s="185" customFormat="1" ht="15" customHeight="1">
      <c r="A331" s="172" t="s">
        <v>1076</v>
      </c>
      <c r="B331" s="183">
        <v>4</v>
      </c>
      <c r="C331" s="183"/>
      <c r="D331" s="183"/>
      <c r="E331" s="183"/>
      <c r="F331" s="183"/>
      <c r="G331" s="183"/>
      <c r="H331" s="183">
        <v>36</v>
      </c>
      <c r="I331" s="183"/>
      <c r="J331" s="183"/>
      <c r="K331" s="183"/>
      <c r="L331" s="183"/>
      <c r="M331" s="183"/>
      <c r="N331" s="183"/>
      <c r="O331" s="183"/>
      <c r="P331" s="183"/>
      <c r="Q331" s="183"/>
      <c r="R331" s="183"/>
      <c r="S331" s="183"/>
      <c r="T331" s="183"/>
      <c r="U331" s="183"/>
      <c r="V331" s="183"/>
      <c r="W331" s="183"/>
      <c r="X331" s="183"/>
      <c r="Y331" s="183"/>
      <c r="Z331" s="183"/>
      <c r="AA331" s="183"/>
      <c r="AB331" s="183"/>
      <c r="AC331" s="183"/>
      <c r="AD331" s="183"/>
      <c r="AE331" s="183"/>
      <c r="AF331" s="183"/>
      <c r="AG331" s="183">
        <v>4</v>
      </c>
      <c r="AH331" s="183">
        <v>36</v>
      </c>
      <c r="AI331" s="183"/>
      <c r="AJ331" s="183">
        <v>40</v>
      </c>
      <c r="AK331" s="183"/>
      <c r="AL331" s="183"/>
      <c r="AM331" s="183"/>
      <c r="AN331" s="183"/>
      <c r="AO331" s="183"/>
      <c r="AP331" s="183"/>
      <c r="AQ331" s="183"/>
      <c r="AR331" s="183"/>
      <c r="AS331" s="183"/>
      <c r="AT331" s="183"/>
      <c r="AU331" s="183"/>
      <c r="AV331" s="183"/>
      <c r="AW331" s="183"/>
      <c r="AX331" s="183"/>
      <c r="AY331" s="183"/>
      <c r="AZ331" s="183"/>
      <c r="BA331" s="183"/>
      <c r="BB331" s="183"/>
      <c r="BC331" s="183"/>
      <c r="BD331" s="183"/>
      <c r="BE331" s="183"/>
      <c r="BF331" s="183"/>
      <c r="BG331" s="183"/>
      <c r="BH331" s="183"/>
      <c r="BI331" s="183"/>
      <c r="BJ331" s="183"/>
      <c r="BK331" s="183"/>
      <c r="BL331" s="183"/>
      <c r="BM331" s="183"/>
      <c r="BN331" s="183"/>
      <c r="BO331" s="183"/>
      <c r="BP331" s="183"/>
      <c r="BQ331" s="183"/>
      <c r="BR331" s="183"/>
      <c r="BS331" s="183"/>
      <c r="BT331" s="183"/>
      <c r="BU331" s="183"/>
      <c r="BV331" s="183"/>
      <c r="BW331" s="183"/>
      <c r="BX331" s="183"/>
      <c r="BY331" s="183"/>
      <c r="BZ331" s="183"/>
      <c r="CA331" s="183"/>
      <c r="CB331" s="183"/>
      <c r="CC331" s="183"/>
      <c r="CD331" s="183"/>
      <c r="CE331" s="183"/>
      <c r="CF331" s="183"/>
      <c r="CG331" s="183"/>
      <c r="CH331" s="183"/>
      <c r="CI331" s="184"/>
      <c r="CJ331" s="184"/>
      <c r="CK331" s="184"/>
      <c r="CL331" s="184"/>
      <c r="CM331" s="184"/>
      <c r="CN331" s="184"/>
      <c r="CO331" s="184"/>
      <c r="CP331" s="184"/>
      <c r="CQ331" s="184"/>
      <c r="CR331" s="184"/>
      <c r="CS331" s="184"/>
      <c r="CT331" s="184"/>
      <c r="CU331" s="184"/>
      <c r="CV331" s="184"/>
      <c r="CW331" s="184"/>
      <c r="CX331" s="184"/>
      <c r="CY331" s="184"/>
      <c r="CZ331" s="184"/>
      <c r="DA331" s="184"/>
      <c r="DB331" s="184"/>
    </row>
    <row r="332" spans="1:106" s="185" customFormat="1" ht="15" customHeight="1">
      <c r="A332" s="172" t="s">
        <v>1077</v>
      </c>
      <c r="B332" s="183">
        <v>11</v>
      </c>
      <c r="C332" s="183"/>
      <c r="D332" s="183"/>
      <c r="E332" s="183"/>
      <c r="F332" s="183"/>
      <c r="G332" s="183"/>
      <c r="H332" s="183">
        <v>162</v>
      </c>
      <c r="I332" s="183"/>
      <c r="J332" s="183"/>
      <c r="K332" s="183">
        <v>181</v>
      </c>
      <c r="L332" s="183"/>
      <c r="M332" s="183"/>
      <c r="N332" s="183">
        <v>12</v>
      </c>
      <c r="O332" s="183"/>
      <c r="P332" s="183"/>
      <c r="Q332" s="183">
        <v>3</v>
      </c>
      <c r="R332" s="183"/>
      <c r="S332" s="183"/>
      <c r="T332" s="183"/>
      <c r="U332" s="183"/>
      <c r="V332" s="183"/>
      <c r="W332" s="183"/>
      <c r="X332" s="183"/>
      <c r="Y332" s="183"/>
      <c r="Z332" s="183"/>
      <c r="AA332" s="183"/>
      <c r="AB332" s="183"/>
      <c r="AC332" s="183"/>
      <c r="AD332" s="183"/>
      <c r="AE332" s="183"/>
      <c r="AF332" s="183"/>
      <c r="AG332" s="183">
        <v>11</v>
      </c>
      <c r="AH332" s="183">
        <v>358</v>
      </c>
      <c r="AI332" s="183"/>
      <c r="AJ332" s="183">
        <v>369</v>
      </c>
      <c r="AK332" s="183"/>
      <c r="AL332" s="183"/>
      <c r="AM332" s="183"/>
      <c r="AN332" s="183"/>
      <c r="AO332" s="183"/>
      <c r="AP332" s="183"/>
      <c r="AQ332" s="183"/>
      <c r="AR332" s="183"/>
      <c r="AS332" s="183"/>
      <c r="AT332" s="183"/>
      <c r="AU332" s="183"/>
      <c r="AV332" s="183"/>
      <c r="AW332" s="183"/>
      <c r="AX332" s="183"/>
      <c r="AY332" s="183"/>
      <c r="AZ332" s="183"/>
      <c r="BA332" s="183"/>
      <c r="BB332" s="183"/>
      <c r="BC332" s="183"/>
      <c r="BD332" s="183"/>
      <c r="BE332" s="183"/>
      <c r="BF332" s="183"/>
      <c r="BG332" s="183"/>
      <c r="BH332" s="183"/>
      <c r="BI332" s="183"/>
      <c r="BJ332" s="183"/>
      <c r="BK332" s="183"/>
      <c r="BL332" s="183"/>
      <c r="BM332" s="183"/>
      <c r="BN332" s="183"/>
      <c r="BO332" s="183"/>
      <c r="BP332" s="183"/>
      <c r="BQ332" s="183"/>
      <c r="BR332" s="183"/>
      <c r="BS332" s="183"/>
      <c r="BT332" s="183"/>
      <c r="BU332" s="183"/>
      <c r="BV332" s="183"/>
      <c r="BW332" s="183"/>
      <c r="BX332" s="183"/>
      <c r="BY332" s="183"/>
      <c r="BZ332" s="183"/>
      <c r="CA332" s="183"/>
      <c r="CB332" s="183"/>
      <c r="CC332" s="183"/>
      <c r="CD332" s="183"/>
      <c r="CE332" s="183"/>
      <c r="CF332" s="183"/>
      <c r="CG332" s="183"/>
      <c r="CH332" s="183"/>
      <c r="CI332" s="184"/>
      <c r="CJ332" s="184"/>
      <c r="CK332" s="184"/>
      <c r="CL332" s="184"/>
      <c r="CM332" s="184"/>
      <c r="CN332" s="184"/>
      <c r="CO332" s="184"/>
      <c r="CP332" s="184"/>
      <c r="CQ332" s="184"/>
      <c r="CR332" s="184"/>
      <c r="CS332" s="184"/>
      <c r="CT332" s="184"/>
      <c r="CU332" s="184"/>
      <c r="CV332" s="184"/>
      <c r="CW332" s="184"/>
      <c r="CX332" s="184"/>
      <c r="CY332" s="184"/>
      <c r="CZ332" s="184"/>
      <c r="DA332" s="184"/>
      <c r="DB332" s="184"/>
    </row>
    <row r="333" spans="1:106" s="185" customFormat="1" ht="15" customHeight="1">
      <c r="A333" s="172" t="s">
        <v>1078</v>
      </c>
      <c r="B333" s="183">
        <v>7</v>
      </c>
      <c r="C333" s="183"/>
      <c r="D333" s="183"/>
      <c r="E333" s="183">
        <v>279</v>
      </c>
      <c r="F333" s="183"/>
      <c r="G333" s="183"/>
      <c r="H333" s="183">
        <v>56</v>
      </c>
      <c r="I333" s="183"/>
      <c r="J333" s="183"/>
      <c r="K333" s="183">
        <v>112</v>
      </c>
      <c r="L333" s="183"/>
      <c r="M333" s="183"/>
      <c r="N333" s="183">
        <v>24</v>
      </c>
      <c r="O333" s="183"/>
      <c r="P333" s="183"/>
      <c r="Q333" s="183"/>
      <c r="R333" s="183"/>
      <c r="S333" s="183"/>
      <c r="T333" s="183"/>
      <c r="U333" s="183"/>
      <c r="V333" s="183"/>
      <c r="W333" s="183"/>
      <c r="X333" s="183"/>
      <c r="Y333" s="183"/>
      <c r="Z333" s="183"/>
      <c r="AA333" s="183"/>
      <c r="AB333" s="183"/>
      <c r="AC333" s="183"/>
      <c r="AD333" s="183"/>
      <c r="AE333" s="183"/>
      <c r="AF333" s="183"/>
      <c r="AG333" s="183">
        <v>7</v>
      </c>
      <c r="AH333" s="183">
        <v>471</v>
      </c>
      <c r="AI333" s="183"/>
      <c r="AJ333" s="183">
        <v>478</v>
      </c>
      <c r="AK333" s="183"/>
      <c r="AL333" s="183"/>
      <c r="AM333" s="183"/>
      <c r="AN333" s="183"/>
      <c r="AO333" s="183"/>
      <c r="AP333" s="183"/>
      <c r="AQ333" s="183"/>
      <c r="AR333" s="183"/>
      <c r="AS333" s="183"/>
      <c r="AT333" s="183"/>
      <c r="AU333" s="183"/>
      <c r="AV333" s="183"/>
      <c r="AW333" s="183"/>
      <c r="AX333" s="183"/>
      <c r="AY333" s="183"/>
      <c r="AZ333" s="183"/>
      <c r="BA333" s="183"/>
      <c r="BB333" s="183"/>
      <c r="BC333" s="183"/>
      <c r="BD333" s="183"/>
      <c r="BE333" s="183"/>
      <c r="BF333" s="183"/>
      <c r="BG333" s="183"/>
      <c r="BH333" s="183"/>
      <c r="BI333" s="183"/>
      <c r="BJ333" s="183"/>
      <c r="BK333" s="183"/>
      <c r="BL333" s="183"/>
      <c r="BM333" s="183"/>
      <c r="BN333" s="183"/>
      <c r="BO333" s="183"/>
      <c r="BP333" s="183"/>
      <c r="BQ333" s="183"/>
      <c r="BR333" s="183"/>
      <c r="BS333" s="183"/>
      <c r="BT333" s="183"/>
      <c r="BU333" s="183"/>
      <c r="BV333" s="183"/>
      <c r="BW333" s="183"/>
      <c r="BX333" s="183"/>
      <c r="BY333" s="183"/>
      <c r="BZ333" s="183"/>
      <c r="CA333" s="183"/>
      <c r="CB333" s="183"/>
      <c r="CC333" s="183"/>
      <c r="CD333" s="183"/>
      <c r="CE333" s="183"/>
      <c r="CF333" s="183"/>
      <c r="CG333" s="183"/>
      <c r="CH333" s="183"/>
      <c r="CI333" s="184"/>
      <c r="CJ333" s="184"/>
      <c r="CK333" s="184"/>
      <c r="CL333" s="184"/>
      <c r="CM333" s="184"/>
      <c r="CN333" s="184"/>
      <c r="CO333" s="184"/>
      <c r="CP333" s="184"/>
      <c r="CQ333" s="184"/>
      <c r="CR333" s="184"/>
      <c r="CS333" s="184"/>
      <c r="CT333" s="184"/>
      <c r="CU333" s="184"/>
      <c r="CV333" s="184"/>
      <c r="CW333" s="184"/>
      <c r="CX333" s="184"/>
      <c r="CY333" s="184"/>
      <c r="CZ333" s="184"/>
      <c r="DA333" s="184"/>
      <c r="DB333" s="184"/>
    </row>
    <row r="334" spans="1:106" s="185" customFormat="1" ht="15" customHeight="1">
      <c r="A334" s="180" t="s">
        <v>1079</v>
      </c>
      <c r="B334" s="183">
        <v>7</v>
      </c>
      <c r="C334" s="183"/>
      <c r="D334" s="183"/>
      <c r="E334" s="183">
        <v>36</v>
      </c>
      <c r="F334" s="183"/>
      <c r="G334" s="183"/>
      <c r="H334" s="183">
        <v>40</v>
      </c>
      <c r="I334" s="183"/>
      <c r="J334" s="183"/>
      <c r="K334" s="183"/>
      <c r="L334" s="183"/>
      <c r="M334" s="183"/>
      <c r="N334" s="183"/>
      <c r="O334" s="183"/>
      <c r="P334" s="183"/>
      <c r="Q334" s="183"/>
      <c r="R334" s="183"/>
      <c r="S334" s="183"/>
      <c r="T334" s="183"/>
      <c r="U334" s="183"/>
      <c r="V334" s="183"/>
      <c r="W334" s="183"/>
      <c r="X334" s="183"/>
      <c r="Y334" s="183"/>
      <c r="Z334" s="183"/>
      <c r="AA334" s="183"/>
      <c r="AB334" s="183"/>
      <c r="AC334" s="183"/>
      <c r="AD334" s="183"/>
      <c r="AE334" s="183"/>
      <c r="AF334" s="183"/>
      <c r="AG334" s="183">
        <v>7</v>
      </c>
      <c r="AH334" s="183">
        <v>76</v>
      </c>
      <c r="AI334" s="183"/>
      <c r="AJ334" s="183">
        <v>83</v>
      </c>
      <c r="AK334" s="183"/>
      <c r="AL334" s="183"/>
      <c r="AM334" s="183"/>
      <c r="AN334" s="183"/>
      <c r="AO334" s="183"/>
      <c r="AP334" s="183"/>
      <c r="AQ334" s="183"/>
      <c r="AR334" s="183"/>
      <c r="AS334" s="183"/>
      <c r="AT334" s="183"/>
      <c r="AU334" s="183"/>
      <c r="AV334" s="183"/>
      <c r="AW334" s="183"/>
      <c r="AX334" s="183"/>
      <c r="AY334" s="183"/>
      <c r="AZ334" s="183"/>
      <c r="BA334" s="183"/>
      <c r="BB334" s="183"/>
      <c r="BC334" s="183"/>
      <c r="BD334" s="183"/>
      <c r="BE334" s="183"/>
      <c r="BF334" s="183"/>
      <c r="BG334" s="183"/>
      <c r="BH334" s="183"/>
      <c r="BI334" s="183"/>
      <c r="BJ334" s="183"/>
      <c r="BK334" s="183"/>
      <c r="BL334" s="183"/>
      <c r="BM334" s="183"/>
      <c r="BN334" s="183"/>
      <c r="BO334" s="183"/>
      <c r="BP334" s="183"/>
      <c r="BQ334" s="183"/>
      <c r="BR334" s="183"/>
      <c r="BS334" s="183"/>
      <c r="BT334" s="183"/>
      <c r="BU334" s="183"/>
      <c r="BV334" s="183"/>
      <c r="BW334" s="183"/>
      <c r="BX334" s="183"/>
      <c r="BY334" s="183"/>
      <c r="BZ334" s="183"/>
      <c r="CA334" s="183"/>
      <c r="CB334" s="183"/>
      <c r="CC334" s="183"/>
      <c r="CD334" s="183"/>
      <c r="CE334" s="183"/>
      <c r="CF334" s="183"/>
      <c r="CG334" s="183"/>
      <c r="CH334" s="183"/>
      <c r="CI334" s="184"/>
      <c r="CJ334" s="184"/>
      <c r="CK334" s="184"/>
      <c r="CL334" s="184"/>
      <c r="CM334" s="184"/>
      <c r="CN334" s="184"/>
      <c r="CO334" s="184"/>
      <c r="CP334" s="184"/>
      <c r="CQ334" s="184"/>
      <c r="CR334" s="184"/>
      <c r="CS334" s="184"/>
      <c r="CT334" s="184"/>
      <c r="CU334" s="184"/>
      <c r="CV334" s="184"/>
      <c r="CW334" s="184"/>
      <c r="CX334" s="184"/>
      <c r="CY334" s="184"/>
      <c r="CZ334" s="184"/>
      <c r="DA334" s="184"/>
      <c r="DB334" s="184"/>
    </row>
    <row r="335" spans="1:106" s="185" customFormat="1" ht="15" customHeight="1">
      <c r="A335" s="172" t="s">
        <v>1080</v>
      </c>
      <c r="B335" s="183">
        <v>7</v>
      </c>
      <c r="C335" s="183"/>
      <c r="D335" s="183"/>
      <c r="E335" s="183"/>
      <c r="F335" s="183"/>
      <c r="G335" s="183"/>
      <c r="H335" s="183">
        <v>20</v>
      </c>
      <c r="I335" s="183"/>
      <c r="J335" s="183"/>
      <c r="K335" s="183"/>
      <c r="L335" s="183"/>
      <c r="M335" s="183"/>
      <c r="N335" s="183"/>
      <c r="O335" s="183"/>
      <c r="P335" s="183"/>
      <c r="Q335" s="183"/>
      <c r="R335" s="183"/>
      <c r="S335" s="183"/>
      <c r="T335" s="183"/>
      <c r="U335" s="183"/>
      <c r="V335" s="183"/>
      <c r="W335" s="183"/>
      <c r="X335" s="183"/>
      <c r="Y335" s="183"/>
      <c r="Z335" s="183"/>
      <c r="AA335" s="183"/>
      <c r="AB335" s="183"/>
      <c r="AC335" s="183"/>
      <c r="AD335" s="183"/>
      <c r="AE335" s="183"/>
      <c r="AF335" s="183"/>
      <c r="AG335" s="183">
        <v>7</v>
      </c>
      <c r="AH335" s="183">
        <v>20</v>
      </c>
      <c r="AI335" s="183"/>
      <c r="AJ335" s="183">
        <v>27</v>
      </c>
      <c r="AK335" s="183"/>
      <c r="AL335" s="183"/>
      <c r="AM335" s="183"/>
      <c r="AN335" s="183"/>
      <c r="AO335" s="183"/>
      <c r="AP335" s="183"/>
      <c r="AQ335" s="183"/>
      <c r="AR335" s="183"/>
      <c r="AS335" s="183"/>
      <c r="AT335" s="183"/>
      <c r="AU335" s="183"/>
      <c r="AV335" s="183"/>
      <c r="AW335" s="183"/>
      <c r="AX335" s="183"/>
      <c r="AY335" s="183"/>
      <c r="AZ335" s="183"/>
      <c r="BA335" s="183"/>
      <c r="BB335" s="183"/>
      <c r="BC335" s="183"/>
      <c r="BD335" s="183"/>
      <c r="BE335" s="183"/>
      <c r="BF335" s="183"/>
      <c r="BG335" s="183"/>
      <c r="BH335" s="183"/>
      <c r="BI335" s="183"/>
      <c r="BJ335" s="183"/>
      <c r="BK335" s="183"/>
      <c r="BL335" s="183"/>
      <c r="BM335" s="183"/>
      <c r="BN335" s="183"/>
      <c r="BO335" s="183"/>
      <c r="BP335" s="183"/>
      <c r="BQ335" s="183"/>
      <c r="BR335" s="183"/>
      <c r="BS335" s="183"/>
      <c r="BT335" s="183"/>
      <c r="BU335" s="183"/>
      <c r="BV335" s="183"/>
      <c r="BW335" s="183"/>
      <c r="BX335" s="183"/>
      <c r="BY335" s="183"/>
      <c r="BZ335" s="183"/>
      <c r="CA335" s="183"/>
      <c r="CB335" s="183"/>
      <c r="CC335" s="183"/>
      <c r="CD335" s="183"/>
      <c r="CE335" s="183"/>
      <c r="CF335" s="183"/>
      <c r="CG335" s="183"/>
      <c r="CH335" s="183"/>
      <c r="CI335" s="184"/>
      <c r="CJ335" s="184"/>
      <c r="CK335" s="184"/>
      <c r="CL335" s="184"/>
      <c r="CM335" s="184"/>
      <c r="CN335" s="184"/>
      <c r="CO335" s="184"/>
      <c r="CP335" s="184"/>
      <c r="CQ335" s="184"/>
      <c r="CR335" s="184"/>
      <c r="CS335" s="184"/>
      <c r="CT335" s="184"/>
      <c r="CU335" s="184"/>
      <c r="CV335" s="184"/>
      <c r="CW335" s="184"/>
      <c r="CX335" s="184"/>
      <c r="CY335" s="184"/>
      <c r="CZ335" s="184"/>
      <c r="DA335" s="184"/>
      <c r="DB335" s="184"/>
    </row>
    <row r="336" spans="1:106" s="185" customFormat="1" ht="15" customHeight="1">
      <c r="A336" s="172" t="s">
        <v>1081</v>
      </c>
      <c r="B336" s="183">
        <v>3</v>
      </c>
      <c r="C336" s="183"/>
      <c r="D336" s="183"/>
      <c r="E336" s="183"/>
      <c r="F336" s="183"/>
      <c r="G336" s="183"/>
      <c r="H336" s="183">
        <v>23</v>
      </c>
      <c r="I336" s="183"/>
      <c r="J336" s="183"/>
      <c r="K336" s="183"/>
      <c r="L336" s="183"/>
      <c r="M336" s="183"/>
      <c r="N336" s="183"/>
      <c r="O336" s="183"/>
      <c r="P336" s="183"/>
      <c r="Q336" s="183"/>
      <c r="R336" s="183"/>
      <c r="S336" s="183"/>
      <c r="T336" s="183"/>
      <c r="U336" s="183"/>
      <c r="V336" s="183"/>
      <c r="W336" s="183"/>
      <c r="X336" s="183"/>
      <c r="Y336" s="183"/>
      <c r="Z336" s="183"/>
      <c r="AA336" s="183"/>
      <c r="AB336" s="183"/>
      <c r="AC336" s="183"/>
      <c r="AD336" s="183"/>
      <c r="AE336" s="183"/>
      <c r="AF336" s="183"/>
      <c r="AG336" s="183">
        <v>3</v>
      </c>
      <c r="AH336" s="183">
        <v>23</v>
      </c>
      <c r="AI336" s="183"/>
      <c r="AJ336" s="183">
        <v>26</v>
      </c>
      <c r="AK336" s="183"/>
      <c r="AL336" s="183"/>
      <c r="AM336" s="183"/>
      <c r="AN336" s="183"/>
      <c r="AO336" s="183"/>
      <c r="AP336" s="183"/>
      <c r="AQ336" s="183"/>
      <c r="AR336" s="183"/>
      <c r="AS336" s="183"/>
      <c r="AT336" s="183"/>
      <c r="AU336" s="183"/>
      <c r="AV336" s="183"/>
      <c r="AW336" s="183"/>
      <c r="AX336" s="183"/>
      <c r="AY336" s="183"/>
      <c r="AZ336" s="183"/>
      <c r="BA336" s="183"/>
      <c r="BB336" s="183"/>
      <c r="BC336" s="183"/>
      <c r="BD336" s="183"/>
      <c r="BE336" s="183"/>
      <c r="BF336" s="183"/>
      <c r="BG336" s="183"/>
      <c r="BH336" s="183"/>
      <c r="BI336" s="183"/>
      <c r="BJ336" s="183"/>
      <c r="BK336" s="183"/>
      <c r="BL336" s="183"/>
      <c r="BM336" s="183"/>
      <c r="BN336" s="183"/>
      <c r="BO336" s="183"/>
      <c r="BP336" s="183"/>
      <c r="BQ336" s="183"/>
      <c r="BR336" s="183"/>
      <c r="BS336" s="183"/>
      <c r="BT336" s="183"/>
      <c r="BU336" s="183"/>
      <c r="BV336" s="183"/>
      <c r="BW336" s="183"/>
      <c r="BX336" s="183"/>
      <c r="BY336" s="183"/>
      <c r="BZ336" s="183"/>
      <c r="CA336" s="183"/>
      <c r="CB336" s="183"/>
      <c r="CC336" s="183"/>
      <c r="CD336" s="183"/>
      <c r="CE336" s="183"/>
      <c r="CF336" s="183"/>
      <c r="CG336" s="183"/>
      <c r="CH336" s="183"/>
      <c r="CI336" s="184"/>
      <c r="CJ336" s="184"/>
      <c r="CK336" s="184"/>
      <c r="CL336" s="184"/>
      <c r="CM336" s="184"/>
      <c r="CN336" s="184"/>
      <c r="CO336" s="184"/>
      <c r="CP336" s="184"/>
      <c r="CQ336" s="184"/>
      <c r="CR336" s="184"/>
      <c r="CS336" s="184"/>
      <c r="CT336" s="184"/>
      <c r="CU336" s="184"/>
      <c r="CV336" s="184"/>
      <c r="CW336" s="184"/>
      <c r="CX336" s="184"/>
      <c r="CY336" s="184"/>
      <c r="CZ336" s="184"/>
      <c r="DA336" s="184"/>
      <c r="DB336" s="184"/>
    </row>
    <row r="337" spans="1:106" s="185" customFormat="1" ht="15" customHeight="1">
      <c r="A337" s="172" t="s">
        <v>1082</v>
      </c>
      <c r="B337" s="183">
        <v>9</v>
      </c>
      <c r="C337" s="183"/>
      <c r="D337" s="183"/>
      <c r="E337" s="183"/>
      <c r="F337" s="183"/>
      <c r="G337" s="183"/>
      <c r="H337" s="183">
        <v>59</v>
      </c>
      <c r="I337" s="183"/>
      <c r="J337" s="183"/>
      <c r="K337" s="183"/>
      <c r="L337" s="183"/>
      <c r="M337" s="183"/>
      <c r="N337" s="183">
        <v>7</v>
      </c>
      <c r="O337" s="183"/>
      <c r="P337" s="183"/>
      <c r="Q337" s="183"/>
      <c r="R337" s="183"/>
      <c r="S337" s="183"/>
      <c r="T337" s="183"/>
      <c r="U337" s="183"/>
      <c r="V337" s="183"/>
      <c r="W337" s="183"/>
      <c r="X337" s="183"/>
      <c r="Y337" s="183"/>
      <c r="Z337" s="183"/>
      <c r="AA337" s="183"/>
      <c r="AB337" s="183"/>
      <c r="AC337" s="183"/>
      <c r="AD337" s="183"/>
      <c r="AE337" s="183"/>
      <c r="AF337" s="183"/>
      <c r="AG337" s="183">
        <v>9</v>
      </c>
      <c r="AH337" s="183">
        <v>66</v>
      </c>
      <c r="AI337" s="183"/>
      <c r="AJ337" s="183">
        <v>75</v>
      </c>
      <c r="AK337" s="183"/>
      <c r="AL337" s="183"/>
      <c r="AM337" s="183"/>
      <c r="AN337" s="183"/>
      <c r="AO337" s="183"/>
      <c r="AP337" s="183"/>
      <c r="AQ337" s="183"/>
      <c r="AR337" s="183"/>
      <c r="AS337" s="183"/>
      <c r="AT337" s="183"/>
      <c r="AU337" s="183"/>
      <c r="AV337" s="183"/>
      <c r="AW337" s="183"/>
      <c r="AX337" s="183"/>
      <c r="AY337" s="183"/>
      <c r="AZ337" s="183"/>
      <c r="BA337" s="183"/>
      <c r="BB337" s="183"/>
      <c r="BC337" s="183"/>
      <c r="BD337" s="183"/>
      <c r="BE337" s="183"/>
      <c r="BF337" s="183"/>
      <c r="BG337" s="183"/>
      <c r="BH337" s="183"/>
      <c r="BI337" s="183"/>
      <c r="BJ337" s="183"/>
      <c r="BK337" s="183"/>
      <c r="BL337" s="183"/>
      <c r="BM337" s="183"/>
      <c r="BN337" s="183"/>
      <c r="BO337" s="183"/>
      <c r="BP337" s="183"/>
      <c r="BQ337" s="183"/>
      <c r="BR337" s="183"/>
      <c r="BS337" s="183"/>
      <c r="BT337" s="183"/>
      <c r="BU337" s="183"/>
      <c r="BV337" s="183"/>
      <c r="BW337" s="183"/>
      <c r="BX337" s="183"/>
      <c r="BY337" s="183"/>
      <c r="BZ337" s="183"/>
      <c r="CA337" s="183"/>
      <c r="CB337" s="183"/>
      <c r="CC337" s="183"/>
      <c r="CD337" s="183"/>
      <c r="CE337" s="183"/>
      <c r="CF337" s="183"/>
      <c r="CG337" s="183"/>
      <c r="CH337" s="183"/>
      <c r="CI337" s="184"/>
      <c r="CJ337" s="184"/>
      <c r="CK337" s="184"/>
      <c r="CL337" s="184"/>
      <c r="CM337" s="184"/>
      <c r="CN337" s="184"/>
      <c r="CO337" s="184"/>
      <c r="CP337" s="184"/>
      <c r="CQ337" s="184"/>
      <c r="CR337" s="184"/>
      <c r="CS337" s="184"/>
      <c r="CT337" s="184"/>
      <c r="CU337" s="184"/>
      <c r="CV337" s="184"/>
      <c r="CW337" s="184"/>
      <c r="CX337" s="184"/>
      <c r="CY337" s="184"/>
      <c r="CZ337" s="184"/>
      <c r="DA337" s="184"/>
      <c r="DB337" s="184"/>
    </row>
    <row r="338" spans="1:106" s="185" customFormat="1" ht="15" customHeight="1">
      <c r="A338" s="172" t="s">
        <v>1083</v>
      </c>
      <c r="B338" s="183">
        <v>5</v>
      </c>
      <c r="C338" s="183"/>
      <c r="D338" s="183"/>
      <c r="E338" s="183"/>
      <c r="F338" s="183"/>
      <c r="G338" s="183"/>
      <c r="H338" s="183">
        <v>25</v>
      </c>
      <c r="I338" s="183"/>
      <c r="J338" s="183"/>
      <c r="K338" s="183"/>
      <c r="L338" s="183"/>
      <c r="M338" s="183"/>
      <c r="N338" s="183"/>
      <c r="O338" s="183"/>
      <c r="P338" s="183"/>
      <c r="Q338" s="183"/>
      <c r="R338" s="183"/>
      <c r="S338" s="183"/>
      <c r="T338" s="183"/>
      <c r="U338" s="183"/>
      <c r="V338" s="183"/>
      <c r="W338" s="183"/>
      <c r="X338" s="183"/>
      <c r="Y338" s="183"/>
      <c r="Z338" s="183"/>
      <c r="AA338" s="183"/>
      <c r="AB338" s="183"/>
      <c r="AC338" s="183"/>
      <c r="AD338" s="183"/>
      <c r="AE338" s="183"/>
      <c r="AF338" s="183"/>
      <c r="AG338" s="183">
        <v>5</v>
      </c>
      <c r="AH338" s="183">
        <v>25</v>
      </c>
      <c r="AI338" s="183"/>
      <c r="AJ338" s="183">
        <v>30</v>
      </c>
      <c r="AK338" s="183"/>
      <c r="AL338" s="183"/>
      <c r="AM338" s="183"/>
      <c r="AN338" s="183"/>
      <c r="AO338" s="183"/>
      <c r="AP338" s="183"/>
      <c r="AQ338" s="183"/>
      <c r="AR338" s="183"/>
      <c r="AS338" s="183"/>
      <c r="AT338" s="183"/>
      <c r="AU338" s="183"/>
      <c r="AV338" s="183"/>
      <c r="AW338" s="183"/>
      <c r="AX338" s="183"/>
      <c r="AY338" s="183"/>
      <c r="AZ338" s="183"/>
      <c r="BA338" s="183"/>
      <c r="BB338" s="183"/>
      <c r="BC338" s="183"/>
      <c r="BD338" s="183"/>
      <c r="BE338" s="183"/>
      <c r="BF338" s="183"/>
      <c r="BG338" s="183"/>
      <c r="BH338" s="183"/>
      <c r="BI338" s="183"/>
      <c r="BJ338" s="183"/>
      <c r="BK338" s="183"/>
      <c r="BL338" s="183"/>
      <c r="BM338" s="183"/>
      <c r="BN338" s="183"/>
      <c r="BO338" s="183"/>
      <c r="BP338" s="183"/>
      <c r="BQ338" s="183"/>
      <c r="BR338" s="183"/>
      <c r="BS338" s="183"/>
      <c r="BT338" s="183"/>
      <c r="BU338" s="183"/>
      <c r="BV338" s="183"/>
      <c r="BW338" s="183"/>
      <c r="BX338" s="183"/>
      <c r="BY338" s="183"/>
      <c r="BZ338" s="183"/>
      <c r="CA338" s="183"/>
      <c r="CB338" s="183"/>
      <c r="CC338" s="183"/>
      <c r="CD338" s="183"/>
      <c r="CE338" s="183"/>
      <c r="CF338" s="183"/>
      <c r="CG338" s="183"/>
      <c r="CH338" s="183"/>
      <c r="CI338" s="184"/>
      <c r="CJ338" s="184"/>
      <c r="CK338" s="184"/>
      <c r="CL338" s="184"/>
      <c r="CM338" s="184"/>
      <c r="CN338" s="184"/>
      <c r="CO338" s="184"/>
      <c r="CP338" s="184"/>
      <c r="CQ338" s="184"/>
      <c r="CR338" s="184"/>
      <c r="CS338" s="184"/>
      <c r="CT338" s="184"/>
      <c r="CU338" s="184"/>
      <c r="CV338" s="184"/>
      <c r="CW338" s="184"/>
      <c r="CX338" s="184"/>
      <c r="CY338" s="184"/>
      <c r="CZ338" s="184"/>
      <c r="DA338" s="184"/>
      <c r="DB338" s="184"/>
    </row>
    <row r="339" spans="1:106" s="185" customFormat="1" ht="15" customHeight="1">
      <c r="A339" s="172" t="s">
        <v>1084</v>
      </c>
      <c r="B339" s="183">
        <v>6</v>
      </c>
      <c r="C339" s="183"/>
      <c r="D339" s="183"/>
      <c r="E339" s="183"/>
      <c r="F339" s="183"/>
      <c r="G339" s="183"/>
      <c r="H339" s="183">
        <v>29</v>
      </c>
      <c r="I339" s="183"/>
      <c r="J339" s="183"/>
      <c r="K339" s="183"/>
      <c r="L339" s="183"/>
      <c r="M339" s="183"/>
      <c r="N339" s="183"/>
      <c r="O339" s="183"/>
      <c r="P339" s="183"/>
      <c r="Q339" s="183"/>
      <c r="R339" s="183"/>
      <c r="S339" s="183"/>
      <c r="T339" s="183"/>
      <c r="U339" s="183"/>
      <c r="V339" s="183"/>
      <c r="W339" s="183"/>
      <c r="X339" s="183"/>
      <c r="Y339" s="183"/>
      <c r="Z339" s="183"/>
      <c r="AA339" s="183"/>
      <c r="AB339" s="183"/>
      <c r="AC339" s="183"/>
      <c r="AD339" s="183"/>
      <c r="AE339" s="183"/>
      <c r="AF339" s="183"/>
      <c r="AG339" s="183">
        <v>6</v>
      </c>
      <c r="AH339" s="183">
        <v>29</v>
      </c>
      <c r="AI339" s="183"/>
      <c r="AJ339" s="183">
        <v>35</v>
      </c>
      <c r="AK339" s="183"/>
      <c r="AL339" s="183"/>
      <c r="AM339" s="183"/>
      <c r="AN339" s="183"/>
      <c r="AO339" s="183"/>
      <c r="AP339" s="183"/>
      <c r="AQ339" s="183"/>
      <c r="AR339" s="183"/>
      <c r="AS339" s="183"/>
      <c r="AT339" s="183"/>
      <c r="AU339" s="183"/>
      <c r="AV339" s="183"/>
      <c r="AW339" s="183"/>
      <c r="AX339" s="183"/>
      <c r="AY339" s="183"/>
      <c r="AZ339" s="183"/>
      <c r="BA339" s="183"/>
      <c r="BB339" s="183"/>
      <c r="BC339" s="183"/>
      <c r="BD339" s="183"/>
      <c r="BE339" s="183"/>
      <c r="BF339" s="183"/>
      <c r="BG339" s="183"/>
      <c r="BH339" s="183"/>
      <c r="BI339" s="183"/>
      <c r="BJ339" s="183"/>
      <c r="BK339" s="183"/>
      <c r="BL339" s="183"/>
      <c r="BM339" s="183"/>
      <c r="BN339" s="183"/>
      <c r="BO339" s="183"/>
      <c r="BP339" s="183"/>
      <c r="BQ339" s="183"/>
      <c r="BR339" s="183"/>
      <c r="BS339" s="183"/>
      <c r="BT339" s="183"/>
      <c r="BU339" s="183"/>
      <c r="BV339" s="183"/>
      <c r="BW339" s="183"/>
      <c r="BX339" s="183"/>
      <c r="BY339" s="183"/>
      <c r="BZ339" s="183"/>
      <c r="CA339" s="183"/>
      <c r="CB339" s="183"/>
      <c r="CC339" s="183"/>
      <c r="CD339" s="183"/>
      <c r="CE339" s="183"/>
      <c r="CF339" s="183"/>
      <c r="CG339" s="183"/>
      <c r="CH339" s="183"/>
      <c r="CI339" s="184"/>
      <c r="CJ339" s="184"/>
      <c r="CK339" s="184"/>
      <c r="CL339" s="184"/>
      <c r="CM339" s="184"/>
      <c r="CN339" s="184"/>
      <c r="CO339" s="184"/>
      <c r="CP339" s="184"/>
      <c r="CQ339" s="184"/>
      <c r="CR339" s="184"/>
      <c r="CS339" s="184"/>
      <c r="CT339" s="184"/>
      <c r="CU339" s="184"/>
      <c r="CV339" s="184"/>
      <c r="CW339" s="184"/>
      <c r="CX339" s="184"/>
      <c r="CY339" s="184"/>
      <c r="CZ339" s="184"/>
      <c r="DA339" s="184"/>
      <c r="DB339" s="184"/>
    </row>
    <row r="340" spans="1:106" s="185" customFormat="1" ht="15" customHeight="1">
      <c r="A340" s="172" t="s">
        <v>1085</v>
      </c>
      <c r="B340" s="183">
        <v>6</v>
      </c>
      <c r="C340" s="183"/>
      <c r="D340" s="183"/>
      <c r="E340" s="183">
        <v>59</v>
      </c>
      <c r="F340" s="183"/>
      <c r="G340" s="183"/>
      <c r="H340" s="183">
        <v>111</v>
      </c>
      <c r="I340" s="183"/>
      <c r="J340" s="183"/>
      <c r="K340" s="183">
        <v>6</v>
      </c>
      <c r="L340" s="183"/>
      <c r="M340" s="183"/>
      <c r="N340" s="183">
        <v>6</v>
      </c>
      <c r="O340" s="183"/>
      <c r="P340" s="183"/>
      <c r="Q340" s="183"/>
      <c r="R340" s="183"/>
      <c r="S340" s="183"/>
      <c r="T340" s="183"/>
      <c r="U340" s="183"/>
      <c r="V340" s="183"/>
      <c r="W340" s="183"/>
      <c r="X340" s="183"/>
      <c r="Y340" s="183"/>
      <c r="Z340" s="183"/>
      <c r="AA340" s="183"/>
      <c r="AB340" s="183"/>
      <c r="AC340" s="183"/>
      <c r="AD340" s="183"/>
      <c r="AE340" s="183"/>
      <c r="AF340" s="183"/>
      <c r="AG340" s="183">
        <v>6</v>
      </c>
      <c r="AH340" s="183">
        <v>182</v>
      </c>
      <c r="AI340" s="183"/>
      <c r="AJ340" s="183">
        <v>188</v>
      </c>
      <c r="AK340" s="183"/>
      <c r="AL340" s="183"/>
      <c r="AM340" s="183"/>
      <c r="AN340" s="183"/>
      <c r="AO340" s="183"/>
      <c r="AP340" s="183"/>
      <c r="AQ340" s="183"/>
      <c r="AR340" s="183"/>
      <c r="AS340" s="183"/>
      <c r="AT340" s="183"/>
      <c r="AU340" s="183"/>
      <c r="AV340" s="183"/>
      <c r="AW340" s="183"/>
      <c r="AX340" s="183"/>
      <c r="AY340" s="183"/>
      <c r="AZ340" s="183"/>
      <c r="BA340" s="183"/>
      <c r="BB340" s="183"/>
      <c r="BC340" s="183"/>
      <c r="BD340" s="183"/>
      <c r="BE340" s="183"/>
      <c r="BF340" s="183"/>
      <c r="BG340" s="183"/>
      <c r="BH340" s="183"/>
      <c r="BI340" s="183"/>
      <c r="BJ340" s="183"/>
      <c r="BK340" s="183"/>
      <c r="BL340" s="183"/>
      <c r="BM340" s="183"/>
      <c r="BN340" s="183"/>
      <c r="BO340" s="183"/>
      <c r="BP340" s="183"/>
      <c r="BQ340" s="183"/>
      <c r="BR340" s="183"/>
      <c r="BS340" s="183"/>
      <c r="BT340" s="183"/>
      <c r="BU340" s="183"/>
      <c r="BV340" s="183"/>
      <c r="BW340" s="183"/>
      <c r="BX340" s="183"/>
      <c r="BY340" s="183"/>
      <c r="BZ340" s="183"/>
      <c r="CA340" s="183"/>
      <c r="CB340" s="183"/>
      <c r="CC340" s="183"/>
      <c r="CD340" s="183"/>
      <c r="CE340" s="183"/>
      <c r="CF340" s="183"/>
      <c r="CG340" s="183"/>
      <c r="CH340" s="183"/>
      <c r="CI340" s="184"/>
      <c r="CJ340" s="184"/>
      <c r="CK340" s="184"/>
      <c r="CL340" s="184"/>
      <c r="CM340" s="184"/>
      <c r="CN340" s="184"/>
      <c r="CO340" s="184"/>
      <c r="CP340" s="184"/>
      <c r="CQ340" s="184"/>
      <c r="CR340" s="184"/>
      <c r="CS340" s="184"/>
      <c r="CT340" s="184"/>
      <c r="CU340" s="184"/>
      <c r="CV340" s="184"/>
      <c r="CW340" s="184"/>
      <c r="CX340" s="184"/>
      <c r="CY340" s="184"/>
      <c r="CZ340" s="184"/>
      <c r="DA340" s="184"/>
      <c r="DB340" s="184"/>
    </row>
    <row r="341" spans="1:106" s="185" customFormat="1" ht="15" customHeight="1">
      <c r="A341" s="172" t="s">
        <v>1086</v>
      </c>
      <c r="B341" s="183">
        <v>7</v>
      </c>
      <c r="C341" s="183"/>
      <c r="D341" s="183"/>
      <c r="E341" s="183">
        <v>2</v>
      </c>
      <c r="F341" s="183"/>
      <c r="G341" s="183"/>
      <c r="H341" s="183">
        <v>26</v>
      </c>
      <c r="I341" s="183"/>
      <c r="J341" s="183"/>
      <c r="K341" s="183"/>
      <c r="L341" s="183"/>
      <c r="M341" s="183"/>
      <c r="N341" s="183"/>
      <c r="O341" s="183"/>
      <c r="P341" s="183"/>
      <c r="Q341" s="183">
        <v>7</v>
      </c>
      <c r="R341" s="183"/>
      <c r="S341" s="183"/>
      <c r="T341" s="183"/>
      <c r="U341" s="183"/>
      <c r="V341" s="183"/>
      <c r="W341" s="183"/>
      <c r="X341" s="183"/>
      <c r="Y341" s="183"/>
      <c r="Z341" s="183"/>
      <c r="AA341" s="183"/>
      <c r="AB341" s="183"/>
      <c r="AC341" s="183"/>
      <c r="AD341" s="183"/>
      <c r="AE341" s="183"/>
      <c r="AF341" s="183"/>
      <c r="AG341" s="183">
        <v>7</v>
      </c>
      <c r="AH341" s="183">
        <v>26</v>
      </c>
      <c r="AI341" s="183"/>
      <c r="AJ341" s="183">
        <v>33</v>
      </c>
      <c r="AK341" s="183"/>
      <c r="AL341" s="183"/>
      <c r="AM341" s="183"/>
      <c r="AN341" s="183"/>
      <c r="AO341" s="183"/>
      <c r="AP341" s="183"/>
      <c r="AQ341" s="183"/>
      <c r="AR341" s="183"/>
      <c r="AS341" s="183"/>
      <c r="AT341" s="183"/>
      <c r="AU341" s="183"/>
      <c r="AV341" s="183"/>
      <c r="AW341" s="183"/>
      <c r="AX341" s="183"/>
      <c r="AY341" s="183"/>
      <c r="AZ341" s="183"/>
      <c r="BA341" s="183"/>
      <c r="BB341" s="183"/>
      <c r="BC341" s="183"/>
      <c r="BD341" s="183"/>
      <c r="BE341" s="183"/>
      <c r="BF341" s="183"/>
      <c r="BG341" s="183"/>
      <c r="BH341" s="183"/>
      <c r="BI341" s="183"/>
      <c r="BJ341" s="183"/>
      <c r="BK341" s="183"/>
      <c r="BL341" s="183"/>
      <c r="BM341" s="183"/>
      <c r="BN341" s="183"/>
      <c r="BO341" s="183"/>
      <c r="BP341" s="183"/>
      <c r="BQ341" s="183"/>
      <c r="BR341" s="183"/>
      <c r="BS341" s="183"/>
      <c r="BT341" s="183"/>
      <c r="BU341" s="183"/>
      <c r="BV341" s="183"/>
      <c r="BW341" s="183"/>
      <c r="BX341" s="183"/>
      <c r="BY341" s="183"/>
      <c r="BZ341" s="183"/>
      <c r="CA341" s="183"/>
      <c r="CB341" s="183"/>
      <c r="CC341" s="183"/>
      <c r="CD341" s="183"/>
      <c r="CE341" s="183"/>
      <c r="CF341" s="183"/>
      <c r="CG341" s="183"/>
      <c r="CH341" s="183"/>
      <c r="CI341" s="184"/>
      <c r="CJ341" s="184"/>
      <c r="CK341" s="184"/>
      <c r="CL341" s="184"/>
      <c r="CM341" s="184"/>
      <c r="CN341" s="184"/>
      <c r="CO341" s="184"/>
      <c r="CP341" s="184"/>
      <c r="CQ341" s="184"/>
      <c r="CR341" s="184"/>
      <c r="CS341" s="184"/>
      <c r="CT341" s="184"/>
      <c r="CU341" s="184"/>
      <c r="CV341" s="184"/>
      <c r="CW341" s="184"/>
      <c r="CX341" s="184"/>
      <c r="CY341" s="184"/>
      <c r="CZ341" s="184"/>
      <c r="DA341" s="184"/>
      <c r="DB341" s="184"/>
    </row>
    <row r="342" spans="1:106" customFormat="1" ht="15" customHeight="1">
      <c r="A342" t="s">
        <v>1087</v>
      </c>
      <c r="B342" s="194">
        <v>11</v>
      </c>
      <c r="C342" s="194"/>
      <c r="D342" s="194"/>
      <c r="E342" s="194"/>
      <c r="F342" s="194"/>
      <c r="G342" s="194"/>
      <c r="H342" s="194">
        <v>43</v>
      </c>
      <c r="I342" s="194"/>
      <c r="J342" s="194"/>
      <c r="K342" s="194">
        <v>5</v>
      </c>
      <c r="L342" s="194"/>
      <c r="M342" s="194"/>
      <c r="N342" s="194">
        <v>5</v>
      </c>
      <c r="O342" s="194"/>
      <c r="P342" s="194"/>
      <c r="Q342" s="194">
        <v>6</v>
      </c>
      <c r="R342" s="194"/>
      <c r="S342" s="194"/>
      <c r="T342" s="194"/>
      <c r="U342" s="194"/>
      <c r="V342" s="194"/>
      <c r="W342" s="194"/>
      <c r="X342" s="194"/>
      <c r="Y342" s="194"/>
      <c r="Z342" s="194"/>
      <c r="AA342" s="194"/>
      <c r="AB342" s="194"/>
      <c r="AC342" s="194"/>
      <c r="AD342" s="194"/>
      <c r="AE342" s="194"/>
      <c r="AF342" s="194"/>
      <c r="AG342" s="194">
        <v>11</v>
      </c>
      <c r="AH342" s="194">
        <v>59</v>
      </c>
      <c r="AI342" s="194"/>
      <c r="AJ342" s="194">
        <v>70</v>
      </c>
      <c r="AK342" s="194"/>
      <c r="AL342" s="194"/>
      <c r="AM342" s="194"/>
      <c r="AN342" s="194"/>
      <c r="AO342" s="194"/>
      <c r="AP342" s="194"/>
      <c r="AQ342" s="194"/>
      <c r="AR342" s="194"/>
      <c r="AS342" s="194"/>
      <c r="AT342" s="194"/>
      <c r="AU342" s="194"/>
      <c r="AV342" s="194"/>
      <c r="AW342" s="194"/>
      <c r="AX342" s="194"/>
      <c r="AY342" s="194"/>
      <c r="AZ342" s="194"/>
      <c r="BA342" s="194"/>
      <c r="BB342" s="194"/>
      <c r="BC342" s="194"/>
      <c r="BD342" s="194"/>
      <c r="BE342" s="194"/>
      <c r="BF342" s="194"/>
      <c r="BG342" s="194"/>
      <c r="BH342" s="194"/>
      <c r="BI342" s="194"/>
      <c r="BJ342" s="194"/>
      <c r="BK342" s="194"/>
      <c r="BL342" s="194"/>
      <c r="BM342" s="194"/>
      <c r="BN342" s="194"/>
      <c r="BO342" s="194"/>
      <c r="BP342" s="194"/>
      <c r="BQ342" s="194"/>
      <c r="BR342" s="194"/>
      <c r="BS342" s="194"/>
      <c r="BT342" s="194"/>
      <c r="BU342" s="194"/>
      <c r="BV342" s="194"/>
      <c r="BW342" s="194"/>
      <c r="BX342" s="194"/>
      <c r="BY342" s="194"/>
      <c r="BZ342" s="194"/>
      <c r="CA342" s="194"/>
      <c r="CB342" s="194"/>
      <c r="CC342" s="194"/>
      <c r="CD342" s="194"/>
      <c r="CE342" s="194"/>
      <c r="CF342" s="194"/>
      <c r="CG342" s="194"/>
      <c r="CH342" s="194"/>
    </row>
    <row r="343" spans="1:106" s="27" customFormat="1" ht="15" customHeight="1">
      <c r="A343" s="172" t="s">
        <v>1088</v>
      </c>
      <c r="B343" s="187">
        <v>4</v>
      </c>
      <c r="C343" s="187"/>
      <c r="D343" s="187"/>
      <c r="E343" s="187">
        <v>10</v>
      </c>
      <c r="F343" s="187"/>
      <c r="G343" s="187"/>
      <c r="H343" s="187">
        <v>10</v>
      </c>
      <c r="I343" s="187"/>
      <c r="J343" s="187"/>
      <c r="K343" s="187"/>
      <c r="L343" s="187"/>
      <c r="M343" s="187"/>
      <c r="N343" s="187"/>
      <c r="O343" s="187"/>
      <c r="P343" s="187"/>
      <c r="Q343" s="187"/>
      <c r="R343" s="187"/>
      <c r="S343" s="187"/>
      <c r="T343" s="187"/>
      <c r="U343" s="187"/>
      <c r="V343" s="187"/>
      <c r="W343" s="187"/>
      <c r="X343" s="187"/>
      <c r="Y343" s="187"/>
      <c r="Z343" s="187"/>
      <c r="AA343" s="187"/>
      <c r="AB343" s="187"/>
      <c r="AC343" s="187"/>
      <c r="AD343" s="187"/>
      <c r="AE343" s="187"/>
      <c r="AF343" s="187"/>
      <c r="AG343" s="187">
        <v>4</v>
      </c>
      <c r="AH343" s="187">
        <v>20</v>
      </c>
      <c r="AI343" s="187"/>
      <c r="AJ343" s="187">
        <v>24</v>
      </c>
      <c r="AK343" s="183"/>
      <c r="AL343" s="183"/>
      <c r="AM343" s="183"/>
      <c r="AN343" s="183"/>
      <c r="AO343" s="183"/>
      <c r="AP343" s="183"/>
      <c r="AQ343" s="183"/>
      <c r="AR343" s="183"/>
      <c r="AS343" s="183"/>
      <c r="AT343" s="183"/>
      <c r="AU343" s="183"/>
      <c r="AV343" s="183"/>
      <c r="AW343" s="183"/>
      <c r="AX343" s="183"/>
      <c r="AY343" s="183"/>
      <c r="AZ343" s="183"/>
      <c r="BA343" s="183"/>
      <c r="BB343" s="183"/>
      <c r="BC343" s="183"/>
      <c r="BD343" s="183"/>
      <c r="BE343" s="183"/>
      <c r="BF343" s="183"/>
      <c r="BG343" s="183"/>
      <c r="BH343" s="183"/>
      <c r="BI343" s="183"/>
      <c r="BJ343" s="183"/>
      <c r="BK343" s="183"/>
      <c r="BL343" s="183"/>
      <c r="BM343" s="183"/>
      <c r="BN343" s="183"/>
      <c r="BO343" s="183"/>
      <c r="BP343" s="183"/>
      <c r="BQ343" s="183"/>
      <c r="BR343" s="183"/>
      <c r="BS343" s="183"/>
      <c r="BT343" s="183"/>
      <c r="BU343" s="183"/>
      <c r="BV343" s="183"/>
      <c r="BW343" s="183"/>
      <c r="BX343" s="183"/>
      <c r="BY343" s="183"/>
      <c r="BZ343" s="183"/>
      <c r="CA343" s="183"/>
      <c r="CB343" s="183"/>
      <c r="CC343" s="183"/>
      <c r="CD343" s="183"/>
      <c r="CE343" s="183"/>
      <c r="CF343" s="183"/>
      <c r="CG343" s="183"/>
      <c r="CH343" s="183"/>
      <c r="CI343" s="175"/>
      <c r="CJ343" s="175"/>
      <c r="CK343" s="175"/>
      <c r="CL343" s="175"/>
      <c r="CM343" s="175"/>
      <c r="CN343" s="175"/>
      <c r="CO343" s="175"/>
      <c r="CP343" s="175"/>
      <c r="CQ343" s="175"/>
      <c r="CR343" s="175"/>
      <c r="CS343" s="175"/>
      <c r="CT343" s="175"/>
      <c r="CU343" s="175"/>
      <c r="CV343" s="175"/>
      <c r="CW343" s="175"/>
      <c r="CX343" s="175"/>
      <c r="CY343" s="175"/>
      <c r="CZ343" s="175"/>
      <c r="DA343" s="175"/>
      <c r="DB343" s="175"/>
    </row>
    <row r="344" spans="1:106" s="185" customFormat="1" ht="15" customHeight="1">
      <c r="A344" s="172" t="s">
        <v>1089</v>
      </c>
      <c r="B344" s="183">
        <v>11</v>
      </c>
      <c r="C344" s="183"/>
      <c r="D344" s="183"/>
      <c r="E344" s="183">
        <v>1</v>
      </c>
      <c r="F344" s="183"/>
      <c r="G344" s="183"/>
      <c r="H344" s="183">
        <v>42</v>
      </c>
      <c r="I344" s="183"/>
      <c r="J344" s="183"/>
      <c r="K344" s="183">
        <v>18</v>
      </c>
      <c r="L344" s="183"/>
      <c r="M344" s="183"/>
      <c r="N344" s="183"/>
      <c r="O344" s="183"/>
      <c r="P344" s="183"/>
      <c r="Q344" s="183"/>
      <c r="R344" s="183"/>
      <c r="S344" s="183"/>
      <c r="T344" s="183"/>
      <c r="U344" s="183"/>
      <c r="V344" s="183"/>
      <c r="W344" s="183"/>
      <c r="X344" s="183"/>
      <c r="Y344" s="183"/>
      <c r="Z344" s="183"/>
      <c r="AA344" s="183"/>
      <c r="AB344" s="183"/>
      <c r="AC344" s="183"/>
      <c r="AD344" s="183"/>
      <c r="AE344" s="183"/>
      <c r="AF344" s="183"/>
      <c r="AG344" s="183">
        <v>11</v>
      </c>
      <c r="AH344" s="183">
        <v>61</v>
      </c>
      <c r="AI344" s="183"/>
      <c r="AJ344" s="183">
        <v>72</v>
      </c>
      <c r="AK344" s="183"/>
      <c r="AL344" s="183"/>
      <c r="AM344" s="183"/>
      <c r="AN344" s="183"/>
      <c r="AO344" s="183"/>
      <c r="AP344" s="183"/>
      <c r="AQ344" s="183"/>
      <c r="AR344" s="183"/>
      <c r="AS344" s="183"/>
      <c r="AT344" s="183"/>
      <c r="AU344" s="183"/>
      <c r="AV344" s="183"/>
      <c r="AW344" s="183"/>
      <c r="AX344" s="183"/>
      <c r="AY344" s="183"/>
      <c r="AZ344" s="183"/>
      <c r="BA344" s="183"/>
      <c r="BB344" s="183"/>
      <c r="BC344" s="183"/>
      <c r="BD344" s="183"/>
      <c r="BE344" s="183"/>
      <c r="BF344" s="183"/>
      <c r="BG344" s="183"/>
      <c r="BH344" s="183"/>
      <c r="BI344" s="183"/>
      <c r="BJ344" s="183"/>
      <c r="BK344" s="183"/>
      <c r="BL344" s="183"/>
      <c r="BM344" s="183"/>
      <c r="BN344" s="183"/>
      <c r="BO344" s="183"/>
      <c r="BP344" s="183"/>
      <c r="BQ344" s="183"/>
      <c r="BR344" s="183"/>
      <c r="BS344" s="183"/>
      <c r="BT344" s="183"/>
      <c r="BU344" s="183"/>
      <c r="BV344" s="183"/>
      <c r="BW344" s="183"/>
      <c r="BX344" s="183"/>
      <c r="BY344" s="183"/>
      <c r="BZ344" s="183"/>
      <c r="CA344" s="183"/>
      <c r="CB344" s="183"/>
      <c r="CC344" s="183"/>
      <c r="CD344" s="183"/>
      <c r="CE344" s="183"/>
      <c r="CF344" s="183"/>
      <c r="CG344" s="183"/>
      <c r="CH344" s="183"/>
      <c r="CI344" s="184"/>
      <c r="CJ344" s="184"/>
      <c r="CK344" s="184"/>
      <c r="CL344" s="184"/>
      <c r="CM344" s="184"/>
      <c r="CN344" s="184"/>
      <c r="CO344" s="184"/>
      <c r="CP344" s="184"/>
      <c r="CQ344" s="184"/>
      <c r="CR344" s="184"/>
      <c r="CS344" s="184"/>
      <c r="CT344" s="184"/>
      <c r="CU344" s="184"/>
      <c r="CV344" s="184"/>
      <c r="CW344" s="184"/>
      <c r="CX344" s="184"/>
      <c r="CY344" s="184"/>
      <c r="CZ344" s="184"/>
      <c r="DA344" s="184"/>
      <c r="DB344" s="184"/>
    </row>
    <row r="345" spans="1:106" s="185" customFormat="1" ht="15" customHeight="1">
      <c r="A345" s="172" t="s">
        <v>1090</v>
      </c>
      <c r="B345" s="183">
        <v>6</v>
      </c>
      <c r="C345" s="183"/>
      <c r="D345" s="183"/>
      <c r="E345" s="183">
        <v>1</v>
      </c>
      <c r="F345" s="183"/>
      <c r="G345" s="183"/>
      <c r="H345" s="183">
        <v>63</v>
      </c>
      <c r="I345" s="183"/>
      <c r="J345" s="183"/>
      <c r="K345" s="183">
        <v>0</v>
      </c>
      <c r="L345" s="183"/>
      <c r="M345" s="183"/>
      <c r="N345" s="183">
        <v>18</v>
      </c>
      <c r="O345" s="183"/>
      <c r="P345" s="183"/>
      <c r="Q345" s="183"/>
      <c r="R345" s="183"/>
      <c r="S345" s="183"/>
      <c r="T345" s="183"/>
      <c r="U345" s="183"/>
      <c r="V345" s="183"/>
      <c r="W345" s="183"/>
      <c r="X345" s="183"/>
      <c r="Y345" s="183"/>
      <c r="Z345" s="183"/>
      <c r="AA345" s="183"/>
      <c r="AB345" s="183"/>
      <c r="AC345" s="183"/>
      <c r="AD345" s="183"/>
      <c r="AE345" s="183"/>
      <c r="AF345" s="183"/>
      <c r="AG345" s="183">
        <v>6</v>
      </c>
      <c r="AH345" s="183">
        <v>63</v>
      </c>
      <c r="AI345" s="183"/>
      <c r="AJ345" s="183">
        <v>69</v>
      </c>
      <c r="AK345" s="183"/>
      <c r="AL345" s="183"/>
      <c r="AM345" s="183"/>
      <c r="AN345" s="183"/>
      <c r="AO345" s="183"/>
      <c r="AP345" s="183"/>
      <c r="AQ345" s="183"/>
      <c r="AR345" s="183"/>
      <c r="AS345" s="183"/>
      <c r="AT345" s="183"/>
      <c r="AU345" s="183"/>
      <c r="AV345" s="183"/>
      <c r="AW345" s="183"/>
      <c r="AX345" s="183"/>
      <c r="AY345" s="183"/>
      <c r="AZ345" s="183"/>
      <c r="BA345" s="183"/>
      <c r="BB345" s="183"/>
      <c r="BC345" s="183"/>
      <c r="BD345" s="183"/>
      <c r="BE345" s="183"/>
      <c r="BF345" s="183"/>
      <c r="BG345" s="183"/>
      <c r="BH345" s="183"/>
      <c r="BI345" s="183"/>
      <c r="BJ345" s="183"/>
      <c r="BK345" s="183"/>
      <c r="BL345" s="183"/>
      <c r="BM345" s="183"/>
      <c r="BN345" s="183"/>
      <c r="BO345" s="183"/>
      <c r="BP345" s="183"/>
      <c r="BQ345" s="183"/>
      <c r="BR345" s="183"/>
      <c r="BS345" s="183"/>
      <c r="BT345" s="183"/>
      <c r="BU345" s="183"/>
      <c r="BV345" s="183"/>
      <c r="BW345" s="183"/>
      <c r="BX345" s="183"/>
      <c r="BY345" s="183"/>
      <c r="BZ345" s="183"/>
      <c r="CA345" s="183"/>
      <c r="CB345" s="183"/>
      <c r="CC345" s="183"/>
      <c r="CD345" s="183"/>
      <c r="CE345" s="183"/>
      <c r="CF345" s="183"/>
      <c r="CG345" s="183"/>
      <c r="CH345" s="183"/>
      <c r="CI345" s="184"/>
      <c r="CJ345" s="184"/>
      <c r="CK345" s="184"/>
      <c r="CL345" s="184"/>
      <c r="CM345" s="184"/>
      <c r="CN345" s="184"/>
      <c r="CO345" s="184"/>
      <c r="CP345" s="184"/>
      <c r="CQ345" s="184"/>
      <c r="CR345" s="184"/>
      <c r="CS345" s="184"/>
      <c r="CT345" s="184"/>
      <c r="CU345" s="184"/>
      <c r="CV345" s="184"/>
      <c r="CW345" s="184"/>
      <c r="CX345" s="184"/>
      <c r="CY345" s="184"/>
      <c r="CZ345" s="184"/>
      <c r="DA345" s="184"/>
      <c r="DB345" s="184"/>
    </row>
    <row r="346" spans="1:106" s="185" customFormat="1" ht="15" customHeight="1">
      <c r="A346" s="172" t="s">
        <v>1091</v>
      </c>
      <c r="B346" s="183">
        <v>5</v>
      </c>
      <c r="C346" s="183"/>
      <c r="D346" s="183"/>
      <c r="E346" s="183">
        <v>10</v>
      </c>
      <c r="F346" s="183"/>
      <c r="G346" s="183"/>
      <c r="H346" s="183">
        <v>215</v>
      </c>
      <c r="I346" s="183"/>
      <c r="J346" s="183"/>
      <c r="K346" s="183"/>
      <c r="L346" s="183"/>
      <c r="M346" s="183"/>
      <c r="N346" s="183">
        <v>8</v>
      </c>
      <c r="O346" s="183"/>
      <c r="P346" s="183"/>
      <c r="Q346" s="183"/>
      <c r="R346" s="183"/>
      <c r="S346" s="183"/>
      <c r="T346" s="183"/>
      <c r="U346" s="183"/>
      <c r="V346" s="183"/>
      <c r="W346" s="183"/>
      <c r="X346" s="183"/>
      <c r="Y346" s="183"/>
      <c r="Z346" s="183"/>
      <c r="AA346" s="183"/>
      <c r="AB346" s="183"/>
      <c r="AC346" s="183"/>
      <c r="AD346" s="183"/>
      <c r="AE346" s="183"/>
      <c r="AF346" s="183"/>
      <c r="AG346" s="183">
        <v>5</v>
      </c>
      <c r="AH346" s="183">
        <v>233</v>
      </c>
      <c r="AI346" s="183"/>
      <c r="AJ346" s="183">
        <v>238</v>
      </c>
      <c r="AK346" s="183"/>
      <c r="AL346" s="183"/>
      <c r="AM346" s="183"/>
      <c r="AN346" s="183"/>
      <c r="AO346" s="183"/>
      <c r="AP346" s="183"/>
      <c r="AQ346" s="183"/>
      <c r="AR346" s="183"/>
      <c r="AS346" s="183"/>
      <c r="AT346" s="183"/>
      <c r="AU346" s="183"/>
      <c r="AV346" s="183"/>
      <c r="AW346" s="183"/>
      <c r="AX346" s="183"/>
      <c r="AY346" s="183"/>
      <c r="AZ346" s="183"/>
      <c r="BA346" s="183"/>
      <c r="BB346" s="183"/>
      <c r="BC346" s="183"/>
      <c r="BD346" s="183"/>
      <c r="BE346" s="183"/>
      <c r="BF346" s="183"/>
      <c r="BG346" s="183"/>
      <c r="BH346" s="183"/>
      <c r="BI346" s="183"/>
      <c r="BJ346" s="183"/>
      <c r="BK346" s="183"/>
      <c r="BL346" s="183"/>
      <c r="BM346" s="183"/>
      <c r="BN346" s="183"/>
      <c r="BO346" s="183"/>
      <c r="BP346" s="183"/>
      <c r="BQ346" s="183"/>
      <c r="BR346" s="183"/>
      <c r="BS346" s="183"/>
      <c r="BT346" s="183"/>
      <c r="BU346" s="183"/>
      <c r="BV346" s="183"/>
      <c r="BW346" s="183"/>
      <c r="BX346" s="183"/>
      <c r="BY346" s="183"/>
      <c r="BZ346" s="183"/>
      <c r="CA346" s="183"/>
      <c r="CB346" s="183"/>
      <c r="CC346" s="183"/>
      <c r="CD346" s="183"/>
      <c r="CE346" s="183"/>
      <c r="CF346" s="183"/>
      <c r="CG346" s="183"/>
      <c r="CH346" s="183"/>
      <c r="CI346" s="184"/>
      <c r="CJ346" s="184"/>
      <c r="CK346" s="184"/>
      <c r="CL346" s="184"/>
      <c r="CM346" s="184"/>
      <c r="CN346" s="184"/>
      <c r="CO346" s="184"/>
      <c r="CP346" s="184"/>
      <c r="CQ346" s="184"/>
      <c r="CR346" s="184"/>
      <c r="CS346" s="184"/>
      <c r="CT346" s="184"/>
      <c r="CU346" s="184"/>
      <c r="CV346" s="184"/>
      <c r="CW346" s="184"/>
      <c r="CX346" s="184"/>
      <c r="CY346" s="184"/>
      <c r="CZ346" s="184"/>
      <c r="DA346" s="184"/>
      <c r="DB346" s="184"/>
    </row>
    <row r="347" spans="1:106" s="185" customFormat="1" ht="15" customHeight="1">
      <c r="A347" s="172" t="s">
        <v>1092</v>
      </c>
      <c r="B347" s="183">
        <v>9</v>
      </c>
      <c r="C347" s="183"/>
      <c r="D347" s="183"/>
      <c r="E347" s="183">
        <v>9</v>
      </c>
      <c r="F347" s="183"/>
      <c r="G347" s="183"/>
      <c r="H347" s="183">
        <v>22</v>
      </c>
      <c r="I347" s="183"/>
      <c r="J347" s="183"/>
      <c r="K347" s="183">
        <v>15</v>
      </c>
      <c r="L347" s="183"/>
      <c r="M347" s="183"/>
      <c r="N347" s="183">
        <v>35</v>
      </c>
      <c r="O347" s="183"/>
      <c r="P347" s="183"/>
      <c r="Q347" s="183"/>
      <c r="R347" s="183"/>
      <c r="S347" s="183"/>
      <c r="T347" s="183"/>
      <c r="U347" s="183"/>
      <c r="V347" s="183"/>
      <c r="W347" s="183"/>
      <c r="X347" s="183"/>
      <c r="Y347" s="183"/>
      <c r="Z347" s="183"/>
      <c r="AA347" s="183"/>
      <c r="AB347" s="183"/>
      <c r="AC347" s="183"/>
      <c r="AD347" s="183"/>
      <c r="AE347" s="183"/>
      <c r="AF347" s="183"/>
      <c r="AG347" s="183">
        <v>9</v>
      </c>
      <c r="AH347" s="183">
        <v>81</v>
      </c>
      <c r="AI347" s="183"/>
      <c r="AJ347" s="183">
        <v>90</v>
      </c>
      <c r="AK347" s="183"/>
      <c r="AL347" s="183"/>
      <c r="AM347" s="183"/>
      <c r="AN347" s="183"/>
      <c r="AO347" s="183"/>
      <c r="AP347" s="183"/>
      <c r="AQ347" s="183"/>
      <c r="AR347" s="183"/>
      <c r="AS347" s="183"/>
      <c r="AT347" s="183"/>
      <c r="AU347" s="183"/>
      <c r="AV347" s="183"/>
      <c r="AW347" s="183"/>
      <c r="AX347" s="183"/>
      <c r="AY347" s="183"/>
      <c r="AZ347" s="183"/>
      <c r="BA347" s="183"/>
      <c r="BB347" s="183"/>
      <c r="BC347" s="183"/>
      <c r="BD347" s="183"/>
      <c r="BE347" s="183"/>
      <c r="BF347" s="183"/>
      <c r="BG347" s="183"/>
      <c r="BH347" s="183"/>
      <c r="BI347" s="183"/>
      <c r="BJ347" s="183"/>
      <c r="BK347" s="183"/>
      <c r="BL347" s="183"/>
      <c r="BM347" s="183"/>
      <c r="BN347" s="183"/>
      <c r="BO347" s="183"/>
      <c r="BP347" s="183"/>
      <c r="BQ347" s="183"/>
      <c r="BR347" s="183"/>
      <c r="BS347" s="183"/>
      <c r="BT347" s="183"/>
      <c r="BU347" s="183"/>
      <c r="BV347" s="183"/>
      <c r="BW347" s="183"/>
      <c r="BX347" s="183"/>
      <c r="BY347" s="183"/>
      <c r="BZ347" s="183"/>
      <c r="CA347" s="183"/>
      <c r="CB347" s="183"/>
      <c r="CC347" s="183"/>
      <c r="CD347" s="183"/>
      <c r="CE347" s="183"/>
      <c r="CF347" s="183"/>
      <c r="CG347" s="183"/>
      <c r="CH347" s="183"/>
      <c r="CI347" s="184"/>
      <c r="CJ347" s="184"/>
      <c r="CK347" s="184"/>
      <c r="CL347" s="184"/>
      <c r="CM347" s="184"/>
      <c r="CN347" s="184"/>
      <c r="CO347" s="184"/>
      <c r="CP347" s="184"/>
      <c r="CQ347" s="184"/>
      <c r="CR347" s="184"/>
      <c r="CS347" s="184"/>
      <c r="CT347" s="184"/>
      <c r="CU347" s="184"/>
      <c r="CV347" s="184"/>
      <c r="CW347" s="184"/>
      <c r="CX347" s="184"/>
      <c r="CY347" s="184"/>
      <c r="CZ347" s="184"/>
      <c r="DA347" s="184"/>
      <c r="DB347" s="184"/>
    </row>
    <row r="348" spans="1:106" s="185" customFormat="1" ht="15" customHeight="1">
      <c r="A348" s="172" t="s">
        <v>1093</v>
      </c>
      <c r="B348" s="183">
        <v>7</v>
      </c>
      <c r="C348" s="183"/>
      <c r="D348" s="183"/>
      <c r="E348" s="183">
        <v>10</v>
      </c>
      <c r="F348" s="183"/>
      <c r="G348" s="183"/>
      <c r="H348" s="183">
        <v>188</v>
      </c>
      <c r="I348" s="183"/>
      <c r="J348" s="183"/>
      <c r="K348" s="183"/>
      <c r="L348" s="183"/>
      <c r="M348" s="183"/>
      <c r="N348" s="183"/>
      <c r="O348" s="183"/>
      <c r="P348" s="183"/>
      <c r="Q348" s="183"/>
      <c r="R348" s="183"/>
      <c r="S348" s="183"/>
      <c r="T348" s="183"/>
      <c r="U348" s="183"/>
      <c r="V348" s="183"/>
      <c r="W348" s="183"/>
      <c r="X348" s="183"/>
      <c r="Y348" s="183"/>
      <c r="Z348" s="183"/>
      <c r="AA348" s="183"/>
      <c r="AB348" s="183"/>
      <c r="AC348" s="183"/>
      <c r="AD348" s="183"/>
      <c r="AE348" s="183"/>
      <c r="AF348" s="183"/>
      <c r="AG348" s="183">
        <v>7</v>
      </c>
      <c r="AH348" s="183">
        <v>198</v>
      </c>
      <c r="AI348" s="183"/>
      <c r="AJ348" s="183">
        <v>205</v>
      </c>
      <c r="AK348" s="183"/>
      <c r="AL348" s="183"/>
      <c r="AM348" s="183"/>
      <c r="AN348" s="183"/>
      <c r="AO348" s="183"/>
      <c r="AP348" s="183"/>
      <c r="AQ348" s="183"/>
      <c r="AR348" s="183"/>
      <c r="AS348" s="183"/>
      <c r="AT348" s="183"/>
      <c r="AU348" s="183"/>
      <c r="AV348" s="183"/>
      <c r="AW348" s="183"/>
      <c r="AX348" s="183"/>
      <c r="AY348" s="183"/>
      <c r="AZ348" s="183"/>
      <c r="BA348" s="183"/>
      <c r="BB348" s="183"/>
      <c r="BC348" s="183"/>
      <c r="BD348" s="183"/>
      <c r="BE348" s="183"/>
      <c r="BF348" s="183"/>
      <c r="BG348" s="183"/>
      <c r="BH348" s="183"/>
      <c r="BI348" s="183"/>
      <c r="BJ348" s="183"/>
      <c r="BK348" s="183"/>
      <c r="BL348" s="183"/>
      <c r="BM348" s="183"/>
      <c r="BN348" s="183"/>
      <c r="BO348" s="183"/>
      <c r="BP348" s="183"/>
      <c r="BQ348" s="183"/>
      <c r="BR348" s="183"/>
      <c r="BS348" s="183"/>
      <c r="BT348" s="183"/>
      <c r="BU348" s="183"/>
      <c r="BV348" s="183"/>
      <c r="BW348" s="183"/>
      <c r="BX348" s="183"/>
      <c r="BY348" s="183"/>
      <c r="BZ348" s="183"/>
      <c r="CA348" s="183"/>
      <c r="CB348" s="183"/>
      <c r="CC348" s="183"/>
      <c r="CD348" s="183"/>
      <c r="CE348" s="183"/>
      <c r="CF348" s="183"/>
      <c r="CG348" s="183"/>
      <c r="CH348" s="183"/>
      <c r="CI348" s="184"/>
      <c r="CJ348" s="184"/>
      <c r="CK348" s="184"/>
      <c r="CL348" s="184"/>
      <c r="CM348" s="184"/>
      <c r="CN348" s="184"/>
      <c r="CO348" s="184"/>
      <c r="CP348" s="184"/>
      <c r="CQ348" s="184"/>
      <c r="CR348" s="184"/>
      <c r="CS348" s="184"/>
      <c r="CT348" s="184"/>
      <c r="CU348" s="184"/>
      <c r="CV348" s="184"/>
      <c r="CW348" s="184"/>
      <c r="CX348" s="184"/>
      <c r="CY348" s="184"/>
      <c r="CZ348" s="184"/>
      <c r="DA348" s="184"/>
      <c r="DB348" s="184"/>
    </row>
    <row r="349" spans="1:106" s="185" customFormat="1" ht="15" customHeight="1">
      <c r="A349" s="172" t="s">
        <v>1094</v>
      </c>
      <c r="B349" s="183">
        <v>7</v>
      </c>
      <c r="C349" s="183"/>
      <c r="D349" s="183"/>
      <c r="E349" s="183"/>
      <c r="F349" s="183"/>
      <c r="G349" s="183"/>
      <c r="H349" s="183">
        <v>19</v>
      </c>
      <c r="I349" s="183"/>
      <c r="J349" s="183"/>
      <c r="K349" s="183"/>
      <c r="L349" s="183"/>
      <c r="M349" s="183"/>
      <c r="N349" s="183"/>
      <c r="O349" s="183"/>
      <c r="P349" s="183"/>
      <c r="Q349" s="183"/>
      <c r="R349" s="183"/>
      <c r="S349" s="183"/>
      <c r="T349" s="183"/>
      <c r="U349" s="183"/>
      <c r="V349" s="183"/>
      <c r="W349" s="183"/>
      <c r="X349" s="183"/>
      <c r="Y349" s="183"/>
      <c r="Z349" s="183"/>
      <c r="AA349" s="183"/>
      <c r="AB349" s="183"/>
      <c r="AC349" s="183"/>
      <c r="AD349" s="183"/>
      <c r="AE349" s="183"/>
      <c r="AF349" s="183"/>
      <c r="AG349" s="183">
        <v>7</v>
      </c>
      <c r="AH349" s="183">
        <v>19</v>
      </c>
      <c r="AI349" s="183"/>
      <c r="AJ349" s="183">
        <v>26</v>
      </c>
      <c r="AK349" s="183"/>
      <c r="AL349" s="183"/>
      <c r="AM349" s="183"/>
      <c r="AN349" s="183"/>
      <c r="AO349" s="183"/>
      <c r="AP349" s="183"/>
      <c r="AQ349" s="183"/>
      <c r="AR349" s="183"/>
      <c r="AS349" s="183"/>
      <c r="AT349" s="183"/>
      <c r="AU349" s="183"/>
      <c r="AV349" s="183"/>
      <c r="AW349" s="183"/>
      <c r="AX349" s="183"/>
      <c r="AY349" s="183"/>
      <c r="AZ349" s="183"/>
      <c r="BA349" s="183"/>
      <c r="BB349" s="183"/>
      <c r="BC349" s="183"/>
      <c r="BD349" s="183"/>
      <c r="BE349" s="183"/>
      <c r="BF349" s="183"/>
      <c r="BG349" s="183"/>
      <c r="BH349" s="183"/>
      <c r="BI349" s="183"/>
      <c r="BJ349" s="183"/>
      <c r="BK349" s="183"/>
      <c r="BL349" s="183"/>
      <c r="BM349" s="183"/>
      <c r="BN349" s="183"/>
      <c r="BO349" s="183"/>
      <c r="BP349" s="183"/>
      <c r="BQ349" s="183"/>
      <c r="BR349" s="183"/>
      <c r="BS349" s="183"/>
      <c r="BT349" s="183"/>
      <c r="BU349" s="183"/>
      <c r="BV349" s="183"/>
      <c r="BW349" s="183"/>
      <c r="BX349" s="183"/>
      <c r="BY349" s="183"/>
      <c r="BZ349" s="183"/>
      <c r="CA349" s="183"/>
      <c r="CB349" s="183"/>
      <c r="CC349" s="183"/>
      <c r="CD349" s="183"/>
      <c r="CE349" s="183"/>
      <c r="CF349" s="183"/>
      <c r="CG349" s="183"/>
      <c r="CH349" s="183"/>
      <c r="CI349" s="184"/>
      <c r="CJ349" s="184"/>
      <c r="CK349" s="184"/>
      <c r="CL349" s="184"/>
      <c r="CM349" s="184"/>
      <c r="CN349" s="184"/>
      <c r="CO349" s="184"/>
      <c r="CP349" s="184"/>
      <c r="CQ349" s="184"/>
      <c r="CR349" s="184"/>
      <c r="CS349" s="184"/>
      <c r="CT349" s="184"/>
      <c r="CU349" s="184"/>
      <c r="CV349" s="184"/>
      <c r="CW349" s="184"/>
      <c r="CX349" s="184"/>
      <c r="CY349" s="184"/>
      <c r="CZ349" s="184"/>
      <c r="DA349" s="184"/>
      <c r="DB349" s="184"/>
    </row>
    <row r="350" spans="1:106" s="185" customFormat="1" ht="15" customHeight="1">
      <c r="A350" s="172" t="s">
        <v>1095</v>
      </c>
      <c r="B350" s="183">
        <v>8</v>
      </c>
      <c r="C350" s="183"/>
      <c r="D350" s="183"/>
      <c r="E350" s="183"/>
      <c r="F350" s="183"/>
      <c r="G350" s="183"/>
      <c r="H350" s="183">
        <v>22</v>
      </c>
      <c r="I350" s="183"/>
      <c r="J350" s="183"/>
      <c r="K350" s="183">
        <v>7</v>
      </c>
      <c r="L350" s="183"/>
      <c r="M350" s="183"/>
      <c r="N350" s="183"/>
      <c r="O350" s="183"/>
      <c r="P350" s="183"/>
      <c r="Q350" s="183"/>
      <c r="R350" s="183"/>
      <c r="S350" s="183"/>
      <c r="T350" s="183"/>
      <c r="U350" s="183"/>
      <c r="V350" s="183"/>
      <c r="W350" s="183"/>
      <c r="X350" s="183"/>
      <c r="Y350" s="183"/>
      <c r="Z350" s="183"/>
      <c r="AA350" s="183"/>
      <c r="AB350" s="183"/>
      <c r="AC350" s="183"/>
      <c r="AD350" s="183"/>
      <c r="AE350" s="183"/>
      <c r="AF350" s="183"/>
      <c r="AG350" s="183">
        <v>8</v>
      </c>
      <c r="AH350" s="183">
        <v>22</v>
      </c>
      <c r="AI350" s="183"/>
      <c r="AJ350" s="183">
        <v>37</v>
      </c>
      <c r="AK350" s="183"/>
      <c r="AL350" s="183"/>
      <c r="AM350" s="183"/>
      <c r="AN350" s="183"/>
      <c r="AO350" s="183"/>
      <c r="AP350" s="183"/>
      <c r="AQ350" s="183"/>
      <c r="AR350" s="183"/>
      <c r="AS350" s="183"/>
      <c r="AT350" s="183"/>
      <c r="AU350" s="183"/>
      <c r="AV350" s="183"/>
      <c r="AW350" s="183"/>
      <c r="AX350" s="183"/>
      <c r="AY350" s="183"/>
      <c r="AZ350" s="183"/>
      <c r="BA350" s="183"/>
      <c r="BB350" s="183"/>
      <c r="BC350" s="183"/>
      <c r="BD350" s="183"/>
      <c r="BE350" s="183"/>
      <c r="BF350" s="183"/>
      <c r="BG350" s="183"/>
      <c r="BH350" s="183"/>
      <c r="BI350" s="183"/>
      <c r="BJ350" s="183"/>
      <c r="BK350" s="183"/>
      <c r="BL350" s="183"/>
      <c r="BM350" s="183"/>
      <c r="BN350" s="183"/>
      <c r="BO350" s="183"/>
      <c r="BP350" s="183"/>
      <c r="BQ350" s="183"/>
      <c r="BR350" s="183"/>
      <c r="BS350" s="183"/>
      <c r="BT350" s="183"/>
      <c r="BU350" s="183"/>
      <c r="BV350" s="183"/>
      <c r="BW350" s="183"/>
      <c r="BX350" s="183"/>
      <c r="BY350" s="183"/>
      <c r="BZ350" s="183"/>
      <c r="CA350" s="183"/>
      <c r="CB350" s="183"/>
      <c r="CC350" s="183"/>
      <c r="CD350" s="183"/>
      <c r="CE350" s="183"/>
      <c r="CF350" s="183"/>
      <c r="CG350" s="183"/>
      <c r="CH350" s="183"/>
      <c r="CI350" s="184"/>
      <c r="CJ350" s="184"/>
      <c r="CK350" s="184"/>
      <c r="CL350" s="184"/>
      <c r="CM350" s="184"/>
      <c r="CN350" s="184"/>
      <c r="CO350" s="184"/>
      <c r="CP350" s="184"/>
      <c r="CQ350" s="184"/>
      <c r="CR350" s="184"/>
      <c r="CS350" s="184"/>
      <c r="CT350" s="184"/>
      <c r="CU350" s="184"/>
      <c r="CV350" s="184"/>
      <c r="CW350" s="184"/>
      <c r="CX350" s="184"/>
      <c r="CY350" s="184"/>
      <c r="CZ350" s="184"/>
      <c r="DA350" s="184"/>
      <c r="DB350" s="184"/>
    </row>
    <row r="351" spans="1:106" s="185" customFormat="1" ht="15" customHeight="1">
      <c r="A351" s="172" t="s">
        <v>1096</v>
      </c>
      <c r="B351" s="183">
        <v>7</v>
      </c>
      <c r="C351" s="183"/>
      <c r="D351" s="183"/>
      <c r="E351" s="183"/>
      <c r="F351" s="183"/>
      <c r="G351" s="183"/>
      <c r="H351" s="183">
        <v>38</v>
      </c>
      <c r="I351" s="183"/>
      <c r="J351" s="183"/>
      <c r="K351" s="183"/>
      <c r="L351" s="183"/>
      <c r="M351" s="183"/>
      <c r="N351" s="183">
        <v>5</v>
      </c>
      <c r="O351" s="183"/>
      <c r="P351" s="183"/>
      <c r="Q351" s="183"/>
      <c r="R351" s="183"/>
      <c r="S351" s="183"/>
      <c r="T351" s="183"/>
      <c r="U351" s="183"/>
      <c r="V351" s="183"/>
      <c r="W351" s="183"/>
      <c r="X351" s="183"/>
      <c r="Y351" s="183"/>
      <c r="Z351" s="183"/>
      <c r="AA351" s="183"/>
      <c r="AB351" s="183"/>
      <c r="AC351" s="183"/>
      <c r="AD351" s="183"/>
      <c r="AE351" s="183"/>
      <c r="AF351" s="183"/>
      <c r="AG351" s="183">
        <v>7</v>
      </c>
      <c r="AH351" s="183">
        <v>38</v>
      </c>
      <c r="AI351" s="183"/>
      <c r="AJ351" s="183">
        <v>45</v>
      </c>
      <c r="AK351" s="183"/>
      <c r="AL351" s="183"/>
      <c r="AM351" s="183"/>
      <c r="AN351" s="183"/>
      <c r="AO351" s="183"/>
      <c r="AP351" s="183"/>
      <c r="AQ351" s="183"/>
      <c r="AR351" s="183"/>
      <c r="AS351" s="183"/>
      <c r="AT351" s="183"/>
      <c r="AU351" s="183"/>
      <c r="AV351" s="183"/>
      <c r="AW351" s="183"/>
      <c r="AX351" s="183"/>
      <c r="AY351" s="183"/>
      <c r="AZ351" s="183"/>
      <c r="BA351" s="183"/>
      <c r="BB351" s="183"/>
      <c r="BC351" s="183"/>
      <c r="BD351" s="183"/>
      <c r="BE351" s="183"/>
      <c r="BF351" s="183"/>
      <c r="BG351" s="183"/>
      <c r="BH351" s="183"/>
      <c r="BI351" s="183"/>
      <c r="BJ351" s="183"/>
      <c r="BK351" s="183"/>
      <c r="BL351" s="183"/>
      <c r="BM351" s="183"/>
      <c r="BN351" s="183"/>
      <c r="BO351" s="183"/>
      <c r="BP351" s="183"/>
      <c r="BQ351" s="183"/>
      <c r="BR351" s="183"/>
      <c r="BS351" s="183"/>
      <c r="BT351" s="183"/>
      <c r="BU351" s="183"/>
      <c r="BV351" s="183"/>
      <c r="BW351" s="183"/>
      <c r="BX351" s="183"/>
      <c r="BY351" s="183"/>
      <c r="BZ351" s="183"/>
      <c r="CA351" s="183"/>
      <c r="CB351" s="183"/>
      <c r="CC351" s="183"/>
      <c r="CD351" s="183"/>
      <c r="CE351" s="183"/>
      <c r="CF351" s="183"/>
      <c r="CG351" s="183"/>
      <c r="CH351" s="183"/>
      <c r="CI351" s="184"/>
      <c r="CJ351" s="184"/>
      <c r="CK351" s="184"/>
      <c r="CL351" s="184"/>
      <c r="CM351" s="184"/>
      <c r="CN351" s="184"/>
      <c r="CO351" s="184"/>
      <c r="CP351" s="184"/>
      <c r="CQ351" s="184"/>
      <c r="CR351" s="184"/>
      <c r="CS351" s="184"/>
      <c r="CT351" s="184"/>
      <c r="CU351" s="184"/>
      <c r="CV351" s="184"/>
      <c r="CW351" s="184"/>
      <c r="CX351" s="184"/>
      <c r="CY351" s="184"/>
      <c r="CZ351" s="184"/>
      <c r="DA351" s="184"/>
      <c r="DB351" s="184"/>
    </row>
    <row r="352" spans="1:106" s="185" customFormat="1" ht="15" customHeight="1">
      <c r="A352" s="174" t="s">
        <v>1097</v>
      </c>
      <c r="B352" s="183">
        <v>9</v>
      </c>
      <c r="C352" s="183">
        <v>1</v>
      </c>
      <c r="D352" s="183"/>
      <c r="E352" s="183">
        <v>3</v>
      </c>
      <c r="F352" s="183"/>
      <c r="G352" s="183"/>
      <c r="H352" s="183">
        <v>38</v>
      </c>
      <c r="I352" s="183"/>
      <c r="J352" s="183"/>
      <c r="K352" s="183"/>
      <c r="L352" s="183"/>
      <c r="M352" s="183"/>
      <c r="N352" s="183"/>
      <c r="O352" s="183"/>
      <c r="P352" s="183"/>
      <c r="Q352" s="183"/>
      <c r="R352" s="183"/>
      <c r="S352" s="183"/>
      <c r="T352" s="183"/>
      <c r="U352" s="183"/>
      <c r="V352" s="183"/>
      <c r="W352" s="183"/>
      <c r="X352" s="183"/>
      <c r="Y352" s="183"/>
      <c r="Z352" s="183"/>
      <c r="AA352" s="183"/>
      <c r="AB352" s="183"/>
      <c r="AC352" s="183"/>
      <c r="AD352" s="183"/>
      <c r="AE352" s="183"/>
      <c r="AF352" s="183"/>
      <c r="AG352" s="183">
        <v>9</v>
      </c>
      <c r="AH352" s="183">
        <v>41</v>
      </c>
      <c r="AI352" s="183"/>
      <c r="AJ352" s="183">
        <v>50</v>
      </c>
      <c r="AK352" s="183">
        <v>1</v>
      </c>
      <c r="AL352" s="183"/>
      <c r="AM352" s="183">
        <v>15</v>
      </c>
      <c r="AN352" s="186" t="s">
        <v>1098</v>
      </c>
      <c r="AO352" s="183"/>
      <c r="AP352" s="183"/>
      <c r="AQ352" s="183"/>
      <c r="AR352" s="183"/>
      <c r="AS352" s="183"/>
      <c r="AT352" s="183"/>
      <c r="AU352" s="183"/>
      <c r="AV352" s="183"/>
      <c r="AW352" s="183"/>
      <c r="AX352" s="183"/>
      <c r="AY352" s="183"/>
      <c r="AZ352" s="183"/>
      <c r="BA352" s="183"/>
      <c r="BB352" s="183"/>
      <c r="BC352" s="183"/>
      <c r="BD352" s="183"/>
      <c r="BE352" s="183"/>
      <c r="BF352" s="183"/>
      <c r="BG352" s="183"/>
      <c r="BH352" s="183"/>
      <c r="BI352" s="183"/>
      <c r="BJ352" s="183"/>
      <c r="BK352" s="183"/>
      <c r="BL352" s="183"/>
      <c r="BM352" s="183"/>
      <c r="BN352" s="183"/>
      <c r="BO352" s="183"/>
      <c r="BP352" s="183"/>
      <c r="BQ352" s="183"/>
      <c r="BR352" s="183"/>
      <c r="BS352" s="183"/>
      <c r="BT352" s="183"/>
      <c r="BU352" s="183"/>
      <c r="BV352" s="183"/>
      <c r="BW352" s="183"/>
      <c r="BX352" s="183"/>
      <c r="BY352" s="183"/>
      <c r="BZ352" s="183"/>
      <c r="CA352" s="183"/>
      <c r="CB352" s="183"/>
      <c r="CC352" s="183"/>
      <c r="CD352" s="183"/>
      <c r="CE352" s="183"/>
      <c r="CF352" s="183"/>
      <c r="CG352" s="183"/>
      <c r="CH352" s="183"/>
      <c r="CI352" s="184"/>
      <c r="CJ352" s="184"/>
      <c r="CK352" s="184"/>
      <c r="CL352" s="184"/>
      <c r="CM352" s="184"/>
      <c r="CN352" s="184"/>
      <c r="CO352" s="184"/>
      <c r="CP352" s="184"/>
      <c r="CQ352" s="184"/>
      <c r="CR352" s="184"/>
      <c r="CS352" s="184"/>
      <c r="CT352" s="184"/>
      <c r="CU352" s="184"/>
      <c r="CV352" s="184"/>
      <c r="CW352" s="184"/>
      <c r="CX352" s="184"/>
      <c r="CY352" s="184"/>
      <c r="CZ352" s="184"/>
      <c r="DA352" s="184"/>
      <c r="DB352" s="184"/>
    </row>
    <row r="353" spans="1:106" s="185" customFormat="1" ht="15" customHeight="1">
      <c r="A353" s="172" t="s">
        <v>1099</v>
      </c>
      <c r="B353" s="183">
        <v>5</v>
      </c>
      <c r="C353" s="183"/>
      <c r="D353" s="183"/>
      <c r="E353" s="183">
        <v>16</v>
      </c>
      <c r="F353" s="183"/>
      <c r="G353" s="183"/>
      <c r="H353" s="183">
        <v>8</v>
      </c>
      <c r="I353" s="183"/>
      <c r="J353" s="183"/>
      <c r="K353" s="183"/>
      <c r="L353" s="183"/>
      <c r="M353" s="183"/>
      <c r="N353" s="183">
        <v>3</v>
      </c>
      <c r="O353" s="183"/>
      <c r="P353" s="183"/>
      <c r="Q353" s="183"/>
      <c r="R353" s="183"/>
      <c r="S353" s="183"/>
      <c r="T353" s="183"/>
      <c r="U353" s="183"/>
      <c r="V353" s="183"/>
      <c r="W353" s="183"/>
      <c r="X353" s="183"/>
      <c r="Y353" s="183"/>
      <c r="Z353" s="183"/>
      <c r="AA353" s="183"/>
      <c r="AB353" s="183"/>
      <c r="AC353" s="183"/>
      <c r="AD353" s="183"/>
      <c r="AE353" s="183"/>
      <c r="AF353" s="183"/>
      <c r="AG353" s="183">
        <v>5</v>
      </c>
      <c r="AH353" s="183">
        <v>27</v>
      </c>
      <c r="AI353" s="183"/>
      <c r="AJ353" s="183">
        <v>32</v>
      </c>
      <c r="AK353" s="183"/>
      <c r="AL353" s="183"/>
      <c r="AM353" s="183"/>
      <c r="AN353" s="183"/>
      <c r="AO353" s="183"/>
      <c r="AP353" s="183"/>
      <c r="AQ353" s="183"/>
      <c r="AR353" s="183"/>
      <c r="AS353" s="183"/>
      <c r="AT353" s="183"/>
      <c r="AU353" s="183"/>
      <c r="AV353" s="183"/>
      <c r="AW353" s="183"/>
      <c r="AX353" s="183"/>
      <c r="AY353" s="183"/>
      <c r="AZ353" s="183"/>
      <c r="BA353" s="183"/>
      <c r="BB353" s="183"/>
      <c r="BC353" s="183"/>
      <c r="BD353" s="183"/>
      <c r="BE353" s="183"/>
      <c r="BF353" s="183"/>
      <c r="BG353" s="183"/>
      <c r="BH353" s="183"/>
      <c r="BI353" s="183"/>
      <c r="BJ353" s="183"/>
      <c r="BK353" s="183"/>
      <c r="BL353" s="183"/>
      <c r="BM353" s="183"/>
      <c r="BN353" s="183"/>
      <c r="BO353" s="183"/>
      <c r="BP353" s="183"/>
      <c r="BQ353" s="183"/>
      <c r="BR353" s="183"/>
      <c r="BS353" s="183"/>
      <c r="BT353" s="183"/>
      <c r="BU353" s="183"/>
      <c r="BV353" s="183"/>
      <c r="BW353" s="183"/>
      <c r="BX353" s="183"/>
      <c r="BY353" s="183"/>
      <c r="BZ353" s="183"/>
      <c r="CA353" s="183"/>
      <c r="CB353" s="183"/>
      <c r="CC353" s="183"/>
      <c r="CD353" s="183"/>
      <c r="CE353" s="183"/>
      <c r="CF353" s="183"/>
      <c r="CG353" s="183"/>
      <c r="CH353" s="183"/>
      <c r="CI353" s="184"/>
      <c r="CJ353" s="184"/>
      <c r="CK353" s="184"/>
      <c r="CL353" s="184"/>
      <c r="CM353" s="184"/>
      <c r="CN353" s="184"/>
      <c r="CO353" s="184"/>
      <c r="CP353" s="184"/>
      <c r="CQ353" s="184"/>
      <c r="CR353" s="184"/>
      <c r="CS353" s="184"/>
      <c r="CT353" s="184"/>
      <c r="CU353" s="184"/>
      <c r="CV353" s="184"/>
      <c r="CW353" s="184"/>
      <c r="CX353" s="184"/>
      <c r="CY353" s="184"/>
      <c r="CZ353" s="184"/>
      <c r="DA353" s="184"/>
      <c r="DB353" s="184"/>
    </row>
    <row r="354" spans="1:106" s="185" customFormat="1" ht="15" customHeight="1">
      <c r="A354" s="172" t="s">
        <v>1100</v>
      </c>
      <c r="B354" s="183">
        <v>5</v>
      </c>
      <c r="C354" s="183"/>
      <c r="D354" s="183"/>
      <c r="E354" s="183"/>
      <c r="F354" s="183"/>
      <c r="G354" s="183"/>
      <c r="H354" s="183">
        <v>19</v>
      </c>
      <c r="I354" s="183"/>
      <c r="J354" s="183"/>
      <c r="K354" s="183"/>
      <c r="L354" s="183"/>
      <c r="M354" s="183"/>
      <c r="N354" s="183"/>
      <c r="O354" s="183"/>
      <c r="P354" s="183"/>
      <c r="Q354" s="183"/>
      <c r="R354" s="183"/>
      <c r="S354" s="183"/>
      <c r="T354" s="183"/>
      <c r="U354" s="183"/>
      <c r="V354" s="183"/>
      <c r="W354" s="183"/>
      <c r="X354" s="183"/>
      <c r="Y354" s="183"/>
      <c r="Z354" s="183"/>
      <c r="AA354" s="183"/>
      <c r="AB354" s="183"/>
      <c r="AC354" s="183"/>
      <c r="AD354" s="183"/>
      <c r="AE354" s="183"/>
      <c r="AF354" s="183"/>
      <c r="AG354" s="183">
        <v>5</v>
      </c>
      <c r="AH354" s="183">
        <v>19</v>
      </c>
      <c r="AI354" s="183"/>
      <c r="AJ354" s="183">
        <v>24</v>
      </c>
      <c r="AK354" s="183"/>
      <c r="AL354" s="183"/>
      <c r="AM354" s="183"/>
      <c r="AN354" s="183"/>
      <c r="AO354" s="183"/>
      <c r="AP354" s="183"/>
      <c r="AQ354" s="183"/>
      <c r="AR354" s="183"/>
      <c r="AS354" s="183"/>
      <c r="AT354" s="183"/>
      <c r="AU354" s="183"/>
      <c r="AV354" s="183"/>
      <c r="AW354" s="183"/>
      <c r="AX354" s="183"/>
      <c r="AY354" s="183"/>
      <c r="AZ354" s="183"/>
      <c r="BA354" s="183"/>
      <c r="BB354" s="183"/>
      <c r="BC354" s="183"/>
      <c r="BD354" s="183"/>
      <c r="BE354" s="183"/>
      <c r="BF354" s="183"/>
      <c r="BG354" s="183"/>
      <c r="BH354" s="183"/>
      <c r="BI354" s="183"/>
      <c r="BJ354" s="183"/>
      <c r="BK354" s="183"/>
      <c r="BL354" s="183"/>
      <c r="BM354" s="183"/>
      <c r="BN354" s="183"/>
      <c r="BO354" s="183"/>
      <c r="BP354" s="183"/>
      <c r="BQ354" s="183"/>
      <c r="BR354" s="183"/>
      <c r="BS354" s="183"/>
      <c r="BT354" s="183"/>
      <c r="BU354" s="183"/>
      <c r="BV354" s="183"/>
      <c r="BW354" s="183"/>
      <c r="BX354" s="183"/>
      <c r="BY354" s="183"/>
      <c r="BZ354" s="183"/>
      <c r="CA354" s="183"/>
      <c r="CB354" s="183"/>
      <c r="CC354" s="183"/>
      <c r="CD354" s="183"/>
      <c r="CE354" s="183"/>
      <c r="CF354" s="183"/>
      <c r="CG354" s="183"/>
      <c r="CH354" s="183"/>
      <c r="CI354" s="184"/>
      <c r="CJ354" s="184"/>
      <c r="CK354" s="184"/>
      <c r="CL354" s="184"/>
      <c r="CM354" s="184"/>
      <c r="CN354" s="184"/>
      <c r="CO354" s="184"/>
      <c r="CP354" s="184"/>
      <c r="CQ354" s="184"/>
      <c r="CR354" s="184"/>
      <c r="CS354" s="184"/>
      <c r="CT354" s="184"/>
      <c r="CU354" s="184"/>
      <c r="CV354" s="184"/>
      <c r="CW354" s="184"/>
      <c r="CX354" s="184"/>
      <c r="CY354" s="184"/>
      <c r="CZ354" s="184"/>
      <c r="DA354" s="184"/>
      <c r="DB354" s="184"/>
    </row>
    <row r="355" spans="1:106" s="185" customFormat="1" ht="15" customHeight="1">
      <c r="A355" s="172" t="s">
        <v>1101</v>
      </c>
      <c r="B355" s="183">
        <v>5</v>
      </c>
      <c r="C355" s="183"/>
      <c r="D355" s="183"/>
      <c r="E355" s="183">
        <v>14</v>
      </c>
      <c r="F355" s="183"/>
      <c r="G355" s="183"/>
      <c r="H355" s="183">
        <v>19</v>
      </c>
      <c r="I355" s="183"/>
      <c r="J355" s="183"/>
      <c r="K355" s="183"/>
      <c r="L355" s="183"/>
      <c r="M355" s="183"/>
      <c r="N355" s="183">
        <v>3</v>
      </c>
      <c r="O355" s="183"/>
      <c r="P355" s="183"/>
      <c r="Q355" s="183"/>
      <c r="R355" s="183"/>
      <c r="S355" s="183"/>
      <c r="T355" s="183"/>
      <c r="U355" s="183"/>
      <c r="V355" s="183"/>
      <c r="W355" s="183"/>
      <c r="X355" s="183"/>
      <c r="Y355" s="183"/>
      <c r="Z355" s="183"/>
      <c r="AA355" s="183"/>
      <c r="AB355" s="183"/>
      <c r="AC355" s="183"/>
      <c r="AD355" s="183"/>
      <c r="AE355" s="183"/>
      <c r="AF355" s="183"/>
      <c r="AG355" s="183">
        <v>5</v>
      </c>
      <c r="AH355" s="183">
        <v>36</v>
      </c>
      <c r="AI355" s="183"/>
      <c r="AJ355" s="183">
        <v>41</v>
      </c>
      <c r="AK355" s="183"/>
      <c r="AL355" s="183"/>
      <c r="AM355" s="183"/>
      <c r="AN355" s="183"/>
      <c r="AO355" s="183"/>
      <c r="AP355" s="183"/>
      <c r="AQ355" s="183"/>
      <c r="AR355" s="183"/>
      <c r="AS355" s="183"/>
      <c r="AT355" s="183"/>
      <c r="AU355" s="183"/>
      <c r="AV355" s="183"/>
      <c r="AW355" s="183"/>
      <c r="AX355" s="183"/>
      <c r="AY355" s="183"/>
      <c r="AZ355" s="183"/>
      <c r="BA355" s="183"/>
      <c r="BB355" s="183"/>
      <c r="BC355" s="183"/>
      <c r="BD355" s="183"/>
      <c r="BE355" s="183"/>
      <c r="BF355" s="183"/>
      <c r="BG355" s="183"/>
      <c r="BH355" s="183"/>
      <c r="BI355" s="183"/>
      <c r="BJ355" s="183"/>
      <c r="BK355" s="183"/>
      <c r="BL355" s="183"/>
      <c r="BM355" s="183"/>
      <c r="BN355" s="183"/>
      <c r="BO355" s="183"/>
      <c r="BP355" s="183"/>
      <c r="BQ355" s="183"/>
      <c r="BR355" s="183"/>
      <c r="BS355" s="183"/>
      <c r="BT355" s="183"/>
      <c r="BU355" s="183"/>
      <c r="BV355" s="183"/>
      <c r="BW355" s="183"/>
      <c r="BX355" s="183"/>
      <c r="BY355" s="183"/>
      <c r="BZ355" s="183"/>
      <c r="CA355" s="183"/>
      <c r="CB355" s="183"/>
      <c r="CC355" s="183"/>
      <c r="CD355" s="183"/>
      <c r="CE355" s="183"/>
      <c r="CF355" s="183"/>
      <c r="CG355" s="183"/>
      <c r="CH355" s="183"/>
      <c r="CI355" s="184"/>
      <c r="CJ355" s="184"/>
      <c r="CK355" s="184"/>
      <c r="CL355" s="184"/>
      <c r="CM355" s="184"/>
      <c r="CN355" s="184"/>
      <c r="CO355" s="184"/>
      <c r="CP355" s="184"/>
      <c r="CQ355" s="184"/>
      <c r="CR355" s="184"/>
      <c r="CS355" s="184"/>
      <c r="CT355" s="184"/>
      <c r="CU355" s="184"/>
      <c r="CV355" s="184"/>
      <c r="CW355" s="184"/>
      <c r="CX355" s="184"/>
      <c r="CY355" s="184"/>
      <c r="CZ355" s="184"/>
      <c r="DA355" s="184"/>
      <c r="DB355" s="184"/>
    </row>
    <row r="356" spans="1:106" s="185" customFormat="1" ht="15" customHeight="1">
      <c r="A356" s="172" t="s">
        <v>1102</v>
      </c>
      <c r="B356" s="183">
        <v>6</v>
      </c>
      <c r="C356" s="183"/>
      <c r="D356" s="183"/>
      <c r="E356" s="183"/>
      <c r="F356" s="183"/>
      <c r="G356" s="183"/>
      <c r="H356" s="183">
        <v>22</v>
      </c>
      <c r="I356" s="183"/>
      <c r="J356" s="183"/>
      <c r="K356" s="183"/>
      <c r="L356" s="183"/>
      <c r="M356" s="183"/>
      <c r="N356" s="183">
        <v>2</v>
      </c>
      <c r="O356" s="183"/>
      <c r="P356" s="183"/>
      <c r="Q356" s="183"/>
      <c r="R356" s="183"/>
      <c r="S356" s="183"/>
      <c r="T356" s="183"/>
      <c r="U356" s="183"/>
      <c r="V356" s="183"/>
      <c r="W356" s="183"/>
      <c r="X356" s="183"/>
      <c r="Y356" s="183"/>
      <c r="Z356" s="183"/>
      <c r="AA356" s="183"/>
      <c r="AB356" s="183"/>
      <c r="AC356" s="183"/>
      <c r="AD356" s="183"/>
      <c r="AE356" s="183"/>
      <c r="AF356" s="183"/>
      <c r="AG356" s="183">
        <v>6</v>
      </c>
      <c r="AH356" s="183">
        <v>24</v>
      </c>
      <c r="AI356" s="183"/>
      <c r="AJ356" s="183">
        <f t="shared" ref="AJ356" si="4">AG356+AH356</f>
        <v>30</v>
      </c>
      <c r="AK356" s="183"/>
      <c r="AL356" s="183"/>
      <c r="AM356" s="183"/>
      <c r="AN356" s="183"/>
      <c r="AO356" s="183"/>
      <c r="AP356" s="183"/>
      <c r="AQ356" s="183"/>
      <c r="AR356" s="183"/>
      <c r="AS356" s="183"/>
      <c r="AT356" s="183"/>
      <c r="AU356" s="183"/>
      <c r="AV356" s="183"/>
      <c r="AW356" s="183"/>
      <c r="AX356" s="183"/>
      <c r="AY356" s="183"/>
      <c r="AZ356" s="183"/>
      <c r="BA356" s="183"/>
      <c r="BB356" s="183"/>
      <c r="BC356" s="183"/>
      <c r="BD356" s="183"/>
      <c r="BE356" s="183"/>
      <c r="BF356" s="183"/>
      <c r="BG356" s="183"/>
      <c r="BH356" s="183"/>
      <c r="BI356" s="183"/>
      <c r="BJ356" s="183"/>
      <c r="BK356" s="183"/>
      <c r="BL356" s="183"/>
      <c r="BM356" s="183"/>
      <c r="BN356" s="183"/>
      <c r="BO356" s="183"/>
      <c r="BP356" s="183"/>
      <c r="BQ356" s="183"/>
      <c r="BR356" s="183"/>
      <c r="BS356" s="183"/>
      <c r="BT356" s="183"/>
      <c r="BU356" s="183"/>
      <c r="BV356" s="183"/>
      <c r="BW356" s="183"/>
      <c r="BX356" s="183"/>
      <c r="BY356" s="183"/>
      <c r="BZ356" s="183"/>
      <c r="CA356" s="183"/>
      <c r="CB356" s="183"/>
      <c r="CC356" s="183"/>
      <c r="CD356" s="183"/>
      <c r="CE356" s="183"/>
      <c r="CF356" s="183"/>
      <c r="CG356" s="183"/>
      <c r="CH356" s="183"/>
      <c r="CI356" s="184"/>
      <c r="CJ356" s="184"/>
      <c r="CK356" s="184"/>
      <c r="CL356" s="184"/>
      <c r="CM356" s="184"/>
      <c r="CN356" s="184"/>
      <c r="CO356" s="184"/>
      <c r="CP356" s="184"/>
      <c r="CQ356" s="184"/>
      <c r="CR356" s="184"/>
      <c r="CS356" s="184"/>
      <c r="CT356" s="184"/>
      <c r="CU356" s="184"/>
      <c r="CV356" s="184"/>
      <c r="CW356" s="184"/>
      <c r="CX356" s="184"/>
      <c r="CY356" s="184"/>
      <c r="CZ356" s="184"/>
      <c r="DA356" s="184"/>
      <c r="DB356" s="184"/>
    </row>
    <row r="357" spans="1:106" s="185" customFormat="1" ht="15" customHeight="1">
      <c r="A357" s="172" t="s">
        <v>1103</v>
      </c>
      <c r="B357" s="183">
        <v>6</v>
      </c>
      <c r="C357" s="183"/>
      <c r="D357" s="183"/>
      <c r="E357" s="183">
        <v>1</v>
      </c>
      <c r="F357" s="183"/>
      <c r="G357" s="183"/>
      <c r="H357" s="183">
        <v>14</v>
      </c>
      <c r="I357" s="183"/>
      <c r="J357" s="183"/>
      <c r="K357" s="183">
        <v>9</v>
      </c>
      <c r="L357" s="183"/>
      <c r="M357" s="183"/>
      <c r="N357" s="183"/>
      <c r="O357" s="183"/>
      <c r="P357" s="183"/>
      <c r="Q357" s="183"/>
      <c r="R357" s="183"/>
      <c r="S357" s="183"/>
      <c r="T357" s="183"/>
      <c r="U357" s="183"/>
      <c r="V357" s="183"/>
      <c r="W357" s="183"/>
      <c r="X357" s="183"/>
      <c r="Y357" s="183"/>
      <c r="Z357" s="183"/>
      <c r="AA357" s="183"/>
      <c r="AB357" s="183"/>
      <c r="AC357" s="183"/>
      <c r="AD357" s="183"/>
      <c r="AE357" s="183"/>
      <c r="AF357" s="183"/>
      <c r="AG357" s="183">
        <v>6</v>
      </c>
      <c r="AH357" s="183">
        <v>24</v>
      </c>
      <c r="AI357" s="183"/>
      <c r="AJ357" s="183">
        <v>30</v>
      </c>
      <c r="AK357" s="183"/>
      <c r="AL357" s="183"/>
      <c r="AM357" s="183"/>
      <c r="AN357" s="183"/>
      <c r="AO357" s="183"/>
      <c r="AP357" s="183"/>
      <c r="AQ357" s="183"/>
      <c r="AR357" s="183"/>
      <c r="AS357" s="183"/>
      <c r="AT357" s="183"/>
      <c r="AU357" s="183"/>
      <c r="AV357" s="183"/>
      <c r="AW357" s="183"/>
      <c r="AX357" s="183"/>
      <c r="AY357" s="183"/>
      <c r="AZ357" s="183"/>
      <c r="BA357" s="183"/>
      <c r="BB357" s="183"/>
      <c r="BC357" s="183"/>
      <c r="BD357" s="183"/>
      <c r="BE357" s="183"/>
      <c r="BF357" s="183"/>
      <c r="BG357" s="183"/>
      <c r="BH357" s="183"/>
      <c r="BI357" s="183"/>
      <c r="BJ357" s="183"/>
      <c r="BK357" s="183"/>
      <c r="BL357" s="183"/>
      <c r="BM357" s="183"/>
      <c r="BN357" s="183"/>
      <c r="BO357" s="183"/>
      <c r="BP357" s="183"/>
      <c r="BQ357" s="183"/>
      <c r="BR357" s="183"/>
      <c r="BS357" s="183"/>
      <c r="BT357" s="183"/>
      <c r="BU357" s="183"/>
      <c r="BV357" s="183"/>
      <c r="BW357" s="183"/>
      <c r="BX357" s="183"/>
      <c r="BY357" s="183"/>
      <c r="BZ357" s="183"/>
      <c r="CA357" s="183"/>
      <c r="CB357" s="183"/>
      <c r="CC357" s="183"/>
      <c r="CD357" s="183"/>
      <c r="CE357" s="183"/>
      <c r="CF357" s="183"/>
      <c r="CG357" s="183"/>
      <c r="CH357" s="183"/>
      <c r="CI357" s="184"/>
      <c r="CJ357" s="184"/>
      <c r="CK357" s="184"/>
      <c r="CL357" s="184"/>
      <c r="CM357" s="184"/>
      <c r="CN357" s="184"/>
      <c r="CO357" s="184"/>
      <c r="CP357" s="184"/>
      <c r="CQ357" s="184"/>
      <c r="CR357" s="184"/>
      <c r="CS357" s="184"/>
      <c r="CT357" s="184"/>
      <c r="CU357" s="184"/>
      <c r="CV357" s="184"/>
      <c r="CW357" s="184"/>
      <c r="CX357" s="184"/>
      <c r="CY357" s="184"/>
      <c r="CZ357" s="184"/>
      <c r="DA357" s="184"/>
      <c r="DB357" s="184"/>
    </row>
    <row r="358" spans="1:106" s="185" customFormat="1" ht="15" customHeight="1">
      <c r="A358" s="182" t="s">
        <v>1104</v>
      </c>
      <c r="B358" s="183">
        <v>7</v>
      </c>
      <c r="C358" s="183"/>
      <c r="D358" s="183"/>
      <c r="E358" s="183"/>
      <c r="F358" s="183"/>
      <c r="G358" s="183"/>
      <c r="H358" s="183">
        <v>60</v>
      </c>
      <c r="I358" s="183"/>
      <c r="J358" s="183"/>
      <c r="K358" s="183"/>
      <c r="L358" s="183"/>
      <c r="M358" s="183"/>
      <c r="N358" s="183">
        <v>5</v>
      </c>
      <c r="O358" s="183"/>
      <c r="P358" s="183"/>
      <c r="Q358" s="183"/>
      <c r="R358" s="183"/>
      <c r="S358" s="183"/>
      <c r="T358" s="183"/>
      <c r="U358" s="183"/>
      <c r="V358" s="183"/>
      <c r="W358" s="183"/>
      <c r="X358" s="183"/>
      <c r="Y358" s="183"/>
      <c r="Z358" s="183"/>
      <c r="AA358" s="183"/>
      <c r="AB358" s="183"/>
      <c r="AC358" s="183"/>
      <c r="AD358" s="183"/>
      <c r="AE358" s="183"/>
      <c r="AF358" s="183"/>
      <c r="AG358" s="183">
        <v>7</v>
      </c>
      <c r="AH358" s="183">
        <v>65</v>
      </c>
      <c r="AI358" s="183"/>
      <c r="AJ358" s="183">
        <v>72</v>
      </c>
      <c r="AK358" s="183"/>
      <c r="AL358" s="183"/>
      <c r="AM358" s="183"/>
      <c r="AN358" s="183"/>
      <c r="AO358" s="183"/>
      <c r="AP358" s="183"/>
      <c r="AQ358" s="183"/>
      <c r="AR358" s="183"/>
      <c r="AS358" s="183"/>
      <c r="AT358" s="183"/>
      <c r="AU358" s="183"/>
      <c r="AV358" s="183"/>
      <c r="AW358" s="183"/>
      <c r="AX358" s="183"/>
      <c r="AY358" s="183"/>
      <c r="AZ358" s="183"/>
      <c r="BA358" s="183"/>
      <c r="BB358" s="183"/>
      <c r="BC358" s="183"/>
      <c r="BD358" s="183"/>
      <c r="BE358" s="183"/>
      <c r="BF358" s="183"/>
      <c r="BG358" s="183"/>
      <c r="BH358" s="183"/>
      <c r="BI358" s="183"/>
      <c r="BJ358" s="183"/>
      <c r="BK358" s="183"/>
      <c r="BL358" s="183"/>
      <c r="BM358" s="183"/>
      <c r="BN358" s="183"/>
      <c r="BO358" s="183"/>
      <c r="BP358" s="183"/>
      <c r="BQ358" s="183"/>
      <c r="BR358" s="183"/>
      <c r="BS358" s="183"/>
      <c r="BT358" s="183"/>
      <c r="BU358" s="183"/>
      <c r="BV358" s="183"/>
      <c r="BW358" s="183"/>
      <c r="BX358" s="183"/>
      <c r="BY358" s="183"/>
      <c r="BZ358" s="183"/>
      <c r="CA358" s="183"/>
      <c r="CB358" s="183"/>
      <c r="CC358" s="183"/>
      <c r="CD358" s="183"/>
      <c r="CE358" s="183"/>
      <c r="CF358" s="183"/>
      <c r="CG358" s="183"/>
      <c r="CH358" s="183"/>
      <c r="CI358" s="184"/>
      <c r="CJ358" s="184"/>
      <c r="CK358" s="184"/>
      <c r="CL358" s="184"/>
      <c r="CM358" s="184"/>
      <c r="CN358" s="184"/>
      <c r="CO358" s="184"/>
      <c r="CP358" s="184"/>
      <c r="CQ358" s="184"/>
      <c r="CR358" s="184"/>
      <c r="CS358" s="184"/>
      <c r="CT358" s="184"/>
      <c r="CU358" s="184"/>
      <c r="CV358" s="184"/>
      <c r="CW358" s="184"/>
      <c r="CX358" s="184"/>
      <c r="CY358" s="184"/>
      <c r="CZ358" s="184"/>
      <c r="DA358" s="184"/>
      <c r="DB358" s="184"/>
    </row>
    <row r="359" spans="1:106" s="185" customFormat="1" ht="15" customHeight="1">
      <c r="A359" s="172" t="s">
        <v>1105</v>
      </c>
      <c r="B359" s="183">
        <v>4</v>
      </c>
      <c r="C359" s="183"/>
      <c r="D359" s="183"/>
      <c r="E359" s="183"/>
      <c r="F359" s="183"/>
      <c r="G359" s="183"/>
      <c r="H359" s="183">
        <v>93</v>
      </c>
      <c r="I359" s="183"/>
      <c r="J359" s="183"/>
      <c r="K359" s="183">
        <v>20</v>
      </c>
      <c r="L359" s="183"/>
      <c r="M359" s="183"/>
      <c r="N359" s="183"/>
      <c r="O359" s="183"/>
      <c r="P359" s="183"/>
      <c r="Q359" s="183"/>
      <c r="R359" s="183"/>
      <c r="S359" s="183"/>
      <c r="T359" s="183"/>
      <c r="U359" s="183"/>
      <c r="V359" s="183"/>
      <c r="W359" s="183"/>
      <c r="X359" s="183"/>
      <c r="Y359" s="183"/>
      <c r="Z359" s="183"/>
      <c r="AA359" s="183"/>
      <c r="AB359" s="183"/>
      <c r="AC359" s="183"/>
      <c r="AD359" s="183"/>
      <c r="AE359" s="183"/>
      <c r="AF359" s="183"/>
      <c r="AG359" s="183">
        <v>4</v>
      </c>
      <c r="AH359" s="183">
        <v>113</v>
      </c>
      <c r="AI359" s="183"/>
      <c r="AJ359" s="183">
        <v>117</v>
      </c>
      <c r="AK359" s="183"/>
      <c r="AL359" s="183"/>
      <c r="AM359" s="183"/>
      <c r="AN359" s="183"/>
      <c r="AO359" s="183"/>
      <c r="AP359" s="183"/>
      <c r="AQ359" s="183"/>
      <c r="AR359" s="183"/>
      <c r="AS359" s="183"/>
      <c r="AT359" s="183"/>
      <c r="AU359" s="183"/>
      <c r="AV359" s="183"/>
      <c r="AW359" s="183"/>
      <c r="AX359" s="183"/>
      <c r="AY359" s="183"/>
      <c r="AZ359" s="183"/>
      <c r="BA359" s="183"/>
      <c r="BB359" s="183"/>
      <c r="BC359" s="183"/>
      <c r="BD359" s="183"/>
      <c r="BE359" s="183"/>
      <c r="BF359" s="183"/>
      <c r="BG359" s="183"/>
      <c r="BH359" s="183"/>
      <c r="BI359" s="183"/>
      <c r="BJ359" s="183"/>
      <c r="BK359" s="183"/>
      <c r="BL359" s="183"/>
      <c r="BM359" s="183"/>
      <c r="BN359" s="183"/>
      <c r="BO359" s="183"/>
      <c r="BP359" s="183"/>
      <c r="BQ359" s="183"/>
      <c r="BR359" s="183"/>
      <c r="BS359" s="183"/>
      <c r="BT359" s="183"/>
      <c r="BU359" s="183"/>
      <c r="BV359" s="183"/>
      <c r="BW359" s="183"/>
      <c r="BX359" s="183"/>
      <c r="BY359" s="183"/>
      <c r="BZ359" s="183"/>
      <c r="CA359" s="183"/>
      <c r="CB359" s="183"/>
      <c r="CC359" s="183"/>
      <c r="CD359" s="183"/>
      <c r="CE359" s="183"/>
      <c r="CF359" s="183"/>
      <c r="CG359" s="183"/>
      <c r="CH359" s="183"/>
      <c r="CI359" s="184"/>
      <c r="CJ359" s="184"/>
      <c r="CK359" s="184"/>
      <c r="CL359" s="184"/>
      <c r="CM359" s="184"/>
      <c r="CN359" s="184"/>
      <c r="CO359" s="184"/>
      <c r="CP359" s="184"/>
      <c r="CQ359" s="184"/>
      <c r="CR359" s="184"/>
      <c r="CS359" s="184"/>
      <c r="CT359" s="184"/>
      <c r="CU359" s="184"/>
      <c r="CV359" s="184"/>
      <c r="CW359" s="184"/>
      <c r="CX359" s="184"/>
      <c r="CY359" s="184"/>
      <c r="CZ359" s="184"/>
      <c r="DA359" s="184"/>
      <c r="DB359" s="184"/>
    </row>
    <row r="360" spans="1:106" s="185" customFormat="1" ht="15" customHeight="1">
      <c r="A360" s="172" t="s">
        <v>1106</v>
      </c>
      <c r="B360" s="183">
        <v>8</v>
      </c>
      <c r="C360" s="183"/>
      <c r="D360" s="183"/>
      <c r="E360" s="183">
        <v>21</v>
      </c>
      <c r="F360" s="183"/>
      <c r="G360" s="183"/>
      <c r="H360" s="183">
        <v>30</v>
      </c>
      <c r="I360" s="183"/>
      <c r="J360" s="183"/>
      <c r="K360" s="183"/>
      <c r="L360" s="183"/>
      <c r="M360" s="183"/>
      <c r="N360" s="183"/>
      <c r="O360" s="183"/>
      <c r="P360" s="183"/>
      <c r="Q360" s="183"/>
      <c r="R360" s="183"/>
      <c r="S360" s="183"/>
      <c r="T360" s="183"/>
      <c r="U360" s="183"/>
      <c r="V360" s="183"/>
      <c r="W360" s="183"/>
      <c r="X360" s="183"/>
      <c r="Y360" s="183"/>
      <c r="Z360" s="183"/>
      <c r="AA360" s="183"/>
      <c r="AB360" s="183"/>
      <c r="AC360" s="183"/>
      <c r="AD360" s="183"/>
      <c r="AE360" s="183"/>
      <c r="AF360" s="183"/>
      <c r="AG360" s="183">
        <v>8</v>
      </c>
      <c r="AH360" s="183">
        <v>30</v>
      </c>
      <c r="AI360" s="183"/>
      <c r="AJ360" s="183">
        <v>38</v>
      </c>
      <c r="AK360" s="183"/>
      <c r="AL360" s="183"/>
      <c r="AM360" s="183"/>
      <c r="AN360" s="183"/>
      <c r="AO360" s="183"/>
      <c r="AP360" s="183"/>
      <c r="AQ360" s="183"/>
      <c r="AR360" s="183"/>
      <c r="AS360" s="183"/>
      <c r="AT360" s="183"/>
      <c r="AU360" s="183"/>
      <c r="AV360" s="183"/>
      <c r="AW360" s="183"/>
      <c r="AX360" s="183"/>
      <c r="AY360" s="183"/>
      <c r="AZ360" s="183"/>
      <c r="BA360" s="183"/>
      <c r="BB360" s="183"/>
      <c r="BC360" s="183"/>
      <c r="BD360" s="183"/>
      <c r="BE360" s="183"/>
      <c r="BF360" s="183"/>
      <c r="BG360" s="183"/>
      <c r="BH360" s="183"/>
      <c r="BI360" s="183"/>
      <c r="BJ360" s="183"/>
      <c r="BK360" s="183"/>
      <c r="BL360" s="183"/>
      <c r="BM360" s="183"/>
      <c r="BN360" s="183"/>
      <c r="BO360" s="183"/>
      <c r="BP360" s="183"/>
      <c r="BQ360" s="183"/>
      <c r="BR360" s="183"/>
      <c r="BS360" s="183"/>
      <c r="BT360" s="183"/>
      <c r="BU360" s="183"/>
      <c r="BV360" s="183"/>
      <c r="BW360" s="183"/>
      <c r="BX360" s="183"/>
      <c r="BY360" s="183"/>
      <c r="BZ360" s="183"/>
      <c r="CA360" s="183"/>
      <c r="CB360" s="183"/>
      <c r="CC360" s="183"/>
      <c r="CD360" s="183"/>
      <c r="CE360" s="183"/>
      <c r="CF360" s="183"/>
      <c r="CG360" s="183"/>
      <c r="CH360" s="183"/>
      <c r="CI360" s="184"/>
      <c r="CJ360" s="184"/>
      <c r="CK360" s="184"/>
      <c r="CL360" s="184"/>
      <c r="CM360" s="184"/>
      <c r="CN360" s="184"/>
      <c r="CO360" s="184"/>
      <c r="CP360" s="184"/>
      <c r="CQ360" s="184"/>
      <c r="CR360" s="184"/>
      <c r="CS360" s="184"/>
      <c r="CT360" s="184"/>
      <c r="CU360" s="184"/>
      <c r="CV360" s="184"/>
      <c r="CW360" s="184"/>
      <c r="CX360" s="184"/>
      <c r="CY360" s="184"/>
      <c r="CZ360" s="184"/>
      <c r="DA360" s="184"/>
      <c r="DB360" s="184"/>
    </row>
    <row r="361" spans="1:106" s="185" customFormat="1" ht="15" customHeight="1">
      <c r="A361" s="172" t="s">
        <v>1107</v>
      </c>
      <c r="B361" s="183">
        <v>5</v>
      </c>
      <c r="C361" s="183"/>
      <c r="D361" s="183"/>
      <c r="E361" s="183">
        <v>3</v>
      </c>
      <c r="F361" s="183"/>
      <c r="G361" s="183"/>
      <c r="H361" s="183">
        <v>36</v>
      </c>
      <c r="I361" s="183"/>
      <c r="J361" s="183"/>
      <c r="K361" s="183">
        <v>5</v>
      </c>
      <c r="L361" s="183"/>
      <c r="M361" s="183"/>
      <c r="N361" s="183"/>
      <c r="O361" s="183"/>
      <c r="P361" s="183"/>
      <c r="Q361" s="183"/>
      <c r="R361" s="183"/>
      <c r="S361" s="183"/>
      <c r="T361" s="183"/>
      <c r="U361" s="183"/>
      <c r="V361" s="183"/>
      <c r="W361" s="183"/>
      <c r="X361" s="183"/>
      <c r="Y361" s="183"/>
      <c r="Z361" s="183"/>
      <c r="AA361" s="183"/>
      <c r="AB361" s="183"/>
      <c r="AC361" s="183"/>
      <c r="AD361" s="183"/>
      <c r="AE361" s="183"/>
      <c r="AF361" s="183"/>
      <c r="AG361" s="183">
        <v>5</v>
      </c>
      <c r="AH361" s="183">
        <v>44</v>
      </c>
      <c r="AI361" s="183"/>
      <c r="AJ361" s="183">
        <v>49</v>
      </c>
      <c r="AK361" s="183"/>
      <c r="AL361" s="183"/>
      <c r="AM361" s="183"/>
      <c r="AN361" s="183"/>
      <c r="AO361" s="183"/>
      <c r="AP361" s="183"/>
      <c r="AQ361" s="183"/>
      <c r="AR361" s="183"/>
      <c r="AS361" s="183"/>
      <c r="AT361" s="183"/>
      <c r="AU361" s="183"/>
      <c r="AV361" s="183"/>
      <c r="AW361" s="183"/>
      <c r="AX361" s="183"/>
      <c r="AY361" s="183"/>
      <c r="AZ361" s="183"/>
      <c r="BA361" s="183"/>
      <c r="BB361" s="183"/>
      <c r="BC361" s="183"/>
      <c r="BD361" s="183"/>
      <c r="BE361" s="183"/>
      <c r="BF361" s="183"/>
      <c r="BG361" s="183"/>
      <c r="BH361" s="183"/>
      <c r="BI361" s="183"/>
      <c r="BJ361" s="183"/>
      <c r="BK361" s="183"/>
      <c r="BL361" s="183"/>
      <c r="BM361" s="183"/>
      <c r="BN361" s="183"/>
      <c r="BO361" s="183"/>
      <c r="BP361" s="183"/>
      <c r="BQ361" s="183"/>
      <c r="BR361" s="183"/>
      <c r="BS361" s="183"/>
      <c r="BT361" s="183"/>
      <c r="BU361" s="183"/>
      <c r="BV361" s="183"/>
      <c r="BW361" s="183"/>
      <c r="BX361" s="183"/>
      <c r="BY361" s="183"/>
      <c r="BZ361" s="183"/>
      <c r="CA361" s="183"/>
      <c r="CB361" s="183"/>
      <c r="CC361" s="183"/>
      <c r="CD361" s="183"/>
      <c r="CE361" s="183"/>
      <c r="CF361" s="183"/>
      <c r="CG361" s="183"/>
      <c r="CH361" s="183"/>
      <c r="CI361" s="184"/>
      <c r="CJ361" s="184"/>
      <c r="CK361" s="184"/>
      <c r="CL361" s="184"/>
      <c r="CM361" s="184"/>
      <c r="CN361" s="184"/>
      <c r="CO361" s="184"/>
      <c r="CP361" s="184"/>
      <c r="CQ361" s="184"/>
      <c r="CR361" s="184"/>
      <c r="CS361" s="184"/>
      <c r="CT361" s="184"/>
      <c r="CU361" s="184"/>
      <c r="CV361" s="184"/>
      <c r="CW361" s="184"/>
      <c r="CX361" s="184"/>
      <c r="CY361" s="184"/>
      <c r="CZ361" s="184"/>
      <c r="DA361" s="184"/>
      <c r="DB361" s="184"/>
    </row>
    <row r="362" spans="1:106" s="185" customFormat="1" ht="15" customHeight="1">
      <c r="A362" s="172" t="s">
        <v>1108</v>
      </c>
      <c r="B362" s="183">
        <v>8</v>
      </c>
      <c r="C362" s="183"/>
      <c r="D362" s="183"/>
      <c r="E362" s="183"/>
      <c r="F362" s="183"/>
      <c r="G362" s="183"/>
      <c r="H362" s="183">
        <v>36</v>
      </c>
      <c r="I362" s="183"/>
      <c r="J362" s="183"/>
      <c r="K362" s="183">
        <v>9</v>
      </c>
      <c r="L362" s="183"/>
      <c r="M362" s="183"/>
      <c r="N362" s="183">
        <v>147</v>
      </c>
      <c r="O362" s="183"/>
      <c r="P362" s="183"/>
      <c r="Q362" s="183"/>
      <c r="R362" s="183"/>
      <c r="S362" s="183"/>
      <c r="T362" s="183"/>
      <c r="U362" s="183"/>
      <c r="V362" s="183"/>
      <c r="W362" s="183"/>
      <c r="X362" s="183"/>
      <c r="Y362" s="183"/>
      <c r="Z362" s="183"/>
      <c r="AA362" s="183"/>
      <c r="AB362" s="183"/>
      <c r="AC362" s="183"/>
      <c r="AD362" s="183"/>
      <c r="AE362" s="183"/>
      <c r="AF362" s="183"/>
      <c r="AG362" s="183">
        <v>8</v>
      </c>
      <c r="AH362" s="183">
        <v>192</v>
      </c>
      <c r="AI362" s="183"/>
      <c r="AJ362" s="183">
        <v>200</v>
      </c>
      <c r="AK362" s="183"/>
      <c r="AL362" s="183"/>
      <c r="AM362" s="183"/>
      <c r="AN362" s="183"/>
      <c r="AO362" s="183"/>
      <c r="AP362" s="183"/>
      <c r="AQ362" s="183"/>
      <c r="AR362" s="183"/>
      <c r="AS362" s="183"/>
      <c r="AT362" s="183"/>
      <c r="AU362" s="183"/>
      <c r="AV362" s="183"/>
      <c r="AW362" s="183"/>
      <c r="AX362" s="183"/>
      <c r="AY362" s="183"/>
      <c r="AZ362" s="183"/>
      <c r="BA362" s="183"/>
      <c r="BB362" s="183"/>
      <c r="BC362" s="183"/>
      <c r="BD362" s="183"/>
      <c r="BE362" s="183"/>
      <c r="BF362" s="183"/>
      <c r="BG362" s="183"/>
      <c r="BH362" s="183"/>
      <c r="BI362" s="183"/>
      <c r="BJ362" s="183"/>
      <c r="BK362" s="183"/>
      <c r="BL362" s="183"/>
      <c r="BM362" s="183"/>
      <c r="BN362" s="183"/>
      <c r="BO362" s="183"/>
      <c r="BP362" s="183"/>
      <c r="BQ362" s="183"/>
      <c r="BR362" s="183"/>
      <c r="BS362" s="183"/>
      <c r="BT362" s="183"/>
      <c r="BU362" s="183"/>
      <c r="BV362" s="183"/>
      <c r="BW362" s="183"/>
      <c r="BX362" s="183"/>
      <c r="BY362" s="183"/>
      <c r="BZ362" s="183"/>
      <c r="CA362" s="183"/>
      <c r="CB362" s="183"/>
      <c r="CC362" s="183"/>
      <c r="CD362" s="183"/>
      <c r="CE362" s="183"/>
      <c r="CF362" s="183"/>
      <c r="CG362" s="183"/>
      <c r="CH362" s="183"/>
      <c r="CI362" s="184"/>
      <c r="CJ362" s="184"/>
      <c r="CK362" s="184"/>
      <c r="CL362" s="184"/>
      <c r="CM362" s="184"/>
      <c r="CN362" s="184"/>
      <c r="CO362" s="184"/>
      <c r="CP362" s="184"/>
      <c r="CQ362" s="184"/>
      <c r="CR362" s="184"/>
      <c r="CS362" s="184"/>
      <c r="CT362" s="184"/>
      <c r="CU362" s="184"/>
      <c r="CV362" s="184"/>
      <c r="CW362" s="184"/>
      <c r="CX362" s="184"/>
      <c r="CY362" s="184"/>
      <c r="CZ362" s="184"/>
      <c r="DA362" s="184"/>
      <c r="DB362" s="184"/>
    </row>
    <row r="363" spans="1:106" s="169" customFormat="1">
      <c r="A363" s="196" t="s">
        <v>106</v>
      </c>
      <c r="B363" s="195">
        <f>SUM(B4:B362)</f>
        <v>2626</v>
      </c>
      <c r="C363" s="195">
        <f t="shared" ref="C363:BN363" si="5">SUM(C4:C362)</f>
        <v>19</v>
      </c>
      <c r="D363" s="195">
        <f t="shared" si="5"/>
        <v>3</v>
      </c>
      <c r="E363" s="195">
        <f t="shared" si="5"/>
        <v>43202</v>
      </c>
      <c r="F363" s="195">
        <f t="shared" si="5"/>
        <v>0</v>
      </c>
      <c r="G363" s="195">
        <f t="shared" si="5"/>
        <v>0</v>
      </c>
      <c r="H363" s="195">
        <f t="shared" si="5"/>
        <v>18188</v>
      </c>
      <c r="I363" s="195">
        <f t="shared" si="5"/>
        <v>13</v>
      </c>
      <c r="J363" s="195">
        <f t="shared" si="5"/>
        <v>3</v>
      </c>
      <c r="K363" s="195">
        <f t="shared" si="5"/>
        <v>9749</v>
      </c>
      <c r="L363" s="195">
        <f t="shared" si="5"/>
        <v>2</v>
      </c>
      <c r="M363" s="195">
        <f t="shared" si="5"/>
        <v>0</v>
      </c>
      <c r="N363" s="195">
        <f t="shared" si="5"/>
        <v>2748</v>
      </c>
      <c r="O363" s="195">
        <f t="shared" si="5"/>
        <v>9</v>
      </c>
      <c r="P363" s="195">
        <f t="shared" si="5"/>
        <v>5</v>
      </c>
      <c r="Q363" s="195">
        <f t="shared" si="5"/>
        <v>665</v>
      </c>
      <c r="R363" s="195">
        <f t="shared" si="5"/>
        <v>0</v>
      </c>
      <c r="S363" s="195">
        <f t="shared" si="5"/>
        <v>0</v>
      </c>
      <c r="T363" s="195">
        <f t="shared" si="5"/>
        <v>3</v>
      </c>
      <c r="U363" s="195">
        <f t="shared" si="5"/>
        <v>0</v>
      </c>
      <c r="V363" s="195">
        <f t="shared" si="5"/>
        <v>0</v>
      </c>
      <c r="W363" s="195">
        <f t="shared" si="5"/>
        <v>8</v>
      </c>
      <c r="X363" s="195">
        <f t="shared" si="5"/>
        <v>0</v>
      </c>
      <c r="Y363" s="195">
        <f t="shared" si="5"/>
        <v>0</v>
      </c>
      <c r="Z363" s="195">
        <f t="shared" si="5"/>
        <v>0</v>
      </c>
      <c r="AA363" s="195">
        <f t="shared" si="5"/>
        <v>0</v>
      </c>
      <c r="AB363" s="195">
        <f t="shared" si="5"/>
        <v>0</v>
      </c>
      <c r="AC363" s="195">
        <f t="shared" si="5"/>
        <v>3</v>
      </c>
      <c r="AD363" s="195">
        <f t="shared" si="5"/>
        <v>0</v>
      </c>
      <c r="AE363" s="195">
        <f t="shared" si="5"/>
        <v>2</v>
      </c>
      <c r="AF363" s="195">
        <f t="shared" si="5"/>
        <v>18</v>
      </c>
      <c r="AG363" s="195">
        <f t="shared" si="5"/>
        <v>2623</v>
      </c>
      <c r="AH363" s="195">
        <f t="shared" si="5"/>
        <v>73959</v>
      </c>
      <c r="AI363" s="195">
        <f t="shared" si="5"/>
        <v>80</v>
      </c>
      <c r="AJ363" s="195">
        <f t="shared" si="5"/>
        <v>76667</v>
      </c>
      <c r="AK363" s="195">
        <f t="shared" si="5"/>
        <v>37</v>
      </c>
      <c r="AL363" s="195">
        <f t="shared" si="5"/>
        <v>4</v>
      </c>
      <c r="AM363" s="195">
        <f t="shared" si="5"/>
        <v>108</v>
      </c>
      <c r="AN363" s="195">
        <f t="shared" si="5"/>
        <v>0</v>
      </c>
      <c r="AO363" s="195">
        <f t="shared" si="5"/>
        <v>2</v>
      </c>
      <c r="AP363" s="195">
        <f t="shared" si="5"/>
        <v>0</v>
      </c>
      <c r="AQ363" s="195">
        <f t="shared" si="5"/>
        <v>0</v>
      </c>
      <c r="AR363" s="195">
        <f t="shared" si="5"/>
        <v>0</v>
      </c>
      <c r="AS363" s="195">
        <f t="shared" si="5"/>
        <v>0</v>
      </c>
      <c r="AT363" s="195">
        <f t="shared" si="5"/>
        <v>4</v>
      </c>
      <c r="AU363" s="195">
        <f t="shared" si="5"/>
        <v>0</v>
      </c>
      <c r="AV363" s="195">
        <f t="shared" si="5"/>
        <v>0</v>
      </c>
      <c r="AW363" s="195">
        <f t="shared" si="5"/>
        <v>0</v>
      </c>
      <c r="AX363" s="195">
        <f t="shared" si="5"/>
        <v>0</v>
      </c>
      <c r="AY363" s="195">
        <f t="shared" si="5"/>
        <v>0</v>
      </c>
      <c r="AZ363" s="195">
        <f t="shared" si="5"/>
        <v>0</v>
      </c>
      <c r="BA363" s="195">
        <f t="shared" si="5"/>
        <v>0</v>
      </c>
      <c r="BB363" s="195">
        <f t="shared" si="5"/>
        <v>0</v>
      </c>
      <c r="BC363" s="195">
        <f t="shared" si="5"/>
        <v>0</v>
      </c>
      <c r="BD363" s="195">
        <f t="shared" si="5"/>
        <v>0</v>
      </c>
      <c r="BE363" s="195">
        <f t="shared" si="5"/>
        <v>0</v>
      </c>
      <c r="BF363" s="195">
        <f t="shared" si="5"/>
        <v>0</v>
      </c>
      <c r="BG363" s="195">
        <f t="shared" si="5"/>
        <v>0</v>
      </c>
      <c r="BH363" s="195">
        <f t="shared" si="5"/>
        <v>0</v>
      </c>
      <c r="BI363" s="195">
        <f t="shared" si="5"/>
        <v>0</v>
      </c>
      <c r="BJ363" s="195">
        <f t="shared" si="5"/>
        <v>0</v>
      </c>
      <c r="BK363" s="195">
        <f t="shared" si="5"/>
        <v>0</v>
      </c>
      <c r="BL363" s="195">
        <f t="shared" si="5"/>
        <v>0</v>
      </c>
      <c r="BM363" s="195">
        <f t="shared" si="5"/>
        <v>0</v>
      </c>
      <c r="BN363" s="195">
        <f t="shared" si="5"/>
        <v>0</v>
      </c>
      <c r="BO363" s="195">
        <f t="shared" ref="BO363:CH363" si="6">SUM(BO4:BO362)</f>
        <v>0</v>
      </c>
      <c r="BP363" s="195">
        <f t="shared" si="6"/>
        <v>0</v>
      </c>
      <c r="BQ363" s="195">
        <f t="shared" si="6"/>
        <v>0</v>
      </c>
      <c r="BR363" s="195">
        <f t="shared" si="6"/>
        <v>0</v>
      </c>
      <c r="BS363" s="195">
        <f t="shared" si="6"/>
        <v>0</v>
      </c>
      <c r="BT363" s="195">
        <f t="shared" si="6"/>
        <v>0</v>
      </c>
      <c r="BU363" s="195">
        <f t="shared" si="6"/>
        <v>0</v>
      </c>
      <c r="BV363" s="195">
        <f t="shared" si="6"/>
        <v>0</v>
      </c>
      <c r="BW363" s="195">
        <f t="shared" si="6"/>
        <v>0</v>
      </c>
      <c r="BX363" s="195">
        <f t="shared" si="6"/>
        <v>0</v>
      </c>
      <c r="BY363" s="195">
        <f t="shared" si="6"/>
        <v>0</v>
      </c>
      <c r="BZ363" s="195">
        <f t="shared" si="6"/>
        <v>0</v>
      </c>
      <c r="CA363" s="195">
        <f t="shared" si="6"/>
        <v>0</v>
      </c>
      <c r="CB363" s="195">
        <f t="shared" si="6"/>
        <v>0</v>
      </c>
      <c r="CC363" s="195">
        <f t="shared" si="6"/>
        <v>0</v>
      </c>
      <c r="CD363" s="195">
        <f t="shared" si="6"/>
        <v>0</v>
      </c>
      <c r="CE363" s="195">
        <f t="shared" si="6"/>
        <v>0</v>
      </c>
      <c r="CF363" s="195">
        <f t="shared" si="6"/>
        <v>0</v>
      </c>
      <c r="CG363" s="195">
        <f t="shared" si="6"/>
        <v>0</v>
      </c>
      <c r="CH363" s="195">
        <f t="shared" si="6"/>
        <v>0</v>
      </c>
    </row>
    <row r="364" spans="1:106" s="169" customFormat="1">
      <c r="A364" s="168"/>
      <c r="AG364" s="3"/>
      <c r="AH364" s="3"/>
      <c r="AI364" s="3"/>
      <c r="AJ364" s="3"/>
      <c r="AK364" s="3"/>
      <c r="AL364" s="3"/>
    </row>
    <row r="365" spans="1:106" s="169" customFormat="1">
      <c r="A365" s="168"/>
      <c r="AG365" s="3"/>
      <c r="AH365" s="3"/>
      <c r="AI365" s="3"/>
      <c r="AJ365" s="3"/>
      <c r="AK365" s="3"/>
      <c r="AL365" s="3"/>
    </row>
    <row r="366" spans="1:106" s="169" customFormat="1">
      <c r="A366" s="168"/>
      <c r="AG366" s="3"/>
      <c r="AH366" s="3"/>
      <c r="AI366" s="3"/>
      <c r="AJ366" s="3"/>
      <c r="AK366" s="3"/>
      <c r="AL366" s="3"/>
    </row>
    <row r="367" spans="1:106" s="169" customFormat="1">
      <c r="A367" s="168"/>
      <c r="AG367" s="3"/>
      <c r="AH367" s="3"/>
      <c r="AI367" s="3"/>
      <c r="AJ367" s="3"/>
      <c r="AK367" s="3"/>
      <c r="AL367" s="3"/>
    </row>
    <row r="368" spans="1:106" s="169" customFormat="1">
      <c r="A368" s="168"/>
      <c r="AG368" s="3"/>
      <c r="AH368" s="3"/>
      <c r="AI368" s="3"/>
      <c r="AJ368" s="3"/>
      <c r="AK368" s="3"/>
      <c r="AL368" s="3"/>
    </row>
    <row r="369" spans="1:38" s="169" customFormat="1">
      <c r="A369" s="168"/>
      <c r="AG369" s="3"/>
      <c r="AH369" s="3"/>
      <c r="AI369" s="3"/>
      <c r="AJ369" s="3"/>
      <c r="AK369" s="3"/>
      <c r="AL369" s="3"/>
    </row>
    <row r="370" spans="1:38" s="169" customFormat="1">
      <c r="A370" s="168"/>
      <c r="AG370" s="3"/>
      <c r="AH370" s="3"/>
      <c r="AI370" s="3"/>
      <c r="AJ370" s="3"/>
      <c r="AK370" s="3"/>
      <c r="AL370" s="3"/>
    </row>
    <row r="371" spans="1:38" s="169" customFormat="1">
      <c r="A371" s="168"/>
      <c r="AG371" s="3"/>
      <c r="AH371" s="3"/>
      <c r="AI371" s="3"/>
      <c r="AJ371" s="3"/>
      <c r="AK371" s="3"/>
      <c r="AL371" s="3"/>
    </row>
    <row r="372" spans="1:38" s="169" customFormat="1">
      <c r="A372" s="168"/>
      <c r="AG372" s="3"/>
      <c r="AH372" s="3"/>
      <c r="AI372" s="3"/>
      <c r="AJ372" s="3"/>
      <c r="AK372" s="3"/>
      <c r="AL372" s="3"/>
    </row>
    <row r="373" spans="1:38" s="169" customFormat="1">
      <c r="A373" s="168"/>
      <c r="AG373" s="3"/>
      <c r="AH373" s="3"/>
      <c r="AI373" s="3"/>
      <c r="AJ373" s="3"/>
      <c r="AK373" s="3"/>
      <c r="AL373" s="3"/>
    </row>
    <row r="374" spans="1:38" s="169" customFormat="1">
      <c r="A374" s="168"/>
      <c r="AG374" s="3"/>
      <c r="AH374" s="3"/>
      <c r="AI374" s="3"/>
      <c r="AJ374" s="3"/>
      <c r="AK374" s="3"/>
      <c r="AL374" s="3"/>
    </row>
    <row r="375" spans="1:38" s="169" customFormat="1">
      <c r="A375" s="168"/>
      <c r="AG375" s="3"/>
      <c r="AH375" s="3"/>
      <c r="AI375" s="3"/>
      <c r="AJ375" s="3"/>
      <c r="AK375" s="3"/>
      <c r="AL375" s="3"/>
    </row>
    <row r="376" spans="1:38" s="169" customFormat="1">
      <c r="A376" s="168"/>
      <c r="AG376" s="3"/>
      <c r="AH376" s="3"/>
      <c r="AI376" s="3"/>
      <c r="AJ376" s="3"/>
      <c r="AK376" s="3"/>
      <c r="AL376" s="3"/>
    </row>
    <row r="377" spans="1:38" s="169" customFormat="1">
      <c r="A377" s="168"/>
      <c r="AG377" s="3"/>
      <c r="AH377" s="3"/>
      <c r="AI377" s="3"/>
      <c r="AJ377" s="3"/>
      <c r="AK377" s="3"/>
      <c r="AL377" s="3"/>
    </row>
    <row r="378" spans="1:38" s="169" customFormat="1">
      <c r="A378" s="168"/>
      <c r="AG378" s="3"/>
      <c r="AH378" s="3"/>
      <c r="AI378" s="3"/>
      <c r="AJ378" s="3"/>
      <c r="AK378" s="3"/>
      <c r="AL378" s="3"/>
    </row>
    <row r="379" spans="1:38" s="169" customFormat="1">
      <c r="A379" s="168"/>
      <c r="AG379" s="3"/>
      <c r="AH379" s="3"/>
      <c r="AI379" s="3"/>
      <c r="AJ379" s="3"/>
      <c r="AK379" s="3"/>
      <c r="AL379" s="3"/>
    </row>
    <row r="380" spans="1:38" s="169" customFormat="1">
      <c r="A380" s="168"/>
      <c r="AG380" s="3"/>
      <c r="AH380" s="3"/>
      <c r="AI380" s="3"/>
      <c r="AJ380" s="3"/>
      <c r="AK380" s="3"/>
      <c r="AL380" s="3"/>
    </row>
    <row r="381" spans="1:38" s="169" customFormat="1">
      <c r="A381" s="168"/>
      <c r="AG381" s="3"/>
      <c r="AH381" s="3"/>
      <c r="AI381" s="3"/>
      <c r="AJ381" s="3"/>
      <c r="AK381" s="3"/>
      <c r="AL381" s="3"/>
    </row>
    <row r="382" spans="1:38" s="169" customFormat="1">
      <c r="A382" s="168"/>
      <c r="AG382" s="3"/>
      <c r="AH382" s="3"/>
      <c r="AI382" s="3"/>
      <c r="AJ382" s="3"/>
      <c r="AK382" s="3"/>
      <c r="AL382" s="3"/>
    </row>
    <row r="383" spans="1:38" s="169" customFormat="1">
      <c r="A383" s="168"/>
      <c r="AG383" s="3"/>
      <c r="AH383" s="3"/>
      <c r="AI383" s="3"/>
      <c r="AJ383" s="3"/>
      <c r="AK383" s="3"/>
      <c r="AL383" s="3"/>
    </row>
    <row r="384" spans="1:38" s="169" customFormat="1">
      <c r="A384" s="168"/>
      <c r="AG384" s="3"/>
      <c r="AH384" s="3"/>
      <c r="AI384" s="3"/>
      <c r="AJ384" s="3"/>
      <c r="AK384" s="3"/>
      <c r="AL384" s="3"/>
    </row>
    <row r="385" spans="1:38" s="169" customFormat="1">
      <c r="A385" s="168"/>
      <c r="AG385" s="3"/>
      <c r="AH385" s="3"/>
      <c r="AI385" s="3"/>
      <c r="AJ385" s="3"/>
      <c r="AK385" s="3"/>
      <c r="AL385" s="3"/>
    </row>
    <row r="386" spans="1:38" s="169" customFormat="1">
      <c r="A386" s="168"/>
      <c r="AG386" s="3"/>
      <c r="AH386" s="3"/>
      <c r="AI386" s="3"/>
      <c r="AJ386" s="3"/>
      <c r="AK386" s="3"/>
      <c r="AL386" s="3"/>
    </row>
    <row r="387" spans="1:38" s="169" customFormat="1">
      <c r="A387" s="168"/>
      <c r="AG387" s="3"/>
      <c r="AH387" s="3"/>
      <c r="AI387" s="3"/>
      <c r="AJ387" s="3"/>
      <c r="AK387" s="3"/>
      <c r="AL387" s="3"/>
    </row>
    <row r="388" spans="1:38" s="169" customFormat="1">
      <c r="A388" s="168"/>
      <c r="AG388" s="3"/>
      <c r="AH388" s="3"/>
      <c r="AI388" s="3"/>
      <c r="AJ388" s="3"/>
      <c r="AK388" s="3"/>
      <c r="AL388" s="3"/>
    </row>
    <row r="389" spans="1:38" s="169" customFormat="1">
      <c r="A389" s="168"/>
      <c r="AG389" s="3"/>
      <c r="AH389" s="3"/>
      <c r="AI389" s="3"/>
      <c r="AJ389" s="3"/>
      <c r="AK389" s="3"/>
      <c r="AL389" s="3"/>
    </row>
    <row r="390" spans="1:38" s="169" customFormat="1">
      <c r="A390" s="168"/>
      <c r="AG390" s="3"/>
      <c r="AH390" s="3"/>
      <c r="AI390" s="3"/>
      <c r="AJ390" s="3"/>
      <c r="AK390" s="3"/>
      <c r="AL390" s="3"/>
    </row>
    <row r="391" spans="1:38" s="169" customFormat="1">
      <c r="A391" s="168"/>
      <c r="AG391" s="3"/>
      <c r="AH391" s="3"/>
      <c r="AI391" s="3"/>
      <c r="AJ391" s="3"/>
      <c r="AK391" s="3"/>
      <c r="AL391" s="3"/>
    </row>
    <row r="392" spans="1:38" s="169" customFormat="1">
      <c r="A392" s="168"/>
      <c r="AG392" s="3"/>
      <c r="AH392" s="3"/>
      <c r="AI392" s="3"/>
      <c r="AJ392" s="3"/>
      <c r="AK392" s="3"/>
      <c r="AL392" s="3"/>
    </row>
    <row r="393" spans="1:38" s="169" customFormat="1">
      <c r="A393" s="168"/>
      <c r="AG393" s="3"/>
      <c r="AH393" s="3"/>
      <c r="AI393" s="3"/>
      <c r="AJ393" s="3"/>
      <c r="AK393" s="3"/>
      <c r="AL393" s="3"/>
    </row>
    <row r="394" spans="1:38" s="169" customFormat="1">
      <c r="A394" s="168"/>
      <c r="AG394" s="3"/>
      <c r="AH394" s="3"/>
      <c r="AI394" s="3"/>
      <c r="AJ394" s="3"/>
      <c r="AK394" s="3"/>
      <c r="AL394" s="3"/>
    </row>
    <row r="395" spans="1:38" s="169" customFormat="1">
      <c r="A395" s="168"/>
      <c r="AG395" s="3"/>
      <c r="AH395" s="3"/>
      <c r="AI395" s="3"/>
      <c r="AJ395" s="3"/>
      <c r="AK395" s="3"/>
      <c r="AL395" s="3"/>
    </row>
    <row r="396" spans="1:38" s="169" customFormat="1">
      <c r="A396" s="168"/>
      <c r="AG396" s="3"/>
      <c r="AH396" s="3"/>
      <c r="AI396" s="3"/>
      <c r="AJ396" s="3"/>
      <c r="AK396" s="3"/>
      <c r="AL396" s="3"/>
    </row>
    <row r="397" spans="1:38" s="169" customFormat="1">
      <c r="A397" s="168"/>
      <c r="AG397" s="3"/>
      <c r="AH397" s="3"/>
      <c r="AI397" s="3"/>
      <c r="AJ397" s="3"/>
      <c r="AK397" s="3"/>
      <c r="AL397" s="3"/>
    </row>
    <row r="398" spans="1:38" s="169" customFormat="1">
      <c r="A398" s="168"/>
      <c r="AG398" s="3"/>
      <c r="AH398" s="3"/>
      <c r="AI398" s="3"/>
      <c r="AJ398" s="3"/>
      <c r="AK398" s="3"/>
      <c r="AL398" s="3"/>
    </row>
    <row r="399" spans="1:38" s="169" customFormat="1">
      <c r="A399" s="168"/>
      <c r="AG399" s="3"/>
      <c r="AH399" s="3"/>
      <c r="AI399" s="3"/>
      <c r="AJ399" s="3"/>
      <c r="AK399" s="3"/>
      <c r="AL399" s="3"/>
    </row>
    <row r="400" spans="1:38" s="169" customFormat="1">
      <c r="A400" s="168"/>
      <c r="AG400" s="3"/>
      <c r="AH400" s="3"/>
      <c r="AI400" s="3"/>
      <c r="AJ400" s="3"/>
      <c r="AK400" s="3"/>
      <c r="AL400" s="3"/>
    </row>
    <row r="401" spans="1:38" s="169" customFormat="1">
      <c r="A401" s="168"/>
      <c r="AG401" s="3"/>
      <c r="AH401" s="3"/>
      <c r="AI401" s="3"/>
      <c r="AJ401" s="3"/>
      <c r="AK401" s="3"/>
      <c r="AL401" s="3"/>
    </row>
    <row r="402" spans="1:38" s="169" customFormat="1">
      <c r="A402" s="168"/>
      <c r="AG402" s="3"/>
      <c r="AH402" s="3"/>
      <c r="AI402" s="3"/>
      <c r="AJ402" s="3"/>
      <c r="AK402" s="3"/>
      <c r="AL402" s="3"/>
    </row>
    <row r="403" spans="1:38" s="169" customFormat="1">
      <c r="A403" s="168"/>
      <c r="AG403" s="3"/>
      <c r="AH403" s="3"/>
      <c r="AI403" s="3"/>
      <c r="AJ403" s="3"/>
      <c r="AK403" s="3"/>
      <c r="AL403" s="3"/>
    </row>
    <row r="404" spans="1:38" s="169" customFormat="1">
      <c r="A404" s="168"/>
      <c r="AG404" s="3"/>
      <c r="AH404" s="3"/>
      <c r="AI404" s="3"/>
      <c r="AJ404" s="3"/>
      <c r="AK404" s="3"/>
      <c r="AL404" s="3"/>
    </row>
    <row r="405" spans="1:38" s="169" customFormat="1">
      <c r="A405" s="168"/>
      <c r="AG405" s="3"/>
      <c r="AH405" s="3"/>
      <c r="AI405" s="3"/>
      <c r="AJ405" s="3"/>
      <c r="AK405" s="3"/>
      <c r="AL405" s="3"/>
    </row>
    <row r="406" spans="1:38" s="169" customFormat="1">
      <c r="A406" s="168"/>
      <c r="AG406" s="3"/>
      <c r="AH406" s="3"/>
      <c r="AI406" s="3"/>
      <c r="AJ406" s="3"/>
      <c r="AK406" s="3"/>
      <c r="AL406" s="3"/>
    </row>
    <row r="407" spans="1:38" s="169" customFormat="1">
      <c r="A407" s="168"/>
      <c r="AG407" s="3"/>
      <c r="AH407" s="3"/>
      <c r="AI407" s="3"/>
      <c r="AJ407" s="3"/>
      <c r="AK407" s="3"/>
      <c r="AL407" s="3"/>
    </row>
    <row r="408" spans="1:38" s="169" customFormat="1">
      <c r="A408" s="168"/>
      <c r="AG408" s="3"/>
      <c r="AH408" s="3"/>
      <c r="AI408" s="3"/>
      <c r="AJ408" s="3"/>
      <c r="AK408" s="3"/>
      <c r="AL408" s="3"/>
    </row>
    <row r="409" spans="1:38" s="169" customFormat="1">
      <c r="A409" s="168"/>
      <c r="AG409" s="3"/>
      <c r="AH409" s="3"/>
      <c r="AI409" s="3"/>
      <c r="AJ409" s="3"/>
      <c r="AK409" s="3"/>
      <c r="AL409" s="3"/>
    </row>
    <row r="410" spans="1:38" s="169" customFormat="1">
      <c r="A410" s="168"/>
      <c r="AG410" s="3"/>
      <c r="AH410" s="3"/>
      <c r="AI410" s="3"/>
      <c r="AJ410" s="3"/>
      <c r="AK410" s="3"/>
      <c r="AL410" s="3"/>
    </row>
    <row r="411" spans="1:38" s="169" customFormat="1">
      <c r="A411" s="168"/>
      <c r="AG411" s="3"/>
      <c r="AH411" s="3"/>
      <c r="AI411" s="3"/>
      <c r="AJ411" s="3"/>
      <c r="AK411" s="3"/>
      <c r="AL411" s="3"/>
    </row>
    <row r="412" spans="1:38" s="169" customFormat="1">
      <c r="A412" s="168"/>
      <c r="AG412" s="3"/>
      <c r="AH412" s="3"/>
      <c r="AI412" s="3"/>
      <c r="AJ412" s="3"/>
      <c r="AK412" s="3"/>
      <c r="AL412" s="3"/>
    </row>
    <row r="413" spans="1:38" s="169" customFormat="1">
      <c r="A413" s="168"/>
      <c r="AG413" s="3"/>
      <c r="AH413" s="3"/>
      <c r="AI413" s="3"/>
      <c r="AJ413" s="3"/>
      <c r="AK413" s="3"/>
      <c r="AL413" s="3"/>
    </row>
    <row r="414" spans="1:38" s="169" customFormat="1">
      <c r="A414" s="168"/>
      <c r="AG414" s="3"/>
      <c r="AH414" s="3"/>
      <c r="AI414" s="3"/>
      <c r="AJ414" s="3"/>
      <c r="AK414" s="3"/>
      <c r="AL414" s="3"/>
    </row>
    <row r="415" spans="1:38" s="169" customFormat="1">
      <c r="A415" s="168"/>
      <c r="AG415" s="3"/>
      <c r="AH415" s="3"/>
      <c r="AI415" s="3"/>
      <c r="AJ415" s="3"/>
      <c r="AK415" s="3"/>
      <c r="AL415" s="3"/>
    </row>
    <row r="416" spans="1:38" s="169" customFormat="1">
      <c r="A416" s="168"/>
      <c r="AG416" s="3"/>
      <c r="AH416" s="3"/>
      <c r="AI416" s="3"/>
      <c r="AJ416" s="3"/>
      <c r="AK416" s="3"/>
      <c r="AL416" s="3"/>
    </row>
    <row r="417" spans="1:38" s="169" customFormat="1">
      <c r="A417" s="168"/>
      <c r="AG417" s="3"/>
      <c r="AH417" s="3"/>
      <c r="AI417" s="3"/>
      <c r="AJ417" s="3"/>
      <c r="AK417" s="3"/>
      <c r="AL417" s="3"/>
    </row>
    <row r="418" spans="1:38" s="169" customFormat="1">
      <c r="A418" s="168"/>
      <c r="AG418" s="3"/>
      <c r="AH418" s="3"/>
      <c r="AI418" s="3"/>
      <c r="AJ418" s="3"/>
      <c r="AK418" s="3"/>
      <c r="AL418" s="3"/>
    </row>
    <row r="419" spans="1:38" s="169" customFormat="1">
      <c r="A419" s="168"/>
      <c r="AG419" s="3"/>
      <c r="AH419" s="3"/>
      <c r="AI419" s="3"/>
      <c r="AJ419" s="3"/>
      <c r="AK419" s="3"/>
      <c r="AL419" s="3"/>
    </row>
    <row r="420" spans="1:38" s="169" customFormat="1">
      <c r="A420" s="168"/>
      <c r="AG420" s="3"/>
      <c r="AH420" s="3"/>
      <c r="AI420" s="3"/>
      <c r="AJ420" s="3"/>
      <c r="AK420" s="3"/>
      <c r="AL420" s="3"/>
    </row>
    <row r="421" spans="1:38" s="169" customFormat="1">
      <c r="A421" s="168"/>
      <c r="AG421" s="3"/>
      <c r="AH421" s="3"/>
      <c r="AI421" s="3"/>
      <c r="AJ421" s="3"/>
      <c r="AK421" s="3"/>
      <c r="AL421" s="3"/>
    </row>
    <row r="422" spans="1:38" s="169" customFormat="1">
      <c r="A422" s="168"/>
      <c r="AG422" s="3"/>
      <c r="AH422" s="3"/>
      <c r="AI422" s="3"/>
      <c r="AJ422" s="3"/>
      <c r="AK422" s="3"/>
      <c r="AL422" s="3"/>
    </row>
    <row r="423" spans="1:38" s="169" customFormat="1">
      <c r="A423" s="168"/>
      <c r="AG423" s="3"/>
      <c r="AH423" s="3"/>
      <c r="AI423" s="3"/>
      <c r="AJ423" s="3"/>
      <c r="AK423" s="3"/>
      <c r="AL423" s="3"/>
    </row>
    <row r="424" spans="1:38" s="169" customFormat="1">
      <c r="A424" s="168"/>
      <c r="AG424" s="3"/>
      <c r="AH424" s="3"/>
      <c r="AI424" s="3"/>
      <c r="AJ424" s="3"/>
      <c r="AK424" s="3"/>
      <c r="AL424" s="3"/>
    </row>
    <row r="425" spans="1:38" s="169" customFormat="1">
      <c r="A425" s="168"/>
      <c r="AG425" s="3"/>
      <c r="AH425" s="3"/>
      <c r="AI425" s="3"/>
      <c r="AJ425" s="3"/>
      <c r="AK425" s="3"/>
      <c r="AL425" s="3"/>
    </row>
    <row r="426" spans="1:38" s="169" customFormat="1">
      <c r="A426" s="168"/>
      <c r="AG426" s="3"/>
      <c r="AH426" s="3"/>
      <c r="AI426" s="3"/>
      <c r="AJ426" s="3"/>
      <c r="AK426" s="3"/>
      <c r="AL426" s="3"/>
    </row>
    <row r="427" spans="1:38" s="169" customFormat="1">
      <c r="A427" s="168"/>
      <c r="AG427" s="3"/>
      <c r="AH427" s="3"/>
      <c r="AI427" s="3"/>
      <c r="AJ427" s="3"/>
      <c r="AK427" s="3"/>
      <c r="AL427" s="3"/>
    </row>
    <row r="428" spans="1:38" s="169" customFormat="1">
      <c r="A428" s="168"/>
      <c r="AG428" s="3"/>
      <c r="AH428" s="3"/>
      <c r="AI428" s="3"/>
      <c r="AJ428" s="3"/>
      <c r="AK428" s="3"/>
      <c r="AL428" s="3"/>
    </row>
    <row r="429" spans="1:38" s="169" customFormat="1">
      <c r="A429" s="168"/>
      <c r="AG429" s="3"/>
      <c r="AH429" s="3"/>
      <c r="AI429" s="3"/>
      <c r="AJ429" s="3"/>
      <c r="AK429" s="3"/>
      <c r="AL429" s="3"/>
    </row>
    <row r="430" spans="1:38" s="169" customFormat="1">
      <c r="A430" s="168"/>
      <c r="AG430" s="3"/>
      <c r="AH430" s="3"/>
      <c r="AI430" s="3"/>
      <c r="AJ430" s="3"/>
      <c r="AK430" s="3"/>
      <c r="AL430" s="3"/>
    </row>
    <row r="431" spans="1:38" s="169" customFormat="1">
      <c r="A431" s="168"/>
      <c r="AG431" s="3"/>
      <c r="AH431" s="3"/>
      <c r="AI431" s="3"/>
      <c r="AJ431" s="3"/>
      <c r="AK431" s="3"/>
      <c r="AL431" s="3"/>
    </row>
    <row r="432" spans="1:38" s="169" customFormat="1">
      <c r="A432" s="168"/>
      <c r="AG432" s="3"/>
      <c r="AH432" s="3"/>
      <c r="AI432" s="3"/>
      <c r="AJ432" s="3"/>
      <c r="AK432" s="3"/>
      <c r="AL432" s="3"/>
    </row>
    <row r="433" spans="1:38" s="169" customFormat="1">
      <c r="A433" s="168"/>
      <c r="AG433" s="3"/>
      <c r="AH433" s="3"/>
      <c r="AI433" s="3"/>
      <c r="AJ433" s="3"/>
      <c r="AK433" s="3"/>
      <c r="AL433" s="3"/>
    </row>
    <row r="434" spans="1:38" s="169" customFormat="1">
      <c r="A434" s="168"/>
      <c r="AG434" s="3"/>
      <c r="AH434" s="3"/>
      <c r="AI434" s="3"/>
      <c r="AJ434" s="3"/>
      <c r="AK434" s="3"/>
      <c r="AL434" s="3"/>
    </row>
    <row r="435" spans="1:38" s="169" customFormat="1">
      <c r="A435" s="168"/>
      <c r="AG435" s="3"/>
      <c r="AH435" s="3"/>
      <c r="AI435" s="3"/>
      <c r="AJ435" s="3"/>
      <c r="AK435" s="3"/>
      <c r="AL435" s="3"/>
    </row>
    <row r="436" spans="1:38" s="169" customFormat="1">
      <c r="A436" s="168"/>
      <c r="AG436" s="3"/>
      <c r="AH436" s="3"/>
      <c r="AI436" s="3"/>
      <c r="AJ436" s="3"/>
      <c r="AK436" s="3"/>
      <c r="AL436" s="3"/>
    </row>
    <row r="437" spans="1:38" s="169" customFormat="1">
      <c r="A437" s="168"/>
      <c r="AG437" s="3"/>
      <c r="AH437" s="3"/>
      <c r="AI437" s="3"/>
      <c r="AJ437" s="3"/>
      <c r="AK437" s="3"/>
      <c r="AL437" s="3"/>
    </row>
    <row r="438" spans="1:38" s="169" customFormat="1">
      <c r="A438" s="168"/>
      <c r="AG438" s="3"/>
      <c r="AH438" s="3"/>
      <c r="AI438" s="3"/>
      <c r="AJ438" s="3"/>
      <c r="AK438" s="3"/>
      <c r="AL438" s="3"/>
    </row>
    <row r="439" spans="1:38" s="169" customFormat="1">
      <c r="A439" s="168"/>
      <c r="AG439" s="3"/>
      <c r="AH439" s="3"/>
      <c r="AI439" s="3"/>
      <c r="AJ439" s="3"/>
      <c r="AK439" s="3"/>
      <c r="AL439" s="3"/>
    </row>
    <row r="440" spans="1:38" s="169" customFormat="1">
      <c r="A440" s="168"/>
      <c r="AG440" s="3"/>
      <c r="AH440" s="3"/>
      <c r="AI440" s="3"/>
      <c r="AJ440" s="3"/>
      <c r="AK440" s="3"/>
      <c r="AL440" s="3"/>
    </row>
    <row r="441" spans="1:38" s="169" customFormat="1">
      <c r="A441" s="168"/>
      <c r="AG441" s="3"/>
      <c r="AH441" s="3"/>
      <c r="AI441" s="3"/>
      <c r="AJ441" s="3"/>
      <c r="AK441" s="3"/>
      <c r="AL441" s="3"/>
    </row>
    <row r="442" spans="1:38" s="169" customFormat="1">
      <c r="A442" s="168"/>
      <c r="AG442" s="3"/>
      <c r="AH442" s="3"/>
      <c r="AI442" s="3"/>
      <c r="AJ442" s="3"/>
      <c r="AK442" s="3"/>
      <c r="AL442" s="3"/>
    </row>
    <row r="443" spans="1:38" s="169" customFormat="1">
      <c r="A443" s="168"/>
      <c r="AG443" s="3"/>
      <c r="AH443" s="3"/>
      <c r="AI443" s="3"/>
      <c r="AJ443" s="3"/>
      <c r="AK443" s="3"/>
      <c r="AL443" s="3"/>
    </row>
    <row r="444" spans="1:38" s="169" customFormat="1">
      <c r="A444" s="168"/>
      <c r="AG444" s="3"/>
      <c r="AH444" s="3"/>
      <c r="AI444" s="3"/>
      <c r="AJ444" s="3"/>
      <c r="AK444" s="3"/>
      <c r="AL444" s="3"/>
    </row>
    <row r="445" spans="1:38" s="169" customFormat="1">
      <c r="A445" s="168"/>
      <c r="AG445" s="3"/>
      <c r="AH445" s="3"/>
      <c r="AI445" s="3"/>
      <c r="AJ445" s="3"/>
      <c r="AK445" s="3"/>
      <c r="AL445" s="3"/>
    </row>
    <row r="446" spans="1:38" s="169" customFormat="1">
      <c r="A446" s="168"/>
      <c r="AG446" s="3"/>
      <c r="AH446" s="3"/>
      <c r="AI446" s="3"/>
      <c r="AJ446" s="3"/>
      <c r="AK446" s="3"/>
      <c r="AL446" s="3"/>
    </row>
    <row r="447" spans="1:38" s="169" customFormat="1">
      <c r="A447" s="168"/>
      <c r="AG447" s="3"/>
      <c r="AH447" s="3"/>
      <c r="AI447" s="3"/>
      <c r="AJ447" s="3"/>
      <c r="AK447" s="3"/>
      <c r="AL447" s="3"/>
    </row>
    <row r="448" spans="1:38" s="169" customFormat="1">
      <c r="A448" s="168"/>
      <c r="AG448" s="3"/>
      <c r="AH448" s="3"/>
      <c r="AI448" s="3"/>
      <c r="AJ448" s="3"/>
      <c r="AK448" s="3"/>
      <c r="AL448" s="3"/>
    </row>
    <row r="449" spans="1:38" s="169" customFormat="1">
      <c r="A449" s="168"/>
      <c r="AG449" s="3"/>
      <c r="AH449" s="3"/>
      <c r="AI449" s="3"/>
      <c r="AJ449" s="3"/>
      <c r="AK449" s="3"/>
      <c r="AL449" s="3"/>
    </row>
    <row r="450" spans="1:38" s="169" customFormat="1">
      <c r="A450" s="168"/>
      <c r="AG450" s="3"/>
      <c r="AH450" s="3"/>
      <c r="AI450" s="3"/>
      <c r="AJ450" s="3"/>
      <c r="AK450" s="3"/>
      <c r="AL450" s="3"/>
    </row>
    <row r="451" spans="1:38" s="169" customFormat="1">
      <c r="A451" s="168"/>
      <c r="AG451" s="3"/>
      <c r="AH451" s="3"/>
      <c r="AI451" s="3"/>
      <c r="AJ451" s="3"/>
      <c r="AK451" s="3"/>
      <c r="AL451" s="3"/>
    </row>
    <row r="452" spans="1:38" s="169" customFormat="1">
      <c r="A452" s="168"/>
      <c r="AG452" s="3"/>
      <c r="AH452" s="3"/>
      <c r="AI452" s="3"/>
      <c r="AJ452" s="3"/>
      <c r="AK452" s="3"/>
      <c r="AL452" s="3"/>
    </row>
    <row r="453" spans="1:38" s="169" customFormat="1">
      <c r="A453" s="168"/>
      <c r="AG453" s="3"/>
      <c r="AH453" s="3"/>
      <c r="AI453" s="3"/>
      <c r="AJ453" s="3"/>
      <c r="AK453" s="3"/>
      <c r="AL453" s="3"/>
    </row>
    <row r="454" spans="1:38" s="169" customFormat="1">
      <c r="A454" s="168"/>
      <c r="AG454" s="3"/>
      <c r="AH454" s="3"/>
      <c r="AI454" s="3"/>
      <c r="AJ454" s="3"/>
      <c r="AK454" s="3"/>
      <c r="AL454" s="3"/>
    </row>
    <row r="455" spans="1:38" s="169" customFormat="1">
      <c r="A455" s="168"/>
      <c r="AG455" s="3"/>
      <c r="AH455" s="3"/>
      <c r="AI455" s="3"/>
      <c r="AJ455" s="3"/>
      <c r="AK455" s="3"/>
      <c r="AL455" s="3"/>
    </row>
    <row r="456" spans="1:38" s="169" customFormat="1">
      <c r="A456" s="168"/>
      <c r="AG456" s="3"/>
      <c r="AH456" s="3"/>
      <c r="AI456" s="3"/>
      <c r="AJ456" s="3"/>
      <c r="AK456" s="3"/>
      <c r="AL456" s="3"/>
    </row>
    <row r="457" spans="1:38" s="169" customFormat="1">
      <c r="A457" s="168"/>
      <c r="AG457" s="3"/>
      <c r="AH457" s="3"/>
      <c r="AI457" s="3"/>
      <c r="AJ457" s="3"/>
      <c r="AK457" s="3"/>
      <c r="AL457" s="3"/>
    </row>
    <row r="458" spans="1:38" s="169" customFormat="1">
      <c r="A458" s="168"/>
      <c r="AG458" s="3"/>
      <c r="AH458" s="3"/>
      <c r="AI458" s="3"/>
      <c r="AJ458" s="3"/>
      <c r="AK458" s="3"/>
      <c r="AL458" s="3"/>
    </row>
    <row r="459" spans="1:38" s="169" customFormat="1">
      <c r="A459" s="168"/>
      <c r="AG459" s="3"/>
      <c r="AH459" s="3"/>
      <c r="AI459" s="3"/>
      <c r="AJ459" s="3"/>
      <c r="AK459" s="3"/>
      <c r="AL459" s="3"/>
    </row>
    <row r="460" spans="1:38" s="169" customFormat="1">
      <c r="A460" s="168"/>
      <c r="AG460" s="3"/>
      <c r="AH460" s="3"/>
      <c r="AI460" s="3"/>
      <c r="AJ460" s="3"/>
      <c r="AK460" s="3"/>
      <c r="AL460" s="3"/>
    </row>
    <row r="461" spans="1:38" s="169" customFormat="1">
      <c r="A461" s="168"/>
      <c r="AG461" s="3"/>
      <c r="AH461" s="3"/>
      <c r="AI461" s="3"/>
      <c r="AJ461" s="3"/>
      <c r="AK461" s="3"/>
      <c r="AL461" s="3"/>
    </row>
    <row r="462" spans="1:38" s="169" customFormat="1">
      <c r="A462" s="168"/>
      <c r="AG462" s="3"/>
      <c r="AH462" s="3"/>
      <c r="AI462" s="3"/>
      <c r="AJ462" s="3"/>
      <c r="AK462" s="3"/>
      <c r="AL462" s="3"/>
    </row>
    <row r="463" spans="1:38" s="169" customFormat="1">
      <c r="A463" s="168"/>
      <c r="AG463" s="3"/>
      <c r="AH463" s="3"/>
      <c r="AI463" s="3"/>
      <c r="AJ463" s="3"/>
      <c r="AK463" s="3"/>
      <c r="AL463" s="3"/>
    </row>
    <row r="464" spans="1:38" s="169" customFormat="1">
      <c r="A464" s="168"/>
      <c r="AG464" s="3"/>
      <c r="AH464" s="3"/>
      <c r="AI464" s="3"/>
      <c r="AJ464" s="3"/>
      <c r="AK464" s="3"/>
      <c r="AL464" s="3"/>
    </row>
    <row r="465" spans="1:38" s="169" customFormat="1">
      <c r="A465" s="168"/>
      <c r="AG465" s="3"/>
      <c r="AH465" s="3"/>
      <c r="AI465" s="3"/>
      <c r="AJ465" s="3"/>
      <c r="AK465" s="3"/>
      <c r="AL465" s="3"/>
    </row>
    <row r="466" spans="1:38" s="169" customFormat="1">
      <c r="A466" s="168"/>
      <c r="AG466" s="3"/>
      <c r="AH466" s="3"/>
      <c r="AI466" s="3"/>
      <c r="AJ466" s="3"/>
      <c r="AK466" s="3"/>
      <c r="AL466" s="3"/>
    </row>
    <row r="467" spans="1:38" s="169" customFormat="1">
      <c r="A467" s="168"/>
      <c r="AG467" s="3"/>
      <c r="AH467" s="3"/>
      <c r="AI467" s="3"/>
      <c r="AJ467" s="3"/>
      <c r="AK467" s="3"/>
      <c r="AL467" s="3"/>
    </row>
    <row r="468" spans="1:38" s="169" customFormat="1">
      <c r="A468" s="168"/>
      <c r="AG468" s="3"/>
      <c r="AH468" s="3"/>
      <c r="AI468" s="3"/>
      <c r="AJ468" s="3"/>
      <c r="AK468" s="3"/>
      <c r="AL468" s="3"/>
    </row>
    <row r="469" spans="1:38" s="169" customFormat="1">
      <c r="A469" s="168"/>
      <c r="AG469" s="3"/>
      <c r="AH469" s="3"/>
      <c r="AI469" s="3"/>
      <c r="AJ469" s="3"/>
      <c r="AK469" s="3"/>
      <c r="AL469" s="3"/>
    </row>
    <row r="470" spans="1:38" s="169" customFormat="1">
      <c r="A470" s="168"/>
      <c r="AG470" s="3"/>
      <c r="AH470" s="3"/>
      <c r="AI470" s="3"/>
      <c r="AJ470" s="3"/>
      <c r="AK470" s="3"/>
      <c r="AL470" s="3"/>
    </row>
    <row r="471" spans="1:38" s="169" customFormat="1">
      <c r="A471" s="168"/>
      <c r="AG471" s="3"/>
      <c r="AH471" s="3"/>
      <c r="AI471" s="3"/>
      <c r="AJ471" s="3"/>
      <c r="AK471" s="3"/>
      <c r="AL471" s="3"/>
    </row>
    <row r="472" spans="1:38" s="169" customFormat="1">
      <c r="A472" s="168"/>
      <c r="AG472" s="3"/>
      <c r="AH472" s="3"/>
      <c r="AI472" s="3"/>
      <c r="AJ472" s="3"/>
      <c r="AK472" s="3"/>
      <c r="AL472" s="3"/>
    </row>
    <row r="473" spans="1:38" s="169" customFormat="1">
      <c r="A473" s="168"/>
      <c r="AG473" s="3"/>
      <c r="AH473" s="3"/>
      <c r="AI473" s="3"/>
      <c r="AJ473" s="3"/>
      <c r="AK473" s="3"/>
      <c r="AL473" s="3"/>
    </row>
    <row r="474" spans="1:38" s="169" customFormat="1">
      <c r="A474" s="168"/>
      <c r="AG474" s="3"/>
      <c r="AH474" s="3"/>
      <c r="AI474" s="3"/>
      <c r="AJ474" s="3"/>
      <c r="AK474" s="3"/>
      <c r="AL474" s="3"/>
    </row>
    <row r="475" spans="1:38" s="169" customFormat="1">
      <c r="A475" s="168"/>
      <c r="AG475" s="3"/>
      <c r="AH475" s="3"/>
      <c r="AI475" s="3"/>
      <c r="AJ475" s="3"/>
      <c r="AK475" s="3"/>
      <c r="AL475" s="3"/>
    </row>
    <row r="476" spans="1:38" s="169" customFormat="1">
      <c r="A476" s="168"/>
      <c r="AG476" s="3"/>
      <c r="AH476" s="3"/>
      <c r="AI476" s="3"/>
      <c r="AJ476" s="3"/>
      <c r="AK476" s="3"/>
      <c r="AL476" s="3"/>
    </row>
    <row r="477" spans="1:38" s="169" customFormat="1">
      <c r="A477" s="168"/>
      <c r="AG477" s="3"/>
      <c r="AH477" s="3"/>
      <c r="AI477" s="3"/>
      <c r="AJ477" s="3"/>
      <c r="AK477" s="3"/>
      <c r="AL477" s="3"/>
    </row>
    <row r="478" spans="1:38" s="169" customFormat="1">
      <c r="A478" s="168"/>
      <c r="AG478" s="3"/>
      <c r="AH478" s="3"/>
      <c r="AI478" s="3"/>
      <c r="AJ478" s="3"/>
      <c r="AK478" s="3"/>
      <c r="AL478" s="3"/>
    </row>
    <row r="479" spans="1:38" s="169" customFormat="1">
      <c r="A479" s="168"/>
      <c r="AG479" s="3"/>
      <c r="AH479" s="3"/>
      <c r="AI479" s="3"/>
      <c r="AJ479" s="3"/>
      <c r="AK479" s="3"/>
      <c r="AL479" s="3"/>
    </row>
    <row r="480" spans="1:38" s="169" customFormat="1">
      <c r="A480" s="168"/>
      <c r="AG480" s="3"/>
      <c r="AH480" s="3"/>
      <c r="AI480" s="3"/>
      <c r="AJ480" s="3"/>
      <c r="AK480" s="3"/>
      <c r="AL480" s="3"/>
    </row>
    <row r="481" spans="1:38" s="169" customFormat="1">
      <c r="A481" s="168"/>
      <c r="AG481" s="3"/>
      <c r="AH481" s="3"/>
      <c r="AI481" s="3"/>
      <c r="AJ481" s="3"/>
      <c r="AK481" s="3"/>
      <c r="AL481" s="3"/>
    </row>
    <row r="482" spans="1:38" s="169" customFormat="1">
      <c r="A482" s="168"/>
      <c r="AG482" s="3"/>
      <c r="AH482" s="3"/>
      <c r="AI482" s="3"/>
      <c r="AJ482" s="3"/>
      <c r="AK482" s="3"/>
      <c r="AL482" s="3"/>
    </row>
    <row r="483" spans="1:38" s="169" customFormat="1">
      <c r="A483" s="168"/>
      <c r="AG483" s="3"/>
      <c r="AH483" s="3"/>
      <c r="AI483" s="3"/>
      <c r="AJ483" s="3"/>
      <c r="AK483" s="3"/>
      <c r="AL483" s="3"/>
    </row>
    <row r="484" spans="1:38" s="169" customFormat="1">
      <c r="A484" s="168"/>
      <c r="AG484" s="3"/>
      <c r="AH484" s="3"/>
      <c r="AI484" s="3"/>
      <c r="AJ484" s="3"/>
      <c r="AK484" s="3"/>
      <c r="AL484" s="3"/>
    </row>
    <row r="485" spans="1:38" s="169" customFormat="1">
      <c r="A485" s="168"/>
      <c r="AG485" s="3"/>
      <c r="AH485" s="3"/>
      <c r="AI485" s="3"/>
      <c r="AJ485" s="3"/>
      <c r="AK485" s="3"/>
      <c r="AL485" s="3"/>
    </row>
    <row r="486" spans="1:38" s="169" customFormat="1">
      <c r="A486" s="168"/>
      <c r="AG486" s="3"/>
      <c r="AH486" s="3"/>
      <c r="AI486" s="3"/>
      <c r="AJ486" s="3"/>
      <c r="AK486" s="3"/>
      <c r="AL486" s="3"/>
    </row>
    <row r="487" spans="1:38" s="169" customFormat="1">
      <c r="A487" s="168"/>
      <c r="AG487" s="3"/>
      <c r="AH487" s="3"/>
      <c r="AI487" s="3"/>
      <c r="AJ487" s="3"/>
      <c r="AK487" s="3"/>
      <c r="AL487" s="3"/>
    </row>
    <row r="488" spans="1:38" s="169" customFormat="1">
      <c r="A488" s="168"/>
      <c r="AG488" s="3"/>
      <c r="AH488" s="3"/>
      <c r="AI488" s="3"/>
      <c r="AJ488" s="3"/>
      <c r="AK488" s="3"/>
      <c r="AL488" s="3"/>
    </row>
    <row r="489" spans="1:38" s="169" customFormat="1">
      <c r="A489" s="168"/>
      <c r="AG489" s="3"/>
      <c r="AH489" s="3"/>
      <c r="AI489" s="3"/>
      <c r="AJ489" s="3"/>
      <c r="AK489" s="3"/>
      <c r="AL489" s="3"/>
    </row>
    <row r="490" spans="1:38" s="169" customFormat="1">
      <c r="A490" s="168"/>
      <c r="AG490" s="3"/>
      <c r="AH490" s="3"/>
      <c r="AI490" s="3"/>
      <c r="AJ490" s="3"/>
      <c r="AK490" s="3"/>
      <c r="AL490" s="3"/>
    </row>
    <row r="491" spans="1:38" s="169" customFormat="1">
      <c r="A491" s="168"/>
      <c r="AG491" s="3"/>
      <c r="AH491" s="3"/>
      <c r="AI491" s="3"/>
      <c r="AJ491" s="3"/>
      <c r="AK491" s="3"/>
      <c r="AL491" s="3"/>
    </row>
    <row r="492" spans="1:38" s="169" customFormat="1">
      <c r="A492" s="168"/>
      <c r="AG492" s="3"/>
      <c r="AH492" s="3"/>
      <c r="AI492" s="3"/>
      <c r="AJ492" s="3"/>
      <c r="AK492" s="3"/>
      <c r="AL492" s="3"/>
    </row>
    <row r="493" spans="1:38" s="169" customFormat="1">
      <c r="A493" s="168"/>
      <c r="AG493" s="3"/>
      <c r="AH493" s="3"/>
      <c r="AI493" s="3"/>
      <c r="AJ493" s="3"/>
      <c r="AK493" s="3"/>
      <c r="AL493" s="3"/>
    </row>
    <row r="494" spans="1:38" s="169" customFormat="1">
      <c r="A494" s="168"/>
      <c r="AG494" s="3"/>
      <c r="AH494" s="3"/>
      <c r="AI494" s="3"/>
      <c r="AJ494" s="3"/>
      <c r="AK494" s="3"/>
      <c r="AL494" s="3"/>
    </row>
    <row r="495" spans="1:38" s="169" customFormat="1">
      <c r="A495" s="168"/>
      <c r="AG495" s="3"/>
      <c r="AH495" s="3"/>
      <c r="AI495" s="3"/>
      <c r="AJ495" s="3"/>
      <c r="AK495" s="3"/>
      <c r="AL495" s="3"/>
    </row>
    <row r="496" spans="1:38" s="169" customFormat="1">
      <c r="A496" s="168"/>
      <c r="AG496" s="3"/>
      <c r="AH496" s="3"/>
      <c r="AI496" s="3"/>
      <c r="AJ496" s="3"/>
      <c r="AK496" s="3"/>
      <c r="AL496" s="3"/>
    </row>
    <row r="497" spans="1:38" s="169" customFormat="1">
      <c r="A497" s="168"/>
      <c r="AG497" s="3"/>
      <c r="AH497" s="3"/>
      <c r="AI497" s="3"/>
      <c r="AJ497" s="3"/>
      <c r="AK497" s="3"/>
      <c r="AL497" s="3"/>
    </row>
    <row r="498" spans="1:38" s="169" customFormat="1">
      <c r="A498" s="168"/>
      <c r="AG498" s="3"/>
      <c r="AH498" s="3"/>
      <c r="AI498" s="3"/>
      <c r="AJ498" s="3"/>
      <c r="AK498" s="3"/>
      <c r="AL498" s="3"/>
    </row>
    <row r="499" spans="1:38" s="169" customFormat="1">
      <c r="A499" s="168"/>
      <c r="AG499" s="3"/>
      <c r="AH499" s="3"/>
      <c r="AI499" s="3"/>
      <c r="AJ499" s="3"/>
      <c r="AK499" s="3"/>
      <c r="AL499" s="3"/>
    </row>
    <row r="500" spans="1:38" s="169" customFormat="1">
      <c r="A500" s="168"/>
      <c r="AG500" s="3"/>
      <c r="AH500" s="3"/>
      <c r="AI500" s="3"/>
      <c r="AJ500" s="3"/>
      <c r="AK500" s="3"/>
      <c r="AL500" s="3"/>
    </row>
    <row r="501" spans="1:38" s="169" customFormat="1">
      <c r="A501" s="168"/>
      <c r="AG501" s="3"/>
      <c r="AH501" s="3"/>
      <c r="AI501" s="3"/>
      <c r="AJ501" s="3"/>
      <c r="AK501" s="3"/>
      <c r="AL501" s="3"/>
    </row>
    <row r="502" spans="1:38" s="169" customFormat="1">
      <c r="A502" s="168"/>
      <c r="AG502" s="3"/>
      <c r="AH502" s="3"/>
      <c r="AI502" s="3"/>
      <c r="AJ502" s="3"/>
      <c r="AK502" s="3"/>
      <c r="AL502" s="3"/>
    </row>
    <row r="503" spans="1:38" s="169" customFormat="1">
      <c r="A503" s="168"/>
      <c r="AG503" s="3"/>
      <c r="AH503" s="3"/>
      <c r="AI503" s="3"/>
      <c r="AJ503" s="3"/>
      <c r="AK503" s="3"/>
      <c r="AL503" s="3"/>
    </row>
    <row r="504" spans="1:38" s="169" customFormat="1">
      <c r="A504" s="168"/>
      <c r="AG504" s="3"/>
      <c r="AH504" s="3"/>
      <c r="AI504" s="3"/>
      <c r="AJ504" s="3"/>
      <c r="AK504" s="3"/>
      <c r="AL504" s="3"/>
    </row>
    <row r="505" spans="1:38" s="169" customFormat="1">
      <c r="A505" s="168"/>
      <c r="AG505" s="3"/>
      <c r="AH505" s="3"/>
      <c r="AI505" s="3"/>
      <c r="AJ505" s="3"/>
      <c r="AK505" s="3"/>
      <c r="AL505" s="3"/>
    </row>
    <row r="506" spans="1:38" s="169" customFormat="1">
      <c r="A506" s="168"/>
      <c r="AG506" s="3"/>
      <c r="AH506" s="3"/>
      <c r="AI506" s="3"/>
      <c r="AJ506" s="3"/>
      <c r="AK506" s="3"/>
      <c r="AL506" s="3"/>
    </row>
    <row r="507" spans="1:38" s="169" customFormat="1">
      <c r="A507" s="168"/>
      <c r="AG507" s="3"/>
      <c r="AH507" s="3"/>
      <c r="AI507" s="3"/>
      <c r="AJ507" s="3"/>
      <c r="AK507" s="3"/>
      <c r="AL507" s="3"/>
    </row>
    <row r="508" spans="1:38" s="169" customFormat="1">
      <c r="A508" s="168"/>
      <c r="AG508" s="3"/>
      <c r="AH508" s="3"/>
      <c r="AI508" s="3"/>
      <c r="AJ508" s="3"/>
      <c r="AK508" s="3"/>
      <c r="AL508" s="3"/>
    </row>
    <row r="509" spans="1:38" s="169" customFormat="1">
      <c r="A509" s="168"/>
      <c r="AG509" s="3"/>
      <c r="AH509" s="3"/>
      <c r="AI509" s="3"/>
      <c r="AJ509" s="3"/>
      <c r="AK509" s="3"/>
      <c r="AL509" s="3"/>
    </row>
    <row r="510" spans="1:38" s="169" customFormat="1">
      <c r="A510" s="168"/>
      <c r="AG510" s="3"/>
      <c r="AH510" s="3"/>
      <c r="AI510" s="3"/>
      <c r="AJ510" s="3"/>
      <c r="AK510" s="3"/>
      <c r="AL510" s="3"/>
    </row>
    <row r="511" spans="1:38" s="169" customFormat="1">
      <c r="A511" s="168"/>
      <c r="AG511" s="3"/>
      <c r="AH511" s="3"/>
      <c r="AI511" s="3"/>
      <c r="AJ511" s="3"/>
      <c r="AK511" s="3"/>
      <c r="AL511" s="3"/>
    </row>
    <row r="512" spans="1:38" s="169" customFormat="1">
      <c r="A512" s="168"/>
      <c r="AG512" s="3"/>
      <c r="AH512" s="3"/>
      <c r="AI512" s="3"/>
      <c r="AJ512" s="3"/>
      <c r="AK512" s="3"/>
      <c r="AL512" s="3"/>
    </row>
    <row r="513" spans="1:38" s="169" customFormat="1">
      <c r="A513" s="168"/>
      <c r="AG513" s="3"/>
      <c r="AH513" s="3"/>
      <c r="AI513" s="3"/>
      <c r="AJ513" s="3"/>
      <c r="AK513" s="3"/>
      <c r="AL513" s="3"/>
    </row>
    <row r="514" spans="1:38" s="169" customFormat="1">
      <c r="A514" s="168"/>
      <c r="AG514" s="3"/>
      <c r="AH514" s="3"/>
      <c r="AI514" s="3"/>
      <c r="AJ514" s="3"/>
      <c r="AK514" s="3"/>
      <c r="AL514" s="3"/>
    </row>
    <row r="515" spans="1:38" s="169" customFormat="1">
      <c r="A515" s="168"/>
      <c r="AG515" s="3"/>
      <c r="AH515" s="3"/>
      <c r="AI515" s="3"/>
      <c r="AJ515" s="3"/>
      <c r="AK515" s="3"/>
      <c r="AL515" s="3"/>
    </row>
    <row r="516" spans="1:38" s="169" customFormat="1">
      <c r="A516" s="168"/>
      <c r="AG516" s="3"/>
      <c r="AH516" s="3"/>
      <c r="AI516" s="3"/>
      <c r="AJ516" s="3"/>
      <c r="AK516" s="3"/>
      <c r="AL516" s="3"/>
    </row>
    <row r="517" spans="1:38" s="169" customFormat="1">
      <c r="A517" s="168"/>
      <c r="AG517" s="3"/>
      <c r="AH517" s="3"/>
      <c r="AI517" s="3"/>
      <c r="AJ517" s="3"/>
      <c r="AK517" s="3"/>
      <c r="AL517" s="3"/>
    </row>
    <row r="518" spans="1:38" s="169" customFormat="1">
      <c r="A518" s="168"/>
      <c r="AG518" s="3"/>
      <c r="AH518" s="3"/>
      <c r="AI518" s="3"/>
      <c r="AJ518" s="3"/>
      <c r="AK518" s="3"/>
      <c r="AL518" s="3"/>
    </row>
    <row r="519" spans="1:38" s="169" customFormat="1">
      <c r="A519" s="168"/>
      <c r="AG519" s="3"/>
      <c r="AH519" s="3"/>
      <c r="AI519" s="3"/>
      <c r="AJ519" s="3"/>
      <c r="AK519" s="3"/>
      <c r="AL519" s="3"/>
    </row>
    <row r="520" spans="1:38" s="169" customFormat="1">
      <c r="A520" s="168"/>
      <c r="AG520" s="3"/>
      <c r="AH520" s="3"/>
      <c r="AI520" s="3"/>
      <c r="AJ520" s="3"/>
      <c r="AK520" s="3"/>
      <c r="AL520" s="3"/>
    </row>
    <row r="521" spans="1:38" s="169" customFormat="1">
      <c r="A521" s="168"/>
      <c r="AG521" s="3"/>
      <c r="AH521" s="3"/>
      <c r="AI521" s="3"/>
      <c r="AJ521" s="3"/>
      <c r="AK521" s="3"/>
      <c r="AL521" s="3"/>
    </row>
    <row r="522" spans="1:38" s="169" customFormat="1">
      <c r="A522" s="168"/>
      <c r="AG522" s="3"/>
      <c r="AH522" s="3"/>
      <c r="AI522" s="3"/>
      <c r="AJ522" s="3"/>
      <c r="AK522" s="3"/>
      <c r="AL522" s="3"/>
    </row>
    <row r="523" spans="1:38" s="169" customFormat="1">
      <c r="A523" s="168"/>
      <c r="AG523" s="3"/>
      <c r="AH523" s="3"/>
      <c r="AI523" s="3"/>
      <c r="AJ523" s="3"/>
      <c r="AK523" s="3"/>
      <c r="AL523" s="3"/>
    </row>
    <row r="524" spans="1:38" s="169" customFormat="1">
      <c r="A524" s="168"/>
      <c r="AG524" s="3"/>
      <c r="AH524" s="3"/>
      <c r="AI524" s="3"/>
      <c r="AJ524" s="3"/>
      <c r="AK524" s="3"/>
      <c r="AL524" s="3"/>
    </row>
    <row r="525" spans="1:38" s="169" customFormat="1">
      <c r="A525" s="168"/>
      <c r="AG525" s="3"/>
      <c r="AH525" s="3"/>
      <c r="AI525" s="3"/>
      <c r="AJ525" s="3"/>
      <c r="AK525" s="3"/>
      <c r="AL525" s="3"/>
    </row>
    <row r="526" spans="1:38" s="169" customFormat="1">
      <c r="A526" s="168"/>
      <c r="AG526" s="3"/>
      <c r="AH526" s="3"/>
      <c r="AI526" s="3"/>
      <c r="AJ526" s="3"/>
      <c r="AK526" s="3"/>
      <c r="AL526" s="3"/>
    </row>
    <row r="527" spans="1:38" s="169" customFormat="1">
      <c r="A527" s="168"/>
      <c r="AG527" s="3"/>
      <c r="AH527" s="3"/>
      <c r="AI527" s="3"/>
      <c r="AJ527" s="3"/>
      <c r="AK527" s="3"/>
      <c r="AL527" s="3"/>
    </row>
    <row r="528" spans="1:38" s="169" customFormat="1">
      <c r="A528" s="168"/>
      <c r="AG528" s="3"/>
      <c r="AH528" s="3"/>
      <c r="AI528" s="3"/>
      <c r="AJ528" s="3"/>
      <c r="AK528" s="3"/>
      <c r="AL528" s="3"/>
    </row>
    <row r="529" spans="1:38" s="169" customFormat="1">
      <c r="A529" s="168"/>
      <c r="AG529" s="3"/>
      <c r="AH529" s="3"/>
      <c r="AI529" s="3"/>
      <c r="AJ529" s="3"/>
      <c r="AK529" s="3"/>
      <c r="AL529" s="3"/>
    </row>
    <row r="530" spans="1:38" s="169" customFormat="1">
      <c r="A530" s="168"/>
      <c r="AG530" s="3"/>
      <c r="AH530" s="3"/>
      <c r="AI530" s="3"/>
      <c r="AJ530" s="3"/>
      <c r="AK530" s="3"/>
      <c r="AL530" s="3"/>
    </row>
    <row r="531" spans="1:38" s="169" customFormat="1">
      <c r="A531" s="168"/>
      <c r="AG531" s="3"/>
      <c r="AH531" s="3"/>
      <c r="AI531" s="3"/>
      <c r="AJ531" s="3"/>
      <c r="AK531" s="3"/>
      <c r="AL531" s="3"/>
    </row>
    <row r="532" spans="1:38" s="169" customFormat="1">
      <c r="A532" s="168"/>
      <c r="AG532" s="3"/>
      <c r="AH532" s="3"/>
      <c r="AI532" s="3"/>
      <c r="AJ532" s="3"/>
      <c r="AK532" s="3"/>
      <c r="AL532" s="3"/>
    </row>
    <row r="533" spans="1:38" s="169" customFormat="1">
      <c r="A533" s="168"/>
      <c r="AG533" s="3"/>
      <c r="AH533" s="3"/>
      <c r="AI533" s="3"/>
      <c r="AJ533" s="3"/>
      <c r="AK533" s="3"/>
      <c r="AL533" s="3"/>
    </row>
    <row r="534" spans="1:38" s="169" customFormat="1">
      <c r="A534" s="168"/>
      <c r="AG534" s="3"/>
      <c r="AH534" s="3"/>
      <c r="AI534" s="3"/>
      <c r="AJ534" s="3"/>
      <c r="AK534" s="3"/>
      <c r="AL534" s="3"/>
    </row>
    <row r="535" spans="1:38" s="169" customFormat="1">
      <c r="A535" s="168"/>
      <c r="AG535" s="3"/>
      <c r="AH535" s="3"/>
      <c r="AI535" s="3"/>
      <c r="AJ535" s="3"/>
      <c r="AK535" s="3"/>
      <c r="AL535" s="3"/>
    </row>
    <row r="536" spans="1:38" s="169" customFormat="1">
      <c r="A536" s="168"/>
      <c r="AG536" s="3"/>
      <c r="AH536" s="3"/>
      <c r="AI536" s="3"/>
      <c r="AJ536" s="3"/>
      <c r="AK536" s="3"/>
      <c r="AL536" s="3"/>
    </row>
    <row r="537" spans="1:38" s="169" customFormat="1">
      <c r="A537" s="168"/>
      <c r="AG537" s="3"/>
      <c r="AH537" s="3"/>
      <c r="AI537" s="3"/>
      <c r="AJ537" s="3"/>
      <c r="AK537" s="3"/>
      <c r="AL537" s="3"/>
    </row>
    <row r="538" spans="1:38" s="169" customFormat="1">
      <c r="A538" s="168"/>
      <c r="AG538" s="3"/>
      <c r="AH538" s="3"/>
      <c r="AI538" s="3"/>
      <c r="AJ538" s="3"/>
      <c r="AK538" s="3"/>
      <c r="AL538" s="3"/>
    </row>
    <row r="539" spans="1:38" s="169" customFormat="1">
      <c r="A539" s="168"/>
      <c r="AG539" s="3"/>
      <c r="AH539" s="3"/>
      <c r="AI539" s="3"/>
      <c r="AJ539" s="3"/>
      <c r="AK539" s="3"/>
      <c r="AL539" s="3"/>
    </row>
    <row r="540" spans="1:38" s="169" customFormat="1">
      <c r="A540" s="168"/>
      <c r="AG540" s="3"/>
      <c r="AH540" s="3"/>
      <c r="AI540" s="3"/>
      <c r="AJ540" s="3"/>
      <c r="AK540" s="3"/>
      <c r="AL540" s="3"/>
    </row>
    <row r="541" spans="1:38" s="169" customFormat="1">
      <c r="A541" s="168"/>
      <c r="AG541" s="3"/>
      <c r="AH541" s="3"/>
      <c r="AI541" s="3"/>
      <c r="AJ541" s="3"/>
      <c r="AK541" s="3"/>
      <c r="AL541" s="3"/>
    </row>
    <row r="542" spans="1:38" s="169" customFormat="1">
      <c r="A542" s="168"/>
      <c r="AG542" s="3"/>
      <c r="AH542" s="3"/>
      <c r="AI542" s="3"/>
      <c r="AJ542" s="3"/>
      <c r="AK542" s="3"/>
      <c r="AL542" s="3"/>
    </row>
    <row r="543" spans="1:38" s="169" customFormat="1">
      <c r="A543" s="168"/>
      <c r="AG543" s="3"/>
      <c r="AH543" s="3"/>
      <c r="AI543" s="3"/>
      <c r="AJ543" s="3"/>
      <c r="AK543" s="3"/>
      <c r="AL543" s="3"/>
    </row>
    <row r="544" spans="1:38" s="169" customFormat="1">
      <c r="A544" s="168"/>
      <c r="AG544" s="3"/>
      <c r="AH544" s="3"/>
      <c r="AI544" s="3"/>
      <c r="AJ544" s="3"/>
      <c r="AK544" s="3"/>
      <c r="AL544" s="3"/>
    </row>
    <row r="545" spans="1:38" s="169" customFormat="1">
      <c r="A545" s="168"/>
      <c r="AG545" s="3"/>
      <c r="AH545" s="3"/>
      <c r="AI545" s="3"/>
      <c r="AJ545" s="3"/>
      <c r="AK545" s="3"/>
      <c r="AL545" s="3"/>
    </row>
    <row r="546" spans="1:38" s="169" customFormat="1">
      <c r="A546" s="168"/>
      <c r="AG546" s="3"/>
      <c r="AH546" s="3"/>
      <c r="AI546" s="3"/>
      <c r="AJ546" s="3"/>
      <c r="AK546" s="3"/>
      <c r="AL546" s="3"/>
    </row>
    <row r="547" spans="1:38" s="169" customFormat="1">
      <c r="A547" s="168"/>
      <c r="AG547" s="3"/>
      <c r="AH547" s="3"/>
      <c r="AI547" s="3"/>
      <c r="AJ547" s="3"/>
      <c r="AK547" s="3"/>
      <c r="AL547" s="3"/>
    </row>
    <row r="548" spans="1:38" s="169" customFormat="1">
      <c r="A548" s="168"/>
      <c r="AG548" s="3"/>
      <c r="AH548" s="3"/>
      <c r="AI548" s="3"/>
      <c r="AJ548" s="3"/>
      <c r="AK548" s="3"/>
      <c r="AL548" s="3"/>
    </row>
    <row r="549" spans="1:38" s="169" customFormat="1">
      <c r="A549" s="168"/>
      <c r="AG549" s="3"/>
      <c r="AH549" s="3"/>
      <c r="AI549" s="3"/>
      <c r="AJ549" s="3"/>
      <c r="AK549" s="3"/>
      <c r="AL549" s="3"/>
    </row>
    <row r="550" spans="1:38" s="169" customFormat="1">
      <c r="A550" s="168"/>
      <c r="AG550" s="3"/>
      <c r="AH550" s="3"/>
      <c r="AI550" s="3"/>
      <c r="AJ550" s="3"/>
      <c r="AK550" s="3"/>
      <c r="AL550" s="3"/>
    </row>
    <row r="551" spans="1:38" s="169" customFormat="1">
      <c r="A551" s="168"/>
      <c r="AG551" s="3"/>
      <c r="AH551" s="3"/>
      <c r="AI551" s="3"/>
      <c r="AJ551" s="3"/>
      <c r="AK551" s="3"/>
      <c r="AL551" s="3"/>
    </row>
    <row r="552" spans="1:38" s="169" customFormat="1">
      <c r="A552" s="168"/>
      <c r="AG552" s="3"/>
      <c r="AH552" s="3"/>
      <c r="AI552" s="3"/>
      <c r="AJ552" s="3"/>
      <c r="AK552" s="3"/>
      <c r="AL552" s="3"/>
    </row>
    <row r="553" spans="1:38" s="169" customFormat="1">
      <c r="A553" s="168"/>
      <c r="AG553" s="3"/>
      <c r="AH553" s="3"/>
      <c r="AI553" s="3"/>
      <c r="AJ553" s="3"/>
      <c r="AK553" s="3"/>
      <c r="AL553" s="3"/>
    </row>
    <row r="554" spans="1:38" s="169" customFormat="1">
      <c r="A554" s="168"/>
      <c r="AG554" s="3"/>
      <c r="AH554" s="3"/>
      <c r="AI554" s="3"/>
      <c r="AJ554" s="3"/>
      <c r="AK554" s="3"/>
      <c r="AL554" s="3"/>
    </row>
    <row r="555" spans="1:38" s="169" customFormat="1">
      <c r="A555" s="168"/>
      <c r="AG555" s="3"/>
      <c r="AH555" s="3"/>
      <c r="AI555" s="3"/>
      <c r="AJ555" s="3"/>
      <c r="AK555" s="3"/>
      <c r="AL555" s="3"/>
    </row>
    <row r="556" spans="1:38" s="169" customFormat="1">
      <c r="A556" s="168"/>
      <c r="AG556" s="3"/>
      <c r="AH556" s="3"/>
      <c r="AI556" s="3"/>
      <c r="AJ556" s="3"/>
      <c r="AK556" s="3"/>
      <c r="AL556" s="3"/>
    </row>
    <row r="557" spans="1:38" s="169" customFormat="1">
      <c r="A557" s="168"/>
      <c r="AG557" s="3"/>
      <c r="AH557" s="3"/>
      <c r="AI557" s="3"/>
      <c r="AJ557" s="3"/>
      <c r="AK557" s="3"/>
      <c r="AL557" s="3"/>
    </row>
    <row r="558" spans="1:38" s="169" customFormat="1">
      <c r="A558" s="168"/>
      <c r="AG558" s="3"/>
      <c r="AH558" s="3"/>
      <c r="AI558" s="3"/>
      <c r="AJ558" s="3"/>
      <c r="AK558" s="3"/>
      <c r="AL558" s="3"/>
    </row>
    <row r="559" spans="1:38" s="169" customFormat="1">
      <c r="A559" s="168"/>
      <c r="AG559" s="3"/>
      <c r="AH559" s="3"/>
      <c r="AI559" s="3"/>
      <c r="AJ559" s="3"/>
      <c r="AK559" s="3"/>
      <c r="AL559" s="3"/>
    </row>
    <row r="560" spans="1:38" s="169" customFormat="1">
      <c r="A560" s="168"/>
      <c r="AG560" s="3"/>
      <c r="AH560" s="3"/>
      <c r="AI560" s="3"/>
      <c r="AJ560" s="3"/>
      <c r="AK560" s="3"/>
      <c r="AL560" s="3"/>
    </row>
    <row r="561" spans="1:38" s="169" customFormat="1">
      <c r="A561" s="168"/>
      <c r="AG561" s="3"/>
      <c r="AH561" s="3"/>
      <c r="AI561" s="3"/>
      <c r="AJ561" s="3"/>
      <c r="AK561" s="3"/>
      <c r="AL561" s="3"/>
    </row>
    <row r="562" spans="1:38" s="169" customFormat="1">
      <c r="A562" s="168"/>
      <c r="AG562" s="3"/>
      <c r="AH562" s="3"/>
      <c r="AI562" s="3"/>
      <c r="AJ562" s="3"/>
      <c r="AK562" s="3"/>
      <c r="AL562" s="3"/>
    </row>
    <row r="563" spans="1:38" s="169" customFormat="1">
      <c r="A563" s="168"/>
      <c r="AG563" s="3"/>
      <c r="AH563" s="3"/>
      <c r="AI563" s="3"/>
      <c r="AJ563" s="3"/>
      <c r="AK563" s="3"/>
      <c r="AL563" s="3"/>
    </row>
    <row r="564" spans="1:38" s="169" customFormat="1">
      <c r="A564" s="168"/>
      <c r="AG564" s="3"/>
      <c r="AH564" s="3"/>
      <c r="AI564" s="3"/>
      <c r="AJ564" s="3"/>
      <c r="AK564" s="3"/>
      <c r="AL564" s="3"/>
    </row>
    <row r="565" spans="1:38" s="169" customFormat="1">
      <c r="A565" s="168"/>
      <c r="AG565" s="3"/>
      <c r="AH565" s="3"/>
      <c r="AI565" s="3"/>
      <c r="AJ565" s="3"/>
      <c r="AK565" s="3"/>
      <c r="AL565" s="3"/>
    </row>
    <row r="566" spans="1:38" s="169" customFormat="1">
      <c r="A566" s="168"/>
      <c r="AG566" s="3"/>
      <c r="AH566" s="3"/>
      <c r="AI566" s="3"/>
      <c r="AJ566" s="3"/>
      <c r="AK566" s="3"/>
      <c r="AL566" s="3"/>
    </row>
    <row r="567" spans="1:38" s="169" customFormat="1">
      <c r="A567" s="168"/>
      <c r="AG567" s="3"/>
      <c r="AH567" s="3"/>
      <c r="AI567" s="3"/>
      <c r="AJ567" s="3"/>
      <c r="AK567" s="3"/>
      <c r="AL567" s="3"/>
    </row>
    <row r="568" spans="1:38" s="169" customFormat="1">
      <c r="A568" s="168"/>
      <c r="AG568" s="3"/>
      <c r="AH568" s="3"/>
      <c r="AI568" s="3"/>
      <c r="AJ568" s="3"/>
      <c r="AK568" s="3"/>
      <c r="AL568" s="3"/>
    </row>
    <row r="569" spans="1:38" s="169" customFormat="1">
      <c r="A569" s="168"/>
      <c r="AG569" s="3"/>
      <c r="AH569" s="3"/>
      <c r="AI569" s="3"/>
      <c r="AJ569" s="3"/>
      <c r="AK569" s="3"/>
      <c r="AL569" s="3"/>
    </row>
    <row r="570" spans="1:38" s="169" customFormat="1">
      <c r="A570" s="168"/>
      <c r="AG570" s="3"/>
      <c r="AH570" s="3"/>
      <c r="AI570" s="3"/>
      <c r="AJ570" s="3"/>
      <c r="AK570" s="3"/>
      <c r="AL570" s="3"/>
    </row>
    <row r="571" spans="1:38" s="169" customFormat="1">
      <c r="A571" s="168"/>
      <c r="AG571" s="3"/>
      <c r="AH571" s="3"/>
      <c r="AI571" s="3"/>
      <c r="AJ571" s="3"/>
      <c r="AK571" s="3"/>
      <c r="AL571" s="3"/>
    </row>
    <row r="572" spans="1:38" s="169" customFormat="1">
      <c r="A572" s="168"/>
      <c r="AG572" s="3"/>
      <c r="AH572" s="3"/>
      <c r="AI572" s="3"/>
      <c r="AJ572" s="3"/>
      <c r="AK572" s="3"/>
      <c r="AL572" s="3"/>
    </row>
    <row r="573" spans="1:38" s="169" customFormat="1">
      <c r="A573" s="168"/>
      <c r="AG573" s="3"/>
      <c r="AH573" s="3"/>
      <c r="AI573" s="3"/>
      <c r="AJ573" s="3"/>
      <c r="AK573" s="3"/>
      <c r="AL573" s="3"/>
    </row>
    <row r="574" spans="1:38" s="169" customFormat="1">
      <c r="A574" s="168"/>
      <c r="AG574" s="3"/>
      <c r="AH574" s="3"/>
      <c r="AI574" s="3"/>
      <c r="AJ574" s="3"/>
      <c r="AK574" s="3"/>
      <c r="AL574" s="3"/>
    </row>
    <row r="575" spans="1:38" s="169" customFormat="1">
      <c r="A575" s="168"/>
      <c r="AG575" s="3"/>
      <c r="AH575" s="3"/>
      <c r="AI575" s="3"/>
      <c r="AJ575" s="3"/>
      <c r="AK575" s="3"/>
      <c r="AL575" s="3"/>
    </row>
    <row r="576" spans="1:38" s="169" customFormat="1">
      <c r="A576" s="168"/>
      <c r="AG576" s="3"/>
      <c r="AH576" s="3"/>
      <c r="AI576" s="3"/>
      <c r="AJ576" s="3"/>
      <c r="AK576" s="3"/>
      <c r="AL576" s="3"/>
    </row>
    <row r="577" spans="1:38" s="169" customFormat="1">
      <c r="A577" s="168"/>
      <c r="AG577" s="3"/>
      <c r="AH577" s="3"/>
      <c r="AI577" s="3"/>
      <c r="AJ577" s="3"/>
      <c r="AK577" s="3"/>
      <c r="AL577" s="3"/>
    </row>
    <row r="578" spans="1:38" s="169" customFormat="1">
      <c r="A578" s="168"/>
      <c r="AG578" s="3"/>
      <c r="AH578" s="3"/>
      <c r="AI578" s="3"/>
      <c r="AJ578" s="3"/>
      <c r="AK578" s="3"/>
      <c r="AL578" s="3"/>
    </row>
    <row r="579" spans="1:38" s="169" customFormat="1">
      <c r="A579" s="168"/>
      <c r="AG579" s="3"/>
      <c r="AH579" s="3"/>
      <c r="AI579" s="3"/>
      <c r="AJ579" s="3"/>
      <c r="AK579" s="3"/>
      <c r="AL579" s="3"/>
    </row>
    <row r="580" spans="1:38" s="169" customFormat="1">
      <c r="A580" s="168"/>
      <c r="AG580" s="3"/>
      <c r="AH580" s="3"/>
      <c r="AI580" s="3"/>
      <c r="AJ580" s="3"/>
      <c r="AK580" s="3"/>
      <c r="AL580" s="3"/>
    </row>
    <row r="581" spans="1:38" s="169" customFormat="1">
      <c r="A581" s="168"/>
      <c r="AG581" s="3"/>
      <c r="AH581" s="3"/>
      <c r="AI581" s="3"/>
      <c r="AJ581" s="3"/>
      <c r="AK581" s="3"/>
      <c r="AL581" s="3"/>
    </row>
    <row r="582" spans="1:38" s="169" customFormat="1">
      <c r="A582" s="168"/>
      <c r="AG582" s="3"/>
      <c r="AH582" s="3"/>
      <c r="AI582" s="3"/>
      <c r="AJ582" s="3"/>
      <c r="AK582" s="3"/>
      <c r="AL582" s="3"/>
    </row>
    <row r="583" spans="1:38" s="169" customFormat="1">
      <c r="A583" s="168"/>
      <c r="AG583" s="3"/>
      <c r="AH583" s="3"/>
      <c r="AI583" s="3"/>
      <c r="AJ583" s="3"/>
      <c r="AK583" s="3"/>
      <c r="AL583" s="3"/>
    </row>
    <row r="584" spans="1:38" s="169" customFormat="1">
      <c r="A584" s="168"/>
      <c r="AG584" s="3"/>
      <c r="AH584" s="3"/>
      <c r="AI584" s="3"/>
      <c r="AJ584" s="3"/>
      <c r="AK584" s="3"/>
      <c r="AL584" s="3"/>
    </row>
    <row r="585" spans="1:38" s="169" customFormat="1">
      <c r="A585" s="168"/>
      <c r="AG585" s="3"/>
      <c r="AH585" s="3"/>
      <c r="AI585" s="3"/>
      <c r="AJ585" s="3"/>
      <c r="AK585" s="3"/>
      <c r="AL585" s="3"/>
    </row>
    <row r="586" spans="1:38" s="169" customFormat="1">
      <c r="A586" s="168"/>
      <c r="AG586" s="3"/>
      <c r="AH586" s="3"/>
      <c r="AI586" s="3"/>
      <c r="AJ586" s="3"/>
      <c r="AK586" s="3"/>
      <c r="AL586" s="3"/>
    </row>
    <row r="587" spans="1:38" s="169" customFormat="1">
      <c r="A587" s="168"/>
      <c r="AG587" s="3"/>
      <c r="AH587" s="3"/>
      <c r="AI587" s="3"/>
      <c r="AJ587" s="3"/>
      <c r="AK587" s="3"/>
      <c r="AL587" s="3"/>
    </row>
    <row r="588" spans="1:38" s="169" customFormat="1">
      <c r="A588" s="168"/>
      <c r="AG588" s="3"/>
      <c r="AH588" s="3"/>
      <c r="AI588" s="3"/>
      <c r="AJ588" s="3"/>
      <c r="AK588" s="3"/>
      <c r="AL588" s="3"/>
    </row>
    <row r="589" spans="1:38" s="169" customFormat="1">
      <c r="A589" s="168"/>
      <c r="AG589" s="3"/>
      <c r="AH589" s="3"/>
      <c r="AI589" s="3"/>
      <c r="AJ589" s="3"/>
      <c r="AK589" s="3"/>
      <c r="AL589" s="3"/>
    </row>
    <row r="590" spans="1:38" s="169" customFormat="1">
      <c r="A590" s="168"/>
      <c r="AG590" s="3"/>
      <c r="AH590" s="3"/>
      <c r="AI590" s="3"/>
      <c r="AJ590" s="3"/>
      <c r="AK590" s="3"/>
      <c r="AL590" s="3"/>
    </row>
    <row r="591" spans="1:38" s="169" customFormat="1">
      <c r="A591" s="168"/>
      <c r="AG591" s="3"/>
      <c r="AH591" s="3"/>
      <c r="AI591" s="3"/>
      <c r="AJ591" s="3"/>
      <c r="AK591" s="3"/>
      <c r="AL591" s="3"/>
    </row>
    <row r="592" spans="1:38" s="169" customFormat="1">
      <c r="A592" s="168"/>
      <c r="AG592" s="3"/>
      <c r="AH592" s="3"/>
      <c r="AI592" s="3"/>
      <c r="AJ592" s="3"/>
      <c r="AK592" s="3"/>
      <c r="AL592" s="3"/>
    </row>
    <row r="593" spans="1:38" s="169" customFormat="1">
      <c r="A593" s="168"/>
      <c r="AG593" s="3"/>
      <c r="AH593" s="3"/>
      <c r="AI593" s="3"/>
      <c r="AJ593" s="3"/>
      <c r="AK593" s="3"/>
      <c r="AL593" s="3"/>
    </row>
    <row r="594" spans="1:38" s="169" customFormat="1">
      <c r="A594" s="168"/>
      <c r="AG594" s="3"/>
      <c r="AH594" s="3"/>
      <c r="AI594" s="3"/>
      <c r="AJ594" s="3"/>
      <c r="AK594" s="3"/>
      <c r="AL594" s="3"/>
    </row>
    <row r="595" spans="1:38" s="169" customFormat="1">
      <c r="A595" s="168"/>
      <c r="AG595" s="3"/>
      <c r="AH595" s="3"/>
      <c r="AI595" s="3"/>
      <c r="AJ595" s="3"/>
      <c r="AK595" s="3"/>
      <c r="AL595" s="3"/>
    </row>
    <row r="596" spans="1:38" s="169" customFormat="1">
      <c r="A596" s="168"/>
      <c r="AG596" s="3"/>
      <c r="AH596" s="3"/>
      <c r="AI596" s="3"/>
      <c r="AJ596" s="3"/>
      <c r="AK596" s="3"/>
      <c r="AL596" s="3"/>
    </row>
    <row r="597" spans="1:38" s="169" customFormat="1">
      <c r="A597" s="168"/>
      <c r="AG597" s="3"/>
      <c r="AH597" s="3"/>
      <c r="AI597" s="3"/>
      <c r="AJ597" s="3"/>
      <c r="AK597" s="3"/>
      <c r="AL597" s="3"/>
    </row>
    <row r="598" spans="1:38" s="169" customFormat="1">
      <c r="A598" s="168"/>
      <c r="AG598" s="3"/>
      <c r="AH598" s="3"/>
      <c r="AI598" s="3"/>
      <c r="AJ598" s="3"/>
      <c r="AK598" s="3"/>
      <c r="AL598" s="3"/>
    </row>
    <row r="599" spans="1:38" s="169" customFormat="1">
      <c r="A599" s="168"/>
      <c r="AG599" s="3"/>
      <c r="AH599" s="3"/>
      <c r="AI599" s="3"/>
      <c r="AJ599" s="3"/>
      <c r="AK599" s="3"/>
      <c r="AL599" s="3"/>
    </row>
    <row r="600" spans="1:38" s="169" customFormat="1">
      <c r="A600" s="168"/>
      <c r="AG600" s="3"/>
      <c r="AH600" s="3"/>
      <c r="AI600" s="3"/>
      <c r="AJ600" s="3"/>
      <c r="AK600" s="3"/>
      <c r="AL600" s="3"/>
    </row>
    <row r="601" spans="1:38" s="169" customFormat="1">
      <c r="A601" s="168"/>
      <c r="AG601" s="3"/>
      <c r="AH601" s="3"/>
      <c r="AI601" s="3"/>
      <c r="AJ601" s="3"/>
      <c r="AK601" s="3"/>
      <c r="AL601" s="3"/>
    </row>
    <row r="602" spans="1:38" s="169" customFormat="1">
      <c r="A602" s="168"/>
      <c r="AG602" s="3"/>
      <c r="AH602" s="3"/>
      <c r="AI602" s="3"/>
      <c r="AJ602" s="3"/>
      <c r="AK602" s="3"/>
      <c r="AL602" s="3"/>
    </row>
    <row r="603" spans="1:38" s="169" customFormat="1">
      <c r="A603" s="168"/>
      <c r="AG603" s="3"/>
      <c r="AH603" s="3"/>
      <c r="AI603" s="3"/>
      <c r="AJ603" s="3"/>
      <c r="AK603" s="3"/>
      <c r="AL603" s="3"/>
    </row>
    <row r="604" spans="1:38" s="169" customFormat="1">
      <c r="A604" s="168"/>
      <c r="AG604" s="3"/>
      <c r="AH604" s="3"/>
      <c r="AI604" s="3"/>
      <c r="AJ604" s="3"/>
      <c r="AK604" s="3"/>
      <c r="AL604" s="3"/>
    </row>
    <row r="605" spans="1:38" s="169" customFormat="1">
      <c r="A605" s="168"/>
      <c r="AG605" s="3"/>
      <c r="AH605" s="3"/>
      <c r="AI605" s="3"/>
      <c r="AJ605" s="3"/>
      <c r="AK605" s="3"/>
      <c r="AL605" s="3"/>
    </row>
    <row r="606" spans="1:38" s="169" customFormat="1">
      <c r="A606" s="168"/>
      <c r="AG606" s="3"/>
      <c r="AH606" s="3"/>
      <c r="AI606" s="3"/>
      <c r="AJ606" s="3"/>
      <c r="AK606" s="3"/>
      <c r="AL606" s="3"/>
    </row>
    <row r="607" spans="1:38" s="169" customFormat="1">
      <c r="A607" s="168"/>
      <c r="AG607" s="3"/>
      <c r="AH607" s="3"/>
      <c r="AI607" s="3"/>
      <c r="AJ607" s="3"/>
      <c r="AK607" s="3"/>
      <c r="AL607" s="3"/>
    </row>
    <row r="608" spans="1:38" s="169" customFormat="1">
      <c r="A608" s="168"/>
      <c r="AG608" s="3"/>
      <c r="AH608" s="3"/>
      <c r="AI608" s="3"/>
      <c r="AJ608" s="3"/>
      <c r="AK608" s="3"/>
      <c r="AL608" s="3"/>
    </row>
    <row r="609" spans="1:38" s="169" customFormat="1">
      <c r="A609" s="168"/>
      <c r="AG609" s="3"/>
      <c r="AH609" s="3"/>
      <c r="AI609" s="3"/>
      <c r="AJ609" s="3"/>
      <c r="AK609" s="3"/>
      <c r="AL609" s="3"/>
    </row>
    <row r="610" spans="1:38" s="169" customFormat="1">
      <c r="A610" s="168"/>
      <c r="AG610" s="3"/>
      <c r="AH610" s="3"/>
      <c r="AI610" s="3"/>
      <c r="AJ610" s="3"/>
      <c r="AK610" s="3"/>
      <c r="AL610" s="3"/>
    </row>
    <row r="611" spans="1:38" s="169" customFormat="1">
      <c r="A611" s="168"/>
      <c r="AG611" s="3"/>
      <c r="AH611" s="3"/>
      <c r="AI611" s="3"/>
      <c r="AJ611" s="3"/>
      <c r="AK611" s="3"/>
      <c r="AL611" s="3"/>
    </row>
    <row r="612" spans="1:38" s="169" customFormat="1">
      <c r="A612" s="168"/>
      <c r="AG612" s="3"/>
      <c r="AH612" s="3"/>
      <c r="AI612" s="3"/>
      <c r="AJ612" s="3"/>
      <c r="AK612" s="3"/>
      <c r="AL612" s="3"/>
    </row>
    <row r="613" spans="1:38" s="169" customFormat="1">
      <c r="A613" s="168"/>
      <c r="AG613" s="3"/>
      <c r="AH613" s="3"/>
      <c r="AI613" s="3"/>
      <c r="AJ613" s="3"/>
      <c r="AK613" s="3"/>
      <c r="AL613" s="3"/>
    </row>
    <row r="614" spans="1:38" s="169" customFormat="1">
      <c r="A614" s="168"/>
      <c r="AG614" s="3"/>
      <c r="AH614" s="3"/>
      <c r="AI614" s="3"/>
      <c r="AJ614" s="3"/>
      <c r="AK614" s="3"/>
      <c r="AL614" s="3"/>
    </row>
    <row r="615" spans="1:38" s="169" customFormat="1">
      <c r="A615" s="168"/>
      <c r="AG615" s="3"/>
      <c r="AH615" s="3"/>
      <c r="AI615" s="3"/>
      <c r="AJ615" s="3"/>
      <c r="AK615" s="3"/>
      <c r="AL615" s="3"/>
    </row>
    <row r="616" spans="1:38" s="169" customFormat="1">
      <c r="A616" s="168"/>
      <c r="AG616" s="3"/>
      <c r="AH616" s="3"/>
      <c r="AI616" s="3"/>
      <c r="AJ616" s="3"/>
      <c r="AK616" s="3"/>
      <c r="AL616" s="3"/>
    </row>
    <row r="617" spans="1:38" s="169" customFormat="1">
      <c r="A617" s="168"/>
      <c r="AG617" s="3"/>
      <c r="AH617" s="3"/>
      <c r="AI617" s="3"/>
      <c r="AJ617" s="3"/>
      <c r="AK617" s="3"/>
      <c r="AL617" s="3"/>
    </row>
    <row r="618" spans="1:38" s="169" customFormat="1">
      <c r="A618" s="168"/>
      <c r="AG618" s="3"/>
      <c r="AH618" s="3"/>
      <c r="AI618" s="3"/>
      <c r="AJ618" s="3"/>
      <c r="AK618" s="3"/>
      <c r="AL618" s="3"/>
    </row>
    <row r="619" spans="1:38" s="169" customFormat="1">
      <c r="A619" s="168"/>
      <c r="AG619" s="3"/>
      <c r="AH619" s="3"/>
      <c r="AI619" s="3"/>
      <c r="AJ619" s="3"/>
      <c r="AK619" s="3"/>
      <c r="AL619" s="3"/>
    </row>
    <row r="620" spans="1:38" s="169" customFormat="1">
      <c r="A620" s="168"/>
      <c r="AG620" s="3"/>
      <c r="AH620" s="3"/>
      <c r="AI620" s="3"/>
      <c r="AJ620" s="3"/>
      <c r="AK620" s="3"/>
      <c r="AL620" s="3"/>
    </row>
    <row r="621" spans="1:38" s="169" customFormat="1">
      <c r="A621" s="168"/>
      <c r="AG621" s="3"/>
      <c r="AH621" s="3"/>
      <c r="AI621" s="3"/>
      <c r="AJ621" s="3"/>
      <c r="AK621" s="3"/>
      <c r="AL621" s="3"/>
    </row>
    <row r="622" spans="1:38" s="169" customFormat="1">
      <c r="A622" s="168"/>
      <c r="AG622" s="3"/>
      <c r="AH622" s="3"/>
      <c r="AI622" s="3"/>
      <c r="AJ622" s="3"/>
      <c r="AK622" s="3"/>
      <c r="AL622" s="3"/>
    </row>
    <row r="623" spans="1:38" s="169" customFormat="1">
      <c r="A623" s="168"/>
      <c r="AG623" s="3"/>
      <c r="AH623" s="3"/>
      <c r="AI623" s="3"/>
      <c r="AJ623" s="3"/>
      <c r="AK623" s="3"/>
      <c r="AL623" s="3"/>
    </row>
    <row r="624" spans="1:38" s="169" customFormat="1">
      <c r="A624" s="168"/>
      <c r="AG624" s="3"/>
      <c r="AH624" s="3"/>
      <c r="AI624" s="3"/>
      <c r="AJ624" s="3"/>
      <c r="AK624" s="3"/>
      <c r="AL624" s="3"/>
    </row>
    <row r="625" spans="1:38" s="169" customFormat="1">
      <c r="A625" s="168"/>
      <c r="AG625" s="3"/>
      <c r="AH625" s="3"/>
      <c r="AI625" s="3"/>
      <c r="AJ625" s="3"/>
      <c r="AK625" s="3"/>
      <c r="AL625" s="3"/>
    </row>
    <row r="626" spans="1:38" s="169" customFormat="1">
      <c r="A626" s="168"/>
      <c r="AG626" s="3"/>
      <c r="AH626" s="3"/>
      <c r="AI626" s="3"/>
      <c r="AJ626" s="3"/>
      <c r="AK626" s="3"/>
      <c r="AL626" s="3"/>
    </row>
    <row r="627" spans="1:38" s="169" customFormat="1">
      <c r="A627" s="168"/>
      <c r="AG627" s="3"/>
      <c r="AH627" s="3"/>
      <c r="AI627" s="3"/>
      <c r="AJ627" s="3"/>
      <c r="AK627" s="3"/>
      <c r="AL627" s="3"/>
    </row>
    <row r="628" spans="1:38" s="169" customFormat="1">
      <c r="A628" s="168"/>
      <c r="AG628" s="3"/>
      <c r="AH628" s="3"/>
      <c r="AI628" s="3"/>
      <c r="AJ628" s="3"/>
      <c r="AK628" s="3"/>
      <c r="AL628" s="3"/>
    </row>
    <row r="629" spans="1:38" s="169" customFormat="1">
      <c r="A629" s="168"/>
      <c r="AG629" s="3"/>
      <c r="AH629" s="3"/>
      <c r="AI629" s="3"/>
      <c r="AJ629" s="3"/>
      <c r="AK629" s="3"/>
      <c r="AL629" s="3"/>
    </row>
    <row r="630" spans="1:38" s="169" customFormat="1">
      <c r="A630" s="168"/>
      <c r="AG630" s="3"/>
      <c r="AH630" s="3"/>
      <c r="AI630" s="3"/>
      <c r="AJ630" s="3"/>
      <c r="AK630" s="3"/>
      <c r="AL630" s="3"/>
    </row>
    <row r="631" spans="1:38" s="169" customFormat="1">
      <c r="A631" s="168"/>
      <c r="AG631" s="3"/>
      <c r="AH631" s="3"/>
      <c r="AI631" s="3"/>
      <c r="AJ631" s="3"/>
      <c r="AK631" s="3"/>
      <c r="AL631" s="3"/>
    </row>
    <row r="632" spans="1:38" s="169" customFormat="1">
      <c r="A632" s="168"/>
      <c r="AG632" s="3"/>
      <c r="AH632" s="3"/>
      <c r="AI632" s="3"/>
      <c r="AJ632" s="3"/>
      <c r="AK632" s="3"/>
      <c r="AL632" s="3"/>
    </row>
    <row r="633" spans="1:38" s="169" customFormat="1">
      <c r="A633" s="168"/>
      <c r="AG633" s="3"/>
      <c r="AH633" s="3"/>
      <c r="AI633" s="3"/>
      <c r="AJ633" s="3"/>
      <c r="AK633" s="3"/>
      <c r="AL633" s="3"/>
    </row>
    <row r="634" spans="1:38" s="169" customFormat="1">
      <c r="A634" s="168"/>
      <c r="AG634" s="3"/>
      <c r="AH634" s="3"/>
      <c r="AI634" s="3"/>
      <c r="AJ634" s="3"/>
      <c r="AK634" s="3"/>
      <c r="AL634" s="3"/>
    </row>
    <row r="635" spans="1:38" s="169" customFormat="1">
      <c r="A635" s="168"/>
      <c r="AG635" s="3"/>
      <c r="AH635" s="3"/>
      <c r="AI635" s="3"/>
      <c r="AJ635" s="3"/>
      <c r="AK635" s="3"/>
      <c r="AL635" s="3"/>
    </row>
    <row r="636" spans="1:38" s="169" customFormat="1">
      <c r="A636" s="168"/>
      <c r="AG636" s="3"/>
      <c r="AH636" s="3"/>
      <c r="AI636" s="3"/>
      <c r="AJ636" s="3"/>
      <c r="AK636" s="3"/>
      <c r="AL636" s="3"/>
    </row>
    <row r="637" spans="1:38" s="169" customFormat="1">
      <c r="A637" s="168"/>
      <c r="AG637" s="3"/>
      <c r="AH637" s="3"/>
      <c r="AI637" s="3"/>
      <c r="AJ637" s="3"/>
      <c r="AK637" s="3"/>
      <c r="AL637" s="3"/>
    </row>
    <row r="638" spans="1:38" s="169" customFormat="1">
      <c r="A638" s="168"/>
      <c r="AG638" s="3"/>
      <c r="AH638" s="3"/>
      <c r="AI638" s="3"/>
      <c r="AJ638" s="3"/>
      <c r="AK638" s="3"/>
      <c r="AL638" s="3"/>
    </row>
    <row r="639" spans="1:38" s="169" customFormat="1">
      <c r="A639" s="168"/>
      <c r="AG639" s="3"/>
      <c r="AH639" s="3"/>
      <c r="AI639" s="3"/>
      <c r="AJ639" s="3"/>
      <c r="AK639" s="3"/>
      <c r="AL639" s="3"/>
    </row>
    <row r="640" spans="1:38" s="169" customFormat="1">
      <c r="A640" s="168"/>
      <c r="AG640" s="3"/>
      <c r="AH640" s="3"/>
      <c r="AI640" s="3"/>
      <c r="AJ640" s="3"/>
      <c r="AK640" s="3"/>
      <c r="AL640" s="3"/>
    </row>
    <row r="641" spans="1:38" s="169" customFormat="1">
      <c r="A641" s="168"/>
      <c r="AG641" s="3"/>
      <c r="AH641" s="3"/>
      <c r="AI641" s="3"/>
      <c r="AJ641" s="3"/>
      <c r="AK641" s="3"/>
      <c r="AL641" s="3"/>
    </row>
    <row r="642" spans="1:38" s="169" customFormat="1">
      <c r="A642" s="168"/>
      <c r="AG642" s="3"/>
      <c r="AH642" s="3"/>
      <c r="AI642" s="3"/>
      <c r="AJ642" s="3"/>
      <c r="AK642" s="3"/>
      <c r="AL642" s="3"/>
    </row>
    <row r="643" spans="1:38" s="169" customFormat="1">
      <c r="A643" s="168"/>
      <c r="AG643" s="3"/>
      <c r="AH643" s="3"/>
      <c r="AI643" s="3"/>
      <c r="AJ643" s="3"/>
      <c r="AK643" s="3"/>
      <c r="AL643" s="3"/>
    </row>
    <row r="644" spans="1:38" s="169" customFormat="1">
      <c r="A644" s="168"/>
      <c r="AG644" s="3"/>
      <c r="AH644" s="3"/>
      <c r="AI644" s="3"/>
      <c r="AJ644" s="3"/>
      <c r="AK644" s="3"/>
      <c r="AL644" s="3"/>
    </row>
    <row r="645" spans="1:38" s="169" customFormat="1">
      <c r="A645" s="168"/>
      <c r="AG645" s="3"/>
      <c r="AH645" s="3"/>
      <c r="AI645" s="3"/>
      <c r="AJ645" s="3"/>
      <c r="AK645" s="3"/>
      <c r="AL645" s="3"/>
    </row>
    <row r="646" spans="1:38" s="169" customFormat="1">
      <c r="A646" s="168"/>
      <c r="AG646" s="3"/>
      <c r="AH646" s="3"/>
      <c r="AI646" s="3"/>
      <c r="AJ646" s="3"/>
      <c r="AK646" s="3"/>
      <c r="AL646" s="3"/>
    </row>
    <row r="647" spans="1:38" s="169" customFormat="1">
      <c r="A647" s="168"/>
      <c r="AG647" s="3"/>
      <c r="AH647" s="3"/>
      <c r="AI647" s="3"/>
      <c r="AJ647" s="3"/>
      <c r="AK647" s="3"/>
      <c r="AL647" s="3"/>
    </row>
    <row r="648" spans="1:38" s="169" customFormat="1">
      <c r="A648" s="168"/>
      <c r="AG648" s="3"/>
      <c r="AH648" s="3"/>
      <c r="AI648" s="3"/>
      <c r="AJ648" s="3"/>
      <c r="AK648" s="3"/>
      <c r="AL648" s="3"/>
    </row>
    <row r="649" spans="1:38" s="169" customFormat="1">
      <c r="A649" s="168"/>
      <c r="AG649" s="3"/>
      <c r="AH649" s="3"/>
      <c r="AI649" s="3"/>
      <c r="AJ649" s="3"/>
      <c r="AK649" s="3"/>
      <c r="AL649" s="3"/>
    </row>
    <row r="650" spans="1:38" s="169" customFormat="1">
      <c r="A650" s="168"/>
      <c r="AG650" s="3"/>
      <c r="AH650" s="3"/>
      <c r="AI650" s="3"/>
      <c r="AJ650" s="3"/>
      <c r="AK650" s="3"/>
      <c r="AL650" s="3"/>
    </row>
    <row r="651" spans="1:38" s="169" customFormat="1">
      <c r="A651" s="168"/>
      <c r="AG651" s="3"/>
      <c r="AH651" s="3"/>
      <c r="AI651" s="3"/>
      <c r="AJ651" s="3"/>
      <c r="AK651" s="3"/>
      <c r="AL651" s="3"/>
    </row>
    <row r="652" spans="1:38" s="169" customFormat="1">
      <c r="A652" s="168"/>
      <c r="AG652" s="3"/>
      <c r="AH652" s="3"/>
      <c r="AI652" s="3"/>
      <c r="AJ652" s="3"/>
      <c r="AK652" s="3"/>
      <c r="AL652" s="3"/>
    </row>
    <row r="653" spans="1:38" s="169" customFormat="1">
      <c r="A653" s="168"/>
      <c r="AG653" s="3"/>
      <c r="AH653" s="3"/>
      <c r="AI653" s="3"/>
      <c r="AJ653" s="3"/>
      <c r="AK653" s="3"/>
      <c r="AL653" s="3"/>
    </row>
    <row r="654" spans="1:38" s="169" customFormat="1">
      <c r="A654" s="168"/>
      <c r="AG654" s="3"/>
      <c r="AH654" s="3"/>
      <c r="AI654" s="3"/>
      <c r="AJ654" s="3"/>
      <c r="AK654" s="3"/>
      <c r="AL654" s="3"/>
    </row>
    <row r="655" spans="1:38" s="169" customFormat="1">
      <c r="A655" s="168"/>
      <c r="AG655" s="3"/>
      <c r="AH655" s="3"/>
      <c r="AI655" s="3"/>
      <c r="AJ655" s="3"/>
      <c r="AK655" s="3"/>
      <c r="AL655" s="3"/>
    </row>
    <row r="656" spans="1:38" s="169" customFormat="1">
      <c r="A656" s="168"/>
      <c r="AG656" s="3"/>
      <c r="AH656" s="3"/>
      <c r="AI656" s="3"/>
      <c r="AJ656" s="3"/>
      <c r="AK656" s="3"/>
      <c r="AL656" s="3"/>
    </row>
    <row r="657" spans="1:38" s="169" customFormat="1">
      <c r="A657" s="168"/>
      <c r="AG657" s="3"/>
      <c r="AH657" s="3"/>
      <c r="AI657" s="3"/>
      <c r="AJ657" s="3"/>
      <c r="AK657" s="3"/>
      <c r="AL657" s="3"/>
    </row>
    <row r="658" spans="1:38" s="169" customFormat="1">
      <c r="A658" s="168"/>
      <c r="AG658" s="3"/>
      <c r="AH658" s="3"/>
      <c r="AI658" s="3"/>
      <c r="AJ658" s="3"/>
      <c r="AK658" s="3"/>
      <c r="AL658" s="3"/>
    </row>
    <row r="659" spans="1:38" s="169" customFormat="1">
      <c r="A659" s="168"/>
      <c r="AG659" s="3"/>
      <c r="AH659" s="3"/>
      <c r="AI659" s="3"/>
      <c r="AJ659" s="3"/>
      <c r="AK659" s="3"/>
      <c r="AL659" s="3"/>
    </row>
    <row r="660" spans="1:38" s="169" customFormat="1">
      <c r="A660" s="168"/>
      <c r="AG660" s="3"/>
      <c r="AH660" s="3"/>
      <c r="AI660" s="3"/>
      <c r="AJ660" s="3"/>
      <c r="AK660" s="3"/>
      <c r="AL660" s="3"/>
    </row>
    <row r="661" spans="1:38" s="169" customFormat="1">
      <c r="A661" s="168"/>
      <c r="AG661" s="3"/>
      <c r="AH661" s="3"/>
      <c r="AI661" s="3"/>
      <c r="AJ661" s="3"/>
      <c r="AK661" s="3"/>
      <c r="AL661" s="3"/>
    </row>
    <row r="662" spans="1:38" s="169" customFormat="1">
      <c r="A662" s="168"/>
      <c r="AG662" s="3"/>
      <c r="AH662" s="3"/>
      <c r="AI662" s="3"/>
      <c r="AJ662" s="3"/>
      <c r="AK662" s="3"/>
      <c r="AL662" s="3"/>
    </row>
    <row r="663" spans="1:38" s="169" customFormat="1">
      <c r="A663" s="168"/>
      <c r="AG663" s="3"/>
      <c r="AH663" s="3"/>
      <c r="AI663" s="3"/>
      <c r="AJ663" s="3"/>
      <c r="AK663" s="3"/>
      <c r="AL663" s="3"/>
    </row>
    <row r="664" spans="1:38" s="169" customFormat="1">
      <c r="A664" s="168"/>
      <c r="AG664" s="3"/>
      <c r="AH664" s="3"/>
      <c r="AI664" s="3"/>
      <c r="AJ664" s="3"/>
      <c r="AK664" s="3"/>
      <c r="AL664" s="3"/>
    </row>
    <row r="665" spans="1:38" s="169" customFormat="1">
      <c r="A665" s="168"/>
      <c r="AG665" s="3"/>
      <c r="AH665" s="3"/>
      <c r="AI665" s="3"/>
      <c r="AJ665" s="3"/>
      <c r="AK665" s="3"/>
      <c r="AL665" s="3"/>
    </row>
    <row r="666" spans="1:38" s="169" customFormat="1">
      <c r="A666" s="168"/>
      <c r="AG666" s="3"/>
      <c r="AH666" s="3"/>
      <c r="AI666" s="3"/>
      <c r="AJ666" s="3"/>
      <c r="AK666" s="3"/>
      <c r="AL666" s="3"/>
    </row>
    <row r="667" spans="1:38" s="169" customFormat="1">
      <c r="A667" s="168"/>
      <c r="AG667" s="3"/>
      <c r="AH667" s="3"/>
      <c r="AI667" s="3"/>
      <c r="AJ667" s="3"/>
      <c r="AK667" s="3"/>
      <c r="AL667" s="3"/>
    </row>
    <row r="668" spans="1:38" s="169" customFormat="1">
      <c r="A668" s="168"/>
      <c r="AG668" s="3"/>
      <c r="AH668" s="3"/>
      <c r="AI668" s="3"/>
      <c r="AJ668" s="3"/>
      <c r="AK668" s="3"/>
      <c r="AL668" s="3"/>
    </row>
    <row r="669" spans="1:38" s="169" customFormat="1">
      <c r="A669" s="168"/>
      <c r="AG669" s="3"/>
      <c r="AH669" s="3"/>
      <c r="AI669" s="3"/>
      <c r="AJ669" s="3"/>
      <c r="AK669" s="3"/>
      <c r="AL669" s="3"/>
    </row>
    <row r="670" spans="1:38" s="169" customFormat="1">
      <c r="A670" s="168"/>
      <c r="AG670" s="3"/>
      <c r="AH670" s="3"/>
      <c r="AI670" s="3"/>
      <c r="AJ670" s="3"/>
      <c r="AK670" s="3"/>
      <c r="AL670" s="3"/>
    </row>
    <row r="671" spans="1:38" s="169" customFormat="1">
      <c r="A671" s="168"/>
      <c r="AG671" s="3"/>
      <c r="AH671" s="3"/>
      <c r="AI671" s="3"/>
      <c r="AJ671" s="3"/>
      <c r="AK671" s="3"/>
      <c r="AL671" s="3"/>
    </row>
    <row r="672" spans="1:38" s="169" customFormat="1">
      <c r="A672" s="168"/>
      <c r="AG672" s="3"/>
      <c r="AH672" s="3"/>
      <c r="AI672" s="3"/>
      <c r="AJ672" s="3"/>
      <c r="AK672" s="3"/>
      <c r="AL672" s="3"/>
    </row>
    <row r="673" spans="1:38" s="169" customFormat="1">
      <c r="A673" s="168"/>
      <c r="AG673" s="3"/>
      <c r="AH673" s="3"/>
      <c r="AI673" s="3"/>
      <c r="AJ673" s="3"/>
      <c r="AK673" s="3"/>
      <c r="AL673" s="3"/>
    </row>
    <row r="674" spans="1:38" s="169" customFormat="1">
      <c r="A674" s="168"/>
      <c r="AG674" s="3"/>
      <c r="AH674" s="3"/>
      <c r="AI674" s="3"/>
      <c r="AJ674" s="3"/>
      <c r="AK674" s="3"/>
      <c r="AL674" s="3"/>
    </row>
    <row r="675" spans="1:38" s="169" customFormat="1">
      <c r="A675" s="168"/>
      <c r="AG675" s="3"/>
      <c r="AH675" s="3"/>
      <c r="AI675" s="3"/>
      <c r="AJ675" s="3"/>
      <c r="AK675" s="3"/>
      <c r="AL675" s="3"/>
    </row>
    <row r="676" spans="1:38" s="169" customFormat="1">
      <c r="A676" s="168"/>
      <c r="AG676" s="3"/>
      <c r="AH676" s="3"/>
      <c r="AI676" s="3"/>
      <c r="AJ676" s="3"/>
      <c r="AK676" s="3"/>
      <c r="AL676" s="3"/>
    </row>
    <row r="677" spans="1:38" s="169" customFormat="1">
      <c r="A677" s="168"/>
      <c r="AG677" s="3"/>
      <c r="AH677" s="3"/>
      <c r="AI677" s="3"/>
      <c r="AJ677" s="3"/>
      <c r="AK677" s="3"/>
      <c r="AL677" s="3"/>
    </row>
    <row r="678" spans="1:38" s="169" customFormat="1">
      <c r="A678" s="168"/>
      <c r="AG678" s="3"/>
      <c r="AH678" s="3"/>
      <c r="AI678" s="3"/>
      <c r="AJ678" s="3"/>
      <c r="AK678" s="3"/>
      <c r="AL678" s="3"/>
    </row>
    <row r="679" spans="1:38" s="169" customFormat="1">
      <c r="A679" s="168"/>
      <c r="AG679" s="3"/>
      <c r="AH679" s="3"/>
      <c r="AI679" s="3"/>
      <c r="AJ679" s="3"/>
      <c r="AK679" s="3"/>
      <c r="AL679" s="3"/>
    </row>
    <row r="680" spans="1:38" s="169" customFormat="1">
      <c r="A680" s="168"/>
      <c r="AG680" s="3"/>
      <c r="AH680" s="3"/>
      <c r="AI680" s="3"/>
      <c r="AJ680" s="3"/>
      <c r="AK680" s="3"/>
      <c r="AL680" s="3"/>
    </row>
    <row r="681" spans="1:38" s="169" customFormat="1">
      <c r="A681" s="168"/>
      <c r="AG681" s="3"/>
      <c r="AH681" s="3"/>
      <c r="AI681" s="3"/>
      <c r="AJ681" s="3"/>
      <c r="AK681" s="3"/>
      <c r="AL681" s="3"/>
    </row>
    <row r="682" spans="1:38" s="169" customFormat="1">
      <c r="A682" s="168"/>
      <c r="AG682" s="3"/>
      <c r="AH682" s="3"/>
      <c r="AI682" s="3"/>
      <c r="AJ682" s="3"/>
      <c r="AK682" s="3"/>
      <c r="AL682" s="3"/>
    </row>
    <row r="683" spans="1:38" s="169" customFormat="1">
      <c r="A683" s="168"/>
      <c r="AG683" s="3"/>
      <c r="AH683" s="3"/>
      <c r="AI683" s="3"/>
      <c r="AJ683" s="3"/>
      <c r="AK683" s="3"/>
      <c r="AL683" s="3"/>
    </row>
    <row r="684" spans="1:38" s="169" customFormat="1">
      <c r="A684" s="168"/>
      <c r="AG684" s="3"/>
      <c r="AH684" s="3"/>
      <c r="AI684" s="3"/>
      <c r="AJ684" s="3"/>
      <c r="AK684" s="3"/>
      <c r="AL684" s="3"/>
    </row>
    <row r="685" spans="1:38" s="169" customFormat="1">
      <c r="A685" s="168"/>
      <c r="AG685" s="3"/>
      <c r="AH685" s="3"/>
      <c r="AI685" s="3"/>
      <c r="AJ685" s="3"/>
      <c r="AK685" s="3"/>
      <c r="AL685" s="3"/>
    </row>
    <row r="686" spans="1:38" s="169" customFormat="1">
      <c r="A686" s="168"/>
      <c r="AG686" s="3"/>
      <c r="AH686" s="3"/>
      <c r="AI686" s="3"/>
      <c r="AJ686" s="3"/>
      <c r="AK686" s="3"/>
      <c r="AL686" s="3"/>
    </row>
    <row r="687" spans="1:38" s="169" customFormat="1">
      <c r="A687" s="168"/>
      <c r="AG687" s="3"/>
      <c r="AH687" s="3"/>
      <c r="AI687" s="3"/>
      <c r="AJ687" s="3"/>
      <c r="AK687" s="3"/>
      <c r="AL687" s="3"/>
    </row>
    <row r="688" spans="1:38" s="169" customFormat="1">
      <c r="A688" s="168"/>
      <c r="AG688" s="3"/>
      <c r="AH688" s="3"/>
      <c r="AI688" s="3"/>
      <c r="AJ688" s="3"/>
      <c r="AK688" s="3"/>
      <c r="AL688" s="3"/>
    </row>
    <row r="689" spans="1:38" s="169" customFormat="1">
      <c r="A689" s="168"/>
      <c r="AG689" s="3"/>
      <c r="AH689" s="3"/>
      <c r="AI689" s="3"/>
      <c r="AJ689" s="3"/>
      <c r="AK689" s="3"/>
      <c r="AL689" s="3"/>
    </row>
    <row r="690" spans="1:38" s="169" customFormat="1">
      <c r="A690" s="168"/>
      <c r="AG690" s="3"/>
      <c r="AH690" s="3"/>
      <c r="AI690" s="3"/>
      <c r="AJ690" s="3"/>
      <c r="AK690" s="3"/>
      <c r="AL690" s="3"/>
    </row>
    <row r="691" spans="1:38" s="169" customFormat="1">
      <c r="A691" s="168"/>
      <c r="AG691" s="3"/>
      <c r="AH691" s="3"/>
      <c r="AI691" s="3"/>
      <c r="AJ691" s="3"/>
      <c r="AK691" s="3"/>
      <c r="AL691" s="3"/>
    </row>
    <row r="692" spans="1:38" s="169" customFormat="1">
      <c r="A692" s="168"/>
      <c r="AG692" s="3"/>
      <c r="AH692" s="3"/>
      <c r="AI692" s="3"/>
      <c r="AJ692" s="3"/>
      <c r="AK692" s="3"/>
      <c r="AL692" s="3"/>
    </row>
    <row r="693" spans="1:38" s="169" customFormat="1">
      <c r="A693" s="168"/>
      <c r="AG693" s="3"/>
      <c r="AH693" s="3"/>
      <c r="AI693" s="3"/>
      <c r="AJ693" s="3"/>
      <c r="AK693" s="3"/>
      <c r="AL693" s="3"/>
    </row>
    <row r="694" spans="1:38" s="169" customFormat="1">
      <c r="A694" s="168"/>
      <c r="AG694" s="3"/>
      <c r="AH694" s="3"/>
      <c r="AI694" s="3"/>
      <c r="AJ694" s="3"/>
      <c r="AK694" s="3"/>
      <c r="AL694" s="3"/>
    </row>
    <row r="695" spans="1:38" s="169" customFormat="1">
      <c r="A695" s="168"/>
      <c r="AG695" s="3"/>
      <c r="AH695" s="3"/>
      <c r="AI695" s="3"/>
      <c r="AJ695" s="3"/>
      <c r="AK695" s="3"/>
      <c r="AL695" s="3"/>
    </row>
    <row r="696" spans="1:38" s="169" customFormat="1">
      <c r="A696" s="168"/>
      <c r="AG696" s="3"/>
      <c r="AH696" s="3"/>
      <c r="AI696" s="3"/>
      <c r="AJ696" s="3"/>
      <c r="AK696" s="3"/>
      <c r="AL696" s="3"/>
    </row>
    <row r="697" spans="1:38" s="169" customFormat="1">
      <c r="A697" s="168"/>
      <c r="AG697" s="3"/>
      <c r="AH697" s="3"/>
      <c r="AI697" s="3"/>
      <c r="AJ697" s="3"/>
      <c r="AK697" s="3"/>
      <c r="AL697" s="3"/>
    </row>
    <row r="698" spans="1:38" s="169" customFormat="1">
      <c r="A698" s="168"/>
      <c r="AG698" s="3"/>
      <c r="AH698" s="3"/>
      <c r="AI698" s="3"/>
      <c r="AJ698" s="3"/>
      <c r="AK698" s="3"/>
      <c r="AL698" s="3"/>
    </row>
    <row r="699" spans="1:38" s="169" customFormat="1">
      <c r="A699" s="168"/>
      <c r="AG699" s="3"/>
      <c r="AH699" s="3"/>
      <c r="AI699" s="3"/>
      <c r="AJ699" s="3"/>
      <c r="AK699" s="3"/>
      <c r="AL699" s="3"/>
    </row>
    <row r="700" spans="1:38" s="169" customFormat="1">
      <c r="A700" s="168"/>
      <c r="AG700" s="3"/>
      <c r="AH700" s="3"/>
      <c r="AI700" s="3"/>
      <c r="AJ700" s="3"/>
      <c r="AK700" s="3"/>
      <c r="AL700" s="3"/>
    </row>
    <row r="701" spans="1:38" s="169" customFormat="1">
      <c r="A701" s="168"/>
      <c r="AG701" s="3"/>
      <c r="AH701" s="3"/>
      <c r="AI701" s="3"/>
      <c r="AJ701" s="3"/>
      <c r="AK701" s="3"/>
      <c r="AL701" s="3"/>
    </row>
    <row r="702" spans="1:38" s="169" customFormat="1">
      <c r="A702" s="168"/>
      <c r="AG702" s="3"/>
      <c r="AH702" s="3"/>
      <c r="AI702" s="3"/>
      <c r="AJ702" s="3"/>
      <c r="AK702" s="3"/>
      <c r="AL702" s="3"/>
    </row>
    <row r="703" spans="1:38" s="169" customFormat="1">
      <c r="A703" s="168"/>
      <c r="AG703" s="3"/>
      <c r="AH703" s="3"/>
      <c r="AI703" s="3"/>
      <c r="AJ703" s="3"/>
      <c r="AK703" s="3"/>
      <c r="AL703" s="3"/>
    </row>
    <row r="704" spans="1:38" s="169" customFormat="1">
      <c r="A704" s="168"/>
      <c r="AG704" s="3"/>
      <c r="AH704" s="3"/>
      <c r="AI704" s="3"/>
      <c r="AJ704" s="3"/>
      <c r="AK704" s="3"/>
      <c r="AL704" s="3"/>
    </row>
    <row r="705" spans="1:38" s="169" customFormat="1">
      <c r="A705" s="168"/>
      <c r="AG705" s="3"/>
      <c r="AH705" s="3"/>
      <c r="AI705" s="3"/>
      <c r="AJ705" s="3"/>
      <c r="AK705" s="3"/>
      <c r="AL705" s="3"/>
    </row>
    <row r="706" spans="1:38" s="169" customFormat="1">
      <c r="A706" s="168"/>
      <c r="AG706" s="3"/>
      <c r="AH706" s="3"/>
      <c r="AI706" s="3"/>
      <c r="AJ706" s="3"/>
      <c r="AK706" s="3"/>
      <c r="AL706" s="3"/>
    </row>
    <row r="707" spans="1:38" s="169" customFormat="1">
      <c r="A707" s="168"/>
      <c r="AG707" s="3"/>
      <c r="AH707" s="3"/>
      <c r="AI707" s="3"/>
      <c r="AJ707" s="3"/>
      <c r="AK707" s="3"/>
      <c r="AL707" s="3"/>
    </row>
    <row r="708" spans="1:38" s="169" customFormat="1">
      <c r="A708" s="168"/>
      <c r="AG708" s="3"/>
      <c r="AH708" s="3"/>
      <c r="AI708" s="3"/>
      <c r="AJ708" s="3"/>
      <c r="AK708" s="3"/>
      <c r="AL708" s="3"/>
    </row>
    <row r="709" spans="1:38" s="169" customFormat="1">
      <c r="A709" s="168"/>
      <c r="AG709" s="3"/>
      <c r="AH709" s="3"/>
      <c r="AI709" s="3"/>
      <c r="AJ709" s="3"/>
      <c r="AK709" s="3"/>
      <c r="AL709" s="3"/>
    </row>
    <row r="710" spans="1:38" s="169" customFormat="1">
      <c r="A710" s="168"/>
      <c r="AG710" s="3"/>
      <c r="AH710" s="3"/>
      <c r="AI710" s="3"/>
      <c r="AJ710" s="3"/>
      <c r="AK710" s="3"/>
      <c r="AL710" s="3"/>
    </row>
    <row r="711" spans="1:38" s="169" customFormat="1">
      <c r="A711" s="168"/>
      <c r="AG711" s="3"/>
      <c r="AH711" s="3"/>
      <c r="AI711" s="3"/>
      <c r="AJ711" s="3"/>
      <c r="AK711" s="3"/>
      <c r="AL711" s="3"/>
    </row>
    <row r="712" spans="1:38" s="169" customFormat="1">
      <c r="A712" s="168"/>
      <c r="AG712" s="3"/>
      <c r="AH712" s="3"/>
      <c r="AI712" s="3"/>
      <c r="AJ712" s="3"/>
      <c r="AK712" s="3"/>
      <c r="AL712" s="3"/>
    </row>
    <row r="713" spans="1:38" s="169" customFormat="1">
      <c r="A713" s="168"/>
      <c r="AG713" s="3"/>
      <c r="AH713" s="3"/>
      <c r="AI713" s="3"/>
      <c r="AJ713" s="3"/>
      <c r="AK713" s="3"/>
      <c r="AL713" s="3"/>
    </row>
    <row r="714" spans="1:38" s="169" customFormat="1">
      <c r="A714" s="168"/>
      <c r="AG714" s="3"/>
      <c r="AH714" s="3"/>
      <c r="AI714" s="3"/>
      <c r="AJ714" s="3"/>
      <c r="AK714" s="3"/>
      <c r="AL714" s="3"/>
    </row>
    <row r="715" spans="1:38" s="169" customFormat="1">
      <c r="A715" s="168"/>
      <c r="AG715" s="3"/>
      <c r="AH715" s="3"/>
      <c r="AI715" s="3"/>
      <c r="AJ715" s="3"/>
      <c r="AK715" s="3"/>
      <c r="AL715" s="3"/>
    </row>
    <row r="716" spans="1:38" s="169" customFormat="1">
      <c r="A716" s="168"/>
      <c r="AG716" s="3"/>
      <c r="AH716" s="3"/>
      <c r="AI716" s="3"/>
      <c r="AJ716" s="3"/>
      <c r="AK716" s="3"/>
      <c r="AL716" s="3"/>
    </row>
    <row r="717" spans="1:38" s="169" customFormat="1">
      <c r="A717" s="168"/>
      <c r="AG717" s="3"/>
      <c r="AH717" s="3"/>
      <c r="AI717" s="3"/>
      <c r="AJ717" s="3"/>
      <c r="AK717" s="3"/>
      <c r="AL717" s="3"/>
    </row>
    <row r="718" spans="1:38" s="169" customFormat="1">
      <c r="A718" s="168"/>
      <c r="AG718" s="3"/>
      <c r="AH718" s="3"/>
      <c r="AI718" s="3"/>
      <c r="AJ718" s="3"/>
      <c r="AK718" s="3"/>
      <c r="AL718" s="3"/>
    </row>
    <row r="719" spans="1:38" s="169" customFormat="1">
      <c r="A719" s="168"/>
      <c r="AG719" s="3"/>
      <c r="AH719" s="3"/>
      <c r="AI719" s="3"/>
      <c r="AJ719" s="3"/>
      <c r="AK719" s="3"/>
      <c r="AL719" s="3"/>
    </row>
    <row r="720" spans="1:38" s="169" customFormat="1">
      <c r="A720" s="168"/>
      <c r="AG720" s="3"/>
      <c r="AH720" s="3"/>
      <c r="AI720" s="3"/>
      <c r="AJ720" s="3"/>
      <c r="AK720" s="3"/>
      <c r="AL720" s="3"/>
    </row>
    <row r="721" spans="1:38" s="169" customFormat="1">
      <c r="A721" s="168"/>
      <c r="AG721" s="3"/>
      <c r="AH721" s="3"/>
      <c r="AI721" s="3"/>
      <c r="AJ721" s="3"/>
      <c r="AK721" s="3"/>
      <c r="AL721" s="3"/>
    </row>
    <row r="722" spans="1:38" s="169" customFormat="1">
      <c r="A722" s="168"/>
      <c r="AG722" s="3"/>
      <c r="AH722" s="3"/>
      <c r="AI722" s="3"/>
      <c r="AJ722" s="3"/>
      <c r="AK722" s="3"/>
      <c r="AL722" s="3"/>
    </row>
    <row r="723" spans="1:38" s="169" customFormat="1">
      <c r="A723" s="168"/>
      <c r="AG723" s="3"/>
      <c r="AH723" s="3"/>
      <c r="AI723" s="3"/>
      <c r="AJ723" s="3"/>
      <c r="AK723" s="3"/>
      <c r="AL723" s="3"/>
    </row>
    <row r="724" spans="1:38" s="169" customFormat="1">
      <c r="A724" s="168"/>
      <c r="AG724" s="3"/>
      <c r="AH724" s="3"/>
      <c r="AI724" s="3"/>
      <c r="AJ724" s="3"/>
      <c r="AK724" s="3"/>
      <c r="AL724" s="3"/>
    </row>
    <row r="725" spans="1:38" s="169" customFormat="1">
      <c r="A725" s="168"/>
      <c r="AG725" s="3"/>
      <c r="AH725" s="3"/>
      <c r="AI725" s="3"/>
      <c r="AJ725" s="3"/>
      <c r="AK725" s="3"/>
      <c r="AL725" s="3"/>
    </row>
    <row r="726" spans="1:38" s="169" customFormat="1">
      <c r="A726" s="168"/>
      <c r="AG726" s="3"/>
      <c r="AH726" s="3"/>
      <c r="AI726" s="3"/>
      <c r="AJ726" s="3"/>
      <c r="AK726" s="3"/>
      <c r="AL726" s="3"/>
    </row>
    <row r="727" spans="1:38" s="169" customFormat="1">
      <c r="A727" s="168"/>
      <c r="AG727" s="3"/>
      <c r="AH727" s="3"/>
      <c r="AI727" s="3"/>
      <c r="AJ727" s="3"/>
      <c r="AK727" s="3"/>
      <c r="AL727" s="3"/>
    </row>
    <row r="728" spans="1:38" s="169" customFormat="1">
      <c r="A728" s="168"/>
      <c r="AG728" s="3"/>
      <c r="AH728" s="3"/>
      <c r="AI728" s="3"/>
      <c r="AJ728" s="3"/>
      <c r="AK728" s="3"/>
      <c r="AL728" s="3"/>
    </row>
    <row r="729" spans="1:38" s="169" customFormat="1">
      <c r="A729" s="168"/>
      <c r="AG729" s="3"/>
      <c r="AH729" s="3"/>
      <c r="AI729" s="3"/>
      <c r="AJ729" s="3"/>
      <c r="AK729" s="3"/>
      <c r="AL729" s="3"/>
    </row>
    <row r="730" spans="1:38" s="169" customFormat="1">
      <c r="A730" s="168"/>
      <c r="AG730" s="3"/>
      <c r="AH730" s="3"/>
      <c r="AI730" s="3"/>
      <c r="AJ730" s="3"/>
      <c r="AK730" s="3"/>
      <c r="AL730" s="3"/>
    </row>
    <row r="731" spans="1:38" s="169" customFormat="1">
      <c r="A731" s="168"/>
      <c r="AG731" s="3"/>
      <c r="AH731" s="3"/>
      <c r="AI731" s="3"/>
      <c r="AJ731" s="3"/>
      <c r="AK731" s="3"/>
      <c r="AL731" s="3"/>
    </row>
    <row r="732" spans="1:38" s="169" customFormat="1">
      <c r="A732" s="168"/>
      <c r="AG732" s="3"/>
      <c r="AH732" s="3"/>
      <c r="AI732" s="3"/>
      <c r="AJ732" s="3"/>
      <c r="AK732" s="3"/>
      <c r="AL732" s="3"/>
    </row>
    <row r="733" spans="1:38" s="169" customFormat="1">
      <c r="A733" s="168"/>
      <c r="AG733" s="3"/>
      <c r="AH733" s="3"/>
      <c r="AI733" s="3"/>
      <c r="AJ733" s="3"/>
      <c r="AK733" s="3"/>
      <c r="AL733" s="3"/>
    </row>
    <row r="734" spans="1:38" s="169" customFormat="1">
      <c r="A734" s="168"/>
      <c r="AG734" s="3"/>
      <c r="AH734" s="3"/>
      <c r="AI734" s="3"/>
      <c r="AJ734" s="3"/>
      <c r="AK734" s="3"/>
      <c r="AL734" s="3"/>
    </row>
    <row r="735" spans="1:38" s="169" customFormat="1">
      <c r="A735" s="168"/>
      <c r="AG735" s="3"/>
      <c r="AH735" s="3"/>
      <c r="AI735" s="3"/>
      <c r="AJ735" s="3"/>
      <c r="AK735" s="3"/>
      <c r="AL735" s="3"/>
    </row>
    <row r="736" spans="1:38" s="169" customFormat="1">
      <c r="A736" s="168"/>
      <c r="AG736" s="3"/>
      <c r="AH736" s="3"/>
      <c r="AI736" s="3"/>
      <c r="AJ736" s="3"/>
      <c r="AK736" s="3"/>
      <c r="AL736" s="3"/>
    </row>
    <row r="737" spans="1:38" s="169" customFormat="1">
      <c r="A737" s="168"/>
      <c r="AG737" s="3"/>
      <c r="AH737" s="3"/>
      <c r="AI737" s="3"/>
      <c r="AJ737" s="3"/>
      <c r="AK737" s="3"/>
      <c r="AL737" s="3"/>
    </row>
    <row r="738" spans="1:38" s="169" customFormat="1">
      <c r="A738" s="168"/>
      <c r="AG738" s="3"/>
      <c r="AH738" s="3"/>
      <c r="AI738" s="3"/>
      <c r="AJ738" s="3"/>
      <c r="AK738" s="3"/>
      <c r="AL738" s="3"/>
    </row>
    <row r="739" spans="1:38" s="169" customFormat="1">
      <c r="A739" s="168"/>
      <c r="AG739" s="3"/>
      <c r="AH739" s="3"/>
      <c r="AI739" s="3"/>
      <c r="AJ739" s="3"/>
      <c r="AK739" s="3"/>
      <c r="AL739" s="3"/>
    </row>
    <row r="740" spans="1:38" s="169" customFormat="1">
      <c r="A740" s="168"/>
      <c r="AG740" s="3"/>
      <c r="AH740" s="3"/>
      <c r="AI740" s="3"/>
      <c r="AJ740" s="3"/>
      <c r="AK740" s="3"/>
      <c r="AL740" s="3"/>
    </row>
    <row r="741" spans="1:38" s="169" customFormat="1">
      <c r="A741" s="168"/>
      <c r="AG741" s="3"/>
      <c r="AH741" s="3"/>
      <c r="AI741" s="3"/>
      <c r="AJ741" s="3"/>
      <c r="AK741" s="3"/>
      <c r="AL741" s="3"/>
    </row>
    <row r="742" spans="1:38" s="169" customFormat="1">
      <c r="A742" s="168"/>
      <c r="AG742" s="3"/>
      <c r="AH742" s="3"/>
      <c r="AI742" s="3"/>
      <c r="AJ742" s="3"/>
      <c r="AK742" s="3"/>
      <c r="AL742" s="3"/>
    </row>
    <row r="743" spans="1:38" s="169" customFormat="1">
      <c r="A743" s="168"/>
      <c r="AG743" s="3"/>
      <c r="AH743" s="3"/>
      <c r="AI743" s="3"/>
      <c r="AJ743" s="3"/>
      <c r="AK743" s="3"/>
      <c r="AL743" s="3"/>
    </row>
    <row r="744" spans="1:38" s="169" customFormat="1">
      <c r="A744" s="168"/>
      <c r="AG744" s="3"/>
      <c r="AH744" s="3"/>
      <c r="AI744" s="3"/>
      <c r="AJ744" s="3"/>
      <c r="AK744" s="3"/>
      <c r="AL744" s="3"/>
    </row>
    <row r="745" spans="1:38" s="169" customFormat="1">
      <c r="A745" s="168"/>
      <c r="AG745" s="3"/>
      <c r="AH745" s="3"/>
      <c r="AI745" s="3"/>
      <c r="AJ745" s="3"/>
      <c r="AK745" s="3"/>
      <c r="AL745" s="3"/>
    </row>
    <row r="746" spans="1:38" s="169" customFormat="1">
      <c r="A746" s="168"/>
      <c r="AG746" s="3"/>
      <c r="AH746" s="3"/>
      <c r="AI746" s="3"/>
      <c r="AJ746" s="3"/>
      <c r="AK746" s="3"/>
      <c r="AL746" s="3"/>
    </row>
    <row r="747" spans="1:38" s="169" customFormat="1">
      <c r="A747" s="168"/>
      <c r="AG747" s="3"/>
      <c r="AH747" s="3"/>
      <c r="AI747" s="3"/>
      <c r="AJ747" s="3"/>
      <c r="AK747" s="3"/>
      <c r="AL747" s="3"/>
    </row>
    <row r="748" spans="1:38" s="169" customFormat="1">
      <c r="A748" s="168"/>
      <c r="AG748" s="3"/>
      <c r="AH748" s="3"/>
      <c r="AI748" s="3"/>
      <c r="AJ748" s="3"/>
      <c r="AK748" s="3"/>
      <c r="AL748" s="3"/>
    </row>
    <row r="749" spans="1:38" s="169" customFormat="1">
      <c r="A749" s="168"/>
      <c r="AG749" s="3"/>
      <c r="AH749" s="3"/>
      <c r="AI749" s="3"/>
      <c r="AJ749" s="3"/>
      <c r="AK749" s="3"/>
      <c r="AL749" s="3"/>
    </row>
    <row r="750" spans="1:38" s="169" customFormat="1">
      <c r="A750" s="168"/>
      <c r="AG750" s="3"/>
      <c r="AH750" s="3"/>
      <c r="AI750" s="3"/>
      <c r="AJ750" s="3"/>
      <c r="AK750" s="3"/>
      <c r="AL750" s="3"/>
    </row>
    <row r="751" spans="1:38" s="169" customFormat="1">
      <c r="A751" s="168"/>
      <c r="AG751" s="3"/>
      <c r="AH751" s="3"/>
      <c r="AI751" s="3"/>
      <c r="AJ751" s="3"/>
      <c r="AK751" s="3"/>
      <c r="AL751" s="3"/>
    </row>
    <row r="752" spans="1:38" s="169" customFormat="1">
      <c r="A752" s="168"/>
      <c r="AG752" s="3"/>
      <c r="AH752" s="3"/>
      <c r="AI752" s="3"/>
      <c r="AJ752" s="3"/>
      <c r="AK752" s="3"/>
      <c r="AL752" s="3"/>
    </row>
    <row r="753" spans="1:38" s="169" customFormat="1">
      <c r="A753" s="168"/>
      <c r="AG753" s="3"/>
      <c r="AH753" s="3"/>
      <c r="AI753" s="3"/>
      <c r="AJ753" s="3"/>
      <c r="AK753" s="3"/>
      <c r="AL753" s="3"/>
    </row>
    <row r="754" spans="1:38" s="169" customFormat="1">
      <c r="A754" s="168"/>
      <c r="AG754" s="3"/>
      <c r="AH754" s="3"/>
      <c r="AI754" s="3"/>
      <c r="AJ754" s="3"/>
      <c r="AK754" s="3"/>
      <c r="AL754" s="3"/>
    </row>
    <row r="755" spans="1:38" s="169" customFormat="1">
      <c r="A755" s="168"/>
      <c r="AG755" s="3"/>
      <c r="AH755" s="3"/>
      <c r="AI755" s="3"/>
      <c r="AJ755" s="3"/>
      <c r="AK755" s="3"/>
      <c r="AL755" s="3"/>
    </row>
    <row r="756" spans="1:38" s="169" customFormat="1">
      <c r="A756" s="168"/>
      <c r="AG756" s="3"/>
      <c r="AH756" s="3"/>
      <c r="AI756" s="3"/>
      <c r="AJ756" s="3"/>
      <c r="AK756" s="3"/>
      <c r="AL756" s="3"/>
    </row>
    <row r="757" spans="1:38" s="169" customFormat="1">
      <c r="A757" s="168"/>
      <c r="AG757" s="3"/>
      <c r="AH757" s="3"/>
      <c r="AI757" s="3"/>
      <c r="AJ757" s="3"/>
      <c r="AK757" s="3"/>
      <c r="AL757" s="3"/>
    </row>
    <row r="758" spans="1:38" s="169" customFormat="1">
      <c r="A758" s="168"/>
      <c r="AG758" s="3"/>
      <c r="AH758" s="3"/>
      <c r="AI758" s="3"/>
      <c r="AJ758" s="3"/>
      <c r="AK758" s="3"/>
      <c r="AL758" s="3"/>
    </row>
    <row r="759" spans="1:38" s="169" customFormat="1">
      <c r="A759" s="168"/>
      <c r="AG759" s="3"/>
      <c r="AH759" s="3"/>
      <c r="AI759" s="3"/>
      <c r="AJ759" s="3"/>
      <c r="AK759" s="3"/>
      <c r="AL759" s="3"/>
    </row>
    <row r="760" spans="1:38" s="169" customFormat="1">
      <c r="A760" s="168"/>
      <c r="AG760" s="3"/>
      <c r="AH760" s="3"/>
      <c r="AI760" s="3"/>
      <c r="AJ760" s="3"/>
      <c r="AK760" s="3"/>
      <c r="AL760" s="3"/>
    </row>
    <row r="761" spans="1:38" s="169" customFormat="1">
      <c r="A761" s="168"/>
      <c r="AG761" s="3"/>
      <c r="AH761" s="3"/>
      <c r="AI761" s="3"/>
      <c r="AJ761" s="3"/>
      <c r="AK761" s="3"/>
      <c r="AL761" s="3"/>
    </row>
    <row r="762" spans="1:38" s="169" customFormat="1">
      <c r="A762" s="168"/>
      <c r="AG762" s="3"/>
      <c r="AH762" s="3"/>
      <c r="AI762" s="3"/>
      <c r="AJ762" s="3"/>
      <c r="AK762" s="3"/>
      <c r="AL762" s="3"/>
    </row>
    <row r="763" spans="1:38" s="169" customFormat="1">
      <c r="A763" s="168"/>
      <c r="AG763" s="3"/>
      <c r="AH763" s="3"/>
      <c r="AI763" s="3"/>
      <c r="AJ763" s="3"/>
      <c r="AK763" s="3"/>
      <c r="AL763" s="3"/>
    </row>
    <row r="764" spans="1:38" s="169" customFormat="1">
      <c r="A764" s="168"/>
      <c r="AG764" s="3"/>
      <c r="AH764" s="3"/>
      <c r="AI764" s="3"/>
      <c r="AJ764" s="3"/>
      <c r="AK764" s="3"/>
      <c r="AL764" s="3"/>
    </row>
    <row r="765" spans="1:38" s="169" customFormat="1">
      <c r="A765" s="168"/>
      <c r="AG765" s="3"/>
      <c r="AH765" s="3"/>
      <c r="AI765" s="3"/>
      <c r="AJ765" s="3"/>
      <c r="AK765" s="3"/>
      <c r="AL765" s="3"/>
    </row>
    <row r="766" spans="1:38" s="169" customFormat="1">
      <c r="A766" s="168"/>
      <c r="AG766" s="3"/>
      <c r="AH766" s="3"/>
      <c r="AI766" s="3"/>
      <c r="AJ766" s="3"/>
      <c r="AK766" s="3"/>
      <c r="AL766" s="3"/>
    </row>
    <row r="767" spans="1:38" s="169" customFormat="1">
      <c r="A767" s="168"/>
      <c r="AG767" s="3"/>
      <c r="AH767" s="3"/>
      <c r="AI767" s="3"/>
      <c r="AJ767" s="3"/>
      <c r="AK767" s="3"/>
      <c r="AL767" s="3"/>
    </row>
    <row r="768" spans="1:38" s="169" customFormat="1">
      <c r="A768" s="168"/>
      <c r="AG768" s="3"/>
      <c r="AH768" s="3"/>
      <c r="AI768" s="3"/>
      <c r="AJ768" s="3"/>
      <c r="AK768" s="3"/>
      <c r="AL768" s="3"/>
    </row>
    <row r="769" spans="1:38" s="169" customFormat="1">
      <c r="A769" s="168"/>
      <c r="AG769" s="3"/>
      <c r="AH769" s="3"/>
      <c r="AI769" s="3"/>
      <c r="AJ769" s="3"/>
      <c r="AK769" s="3"/>
      <c r="AL769" s="3"/>
    </row>
    <row r="770" spans="1:38" s="169" customFormat="1">
      <c r="A770" s="168"/>
      <c r="AG770" s="3"/>
      <c r="AH770" s="3"/>
      <c r="AI770" s="3"/>
      <c r="AJ770" s="3"/>
      <c r="AK770" s="3"/>
      <c r="AL770" s="3"/>
    </row>
    <row r="771" spans="1:38" s="169" customFormat="1">
      <c r="A771" s="168"/>
      <c r="AG771" s="3"/>
      <c r="AH771" s="3"/>
      <c r="AI771" s="3"/>
      <c r="AJ771" s="3"/>
      <c r="AK771" s="3"/>
      <c r="AL771" s="3"/>
    </row>
    <row r="772" spans="1:38" s="169" customFormat="1">
      <c r="A772" s="168"/>
      <c r="AG772" s="3"/>
      <c r="AH772" s="3"/>
      <c r="AI772" s="3"/>
      <c r="AJ772" s="3"/>
      <c r="AK772" s="3"/>
      <c r="AL772" s="3"/>
    </row>
    <row r="773" spans="1:38" s="169" customFormat="1">
      <c r="A773" s="168"/>
      <c r="AG773" s="3"/>
      <c r="AH773" s="3"/>
      <c r="AI773" s="3"/>
      <c r="AJ773" s="3"/>
      <c r="AK773" s="3"/>
      <c r="AL773" s="3"/>
    </row>
    <row r="774" spans="1:38" s="169" customFormat="1">
      <c r="A774" s="168"/>
      <c r="AG774" s="3"/>
      <c r="AH774" s="3"/>
      <c r="AI774" s="3"/>
      <c r="AJ774" s="3"/>
      <c r="AK774" s="3"/>
      <c r="AL774" s="3"/>
    </row>
    <row r="775" spans="1:38" s="169" customFormat="1">
      <c r="A775" s="168"/>
      <c r="AG775" s="3"/>
      <c r="AH775" s="3"/>
      <c r="AI775" s="3"/>
      <c r="AJ775" s="3"/>
      <c r="AK775" s="3"/>
      <c r="AL775" s="3"/>
    </row>
    <row r="776" spans="1:38" s="169" customFormat="1">
      <c r="A776" s="168"/>
      <c r="AG776" s="3"/>
      <c r="AH776" s="3"/>
      <c r="AI776" s="3"/>
      <c r="AJ776" s="3"/>
      <c r="AK776" s="3"/>
      <c r="AL776" s="3"/>
    </row>
    <row r="777" spans="1:38" s="169" customFormat="1">
      <c r="A777" s="168"/>
      <c r="AG777" s="3"/>
      <c r="AH777" s="3"/>
      <c r="AI777" s="3"/>
      <c r="AJ777" s="3"/>
      <c r="AK777" s="3"/>
      <c r="AL777" s="3"/>
    </row>
    <row r="778" spans="1:38" s="169" customFormat="1">
      <c r="A778" s="168"/>
      <c r="AG778" s="3"/>
      <c r="AH778" s="3"/>
      <c r="AI778" s="3"/>
      <c r="AJ778" s="3"/>
      <c r="AK778" s="3"/>
      <c r="AL778" s="3"/>
    </row>
    <row r="779" spans="1:38" s="169" customFormat="1">
      <c r="A779" s="168"/>
      <c r="AG779" s="3"/>
      <c r="AH779" s="3"/>
      <c r="AI779" s="3"/>
      <c r="AJ779" s="3"/>
      <c r="AK779" s="3"/>
      <c r="AL779" s="3"/>
    </row>
    <row r="780" spans="1:38" s="169" customFormat="1">
      <c r="A780" s="168"/>
      <c r="AG780" s="3"/>
      <c r="AH780" s="3"/>
      <c r="AI780" s="3"/>
      <c r="AJ780" s="3"/>
      <c r="AK780" s="3"/>
      <c r="AL780" s="3"/>
    </row>
    <row r="781" spans="1:38" s="169" customFormat="1">
      <c r="A781" s="168"/>
      <c r="AG781" s="3"/>
      <c r="AH781" s="3"/>
      <c r="AI781" s="3"/>
      <c r="AJ781" s="3"/>
      <c r="AK781" s="3"/>
      <c r="AL781" s="3"/>
    </row>
    <row r="782" spans="1:38" s="169" customFormat="1">
      <c r="A782" s="168"/>
      <c r="AG782" s="3"/>
      <c r="AH782" s="3"/>
      <c r="AI782" s="3"/>
      <c r="AJ782" s="3"/>
      <c r="AK782" s="3"/>
      <c r="AL782" s="3"/>
    </row>
    <row r="783" spans="1:38" s="169" customFormat="1">
      <c r="A783" s="168"/>
      <c r="AG783" s="3"/>
      <c r="AH783" s="3"/>
      <c r="AI783" s="3"/>
      <c r="AJ783" s="3"/>
      <c r="AK783" s="3"/>
      <c r="AL783" s="3"/>
    </row>
    <row r="784" spans="1:38" s="169" customFormat="1">
      <c r="A784" s="168"/>
      <c r="AG784" s="3"/>
      <c r="AH784" s="3"/>
      <c r="AI784" s="3"/>
      <c r="AJ784" s="3"/>
      <c r="AK784" s="3"/>
      <c r="AL784" s="3"/>
    </row>
    <row r="785" spans="1:38" s="169" customFormat="1">
      <c r="A785" s="168"/>
      <c r="AG785" s="3"/>
      <c r="AH785" s="3"/>
      <c r="AI785" s="3"/>
      <c r="AJ785" s="3"/>
      <c r="AK785" s="3"/>
      <c r="AL785" s="3"/>
    </row>
    <row r="786" spans="1:38" s="169" customFormat="1">
      <c r="A786" s="168"/>
      <c r="AG786" s="3"/>
      <c r="AH786" s="3"/>
      <c r="AI786" s="3"/>
      <c r="AJ786" s="3"/>
      <c r="AK786" s="3"/>
      <c r="AL786" s="3"/>
    </row>
    <row r="787" spans="1:38" s="169" customFormat="1">
      <c r="A787" s="168"/>
      <c r="AG787" s="3"/>
      <c r="AH787" s="3"/>
      <c r="AI787" s="3"/>
      <c r="AJ787" s="3"/>
      <c r="AK787" s="3"/>
      <c r="AL787" s="3"/>
    </row>
    <row r="788" spans="1:38" s="169" customFormat="1">
      <c r="A788" s="168"/>
      <c r="AG788" s="3"/>
      <c r="AH788" s="3"/>
      <c r="AI788" s="3"/>
      <c r="AJ788" s="3"/>
      <c r="AK788" s="3"/>
      <c r="AL788" s="3"/>
    </row>
    <row r="789" spans="1:38" s="169" customFormat="1">
      <c r="A789" s="168"/>
      <c r="AG789" s="3"/>
      <c r="AH789" s="3"/>
      <c r="AI789" s="3"/>
      <c r="AJ789" s="3"/>
      <c r="AK789" s="3"/>
      <c r="AL789" s="3"/>
    </row>
    <row r="790" spans="1:38" s="169" customFormat="1">
      <c r="A790" s="168"/>
      <c r="AG790" s="3"/>
      <c r="AH790" s="3"/>
      <c r="AI790" s="3"/>
      <c r="AJ790" s="3"/>
      <c r="AK790" s="3"/>
      <c r="AL790" s="3"/>
    </row>
    <row r="791" spans="1:38" s="169" customFormat="1">
      <c r="A791" s="168"/>
      <c r="AG791" s="3"/>
      <c r="AH791" s="3"/>
      <c r="AI791" s="3"/>
      <c r="AJ791" s="3"/>
      <c r="AK791" s="3"/>
      <c r="AL791" s="3"/>
    </row>
    <row r="792" spans="1:38" s="169" customFormat="1">
      <c r="A792" s="168"/>
      <c r="AG792" s="3"/>
      <c r="AH792" s="3"/>
      <c r="AI792" s="3"/>
      <c r="AJ792" s="3"/>
      <c r="AK792" s="3"/>
      <c r="AL792" s="3"/>
    </row>
    <row r="793" spans="1:38" s="169" customFormat="1">
      <c r="A793" s="168"/>
      <c r="AG793" s="3"/>
      <c r="AH793" s="3"/>
      <c r="AI793" s="3"/>
      <c r="AJ793" s="3"/>
      <c r="AK793" s="3"/>
      <c r="AL793" s="3"/>
    </row>
    <row r="794" spans="1:38" s="169" customFormat="1">
      <c r="A794" s="168"/>
      <c r="AG794" s="3"/>
      <c r="AH794" s="3"/>
      <c r="AI794" s="3"/>
      <c r="AJ794" s="3"/>
      <c r="AK794" s="3"/>
      <c r="AL794" s="3"/>
    </row>
    <row r="795" spans="1:38" s="169" customFormat="1">
      <c r="A795" s="168"/>
      <c r="AG795" s="3"/>
      <c r="AH795" s="3"/>
      <c r="AI795" s="3"/>
      <c r="AJ795" s="3"/>
      <c r="AK795" s="3"/>
      <c r="AL795" s="3"/>
    </row>
    <row r="796" spans="1:38" s="169" customFormat="1">
      <c r="A796" s="168"/>
      <c r="AG796" s="3"/>
      <c r="AH796" s="3"/>
      <c r="AI796" s="3"/>
      <c r="AJ796" s="3"/>
      <c r="AK796" s="3"/>
      <c r="AL796" s="3"/>
    </row>
    <row r="797" spans="1:38" s="169" customFormat="1">
      <c r="A797" s="168"/>
      <c r="AG797" s="3"/>
      <c r="AH797" s="3"/>
      <c r="AI797" s="3"/>
      <c r="AJ797" s="3"/>
      <c r="AK797" s="3"/>
      <c r="AL797" s="3"/>
    </row>
    <row r="798" spans="1:38" s="169" customFormat="1">
      <c r="A798" s="168"/>
      <c r="AG798" s="3"/>
      <c r="AH798" s="3"/>
      <c r="AI798" s="3"/>
      <c r="AJ798" s="3"/>
      <c r="AK798" s="3"/>
      <c r="AL798" s="3"/>
    </row>
    <row r="799" spans="1:38" s="169" customFormat="1">
      <c r="A799" s="168"/>
      <c r="AG799" s="3"/>
      <c r="AH799" s="3"/>
      <c r="AI799" s="3"/>
      <c r="AJ799" s="3"/>
      <c r="AK799" s="3"/>
      <c r="AL799" s="3"/>
    </row>
    <row r="800" spans="1:38" s="169" customFormat="1">
      <c r="A800" s="168"/>
      <c r="AG800" s="3"/>
      <c r="AH800" s="3"/>
      <c r="AI800" s="3"/>
      <c r="AJ800" s="3"/>
      <c r="AK800" s="3"/>
      <c r="AL800" s="3"/>
    </row>
    <row r="801" spans="1:38" s="169" customFormat="1">
      <c r="A801" s="168"/>
      <c r="AG801" s="3"/>
      <c r="AH801" s="3"/>
      <c r="AI801" s="3"/>
      <c r="AJ801" s="3"/>
      <c r="AK801" s="3"/>
      <c r="AL801" s="3"/>
    </row>
    <row r="802" spans="1:38" s="169" customFormat="1">
      <c r="A802" s="168"/>
      <c r="AG802" s="3"/>
      <c r="AH802" s="3"/>
      <c r="AI802" s="3"/>
      <c r="AJ802" s="3"/>
      <c r="AK802" s="3"/>
      <c r="AL802" s="3"/>
    </row>
    <row r="803" spans="1:38" s="169" customFormat="1">
      <c r="A803" s="168"/>
      <c r="AG803" s="3"/>
      <c r="AH803" s="3"/>
      <c r="AI803" s="3"/>
      <c r="AJ803" s="3"/>
      <c r="AK803" s="3"/>
      <c r="AL803" s="3"/>
    </row>
    <row r="804" spans="1:38" s="169" customFormat="1">
      <c r="A804" s="168"/>
      <c r="AG804" s="3"/>
      <c r="AH804" s="3"/>
      <c r="AI804" s="3"/>
      <c r="AJ804" s="3"/>
      <c r="AK804" s="3"/>
      <c r="AL804" s="3"/>
    </row>
    <row r="805" spans="1:38" s="169" customFormat="1">
      <c r="A805" s="168"/>
      <c r="AG805" s="3"/>
      <c r="AH805" s="3"/>
      <c r="AI805" s="3"/>
      <c r="AJ805" s="3"/>
      <c r="AK805" s="3"/>
      <c r="AL805" s="3"/>
    </row>
    <row r="806" spans="1:38" s="169" customFormat="1">
      <c r="A806" s="168"/>
      <c r="AG806" s="3"/>
      <c r="AH806" s="3"/>
      <c r="AI806" s="3"/>
      <c r="AJ806" s="3"/>
      <c r="AK806" s="3"/>
      <c r="AL806" s="3"/>
    </row>
    <row r="807" spans="1:38" s="169" customFormat="1">
      <c r="A807" s="168"/>
      <c r="AG807" s="3"/>
      <c r="AH807" s="3"/>
      <c r="AI807" s="3"/>
      <c r="AJ807" s="3"/>
      <c r="AK807" s="3"/>
      <c r="AL807" s="3"/>
    </row>
    <row r="808" spans="1:38" s="169" customFormat="1">
      <c r="A808" s="168"/>
      <c r="AG808" s="3"/>
      <c r="AH808" s="3"/>
      <c r="AI808" s="3"/>
      <c r="AJ808" s="3"/>
      <c r="AK808" s="3"/>
      <c r="AL808" s="3"/>
    </row>
    <row r="809" spans="1:38" s="169" customFormat="1">
      <c r="A809" s="168"/>
      <c r="AG809" s="3"/>
      <c r="AH809" s="3"/>
      <c r="AI809" s="3"/>
      <c r="AJ809" s="3"/>
      <c r="AK809" s="3"/>
      <c r="AL809" s="3"/>
    </row>
    <row r="810" spans="1:38" s="169" customFormat="1">
      <c r="A810" s="168"/>
      <c r="AG810" s="3"/>
      <c r="AH810" s="3"/>
      <c r="AI810" s="3"/>
      <c r="AJ810" s="3"/>
      <c r="AK810" s="3"/>
      <c r="AL810" s="3"/>
    </row>
    <row r="811" spans="1:38" s="169" customFormat="1">
      <c r="A811" s="168"/>
      <c r="AG811" s="3"/>
      <c r="AH811" s="3"/>
      <c r="AI811" s="3"/>
      <c r="AJ811" s="3"/>
      <c r="AK811" s="3"/>
      <c r="AL811" s="3"/>
    </row>
    <row r="812" spans="1:38" s="169" customFormat="1">
      <c r="A812" s="168"/>
      <c r="AG812" s="3"/>
      <c r="AH812" s="3"/>
      <c r="AI812" s="3"/>
      <c r="AJ812" s="3"/>
      <c r="AK812" s="3"/>
      <c r="AL812" s="3"/>
    </row>
    <row r="813" spans="1:38" s="169" customFormat="1">
      <c r="A813" s="168"/>
      <c r="AG813" s="3"/>
      <c r="AH813" s="3"/>
      <c r="AI813" s="3"/>
      <c r="AJ813" s="3"/>
      <c r="AK813" s="3"/>
      <c r="AL813" s="3"/>
    </row>
    <row r="814" spans="1:38" s="169" customFormat="1">
      <c r="A814" s="168"/>
      <c r="AG814" s="3"/>
      <c r="AH814" s="3"/>
      <c r="AI814" s="3"/>
      <c r="AJ814" s="3"/>
      <c r="AK814" s="3"/>
      <c r="AL814" s="3"/>
    </row>
    <row r="815" spans="1:38" s="169" customFormat="1">
      <c r="A815" s="168"/>
      <c r="AG815" s="3"/>
      <c r="AH815" s="3"/>
      <c r="AI815" s="3"/>
      <c r="AJ815" s="3"/>
      <c r="AK815" s="3"/>
      <c r="AL815" s="3"/>
    </row>
    <row r="816" spans="1:38" s="169" customFormat="1">
      <c r="A816" s="168"/>
      <c r="AG816" s="3"/>
      <c r="AH816" s="3"/>
      <c r="AI816" s="3"/>
      <c r="AJ816" s="3"/>
      <c r="AK816" s="3"/>
      <c r="AL816" s="3"/>
    </row>
    <row r="817" spans="1:38" s="169" customFormat="1">
      <c r="A817" s="168"/>
      <c r="AG817" s="3"/>
      <c r="AH817" s="3"/>
      <c r="AI817" s="3"/>
      <c r="AJ817" s="3"/>
      <c r="AK817" s="3"/>
      <c r="AL817" s="3"/>
    </row>
    <row r="818" spans="1:38" s="169" customFormat="1">
      <c r="A818" s="168"/>
      <c r="AG818" s="3"/>
      <c r="AH818" s="3"/>
      <c r="AI818" s="3"/>
      <c r="AJ818" s="3"/>
      <c r="AK818" s="3"/>
      <c r="AL818" s="3"/>
    </row>
    <row r="819" spans="1:38" s="169" customFormat="1">
      <c r="A819" s="168"/>
      <c r="AG819" s="3"/>
      <c r="AH819" s="3"/>
      <c r="AI819" s="3"/>
      <c r="AJ819" s="3"/>
      <c r="AK819" s="3"/>
      <c r="AL819" s="3"/>
    </row>
    <row r="820" spans="1:38" s="169" customFormat="1">
      <c r="A820" s="168"/>
      <c r="AG820" s="3"/>
      <c r="AH820" s="3"/>
      <c r="AI820" s="3"/>
      <c r="AJ820" s="3"/>
      <c r="AK820" s="3"/>
      <c r="AL820" s="3"/>
    </row>
    <row r="821" spans="1:38" s="169" customFormat="1">
      <c r="A821" s="168"/>
      <c r="AG821" s="3"/>
      <c r="AH821" s="3"/>
      <c r="AI821" s="3"/>
      <c r="AJ821" s="3"/>
      <c r="AK821" s="3"/>
      <c r="AL821" s="3"/>
    </row>
    <row r="822" spans="1:38" s="169" customFormat="1">
      <c r="A822" s="168"/>
      <c r="AG822" s="3"/>
      <c r="AH822" s="3"/>
      <c r="AI822" s="3"/>
      <c r="AJ822" s="3"/>
      <c r="AK822" s="3"/>
      <c r="AL822" s="3"/>
    </row>
    <row r="823" spans="1:38" s="169" customFormat="1">
      <c r="A823" s="168"/>
      <c r="AG823" s="3"/>
      <c r="AH823" s="3"/>
      <c r="AI823" s="3"/>
      <c r="AJ823" s="3"/>
      <c r="AK823" s="3"/>
      <c r="AL823" s="3"/>
    </row>
    <row r="824" spans="1:38" s="169" customFormat="1">
      <c r="A824" s="168"/>
      <c r="AG824" s="3"/>
      <c r="AH824" s="3"/>
      <c r="AI824" s="3"/>
      <c r="AJ824" s="3"/>
      <c r="AK824" s="3"/>
      <c r="AL824" s="3"/>
    </row>
    <row r="825" spans="1:38" s="169" customFormat="1">
      <c r="A825" s="168"/>
      <c r="AG825" s="3"/>
      <c r="AH825" s="3"/>
      <c r="AI825" s="3"/>
      <c r="AJ825" s="3"/>
      <c r="AK825" s="3"/>
      <c r="AL825" s="3"/>
    </row>
    <row r="826" spans="1:38" s="169" customFormat="1">
      <c r="A826" s="168"/>
      <c r="AG826" s="3"/>
      <c r="AH826" s="3"/>
      <c r="AI826" s="3"/>
      <c r="AJ826" s="3"/>
      <c r="AK826" s="3"/>
      <c r="AL826" s="3"/>
    </row>
    <row r="827" spans="1:38" s="169" customFormat="1">
      <c r="A827" s="168"/>
      <c r="AG827" s="3"/>
      <c r="AH827" s="3"/>
      <c r="AI827" s="3"/>
      <c r="AJ827" s="3"/>
      <c r="AK827" s="3"/>
      <c r="AL827" s="3"/>
    </row>
    <row r="828" spans="1:38" s="169" customFormat="1">
      <c r="A828" s="168"/>
      <c r="AG828" s="3"/>
      <c r="AH828" s="3"/>
      <c r="AI828" s="3"/>
      <c r="AJ828" s="3"/>
      <c r="AK828" s="3"/>
      <c r="AL828" s="3"/>
    </row>
    <row r="829" spans="1:38" s="169" customFormat="1">
      <c r="A829" s="168"/>
      <c r="AG829" s="3"/>
      <c r="AH829" s="3"/>
      <c r="AI829" s="3"/>
      <c r="AJ829" s="3"/>
      <c r="AK829" s="3"/>
      <c r="AL829" s="3"/>
    </row>
    <row r="830" spans="1:38" s="169" customFormat="1">
      <c r="A830" s="168"/>
      <c r="AG830" s="3"/>
      <c r="AH830" s="3"/>
      <c r="AI830" s="3"/>
      <c r="AJ830" s="3"/>
      <c r="AK830" s="3"/>
      <c r="AL830" s="3"/>
    </row>
    <row r="831" spans="1:38" s="169" customFormat="1">
      <c r="A831" s="168"/>
      <c r="AG831" s="3"/>
      <c r="AH831" s="3"/>
      <c r="AI831" s="3"/>
      <c r="AJ831" s="3"/>
      <c r="AK831" s="3"/>
      <c r="AL831" s="3"/>
    </row>
    <row r="832" spans="1:38" s="169" customFormat="1">
      <c r="A832" s="168"/>
      <c r="AG832" s="3"/>
      <c r="AH832" s="3"/>
      <c r="AI832" s="3"/>
      <c r="AJ832" s="3"/>
      <c r="AK832" s="3"/>
      <c r="AL832" s="3"/>
    </row>
    <row r="833" spans="1:38" s="169" customFormat="1">
      <c r="A833" s="168"/>
      <c r="AG833" s="3"/>
      <c r="AH833" s="3"/>
      <c r="AI833" s="3"/>
      <c r="AJ833" s="3"/>
      <c r="AK833" s="3"/>
      <c r="AL833" s="3"/>
    </row>
    <row r="834" spans="1:38" s="169" customFormat="1">
      <c r="A834" s="168"/>
      <c r="AG834" s="3"/>
      <c r="AH834" s="3"/>
      <c r="AI834" s="3"/>
      <c r="AJ834" s="3"/>
      <c r="AK834" s="3"/>
      <c r="AL834" s="3"/>
    </row>
    <row r="835" spans="1:38" s="169" customFormat="1">
      <c r="A835" s="168"/>
      <c r="AG835" s="3"/>
      <c r="AH835" s="3"/>
      <c r="AI835" s="3"/>
      <c r="AJ835" s="3"/>
      <c r="AK835" s="3"/>
      <c r="AL835" s="3"/>
    </row>
    <row r="836" spans="1:38" s="169" customFormat="1">
      <c r="A836" s="168"/>
      <c r="AG836" s="3"/>
      <c r="AH836" s="3"/>
      <c r="AI836" s="3"/>
      <c r="AJ836" s="3"/>
      <c r="AK836" s="3"/>
      <c r="AL836" s="3"/>
    </row>
    <row r="837" spans="1:38" s="169" customFormat="1">
      <c r="A837" s="168"/>
      <c r="AG837" s="3"/>
      <c r="AH837" s="3"/>
      <c r="AI837" s="3"/>
      <c r="AJ837" s="3"/>
      <c r="AK837" s="3"/>
      <c r="AL837" s="3"/>
    </row>
    <row r="838" spans="1:38" s="169" customFormat="1">
      <c r="A838" s="168"/>
      <c r="AG838" s="3"/>
      <c r="AH838" s="3"/>
      <c r="AI838" s="3"/>
      <c r="AJ838" s="3"/>
      <c r="AK838" s="3"/>
      <c r="AL838" s="3"/>
    </row>
    <row r="839" spans="1:38" s="169" customFormat="1">
      <c r="A839" s="168"/>
      <c r="AG839" s="3"/>
      <c r="AH839" s="3"/>
      <c r="AI839" s="3"/>
      <c r="AJ839" s="3"/>
      <c r="AK839" s="3"/>
      <c r="AL839" s="3"/>
    </row>
    <row r="840" spans="1:38" s="169" customFormat="1">
      <c r="A840" s="168"/>
      <c r="AG840" s="3"/>
      <c r="AH840" s="3"/>
      <c r="AI840" s="3"/>
      <c r="AJ840" s="3"/>
      <c r="AK840" s="3"/>
      <c r="AL840" s="3"/>
    </row>
    <row r="841" spans="1:38" s="169" customFormat="1">
      <c r="A841" s="168"/>
      <c r="AG841" s="3"/>
      <c r="AH841" s="3"/>
      <c r="AI841" s="3"/>
      <c r="AJ841" s="3"/>
      <c r="AK841" s="3"/>
      <c r="AL841" s="3"/>
    </row>
    <row r="842" spans="1:38" s="169" customFormat="1">
      <c r="A842" s="168"/>
      <c r="AG842" s="3"/>
      <c r="AH842" s="3"/>
      <c r="AI842" s="3"/>
      <c r="AJ842" s="3"/>
      <c r="AK842" s="3"/>
      <c r="AL842" s="3"/>
    </row>
    <row r="843" spans="1:38" s="169" customFormat="1">
      <c r="A843" s="168"/>
      <c r="AG843" s="3"/>
      <c r="AH843" s="3"/>
      <c r="AI843" s="3"/>
      <c r="AJ843" s="3"/>
      <c r="AK843" s="3"/>
      <c r="AL843" s="3"/>
    </row>
    <row r="844" spans="1:38" s="169" customFormat="1">
      <c r="A844" s="168"/>
      <c r="AG844" s="3"/>
      <c r="AH844" s="3"/>
      <c r="AI844" s="3"/>
      <c r="AJ844" s="3"/>
      <c r="AK844" s="3"/>
      <c r="AL844" s="3"/>
    </row>
    <row r="845" spans="1:38" s="169" customFormat="1">
      <c r="A845" s="168"/>
      <c r="AG845" s="3"/>
      <c r="AH845" s="3"/>
      <c r="AI845" s="3"/>
      <c r="AJ845" s="3"/>
      <c r="AK845" s="3"/>
      <c r="AL845" s="3"/>
    </row>
    <row r="846" spans="1:38" s="169" customFormat="1">
      <c r="A846" s="168"/>
      <c r="AG846" s="3"/>
      <c r="AH846" s="3"/>
      <c r="AI846" s="3"/>
      <c r="AJ846" s="3"/>
      <c r="AK846" s="3"/>
      <c r="AL846" s="3"/>
    </row>
    <row r="847" spans="1:38" s="169" customFormat="1">
      <c r="A847" s="168"/>
      <c r="AG847" s="3"/>
      <c r="AH847" s="3"/>
      <c r="AI847" s="3"/>
      <c r="AJ847" s="3"/>
      <c r="AK847" s="3"/>
      <c r="AL847" s="3"/>
    </row>
    <row r="848" spans="1:38" s="169" customFormat="1">
      <c r="A848" s="168"/>
      <c r="AG848" s="3"/>
      <c r="AH848" s="3"/>
      <c r="AI848" s="3"/>
      <c r="AJ848" s="3"/>
      <c r="AK848" s="3"/>
      <c r="AL848" s="3"/>
    </row>
    <row r="849" spans="1:38" s="169" customFormat="1">
      <c r="A849" s="168"/>
      <c r="AG849" s="3"/>
      <c r="AH849" s="3"/>
      <c r="AI849" s="3"/>
      <c r="AJ849" s="3"/>
      <c r="AK849" s="3"/>
      <c r="AL849" s="3"/>
    </row>
    <row r="850" spans="1:38" s="169" customFormat="1">
      <c r="A850" s="168"/>
      <c r="AG850" s="3"/>
      <c r="AH850" s="3"/>
      <c r="AI850" s="3"/>
      <c r="AJ850" s="3"/>
      <c r="AK850" s="3"/>
      <c r="AL850" s="3"/>
    </row>
    <row r="851" spans="1:38" s="169" customFormat="1">
      <c r="A851" s="168"/>
      <c r="AG851" s="3"/>
      <c r="AH851" s="3"/>
      <c r="AI851" s="3"/>
      <c r="AJ851" s="3"/>
      <c r="AK851" s="3"/>
      <c r="AL851" s="3"/>
    </row>
    <row r="852" spans="1:38" s="169" customFormat="1">
      <c r="A852" s="168"/>
      <c r="AG852" s="3"/>
      <c r="AH852" s="3"/>
      <c r="AI852" s="3"/>
      <c r="AJ852" s="3"/>
      <c r="AK852" s="3"/>
      <c r="AL852" s="3"/>
    </row>
    <row r="853" spans="1:38" s="169" customFormat="1">
      <c r="A853" s="168"/>
      <c r="AG853" s="3"/>
      <c r="AH853" s="3"/>
      <c r="AI853" s="3"/>
      <c r="AJ853" s="3"/>
      <c r="AK853" s="3"/>
      <c r="AL853" s="3"/>
    </row>
    <row r="854" spans="1:38" s="169" customFormat="1">
      <c r="A854" s="168"/>
      <c r="AG854" s="3"/>
      <c r="AH854" s="3"/>
      <c r="AI854" s="3"/>
      <c r="AJ854" s="3"/>
      <c r="AK854" s="3"/>
      <c r="AL854" s="3"/>
    </row>
    <row r="855" spans="1:38" s="169" customFormat="1">
      <c r="A855" s="168"/>
      <c r="AG855" s="3"/>
      <c r="AH855" s="3"/>
      <c r="AI855" s="3"/>
      <c r="AJ855" s="3"/>
      <c r="AK855" s="3"/>
      <c r="AL855" s="3"/>
    </row>
    <row r="856" spans="1:38" s="169" customFormat="1">
      <c r="A856" s="168"/>
      <c r="AG856" s="3"/>
      <c r="AH856" s="3"/>
      <c r="AI856" s="3"/>
      <c r="AJ856" s="3"/>
      <c r="AK856" s="3"/>
      <c r="AL856" s="3"/>
    </row>
    <row r="857" spans="1:38" s="169" customFormat="1">
      <c r="A857" s="168"/>
      <c r="AG857" s="3"/>
      <c r="AH857" s="3"/>
      <c r="AI857" s="3"/>
      <c r="AJ857" s="3"/>
      <c r="AK857" s="3"/>
      <c r="AL857" s="3"/>
    </row>
    <row r="858" spans="1:38" s="169" customFormat="1">
      <c r="A858" s="168"/>
      <c r="AG858" s="3"/>
      <c r="AH858" s="3"/>
      <c r="AI858" s="3"/>
      <c r="AJ858" s="3"/>
      <c r="AK858" s="3"/>
      <c r="AL858" s="3"/>
    </row>
    <row r="859" spans="1:38" s="169" customFormat="1">
      <c r="A859" s="168"/>
      <c r="AG859" s="3"/>
      <c r="AH859" s="3"/>
      <c r="AI859" s="3"/>
      <c r="AJ859" s="3"/>
      <c r="AK859" s="3"/>
      <c r="AL859" s="3"/>
    </row>
    <row r="860" spans="1:38" s="169" customFormat="1">
      <c r="A860" s="168"/>
      <c r="AG860" s="3"/>
      <c r="AH860" s="3"/>
      <c r="AI860" s="3"/>
      <c r="AJ860" s="3"/>
      <c r="AK860" s="3"/>
      <c r="AL860" s="3"/>
    </row>
    <row r="861" spans="1:38" s="169" customFormat="1">
      <c r="A861" s="168"/>
      <c r="AG861" s="3"/>
      <c r="AH861" s="3"/>
      <c r="AI861" s="3"/>
      <c r="AJ861" s="3"/>
      <c r="AK861" s="3"/>
      <c r="AL861" s="3"/>
    </row>
    <row r="862" spans="1:38" s="169" customFormat="1">
      <c r="A862" s="168"/>
      <c r="AG862" s="3"/>
      <c r="AH862" s="3"/>
      <c r="AI862" s="3"/>
      <c r="AJ862" s="3"/>
      <c r="AK862" s="3"/>
      <c r="AL862" s="3"/>
    </row>
    <row r="863" spans="1:38" s="169" customFormat="1">
      <c r="A863" s="168"/>
      <c r="AG863" s="3"/>
      <c r="AH863" s="3"/>
      <c r="AI863" s="3"/>
      <c r="AJ863" s="3"/>
      <c r="AK863" s="3"/>
      <c r="AL863" s="3"/>
    </row>
    <row r="864" spans="1:38" s="169" customFormat="1">
      <c r="A864" s="168"/>
      <c r="AG864" s="3"/>
      <c r="AH864" s="3"/>
      <c r="AI864" s="3"/>
      <c r="AJ864" s="3"/>
      <c r="AK864" s="3"/>
      <c r="AL864" s="3"/>
    </row>
    <row r="865" spans="1:38" s="169" customFormat="1">
      <c r="A865" s="168"/>
      <c r="AG865" s="3"/>
      <c r="AH865" s="3"/>
      <c r="AI865" s="3"/>
      <c r="AJ865" s="3"/>
      <c r="AK865" s="3"/>
      <c r="AL865" s="3"/>
    </row>
    <row r="866" spans="1:38" s="169" customFormat="1">
      <c r="A866" s="168"/>
      <c r="AG866" s="3"/>
      <c r="AH866" s="3"/>
      <c r="AI866" s="3"/>
      <c r="AJ866" s="3"/>
      <c r="AK866" s="3"/>
      <c r="AL866" s="3"/>
    </row>
    <row r="867" spans="1:38" s="169" customFormat="1">
      <c r="A867" s="168"/>
      <c r="AG867" s="3"/>
      <c r="AH867" s="3"/>
      <c r="AI867" s="3"/>
      <c r="AJ867" s="3"/>
      <c r="AK867" s="3"/>
      <c r="AL867" s="3"/>
    </row>
    <row r="868" spans="1:38" s="169" customFormat="1">
      <c r="A868" s="168"/>
      <c r="AG868" s="3"/>
      <c r="AH868" s="3"/>
      <c r="AI868" s="3"/>
      <c r="AJ868" s="3"/>
      <c r="AK868" s="3"/>
      <c r="AL868" s="3"/>
    </row>
    <row r="869" spans="1:38" s="169" customFormat="1">
      <c r="A869" s="168"/>
      <c r="AG869" s="3"/>
      <c r="AH869" s="3"/>
      <c r="AI869" s="3"/>
      <c r="AJ869" s="3"/>
      <c r="AK869" s="3"/>
      <c r="AL869" s="3"/>
    </row>
    <row r="870" spans="1:38" s="169" customFormat="1">
      <c r="A870" s="168"/>
      <c r="AG870" s="3"/>
      <c r="AH870" s="3"/>
      <c r="AI870" s="3"/>
      <c r="AJ870" s="3"/>
      <c r="AK870" s="3"/>
      <c r="AL870" s="3"/>
    </row>
    <row r="871" spans="1:38" s="169" customFormat="1">
      <c r="A871" s="168"/>
      <c r="AG871" s="3"/>
      <c r="AH871" s="3"/>
      <c r="AI871" s="3"/>
      <c r="AJ871" s="3"/>
      <c r="AK871" s="3"/>
      <c r="AL871" s="3"/>
    </row>
    <row r="872" spans="1:38" s="169" customFormat="1">
      <c r="A872" s="168"/>
      <c r="AG872" s="3"/>
      <c r="AH872" s="3"/>
      <c r="AI872" s="3"/>
      <c r="AJ872" s="3"/>
      <c r="AK872" s="3"/>
      <c r="AL872" s="3"/>
    </row>
    <row r="873" spans="1:38" s="169" customFormat="1">
      <c r="A873" s="168"/>
      <c r="AG873" s="3"/>
      <c r="AH873" s="3"/>
      <c r="AI873" s="3"/>
      <c r="AJ873" s="3"/>
      <c r="AK873" s="3"/>
      <c r="AL873" s="3"/>
    </row>
    <row r="874" spans="1:38" s="169" customFormat="1">
      <c r="A874" s="168"/>
      <c r="AG874" s="3"/>
      <c r="AH874" s="3"/>
      <c r="AI874" s="3"/>
      <c r="AJ874" s="3"/>
      <c r="AK874" s="3"/>
      <c r="AL874" s="3"/>
    </row>
    <row r="875" spans="1:38" s="169" customFormat="1">
      <c r="A875" s="168"/>
      <c r="AG875" s="3"/>
      <c r="AH875" s="3"/>
      <c r="AI875" s="3"/>
      <c r="AJ875" s="3"/>
      <c r="AK875" s="3"/>
      <c r="AL875" s="3"/>
    </row>
    <row r="876" spans="1:38" s="169" customFormat="1">
      <c r="A876" s="168"/>
      <c r="AG876" s="3"/>
      <c r="AH876" s="3"/>
      <c r="AI876" s="3"/>
      <c r="AJ876" s="3"/>
      <c r="AK876" s="3"/>
      <c r="AL876" s="3"/>
    </row>
    <row r="877" spans="1:38" s="169" customFormat="1">
      <c r="A877" s="168"/>
      <c r="AG877" s="3"/>
      <c r="AH877" s="3"/>
      <c r="AI877" s="3"/>
      <c r="AJ877" s="3"/>
      <c r="AK877" s="3"/>
      <c r="AL877" s="3"/>
    </row>
    <row r="878" spans="1:38" s="169" customFormat="1">
      <c r="A878" s="168"/>
      <c r="AG878" s="3"/>
      <c r="AH878" s="3"/>
      <c r="AI878" s="3"/>
      <c r="AJ878" s="3"/>
      <c r="AK878" s="3"/>
      <c r="AL878" s="3"/>
    </row>
    <row r="879" spans="1:38" s="169" customFormat="1">
      <c r="A879" s="168"/>
      <c r="AG879" s="3"/>
      <c r="AH879" s="3"/>
      <c r="AI879" s="3"/>
      <c r="AJ879" s="3"/>
      <c r="AK879" s="3"/>
      <c r="AL879" s="3"/>
    </row>
    <row r="880" spans="1:38" s="169" customFormat="1">
      <c r="A880" s="168"/>
      <c r="AG880" s="3"/>
      <c r="AH880" s="3"/>
      <c r="AI880" s="3"/>
      <c r="AJ880" s="3"/>
      <c r="AK880" s="3"/>
      <c r="AL880" s="3"/>
    </row>
    <row r="881" spans="1:38" s="169" customFormat="1">
      <c r="A881" s="168"/>
      <c r="AG881" s="3"/>
      <c r="AH881" s="3"/>
      <c r="AI881" s="3"/>
      <c r="AJ881" s="3"/>
      <c r="AK881" s="3"/>
      <c r="AL881" s="3"/>
    </row>
    <row r="882" spans="1:38" s="169" customFormat="1">
      <c r="A882" s="168"/>
      <c r="AG882" s="3"/>
      <c r="AH882" s="3"/>
      <c r="AI882" s="3"/>
      <c r="AJ882" s="3"/>
      <c r="AK882" s="3"/>
      <c r="AL882" s="3"/>
    </row>
    <row r="883" spans="1:38" s="169" customFormat="1">
      <c r="A883" s="168"/>
      <c r="AG883" s="3"/>
      <c r="AH883" s="3"/>
      <c r="AI883" s="3"/>
      <c r="AJ883" s="3"/>
      <c r="AK883" s="3"/>
      <c r="AL883" s="3"/>
    </row>
    <row r="884" spans="1:38" s="169" customFormat="1">
      <c r="A884" s="168"/>
      <c r="AG884" s="3"/>
      <c r="AH884" s="3"/>
      <c r="AI884" s="3"/>
      <c r="AJ884" s="3"/>
      <c r="AK884" s="3"/>
      <c r="AL884" s="3"/>
    </row>
    <row r="885" spans="1:38" s="169" customFormat="1">
      <c r="A885" s="168"/>
      <c r="AG885" s="3"/>
      <c r="AH885" s="3"/>
      <c r="AI885" s="3"/>
      <c r="AJ885" s="3"/>
      <c r="AK885" s="3"/>
      <c r="AL885" s="3"/>
    </row>
    <row r="886" spans="1:38" s="169" customFormat="1">
      <c r="A886" s="168"/>
      <c r="AG886" s="3"/>
      <c r="AH886" s="3"/>
      <c r="AI886" s="3"/>
      <c r="AJ886" s="3"/>
      <c r="AK886" s="3"/>
      <c r="AL886" s="3"/>
    </row>
    <row r="887" spans="1:38" s="169" customFormat="1">
      <c r="A887" s="168"/>
      <c r="AG887" s="3"/>
      <c r="AH887" s="3"/>
      <c r="AI887" s="3"/>
      <c r="AJ887" s="3"/>
      <c r="AK887" s="3"/>
      <c r="AL887" s="3"/>
    </row>
    <row r="888" spans="1:38" s="169" customFormat="1">
      <c r="A888" s="168"/>
      <c r="AG888" s="3"/>
      <c r="AH888" s="3"/>
      <c r="AI888" s="3"/>
      <c r="AJ888" s="3"/>
      <c r="AK888" s="3"/>
      <c r="AL888" s="3"/>
    </row>
    <row r="889" spans="1:38" s="169" customFormat="1">
      <c r="A889" s="168"/>
      <c r="AG889" s="3"/>
      <c r="AH889" s="3"/>
      <c r="AI889" s="3"/>
      <c r="AJ889" s="3"/>
      <c r="AK889" s="3"/>
      <c r="AL889" s="3"/>
    </row>
    <row r="890" spans="1:38" s="169" customFormat="1">
      <c r="A890" s="168"/>
      <c r="AG890" s="3"/>
      <c r="AH890" s="3"/>
      <c r="AI890" s="3"/>
      <c r="AJ890" s="3"/>
      <c r="AK890" s="3"/>
      <c r="AL890" s="3"/>
    </row>
    <row r="891" spans="1:38" s="169" customFormat="1">
      <c r="A891" s="168"/>
      <c r="AG891" s="3"/>
      <c r="AH891" s="3"/>
      <c r="AI891" s="3"/>
      <c r="AJ891" s="3"/>
      <c r="AK891" s="3"/>
      <c r="AL891" s="3"/>
    </row>
    <row r="892" spans="1:38" s="169" customFormat="1">
      <c r="A892" s="168"/>
      <c r="AG892" s="3"/>
      <c r="AH892" s="3"/>
      <c r="AI892" s="3"/>
      <c r="AJ892" s="3"/>
      <c r="AK892" s="3"/>
      <c r="AL892" s="3"/>
    </row>
    <row r="893" spans="1:38" s="169" customFormat="1">
      <c r="A893" s="168"/>
      <c r="AG893" s="3"/>
      <c r="AH893" s="3"/>
      <c r="AI893" s="3"/>
      <c r="AJ893" s="3"/>
      <c r="AK893" s="3"/>
      <c r="AL893" s="3"/>
    </row>
    <row r="894" spans="1:38" s="169" customFormat="1">
      <c r="A894" s="168"/>
      <c r="AG894" s="3"/>
      <c r="AH894" s="3"/>
      <c r="AI894" s="3"/>
      <c r="AJ894" s="3"/>
      <c r="AK894" s="3"/>
      <c r="AL894" s="3"/>
    </row>
    <row r="895" spans="1:38" s="169" customFormat="1">
      <c r="A895" s="168"/>
      <c r="AG895" s="3"/>
      <c r="AH895" s="3"/>
      <c r="AI895" s="3"/>
      <c r="AJ895" s="3"/>
      <c r="AK895" s="3"/>
      <c r="AL895" s="3"/>
    </row>
    <row r="896" spans="1:38" s="169" customFormat="1">
      <c r="A896" s="168"/>
      <c r="AG896" s="3"/>
      <c r="AH896" s="3"/>
      <c r="AI896" s="3"/>
      <c r="AJ896" s="3"/>
      <c r="AK896" s="3"/>
      <c r="AL896" s="3"/>
    </row>
    <row r="897" spans="1:38" s="169" customFormat="1">
      <c r="A897" s="168"/>
      <c r="AG897" s="3"/>
      <c r="AH897" s="3"/>
      <c r="AI897" s="3"/>
      <c r="AJ897" s="3"/>
      <c r="AK897" s="3"/>
      <c r="AL897" s="3"/>
    </row>
    <row r="898" spans="1:38" s="169" customFormat="1">
      <c r="A898" s="168"/>
      <c r="AG898" s="3"/>
      <c r="AH898" s="3"/>
      <c r="AI898" s="3"/>
      <c r="AJ898" s="3"/>
      <c r="AK898" s="3"/>
      <c r="AL898" s="3"/>
    </row>
    <row r="899" spans="1:38" s="169" customFormat="1">
      <c r="A899" s="168"/>
      <c r="AG899" s="3"/>
      <c r="AH899" s="3"/>
      <c r="AI899" s="3"/>
      <c r="AJ899" s="3"/>
      <c r="AK899" s="3"/>
      <c r="AL899" s="3"/>
    </row>
    <row r="900" spans="1:38" s="169" customFormat="1">
      <c r="A900" s="168"/>
      <c r="AG900" s="3"/>
      <c r="AH900" s="3"/>
      <c r="AI900" s="3"/>
      <c r="AJ900" s="3"/>
      <c r="AK900" s="3"/>
      <c r="AL900" s="3"/>
    </row>
    <row r="901" spans="1:38" s="169" customFormat="1">
      <c r="A901" s="168"/>
      <c r="AG901" s="3"/>
      <c r="AH901" s="3"/>
      <c r="AI901" s="3"/>
      <c r="AJ901" s="3"/>
      <c r="AK901" s="3"/>
      <c r="AL901" s="3"/>
    </row>
    <row r="902" spans="1:38" s="169" customFormat="1">
      <c r="A902" s="168"/>
      <c r="AG902" s="3"/>
      <c r="AH902" s="3"/>
      <c r="AI902" s="3"/>
      <c r="AJ902" s="3"/>
      <c r="AK902" s="3"/>
      <c r="AL902" s="3"/>
    </row>
    <row r="903" spans="1:38" s="169" customFormat="1">
      <c r="A903" s="168"/>
      <c r="AG903" s="3"/>
      <c r="AH903" s="3"/>
      <c r="AI903" s="3"/>
      <c r="AJ903" s="3"/>
      <c r="AK903" s="3"/>
      <c r="AL903" s="3"/>
    </row>
    <row r="904" spans="1:38" s="169" customFormat="1">
      <c r="A904" s="168"/>
      <c r="AG904" s="3"/>
      <c r="AH904" s="3"/>
      <c r="AI904" s="3"/>
      <c r="AJ904" s="3"/>
      <c r="AK904" s="3"/>
      <c r="AL904" s="3"/>
    </row>
    <row r="905" spans="1:38" s="169" customFormat="1">
      <c r="A905" s="168"/>
      <c r="AG905" s="3"/>
      <c r="AH905" s="3"/>
      <c r="AI905" s="3"/>
      <c r="AJ905" s="3"/>
      <c r="AK905" s="3"/>
      <c r="AL905" s="3"/>
    </row>
    <row r="906" spans="1:38" s="169" customFormat="1">
      <c r="A906" s="168"/>
      <c r="AG906" s="3"/>
      <c r="AH906" s="3"/>
      <c r="AI906" s="3"/>
      <c r="AJ906" s="3"/>
      <c r="AK906" s="3"/>
      <c r="AL906" s="3"/>
    </row>
    <row r="907" spans="1:38" s="169" customFormat="1">
      <c r="A907" s="168"/>
      <c r="AG907" s="3"/>
      <c r="AH907" s="3"/>
      <c r="AI907" s="3"/>
      <c r="AJ907" s="3"/>
      <c r="AK907" s="3"/>
      <c r="AL907" s="3"/>
    </row>
    <row r="908" spans="1:38" s="169" customFormat="1">
      <c r="A908" s="168"/>
      <c r="AG908" s="3"/>
      <c r="AH908" s="3"/>
      <c r="AI908" s="3"/>
      <c r="AJ908" s="3"/>
      <c r="AK908" s="3"/>
      <c r="AL908" s="3"/>
    </row>
    <row r="909" spans="1:38" s="169" customFormat="1">
      <c r="A909" s="168"/>
      <c r="AG909" s="3"/>
      <c r="AH909" s="3"/>
      <c r="AI909" s="3"/>
      <c r="AJ909" s="3"/>
      <c r="AK909" s="3"/>
      <c r="AL909" s="3"/>
    </row>
    <row r="910" spans="1:38" s="169" customFormat="1">
      <c r="A910" s="168"/>
      <c r="AG910" s="3"/>
      <c r="AH910" s="3"/>
      <c r="AI910" s="3"/>
      <c r="AJ910" s="3"/>
      <c r="AK910" s="3"/>
      <c r="AL910" s="3"/>
    </row>
    <row r="911" spans="1:38" s="169" customFormat="1">
      <c r="A911" s="168"/>
      <c r="AG911" s="3"/>
      <c r="AH911" s="3"/>
      <c r="AI911" s="3"/>
      <c r="AJ911" s="3"/>
      <c r="AK911" s="3"/>
      <c r="AL911" s="3"/>
    </row>
    <row r="912" spans="1:38" s="169" customFormat="1">
      <c r="A912" s="168"/>
      <c r="AG912" s="3"/>
      <c r="AH912" s="3"/>
      <c r="AI912" s="3"/>
      <c r="AJ912" s="3"/>
      <c r="AK912" s="3"/>
      <c r="AL912" s="3"/>
    </row>
    <row r="913" spans="1:38" s="169" customFormat="1">
      <c r="A913" s="168"/>
      <c r="AG913" s="3"/>
      <c r="AH913" s="3"/>
      <c r="AI913" s="3"/>
      <c r="AJ913" s="3"/>
      <c r="AK913" s="3"/>
      <c r="AL913" s="3"/>
    </row>
    <row r="914" spans="1:38" s="169" customFormat="1">
      <c r="A914" s="168"/>
      <c r="AG914" s="3"/>
      <c r="AH914" s="3"/>
      <c r="AI914" s="3"/>
      <c r="AJ914" s="3"/>
      <c r="AK914" s="3"/>
      <c r="AL914" s="3"/>
    </row>
    <row r="915" spans="1:38" s="169" customFormat="1">
      <c r="A915" s="168"/>
      <c r="AG915" s="3"/>
      <c r="AH915" s="3"/>
      <c r="AI915" s="3"/>
      <c r="AJ915" s="3"/>
      <c r="AK915" s="3"/>
      <c r="AL915" s="3"/>
    </row>
    <row r="916" spans="1:38" s="169" customFormat="1">
      <c r="A916" s="168"/>
      <c r="AG916" s="3"/>
      <c r="AH916" s="3"/>
      <c r="AI916" s="3"/>
      <c r="AJ916" s="3"/>
      <c r="AK916" s="3"/>
      <c r="AL916" s="3"/>
    </row>
    <row r="917" spans="1:38" s="169" customFormat="1">
      <c r="A917" s="168"/>
      <c r="AG917" s="3"/>
      <c r="AH917" s="3"/>
      <c r="AI917" s="3"/>
      <c r="AJ917" s="3"/>
      <c r="AK917" s="3"/>
      <c r="AL917" s="3"/>
    </row>
    <row r="918" spans="1:38" s="169" customFormat="1">
      <c r="A918" s="168"/>
      <c r="AG918" s="3"/>
      <c r="AH918" s="3"/>
      <c r="AI918" s="3"/>
      <c r="AJ918" s="3"/>
      <c r="AK918" s="3"/>
      <c r="AL918" s="3"/>
    </row>
    <row r="919" spans="1:38" s="169" customFormat="1">
      <c r="A919" s="168"/>
      <c r="AG919" s="3"/>
      <c r="AH919" s="3"/>
      <c r="AI919" s="3"/>
      <c r="AJ919" s="3"/>
      <c r="AK919" s="3"/>
      <c r="AL919" s="3"/>
    </row>
    <row r="920" spans="1:38" s="169" customFormat="1">
      <c r="A920" s="168"/>
      <c r="AG920" s="3"/>
      <c r="AH920" s="3"/>
      <c r="AI920" s="3"/>
      <c r="AJ920" s="3"/>
      <c r="AK920" s="3"/>
      <c r="AL920" s="3"/>
    </row>
    <row r="921" spans="1:38" s="169" customFormat="1">
      <c r="A921" s="168"/>
      <c r="AG921" s="3"/>
      <c r="AH921" s="3"/>
      <c r="AI921" s="3"/>
      <c r="AJ921" s="3"/>
      <c r="AK921" s="3"/>
      <c r="AL921" s="3"/>
    </row>
    <row r="922" spans="1:38" s="169" customFormat="1">
      <c r="A922" s="168"/>
      <c r="AG922" s="3"/>
      <c r="AH922" s="3"/>
      <c r="AI922" s="3"/>
      <c r="AJ922" s="3"/>
      <c r="AK922" s="3"/>
      <c r="AL922" s="3"/>
    </row>
    <row r="923" spans="1:38" s="169" customFormat="1">
      <c r="A923" s="168"/>
      <c r="AG923" s="3"/>
      <c r="AH923" s="3"/>
      <c r="AI923" s="3"/>
      <c r="AJ923" s="3"/>
      <c r="AK923" s="3"/>
      <c r="AL923" s="3"/>
    </row>
    <row r="924" spans="1:38" s="169" customFormat="1">
      <c r="A924" s="168"/>
      <c r="AG924" s="3"/>
      <c r="AH924" s="3"/>
      <c r="AI924" s="3"/>
      <c r="AJ924" s="3"/>
      <c r="AK924" s="3"/>
      <c r="AL924" s="3"/>
    </row>
    <row r="925" spans="1:38" s="169" customFormat="1">
      <c r="A925" s="168"/>
      <c r="AG925" s="3"/>
      <c r="AH925" s="3"/>
      <c r="AI925" s="3"/>
      <c r="AJ925" s="3"/>
      <c r="AK925" s="3"/>
      <c r="AL925" s="3"/>
    </row>
    <row r="926" spans="1:38" s="169" customFormat="1">
      <c r="A926" s="168"/>
      <c r="AG926" s="3"/>
      <c r="AH926" s="3"/>
      <c r="AI926" s="3"/>
      <c r="AJ926" s="3"/>
      <c r="AK926" s="3"/>
      <c r="AL926" s="3"/>
    </row>
    <row r="927" spans="1:38" s="169" customFormat="1">
      <c r="A927" s="168"/>
      <c r="AG927" s="3"/>
      <c r="AH927" s="3"/>
      <c r="AI927" s="3"/>
      <c r="AJ927" s="3"/>
      <c r="AK927" s="3"/>
      <c r="AL927" s="3"/>
    </row>
    <row r="928" spans="1:38" s="169" customFormat="1">
      <c r="A928" s="168"/>
      <c r="AG928" s="3"/>
      <c r="AH928" s="3"/>
      <c r="AI928" s="3"/>
      <c r="AJ928" s="3"/>
      <c r="AK928" s="3"/>
      <c r="AL928" s="3"/>
    </row>
    <row r="929" spans="1:38" s="169" customFormat="1">
      <c r="A929" s="168"/>
      <c r="AG929" s="3"/>
      <c r="AH929" s="3"/>
      <c r="AI929" s="3"/>
      <c r="AJ929" s="3"/>
      <c r="AK929" s="3"/>
      <c r="AL929" s="3"/>
    </row>
    <row r="930" spans="1:38" s="169" customFormat="1">
      <c r="A930" s="168"/>
      <c r="AG930" s="3"/>
      <c r="AH930" s="3"/>
      <c r="AI930" s="3"/>
      <c r="AJ930" s="3"/>
      <c r="AK930" s="3"/>
      <c r="AL930" s="3"/>
    </row>
    <row r="931" spans="1:38" s="169" customFormat="1">
      <c r="A931" s="168"/>
      <c r="AG931" s="3"/>
      <c r="AH931" s="3"/>
      <c r="AI931" s="3"/>
      <c r="AJ931" s="3"/>
      <c r="AK931" s="3"/>
      <c r="AL931" s="3"/>
    </row>
    <row r="932" spans="1:38" s="169" customFormat="1">
      <c r="A932" s="168"/>
      <c r="AG932" s="3"/>
      <c r="AH932" s="3"/>
      <c r="AI932" s="3"/>
      <c r="AJ932" s="3"/>
      <c r="AK932" s="3"/>
      <c r="AL932" s="3"/>
    </row>
    <row r="933" spans="1:38" s="169" customFormat="1">
      <c r="A933" s="168"/>
      <c r="AG933" s="3"/>
      <c r="AH933" s="3"/>
      <c r="AI933" s="3"/>
      <c r="AJ933" s="3"/>
      <c r="AK933" s="3"/>
      <c r="AL933" s="3"/>
    </row>
    <row r="934" spans="1:38" s="169" customFormat="1">
      <c r="A934" s="168"/>
      <c r="AG934" s="3"/>
      <c r="AH934" s="3"/>
      <c r="AI934" s="3"/>
      <c r="AJ934" s="3"/>
      <c r="AK934" s="3"/>
      <c r="AL934" s="3"/>
    </row>
    <row r="935" spans="1:38" s="169" customFormat="1">
      <c r="A935" s="168"/>
      <c r="AG935" s="3"/>
      <c r="AH935" s="3"/>
      <c r="AI935" s="3"/>
      <c r="AJ935" s="3"/>
      <c r="AK935" s="3"/>
      <c r="AL935" s="3"/>
    </row>
    <row r="936" spans="1:38" s="169" customFormat="1">
      <c r="A936" s="168"/>
      <c r="AG936" s="3"/>
      <c r="AH936" s="3"/>
      <c r="AI936" s="3"/>
      <c r="AJ936" s="3"/>
      <c r="AK936" s="3"/>
      <c r="AL936" s="3"/>
    </row>
    <row r="937" spans="1:38" s="169" customFormat="1">
      <c r="A937" s="168"/>
      <c r="AG937" s="3"/>
      <c r="AH937" s="3"/>
      <c r="AI937" s="3"/>
      <c r="AJ937" s="3"/>
      <c r="AK937" s="3"/>
      <c r="AL937" s="3"/>
    </row>
    <row r="938" spans="1:38" s="169" customFormat="1">
      <c r="A938" s="168"/>
      <c r="AG938" s="3"/>
      <c r="AH938" s="3"/>
      <c r="AI938" s="3"/>
      <c r="AJ938" s="3"/>
      <c r="AK938" s="3"/>
      <c r="AL938" s="3"/>
    </row>
    <row r="939" spans="1:38" s="169" customFormat="1">
      <c r="A939" s="168"/>
      <c r="AG939" s="3"/>
      <c r="AH939" s="3"/>
      <c r="AI939" s="3"/>
      <c r="AJ939" s="3"/>
      <c r="AK939" s="3"/>
      <c r="AL939" s="3"/>
    </row>
    <row r="940" spans="1:38" s="169" customFormat="1">
      <c r="A940" s="168"/>
      <c r="AG940" s="3"/>
      <c r="AH940" s="3"/>
      <c r="AI940" s="3"/>
      <c r="AJ940" s="3"/>
      <c r="AK940" s="3"/>
      <c r="AL940" s="3"/>
    </row>
    <row r="941" spans="1:38" s="169" customFormat="1">
      <c r="A941" s="168"/>
      <c r="AG941" s="3"/>
      <c r="AH941" s="3"/>
      <c r="AI941" s="3"/>
      <c r="AJ941" s="3"/>
      <c r="AK941" s="3"/>
      <c r="AL941" s="3"/>
    </row>
    <row r="942" spans="1:38" s="169" customFormat="1">
      <c r="A942" s="168"/>
      <c r="AG942" s="3"/>
      <c r="AH942" s="3"/>
      <c r="AI942" s="3"/>
      <c r="AJ942" s="3"/>
      <c r="AK942" s="3"/>
      <c r="AL942" s="3"/>
    </row>
    <row r="943" spans="1:38" s="169" customFormat="1">
      <c r="A943" s="168"/>
      <c r="AG943" s="3"/>
      <c r="AH943" s="3"/>
      <c r="AI943" s="3"/>
      <c r="AJ943" s="3"/>
      <c r="AK943" s="3"/>
      <c r="AL943" s="3"/>
    </row>
    <row r="944" spans="1:38" s="169" customFormat="1">
      <c r="A944" s="168"/>
      <c r="AG944" s="3"/>
      <c r="AH944" s="3"/>
      <c r="AI944" s="3"/>
      <c r="AJ944" s="3"/>
      <c r="AK944" s="3"/>
      <c r="AL944" s="3"/>
    </row>
    <row r="945" spans="1:38" s="169" customFormat="1">
      <c r="A945" s="168"/>
      <c r="AG945" s="3"/>
      <c r="AH945" s="3"/>
      <c r="AI945" s="3"/>
      <c r="AJ945" s="3"/>
      <c r="AK945" s="3"/>
      <c r="AL945" s="3"/>
    </row>
    <row r="946" spans="1:38" s="169" customFormat="1">
      <c r="A946" s="168"/>
      <c r="AG946" s="3"/>
      <c r="AH946" s="3"/>
      <c r="AI946" s="3"/>
      <c r="AJ946" s="3"/>
      <c r="AK946" s="3"/>
      <c r="AL946" s="3"/>
    </row>
    <row r="947" spans="1:38" s="169" customFormat="1">
      <c r="A947" s="168"/>
      <c r="AG947" s="3"/>
      <c r="AH947" s="3"/>
      <c r="AI947" s="3"/>
      <c r="AJ947" s="3"/>
      <c r="AK947" s="3"/>
      <c r="AL947" s="3"/>
    </row>
    <row r="948" spans="1:38" s="169" customFormat="1">
      <c r="A948" s="168"/>
      <c r="AG948" s="3"/>
      <c r="AH948" s="3"/>
      <c r="AI948" s="3"/>
      <c r="AJ948" s="3"/>
      <c r="AK948" s="3"/>
      <c r="AL948" s="3"/>
    </row>
    <row r="949" spans="1:38" s="169" customFormat="1">
      <c r="A949" s="168"/>
      <c r="AG949" s="3"/>
      <c r="AH949" s="3"/>
      <c r="AI949" s="3"/>
      <c r="AJ949" s="3"/>
      <c r="AK949" s="3"/>
      <c r="AL949" s="3"/>
    </row>
    <row r="950" spans="1:38" s="169" customFormat="1">
      <c r="A950" s="168"/>
      <c r="AG950" s="3"/>
      <c r="AH950" s="3"/>
      <c r="AI950" s="3"/>
      <c r="AJ950" s="3"/>
      <c r="AK950" s="3"/>
      <c r="AL950" s="3"/>
    </row>
    <row r="951" spans="1:38" s="169" customFormat="1">
      <c r="A951" s="168"/>
      <c r="AG951" s="3"/>
      <c r="AH951" s="3"/>
      <c r="AI951" s="3"/>
      <c r="AJ951" s="3"/>
      <c r="AK951" s="3"/>
      <c r="AL951" s="3"/>
    </row>
    <row r="952" spans="1:38" s="169" customFormat="1">
      <c r="A952" s="168"/>
      <c r="AG952" s="3"/>
      <c r="AH952" s="3"/>
      <c r="AI952" s="3"/>
      <c r="AJ952" s="3"/>
      <c r="AK952" s="3"/>
      <c r="AL952" s="3"/>
    </row>
    <row r="953" spans="1:38" s="169" customFormat="1">
      <c r="A953" s="168"/>
      <c r="AG953" s="3"/>
      <c r="AH953" s="3"/>
      <c r="AI953" s="3"/>
      <c r="AJ953" s="3"/>
      <c r="AK953" s="3"/>
      <c r="AL953" s="3"/>
    </row>
    <row r="954" spans="1:38" s="169" customFormat="1">
      <c r="A954" s="168"/>
      <c r="AG954" s="3"/>
      <c r="AH954" s="3"/>
      <c r="AI954" s="3"/>
      <c r="AJ954" s="3"/>
      <c r="AK954" s="3"/>
      <c r="AL954" s="3"/>
    </row>
    <row r="955" spans="1:38" s="169" customFormat="1">
      <c r="A955" s="168"/>
      <c r="AG955" s="3"/>
      <c r="AH955" s="3"/>
      <c r="AI955" s="3"/>
      <c r="AJ955" s="3"/>
      <c r="AK955" s="3"/>
      <c r="AL955" s="3"/>
    </row>
    <row r="956" spans="1:38" s="169" customFormat="1">
      <c r="A956" s="168"/>
      <c r="AG956" s="3"/>
      <c r="AH956" s="3"/>
      <c r="AI956" s="3"/>
      <c r="AJ956" s="3"/>
      <c r="AK956" s="3"/>
      <c r="AL956" s="3"/>
    </row>
    <row r="957" spans="1:38" s="169" customFormat="1">
      <c r="A957" s="168"/>
      <c r="AG957" s="3"/>
      <c r="AH957" s="3"/>
      <c r="AI957" s="3"/>
      <c r="AJ957" s="3"/>
      <c r="AK957" s="3"/>
      <c r="AL957" s="3"/>
    </row>
    <row r="958" spans="1:38" s="169" customFormat="1">
      <c r="A958" s="168"/>
      <c r="AG958" s="3"/>
      <c r="AH958" s="3"/>
      <c r="AI958" s="3"/>
      <c r="AJ958" s="3"/>
      <c r="AK958" s="3"/>
      <c r="AL958" s="3"/>
    </row>
    <row r="959" spans="1:38" s="169" customFormat="1">
      <c r="A959" s="168"/>
      <c r="AG959" s="3"/>
      <c r="AH959" s="3"/>
      <c r="AI959" s="3"/>
      <c r="AJ959" s="3"/>
      <c r="AK959" s="3"/>
      <c r="AL959" s="3"/>
    </row>
    <row r="960" spans="1:38" s="169" customFormat="1">
      <c r="A960" s="168"/>
      <c r="AG960" s="3"/>
      <c r="AH960" s="3"/>
      <c r="AI960" s="3"/>
      <c r="AJ960" s="3"/>
      <c r="AK960" s="3"/>
      <c r="AL960" s="3"/>
    </row>
    <row r="961" spans="1:38" s="169" customFormat="1">
      <c r="A961" s="168"/>
      <c r="AG961" s="3"/>
      <c r="AH961" s="3"/>
      <c r="AI961" s="3"/>
      <c r="AJ961" s="3"/>
      <c r="AK961" s="3"/>
      <c r="AL961" s="3"/>
    </row>
    <row r="962" spans="1:38" s="169" customFormat="1">
      <c r="A962" s="168"/>
      <c r="AG962" s="3"/>
      <c r="AH962" s="3"/>
      <c r="AI962" s="3"/>
      <c r="AJ962" s="3"/>
      <c r="AK962" s="3"/>
      <c r="AL962" s="3"/>
    </row>
    <row r="963" spans="1:38" s="169" customFormat="1">
      <c r="A963" s="168"/>
      <c r="AG963" s="3"/>
      <c r="AH963" s="3"/>
      <c r="AI963" s="3"/>
      <c r="AJ963" s="3"/>
      <c r="AK963" s="3"/>
      <c r="AL963" s="3"/>
    </row>
    <row r="964" spans="1:38" s="169" customFormat="1">
      <c r="A964" s="168"/>
      <c r="AG964" s="3"/>
      <c r="AH964" s="3"/>
      <c r="AI964" s="3"/>
      <c r="AJ964" s="3"/>
      <c r="AK964" s="3"/>
      <c r="AL964" s="3"/>
    </row>
    <row r="965" spans="1:38" s="169" customFormat="1">
      <c r="A965" s="168"/>
      <c r="AG965" s="3"/>
      <c r="AH965" s="3"/>
      <c r="AI965" s="3"/>
      <c r="AJ965" s="3"/>
      <c r="AK965" s="3"/>
      <c r="AL965" s="3"/>
    </row>
    <row r="966" spans="1:38" s="169" customFormat="1">
      <c r="A966" s="168"/>
      <c r="AG966" s="3"/>
      <c r="AH966" s="3"/>
      <c r="AI966" s="3"/>
      <c r="AJ966" s="3"/>
      <c r="AK966" s="3"/>
      <c r="AL966" s="3"/>
    </row>
    <row r="967" spans="1:38" s="169" customFormat="1">
      <c r="A967" s="168"/>
      <c r="AG967" s="3"/>
      <c r="AH967" s="3"/>
      <c r="AI967" s="3"/>
      <c r="AJ967" s="3"/>
      <c r="AK967" s="3"/>
      <c r="AL967" s="3"/>
    </row>
    <row r="968" spans="1:38" s="169" customFormat="1">
      <c r="A968" s="168"/>
      <c r="AG968" s="3"/>
      <c r="AH968" s="3"/>
      <c r="AI968" s="3"/>
      <c r="AJ968" s="3"/>
      <c r="AK968" s="3"/>
      <c r="AL968" s="3"/>
    </row>
    <row r="969" spans="1:38" s="169" customFormat="1">
      <c r="A969" s="168"/>
      <c r="AG969" s="3"/>
      <c r="AH969" s="3"/>
      <c r="AI969" s="3"/>
      <c r="AJ969" s="3"/>
      <c r="AK969" s="3"/>
      <c r="AL969" s="3"/>
    </row>
    <row r="970" spans="1:38" s="169" customFormat="1">
      <c r="A970" s="168"/>
      <c r="AG970" s="3"/>
      <c r="AH970" s="3"/>
      <c r="AI970" s="3"/>
      <c r="AJ970" s="3"/>
      <c r="AK970" s="3"/>
      <c r="AL970" s="3"/>
    </row>
    <row r="971" spans="1:38" s="169" customFormat="1">
      <c r="A971" s="168"/>
      <c r="AG971" s="3"/>
      <c r="AH971" s="3"/>
      <c r="AI971" s="3"/>
      <c r="AJ971" s="3"/>
      <c r="AK971" s="3"/>
      <c r="AL971" s="3"/>
    </row>
    <row r="972" spans="1:38" s="169" customFormat="1">
      <c r="A972" s="168"/>
      <c r="AG972" s="3"/>
      <c r="AH972" s="3"/>
      <c r="AI972" s="3"/>
      <c r="AJ972" s="3"/>
      <c r="AK972" s="3"/>
      <c r="AL972" s="3"/>
    </row>
    <row r="973" spans="1:38" s="169" customFormat="1">
      <c r="A973" s="168"/>
      <c r="AG973" s="3"/>
      <c r="AH973" s="3"/>
      <c r="AI973" s="3"/>
      <c r="AJ973" s="3"/>
      <c r="AK973" s="3"/>
      <c r="AL973" s="3"/>
    </row>
    <row r="974" spans="1:38" s="169" customFormat="1">
      <c r="A974" s="168"/>
      <c r="AG974" s="3"/>
      <c r="AH974" s="3"/>
      <c r="AI974" s="3"/>
      <c r="AJ974" s="3"/>
      <c r="AK974" s="3"/>
      <c r="AL974" s="3"/>
    </row>
    <row r="975" spans="1:38" s="169" customFormat="1">
      <c r="A975" s="168"/>
      <c r="AG975" s="3"/>
      <c r="AH975" s="3"/>
      <c r="AI975" s="3"/>
      <c r="AJ975" s="3"/>
      <c r="AK975" s="3"/>
      <c r="AL975" s="3"/>
    </row>
    <row r="976" spans="1:38" s="169" customFormat="1">
      <c r="A976" s="168"/>
      <c r="AG976" s="3"/>
      <c r="AH976" s="3"/>
      <c r="AI976" s="3"/>
      <c r="AJ976" s="3"/>
      <c r="AK976" s="3"/>
      <c r="AL976" s="3"/>
    </row>
    <row r="977" spans="1:38" s="169" customFormat="1">
      <c r="A977" s="168"/>
      <c r="AG977" s="3"/>
      <c r="AH977" s="3"/>
      <c r="AI977" s="3"/>
      <c r="AJ977" s="3"/>
      <c r="AK977" s="3"/>
      <c r="AL977" s="3"/>
    </row>
    <row r="978" spans="1:38" s="169" customFormat="1">
      <c r="A978" s="168"/>
      <c r="AG978" s="3"/>
      <c r="AH978" s="3"/>
      <c r="AI978" s="3"/>
      <c r="AJ978" s="3"/>
      <c r="AK978" s="3"/>
      <c r="AL978" s="3"/>
    </row>
    <row r="979" spans="1:38" s="169" customFormat="1">
      <c r="A979" s="168"/>
      <c r="AG979" s="3"/>
      <c r="AH979" s="3"/>
      <c r="AI979" s="3"/>
      <c r="AJ979" s="3"/>
      <c r="AK979" s="3"/>
      <c r="AL979" s="3"/>
    </row>
    <row r="980" spans="1:38" s="169" customFormat="1">
      <c r="A980" s="168"/>
      <c r="AG980" s="3"/>
      <c r="AH980" s="3"/>
      <c r="AI980" s="3"/>
      <c r="AJ980" s="3"/>
      <c r="AK980" s="3"/>
      <c r="AL980" s="3"/>
    </row>
    <row r="981" spans="1:38" s="169" customFormat="1">
      <c r="A981" s="168"/>
      <c r="AG981" s="3"/>
      <c r="AH981" s="3"/>
      <c r="AI981" s="3"/>
      <c r="AJ981" s="3"/>
      <c r="AK981" s="3"/>
      <c r="AL981" s="3"/>
    </row>
    <row r="982" spans="1:38" s="169" customFormat="1">
      <c r="A982" s="168"/>
      <c r="AG982" s="3"/>
      <c r="AH982" s="3"/>
      <c r="AI982" s="3"/>
      <c r="AJ982" s="3"/>
      <c r="AK982" s="3"/>
      <c r="AL982" s="3"/>
    </row>
    <row r="983" spans="1:38" s="169" customFormat="1">
      <c r="A983" s="168"/>
      <c r="AG983" s="3"/>
      <c r="AH983" s="3"/>
      <c r="AI983" s="3"/>
      <c r="AJ983" s="3"/>
      <c r="AK983" s="3"/>
      <c r="AL983" s="3"/>
    </row>
    <row r="984" spans="1:38" s="169" customFormat="1">
      <c r="A984" s="168"/>
      <c r="AG984" s="3"/>
      <c r="AH984" s="3"/>
      <c r="AI984" s="3"/>
      <c r="AJ984" s="3"/>
      <c r="AK984" s="3"/>
      <c r="AL984" s="3"/>
    </row>
    <row r="985" spans="1:38" s="169" customFormat="1">
      <c r="A985" s="168"/>
      <c r="AG985" s="3"/>
      <c r="AH985" s="3"/>
      <c r="AI985" s="3"/>
      <c r="AJ985" s="3"/>
      <c r="AK985" s="3"/>
      <c r="AL985" s="3"/>
    </row>
    <row r="986" spans="1:38" s="169" customFormat="1">
      <c r="A986" s="168"/>
      <c r="AG986" s="3"/>
      <c r="AH986" s="3"/>
      <c r="AI986" s="3"/>
      <c r="AJ986" s="3"/>
      <c r="AK986" s="3"/>
      <c r="AL986" s="3"/>
    </row>
    <row r="987" spans="1:38" s="169" customFormat="1">
      <c r="A987" s="168"/>
      <c r="AG987" s="3"/>
      <c r="AH987" s="3"/>
      <c r="AI987" s="3"/>
      <c r="AJ987" s="3"/>
      <c r="AK987" s="3"/>
      <c r="AL987" s="3"/>
    </row>
    <row r="988" spans="1:38" s="169" customFormat="1">
      <c r="A988" s="168"/>
      <c r="AG988" s="3"/>
      <c r="AH988" s="3"/>
      <c r="AI988" s="3"/>
      <c r="AJ988" s="3"/>
      <c r="AK988" s="3"/>
      <c r="AL988" s="3"/>
    </row>
    <row r="989" spans="1:38" s="169" customFormat="1">
      <c r="A989" s="168"/>
      <c r="AG989" s="3"/>
      <c r="AH989" s="3"/>
      <c r="AI989" s="3"/>
      <c r="AJ989" s="3"/>
      <c r="AK989" s="3"/>
      <c r="AL989" s="3"/>
    </row>
    <row r="990" spans="1:38" s="169" customFormat="1">
      <c r="A990" s="168"/>
      <c r="AG990" s="3"/>
      <c r="AH990" s="3"/>
      <c r="AI990" s="3"/>
      <c r="AJ990" s="3"/>
      <c r="AK990" s="3"/>
      <c r="AL990" s="3"/>
    </row>
    <row r="991" spans="1:38" s="169" customFormat="1">
      <c r="A991" s="168"/>
      <c r="AG991" s="3"/>
      <c r="AH991" s="3"/>
      <c r="AI991" s="3"/>
      <c r="AJ991" s="3"/>
      <c r="AK991" s="3"/>
      <c r="AL991" s="3"/>
    </row>
    <row r="992" spans="1:38" s="169" customFormat="1">
      <c r="A992" s="168"/>
      <c r="AG992" s="3"/>
      <c r="AH992" s="3"/>
      <c r="AI992" s="3"/>
      <c r="AJ992" s="3"/>
      <c r="AK992" s="3"/>
      <c r="AL992" s="3"/>
    </row>
    <row r="993" spans="1:38" s="169" customFormat="1">
      <c r="A993" s="168"/>
      <c r="AG993" s="3"/>
      <c r="AH993" s="3"/>
      <c r="AI993" s="3"/>
      <c r="AJ993" s="3"/>
      <c r="AK993" s="3"/>
      <c r="AL993" s="3"/>
    </row>
    <row r="994" spans="1:38" s="169" customFormat="1">
      <c r="A994" s="168"/>
      <c r="AG994" s="3"/>
      <c r="AH994" s="3"/>
      <c r="AI994" s="3"/>
      <c r="AJ994" s="3"/>
      <c r="AK994" s="3"/>
      <c r="AL994" s="3"/>
    </row>
    <row r="995" spans="1:38" s="169" customFormat="1">
      <c r="A995" s="168"/>
      <c r="AG995" s="3"/>
      <c r="AH995" s="3"/>
      <c r="AI995" s="3"/>
      <c r="AJ995" s="3"/>
      <c r="AK995" s="3"/>
      <c r="AL995" s="3"/>
    </row>
    <row r="996" spans="1:38" s="169" customFormat="1">
      <c r="A996" s="168"/>
      <c r="AG996" s="3"/>
      <c r="AH996" s="3"/>
      <c r="AI996" s="3"/>
      <c r="AJ996" s="3"/>
      <c r="AK996" s="3"/>
      <c r="AL996" s="3"/>
    </row>
    <row r="997" spans="1:38" s="169" customFormat="1">
      <c r="A997" s="168"/>
      <c r="AG997" s="3"/>
      <c r="AH997" s="3"/>
      <c r="AI997" s="3"/>
      <c r="AJ997" s="3"/>
      <c r="AK997" s="3"/>
      <c r="AL997" s="3"/>
    </row>
    <row r="998" spans="1:38" s="169" customFormat="1">
      <c r="A998" s="168"/>
      <c r="AG998" s="3"/>
      <c r="AH998" s="3"/>
      <c r="AI998" s="3"/>
      <c r="AJ998" s="3"/>
      <c r="AK998" s="3"/>
      <c r="AL998" s="3"/>
    </row>
    <row r="999" spans="1:38" s="169" customFormat="1">
      <c r="A999" s="168"/>
      <c r="AG999" s="3"/>
      <c r="AH999" s="3"/>
      <c r="AI999" s="3"/>
      <c r="AJ999" s="3"/>
      <c r="AK999" s="3"/>
      <c r="AL999" s="3"/>
    </row>
    <row r="1000" spans="1:38" s="169" customFormat="1">
      <c r="A1000" s="168"/>
      <c r="AG1000" s="3"/>
      <c r="AH1000" s="3"/>
      <c r="AI1000" s="3"/>
      <c r="AJ1000" s="3"/>
      <c r="AK1000" s="3"/>
      <c r="AL1000" s="3"/>
    </row>
    <row r="1001" spans="1:38" s="169" customFormat="1">
      <c r="A1001" s="168"/>
      <c r="AG1001" s="3"/>
      <c r="AH1001" s="3"/>
      <c r="AI1001" s="3"/>
      <c r="AJ1001" s="3"/>
      <c r="AK1001" s="3"/>
      <c r="AL1001" s="3"/>
    </row>
    <row r="1002" spans="1:38" s="169" customFormat="1">
      <c r="A1002" s="168"/>
      <c r="AG1002" s="3"/>
      <c r="AH1002" s="3"/>
      <c r="AI1002" s="3"/>
      <c r="AJ1002" s="3"/>
      <c r="AK1002" s="3"/>
      <c r="AL1002" s="3"/>
    </row>
    <row r="1003" spans="1:38" s="169" customFormat="1">
      <c r="A1003" s="168"/>
      <c r="AG1003" s="3"/>
      <c r="AH1003" s="3"/>
      <c r="AI1003" s="3"/>
      <c r="AJ1003" s="3"/>
      <c r="AK1003" s="3"/>
      <c r="AL1003" s="3"/>
    </row>
    <row r="1004" spans="1:38" s="169" customFormat="1">
      <c r="A1004" s="168"/>
      <c r="AG1004" s="3"/>
      <c r="AH1004" s="3"/>
      <c r="AI1004" s="3"/>
      <c r="AJ1004" s="3"/>
      <c r="AK1004" s="3"/>
      <c r="AL1004" s="3"/>
    </row>
    <row r="1005" spans="1:38" s="169" customFormat="1">
      <c r="A1005" s="168"/>
      <c r="AG1005" s="3"/>
      <c r="AH1005" s="3"/>
      <c r="AI1005" s="3"/>
      <c r="AJ1005" s="3"/>
      <c r="AK1005" s="3"/>
      <c r="AL1005" s="3"/>
    </row>
    <row r="1006" spans="1:38" s="169" customFormat="1">
      <c r="A1006" s="168"/>
      <c r="AG1006" s="3"/>
      <c r="AH1006" s="3"/>
      <c r="AI1006" s="3"/>
      <c r="AJ1006" s="3"/>
      <c r="AK1006" s="3"/>
      <c r="AL1006" s="3"/>
    </row>
    <row r="1007" spans="1:38" s="169" customFormat="1">
      <c r="A1007" s="168"/>
      <c r="AG1007" s="3"/>
      <c r="AH1007" s="3"/>
      <c r="AI1007" s="3"/>
      <c r="AJ1007" s="3"/>
      <c r="AK1007" s="3"/>
      <c r="AL1007" s="3"/>
    </row>
    <row r="1008" spans="1:38" s="169" customFormat="1">
      <c r="A1008" s="168"/>
      <c r="AG1008" s="3"/>
      <c r="AH1008" s="3"/>
      <c r="AI1008" s="3"/>
      <c r="AJ1008" s="3"/>
      <c r="AK1008" s="3"/>
      <c r="AL1008" s="3"/>
    </row>
    <row r="1009" spans="1:38" s="169" customFormat="1">
      <c r="A1009" s="168"/>
      <c r="AG1009" s="3"/>
      <c r="AH1009" s="3"/>
      <c r="AI1009" s="3"/>
      <c r="AJ1009" s="3"/>
      <c r="AK1009" s="3"/>
      <c r="AL1009" s="3"/>
    </row>
    <row r="1010" spans="1:38" s="169" customFormat="1">
      <c r="A1010" s="168"/>
      <c r="AG1010" s="3"/>
      <c r="AH1010" s="3"/>
      <c r="AI1010" s="3"/>
      <c r="AJ1010" s="3"/>
      <c r="AK1010" s="3"/>
      <c r="AL1010" s="3"/>
    </row>
    <row r="1011" spans="1:38" s="169" customFormat="1">
      <c r="A1011" s="168"/>
      <c r="AG1011" s="3"/>
      <c r="AH1011" s="3"/>
      <c r="AI1011" s="3"/>
      <c r="AJ1011" s="3"/>
      <c r="AK1011" s="3"/>
      <c r="AL1011" s="3"/>
    </row>
    <row r="1012" spans="1:38" s="169" customFormat="1">
      <c r="A1012" s="168"/>
      <c r="AG1012" s="3"/>
      <c r="AH1012" s="3"/>
      <c r="AI1012" s="3"/>
      <c r="AJ1012" s="3"/>
      <c r="AK1012" s="3"/>
      <c r="AL1012" s="3"/>
    </row>
    <row r="1013" spans="1:38" s="169" customFormat="1">
      <c r="A1013" s="168"/>
      <c r="AG1013" s="3"/>
      <c r="AH1013" s="3"/>
      <c r="AI1013" s="3"/>
      <c r="AJ1013" s="3"/>
      <c r="AK1013" s="3"/>
      <c r="AL1013" s="3"/>
    </row>
    <row r="1014" spans="1:38" s="169" customFormat="1">
      <c r="A1014" s="168"/>
      <c r="AG1014" s="3"/>
      <c r="AH1014" s="3"/>
      <c r="AI1014" s="3"/>
      <c r="AJ1014" s="3"/>
      <c r="AK1014" s="3"/>
      <c r="AL1014" s="3"/>
    </row>
    <row r="1015" spans="1:38" s="169" customFormat="1">
      <c r="A1015" s="168"/>
      <c r="AG1015" s="3"/>
      <c r="AH1015" s="3"/>
      <c r="AI1015" s="3"/>
      <c r="AJ1015" s="3"/>
      <c r="AK1015" s="3"/>
      <c r="AL1015" s="3"/>
    </row>
    <row r="1016" spans="1:38" s="169" customFormat="1">
      <c r="A1016" s="168"/>
      <c r="AG1016" s="3"/>
      <c r="AH1016" s="3"/>
      <c r="AI1016" s="3"/>
      <c r="AJ1016" s="3"/>
      <c r="AK1016" s="3"/>
      <c r="AL1016" s="3"/>
    </row>
    <row r="1017" spans="1:38" s="169" customFormat="1">
      <c r="A1017" s="168"/>
      <c r="AG1017" s="3"/>
      <c r="AH1017" s="3"/>
      <c r="AI1017" s="3"/>
      <c r="AJ1017" s="3"/>
      <c r="AK1017" s="3"/>
      <c r="AL1017" s="3"/>
    </row>
    <row r="1018" spans="1:38" s="169" customFormat="1">
      <c r="A1018" s="168"/>
      <c r="AG1018" s="3"/>
      <c r="AH1018" s="3"/>
      <c r="AI1018" s="3"/>
      <c r="AJ1018" s="3"/>
      <c r="AK1018" s="3"/>
      <c r="AL1018" s="3"/>
    </row>
    <row r="1019" spans="1:38" s="169" customFormat="1">
      <c r="A1019" s="168"/>
      <c r="AG1019" s="3"/>
      <c r="AH1019" s="3"/>
      <c r="AI1019" s="3"/>
      <c r="AJ1019" s="3"/>
      <c r="AK1019" s="3"/>
      <c r="AL1019" s="3"/>
    </row>
    <row r="1020" spans="1:38" s="169" customFormat="1">
      <c r="A1020" s="168"/>
      <c r="AG1020" s="3"/>
      <c r="AH1020" s="3"/>
      <c r="AI1020" s="3"/>
      <c r="AJ1020" s="3"/>
      <c r="AK1020" s="3"/>
      <c r="AL1020" s="3"/>
    </row>
    <row r="1021" spans="1:38" s="169" customFormat="1">
      <c r="A1021" s="168"/>
      <c r="AG1021" s="3"/>
      <c r="AH1021" s="3"/>
      <c r="AI1021" s="3"/>
      <c r="AJ1021" s="3"/>
      <c r="AK1021" s="3"/>
      <c r="AL1021" s="3"/>
    </row>
    <row r="1022" spans="1:38" s="169" customFormat="1">
      <c r="A1022" s="168"/>
      <c r="AG1022" s="3"/>
      <c r="AH1022" s="3"/>
      <c r="AI1022" s="3"/>
      <c r="AJ1022" s="3"/>
      <c r="AK1022" s="3"/>
      <c r="AL1022" s="3"/>
    </row>
    <row r="1023" spans="1:38" s="169" customFormat="1">
      <c r="A1023" s="168"/>
      <c r="AG1023" s="3"/>
      <c r="AH1023" s="3"/>
      <c r="AI1023" s="3"/>
      <c r="AJ1023" s="3"/>
      <c r="AK1023" s="3"/>
      <c r="AL1023" s="3"/>
    </row>
    <row r="1024" spans="1:38" s="169" customFormat="1">
      <c r="A1024" s="168"/>
      <c r="AG1024" s="3"/>
      <c r="AH1024" s="3"/>
      <c r="AI1024" s="3"/>
      <c r="AJ1024" s="3"/>
      <c r="AK1024" s="3"/>
      <c r="AL1024" s="3"/>
    </row>
    <row r="1025" spans="1:38" s="169" customFormat="1">
      <c r="A1025" s="168"/>
      <c r="AG1025" s="3"/>
      <c r="AH1025" s="3"/>
      <c r="AI1025" s="3"/>
      <c r="AJ1025" s="3"/>
      <c r="AK1025" s="3"/>
      <c r="AL1025" s="3"/>
    </row>
    <row r="1026" spans="1:38" s="169" customFormat="1">
      <c r="A1026" s="168"/>
      <c r="AG1026" s="3"/>
      <c r="AH1026" s="3"/>
      <c r="AI1026" s="3"/>
      <c r="AJ1026" s="3"/>
      <c r="AK1026" s="3"/>
      <c r="AL1026" s="3"/>
    </row>
    <row r="1027" spans="1:38" s="169" customFormat="1">
      <c r="A1027" s="168"/>
      <c r="AG1027" s="3"/>
      <c r="AH1027" s="3"/>
      <c r="AI1027" s="3"/>
      <c r="AJ1027" s="3"/>
      <c r="AK1027" s="3"/>
      <c r="AL1027" s="3"/>
    </row>
    <row r="1028" spans="1:38" s="169" customFormat="1">
      <c r="A1028" s="168"/>
      <c r="AG1028" s="3"/>
      <c r="AH1028" s="3"/>
      <c r="AI1028" s="3"/>
      <c r="AJ1028" s="3"/>
      <c r="AK1028" s="3"/>
      <c r="AL1028" s="3"/>
    </row>
    <row r="1029" spans="1:38" s="169" customFormat="1">
      <c r="A1029" s="168"/>
      <c r="AG1029" s="3"/>
      <c r="AH1029" s="3"/>
      <c r="AI1029" s="3"/>
      <c r="AJ1029" s="3"/>
      <c r="AK1029" s="3"/>
      <c r="AL1029" s="3"/>
    </row>
    <row r="1030" spans="1:38" s="169" customFormat="1">
      <c r="A1030" s="168"/>
      <c r="AG1030" s="3"/>
      <c r="AH1030" s="3"/>
      <c r="AI1030" s="3"/>
      <c r="AJ1030" s="3"/>
      <c r="AK1030" s="3"/>
      <c r="AL1030" s="3"/>
    </row>
  </sheetData>
  <mergeCells count="73">
    <mergeCell ref="CF2:CF3"/>
    <mergeCell ref="CG2:CG3"/>
    <mergeCell ref="CH2:CH3"/>
    <mergeCell ref="BZ2:BZ3"/>
    <mergeCell ref="CA2:CA3"/>
    <mergeCell ref="CB2:CB3"/>
    <mergeCell ref="CC2:CC3"/>
    <mergeCell ref="CD2:CD3"/>
    <mergeCell ref="CE2:CE3"/>
    <mergeCell ref="BY2:BY3"/>
    <mergeCell ref="BN2:BN3"/>
    <mergeCell ref="BO2:BO3"/>
    <mergeCell ref="BP2:BP3"/>
    <mergeCell ref="BQ2:BQ3"/>
    <mergeCell ref="BR2:BR3"/>
    <mergeCell ref="BS2:BS3"/>
    <mergeCell ref="BT2:BT3"/>
    <mergeCell ref="BU2:BU3"/>
    <mergeCell ref="BV2:BV3"/>
    <mergeCell ref="BW2:BW3"/>
    <mergeCell ref="BX2:BX3"/>
    <mergeCell ref="BM2:BM3"/>
    <mergeCell ref="BB2:BB3"/>
    <mergeCell ref="BC2:BC3"/>
    <mergeCell ref="BD2:BD3"/>
    <mergeCell ref="BE2:BE3"/>
    <mergeCell ref="BF2:BF3"/>
    <mergeCell ref="BG2:BG3"/>
    <mergeCell ref="BH2:BH3"/>
    <mergeCell ref="BI2:BI3"/>
    <mergeCell ref="BJ2:BJ3"/>
    <mergeCell ref="BK2:BK3"/>
    <mergeCell ref="BL2:BL3"/>
    <mergeCell ref="BA2:BA3"/>
    <mergeCell ref="AP2:AP3"/>
    <mergeCell ref="AQ2:AQ3"/>
    <mergeCell ref="AR2:AR3"/>
    <mergeCell ref="AS2:AS3"/>
    <mergeCell ref="AT2:AT3"/>
    <mergeCell ref="AU2:AU3"/>
    <mergeCell ref="AV2:AV3"/>
    <mergeCell ref="AW2:AW3"/>
    <mergeCell ref="AX2:AX3"/>
    <mergeCell ref="AY2:AY3"/>
    <mergeCell ref="AZ2:AZ3"/>
    <mergeCell ref="AO2:AO3"/>
    <mergeCell ref="N2:P2"/>
    <mergeCell ref="Q2:S2"/>
    <mergeCell ref="T2:V2"/>
    <mergeCell ref="W2:Y2"/>
    <mergeCell ref="Z2:AB2"/>
    <mergeCell ref="AC2:AD2"/>
    <mergeCell ref="AE2:AF2"/>
    <mergeCell ref="AG2:AJ2"/>
    <mergeCell ref="AK2:AL2"/>
    <mergeCell ref="AM2:AM3"/>
    <mergeCell ref="AN2:AN3"/>
    <mergeCell ref="CG1:CH1"/>
    <mergeCell ref="A1:A2"/>
    <mergeCell ref="B1:AL1"/>
    <mergeCell ref="AM1:AN1"/>
    <mergeCell ref="AO1:AS1"/>
    <mergeCell ref="AT1:AY1"/>
    <mergeCell ref="AZ1:BG1"/>
    <mergeCell ref="B2:D2"/>
    <mergeCell ref="E2:G2"/>
    <mergeCell ref="H2:J2"/>
    <mergeCell ref="K2:M2"/>
    <mergeCell ref="BH1:BL1"/>
    <mergeCell ref="BM1:BQ1"/>
    <mergeCell ref="BR1:BV1"/>
    <mergeCell ref="BW1:CD1"/>
    <mergeCell ref="CE1:CF1"/>
  </mergeCells>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H65"/>
  <sheetViews>
    <sheetView workbookViewId="0">
      <selection sqref="A1:A2"/>
    </sheetView>
  </sheetViews>
  <sheetFormatPr defaultColWidth="9.140625" defaultRowHeight="15"/>
  <cols>
    <col min="1" max="1" width="36.28515625" style="6" customWidth="1"/>
    <col min="2" max="8" width="9.140625" style="6"/>
    <col min="9" max="9" width="9.140625" style="6" customWidth="1"/>
    <col min="10" max="10" width="9.140625" style="6"/>
    <col min="11" max="11" width="9.5703125" style="6" customWidth="1"/>
    <col min="12" max="28" width="9.140625" style="6"/>
    <col min="29" max="29" width="10.28515625" style="6" customWidth="1"/>
    <col min="30" max="30" width="9.140625" style="6"/>
    <col min="31" max="31" width="12.7109375" style="6" customWidth="1"/>
    <col min="32" max="32" width="9.140625" style="6"/>
    <col min="33" max="36" width="9.140625" style="40"/>
    <col min="37" max="38" width="9.42578125" style="40" customWidth="1"/>
    <col min="39" max="39" width="9.140625" style="6"/>
    <col min="40" max="40" width="36.85546875" style="6" customWidth="1"/>
    <col min="41" max="54" width="9.140625" style="6"/>
    <col min="55" max="55" width="13.28515625" style="6" customWidth="1"/>
    <col min="56" max="56" width="9.42578125" style="6" customWidth="1"/>
    <col min="57" max="57" width="13.28515625" style="6" customWidth="1"/>
    <col min="58" max="58" width="12" style="6" customWidth="1"/>
    <col min="59" max="62" width="9.140625" style="6"/>
    <col min="63" max="63" width="13.5703125" style="6" customWidth="1"/>
    <col min="64" max="64" width="9.140625" style="6"/>
    <col min="65" max="65" width="11.85546875" style="6" customWidth="1"/>
    <col min="66" max="69" width="10.5703125" style="6" customWidth="1"/>
    <col min="70" max="76" width="9.140625" style="6"/>
    <col min="77" max="77" width="12.140625" style="6" customWidth="1"/>
    <col min="78" max="78" width="11.7109375" style="6" customWidth="1"/>
    <col min="79" max="79" width="12.28515625" style="6" customWidth="1"/>
    <col min="80" max="80" width="10" style="6" customWidth="1"/>
    <col min="81" max="81" width="9.140625" style="6"/>
    <col min="82" max="82" width="36.85546875" style="6" customWidth="1"/>
    <col min="83" max="83" width="16.28515625" style="6" customWidth="1"/>
    <col min="84" max="84" width="17.140625" style="6" customWidth="1"/>
    <col min="85" max="85" width="18.5703125" style="6" customWidth="1"/>
    <col min="86" max="86" width="19.140625" style="6" customWidth="1"/>
    <col min="87" max="16384" width="9.140625" style="6"/>
  </cols>
  <sheetData>
    <row r="1" spans="1:86" ht="39" customHeight="1" thickBot="1">
      <c r="A1" s="609" t="s">
        <v>0</v>
      </c>
      <c r="B1" s="670" t="s">
        <v>1</v>
      </c>
      <c r="C1" s="670"/>
      <c r="D1" s="670"/>
      <c r="E1" s="670"/>
      <c r="F1" s="670"/>
      <c r="G1" s="670"/>
      <c r="H1" s="670"/>
      <c r="I1" s="670"/>
      <c r="J1" s="670"/>
      <c r="K1" s="670"/>
      <c r="L1" s="670"/>
      <c r="M1" s="670"/>
      <c r="N1" s="670"/>
      <c r="O1" s="670"/>
      <c r="P1" s="670"/>
      <c r="Q1" s="670"/>
      <c r="R1" s="670"/>
      <c r="S1" s="670"/>
      <c r="T1" s="670"/>
      <c r="U1" s="670"/>
      <c r="V1" s="670"/>
      <c r="W1" s="670"/>
      <c r="X1" s="670"/>
      <c r="Y1" s="670"/>
      <c r="Z1" s="670"/>
      <c r="AA1" s="670"/>
      <c r="AB1" s="670"/>
      <c r="AC1" s="670"/>
      <c r="AD1" s="670"/>
      <c r="AE1" s="670"/>
      <c r="AF1" s="670"/>
      <c r="AG1" s="670"/>
      <c r="AH1" s="670"/>
      <c r="AI1" s="670"/>
      <c r="AJ1" s="670"/>
      <c r="AK1" s="670"/>
      <c r="AL1" s="671"/>
      <c r="AM1" s="672" t="s">
        <v>2</v>
      </c>
      <c r="AN1" s="670"/>
      <c r="AO1" s="673" t="s">
        <v>3</v>
      </c>
      <c r="AP1" s="674"/>
      <c r="AQ1" s="674"/>
      <c r="AR1" s="674"/>
      <c r="AS1" s="675"/>
      <c r="AT1" s="673" t="s">
        <v>4</v>
      </c>
      <c r="AU1" s="674"/>
      <c r="AV1" s="674"/>
      <c r="AW1" s="674"/>
      <c r="AX1" s="674"/>
      <c r="AY1" s="675"/>
      <c r="AZ1" s="673" t="s">
        <v>5</v>
      </c>
      <c r="BA1" s="674"/>
      <c r="BB1" s="674"/>
      <c r="BC1" s="674"/>
      <c r="BD1" s="674"/>
      <c r="BE1" s="674"/>
      <c r="BF1" s="674"/>
      <c r="BG1" s="675"/>
      <c r="BH1" s="673" t="s">
        <v>6</v>
      </c>
      <c r="BI1" s="674"/>
      <c r="BJ1" s="674"/>
      <c r="BK1" s="674"/>
      <c r="BL1" s="675"/>
      <c r="BM1" s="672" t="s">
        <v>7</v>
      </c>
      <c r="BN1" s="670"/>
      <c r="BO1" s="670"/>
      <c r="BP1" s="670"/>
      <c r="BQ1" s="671"/>
      <c r="BR1" s="672" t="s">
        <v>8</v>
      </c>
      <c r="BS1" s="670"/>
      <c r="BT1" s="670"/>
      <c r="BU1" s="670"/>
      <c r="BV1" s="671"/>
      <c r="BW1" s="672" t="s">
        <v>9</v>
      </c>
      <c r="BX1" s="670"/>
      <c r="BY1" s="670"/>
      <c r="BZ1" s="670"/>
      <c r="CA1" s="670"/>
      <c r="CB1" s="670"/>
      <c r="CC1" s="670"/>
      <c r="CD1" s="671"/>
      <c r="CE1" s="672" t="s">
        <v>10</v>
      </c>
      <c r="CF1" s="671"/>
      <c r="CG1" s="713" t="s">
        <v>11</v>
      </c>
      <c r="CH1" s="714"/>
    </row>
    <row r="2" spans="1:86" s="7" customFormat="1" ht="51" customHeight="1" thickBot="1">
      <c r="A2" s="610"/>
      <c r="B2" s="676" t="s">
        <v>12</v>
      </c>
      <c r="C2" s="677"/>
      <c r="D2" s="678"/>
      <c r="E2" s="679" t="s">
        <v>13</v>
      </c>
      <c r="F2" s="677"/>
      <c r="G2" s="678"/>
      <c r="H2" s="679" t="s">
        <v>14</v>
      </c>
      <c r="I2" s="677"/>
      <c r="J2" s="678"/>
      <c r="K2" s="679" t="s">
        <v>15</v>
      </c>
      <c r="L2" s="677"/>
      <c r="M2" s="678"/>
      <c r="N2" s="679" t="s">
        <v>16</v>
      </c>
      <c r="O2" s="677"/>
      <c r="P2" s="678"/>
      <c r="Q2" s="679" t="s">
        <v>17</v>
      </c>
      <c r="R2" s="677"/>
      <c r="S2" s="678"/>
      <c r="T2" s="679" t="s">
        <v>18</v>
      </c>
      <c r="U2" s="677"/>
      <c r="V2" s="678"/>
      <c r="W2" s="679" t="s">
        <v>19</v>
      </c>
      <c r="X2" s="677"/>
      <c r="Y2" s="678"/>
      <c r="Z2" s="679" t="s">
        <v>20</v>
      </c>
      <c r="AA2" s="677"/>
      <c r="AB2" s="678"/>
      <c r="AC2" s="682" t="s">
        <v>21</v>
      </c>
      <c r="AD2" s="683"/>
      <c r="AE2" s="682" t="s">
        <v>22</v>
      </c>
      <c r="AF2" s="684"/>
      <c r="AG2" s="682" t="s">
        <v>23</v>
      </c>
      <c r="AH2" s="684"/>
      <c r="AI2" s="684"/>
      <c r="AJ2" s="684"/>
      <c r="AK2" s="682" t="s">
        <v>24</v>
      </c>
      <c r="AL2" s="684"/>
      <c r="AM2" s="685" t="s">
        <v>25</v>
      </c>
      <c r="AN2" s="687" t="s">
        <v>26</v>
      </c>
      <c r="AO2" s="680" t="s">
        <v>27</v>
      </c>
      <c r="AP2" s="689" t="s">
        <v>28</v>
      </c>
      <c r="AQ2" s="689" t="s">
        <v>29</v>
      </c>
      <c r="AR2" s="689" t="s">
        <v>30</v>
      </c>
      <c r="AS2" s="691" t="s">
        <v>31</v>
      </c>
      <c r="AT2" s="680" t="s">
        <v>27</v>
      </c>
      <c r="AU2" s="689" t="s">
        <v>28</v>
      </c>
      <c r="AV2" s="689" t="s">
        <v>29</v>
      </c>
      <c r="AW2" s="689" t="s">
        <v>32</v>
      </c>
      <c r="AX2" s="693" t="s">
        <v>33</v>
      </c>
      <c r="AY2" s="691" t="s">
        <v>31</v>
      </c>
      <c r="AZ2" s="693" t="s">
        <v>27</v>
      </c>
      <c r="BA2" s="689" t="s">
        <v>28</v>
      </c>
      <c r="BB2" s="689" t="s">
        <v>29</v>
      </c>
      <c r="BC2" s="689" t="s">
        <v>34</v>
      </c>
      <c r="BD2" s="693" t="s">
        <v>31</v>
      </c>
      <c r="BE2" s="693" t="s">
        <v>35</v>
      </c>
      <c r="BF2" s="693" t="s">
        <v>36</v>
      </c>
      <c r="BG2" s="691" t="s">
        <v>37</v>
      </c>
      <c r="BH2" s="693" t="s">
        <v>27</v>
      </c>
      <c r="BI2" s="689" t="s">
        <v>28</v>
      </c>
      <c r="BJ2" s="689" t="s">
        <v>29</v>
      </c>
      <c r="BK2" s="693" t="s">
        <v>38</v>
      </c>
      <c r="BL2" s="695" t="s">
        <v>31</v>
      </c>
      <c r="BM2" s="680" t="s">
        <v>39</v>
      </c>
      <c r="BN2" s="689" t="s">
        <v>40</v>
      </c>
      <c r="BO2" s="689" t="s">
        <v>41</v>
      </c>
      <c r="BP2" s="689" t="s">
        <v>42</v>
      </c>
      <c r="BQ2" s="697" t="s">
        <v>43</v>
      </c>
      <c r="BR2" s="699" t="s">
        <v>44</v>
      </c>
      <c r="BS2" s="693" t="s">
        <v>45</v>
      </c>
      <c r="BT2" s="700" t="s">
        <v>46</v>
      </c>
      <c r="BU2" s="700" t="s">
        <v>47</v>
      </c>
      <c r="BV2" s="697" t="s">
        <v>48</v>
      </c>
      <c r="BW2" s="685" t="s">
        <v>49</v>
      </c>
      <c r="BX2" s="693" t="s">
        <v>50</v>
      </c>
      <c r="BY2" s="693" t="s">
        <v>51</v>
      </c>
      <c r="BZ2" s="693" t="s">
        <v>52</v>
      </c>
      <c r="CA2" s="693" t="s">
        <v>53</v>
      </c>
      <c r="CB2" s="693" t="s">
        <v>54</v>
      </c>
      <c r="CC2" s="699" t="s">
        <v>55</v>
      </c>
      <c r="CD2" s="687" t="s">
        <v>56</v>
      </c>
      <c r="CE2" s="699" t="s">
        <v>57</v>
      </c>
      <c r="CF2" s="691" t="s">
        <v>58</v>
      </c>
      <c r="CG2" s="699" t="s">
        <v>59</v>
      </c>
      <c r="CH2" s="705" t="s">
        <v>60</v>
      </c>
    </row>
    <row r="3" spans="1:86" s="15" customFormat="1" ht="183.75" customHeight="1" thickBot="1">
      <c r="A3" s="70" t="s">
        <v>61</v>
      </c>
      <c r="B3" s="197" t="s">
        <v>62</v>
      </c>
      <c r="C3" s="198" t="s">
        <v>63</v>
      </c>
      <c r="D3" s="199" t="s">
        <v>64</v>
      </c>
      <c r="E3" s="200" t="s">
        <v>65</v>
      </c>
      <c r="F3" s="198" t="s">
        <v>63</v>
      </c>
      <c r="G3" s="199" t="s">
        <v>64</v>
      </c>
      <c r="H3" s="200" t="s">
        <v>65</v>
      </c>
      <c r="I3" s="198" t="s">
        <v>63</v>
      </c>
      <c r="J3" s="199" t="s">
        <v>64</v>
      </c>
      <c r="K3" s="200" t="s">
        <v>65</v>
      </c>
      <c r="L3" s="198" t="s">
        <v>63</v>
      </c>
      <c r="M3" s="199" t="s">
        <v>64</v>
      </c>
      <c r="N3" s="200" t="s">
        <v>65</v>
      </c>
      <c r="O3" s="198" t="s">
        <v>63</v>
      </c>
      <c r="P3" s="199" t="s">
        <v>64</v>
      </c>
      <c r="Q3" s="200" t="s">
        <v>65</v>
      </c>
      <c r="R3" s="198" t="s">
        <v>63</v>
      </c>
      <c r="S3" s="199" t="s">
        <v>64</v>
      </c>
      <c r="T3" s="200" t="s">
        <v>65</v>
      </c>
      <c r="U3" s="198" t="s">
        <v>63</v>
      </c>
      <c r="V3" s="199" t="s">
        <v>64</v>
      </c>
      <c r="W3" s="200" t="s">
        <v>65</v>
      </c>
      <c r="X3" s="198" t="s">
        <v>63</v>
      </c>
      <c r="Y3" s="199" t="s">
        <v>64</v>
      </c>
      <c r="Z3" s="200" t="s">
        <v>65</v>
      </c>
      <c r="AA3" s="198" t="s">
        <v>63</v>
      </c>
      <c r="AB3" s="199" t="s">
        <v>64</v>
      </c>
      <c r="AC3" s="201" t="s">
        <v>66</v>
      </c>
      <c r="AD3" s="202" t="s">
        <v>67</v>
      </c>
      <c r="AE3" s="201" t="s">
        <v>68</v>
      </c>
      <c r="AF3" s="202" t="s">
        <v>69</v>
      </c>
      <c r="AG3" s="201" t="s">
        <v>62</v>
      </c>
      <c r="AH3" s="198" t="s">
        <v>65</v>
      </c>
      <c r="AI3" s="198" t="s">
        <v>70</v>
      </c>
      <c r="AJ3" s="202" t="s">
        <v>71</v>
      </c>
      <c r="AK3" s="201" t="s">
        <v>72</v>
      </c>
      <c r="AL3" s="203" t="s">
        <v>73</v>
      </c>
      <c r="AM3" s="711"/>
      <c r="AN3" s="708"/>
      <c r="AO3" s="704"/>
      <c r="AP3" s="709"/>
      <c r="AQ3" s="709"/>
      <c r="AR3" s="709"/>
      <c r="AS3" s="703"/>
      <c r="AT3" s="704"/>
      <c r="AU3" s="709"/>
      <c r="AV3" s="709"/>
      <c r="AW3" s="709"/>
      <c r="AX3" s="707"/>
      <c r="AY3" s="703"/>
      <c r="AZ3" s="707"/>
      <c r="BA3" s="709"/>
      <c r="BB3" s="709"/>
      <c r="BC3" s="709"/>
      <c r="BD3" s="707"/>
      <c r="BE3" s="707"/>
      <c r="BF3" s="707"/>
      <c r="BG3" s="703"/>
      <c r="BH3" s="707"/>
      <c r="BI3" s="709"/>
      <c r="BJ3" s="709"/>
      <c r="BK3" s="707"/>
      <c r="BL3" s="712"/>
      <c r="BM3" s="704"/>
      <c r="BN3" s="709"/>
      <c r="BO3" s="709"/>
      <c r="BP3" s="709"/>
      <c r="BQ3" s="710"/>
      <c r="BR3" s="704"/>
      <c r="BS3" s="707"/>
      <c r="BT3" s="709"/>
      <c r="BU3" s="709"/>
      <c r="BV3" s="710"/>
      <c r="BW3" s="711"/>
      <c r="BX3" s="707"/>
      <c r="BY3" s="707"/>
      <c r="BZ3" s="707"/>
      <c r="CA3" s="707"/>
      <c r="CB3" s="707"/>
      <c r="CC3" s="704"/>
      <c r="CD3" s="708"/>
      <c r="CE3" s="704"/>
      <c r="CF3" s="703"/>
      <c r="CG3" s="704"/>
      <c r="CH3" s="706"/>
    </row>
    <row r="4" spans="1:86" s="207" customFormat="1">
      <c r="A4" s="212" t="s">
        <v>1109</v>
      </c>
      <c r="B4" s="204">
        <v>3</v>
      </c>
      <c r="C4" s="204"/>
      <c r="D4" s="204"/>
      <c r="E4" s="204"/>
      <c r="F4" s="204"/>
      <c r="G4" s="204"/>
      <c r="H4" s="204">
        <v>74</v>
      </c>
      <c r="I4" s="204"/>
      <c r="J4" s="204"/>
      <c r="K4" s="204">
        <v>94</v>
      </c>
      <c r="L4" s="204"/>
      <c r="M4" s="204"/>
      <c r="N4" s="204">
        <v>43</v>
      </c>
      <c r="O4" s="204"/>
      <c r="P4" s="204"/>
      <c r="Q4" s="204"/>
      <c r="R4" s="204"/>
      <c r="S4" s="204"/>
      <c r="T4" s="204"/>
      <c r="U4" s="204"/>
      <c r="V4" s="204"/>
      <c r="W4" s="204"/>
      <c r="X4" s="204"/>
      <c r="Y4" s="204"/>
      <c r="Z4" s="204"/>
      <c r="AA4" s="204"/>
      <c r="AB4" s="204"/>
      <c r="AC4" s="204"/>
      <c r="AD4" s="204"/>
      <c r="AE4" s="204"/>
      <c r="AF4" s="204"/>
      <c r="AG4" s="205">
        <f>SUM(H4)</f>
        <v>74</v>
      </c>
      <c r="AH4" s="205">
        <f>SUM(K4,N4,Q4,T4,W4,Z4)</f>
        <v>137</v>
      </c>
      <c r="AI4" s="205"/>
      <c r="AJ4" s="205">
        <f>SUM(AG4:AH4)</f>
        <v>211</v>
      </c>
      <c r="AK4" s="205"/>
      <c r="AL4" s="205"/>
      <c r="AM4" s="204"/>
      <c r="AN4" s="206"/>
      <c r="AO4" s="204"/>
      <c r="AP4" s="204"/>
      <c r="AQ4" s="204"/>
      <c r="AR4" s="204"/>
      <c r="AS4" s="204"/>
      <c r="AT4" s="204"/>
      <c r="AU4" s="204"/>
      <c r="AV4" s="204"/>
      <c r="AW4" s="204"/>
      <c r="AX4" s="204"/>
      <c r="AY4" s="204"/>
      <c r="AZ4" s="204"/>
      <c r="BA4" s="204"/>
      <c r="BB4" s="204"/>
      <c r="BC4" s="204"/>
      <c r="BD4" s="204"/>
      <c r="BE4" s="204"/>
      <c r="BF4" s="204"/>
      <c r="BG4" s="204"/>
      <c r="BH4" s="204"/>
      <c r="BI4" s="204"/>
      <c r="BJ4" s="204"/>
      <c r="BK4" s="204"/>
      <c r="BL4" s="204"/>
      <c r="BM4" s="204"/>
      <c r="BN4" s="204"/>
      <c r="BO4" s="204"/>
      <c r="BP4" s="204"/>
      <c r="BQ4" s="204"/>
      <c r="BR4" s="204"/>
      <c r="BS4" s="204"/>
      <c r="BT4" s="204"/>
      <c r="BU4" s="204"/>
      <c r="BV4" s="204"/>
      <c r="BW4" s="204"/>
      <c r="BX4" s="204"/>
      <c r="BY4" s="204"/>
      <c r="BZ4" s="204"/>
      <c r="CA4" s="204"/>
      <c r="CB4" s="204"/>
      <c r="CC4" s="204"/>
      <c r="CD4" s="204"/>
      <c r="CE4" s="204"/>
      <c r="CF4" s="204"/>
      <c r="CG4" s="204"/>
      <c r="CH4" s="204"/>
    </row>
    <row r="5" spans="1:86" s="207" customFormat="1">
      <c r="A5" s="213" t="s">
        <v>1110</v>
      </c>
      <c r="B5" s="208">
        <v>18</v>
      </c>
      <c r="C5" s="208"/>
      <c r="D5" s="208"/>
      <c r="E5" s="208"/>
      <c r="F5" s="208"/>
      <c r="G5" s="208"/>
      <c r="H5" s="208">
        <v>232</v>
      </c>
      <c r="I5" s="208"/>
      <c r="J5" s="208"/>
      <c r="K5" s="208">
        <v>288</v>
      </c>
      <c r="L5" s="208"/>
      <c r="M5" s="208"/>
      <c r="N5" s="208"/>
      <c r="O5" s="208"/>
      <c r="P5" s="208"/>
      <c r="Q5" s="208"/>
      <c r="R5" s="208"/>
      <c r="S5" s="208"/>
      <c r="T5" s="208"/>
      <c r="U5" s="208"/>
      <c r="V5" s="208"/>
      <c r="W5" s="208"/>
      <c r="X5" s="208"/>
      <c r="Y5" s="208"/>
      <c r="Z5" s="208"/>
      <c r="AA5" s="208"/>
      <c r="AB5" s="208"/>
      <c r="AC5" s="208"/>
      <c r="AD5" s="208"/>
      <c r="AE5" s="208"/>
      <c r="AF5" s="208"/>
      <c r="AG5" s="205">
        <f t="shared" ref="AG5:AG64" si="0">SUM(H5)</f>
        <v>232</v>
      </c>
      <c r="AH5" s="205">
        <f t="shared" ref="AH5:AH64" si="1">SUM(K5,N5,Q5,T5,W5,Z5)</f>
        <v>288</v>
      </c>
      <c r="AI5" s="209"/>
      <c r="AJ5" s="205">
        <f t="shared" ref="AJ5:AJ64" si="2">SUM(AG5:AH5)</f>
        <v>520</v>
      </c>
      <c r="AK5" s="209"/>
      <c r="AL5" s="209"/>
      <c r="AM5" s="208"/>
      <c r="AN5" s="210"/>
      <c r="AO5" s="208"/>
      <c r="AP5" s="208"/>
      <c r="AQ5" s="208"/>
      <c r="AR5" s="208"/>
      <c r="AS5" s="208"/>
      <c r="AT5" s="208"/>
      <c r="AU5" s="208"/>
      <c r="AV5" s="208"/>
      <c r="AW5" s="208"/>
      <c r="AX5" s="208"/>
      <c r="AY5" s="208"/>
      <c r="AZ5" s="208"/>
      <c r="BA5" s="208"/>
      <c r="BB5" s="208"/>
      <c r="BC5" s="208"/>
      <c r="BD5" s="208"/>
      <c r="BE5" s="208"/>
      <c r="BF5" s="208"/>
      <c r="BG5" s="208"/>
      <c r="BH5" s="208"/>
      <c r="BI5" s="208"/>
      <c r="BJ5" s="208"/>
      <c r="BK5" s="208"/>
      <c r="BL5" s="208"/>
      <c r="BM5" s="208"/>
      <c r="BN5" s="208"/>
      <c r="BO5" s="208"/>
      <c r="BP5" s="208"/>
      <c r="BQ5" s="208"/>
      <c r="BR5" s="208"/>
      <c r="BS5" s="208"/>
      <c r="BT5" s="208"/>
      <c r="BU5" s="208"/>
      <c r="BV5" s="208"/>
      <c r="BW5" s="208"/>
      <c r="BX5" s="208"/>
      <c r="BY5" s="208"/>
      <c r="BZ5" s="208"/>
      <c r="CA5" s="208"/>
      <c r="CB5" s="208"/>
      <c r="CC5" s="208"/>
      <c r="CD5" s="208"/>
      <c r="CE5" s="208"/>
      <c r="CF5" s="208"/>
      <c r="CG5" s="208"/>
      <c r="CH5" s="208"/>
    </row>
    <row r="6" spans="1:86" s="207" customFormat="1" ht="30">
      <c r="A6" s="213" t="s">
        <v>1111</v>
      </c>
      <c r="B6" s="208">
        <v>11</v>
      </c>
      <c r="C6" s="208"/>
      <c r="D6" s="208"/>
      <c r="E6" s="208"/>
      <c r="F6" s="208"/>
      <c r="G6" s="208"/>
      <c r="H6" s="208">
        <v>68</v>
      </c>
      <c r="I6" s="208">
        <v>2</v>
      </c>
      <c r="J6" s="208">
        <v>0</v>
      </c>
      <c r="K6" s="208">
        <v>0</v>
      </c>
      <c r="L6" s="208"/>
      <c r="M6" s="208"/>
      <c r="N6" s="208">
        <v>13</v>
      </c>
      <c r="O6" s="208"/>
      <c r="P6" s="208"/>
      <c r="Q6" s="208"/>
      <c r="R6" s="208"/>
      <c r="S6" s="208"/>
      <c r="T6" s="208"/>
      <c r="U6" s="208"/>
      <c r="V6" s="208"/>
      <c r="W6" s="208"/>
      <c r="X6" s="208"/>
      <c r="Y6" s="208"/>
      <c r="Z6" s="208"/>
      <c r="AA6" s="208"/>
      <c r="AB6" s="208"/>
      <c r="AC6" s="208">
        <v>1</v>
      </c>
      <c r="AD6" s="208">
        <v>0</v>
      </c>
      <c r="AE6" s="208"/>
      <c r="AF6" s="208"/>
      <c r="AG6" s="205">
        <f t="shared" si="0"/>
        <v>68</v>
      </c>
      <c r="AH6" s="205">
        <f t="shared" si="1"/>
        <v>13</v>
      </c>
      <c r="AI6" s="209"/>
      <c r="AJ6" s="205">
        <f t="shared" si="2"/>
        <v>81</v>
      </c>
      <c r="AK6" s="209">
        <v>3</v>
      </c>
      <c r="AL6" s="209">
        <v>0</v>
      </c>
      <c r="AM6" s="208">
        <v>5</v>
      </c>
      <c r="AN6" s="210" t="s">
        <v>1112</v>
      </c>
      <c r="AO6" s="208"/>
      <c r="AP6" s="208"/>
      <c r="AQ6" s="208"/>
      <c r="AR6" s="208"/>
      <c r="AS6" s="208"/>
      <c r="AT6" s="208"/>
      <c r="AU6" s="208"/>
      <c r="AV6" s="208"/>
      <c r="AW6" s="208"/>
      <c r="AX6" s="208"/>
      <c r="AY6" s="208"/>
      <c r="AZ6" s="208"/>
      <c r="BA6" s="208"/>
      <c r="BB6" s="208"/>
      <c r="BC6" s="208"/>
      <c r="BD6" s="208"/>
      <c r="BE6" s="208"/>
      <c r="BF6" s="208"/>
      <c r="BG6" s="208"/>
      <c r="BH6" s="208"/>
      <c r="BI6" s="208"/>
      <c r="BJ6" s="208"/>
      <c r="BK6" s="208"/>
      <c r="BL6" s="208"/>
      <c r="BM6" s="208"/>
      <c r="BN6" s="208"/>
      <c r="BO6" s="208"/>
      <c r="BP6" s="208"/>
      <c r="BQ6" s="208"/>
      <c r="BR6" s="208"/>
      <c r="BS6" s="208"/>
      <c r="BT6" s="208"/>
      <c r="BU6" s="208"/>
      <c r="BV6" s="208"/>
      <c r="BW6" s="208"/>
      <c r="BX6" s="208"/>
      <c r="BY6" s="208"/>
      <c r="BZ6" s="208"/>
      <c r="CA6" s="208"/>
      <c r="CB6" s="208"/>
      <c r="CC6" s="208"/>
      <c r="CD6" s="208"/>
      <c r="CE6" s="208"/>
      <c r="CF6" s="208"/>
      <c r="CG6" s="208"/>
      <c r="CH6" s="208"/>
    </row>
    <row r="7" spans="1:86" s="207" customFormat="1">
      <c r="A7" s="213" t="s">
        <v>1113</v>
      </c>
      <c r="B7" s="208">
        <v>10</v>
      </c>
      <c r="C7" s="208"/>
      <c r="D7" s="208"/>
      <c r="E7" s="208"/>
      <c r="F7" s="208"/>
      <c r="G7" s="208"/>
      <c r="H7" s="208">
        <v>197</v>
      </c>
      <c r="I7" s="208"/>
      <c r="J7" s="208"/>
      <c r="K7" s="208">
        <v>832</v>
      </c>
      <c r="L7" s="208"/>
      <c r="M7" s="208"/>
      <c r="N7" s="208">
        <v>53</v>
      </c>
      <c r="O7" s="208"/>
      <c r="P7" s="208"/>
      <c r="Q7" s="208"/>
      <c r="R7" s="208"/>
      <c r="S7" s="208"/>
      <c r="T7" s="208"/>
      <c r="U7" s="208"/>
      <c r="V7" s="208"/>
      <c r="W7" s="208"/>
      <c r="X7" s="208"/>
      <c r="Y7" s="208"/>
      <c r="Z7" s="208"/>
      <c r="AA7" s="208"/>
      <c r="AB7" s="208"/>
      <c r="AC7" s="208"/>
      <c r="AD7" s="208"/>
      <c r="AE7" s="208"/>
      <c r="AF7" s="208"/>
      <c r="AG7" s="205">
        <f t="shared" si="0"/>
        <v>197</v>
      </c>
      <c r="AH7" s="205">
        <f t="shared" si="1"/>
        <v>885</v>
      </c>
      <c r="AI7" s="209"/>
      <c r="AJ7" s="205">
        <f t="shared" si="2"/>
        <v>1082</v>
      </c>
      <c r="AK7" s="209"/>
      <c r="AL7" s="209"/>
      <c r="AM7" s="208"/>
      <c r="AN7" s="210"/>
      <c r="AO7" s="208"/>
      <c r="AP7" s="208"/>
      <c r="AQ7" s="208"/>
      <c r="AR7" s="208"/>
      <c r="AS7" s="208"/>
      <c r="AT7" s="208"/>
      <c r="AU7" s="208"/>
      <c r="AV7" s="208"/>
      <c r="AW7" s="208"/>
      <c r="AX7" s="208"/>
      <c r="AY7" s="208"/>
      <c r="AZ7" s="208"/>
      <c r="BA7" s="208"/>
      <c r="BB7" s="208"/>
      <c r="BC7" s="208"/>
      <c r="BD7" s="208"/>
      <c r="BE7" s="208"/>
      <c r="BF7" s="208"/>
      <c r="BG7" s="208"/>
      <c r="BH7" s="208"/>
      <c r="BI7" s="208"/>
      <c r="BJ7" s="208"/>
      <c r="BK7" s="208"/>
      <c r="BL7" s="208"/>
      <c r="BM7" s="208"/>
      <c r="BN7" s="208"/>
      <c r="BO7" s="208"/>
      <c r="BP7" s="208"/>
      <c r="BQ7" s="208"/>
      <c r="BR7" s="208"/>
      <c r="BS7" s="208"/>
      <c r="BT7" s="208"/>
      <c r="BU7" s="208"/>
      <c r="BV7" s="208"/>
      <c r="BW7" s="208"/>
      <c r="BX7" s="208"/>
      <c r="BY7" s="208"/>
      <c r="BZ7" s="208"/>
      <c r="CA7" s="208"/>
      <c r="CB7" s="208"/>
      <c r="CC7" s="208"/>
      <c r="CD7" s="208"/>
      <c r="CE7" s="208"/>
      <c r="CF7" s="208"/>
      <c r="CG7" s="208"/>
      <c r="CH7" s="208"/>
    </row>
    <row r="8" spans="1:86" s="207" customFormat="1">
      <c r="A8" s="213" t="s">
        <v>1114</v>
      </c>
      <c r="B8" s="208">
        <v>4</v>
      </c>
      <c r="C8" s="208"/>
      <c r="D8" s="208"/>
      <c r="E8" s="208"/>
      <c r="F8" s="208"/>
      <c r="G8" s="208"/>
      <c r="H8" s="208">
        <v>94</v>
      </c>
      <c r="I8" s="208"/>
      <c r="J8" s="208"/>
      <c r="K8" s="208">
        <v>3</v>
      </c>
      <c r="L8" s="208"/>
      <c r="M8" s="208"/>
      <c r="N8" s="208">
        <v>0</v>
      </c>
      <c r="O8" s="208"/>
      <c r="P8" s="208"/>
      <c r="Q8" s="208"/>
      <c r="R8" s="208"/>
      <c r="S8" s="208"/>
      <c r="T8" s="208"/>
      <c r="U8" s="208"/>
      <c r="V8" s="208"/>
      <c r="W8" s="208"/>
      <c r="X8" s="208"/>
      <c r="Y8" s="208"/>
      <c r="Z8" s="208"/>
      <c r="AA8" s="208"/>
      <c r="AB8" s="208"/>
      <c r="AC8" s="208">
        <v>2</v>
      </c>
      <c r="AD8" s="208">
        <v>0</v>
      </c>
      <c r="AE8" s="208"/>
      <c r="AF8" s="208"/>
      <c r="AG8" s="205">
        <f t="shared" si="0"/>
        <v>94</v>
      </c>
      <c r="AH8" s="205">
        <f t="shared" si="1"/>
        <v>3</v>
      </c>
      <c r="AI8" s="209"/>
      <c r="AJ8" s="205">
        <f t="shared" si="2"/>
        <v>97</v>
      </c>
      <c r="AK8" s="209">
        <v>2</v>
      </c>
      <c r="AL8" s="209">
        <v>0</v>
      </c>
      <c r="AM8" s="208">
        <v>2</v>
      </c>
      <c r="AN8" s="210" t="s">
        <v>1115</v>
      </c>
      <c r="AO8" s="208"/>
      <c r="AP8" s="208"/>
      <c r="AQ8" s="208"/>
      <c r="AR8" s="208"/>
      <c r="AS8" s="208"/>
      <c r="AT8" s="208"/>
      <c r="AU8" s="208"/>
      <c r="AV8" s="208"/>
      <c r="AW8" s="208"/>
      <c r="AX8" s="208"/>
      <c r="AY8" s="208"/>
      <c r="AZ8" s="208"/>
      <c r="BA8" s="208"/>
      <c r="BB8" s="208"/>
      <c r="BC8" s="208"/>
      <c r="BD8" s="208"/>
      <c r="BE8" s="208"/>
      <c r="BF8" s="208"/>
      <c r="BG8" s="208"/>
      <c r="BH8" s="208"/>
      <c r="BI8" s="208"/>
      <c r="BJ8" s="208"/>
      <c r="BK8" s="208"/>
      <c r="BL8" s="208"/>
      <c r="BM8" s="208"/>
      <c r="BN8" s="208"/>
      <c r="BO8" s="208"/>
      <c r="BP8" s="208"/>
      <c r="BQ8" s="208"/>
      <c r="BR8" s="208"/>
      <c r="BS8" s="208"/>
      <c r="BT8" s="208"/>
      <c r="BU8" s="208"/>
      <c r="BV8" s="208"/>
      <c r="BW8" s="208"/>
      <c r="BX8" s="208"/>
      <c r="BY8" s="208"/>
      <c r="BZ8" s="208"/>
      <c r="CA8" s="208"/>
      <c r="CB8" s="208"/>
      <c r="CC8" s="208"/>
      <c r="CD8" s="208"/>
      <c r="CE8" s="208"/>
      <c r="CF8" s="208"/>
      <c r="CG8" s="208"/>
      <c r="CH8" s="208"/>
    </row>
    <row r="9" spans="1:86" s="207" customFormat="1" ht="30">
      <c r="A9" s="213" t="s">
        <v>1116</v>
      </c>
      <c r="B9" s="208">
        <v>12</v>
      </c>
      <c r="C9" s="208">
        <v>1</v>
      </c>
      <c r="D9" s="208">
        <v>0</v>
      </c>
      <c r="E9" s="208"/>
      <c r="F9" s="208"/>
      <c r="G9" s="208"/>
      <c r="H9" s="208">
        <v>53</v>
      </c>
      <c r="I9" s="208">
        <v>2</v>
      </c>
      <c r="J9" s="208">
        <v>0</v>
      </c>
      <c r="K9" s="208">
        <v>56</v>
      </c>
      <c r="L9" s="208"/>
      <c r="M9" s="208"/>
      <c r="N9" s="208"/>
      <c r="O9" s="208"/>
      <c r="P9" s="208"/>
      <c r="Q9" s="208"/>
      <c r="R9" s="208"/>
      <c r="S9" s="208"/>
      <c r="T9" s="208"/>
      <c r="U9" s="208"/>
      <c r="V9" s="208"/>
      <c r="W9" s="208"/>
      <c r="X9" s="208"/>
      <c r="Y9" s="208"/>
      <c r="Z9" s="208"/>
      <c r="AA9" s="208"/>
      <c r="AB9" s="208"/>
      <c r="AC9" s="208">
        <v>1</v>
      </c>
      <c r="AD9" s="208">
        <v>0</v>
      </c>
      <c r="AE9" s="208"/>
      <c r="AF9" s="208"/>
      <c r="AG9" s="205">
        <f t="shared" si="0"/>
        <v>53</v>
      </c>
      <c r="AH9" s="205">
        <f t="shared" si="1"/>
        <v>56</v>
      </c>
      <c r="AI9" s="209"/>
      <c r="AJ9" s="205">
        <f t="shared" si="2"/>
        <v>109</v>
      </c>
      <c r="AK9" s="209">
        <v>4</v>
      </c>
      <c r="AL9" s="209">
        <v>0</v>
      </c>
      <c r="AM9" s="208">
        <v>7</v>
      </c>
      <c r="AN9" s="210" t="s">
        <v>1117</v>
      </c>
      <c r="AO9" s="208"/>
      <c r="AP9" s="208"/>
      <c r="AQ9" s="208"/>
      <c r="AR9" s="208"/>
      <c r="AS9" s="208"/>
      <c r="AT9" s="208"/>
      <c r="AU9" s="208"/>
      <c r="AV9" s="208"/>
      <c r="AW9" s="208"/>
      <c r="AX9" s="208"/>
      <c r="AY9" s="208"/>
      <c r="AZ9" s="208"/>
      <c r="BA9" s="208"/>
      <c r="BB9" s="208"/>
      <c r="BC9" s="208"/>
      <c r="BD9" s="208"/>
      <c r="BE9" s="208"/>
      <c r="BF9" s="208"/>
      <c r="BG9" s="208"/>
      <c r="BH9" s="208"/>
      <c r="BI9" s="208"/>
      <c r="BJ9" s="208"/>
      <c r="BK9" s="208"/>
      <c r="BL9" s="208"/>
      <c r="BM9" s="208"/>
      <c r="BN9" s="208"/>
      <c r="BO9" s="208"/>
      <c r="BP9" s="208"/>
      <c r="BQ9" s="208"/>
      <c r="BR9" s="208"/>
      <c r="BS9" s="208"/>
      <c r="BT9" s="208"/>
      <c r="BU9" s="208"/>
      <c r="BV9" s="208"/>
      <c r="BW9" s="208"/>
      <c r="BX9" s="208"/>
      <c r="BY9" s="208"/>
      <c r="BZ9" s="208"/>
      <c r="CA9" s="208"/>
      <c r="CB9" s="208"/>
      <c r="CC9" s="208"/>
      <c r="CD9" s="208"/>
      <c r="CE9" s="208"/>
      <c r="CF9" s="208"/>
      <c r="CG9" s="208"/>
      <c r="CH9" s="208"/>
    </row>
    <row r="10" spans="1:86" s="207" customFormat="1" ht="135">
      <c r="A10" s="213" t="s">
        <v>1118</v>
      </c>
      <c r="B10" s="208">
        <v>14</v>
      </c>
      <c r="C10" s="208">
        <v>2</v>
      </c>
      <c r="D10" s="208">
        <v>0</v>
      </c>
      <c r="E10" s="208"/>
      <c r="F10" s="208"/>
      <c r="G10" s="208"/>
      <c r="H10" s="208">
        <v>98</v>
      </c>
      <c r="I10" s="208">
        <v>4</v>
      </c>
      <c r="J10" s="208">
        <v>0</v>
      </c>
      <c r="K10" s="208">
        <v>394</v>
      </c>
      <c r="L10" s="208"/>
      <c r="M10" s="208"/>
      <c r="N10" s="208">
        <v>8</v>
      </c>
      <c r="O10" s="208"/>
      <c r="P10" s="208"/>
      <c r="Q10" s="208"/>
      <c r="R10" s="208"/>
      <c r="S10" s="208"/>
      <c r="T10" s="208"/>
      <c r="U10" s="208"/>
      <c r="V10" s="208"/>
      <c r="W10" s="208"/>
      <c r="X10" s="208"/>
      <c r="Y10" s="208"/>
      <c r="Z10" s="208"/>
      <c r="AA10" s="208"/>
      <c r="AB10" s="208"/>
      <c r="AC10" s="208">
        <v>6</v>
      </c>
      <c r="AD10" s="208">
        <v>0</v>
      </c>
      <c r="AE10" s="208"/>
      <c r="AF10" s="208"/>
      <c r="AG10" s="205">
        <f t="shared" si="0"/>
        <v>98</v>
      </c>
      <c r="AH10" s="205">
        <f t="shared" si="1"/>
        <v>402</v>
      </c>
      <c r="AI10" s="209"/>
      <c r="AJ10" s="205">
        <f t="shared" si="2"/>
        <v>500</v>
      </c>
      <c r="AK10" s="209">
        <v>12</v>
      </c>
      <c r="AL10" s="209">
        <v>0</v>
      </c>
      <c r="AM10" s="208">
        <v>23</v>
      </c>
      <c r="AN10" s="211" t="s">
        <v>1119</v>
      </c>
      <c r="AO10" s="208"/>
      <c r="AP10" s="208"/>
      <c r="AQ10" s="208"/>
      <c r="AR10" s="208"/>
      <c r="AS10" s="208"/>
      <c r="AT10" s="208"/>
      <c r="AU10" s="208"/>
      <c r="AV10" s="208"/>
      <c r="AW10" s="208"/>
      <c r="AX10" s="208"/>
      <c r="AY10" s="208"/>
      <c r="AZ10" s="208"/>
      <c r="BA10" s="208"/>
      <c r="BB10" s="208"/>
      <c r="BC10" s="208"/>
      <c r="BD10" s="208"/>
      <c r="BE10" s="208"/>
      <c r="BF10" s="208"/>
      <c r="BG10" s="208"/>
      <c r="BH10" s="208"/>
      <c r="BI10" s="208"/>
      <c r="BJ10" s="208"/>
      <c r="BK10" s="208"/>
      <c r="BL10" s="208"/>
      <c r="BM10" s="208"/>
      <c r="BN10" s="208"/>
      <c r="BO10" s="208"/>
      <c r="BP10" s="208"/>
      <c r="BQ10" s="208"/>
      <c r="BR10" s="208"/>
      <c r="BS10" s="208"/>
      <c r="BT10" s="208"/>
      <c r="BU10" s="208"/>
      <c r="BV10" s="208"/>
      <c r="BW10" s="208"/>
      <c r="BX10" s="208"/>
      <c r="BY10" s="208"/>
      <c r="BZ10" s="208"/>
      <c r="CA10" s="208"/>
      <c r="CB10" s="208"/>
      <c r="CC10" s="208"/>
      <c r="CD10" s="208"/>
      <c r="CE10" s="208"/>
      <c r="CF10" s="208"/>
      <c r="CG10" s="208"/>
      <c r="CH10" s="208"/>
    </row>
    <row r="11" spans="1:86" s="207" customFormat="1" ht="60">
      <c r="A11" s="213" t="s">
        <v>1120</v>
      </c>
      <c r="B11" s="208">
        <v>15</v>
      </c>
      <c r="C11" s="208">
        <v>1</v>
      </c>
      <c r="D11" s="208">
        <v>0</v>
      </c>
      <c r="E11" s="208"/>
      <c r="F11" s="208"/>
      <c r="G11" s="208"/>
      <c r="H11" s="208">
        <v>72</v>
      </c>
      <c r="I11" s="208">
        <v>1</v>
      </c>
      <c r="J11" s="208">
        <v>0</v>
      </c>
      <c r="K11" s="208">
        <v>371</v>
      </c>
      <c r="L11" s="208"/>
      <c r="M11" s="208"/>
      <c r="N11" s="208"/>
      <c r="O11" s="208"/>
      <c r="P11" s="208"/>
      <c r="Q11" s="208"/>
      <c r="R11" s="208"/>
      <c r="S11" s="208"/>
      <c r="T11" s="208"/>
      <c r="U11" s="208"/>
      <c r="V11" s="208"/>
      <c r="W11" s="208"/>
      <c r="X11" s="208"/>
      <c r="Y11" s="208"/>
      <c r="Z11" s="208"/>
      <c r="AA11" s="208"/>
      <c r="AB11" s="208"/>
      <c r="AC11" s="208">
        <v>1</v>
      </c>
      <c r="AD11" s="208">
        <v>0</v>
      </c>
      <c r="AE11" s="208"/>
      <c r="AF11" s="208"/>
      <c r="AG11" s="205">
        <f t="shared" si="0"/>
        <v>72</v>
      </c>
      <c r="AH11" s="205">
        <f t="shared" si="1"/>
        <v>371</v>
      </c>
      <c r="AI11" s="209"/>
      <c r="AJ11" s="205">
        <f t="shared" si="2"/>
        <v>443</v>
      </c>
      <c r="AK11" s="209">
        <v>3</v>
      </c>
      <c r="AL11" s="209">
        <v>0</v>
      </c>
      <c r="AM11" s="208">
        <v>8</v>
      </c>
      <c r="AN11" s="210" t="s">
        <v>1121</v>
      </c>
      <c r="AO11" s="208"/>
      <c r="AP11" s="208"/>
      <c r="AQ11" s="208"/>
      <c r="AR11" s="208"/>
      <c r="AS11" s="208"/>
      <c r="AT11" s="208"/>
      <c r="AU11" s="208"/>
      <c r="AV11" s="208"/>
      <c r="AW11" s="208"/>
      <c r="AX11" s="208"/>
      <c r="AY11" s="208"/>
      <c r="AZ11" s="208"/>
      <c r="BA11" s="208"/>
      <c r="BB11" s="208"/>
      <c r="BC11" s="208"/>
      <c r="BD11" s="208"/>
      <c r="BE11" s="208"/>
      <c r="BF11" s="208"/>
      <c r="BG11" s="208"/>
      <c r="BH11" s="208"/>
      <c r="BI11" s="208"/>
      <c r="BJ11" s="208"/>
      <c r="BK11" s="208"/>
      <c r="BL11" s="208"/>
      <c r="BM11" s="208"/>
      <c r="BN11" s="208"/>
      <c r="BO11" s="208"/>
      <c r="BP11" s="208"/>
      <c r="BQ11" s="208"/>
      <c r="BR11" s="208"/>
      <c r="BS11" s="208"/>
      <c r="BT11" s="208"/>
      <c r="BU11" s="208"/>
      <c r="BV11" s="208"/>
      <c r="BW11" s="208"/>
      <c r="BX11" s="208"/>
      <c r="BY11" s="208"/>
      <c r="BZ11" s="208"/>
      <c r="CA11" s="208"/>
      <c r="CB11" s="208"/>
      <c r="CC11" s="208"/>
      <c r="CD11" s="208"/>
      <c r="CE11" s="208"/>
      <c r="CF11" s="208"/>
      <c r="CG11" s="208"/>
      <c r="CH11" s="208"/>
    </row>
    <row r="12" spans="1:86" s="207" customFormat="1">
      <c r="A12" s="213" t="s">
        <v>1122</v>
      </c>
      <c r="B12" s="208">
        <v>15</v>
      </c>
      <c r="C12" s="208"/>
      <c r="D12" s="208"/>
      <c r="E12" s="208"/>
      <c r="F12" s="208"/>
      <c r="G12" s="208"/>
      <c r="H12" s="208">
        <v>101</v>
      </c>
      <c r="I12" s="208"/>
      <c r="J12" s="208"/>
      <c r="K12" s="208">
        <v>143</v>
      </c>
      <c r="L12" s="208"/>
      <c r="M12" s="208"/>
      <c r="N12" s="208"/>
      <c r="O12" s="208"/>
      <c r="P12" s="208"/>
      <c r="Q12" s="208"/>
      <c r="R12" s="208"/>
      <c r="S12" s="208"/>
      <c r="T12" s="208"/>
      <c r="U12" s="208"/>
      <c r="V12" s="208"/>
      <c r="W12" s="208"/>
      <c r="X12" s="208"/>
      <c r="Y12" s="208"/>
      <c r="Z12" s="208"/>
      <c r="AA12" s="208"/>
      <c r="AB12" s="208"/>
      <c r="AC12" s="208"/>
      <c r="AD12" s="208"/>
      <c r="AE12" s="208"/>
      <c r="AF12" s="208"/>
      <c r="AG12" s="205">
        <f t="shared" si="0"/>
        <v>101</v>
      </c>
      <c r="AH12" s="205">
        <f t="shared" si="1"/>
        <v>143</v>
      </c>
      <c r="AI12" s="209"/>
      <c r="AJ12" s="205">
        <f t="shared" si="2"/>
        <v>244</v>
      </c>
      <c r="AK12" s="209"/>
      <c r="AL12" s="209"/>
      <c r="AM12" s="208"/>
      <c r="AN12" s="210"/>
      <c r="AO12" s="208"/>
      <c r="AP12" s="208"/>
      <c r="AQ12" s="208"/>
      <c r="AR12" s="208"/>
      <c r="AS12" s="208"/>
      <c r="AT12" s="208"/>
      <c r="AU12" s="208"/>
      <c r="AV12" s="208"/>
      <c r="AW12" s="208"/>
      <c r="AX12" s="208"/>
      <c r="AY12" s="208"/>
      <c r="AZ12" s="208"/>
      <c r="BA12" s="208"/>
      <c r="BB12" s="208"/>
      <c r="BC12" s="208"/>
      <c r="BD12" s="208"/>
      <c r="BE12" s="208"/>
      <c r="BF12" s="208"/>
      <c r="BG12" s="208"/>
      <c r="BH12" s="208"/>
      <c r="BI12" s="208"/>
      <c r="BJ12" s="208"/>
      <c r="BK12" s="208"/>
      <c r="BL12" s="208"/>
      <c r="BM12" s="208"/>
      <c r="BN12" s="208"/>
      <c r="BO12" s="208"/>
      <c r="BP12" s="208"/>
      <c r="BQ12" s="208"/>
      <c r="BR12" s="208"/>
      <c r="BS12" s="208"/>
      <c r="BT12" s="208"/>
      <c r="BU12" s="208"/>
      <c r="BV12" s="208"/>
      <c r="BW12" s="208"/>
      <c r="BX12" s="208"/>
      <c r="BY12" s="208"/>
      <c r="BZ12" s="208"/>
      <c r="CA12" s="208"/>
      <c r="CB12" s="208"/>
      <c r="CC12" s="208"/>
      <c r="CD12" s="208"/>
      <c r="CE12" s="208"/>
      <c r="CF12" s="208"/>
      <c r="CG12" s="208"/>
      <c r="CH12" s="208"/>
    </row>
    <row r="13" spans="1:86" s="207" customFormat="1">
      <c r="A13" s="213" t="s">
        <v>1123</v>
      </c>
      <c r="B13" s="208">
        <v>12</v>
      </c>
      <c r="C13" s="208"/>
      <c r="D13" s="208"/>
      <c r="E13" s="208"/>
      <c r="F13" s="208"/>
      <c r="G13" s="208"/>
      <c r="H13" s="208">
        <v>81</v>
      </c>
      <c r="I13" s="208">
        <v>2</v>
      </c>
      <c r="J13" s="208">
        <v>0</v>
      </c>
      <c r="K13" s="208">
        <v>0</v>
      </c>
      <c r="L13" s="208"/>
      <c r="M13" s="208"/>
      <c r="N13" s="208">
        <v>0</v>
      </c>
      <c r="O13" s="208"/>
      <c r="P13" s="208"/>
      <c r="Q13" s="208"/>
      <c r="R13" s="208"/>
      <c r="S13" s="208"/>
      <c r="T13" s="208"/>
      <c r="U13" s="208"/>
      <c r="V13" s="208"/>
      <c r="W13" s="208"/>
      <c r="X13" s="208"/>
      <c r="Y13" s="208"/>
      <c r="Z13" s="208"/>
      <c r="AA13" s="208"/>
      <c r="AB13" s="208"/>
      <c r="AC13" s="208"/>
      <c r="AD13" s="208"/>
      <c r="AE13" s="208"/>
      <c r="AF13" s="208"/>
      <c r="AG13" s="205">
        <f t="shared" si="0"/>
        <v>81</v>
      </c>
      <c r="AH13" s="205">
        <f t="shared" si="1"/>
        <v>0</v>
      </c>
      <c r="AI13" s="209"/>
      <c r="AJ13" s="205">
        <f t="shared" si="2"/>
        <v>81</v>
      </c>
      <c r="AK13" s="209">
        <v>2</v>
      </c>
      <c r="AL13" s="209">
        <v>0</v>
      </c>
      <c r="AM13" s="208">
        <v>2</v>
      </c>
      <c r="AN13" s="210" t="s">
        <v>1124</v>
      </c>
      <c r="AO13" s="208"/>
      <c r="AP13" s="208"/>
      <c r="AQ13" s="208"/>
      <c r="AR13" s="208"/>
      <c r="AS13" s="208"/>
      <c r="AT13" s="208"/>
      <c r="AU13" s="208"/>
      <c r="AV13" s="208"/>
      <c r="AW13" s="208"/>
      <c r="AX13" s="208"/>
      <c r="AY13" s="208"/>
      <c r="AZ13" s="208"/>
      <c r="BA13" s="208"/>
      <c r="BB13" s="208"/>
      <c r="BC13" s="208"/>
      <c r="BD13" s="208"/>
      <c r="BE13" s="208"/>
      <c r="BF13" s="208"/>
      <c r="BG13" s="208"/>
      <c r="BH13" s="208"/>
      <c r="BI13" s="208"/>
      <c r="BJ13" s="208"/>
      <c r="BK13" s="208"/>
      <c r="BL13" s="208"/>
      <c r="BM13" s="208"/>
      <c r="BN13" s="208"/>
      <c r="BO13" s="208"/>
      <c r="BP13" s="208"/>
      <c r="BQ13" s="208"/>
      <c r="BR13" s="208"/>
      <c r="BS13" s="208"/>
      <c r="BT13" s="208"/>
      <c r="BU13" s="208"/>
      <c r="BV13" s="208"/>
      <c r="BW13" s="208"/>
      <c r="BX13" s="208"/>
      <c r="BY13" s="208"/>
      <c r="BZ13" s="208"/>
      <c r="CA13" s="208"/>
      <c r="CB13" s="208"/>
      <c r="CC13" s="208"/>
      <c r="CD13" s="208"/>
      <c r="CE13" s="208"/>
      <c r="CF13" s="208"/>
      <c r="CG13" s="208"/>
      <c r="CH13" s="208"/>
    </row>
    <row r="14" spans="1:86" s="207" customFormat="1">
      <c r="A14" s="213" t="s">
        <v>1125</v>
      </c>
      <c r="B14" s="208">
        <v>14</v>
      </c>
      <c r="C14" s="208"/>
      <c r="D14" s="208"/>
      <c r="E14" s="208"/>
      <c r="F14" s="208"/>
      <c r="G14" s="208"/>
      <c r="H14" s="208">
        <v>124</v>
      </c>
      <c r="I14" s="208"/>
      <c r="J14" s="208"/>
      <c r="K14" s="208">
        <v>478</v>
      </c>
      <c r="L14" s="208"/>
      <c r="M14" s="208"/>
      <c r="N14" s="208">
        <v>29</v>
      </c>
      <c r="O14" s="208"/>
      <c r="P14" s="208"/>
      <c r="Q14" s="208">
        <v>77</v>
      </c>
      <c r="R14" s="208"/>
      <c r="S14" s="208"/>
      <c r="T14" s="208"/>
      <c r="U14" s="208"/>
      <c r="V14" s="208"/>
      <c r="W14" s="208"/>
      <c r="X14" s="208"/>
      <c r="Y14" s="208"/>
      <c r="Z14" s="208"/>
      <c r="AA14" s="208"/>
      <c r="AB14" s="208"/>
      <c r="AC14" s="208"/>
      <c r="AD14" s="208"/>
      <c r="AE14" s="208"/>
      <c r="AF14" s="208"/>
      <c r="AG14" s="205">
        <f t="shared" si="0"/>
        <v>124</v>
      </c>
      <c r="AH14" s="205">
        <f t="shared" si="1"/>
        <v>584</v>
      </c>
      <c r="AI14" s="209"/>
      <c r="AJ14" s="205">
        <f t="shared" si="2"/>
        <v>708</v>
      </c>
      <c r="AK14" s="209"/>
      <c r="AL14" s="209"/>
      <c r="AM14" s="208"/>
      <c r="AN14" s="210"/>
      <c r="AO14" s="208"/>
      <c r="AP14" s="208"/>
      <c r="AQ14" s="208"/>
      <c r="AR14" s="208"/>
      <c r="AS14" s="208"/>
      <c r="AT14" s="208"/>
      <c r="AU14" s="208"/>
      <c r="AV14" s="208"/>
      <c r="AW14" s="208"/>
      <c r="AX14" s="208"/>
      <c r="AY14" s="208"/>
      <c r="AZ14" s="208"/>
      <c r="BA14" s="208"/>
      <c r="BB14" s="208"/>
      <c r="BC14" s="208"/>
      <c r="BD14" s="208"/>
      <c r="BE14" s="208"/>
      <c r="BF14" s="208"/>
      <c r="BG14" s="208"/>
      <c r="BH14" s="208"/>
      <c r="BI14" s="208"/>
      <c r="BJ14" s="208"/>
      <c r="BK14" s="208"/>
      <c r="BL14" s="208"/>
      <c r="BM14" s="208"/>
      <c r="BN14" s="208"/>
      <c r="BO14" s="208"/>
      <c r="BP14" s="208"/>
      <c r="BQ14" s="208"/>
      <c r="BR14" s="208"/>
      <c r="BS14" s="208"/>
      <c r="BT14" s="208"/>
      <c r="BU14" s="208"/>
      <c r="BV14" s="208"/>
      <c r="BW14" s="208"/>
      <c r="BX14" s="208"/>
      <c r="BY14" s="208"/>
      <c r="BZ14" s="208"/>
      <c r="CA14" s="208"/>
      <c r="CB14" s="208"/>
      <c r="CC14" s="208"/>
      <c r="CD14" s="208"/>
      <c r="CE14" s="208"/>
      <c r="CF14" s="208"/>
      <c r="CG14" s="208"/>
      <c r="CH14" s="208"/>
    </row>
    <row r="15" spans="1:86" s="207" customFormat="1" ht="30">
      <c r="A15" s="213" t="s">
        <v>1126</v>
      </c>
      <c r="B15" s="208">
        <v>8</v>
      </c>
      <c r="C15" s="208"/>
      <c r="D15" s="208"/>
      <c r="E15" s="208"/>
      <c r="F15" s="208"/>
      <c r="G15" s="208"/>
      <c r="H15" s="208">
        <v>49</v>
      </c>
      <c r="I15" s="208"/>
      <c r="J15" s="208"/>
      <c r="K15" s="208">
        <v>43</v>
      </c>
      <c r="L15" s="208"/>
      <c r="M15" s="208"/>
      <c r="N15" s="208">
        <v>13</v>
      </c>
      <c r="O15" s="208"/>
      <c r="P15" s="208"/>
      <c r="Q15" s="208">
        <v>27</v>
      </c>
      <c r="R15" s="208"/>
      <c r="S15" s="208"/>
      <c r="T15" s="208"/>
      <c r="U15" s="208"/>
      <c r="V15" s="208"/>
      <c r="W15" s="208"/>
      <c r="X15" s="208"/>
      <c r="Y15" s="208"/>
      <c r="Z15" s="208"/>
      <c r="AA15" s="208"/>
      <c r="AB15" s="208"/>
      <c r="AC15" s="208">
        <v>2</v>
      </c>
      <c r="AD15" s="208">
        <v>0</v>
      </c>
      <c r="AE15" s="208"/>
      <c r="AF15" s="208"/>
      <c r="AG15" s="205">
        <f t="shared" si="0"/>
        <v>49</v>
      </c>
      <c r="AH15" s="205">
        <f t="shared" si="1"/>
        <v>83</v>
      </c>
      <c r="AI15" s="209"/>
      <c r="AJ15" s="205">
        <f t="shared" si="2"/>
        <v>132</v>
      </c>
      <c r="AK15" s="209">
        <v>2</v>
      </c>
      <c r="AL15" s="209">
        <v>0</v>
      </c>
      <c r="AM15" s="208">
        <v>2</v>
      </c>
      <c r="AN15" s="210" t="s">
        <v>1127</v>
      </c>
      <c r="AO15" s="208"/>
      <c r="AP15" s="208"/>
      <c r="AQ15" s="208"/>
      <c r="AR15" s="208"/>
      <c r="AS15" s="208"/>
      <c r="AT15" s="208"/>
      <c r="AU15" s="208"/>
      <c r="AV15" s="208"/>
      <c r="AW15" s="208"/>
      <c r="AX15" s="208"/>
      <c r="AY15" s="208"/>
      <c r="AZ15" s="208"/>
      <c r="BA15" s="208"/>
      <c r="BB15" s="208"/>
      <c r="BC15" s="208"/>
      <c r="BD15" s="208"/>
      <c r="BE15" s="208"/>
      <c r="BF15" s="208"/>
      <c r="BG15" s="208"/>
      <c r="BH15" s="208"/>
      <c r="BI15" s="208"/>
      <c r="BJ15" s="208"/>
      <c r="BK15" s="208"/>
      <c r="BL15" s="208"/>
      <c r="BM15" s="208"/>
      <c r="BN15" s="208"/>
      <c r="BO15" s="208"/>
      <c r="BP15" s="208"/>
      <c r="BQ15" s="208"/>
      <c r="BR15" s="208"/>
      <c r="BS15" s="208"/>
      <c r="BT15" s="208"/>
      <c r="BU15" s="208"/>
      <c r="BV15" s="208"/>
      <c r="BW15" s="208"/>
      <c r="BX15" s="208"/>
      <c r="BY15" s="208"/>
      <c r="BZ15" s="208"/>
      <c r="CA15" s="208"/>
      <c r="CB15" s="208"/>
      <c r="CC15" s="208"/>
      <c r="CD15" s="208"/>
      <c r="CE15" s="208"/>
      <c r="CF15" s="208"/>
      <c r="CG15" s="208"/>
      <c r="CH15" s="208"/>
    </row>
    <row r="16" spans="1:86" s="207" customFormat="1" ht="90">
      <c r="A16" s="213" t="s">
        <v>1128</v>
      </c>
      <c r="B16" s="208">
        <v>14</v>
      </c>
      <c r="C16" s="208">
        <v>3</v>
      </c>
      <c r="D16" s="208">
        <v>0</v>
      </c>
      <c r="E16" s="208"/>
      <c r="F16" s="208"/>
      <c r="G16" s="208"/>
      <c r="H16" s="208">
        <v>88</v>
      </c>
      <c r="I16" s="208">
        <v>3</v>
      </c>
      <c r="J16" s="208">
        <v>0</v>
      </c>
      <c r="K16" s="208">
        <v>0</v>
      </c>
      <c r="L16" s="208"/>
      <c r="M16" s="208"/>
      <c r="N16" s="208"/>
      <c r="O16" s="208"/>
      <c r="P16" s="208"/>
      <c r="Q16" s="208"/>
      <c r="R16" s="208"/>
      <c r="S16" s="208"/>
      <c r="T16" s="208"/>
      <c r="U16" s="208"/>
      <c r="V16" s="208"/>
      <c r="W16" s="208"/>
      <c r="X16" s="208"/>
      <c r="Y16" s="208"/>
      <c r="Z16" s="208"/>
      <c r="AA16" s="208"/>
      <c r="AB16" s="208"/>
      <c r="AC16" s="208">
        <v>2</v>
      </c>
      <c r="AD16" s="208">
        <v>0</v>
      </c>
      <c r="AE16" s="208"/>
      <c r="AF16" s="208"/>
      <c r="AG16" s="205">
        <f t="shared" si="0"/>
        <v>88</v>
      </c>
      <c r="AH16" s="205">
        <f t="shared" si="1"/>
        <v>0</v>
      </c>
      <c r="AI16" s="209"/>
      <c r="AJ16" s="205">
        <f t="shared" si="2"/>
        <v>88</v>
      </c>
      <c r="AK16" s="209">
        <v>8</v>
      </c>
      <c r="AL16" s="209">
        <v>0</v>
      </c>
      <c r="AM16" s="208">
        <v>21</v>
      </c>
      <c r="AN16" s="210" t="s">
        <v>1129</v>
      </c>
      <c r="AO16" s="208"/>
      <c r="AP16" s="208"/>
      <c r="AQ16" s="208"/>
      <c r="AR16" s="208"/>
      <c r="AS16" s="208"/>
      <c r="AT16" s="208"/>
      <c r="AU16" s="208"/>
      <c r="AV16" s="208"/>
      <c r="AW16" s="208"/>
      <c r="AX16" s="208"/>
      <c r="AY16" s="208"/>
      <c r="AZ16" s="208"/>
      <c r="BA16" s="208"/>
      <c r="BB16" s="208"/>
      <c r="BC16" s="208"/>
      <c r="BD16" s="208"/>
      <c r="BE16" s="208"/>
      <c r="BF16" s="208"/>
      <c r="BG16" s="208"/>
      <c r="BH16" s="208"/>
      <c r="BI16" s="208"/>
      <c r="BJ16" s="208"/>
      <c r="BK16" s="208"/>
      <c r="BL16" s="208"/>
      <c r="BM16" s="208"/>
      <c r="BN16" s="208"/>
      <c r="BO16" s="208"/>
      <c r="BP16" s="208"/>
      <c r="BQ16" s="208"/>
      <c r="BR16" s="208"/>
      <c r="BS16" s="208"/>
      <c r="BT16" s="208"/>
      <c r="BU16" s="208"/>
      <c r="BV16" s="208"/>
      <c r="BW16" s="208"/>
      <c r="BX16" s="208"/>
      <c r="BY16" s="208"/>
      <c r="BZ16" s="208"/>
      <c r="CA16" s="208"/>
      <c r="CB16" s="208"/>
      <c r="CC16" s="208"/>
      <c r="CD16" s="208"/>
      <c r="CE16" s="208"/>
      <c r="CF16" s="208"/>
      <c r="CG16" s="208"/>
      <c r="CH16" s="208"/>
    </row>
    <row r="17" spans="1:86" s="207" customFormat="1" ht="30">
      <c r="A17" s="213" t="s">
        <v>1130</v>
      </c>
      <c r="B17" s="208">
        <v>14</v>
      </c>
      <c r="C17" s="208">
        <v>1</v>
      </c>
      <c r="D17" s="208">
        <v>0</v>
      </c>
      <c r="E17" s="208"/>
      <c r="F17" s="208"/>
      <c r="G17" s="208"/>
      <c r="H17" s="208">
        <v>152</v>
      </c>
      <c r="I17" s="208"/>
      <c r="J17" s="208"/>
      <c r="K17" s="208">
        <v>429</v>
      </c>
      <c r="L17" s="208"/>
      <c r="M17" s="208"/>
      <c r="N17" s="208">
        <v>12</v>
      </c>
      <c r="O17" s="208"/>
      <c r="P17" s="208"/>
      <c r="Q17" s="208">
        <v>39</v>
      </c>
      <c r="R17" s="208"/>
      <c r="S17" s="208"/>
      <c r="T17" s="208"/>
      <c r="U17" s="208"/>
      <c r="V17" s="208"/>
      <c r="W17" s="208">
        <v>1</v>
      </c>
      <c r="X17" s="208"/>
      <c r="Y17" s="208"/>
      <c r="Z17" s="208"/>
      <c r="AA17" s="208"/>
      <c r="AB17" s="208"/>
      <c r="AC17" s="208">
        <v>1</v>
      </c>
      <c r="AD17" s="208">
        <v>0</v>
      </c>
      <c r="AE17" s="208"/>
      <c r="AF17" s="208"/>
      <c r="AG17" s="205">
        <f t="shared" si="0"/>
        <v>152</v>
      </c>
      <c r="AH17" s="205">
        <f t="shared" si="1"/>
        <v>481</v>
      </c>
      <c r="AI17" s="209"/>
      <c r="AJ17" s="205">
        <f t="shared" si="2"/>
        <v>633</v>
      </c>
      <c r="AK17" s="209">
        <v>2</v>
      </c>
      <c r="AL17" s="209">
        <v>0</v>
      </c>
      <c r="AM17" s="208">
        <v>2</v>
      </c>
      <c r="AN17" s="210" t="s">
        <v>1127</v>
      </c>
      <c r="AO17" s="208"/>
      <c r="AP17" s="208"/>
      <c r="AQ17" s="208"/>
      <c r="AR17" s="208"/>
      <c r="AS17" s="208"/>
      <c r="AT17" s="208"/>
      <c r="AU17" s="208"/>
      <c r="AV17" s="208"/>
      <c r="AW17" s="208"/>
      <c r="AX17" s="208"/>
      <c r="AY17" s="208"/>
      <c r="AZ17" s="208"/>
      <c r="BA17" s="208"/>
      <c r="BB17" s="208"/>
      <c r="BC17" s="208"/>
      <c r="BD17" s="208"/>
      <c r="BE17" s="208"/>
      <c r="BF17" s="208"/>
      <c r="BG17" s="208"/>
      <c r="BH17" s="208"/>
      <c r="BI17" s="208"/>
      <c r="BJ17" s="208"/>
      <c r="BK17" s="208"/>
      <c r="BL17" s="208"/>
      <c r="BM17" s="208"/>
      <c r="BN17" s="208"/>
      <c r="BO17" s="208"/>
      <c r="BP17" s="208"/>
      <c r="BQ17" s="208"/>
      <c r="BR17" s="208"/>
      <c r="BS17" s="208"/>
      <c r="BT17" s="208"/>
      <c r="BU17" s="208"/>
      <c r="BV17" s="208"/>
      <c r="BW17" s="208"/>
      <c r="BX17" s="208"/>
      <c r="BY17" s="208"/>
      <c r="BZ17" s="208"/>
      <c r="CA17" s="208"/>
      <c r="CB17" s="208"/>
      <c r="CC17" s="208"/>
      <c r="CD17" s="208"/>
      <c r="CE17" s="208"/>
      <c r="CF17" s="208"/>
      <c r="CG17" s="208"/>
      <c r="CH17" s="208"/>
    </row>
    <row r="18" spans="1:86" s="207" customFormat="1" ht="30">
      <c r="A18" s="213" t="s">
        <v>1131</v>
      </c>
      <c r="B18" s="208">
        <v>4</v>
      </c>
      <c r="C18" s="208"/>
      <c r="D18" s="208"/>
      <c r="E18" s="208"/>
      <c r="F18" s="208"/>
      <c r="G18" s="208"/>
      <c r="H18" s="208">
        <v>54</v>
      </c>
      <c r="I18" s="208">
        <v>2</v>
      </c>
      <c r="J18" s="208">
        <v>0</v>
      </c>
      <c r="K18" s="208">
        <v>96</v>
      </c>
      <c r="L18" s="208"/>
      <c r="M18" s="208"/>
      <c r="N18" s="208"/>
      <c r="O18" s="208"/>
      <c r="P18" s="208"/>
      <c r="Q18" s="208"/>
      <c r="R18" s="208"/>
      <c r="S18" s="208"/>
      <c r="T18" s="208"/>
      <c r="U18" s="208"/>
      <c r="V18" s="208"/>
      <c r="W18" s="208"/>
      <c r="X18" s="208"/>
      <c r="Y18" s="208"/>
      <c r="Z18" s="208"/>
      <c r="AA18" s="208"/>
      <c r="AB18" s="208"/>
      <c r="AC18" s="208"/>
      <c r="AD18" s="208"/>
      <c r="AE18" s="208"/>
      <c r="AF18" s="208"/>
      <c r="AG18" s="205">
        <f t="shared" si="0"/>
        <v>54</v>
      </c>
      <c r="AH18" s="205">
        <f t="shared" si="1"/>
        <v>96</v>
      </c>
      <c r="AI18" s="209"/>
      <c r="AJ18" s="205">
        <f t="shared" si="2"/>
        <v>150</v>
      </c>
      <c r="AK18" s="209">
        <v>2</v>
      </c>
      <c r="AL18" s="209">
        <v>0</v>
      </c>
      <c r="AM18" s="208">
        <v>4</v>
      </c>
      <c r="AN18" s="210" t="s">
        <v>1132</v>
      </c>
      <c r="AO18" s="208"/>
      <c r="AP18" s="208"/>
      <c r="AQ18" s="208"/>
      <c r="AR18" s="208"/>
      <c r="AS18" s="208"/>
      <c r="AT18" s="208"/>
      <c r="AU18" s="208"/>
      <c r="AV18" s="208"/>
      <c r="AW18" s="208"/>
      <c r="AX18" s="208"/>
      <c r="AY18" s="208"/>
      <c r="AZ18" s="208"/>
      <c r="BA18" s="208"/>
      <c r="BB18" s="208"/>
      <c r="BC18" s="208"/>
      <c r="BD18" s="208"/>
      <c r="BE18" s="208"/>
      <c r="BF18" s="208"/>
      <c r="BG18" s="208"/>
      <c r="BH18" s="208"/>
      <c r="BI18" s="208"/>
      <c r="BJ18" s="208"/>
      <c r="BK18" s="208"/>
      <c r="BL18" s="208"/>
      <c r="BM18" s="208"/>
      <c r="BN18" s="208"/>
      <c r="BO18" s="208"/>
      <c r="BP18" s="208"/>
      <c r="BQ18" s="208"/>
      <c r="BR18" s="208"/>
      <c r="BS18" s="208"/>
      <c r="BT18" s="208"/>
      <c r="BU18" s="208"/>
      <c r="BV18" s="208"/>
      <c r="BW18" s="208"/>
      <c r="BX18" s="208"/>
      <c r="BY18" s="208"/>
      <c r="BZ18" s="208"/>
      <c r="CA18" s="208"/>
      <c r="CB18" s="208"/>
      <c r="CC18" s="208"/>
      <c r="CD18" s="208"/>
      <c r="CE18" s="208"/>
      <c r="CF18" s="208"/>
      <c r="CG18" s="208"/>
      <c r="CH18" s="208"/>
    </row>
    <row r="19" spans="1:86" s="207" customFormat="1">
      <c r="A19" s="213" t="s">
        <v>1133</v>
      </c>
      <c r="B19" s="208">
        <v>16</v>
      </c>
      <c r="C19" s="208"/>
      <c r="D19" s="208"/>
      <c r="E19" s="208"/>
      <c r="F19" s="208"/>
      <c r="G19" s="208"/>
      <c r="H19" s="208">
        <v>98</v>
      </c>
      <c r="I19" s="208"/>
      <c r="J19" s="208"/>
      <c r="K19" s="208">
        <v>13</v>
      </c>
      <c r="L19" s="208"/>
      <c r="M19" s="208"/>
      <c r="N19" s="208">
        <v>6</v>
      </c>
      <c r="O19" s="208"/>
      <c r="P19" s="208"/>
      <c r="Q19" s="208">
        <v>0</v>
      </c>
      <c r="R19" s="208"/>
      <c r="S19" s="208"/>
      <c r="T19" s="208"/>
      <c r="U19" s="208"/>
      <c r="V19" s="208"/>
      <c r="W19" s="208"/>
      <c r="X19" s="208"/>
      <c r="Y19" s="208"/>
      <c r="Z19" s="208"/>
      <c r="AA19" s="208"/>
      <c r="AB19" s="208"/>
      <c r="AC19" s="208"/>
      <c r="AD19" s="208"/>
      <c r="AE19" s="208"/>
      <c r="AF19" s="208"/>
      <c r="AG19" s="205">
        <f t="shared" si="0"/>
        <v>98</v>
      </c>
      <c r="AH19" s="205">
        <f t="shared" si="1"/>
        <v>19</v>
      </c>
      <c r="AI19" s="209"/>
      <c r="AJ19" s="205">
        <f t="shared" si="2"/>
        <v>117</v>
      </c>
      <c r="AK19" s="209"/>
      <c r="AL19" s="209"/>
      <c r="AM19" s="208"/>
      <c r="AN19" s="210"/>
      <c r="AO19" s="208"/>
      <c r="AP19" s="208"/>
      <c r="AQ19" s="208"/>
      <c r="AR19" s="208"/>
      <c r="AS19" s="208"/>
      <c r="AT19" s="208"/>
      <c r="AU19" s="208"/>
      <c r="AV19" s="208"/>
      <c r="AW19" s="208"/>
      <c r="AX19" s="208"/>
      <c r="AY19" s="208"/>
      <c r="AZ19" s="208"/>
      <c r="BA19" s="208"/>
      <c r="BB19" s="208"/>
      <c r="BC19" s="208"/>
      <c r="BD19" s="208"/>
      <c r="BE19" s="208"/>
      <c r="BF19" s="208"/>
      <c r="BG19" s="208"/>
      <c r="BH19" s="208"/>
      <c r="BI19" s="208"/>
      <c r="BJ19" s="208"/>
      <c r="BK19" s="208"/>
      <c r="BL19" s="208"/>
      <c r="BM19" s="208"/>
      <c r="BN19" s="208"/>
      <c r="BO19" s="208"/>
      <c r="BP19" s="208"/>
      <c r="BQ19" s="208"/>
      <c r="BR19" s="208"/>
      <c r="BS19" s="208"/>
      <c r="BT19" s="208"/>
      <c r="BU19" s="208"/>
      <c r="BV19" s="208"/>
      <c r="BW19" s="208"/>
      <c r="BX19" s="208"/>
      <c r="BY19" s="208"/>
      <c r="BZ19" s="208"/>
      <c r="CA19" s="208"/>
      <c r="CB19" s="208"/>
      <c r="CC19" s="208"/>
      <c r="CD19" s="208"/>
      <c r="CE19" s="208"/>
      <c r="CF19" s="208"/>
      <c r="CG19" s="208"/>
      <c r="CH19" s="208"/>
    </row>
    <row r="20" spans="1:86" s="207" customFormat="1" ht="45">
      <c r="A20" s="213" t="s">
        <v>1134</v>
      </c>
      <c r="B20" s="208">
        <v>9</v>
      </c>
      <c r="C20" s="208">
        <v>1</v>
      </c>
      <c r="D20" s="208">
        <v>0</v>
      </c>
      <c r="E20" s="208"/>
      <c r="F20" s="208"/>
      <c r="G20" s="208"/>
      <c r="H20" s="208">
        <v>47</v>
      </c>
      <c r="I20" s="208"/>
      <c r="J20" s="208"/>
      <c r="K20" s="208">
        <v>31</v>
      </c>
      <c r="L20" s="208"/>
      <c r="M20" s="208"/>
      <c r="N20" s="208"/>
      <c r="O20" s="208"/>
      <c r="P20" s="208"/>
      <c r="Q20" s="208"/>
      <c r="R20" s="208"/>
      <c r="S20" s="208"/>
      <c r="T20" s="208"/>
      <c r="U20" s="208"/>
      <c r="V20" s="208"/>
      <c r="W20" s="208"/>
      <c r="X20" s="208"/>
      <c r="Y20" s="208"/>
      <c r="Z20" s="208"/>
      <c r="AA20" s="208"/>
      <c r="AB20" s="208"/>
      <c r="AC20" s="208"/>
      <c r="AD20" s="208"/>
      <c r="AE20" s="208"/>
      <c r="AF20" s="208"/>
      <c r="AG20" s="205">
        <f t="shared" si="0"/>
        <v>47</v>
      </c>
      <c r="AH20" s="205">
        <f t="shared" si="1"/>
        <v>31</v>
      </c>
      <c r="AI20" s="209"/>
      <c r="AJ20" s="205">
        <f t="shared" si="2"/>
        <v>78</v>
      </c>
      <c r="AK20" s="209">
        <v>1</v>
      </c>
      <c r="AL20" s="209">
        <v>0</v>
      </c>
      <c r="AM20" s="208">
        <v>3</v>
      </c>
      <c r="AN20" s="210" t="s">
        <v>1135</v>
      </c>
      <c r="AO20" s="208"/>
      <c r="AP20" s="208"/>
      <c r="AQ20" s="208"/>
      <c r="AR20" s="208"/>
      <c r="AS20" s="208"/>
      <c r="AT20" s="208"/>
      <c r="AU20" s="208"/>
      <c r="AV20" s="208"/>
      <c r="AW20" s="208"/>
      <c r="AX20" s="208"/>
      <c r="AY20" s="208"/>
      <c r="AZ20" s="208"/>
      <c r="BA20" s="208"/>
      <c r="BB20" s="208"/>
      <c r="BC20" s="208"/>
      <c r="BD20" s="208"/>
      <c r="BE20" s="208"/>
      <c r="BF20" s="208"/>
      <c r="BG20" s="208"/>
      <c r="BH20" s="208"/>
      <c r="BI20" s="208"/>
      <c r="BJ20" s="208"/>
      <c r="BK20" s="208"/>
      <c r="BL20" s="208"/>
      <c r="BM20" s="208"/>
      <c r="BN20" s="208"/>
      <c r="BO20" s="208"/>
      <c r="BP20" s="208"/>
      <c r="BQ20" s="208"/>
      <c r="BR20" s="208"/>
      <c r="BS20" s="208"/>
      <c r="BT20" s="208"/>
      <c r="BU20" s="208"/>
      <c r="BV20" s="208"/>
      <c r="BW20" s="208"/>
      <c r="BX20" s="208"/>
      <c r="BY20" s="208"/>
      <c r="BZ20" s="208"/>
      <c r="CA20" s="208"/>
      <c r="CB20" s="208"/>
      <c r="CC20" s="208"/>
      <c r="CD20" s="208"/>
      <c r="CE20" s="208"/>
      <c r="CF20" s="208"/>
      <c r="CG20" s="208"/>
      <c r="CH20" s="208"/>
    </row>
    <row r="21" spans="1:86" s="207" customFormat="1" ht="45">
      <c r="A21" s="213" t="s">
        <v>1136</v>
      </c>
      <c r="B21" s="208">
        <v>14</v>
      </c>
      <c r="C21" s="208">
        <v>1</v>
      </c>
      <c r="D21" s="208">
        <v>0</v>
      </c>
      <c r="E21" s="208"/>
      <c r="F21" s="208"/>
      <c r="G21" s="208"/>
      <c r="H21" s="208">
        <v>137</v>
      </c>
      <c r="I21" s="208"/>
      <c r="J21" s="208"/>
      <c r="K21" s="208">
        <v>88</v>
      </c>
      <c r="L21" s="208"/>
      <c r="M21" s="208"/>
      <c r="N21" s="208"/>
      <c r="O21" s="208"/>
      <c r="P21" s="208"/>
      <c r="Q21" s="208"/>
      <c r="R21" s="208"/>
      <c r="S21" s="208"/>
      <c r="T21" s="208"/>
      <c r="U21" s="208"/>
      <c r="V21" s="208"/>
      <c r="W21" s="208"/>
      <c r="X21" s="208"/>
      <c r="Y21" s="208"/>
      <c r="Z21" s="208"/>
      <c r="AA21" s="208"/>
      <c r="AB21" s="208"/>
      <c r="AC21" s="208">
        <v>1</v>
      </c>
      <c r="AD21" s="208">
        <v>0</v>
      </c>
      <c r="AE21" s="208"/>
      <c r="AF21" s="208"/>
      <c r="AG21" s="205">
        <f t="shared" si="0"/>
        <v>137</v>
      </c>
      <c r="AH21" s="205">
        <f t="shared" si="1"/>
        <v>88</v>
      </c>
      <c r="AI21" s="209"/>
      <c r="AJ21" s="205">
        <f t="shared" si="2"/>
        <v>225</v>
      </c>
      <c r="AK21" s="209">
        <v>2</v>
      </c>
      <c r="AL21" s="209">
        <v>0</v>
      </c>
      <c r="AM21" s="208">
        <v>8</v>
      </c>
      <c r="AN21" s="210" t="s">
        <v>1137</v>
      </c>
      <c r="AO21" s="208"/>
      <c r="AP21" s="208"/>
      <c r="AQ21" s="208"/>
      <c r="AR21" s="208"/>
      <c r="AS21" s="208"/>
      <c r="AT21" s="208"/>
      <c r="AU21" s="208"/>
      <c r="AV21" s="208"/>
      <c r="AW21" s="208"/>
      <c r="AX21" s="208"/>
      <c r="AY21" s="208"/>
      <c r="AZ21" s="208"/>
      <c r="BA21" s="208"/>
      <c r="BB21" s="208"/>
      <c r="BC21" s="208"/>
      <c r="BD21" s="208"/>
      <c r="BE21" s="208"/>
      <c r="BF21" s="208"/>
      <c r="BG21" s="208"/>
      <c r="BH21" s="208"/>
      <c r="BI21" s="208"/>
      <c r="BJ21" s="208"/>
      <c r="BK21" s="208"/>
      <c r="BL21" s="208"/>
      <c r="BM21" s="208"/>
      <c r="BN21" s="208"/>
      <c r="BO21" s="208"/>
      <c r="BP21" s="208"/>
      <c r="BQ21" s="208"/>
      <c r="BR21" s="208"/>
      <c r="BS21" s="208"/>
      <c r="BT21" s="208"/>
      <c r="BU21" s="208"/>
      <c r="BV21" s="208"/>
      <c r="BW21" s="208"/>
      <c r="BX21" s="208"/>
      <c r="BY21" s="208"/>
      <c r="BZ21" s="208"/>
      <c r="CA21" s="208"/>
      <c r="CB21" s="208"/>
      <c r="CC21" s="208"/>
      <c r="CD21" s="208"/>
      <c r="CE21" s="208"/>
      <c r="CF21" s="208"/>
      <c r="CG21" s="208"/>
      <c r="CH21" s="208"/>
    </row>
    <row r="22" spans="1:86" s="207" customFormat="1">
      <c r="A22" s="213" t="s">
        <v>1138</v>
      </c>
      <c r="B22" s="208">
        <v>5</v>
      </c>
      <c r="C22" s="208"/>
      <c r="D22" s="208"/>
      <c r="E22" s="208"/>
      <c r="F22" s="208"/>
      <c r="G22" s="208"/>
      <c r="H22" s="208">
        <v>62</v>
      </c>
      <c r="I22" s="208"/>
      <c r="J22" s="208"/>
      <c r="K22" s="208">
        <v>0</v>
      </c>
      <c r="L22" s="208"/>
      <c r="M22" s="208"/>
      <c r="N22" s="208"/>
      <c r="O22" s="208"/>
      <c r="P22" s="208"/>
      <c r="Q22" s="208"/>
      <c r="R22" s="208"/>
      <c r="S22" s="208"/>
      <c r="T22" s="208"/>
      <c r="U22" s="208"/>
      <c r="V22" s="208"/>
      <c r="W22" s="208"/>
      <c r="X22" s="208"/>
      <c r="Y22" s="208"/>
      <c r="Z22" s="208"/>
      <c r="AA22" s="208"/>
      <c r="AB22" s="208"/>
      <c r="AC22" s="208"/>
      <c r="AD22" s="208"/>
      <c r="AE22" s="208"/>
      <c r="AF22" s="208"/>
      <c r="AG22" s="205">
        <f t="shared" si="0"/>
        <v>62</v>
      </c>
      <c r="AH22" s="205">
        <f t="shared" si="1"/>
        <v>0</v>
      </c>
      <c r="AI22" s="209"/>
      <c r="AJ22" s="205">
        <f t="shared" si="2"/>
        <v>62</v>
      </c>
      <c r="AK22" s="209"/>
      <c r="AL22" s="209"/>
      <c r="AM22" s="208"/>
      <c r="AN22" s="210"/>
      <c r="AO22" s="208"/>
      <c r="AP22" s="208"/>
      <c r="AQ22" s="208"/>
      <c r="AR22" s="208"/>
      <c r="AS22" s="208"/>
      <c r="AT22" s="208"/>
      <c r="AU22" s="208"/>
      <c r="AV22" s="208"/>
      <c r="AW22" s="208"/>
      <c r="AX22" s="208"/>
      <c r="AY22" s="208"/>
      <c r="AZ22" s="208"/>
      <c r="BA22" s="208"/>
      <c r="BB22" s="208"/>
      <c r="BC22" s="208"/>
      <c r="BD22" s="208"/>
      <c r="BE22" s="208"/>
      <c r="BF22" s="208"/>
      <c r="BG22" s="208"/>
      <c r="BH22" s="208"/>
      <c r="BI22" s="208"/>
      <c r="BJ22" s="208"/>
      <c r="BK22" s="208"/>
      <c r="BL22" s="208"/>
      <c r="BM22" s="208"/>
      <c r="BN22" s="208"/>
      <c r="BO22" s="208"/>
      <c r="BP22" s="208"/>
      <c r="BQ22" s="208"/>
      <c r="BR22" s="208"/>
      <c r="BS22" s="208"/>
      <c r="BT22" s="208"/>
      <c r="BU22" s="208"/>
      <c r="BV22" s="208"/>
      <c r="BW22" s="208"/>
      <c r="BX22" s="208"/>
      <c r="BY22" s="208"/>
      <c r="BZ22" s="208"/>
      <c r="CA22" s="208"/>
      <c r="CB22" s="208"/>
      <c r="CC22" s="208"/>
      <c r="CD22" s="208"/>
      <c r="CE22" s="208"/>
      <c r="CF22" s="208"/>
      <c r="CG22" s="208"/>
      <c r="CH22" s="208"/>
    </row>
    <row r="23" spans="1:86" s="207" customFormat="1">
      <c r="A23" s="213" t="s">
        <v>1139</v>
      </c>
      <c r="B23" s="208">
        <v>6</v>
      </c>
      <c r="C23" s="208"/>
      <c r="D23" s="208"/>
      <c r="E23" s="208"/>
      <c r="F23" s="208"/>
      <c r="G23" s="208"/>
      <c r="H23" s="208">
        <v>133</v>
      </c>
      <c r="I23" s="208">
        <v>2</v>
      </c>
      <c r="J23" s="208">
        <v>0</v>
      </c>
      <c r="K23" s="208">
        <v>0</v>
      </c>
      <c r="L23" s="208"/>
      <c r="M23" s="208"/>
      <c r="N23" s="208"/>
      <c r="O23" s="208"/>
      <c r="P23" s="208"/>
      <c r="Q23" s="208"/>
      <c r="R23" s="208"/>
      <c r="S23" s="208"/>
      <c r="T23" s="208"/>
      <c r="U23" s="208"/>
      <c r="V23" s="208"/>
      <c r="W23" s="208"/>
      <c r="X23" s="208"/>
      <c r="Y23" s="208"/>
      <c r="Z23" s="208"/>
      <c r="AA23" s="208"/>
      <c r="AB23" s="208"/>
      <c r="AC23" s="208">
        <v>1</v>
      </c>
      <c r="AD23" s="208">
        <v>0</v>
      </c>
      <c r="AE23" s="208"/>
      <c r="AF23" s="208"/>
      <c r="AG23" s="205">
        <f t="shared" si="0"/>
        <v>133</v>
      </c>
      <c r="AH23" s="205">
        <f t="shared" si="1"/>
        <v>0</v>
      </c>
      <c r="AI23" s="209"/>
      <c r="AJ23" s="205">
        <f t="shared" si="2"/>
        <v>133</v>
      </c>
      <c r="AK23" s="209">
        <v>3</v>
      </c>
      <c r="AL23" s="209">
        <v>0</v>
      </c>
      <c r="AM23" s="208">
        <v>3</v>
      </c>
      <c r="AN23" s="210" t="s">
        <v>1140</v>
      </c>
      <c r="AO23" s="208"/>
      <c r="AP23" s="208"/>
      <c r="AQ23" s="208"/>
      <c r="AR23" s="208"/>
      <c r="AS23" s="208"/>
      <c r="AT23" s="208"/>
      <c r="AU23" s="208"/>
      <c r="AV23" s="208"/>
      <c r="AW23" s="208"/>
      <c r="AX23" s="208"/>
      <c r="AY23" s="208"/>
      <c r="AZ23" s="208"/>
      <c r="BA23" s="208"/>
      <c r="BB23" s="208"/>
      <c r="BC23" s="208"/>
      <c r="BD23" s="208"/>
      <c r="BE23" s="208"/>
      <c r="BF23" s="208"/>
      <c r="BG23" s="208"/>
      <c r="BH23" s="208"/>
      <c r="BI23" s="208"/>
      <c r="BJ23" s="208"/>
      <c r="BK23" s="208"/>
      <c r="BL23" s="208"/>
      <c r="BM23" s="208"/>
      <c r="BN23" s="208"/>
      <c r="BO23" s="208"/>
      <c r="BP23" s="208"/>
      <c r="BQ23" s="208"/>
      <c r="BR23" s="208"/>
      <c r="BS23" s="208"/>
      <c r="BT23" s="208"/>
      <c r="BU23" s="208"/>
      <c r="BV23" s="208"/>
      <c r="BW23" s="208"/>
      <c r="BX23" s="208"/>
      <c r="BY23" s="208"/>
      <c r="BZ23" s="208"/>
      <c r="CA23" s="208"/>
      <c r="CB23" s="208"/>
      <c r="CC23" s="208"/>
      <c r="CD23" s="208"/>
      <c r="CE23" s="208"/>
      <c r="CF23" s="208"/>
      <c r="CG23" s="208"/>
      <c r="CH23" s="208"/>
    </row>
    <row r="24" spans="1:86" s="207" customFormat="1">
      <c r="A24" s="213" t="s">
        <v>1141</v>
      </c>
      <c r="B24" s="208">
        <v>8</v>
      </c>
      <c r="C24" s="208"/>
      <c r="D24" s="208"/>
      <c r="E24" s="208"/>
      <c r="F24" s="208"/>
      <c r="G24" s="208"/>
      <c r="H24" s="208">
        <v>48</v>
      </c>
      <c r="I24" s="208"/>
      <c r="J24" s="208"/>
      <c r="K24" s="208">
        <v>182</v>
      </c>
      <c r="L24" s="208"/>
      <c r="M24" s="208"/>
      <c r="N24" s="208"/>
      <c r="O24" s="208"/>
      <c r="P24" s="208"/>
      <c r="Q24" s="208"/>
      <c r="R24" s="208"/>
      <c r="S24" s="208"/>
      <c r="T24" s="208"/>
      <c r="U24" s="208"/>
      <c r="V24" s="208"/>
      <c r="W24" s="208"/>
      <c r="X24" s="208"/>
      <c r="Y24" s="208"/>
      <c r="Z24" s="208"/>
      <c r="AA24" s="208"/>
      <c r="AB24" s="208"/>
      <c r="AC24" s="208"/>
      <c r="AD24" s="208"/>
      <c r="AE24" s="208"/>
      <c r="AF24" s="208"/>
      <c r="AG24" s="205">
        <f t="shared" si="0"/>
        <v>48</v>
      </c>
      <c r="AH24" s="205">
        <f t="shared" si="1"/>
        <v>182</v>
      </c>
      <c r="AI24" s="209"/>
      <c r="AJ24" s="205">
        <f t="shared" si="2"/>
        <v>230</v>
      </c>
      <c r="AK24" s="209"/>
      <c r="AL24" s="209"/>
      <c r="AM24" s="208"/>
      <c r="AN24" s="210"/>
      <c r="AO24" s="208"/>
      <c r="AP24" s="208"/>
      <c r="AQ24" s="208"/>
      <c r="AR24" s="208"/>
      <c r="AS24" s="208"/>
      <c r="AT24" s="208"/>
      <c r="AU24" s="208"/>
      <c r="AV24" s="208"/>
      <c r="AW24" s="208"/>
      <c r="AX24" s="208"/>
      <c r="AY24" s="208"/>
      <c r="AZ24" s="208"/>
      <c r="BA24" s="208"/>
      <c r="BB24" s="208"/>
      <c r="BC24" s="208"/>
      <c r="BD24" s="208"/>
      <c r="BE24" s="208"/>
      <c r="BF24" s="208"/>
      <c r="BG24" s="208"/>
      <c r="BH24" s="208"/>
      <c r="BI24" s="208"/>
      <c r="BJ24" s="208"/>
      <c r="BK24" s="208"/>
      <c r="BL24" s="208"/>
      <c r="BM24" s="208"/>
      <c r="BN24" s="208"/>
      <c r="BO24" s="208"/>
      <c r="BP24" s="208"/>
      <c r="BQ24" s="208"/>
      <c r="BR24" s="208"/>
      <c r="BS24" s="208"/>
      <c r="BT24" s="208"/>
      <c r="BU24" s="208"/>
      <c r="BV24" s="208"/>
      <c r="BW24" s="208"/>
      <c r="BX24" s="208"/>
      <c r="BY24" s="208"/>
      <c r="BZ24" s="208"/>
      <c r="CA24" s="208"/>
      <c r="CB24" s="208"/>
      <c r="CC24" s="208"/>
      <c r="CD24" s="208"/>
      <c r="CE24" s="208"/>
      <c r="CF24" s="208"/>
      <c r="CG24" s="208"/>
      <c r="CH24" s="208"/>
    </row>
    <row r="25" spans="1:86" s="207" customFormat="1" ht="30">
      <c r="A25" s="213" t="s">
        <v>1142</v>
      </c>
      <c r="B25" s="208">
        <v>11</v>
      </c>
      <c r="C25" s="208">
        <v>1</v>
      </c>
      <c r="D25" s="208">
        <v>0</v>
      </c>
      <c r="E25" s="208"/>
      <c r="F25" s="208"/>
      <c r="G25" s="208"/>
      <c r="H25" s="208">
        <v>42</v>
      </c>
      <c r="I25" s="208"/>
      <c r="J25" s="208"/>
      <c r="K25" s="208">
        <v>0</v>
      </c>
      <c r="L25" s="208"/>
      <c r="M25" s="208"/>
      <c r="N25" s="208"/>
      <c r="O25" s="208"/>
      <c r="P25" s="208"/>
      <c r="Q25" s="208"/>
      <c r="R25" s="208"/>
      <c r="S25" s="208"/>
      <c r="T25" s="208"/>
      <c r="U25" s="208"/>
      <c r="V25" s="208"/>
      <c r="W25" s="208"/>
      <c r="X25" s="208"/>
      <c r="Y25" s="208"/>
      <c r="Z25" s="208"/>
      <c r="AA25" s="208"/>
      <c r="AB25" s="208"/>
      <c r="AC25" s="208"/>
      <c r="AD25" s="208"/>
      <c r="AE25" s="208"/>
      <c r="AF25" s="208"/>
      <c r="AG25" s="205">
        <f t="shared" si="0"/>
        <v>42</v>
      </c>
      <c r="AH25" s="205">
        <f t="shared" si="1"/>
        <v>0</v>
      </c>
      <c r="AI25" s="209"/>
      <c r="AJ25" s="205">
        <f t="shared" si="2"/>
        <v>42</v>
      </c>
      <c r="AK25" s="209">
        <v>1</v>
      </c>
      <c r="AL25" s="209">
        <v>0</v>
      </c>
      <c r="AM25" s="208">
        <v>5</v>
      </c>
      <c r="AN25" s="210" t="s">
        <v>1143</v>
      </c>
      <c r="AO25" s="208"/>
      <c r="AP25" s="208"/>
      <c r="AQ25" s="208"/>
      <c r="AR25" s="208"/>
      <c r="AS25" s="208"/>
      <c r="AT25" s="208"/>
      <c r="AU25" s="208"/>
      <c r="AV25" s="208"/>
      <c r="AW25" s="208"/>
      <c r="AX25" s="208"/>
      <c r="AY25" s="208"/>
      <c r="AZ25" s="208"/>
      <c r="BA25" s="208"/>
      <c r="BB25" s="208"/>
      <c r="BC25" s="208"/>
      <c r="BD25" s="208"/>
      <c r="BE25" s="208"/>
      <c r="BF25" s="208"/>
      <c r="BG25" s="208"/>
      <c r="BH25" s="208"/>
      <c r="BI25" s="208"/>
      <c r="BJ25" s="208"/>
      <c r="BK25" s="208"/>
      <c r="BL25" s="208"/>
      <c r="BM25" s="208"/>
      <c r="BN25" s="208"/>
      <c r="BO25" s="208"/>
      <c r="BP25" s="208"/>
      <c r="BQ25" s="208"/>
      <c r="BR25" s="208"/>
      <c r="BS25" s="208"/>
      <c r="BT25" s="208"/>
      <c r="BU25" s="208"/>
      <c r="BV25" s="208"/>
      <c r="BW25" s="208"/>
      <c r="BX25" s="208"/>
      <c r="BY25" s="208"/>
      <c r="BZ25" s="208"/>
      <c r="CA25" s="208"/>
      <c r="CB25" s="208"/>
      <c r="CC25" s="208"/>
      <c r="CD25" s="208"/>
      <c r="CE25" s="208"/>
      <c r="CF25" s="208"/>
      <c r="CG25" s="208"/>
      <c r="CH25" s="208"/>
    </row>
    <row r="26" spans="1:86" s="207" customFormat="1">
      <c r="A26" s="213" t="s">
        <v>1144</v>
      </c>
      <c r="B26" s="208">
        <v>9</v>
      </c>
      <c r="C26" s="208"/>
      <c r="D26" s="208"/>
      <c r="E26" s="208"/>
      <c r="F26" s="208"/>
      <c r="G26" s="208"/>
      <c r="H26" s="208">
        <v>74</v>
      </c>
      <c r="I26" s="208"/>
      <c r="J26" s="208"/>
      <c r="K26" s="208">
        <v>0</v>
      </c>
      <c r="L26" s="208"/>
      <c r="M26" s="208"/>
      <c r="N26" s="208"/>
      <c r="O26" s="208"/>
      <c r="P26" s="208"/>
      <c r="Q26" s="208">
        <v>0</v>
      </c>
      <c r="R26" s="208"/>
      <c r="S26" s="208"/>
      <c r="T26" s="208"/>
      <c r="U26" s="208"/>
      <c r="V26" s="208"/>
      <c r="W26" s="208"/>
      <c r="X26" s="208"/>
      <c r="Y26" s="208"/>
      <c r="Z26" s="208"/>
      <c r="AA26" s="208"/>
      <c r="AB26" s="208"/>
      <c r="AC26" s="208"/>
      <c r="AD26" s="208"/>
      <c r="AE26" s="208"/>
      <c r="AF26" s="208"/>
      <c r="AG26" s="205">
        <f t="shared" si="0"/>
        <v>74</v>
      </c>
      <c r="AH26" s="205">
        <f t="shared" si="1"/>
        <v>0</v>
      </c>
      <c r="AI26" s="209"/>
      <c r="AJ26" s="205">
        <f t="shared" si="2"/>
        <v>74</v>
      </c>
      <c r="AK26" s="209"/>
      <c r="AL26" s="209"/>
      <c r="AM26" s="208"/>
      <c r="AN26" s="210"/>
      <c r="AO26" s="208"/>
      <c r="AP26" s="208"/>
      <c r="AQ26" s="208"/>
      <c r="AR26" s="208"/>
      <c r="AS26" s="208"/>
      <c r="AT26" s="208"/>
      <c r="AU26" s="208"/>
      <c r="AV26" s="208"/>
      <c r="AW26" s="208"/>
      <c r="AX26" s="208"/>
      <c r="AY26" s="208"/>
      <c r="AZ26" s="208"/>
      <c r="BA26" s="208"/>
      <c r="BB26" s="208"/>
      <c r="BC26" s="208"/>
      <c r="BD26" s="208"/>
      <c r="BE26" s="208"/>
      <c r="BF26" s="208"/>
      <c r="BG26" s="208"/>
      <c r="BH26" s="208"/>
      <c r="BI26" s="208"/>
      <c r="BJ26" s="208"/>
      <c r="BK26" s="208"/>
      <c r="BL26" s="208"/>
      <c r="BM26" s="208"/>
      <c r="BN26" s="208"/>
      <c r="BO26" s="208"/>
      <c r="BP26" s="208"/>
      <c r="BQ26" s="208"/>
      <c r="BR26" s="208"/>
      <c r="BS26" s="208"/>
      <c r="BT26" s="208"/>
      <c r="BU26" s="208"/>
      <c r="BV26" s="208"/>
      <c r="BW26" s="208"/>
      <c r="BX26" s="208"/>
      <c r="BY26" s="208"/>
      <c r="BZ26" s="208"/>
      <c r="CA26" s="208"/>
      <c r="CB26" s="208"/>
      <c r="CC26" s="208"/>
      <c r="CD26" s="208"/>
      <c r="CE26" s="208"/>
      <c r="CF26" s="208"/>
      <c r="CG26" s="208"/>
      <c r="CH26" s="208"/>
    </row>
    <row r="27" spans="1:86" s="207" customFormat="1">
      <c r="A27" s="213" t="s">
        <v>1145</v>
      </c>
      <c r="B27" s="208">
        <v>13</v>
      </c>
      <c r="C27" s="208"/>
      <c r="D27" s="208"/>
      <c r="E27" s="208"/>
      <c r="F27" s="208"/>
      <c r="G27" s="208"/>
      <c r="H27" s="208">
        <v>197</v>
      </c>
      <c r="I27" s="208"/>
      <c r="J27" s="208"/>
      <c r="K27" s="208">
        <v>185</v>
      </c>
      <c r="L27" s="208"/>
      <c r="M27" s="208"/>
      <c r="N27" s="208"/>
      <c r="O27" s="208"/>
      <c r="P27" s="208"/>
      <c r="Q27" s="208">
        <v>22</v>
      </c>
      <c r="R27" s="208"/>
      <c r="S27" s="208"/>
      <c r="T27" s="208"/>
      <c r="U27" s="208"/>
      <c r="V27" s="208"/>
      <c r="W27" s="208"/>
      <c r="X27" s="208"/>
      <c r="Y27" s="208"/>
      <c r="Z27" s="208"/>
      <c r="AA27" s="208"/>
      <c r="AB27" s="208"/>
      <c r="AC27" s="208"/>
      <c r="AD27" s="208"/>
      <c r="AE27" s="208"/>
      <c r="AF27" s="208"/>
      <c r="AG27" s="205">
        <f t="shared" si="0"/>
        <v>197</v>
      </c>
      <c r="AH27" s="205">
        <f t="shared" si="1"/>
        <v>207</v>
      </c>
      <c r="AI27" s="209"/>
      <c r="AJ27" s="205">
        <f t="shared" si="2"/>
        <v>404</v>
      </c>
      <c r="AK27" s="209"/>
      <c r="AL27" s="209"/>
      <c r="AM27" s="208"/>
      <c r="AN27" s="210"/>
      <c r="AO27" s="208"/>
      <c r="AP27" s="208"/>
      <c r="AQ27" s="208"/>
      <c r="AR27" s="208"/>
      <c r="AS27" s="208"/>
      <c r="AT27" s="208"/>
      <c r="AU27" s="208"/>
      <c r="AV27" s="208"/>
      <c r="AW27" s="208"/>
      <c r="AX27" s="208"/>
      <c r="AY27" s="208"/>
      <c r="AZ27" s="208"/>
      <c r="BA27" s="208"/>
      <c r="BB27" s="208"/>
      <c r="BC27" s="208"/>
      <c r="BD27" s="208"/>
      <c r="BE27" s="208"/>
      <c r="BF27" s="208"/>
      <c r="BG27" s="208"/>
      <c r="BH27" s="208"/>
      <c r="BI27" s="208"/>
      <c r="BJ27" s="208"/>
      <c r="BK27" s="208"/>
      <c r="BL27" s="208"/>
      <c r="BM27" s="208"/>
      <c r="BN27" s="208"/>
      <c r="BO27" s="208"/>
      <c r="BP27" s="208"/>
      <c r="BQ27" s="208"/>
      <c r="BR27" s="208"/>
      <c r="BS27" s="208"/>
      <c r="BT27" s="208"/>
      <c r="BU27" s="208"/>
      <c r="BV27" s="208"/>
      <c r="BW27" s="208"/>
      <c r="BX27" s="208"/>
      <c r="BY27" s="208"/>
      <c r="BZ27" s="208"/>
      <c r="CA27" s="208"/>
      <c r="CB27" s="208"/>
      <c r="CC27" s="208"/>
      <c r="CD27" s="208"/>
      <c r="CE27" s="208"/>
      <c r="CF27" s="208"/>
      <c r="CG27" s="208"/>
      <c r="CH27" s="208"/>
    </row>
    <row r="28" spans="1:86" s="207" customFormat="1">
      <c r="A28" s="213" t="s">
        <v>1146</v>
      </c>
      <c r="B28" s="208">
        <v>10</v>
      </c>
      <c r="C28" s="208"/>
      <c r="D28" s="208"/>
      <c r="E28" s="208"/>
      <c r="F28" s="208"/>
      <c r="G28" s="208"/>
      <c r="H28" s="208">
        <v>548</v>
      </c>
      <c r="I28" s="208"/>
      <c r="J28" s="208"/>
      <c r="K28" s="208">
        <v>1242</v>
      </c>
      <c r="L28" s="208"/>
      <c r="M28" s="208"/>
      <c r="N28" s="208">
        <v>99</v>
      </c>
      <c r="O28" s="208"/>
      <c r="P28" s="208"/>
      <c r="Q28" s="208">
        <v>98</v>
      </c>
      <c r="R28" s="208"/>
      <c r="S28" s="208"/>
      <c r="T28" s="208"/>
      <c r="U28" s="208"/>
      <c r="V28" s="208"/>
      <c r="W28" s="208">
        <v>6</v>
      </c>
      <c r="X28" s="208"/>
      <c r="Y28" s="208"/>
      <c r="Z28" s="208"/>
      <c r="AA28" s="208"/>
      <c r="AB28" s="208"/>
      <c r="AC28" s="208"/>
      <c r="AD28" s="208"/>
      <c r="AE28" s="208"/>
      <c r="AF28" s="208"/>
      <c r="AG28" s="205">
        <f t="shared" si="0"/>
        <v>548</v>
      </c>
      <c r="AH28" s="205">
        <f t="shared" si="1"/>
        <v>1445</v>
      </c>
      <c r="AI28" s="209"/>
      <c r="AJ28" s="205">
        <f t="shared" si="2"/>
        <v>1993</v>
      </c>
      <c r="AK28" s="209"/>
      <c r="AL28" s="209"/>
      <c r="AM28" s="208"/>
      <c r="AN28" s="210"/>
      <c r="AO28" s="208"/>
      <c r="AP28" s="208"/>
      <c r="AQ28" s="208"/>
      <c r="AR28" s="208"/>
      <c r="AS28" s="208"/>
      <c r="AT28" s="208"/>
      <c r="AU28" s="208"/>
      <c r="AV28" s="208"/>
      <c r="AW28" s="208"/>
      <c r="AX28" s="208"/>
      <c r="AY28" s="208"/>
      <c r="AZ28" s="208"/>
      <c r="BA28" s="208"/>
      <c r="BB28" s="208"/>
      <c r="BC28" s="208"/>
      <c r="BD28" s="208"/>
      <c r="BE28" s="208"/>
      <c r="BF28" s="208"/>
      <c r="BG28" s="208"/>
      <c r="BH28" s="208"/>
      <c r="BI28" s="208"/>
      <c r="BJ28" s="208"/>
      <c r="BK28" s="208"/>
      <c r="BL28" s="208"/>
      <c r="BM28" s="208"/>
      <c r="BN28" s="208"/>
      <c r="BO28" s="208"/>
      <c r="BP28" s="208"/>
      <c r="BQ28" s="208"/>
      <c r="BR28" s="208"/>
      <c r="BS28" s="208"/>
      <c r="BT28" s="208"/>
      <c r="BU28" s="208"/>
      <c r="BV28" s="208"/>
      <c r="BW28" s="208"/>
      <c r="BX28" s="208"/>
      <c r="BY28" s="208"/>
      <c r="BZ28" s="208"/>
      <c r="CA28" s="208"/>
      <c r="CB28" s="208"/>
      <c r="CC28" s="208"/>
      <c r="CD28" s="208"/>
      <c r="CE28" s="208"/>
      <c r="CF28" s="208"/>
      <c r="CG28" s="208"/>
      <c r="CH28" s="208"/>
    </row>
    <row r="29" spans="1:86" s="207" customFormat="1">
      <c r="A29" s="213" t="s">
        <v>1147</v>
      </c>
      <c r="B29" s="208">
        <v>9</v>
      </c>
      <c r="C29" s="208"/>
      <c r="D29" s="208"/>
      <c r="E29" s="208"/>
      <c r="F29" s="208"/>
      <c r="G29" s="208"/>
      <c r="H29" s="208">
        <v>174</v>
      </c>
      <c r="I29" s="208"/>
      <c r="J29" s="208"/>
      <c r="K29" s="208">
        <v>9</v>
      </c>
      <c r="L29" s="208"/>
      <c r="M29" s="208"/>
      <c r="N29" s="208"/>
      <c r="O29" s="208"/>
      <c r="P29" s="208"/>
      <c r="Q29" s="208"/>
      <c r="R29" s="208"/>
      <c r="S29" s="208"/>
      <c r="T29" s="208"/>
      <c r="U29" s="208"/>
      <c r="V29" s="208"/>
      <c r="W29" s="208"/>
      <c r="X29" s="208"/>
      <c r="Y29" s="208"/>
      <c r="Z29" s="208"/>
      <c r="AA29" s="208"/>
      <c r="AB29" s="208"/>
      <c r="AC29" s="208"/>
      <c r="AD29" s="208"/>
      <c r="AE29" s="208"/>
      <c r="AF29" s="208"/>
      <c r="AG29" s="205">
        <f t="shared" si="0"/>
        <v>174</v>
      </c>
      <c r="AH29" s="205">
        <f t="shared" si="1"/>
        <v>9</v>
      </c>
      <c r="AI29" s="209"/>
      <c r="AJ29" s="205">
        <f t="shared" si="2"/>
        <v>183</v>
      </c>
      <c r="AK29" s="209"/>
      <c r="AL29" s="209"/>
      <c r="AM29" s="208"/>
      <c r="AN29" s="210"/>
      <c r="AO29" s="208"/>
      <c r="AP29" s="208"/>
      <c r="AQ29" s="208"/>
      <c r="AR29" s="208"/>
      <c r="AS29" s="208"/>
      <c r="AT29" s="208"/>
      <c r="AU29" s="208"/>
      <c r="AV29" s="208"/>
      <c r="AW29" s="208"/>
      <c r="AX29" s="208"/>
      <c r="AY29" s="208"/>
      <c r="AZ29" s="208"/>
      <c r="BA29" s="208"/>
      <c r="BB29" s="208"/>
      <c r="BC29" s="208"/>
      <c r="BD29" s="208"/>
      <c r="BE29" s="208"/>
      <c r="BF29" s="208"/>
      <c r="BG29" s="208"/>
      <c r="BH29" s="208"/>
      <c r="BI29" s="208"/>
      <c r="BJ29" s="208"/>
      <c r="BK29" s="208"/>
      <c r="BL29" s="208"/>
      <c r="BM29" s="208"/>
      <c r="BN29" s="208"/>
      <c r="BO29" s="208"/>
      <c r="BP29" s="208"/>
      <c r="BQ29" s="208"/>
      <c r="BR29" s="208"/>
      <c r="BS29" s="208"/>
      <c r="BT29" s="208"/>
      <c r="BU29" s="208"/>
      <c r="BV29" s="208"/>
      <c r="BW29" s="208"/>
      <c r="BX29" s="208"/>
      <c r="BY29" s="208"/>
      <c r="BZ29" s="208"/>
      <c r="CA29" s="208"/>
      <c r="CB29" s="208"/>
      <c r="CC29" s="208"/>
      <c r="CD29" s="208"/>
      <c r="CE29" s="208"/>
      <c r="CF29" s="208"/>
      <c r="CG29" s="208"/>
      <c r="CH29" s="208"/>
    </row>
    <row r="30" spans="1:86" s="207" customFormat="1" ht="45">
      <c r="A30" s="213" t="s">
        <v>1148</v>
      </c>
      <c r="B30" s="208">
        <v>13</v>
      </c>
      <c r="C30" s="208">
        <v>1</v>
      </c>
      <c r="D30" s="208">
        <v>0</v>
      </c>
      <c r="E30" s="208"/>
      <c r="F30" s="208"/>
      <c r="G30" s="208"/>
      <c r="H30" s="208">
        <v>103</v>
      </c>
      <c r="I30" s="208">
        <v>4</v>
      </c>
      <c r="J30" s="208">
        <v>0</v>
      </c>
      <c r="K30" s="208">
        <v>394</v>
      </c>
      <c r="L30" s="208"/>
      <c r="M30" s="208"/>
      <c r="N30" s="208">
        <v>5</v>
      </c>
      <c r="O30" s="208"/>
      <c r="P30" s="208"/>
      <c r="Q30" s="208">
        <v>41</v>
      </c>
      <c r="R30" s="208"/>
      <c r="S30" s="208"/>
      <c r="T30" s="208"/>
      <c r="U30" s="208"/>
      <c r="V30" s="208"/>
      <c r="W30" s="208"/>
      <c r="X30" s="208"/>
      <c r="Y30" s="208"/>
      <c r="Z30" s="208"/>
      <c r="AA30" s="208"/>
      <c r="AB30" s="208"/>
      <c r="AC30" s="208">
        <v>1</v>
      </c>
      <c r="AD30" s="208">
        <v>0</v>
      </c>
      <c r="AE30" s="208"/>
      <c r="AF30" s="208"/>
      <c r="AG30" s="205">
        <f t="shared" si="0"/>
        <v>103</v>
      </c>
      <c r="AH30" s="205">
        <f t="shared" si="1"/>
        <v>440</v>
      </c>
      <c r="AI30" s="209"/>
      <c r="AJ30" s="205">
        <f t="shared" si="2"/>
        <v>543</v>
      </c>
      <c r="AK30" s="209">
        <v>6</v>
      </c>
      <c r="AL30" s="209">
        <v>0</v>
      </c>
      <c r="AM30" s="208">
        <v>10</v>
      </c>
      <c r="AN30" s="210" t="s">
        <v>1149</v>
      </c>
      <c r="AO30" s="208"/>
      <c r="AP30" s="208"/>
      <c r="AQ30" s="208"/>
      <c r="AR30" s="208"/>
      <c r="AS30" s="208"/>
      <c r="AT30" s="208"/>
      <c r="AU30" s="208"/>
      <c r="AV30" s="208"/>
      <c r="AW30" s="208"/>
      <c r="AX30" s="208"/>
      <c r="AY30" s="208"/>
      <c r="AZ30" s="208"/>
      <c r="BA30" s="208"/>
      <c r="BB30" s="208"/>
      <c r="BC30" s="208"/>
      <c r="BD30" s="208"/>
      <c r="BE30" s="208"/>
      <c r="BF30" s="208"/>
      <c r="BG30" s="208"/>
      <c r="BH30" s="208"/>
      <c r="BI30" s="208"/>
      <c r="BJ30" s="208"/>
      <c r="BK30" s="208"/>
      <c r="BL30" s="208"/>
      <c r="BM30" s="208"/>
      <c r="BN30" s="208"/>
      <c r="BO30" s="208"/>
      <c r="BP30" s="208"/>
      <c r="BQ30" s="208"/>
      <c r="BR30" s="208"/>
      <c r="BS30" s="208"/>
      <c r="BT30" s="208"/>
      <c r="BU30" s="208"/>
      <c r="BV30" s="208"/>
      <c r="BW30" s="208"/>
      <c r="BX30" s="208"/>
      <c r="BY30" s="208"/>
      <c r="BZ30" s="208"/>
      <c r="CA30" s="208"/>
      <c r="CB30" s="208"/>
      <c r="CC30" s="208"/>
      <c r="CD30" s="208"/>
      <c r="CE30" s="208"/>
      <c r="CF30" s="208"/>
      <c r="CG30" s="208"/>
      <c r="CH30" s="208"/>
    </row>
    <row r="31" spans="1:86" s="207" customFormat="1">
      <c r="A31" s="213" t="s">
        <v>1150</v>
      </c>
      <c r="B31" s="208">
        <v>14</v>
      </c>
      <c r="C31" s="208"/>
      <c r="D31" s="208"/>
      <c r="E31" s="208"/>
      <c r="F31" s="208"/>
      <c r="G31" s="208"/>
      <c r="H31" s="208">
        <v>143</v>
      </c>
      <c r="I31" s="208"/>
      <c r="J31" s="208"/>
      <c r="K31" s="208">
        <v>212</v>
      </c>
      <c r="L31" s="208"/>
      <c r="M31" s="208"/>
      <c r="N31" s="208">
        <v>17</v>
      </c>
      <c r="O31" s="208"/>
      <c r="P31" s="208"/>
      <c r="Q31" s="208">
        <v>20</v>
      </c>
      <c r="R31" s="208"/>
      <c r="S31" s="208"/>
      <c r="T31" s="208"/>
      <c r="U31" s="208"/>
      <c r="V31" s="208"/>
      <c r="W31" s="208"/>
      <c r="X31" s="208"/>
      <c r="Y31" s="208"/>
      <c r="Z31" s="208"/>
      <c r="AA31" s="208"/>
      <c r="AB31" s="208"/>
      <c r="AC31" s="208"/>
      <c r="AD31" s="208"/>
      <c r="AE31" s="208"/>
      <c r="AF31" s="208"/>
      <c r="AG31" s="205">
        <f t="shared" si="0"/>
        <v>143</v>
      </c>
      <c r="AH31" s="205">
        <f t="shared" si="1"/>
        <v>249</v>
      </c>
      <c r="AI31" s="209"/>
      <c r="AJ31" s="205">
        <f t="shared" si="2"/>
        <v>392</v>
      </c>
      <c r="AK31" s="209"/>
      <c r="AL31" s="209"/>
      <c r="AM31" s="208"/>
      <c r="AN31" s="210"/>
      <c r="AO31" s="208"/>
      <c r="AP31" s="208"/>
      <c r="AQ31" s="208"/>
      <c r="AR31" s="208"/>
      <c r="AS31" s="208"/>
      <c r="AT31" s="208"/>
      <c r="AU31" s="208"/>
      <c r="AV31" s="208"/>
      <c r="AW31" s="208"/>
      <c r="AX31" s="208"/>
      <c r="AY31" s="208"/>
      <c r="AZ31" s="208"/>
      <c r="BA31" s="208"/>
      <c r="BB31" s="208"/>
      <c r="BC31" s="208"/>
      <c r="BD31" s="208"/>
      <c r="BE31" s="208"/>
      <c r="BF31" s="208"/>
      <c r="BG31" s="208"/>
      <c r="BH31" s="208"/>
      <c r="BI31" s="208"/>
      <c r="BJ31" s="208"/>
      <c r="BK31" s="208"/>
      <c r="BL31" s="208"/>
      <c r="BM31" s="208"/>
      <c r="BN31" s="208"/>
      <c r="BO31" s="208"/>
      <c r="BP31" s="208"/>
      <c r="BQ31" s="208"/>
      <c r="BR31" s="208"/>
      <c r="BS31" s="208"/>
      <c r="BT31" s="208"/>
      <c r="BU31" s="208"/>
      <c r="BV31" s="208"/>
      <c r="BW31" s="208"/>
      <c r="BX31" s="208"/>
      <c r="BY31" s="208"/>
      <c r="BZ31" s="208"/>
      <c r="CA31" s="208"/>
      <c r="CB31" s="208"/>
      <c r="CC31" s="208"/>
      <c r="CD31" s="208"/>
      <c r="CE31" s="208"/>
      <c r="CF31" s="208"/>
      <c r="CG31" s="208"/>
      <c r="CH31" s="208"/>
    </row>
    <row r="32" spans="1:86" s="207" customFormat="1" ht="30">
      <c r="A32" s="213" t="s">
        <v>1151</v>
      </c>
      <c r="B32" s="208">
        <v>8</v>
      </c>
      <c r="C32" s="208">
        <v>1</v>
      </c>
      <c r="D32" s="208">
        <v>0</v>
      </c>
      <c r="E32" s="208"/>
      <c r="F32" s="208"/>
      <c r="G32" s="208"/>
      <c r="H32" s="208">
        <v>31</v>
      </c>
      <c r="I32" s="208"/>
      <c r="J32" s="208"/>
      <c r="K32" s="208">
        <v>0</v>
      </c>
      <c r="L32" s="208"/>
      <c r="M32" s="208"/>
      <c r="N32" s="208"/>
      <c r="O32" s="208"/>
      <c r="P32" s="208"/>
      <c r="Q32" s="208"/>
      <c r="R32" s="208"/>
      <c r="S32" s="208"/>
      <c r="T32" s="208"/>
      <c r="U32" s="208"/>
      <c r="V32" s="208"/>
      <c r="W32" s="208"/>
      <c r="X32" s="208"/>
      <c r="Y32" s="208"/>
      <c r="Z32" s="208"/>
      <c r="AA32" s="208"/>
      <c r="AB32" s="208"/>
      <c r="AC32" s="208"/>
      <c r="AD32" s="208"/>
      <c r="AE32" s="208"/>
      <c r="AF32" s="208"/>
      <c r="AG32" s="205">
        <f t="shared" si="0"/>
        <v>31</v>
      </c>
      <c r="AH32" s="205">
        <f t="shared" si="1"/>
        <v>0</v>
      </c>
      <c r="AI32" s="209"/>
      <c r="AJ32" s="205">
        <f t="shared" si="2"/>
        <v>31</v>
      </c>
      <c r="AK32" s="209">
        <v>1</v>
      </c>
      <c r="AL32" s="209">
        <v>0</v>
      </c>
      <c r="AM32" s="208">
        <v>5</v>
      </c>
      <c r="AN32" s="210" t="s">
        <v>1152</v>
      </c>
      <c r="AO32" s="208"/>
      <c r="AP32" s="208"/>
      <c r="AQ32" s="208"/>
      <c r="AR32" s="208"/>
      <c r="AS32" s="208"/>
      <c r="AT32" s="208"/>
      <c r="AU32" s="208"/>
      <c r="AV32" s="208"/>
      <c r="AW32" s="208"/>
      <c r="AX32" s="208"/>
      <c r="AY32" s="208"/>
      <c r="AZ32" s="208"/>
      <c r="BA32" s="208"/>
      <c r="BB32" s="208"/>
      <c r="BC32" s="208"/>
      <c r="BD32" s="208"/>
      <c r="BE32" s="208"/>
      <c r="BF32" s="208"/>
      <c r="BG32" s="208"/>
      <c r="BH32" s="208"/>
      <c r="BI32" s="208"/>
      <c r="BJ32" s="208"/>
      <c r="BK32" s="208"/>
      <c r="BL32" s="208"/>
      <c r="BM32" s="208"/>
      <c r="BN32" s="208"/>
      <c r="BO32" s="208"/>
      <c r="BP32" s="208"/>
      <c r="BQ32" s="208"/>
      <c r="BR32" s="208"/>
      <c r="BS32" s="208"/>
      <c r="BT32" s="208"/>
      <c r="BU32" s="208"/>
      <c r="BV32" s="208"/>
      <c r="BW32" s="208"/>
      <c r="BX32" s="208"/>
      <c r="BY32" s="208"/>
      <c r="BZ32" s="208"/>
      <c r="CA32" s="208"/>
      <c r="CB32" s="208"/>
      <c r="CC32" s="208"/>
      <c r="CD32" s="208"/>
      <c r="CE32" s="208"/>
      <c r="CF32" s="208"/>
      <c r="CG32" s="208"/>
      <c r="CH32" s="208"/>
    </row>
    <row r="33" spans="1:86" s="207" customFormat="1">
      <c r="A33" s="213" t="s">
        <v>1153</v>
      </c>
      <c r="B33" s="208">
        <v>9</v>
      </c>
      <c r="C33" s="208"/>
      <c r="D33" s="208"/>
      <c r="E33" s="208"/>
      <c r="F33" s="208"/>
      <c r="G33" s="208"/>
      <c r="H33" s="208">
        <v>97</v>
      </c>
      <c r="I33" s="208"/>
      <c r="J33" s="208"/>
      <c r="K33" s="208">
        <v>0</v>
      </c>
      <c r="L33" s="208"/>
      <c r="M33" s="208"/>
      <c r="N33" s="208"/>
      <c r="O33" s="208"/>
      <c r="P33" s="208"/>
      <c r="Q33" s="208"/>
      <c r="R33" s="208"/>
      <c r="S33" s="208"/>
      <c r="T33" s="208"/>
      <c r="U33" s="208"/>
      <c r="V33" s="208"/>
      <c r="W33" s="208"/>
      <c r="X33" s="208"/>
      <c r="Y33" s="208"/>
      <c r="Z33" s="208"/>
      <c r="AA33" s="208"/>
      <c r="AB33" s="208"/>
      <c r="AC33" s="208"/>
      <c r="AD33" s="208"/>
      <c r="AE33" s="208"/>
      <c r="AF33" s="208"/>
      <c r="AG33" s="205">
        <f t="shared" si="0"/>
        <v>97</v>
      </c>
      <c r="AH33" s="205">
        <f t="shared" si="1"/>
        <v>0</v>
      </c>
      <c r="AI33" s="209"/>
      <c r="AJ33" s="205">
        <f t="shared" si="2"/>
        <v>97</v>
      </c>
      <c r="AK33" s="209"/>
      <c r="AL33" s="209"/>
      <c r="AM33" s="208"/>
      <c r="AN33" s="210"/>
      <c r="AO33" s="208"/>
      <c r="AP33" s="208"/>
      <c r="AQ33" s="208"/>
      <c r="AR33" s="208"/>
      <c r="AS33" s="208"/>
      <c r="AT33" s="208"/>
      <c r="AU33" s="208"/>
      <c r="AV33" s="208"/>
      <c r="AW33" s="208"/>
      <c r="AX33" s="208"/>
      <c r="AY33" s="208"/>
      <c r="AZ33" s="208"/>
      <c r="BA33" s="208"/>
      <c r="BB33" s="208"/>
      <c r="BC33" s="208"/>
      <c r="BD33" s="208"/>
      <c r="BE33" s="208"/>
      <c r="BF33" s="208"/>
      <c r="BG33" s="208"/>
      <c r="BH33" s="208"/>
      <c r="BI33" s="208"/>
      <c r="BJ33" s="208"/>
      <c r="BK33" s="208"/>
      <c r="BL33" s="208"/>
      <c r="BM33" s="208"/>
      <c r="BN33" s="208"/>
      <c r="BO33" s="208"/>
      <c r="BP33" s="208"/>
      <c r="BQ33" s="208"/>
      <c r="BR33" s="208"/>
      <c r="BS33" s="208"/>
      <c r="BT33" s="208"/>
      <c r="BU33" s="208"/>
      <c r="BV33" s="208"/>
      <c r="BW33" s="208"/>
      <c r="BX33" s="208"/>
      <c r="BY33" s="208"/>
      <c r="BZ33" s="208"/>
      <c r="CA33" s="208"/>
      <c r="CB33" s="208"/>
      <c r="CC33" s="208"/>
      <c r="CD33" s="208"/>
      <c r="CE33" s="208"/>
      <c r="CF33" s="208"/>
      <c r="CG33" s="208"/>
      <c r="CH33" s="208"/>
    </row>
    <row r="34" spans="1:86" s="207" customFormat="1" ht="45">
      <c r="A34" s="213" t="s">
        <v>1154</v>
      </c>
      <c r="B34" s="208">
        <v>9</v>
      </c>
      <c r="C34" s="208">
        <v>2</v>
      </c>
      <c r="D34" s="208">
        <v>0</v>
      </c>
      <c r="E34" s="208"/>
      <c r="F34" s="208"/>
      <c r="G34" s="208"/>
      <c r="H34" s="208">
        <v>21</v>
      </c>
      <c r="I34" s="208"/>
      <c r="J34" s="208"/>
      <c r="K34" s="208">
        <v>154</v>
      </c>
      <c r="L34" s="208"/>
      <c r="M34" s="208"/>
      <c r="N34" s="208">
        <v>9</v>
      </c>
      <c r="O34" s="208"/>
      <c r="P34" s="208"/>
      <c r="Q34" s="208"/>
      <c r="R34" s="208"/>
      <c r="S34" s="208"/>
      <c r="T34" s="208"/>
      <c r="U34" s="208"/>
      <c r="V34" s="208"/>
      <c r="W34" s="208"/>
      <c r="X34" s="208"/>
      <c r="Y34" s="208"/>
      <c r="Z34" s="208"/>
      <c r="AA34" s="208"/>
      <c r="AB34" s="208"/>
      <c r="AC34" s="208">
        <v>1</v>
      </c>
      <c r="AD34" s="208">
        <v>0</v>
      </c>
      <c r="AE34" s="208"/>
      <c r="AF34" s="208"/>
      <c r="AG34" s="205">
        <f t="shared" si="0"/>
        <v>21</v>
      </c>
      <c r="AH34" s="205">
        <f t="shared" si="1"/>
        <v>163</v>
      </c>
      <c r="AI34" s="209"/>
      <c r="AJ34" s="205">
        <f t="shared" si="2"/>
        <v>184</v>
      </c>
      <c r="AK34" s="209">
        <v>3</v>
      </c>
      <c r="AL34" s="209">
        <v>0</v>
      </c>
      <c r="AM34" s="208">
        <v>5</v>
      </c>
      <c r="AN34" s="210" t="s">
        <v>1155</v>
      </c>
      <c r="AO34" s="208"/>
      <c r="AP34" s="208"/>
      <c r="AQ34" s="208"/>
      <c r="AR34" s="208"/>
      <c r="AS34" s="208"/>
      <c r="AT34" s="208"/>
      <c r="AU34" s="208"/>
      <c r="AV34" s="208"/>
      <c r="AW34" s="208"/>
      <c r="AX34" s="208"/>
      <c r="AY34" s="208"/>
      <c r="AZ34" s="208"/>
      <c r="BA34" s="208"/>
      <c r="BB34" s="208"/>
      <c r="BC34" s="208"/>
      <c r="BD34" s="208"/>
      <c r="BE34" s="208"/>
      <c r="BF34" s="208"/>
      <c r="BG34" s="208"/>
      <c r="BH34" s="208"/>
      <c r="BI34" s="208"/>
      <c r="BJ34" s="208"/>
      <c r="BK34" s="208"/>
      <c r="BL34" s="208"/>
      <c r="BM34" s="208"/>
      <c r="BN34" s="208"/>
      <c r="BO34" s="208"/>
      <c r="BP34" s="208"/>
      <c r="BQ34" s="208"/>
      <c r="BR34" s="208"/>
      <c r="BS34" s="208"/>
      <c r="BT34" s="208"/>
      <c r="BU34" s="208"/>
      <c r="BV34" s="208"/>
      <c r="BW34" s="208"/>
      <c r="BX34" s="208"/>
      <c r="BY34" s="208"/>
      <c r="BZ34" s="208"/>
      <c r="CA34" s="208"/>
      <c r="CB34" s="208"/>
      <c r="CC34" s="208"/>
      <c r="CD34" s="208"/>
      <c r="CE34" s="208"/>
      <c r="CF34" s="208"/>
      <c r="CG34" s="208"/>
      <c r="CH34" s="208"/>
    </row>
    <row r="35" spans="1:86" s="207" customFormat="1">
      <c r="A35" s="213" t="s">
        <v>1156</v>
      </c>
      <c r="B35" s="208">
        <v>7</v>
      </c>
      <c r="C35" s="208"/>
      <c r="D35" s="208"/>
      <c r="E35" s="208"/>
      <c r="F35" s="208"/>
      <c r="G35" s="208"/>
      <c r="H35" s="208">
        <v>79</v>
      </c>
      <c r="I35" s="208"/>
      <c r="J35" s="208"/>
      <c r="K35" s="208">
        <v>139</v>
      </c>
      <c r="L35" s="208"/>
      <c r="M35" s="208"/>
      <c r="N35" s="208">
        <v>67</v>
      </c>
      <c r="O35" s="208"/>
      <c r="P35" s="208"/>
      <c r="Q35" s="208"/>
      <c r="R35" s="208"/>
      <c r="S35" s="208"/>
      <c r="T35" s="208"/>
      <c r="U35" s="208"/>
      <c r="V35" s="208"/>
      <c r="W35" s="208"/>
      <c r="X35" s="208"/>
      <c r="Y35" s="208"/>
      <c r="Z35" s="208"/>
      <c r="AA35" s="208"/>
      <c r="AB35" s="208"/>
      <c r="AC35" s="208"/>
      <c r="AD35" s="208"/>
      <c r="AE35" s="208"/>
      <c r="AF35" s="208"/>
      <c r="AG35" s="205">
        <f t="shared" si="0"/>
        <v>79</v>
      </c>
      <c r="AH35" s="205">
        <f t="shared" si="1"/>
        <v>206</v>
      </c>
      <c r="AI35" s="209"/>
      <c r="AJ35" s="205">
        <f t="shared" si="2"/>
        <v>285</v>
      </c>
      <c r="AK35" s="209"/>
      <c r="AL35" s="209"/>
      <c r="AM35" s="208"/>
      <c r="AN35" s="210"/>
      <c r="AO35" s="208"/>
      <c r="AP35" s="208"/>
      <c r="AQ35" s="208"/>
      <c r="AR35" s="208"/>
      <c r="AS35" s="208"/>
      <c r="AT35" s="208"/>
      <c r="AU35" s="208"/>
      <c r="AV35" s="208"/>
      <c r="AW35" s="208"/>
      <c r="AX35" s="208"/>
      <c r="AY35" s="208"/>
      <c r="AZ35" s="208"/>
      <c r="BA35" s="208"/>
      <c r="BB35" s="208"/>
      <c r="BC35" s="208"/>
      <c r="BD35" s="208"/>
      <c r="BE35" s="208"/>
      <c r="BF35" s="208"/>
      <c r="BG35" s="208"/>
      <c r="BH35" s="208"/>
      <c r="BI35" s="208"/>
      <c r="BJ35" s="208"/>
      <c r="BK35" s="208"/>
      <c r="BL35" s="208"/>
      <c r="BM35" s="208"/>
      <c r="BN35" s="208"/>
      <c r="BO35" s="208"/>
      <c r="BP35" s="208"/>
      <c r="BQ35" s="208"/>
      <c r="BR35" s="208"/>
      <c r="BS35" s="208"/>
      <c r="BT35" s="208"/>
      <c r="BU35" s="208"/>
      <c r="BV35" s="208"/>
      <c r="BW35" s="208"/>
      <c r="BX35" s="208"/>
      <c r="BY35" s="208"/>
      <c r="BZ35" s="208"/>
      <c r="CA35" s="208"/>
      <c r="CB35" s="208"/>
      <c r="CC35" s="208"/>
      <c r="CD35" s="208"/>
      <c r="CE35" s="208"/>
      <c r="CF35" s="208"/>
      <c r="CG35" s="208"/>
      <c r="CH35" s="208"/>
    </row>
    <row r="36" spans="1:86" s="207" customFormat="1">
      <c r="A36" s="213" t="s">
        <v>1157</v>
      </c>
      <c r="B36" s="208">
        <v>18</v>
      </c>
      <c r="C36" s="208"/>
      <c r="D36" s="208"/>
      <c r="E36" s="208"/>
      <c r="F36" s="208"/>
      <c r="G36" s="208"/>
      <c r="H36" s="208">
        <v>235</v>
      </c>
      <c r="I36" s="208"/>
      <c r="J36" s="208"/>
      <c r="K36" s="208">
        <v>230</v>
      </c>
      <c r="L36" s="208"/>
      <c r="M36" s="208"/>
      <c r="N36" s="208">
        <v>121</v>
      </c>
      <c r="O36" s="208"/>
      <c r="P36" s="208"/>
      <c r="Q36" s="208">
        <v>79</v>
      </c>
      <c r="R36" s="208"/>
      <c r="S36" s="208"/>
      <c r="T36" s="208"/>
      <c r="U36" s="208"/>
      <c r="V36" s="208"/>
      <c r="W36" s="208"/>
      <c r="X36" s="208"/>
      <c r="Y36" s="208"/>
      <c r="Z36" s="208"/>
      <c r="AA36" s="208"/>
      <c r="AB36" s="208"/>
      <c r="AC36" s="208"/>
      <c r="AD36" s="208"/>
      <c r="AE36" s="208"/>
      <c r="AF36" s="208"/>
      <c r="AG36" s="205">
        <f t="shared" si="0"/>
        <v>235</v>
      </c>
      <c r="AH36" s="205">
        <f t="shared" si="1"/>
        <v>430</v>
      </c>
      <c r="AI36" s="209"/>
      <c r="AJ36" s="205">
        <f t="shared" si="2"/>
        <v>665</v>
      </c>
      <c r="AK36" s="209"/>
      <c r="AL36" s="209"/>
      <c r="AM36" s="208"/>
      <c r="AN36" s="210"/>
      <c r="AO36" s="208"/>
      <c r="AP36" s="208"/>
      <c r="AQ36" s="208"/>
      <c r="AR36" s="208"/>
      <c r="AS36" s="208"/>
      <c r="AT36" s="208"/>
      <c r="AU36" s="208"/>
      <c r="AV36" s="208"/>
      <c r="AW36" s="208"/>
      <c r="AX36" s="208"/>
      <c r="AY36" s="208"/>
      <c r="AZ36" s="208"/>
      <c r="BA36" s="208"/>
      <c r="BB36" s="208"/>
      <c r="BC36" s="208"/>
      <c r="BD36" s="208"/>
      <c r="BE36" s="208"/>
      <c r="BF36" s="208"/>
      <c r="BG36" s="208"/>
      <c r="BH36" s="208"/>
      <c r="BI36" s="208"/>
      <c r="BJ36" s="208"/>
      <c r="BK36" s="208"/>
      <c r="BL36" s="208"/>
      <c r="BM36" s="208"/>
      <c r="BN36" s="208"/>
      <c r="BO36" s="208"/>
      <c r="BP36" s="208"/>
      <c r="BQ36" s="208"/>
      <c r="BR36" s="208"/>
      <c r="BS36" s="208"/>
      <c r="BT36" s="208"/>
      <c r="BU36" s="208"/>
      <c r="BV36" s="208"/>
      <c r="BW36" s="208"/>
      <c r="BX36" s="208"/>
      <c r="BY36" s="208"/>
      <c r="BZ36" s="208"/>
      <c r="CA36" s="208"/>
      <c r="CB36" s="208"/>
      <c r="CC36" s="208"/>
      <c r="CD36" s="208"/>
      <c r="CE36" s="208"/>
      <c r="CF36" s="208"/>
      <c r="CG36" s="208"/>
      <c r="CH36" s="208"/>
    </row>
    <row r="37" spans="1:86" s="207" customFormat="1">
      <c r="A37" s="213" t="s">
        <v>1158</v>
      </c>
      <c r="B37" s="208">
        <v>14</v>
      </c>
      <c r="C37" s="208"/>
      <c r="D37" s="208"/>
      <c r="E37" s="208"/>
      <c r="F37" s="208"/>
      <c r="G37" s="208"/>
      <c r="H37" s="208">
        <v>78</v>
      </c>
      <c r="I37" s="208"/>
      <c r="J37" s="208"/>
      <c r="K37" s="208">
        <v>92</v>
      </c>
      <c r="L37" s="208"/>
      <c r="M37" s="208"/>
      <c r="N37" s="208"/>
      <c r="O37" s="208"/>
      <c r="P37" s="208"/>
      <c r="Q37" s="208"/>
      <c r="R37" s="208"/>
      <c r="S37" s="208"/>
      <c r="T37" s="208"/>
      <c r="U37" s="208"/>
      <c r="V37" s="208"/>
      <c r="W37" s="208"/>
      <c r="X37" s="208"/>
      <c r="Y37" s="208"/>
      <c r="Z37" s="208"/>
      <c r="AA37" s="208"/>
      <c r="AB37" s="208"/>
      <c r="AC37" s="208"/>
      <c r="AD37" s="208"/>
      <c r="AE37" s="208"/>
      <c r="AF37" s="208"/>
      <c r="AG37" s="205">
        <f t="shared" si="0"/>
        <v>78</v>
      </c>
      <c r="AH37" s="205">
        <f t="shared" si="1"/>
        <v>92</v>
      </c>
      <c r="AI37" s="209"/>
      <c r="AJ37" s="205">
        <f t="shared" si="2"/>
        <v>170</v>
      </c>
      <c r="AK37" s="209"/>
      <c r="AL37" s="209"/>
      <c r="AM37" s="208"/>
      <c r="AN37" s="210"/>
      <c r="AO37" s="208"/>
      <c r="AP37" s="208"/>
      <c r="AQ37" s="208"/>
      <c r="AR37" s="208"/>
      <c r="AS37" s="208"/>
      <c r="AT37" s="208"/>
      <c r="AU37" s="208"/>
      <c r="AV37" s="208"/>
      <c r="AW37" s="208"/>
      <c r="AX37" s="208"/>
      <c r="AY37" s="208"/>
      <c r="AZ37" s="208"/>
      <c r="BA37" s="208"/>
      <c r="BB37" s="208"/>
      <c r="BC37" s="208"/>
      <c r="BD37" s="208"/>
      <c r="BE37" s="208"/>
      <c r="BF37" s="208"/>
      <c r="BG37" s="208"/>
      <c r="BH37" s="208"/>
      <c r="BI37" s="208"/>
      <c r="BJ37" s="208"/>
      <c r="BK37" s="208"/>
      <c r="BL37" s="208"/>
      <c r="BM37" s="208"/>
      <c r="BN37" s="208"/>
      <c r="BO37" s="208"/>
      <c r="BP37" s="208"/>
      <c r="BQ37" s="208"/>
      <c r="BR37" s="208"/>
      <c r="BS37" s="208"/>
      <c r="BT37" s="208"/>
      <c r="BU37" s="208"/>
      <c r="BV37" s="208"/>
      <c r="BW37" s="208"/>
      <c r="BX37" s="208"/>
      <c r="BY37" s="208"/>
      <c r="BZ37" s="208"/>
      <c r="CA37" s="208"/>
      <c r="CB37" s="208"/>
      <c r="CC37" s="208"/>
      <c r="CD37" s="208"/>
      <c r="CE37" s="208"/>
      <c r="CF37" s="208"/>
      <c r="CG37" s="208"/>
      <c r="CH37" s="208"/>
    </row>
    <row r="38" spans="1:86" s="207" customFormat="1">
      <c r="A38" s="213" t="s">
        <v>1159</v>
      </c>
      <c r="B38" s="208">
        <v>8</v>
      </c>
      <c r="C38" s="208"/>
      <c r="D38" s="208"/>
      <c r="E38" s="208"/>
      <c r="F38" s="208"/>
      <c r="G38" s="208"/>
      <c r="H38" s="208">
        <v>75</v>
      </c>
      <c r="I38" s="208"/>
      <c r="J38" s="208"/>
      <c r="K38" s="208">
        <v>71</v>
      </c>
      <c r="L38" s="208"/>
      <c r="M38" s="208"/>
      <c r="N38" s="208"/>
      <c r="O38" s="208"/>
      <c r="P38" s="208"/>
      <c r="Q38" s="208"/>
      <c r="R38" s="208"/>
      <c r="S38" s="208"/>
      <c r="T38" s="208"/>
      <c r="U38" s="208"/>
      <c r="V38" s="208"/>
      <c r="W38" s="208"/>
      <c r="X38" s="208"/>
      <c r="Y38" s="208"/>
      <c r="Z38" s="208"/>
      <c r="AA38" s="208"/>
      <c r="AB38" s="208"/>
      <c r="AC38" s="208"/>
      <c r="AD38" s="208"/>
      <c r="AE38" s="208"/>
      <c r="AF38" s="208"/>
      <c r="AG38" s="205">
        <f t="shared" si="0"/>
        <v>75</v>
      </c>
      <c r="AH38" s="205">
        <f t="shared" si="1"/>
        <v>71</v>
      </c>
      <c r="AI38" s="209"/>
      <c r="AJ38" s="205">
        <f t="shared" si="2"/>
        <v>146</v>
      </c>
      <c r="AK38" s="209"/>
      <c r="AL38" s="209"/>
      <c r="AM38" s="208"/>
      <c r="AN38" s="210"/>
      <c r="AO38" s="208"/>
      <c r="AP38" s="208"/>
      <c r="AQ38" s="208"/>
      <c r="AR38" s="208"/>
      <c r="AS38" s="208"/>
      <c r="AT38" s="208"/>
      <c r="AU38" s="208"/>
      <c r="AV38" s="208"/>
      <c r="AW38" s="208"/>
      <c r="AX38" s="208"/>
      <c r="AY38" s="208"/>
      <c r="AZ38" s="208"/>
      <c r="BA38" s="208"/>
      <c r="BB38" s="208"/>
      <c r="BC38" s="208"/>
      <c r="BD38" s="208"/>
      <c r="BE38" s="208"/>
      <c r="BF38" s="208"/>
      <c r="BG38" s="208"/>
      <c r="BH38" s="208"/>
      <c r="BI38" s="208"/>
      <c r="BJ38" s="208"/>
      <c r="BK38" s="208"/>
      <c r="BL38" s="208"/>
      <c r="BM38" s="208"/>
      <c r="BN38" s="208"/>
      <c r="BO38" s="208"/>
      <c r="BP38" s="208"/>
      <c r="BQ38" s="208"/>
      <c r="BR38" s="208"/>
      <c r="BS38" s="208"/>
      <c r="BT38" s="208"/>
      <c r="BU38" s="208"/>
      <c r="BV38" s="208"/>
      <c r="BW38" s="208"/>
      <c r="BX38" s="208"/>
      <c r="BY38" s="208"/>
      <c r="BZ38" s="208"/>
      <c r="CA38" s="208"/>
      <c r="CB38" s="208"/>
      <c r="CC38" s="208"/>
      <c r="CD38" s="208"/>
      <c r="CE38" s="208"/>
      <c r="CF38" s="208"/>
      <c r="CG38" s="208"/>
      <c r="CH38" s="208"/>
    </row>
    <row r="39" spans="1:86" s="207" customFormat="1">
      <c r="A39" s="213" t="s">
        <v>1160</v>
      </c>
      <c r="B39" s="208">
        <v>12</v>
      </c>
      <c r="C39" s="208"/>
      <c r="D39" s="208"/>
      <c r="E39" s="208"/>
      <c r="F39" s="208"/>
      <c r="G39" s="208"/>
      <c r="H39" s="208">
        <v>146</v>
      </c>
      <c r="I39" s="208"/>
      <c r="J39" s="208"/>
      <c r="K39" s="208">
        <v>373</v>
      </c>
      <c r="L39" s="208"/>
      <c r="M39" s="208"/>
      <c r="N39" s="208">
        <v>4</v>
      </c>
      <c r="O39" s="208"/>
      <c r="P39" s="208"/>
      <c r="Q39" s="208"/>
      <c r="R39" s="208"/>
      <c r="S39" s="208"/>
      <c r="T39" s="208"/>
      <c r="U39" s="208"/>
      <c r="V39" s="208"/>
      <c r="W39" s="208"/>
      <c r="X39" s="208"/>
      <c r="Y39" s="208"/>
      <c r="Z39" s="208"/>
      <c r="AA39" s="208"/>
      <c r="AB39" s="208"/>
      <c r="AC39" s="208"/>
      <c r="AD39" s="208"/>
      <c r="AE39" s="208"/>
      <c r="AF39" s="208"/>
      <c r="AG39" s="205">
        <f t="shared" si="0"/>
        <v>146</v>
      </c>
      <c r="AH39" s="205">
        <f t="shared" si="1"/>
        <v>377</v>
      </c>
      <c r="AI39" s="209"/>
      <c r="AJ39" s="205">
        <f t="shared" si="2"/>
        <v>523</v>
      </c>
      <c r="AK39" s="209"/>
      <c r="AL39" s="209"/>
      <c r="AM39" s="208"/>
      <c r="AN39" s="210"/>
      <c r="AO39" s="208"/>
      <c r="AP39" s="208"/>
      <c r="AQ39" s="208"/>
      <c r="AR39" s="208"/>
      <c r="AS39" s="208"/>
      <c r="AT39" s="208"/>
      <c r="AU39" s="208"/>
      <c r="AV39" s="208"/>
      <c r="AW39" s="208"/>
      <c r="AX39" s="208"/>
      <c r="AY39" s="208"/>
      <c r="AZ39" s="208"/>
      <c r="BA39" s="208"/>
      <c r="BB39" s="208"/>
      <c r="BC39" s="208"/>
      <c r="BD39" s="208"/>
      <c r="BE39" s="208"/>
      <c r="BF39" s="208"/>
      <c r="BG39" s="208"/>
      <c r="BH39" s="208"/>
      <c r="BI39" s="208"/>
      <c r="BJ39" s="208"/>
      <c r="BK39" s="208"/>
      <c r="BL39" s="208"/>
      <c r="BM39" s="208"/>
      <c r="BN39" s="208"/>
      <c r="BO39" s="208"/>
      <c r="BP39" s="208"/>
      <c r="BQ39" s="208"/>
      <c r="BR39" s="208"/>
      <c r="BS39" s="208"/>
      <c r="BT39" s="208"/>
      <c r="BU39" s="208"/>
      <c r="BV39" s="208"/>
      <c r="BW39" s="208"/>
      <c r="BX39" s="208"/>
      <c r="BY39" s="208"/>
      <c r="BZ39" s="208"/>
      <c r="CA39" s="208"/>
      <c r="CB39" s="208"/>
      <c r="CC39" s="208"/>
      <c r="CD39" s="208"/>
      <c r="CE39" s="208"/>
      <c r="CF39" s="208"/>
      <c r="CG39" s="208"/>
      <c r="CH39" s="208"/>
    </row>
    <row r="40" spans="1:86" s="207" customFormat="1" ht="30">
      <c r="A40" s="213" t="s">
        <v>1161</v>
      </c>
      <c r="B40" s="208">
        <v>25</v>
      </c>
      <c r="C40" s="208">
        <v>1</v>
      </c>
      <c r="D40" s="208">
        <v>0</v>
      </c>
      <c r="E40" s="208"/>
      <c r="F40" s="208"/>
      <c r="G40" s="208"/>
      <c r="H40" s="208">
        <v>237</v>
      </c>
      <c r="I40" s="208">
        <v>1</v>
      </c>
      <c r="J40" s="208">
        <v>0</v>
      </c>
      <c r="K40" s="208">
        <v>239</v>
      </c>
      <c r="L40" s="208"/>
      <c r="M40" s="208"/>
      <c r="N40" s="208"/>
      <c r="O40" s="208"/>
      <c r="P40" s="208"/>
      <c r="Q40" s="208">
        <v>0</v>
      </c>
      <c r="R40" s="208"/>
      <c r="S40" s="208"/>
      <c r="T40" s="208"/>
      <c r="U40" s="208"/>
      <c r="V40" s="208"/>
      <c r="W40" s="208"/>
      <c r="X40" s="208"/>
      <c r="Y40" s="208"/>
      <c r="Z40" s="208"/>
      <c r="AA40" s="208"/>
      <c r="AB40" s="208"/>
      <c r="AC40" s="208">
        <v>3</v>
      </c>
      <c r="AD40" s="208">
        <v>0</v>
      </c>
      <c r="AE40" s="208"/>
      <c r="AF40" s="208"/>
      <c r="AG40" s="205">
        <f t="shared" si="0"/>
        <v>237</v>
      </c>
      <c r="AH40" s="205">
        <f t="shared" si="1"/>
        <v>239</v>
      </c>
      <c r="AI40" s="209"/>
      <c r="AJ40" s="205">
        <f t="shared" si="2"/>
        <v>476</v>
      </c>
      <c r="AK40" s="209">
        <v>5</v>
      </c>
      <c r="AL40" s="209">
        <v>0</v>
      </c>
      <c r="AM40" s="208">
        <v>5</v>
      </c>
      <c r="AN40" s="210" t="s">
        <v>1162</v>
      </c>
      <c r="AO40" s="208"/>
      <c r="AP40" s="208"/>
      <c r="AQ40" s="208"/>
      <c r="AR40" s="208"/>
      <c r="AS40" s="208"/>
      <c r="AT40" s="208"/>
      <c r="AU40" s="208"/>
      <c r="AV40" s="208"/>
      <c r="AW40" s="208"/>
      <c r="AX40" s="208"/>
      <c r="AY40" s="208"/>
      <c r="AZ40" s="208"/>
      <c r="BA40" s="208"/>
      <c r="BB40" s="208"/>
      <c r="BC40" s="208"/>
      <c r="BD40" s="208"/>
      <c r="BE40" s="208"/>
      <c r="BF40" s="208"/>
      <c r="BG40" s="208"/>
      <c r="BH40" s="208"/>
      <c r="BI40" s="208"/>
      <c r="BJ40" s="208"/>
      <c r="BK40" s="208"/>
      <c r="BL40" s="208"/>
      <c r="BM40" s="208"/>
      <c r="BN40" s="208"/>
      <c r="BO40" s="208"/>
      <c r="BP40" s="208"/>
      <c r="BQ40" s="208"/>
      <c r="BR40" s="208"/>
      <c r="BS40" s="208"/>
      <c r="BT40" s="208"/>
      <c r="BU40" s="208"/>
      <c r="BV40" s="208"/>
      <c r="BW40" s="208"/>
      <c r="BX40" s="208"/>
      <c r="BY40" s="208"/>
      <c r="BZ40" s="208"/>
      <c r="CA40" s="208"/>
      <c r="CB40" s="208"/>
      <c r="CC40" s="208"/>
      <c r="CD40" s="208"/>
      <c r="CE40" s="208"/>
      <c r="CF40" s="208"/>
      <c r="CG40" s="208"/>
      <c r="CH40" s="208"/>
    </row>
    <row r="41" spans="1:86" s="207" customFormat="1">
      <c r="A41" s="213" t="s">
        <v>1163</v>
      </c>
      <c r="B41" s="208">
        <v>12</v>
      </c>
      <c r="C41" s="208"/>
      <c r="D41" s="208"/>
      <c r="E41" s="208"/>
      <c r="F41" s="208"/>
      <c r="G41" s="208"/>
      <c r="H41" s="208">
        <v>57</v>
      </c>
      <c r="I41" s="208"/>
      <c r="J41" s="208"/>
      <c r="K41" s="208">
        <v>0</v>
      </c>
      <c r="L41" s="208"/>
      <c r="M41" s="208"/>
      <c r="N41" s="208"/>
      <c r="O41" s="208"/>
      <c r="P41" s="208"/>
      <c r="Q41" s="208"/>
      <c r="R41" s="208"/>
      <c r="S41" s="208"/>
      <c r="T41" s="208"/>
      <c r="U41" s="208"/>
      <c r="V41" s="208"/>
      <c r="W41" s="208"/>
      <c r="X41" s="208"/>
      <c r="Y41" s="208"/>
      <c r="Z41" s="208"/>
      <c r="AA41" s="208"/>
      <c r="AB41" s="208"/>
      <c r="AC41" s="208"/>
      <c r="AD41" s="208"/>
      <c r="AE41" s="208"/>
      <c r="AF41" s="208"/>
      <c r="AG41" s="205">
        <f t="shared" si="0"/>
        <v>57</v>
      </c>
      <c r="AH41" s="205">
        <f t="shared" si="1"/>
        <v>0</v>
      </c>
      <c r="AI41" s="209"/>
      <c r="AJ41" s="205">
        <f t="shared" si="2"/>
        <v>57</v>
      </c>
      <c r="AK41" s="209"/>
      <c r="AL41" s="209"/>
      <c r="AM41" s="208"/>
      <c r="AN41" s="210"/>
      <c r="AO41" s="208"/>
      <c r="AP41" s="208"/>
      <c r="AQ41" s="208"/>
      <c r="AR41" s="208"/>
      <c r="AS41" s="208"/>
      <c r="AT41" s="208"/>
      <c r="AU41" s="208"/>
      <c r="AV41" s="208"/>
      <c r="AW41" s="208"/>
      <c r="AX41" s="208"/>
      <c r="AY41" s="208"/>
      <c r="AZ41" s="208"/>
      <c r="BA41" s="208"/>
      <c r="BB41" s="208"/>
      <c r="BC41" s="208"/>
      <c r="BD41" s="208"/>
      <c r="BE41" s="208"/>
      <c r="BF41" s="208"/>
      <c r="BG41" s="208"/>
      <c r="BH41" s="208"/>
      <c r="BI41" s="208"/>
      <c r="BJ41" s="208"/>
      <c r="BK41" s="208"/>
      <c r="BL41" s="208"/>
      <c r="BM41" s="208"/>
      <c r="BN41" s="208"/>
      <c r="BO41" s="208"/>
      <c r="BP41" s="208"/>
      <c r="BQ41" s="208"/>
      <c r="BR41" s="208"/>
      <c r="BS41" s="208"/>
      <c r="BT41" s="208"/>
      <c r="BU41" s="208"/>
      <c r="BV41" s="208"/>
      <c r="BW41" s="208"/>
      <c r="BX41" s="208"/>
      <c r="BY41" s="208"/>
      <c r="BZ41" s="208"/>
      <c r="CA41" s="208"/>
      <c r="CB41" s="208"/>
      <c r="CC41" s="208"/>
      <c r="CD41" s="208"/>
      <c r="CE41" s="208"/>
      <c r="CF41" s="208"/>
      <c r="CG41" s="208"/>
      <c r="CH41" s="208"/>
    </row>
    <row r="42" spans="1:86" s="207" customFormat="1">
      <c r="A42" s="213" t="s">
        <v>1164</v>
      </c>
      <c r="B42" s="208">
        <v>11</v>
      </c>
      <c r="C42" s="208"/>
      <c r="D42" s="208"/>
      <c r="E42" s="208"/>
      <c r="F42" s="208"/>
      <c r="G42" s="208"/>
      <c r="H42" s="208">
        <v>81</v>
      </c>
      <c r="I42" s="208"/>
      <c r="J42" s="208"/>
      <c r="K42" s="208">
        <v>107</v>
      </c>
      <c r="L42" s="208"/>
      <c r="M42" s="208"/>
      <c r="N42" s="208">
        <v>23</v>
      </c>
      <c r="O42" s="208"/>
      <c r="P42" s="208"/>
      <c r="Q42" s="208"/>
      <c r="R42" s="208"/>
      <c r="S42" s="208"/>
      <c r="T42" s="208"/>
      <c r="U42" s="208"/>
      <c r="V42" s="208"/>
      <c r="W42" s="208"/>
      <c r="X42" s="208"/>
      <c r="Y42" s="208"/>
      <c r="Z42" s="208"/>
      <c r="AA42" s="208"/>
      <c r="AB42" s="208"/>
      <c r="AC42" s="208"/>
      <c r="AD42" s="208"/>
      <c r="AE42" s="208"/>
      <c r="AF42" s="208"/>
      <c r="AG42" s="205">
        <f t="shared" si="0"/>
        <v>81</v>
      </c>
      <c r="AH42" s="205">
        <f t="shared" si="1"/>
        <v>130</v>
      </c>
      <c r="AI42" s="209"/>
      <c r="AJ42" s="205">
        <f t="shared" si="2"/>
        <v>211</v>
      </c>
      <c r="AK42" s="209"/>
      <c r="AL42" s="209"/>
      <c r="AM42" s="208"/>
      <c r="AN42" s="210"/>
      <c r="AO42" s="208"/>
      <c r="AP42" s="208"/>
      <c r="AQ42" s="208"/>
      <c r="AR42" s="208"/>
      <c r="AS42" s="208"/>
      <c r="AT42" s="208"/>
      <c r="AU42" s="208"/>
      <c r="AV42" s="208"/>
      <c r="AW42" s="208"/>
      <c r="AX42" s="208"/>
      <c r="AY42" s="208"/>
      <c r="AZ42" s="208"/>
      <c r="BA42" s="208"/>
      <c r="BB42" s="208"/>
      <c r="BC42" s="208"/>
      <c r="BD42" s="208"/>
      <c r="BE42" s="208"/>
      <c r="BF42" s="208"/>
      <c r="BG42" s="208"/>
      <c r="BH42" s="208"/>
      <c r="BI42" s="208"/>
      <c r="BJ42" s="208"/>
      <c r="BK42" s="208"/>
      <c r="BL42" s="208"/>
      <c r="BM42" s="208"/>
      <c r="BN42" s="208"/>
      <c r="BO42" s="208"/>
      <c r="BP42" s="208"/>
      <c r="BQ42" s="208"/>
      <c r="BR42" s="208"/>
      <c r="BS42" s="208"/>
      <c r="BT42" s="208"/>
      <c r="BU42" s="208"/>
      <c r="BV42" s="208"/>
      <c r="BW42" s="208"/>
      <c r="BX42" s="208"/>
      <c r="BY42" s="208"/>
      <c r="BZ42" s="208"/>
      <c r="CA42" s="208"/>
      <c r="CB42" s="208"/>
      <c r="CC42" s="208"/>
      <c r="CD42" s="208"/>
      <c r="CE42" s="208"/>
      <c r="CF42" s="208"/>
      <c r="CG42" s="208"/>
      <c r="CH42" s="208"/>
    </row>
    <row r="43" spans="1:86" s="207" customFormat="1">
      <c r="A43" s="213" t="s">
        <v>1165</v>
      </c>
      <c r="B43" s="208">
        <v>11</v>
      </c>
      <c r="C43" s="208"/>
      <c r="D43" s="208"/>
      <c r="E43" s="208"/>
      <c r="F43" s="208"/>
      <c r="G43" s="208"/>
      <c r="H43" s="208">
        <v>140</v>
      </c>
      <c r="I43" s="208"/>
      <c r="J43" s="208"/>
      <c r="K43" s="208">
        <v>22</v>
      </c>
      <c r="L43" s="208"/>
      <c r="M43" s="208"/>
      <c r="N43" s="208"/>
      <c r="O43" s="208"/>
      <c r="P43" s="208"/>
      <c r="Q43" s="208"/>
      <c r="R43" s="208"/>
      <c r="S43" s="208"/>
      <c r="T43" s="208"/>
      <c r="U43" s="208"/>
      <c r="V43" s="208"/>
      <c r="W43" s="208"/>
      <c r="X43" s="208"/>
      <c r="Y43" s="208"/>
      <c r="Z43" s="208"/>
      <c r="AA43" s="208"/>
      <c r="AB43" s="208"/>
      <c r="AC43" s="208"/>
      <c r="AD43" s="208"/>
      <c r="AE43" s="208"/>
      <c r="AF43" s="208"/>
      <c r="AG43" s="205">
        <f t="shared" si="0"/>
        <v>140</v>
      </c>
      <c r="AH43" s="205">
        <f t="shared" si="1"/>
        <v>22</v>
      </c>
      <c r="AI43" s="209"/>
      <c r="AJ43" s="205">
        <f t="shared" si="2"/>
        <v>162</v>
      </c>
      <c r="AK43" s="209"/>
      <c r="AL43" s="209"/>
      <c r="AM43" s="208"/>
      <c r="AN43" s="210"/>
      <c r="AO43" s="208"/>
      <c r="AP43" s="208"/>
      <c r="AQ43" s="208"/>
      <c r="AR43" s="208"/>
      <c r="AS43" s="208"/>
      <c r="AT43" s="208"/>
      <c r="AU43" s="208"/>
      <c r="AV43" s="208"/>
      <c r="AW43" s="208"/>
      <c r="AX43" s="208"/>
      <c r="AY43" s="208"/>
      <c r="AZ43" s="208"/>
      <c r="BA43" s="208"/>
      <c r="BB43" s="208"/>
      <c r="BC43" s="208"/>
      <c r="BD43" s="208"/>
      <c r="BE43" s="208"/>
      <c r="BF43" s="208"/>
      <c r="BG43" s="208"/>
      <c r="BH43" s="208"/>
      <c r="BI43" s="208"/>
      <c r="BJ43" s="208"/>
      <c r="BK43" s="208"/>
      <c r="BL43" s="208"/>
      <c r="BM43" s="208"/>
      <c r="BN43" s="208"/>
      <c r="BO43" s="208"/>
      <c r="BP43" s="208"/>
      <c r="BQ43" s="208"/>
      <c r="BR43" s="208"/>
      <c r="BS43" s="208"/>
      <c r="BT43" s="208"/>
      <c r="BU43" s="208"/>
      <c r="BV43" s="208"/>
      <c r="BW43" s="208"/>
      <c r="BX43" s="208"/>
      <c r="BY43" s="208"/>
      <c r="BZ43" s="208"/>
      <c r="CA43" s="208"/>
      <c r="CB43" s="208"/>
      <c r="CC43" s="208"/>
      <c r="CD43" s="208"/>
      <c r="CE43" s="208"/>
      <c r="CF43" s="208"/>
      <c r="CG43" s="208"/>
      <c r="CH43" s="208"/>
    </row>
    <row r="44" spans="1:86" s="207" customFormat="1" ht="30">
      <c r="A44" s="213" t="s">
        <v>1166</v>
      </c>
      <c r="B44" s="208">
        <v>8</v>
      </c>
      <c r="C44" s="208">
        <v>1</v>
      </c>
      <c r="D44" s="208">
        <v>0</v>
      </c>
      <c r="E44" s="208"/>
      <c r="F44" s="208"/>
      <c r="G44" s="208"/>
      <c r="H44" s="208">
        <v>37</v>
      </c>
      <c r="I44" s="208"/>
      <c r="J44" s="208"/>
      <c r="K44" s="208">
        <v>1</v>
      </c>
      <c r="L44" s="208"/>
      <c r="M44" s="208"/>
      <c r="N44" s="208"/>
      <c r="O44" s="208"/>
      <c r="P44" s="208"/>
      <c r="Q44" s="208"/>
      <c r="R44" s="208"/>
      <c r="S44" s="208"/>
      <c r="T44" s="208"/>
      <c r="U44" s="208"/>
      <c r="V44" s="208"/>
      <c r="W44" s="208"/>
      <c r="X44" s="208"/>
      <c r="Y44" s="208"/>
      <c r="Z44" s="208"/>
      <c r="AA44" s="208"/>
      <c r="AB44" s="208"/>
      <c r="AC44" s="208"/>
      <c r="AD44" s="208"/>
      <c r="AE44" s="208"/>
      <c r="AF44" s="208"/>
      <c r="AG44" s="205">
        <f t="shared" si="0"/>
        <v>37</v>
      </c>
      <c r="AH44" s="205">
        <f t="shared" si="1"/>
        <v>1</v>
      </c>
      <c r="AI44" s="209"/>
      <c r="AJ44" s="205">
        <f t="shared" si="2"/>
        <v>38</v>
      </c>
      <c r="AK44" s="209">
        <v>1</v>
      </c>
      <c r="AL44" s="209">
        <v>0</v>
      </c>
      <c r="AM44" s="208">
        <v>4</v>
      </c>
      <c r="AN44" s="210" t="s">
        <v>1167</v>
      </c>
      <c r="AO44" s="208"/>
      <c r="AP44" s="208"/>
      <c r="AQ44" s="208"/>
      <c r="AR44" s="208"/>
      <c r="AS44" s="208"/>
      <c r="AT44" s="208"/>
      <c r="AU44" s="208"/>
      <c r="AV44" s="208"/>
      <c r="AW44" s="208"/>
      <c r="AX44" s="208"/>
      <c r="AY44" s="208"/>
      <c r="AZ44" s="208"/>
      <c r="BA44" s="208"/>
      <c r="BB44" s="208"/>
      <c r="BC44" s="208"/>
      <c r="BD44" s="208"/>
      <c r="BE44" s="208"/>
      <c r="BF44" s="208"/>
      <c r="BG44" s="208"/>
      <c r="BH44" s="208"/>
      <c r="BI44" s="208"/>
      <c r="BJ44" s="208"/>
      <c r="BK44" s="208"/>
      <c r="BL44" s="208"/>
      <c r="BM44" s="208"/>
      <c r="BN44" s="208"/>
      <c r="BO44" s="208"/>
      <c r="BP44" s="208"/>
      <c r="BQ44" s="208"/>
      <c r="BR44" s="208"/>
      <c r="BS44" s="208"/>
      <c r="BT44" s="208"/>
      <c r="BU44" s="208"/>
      <c r="BV44" s="208"/>
      <c r="BW44" s="208"/>
      <c r="BX44" s="208"/>
      <c r="BY44" s="208"/>
      <c r="BZ44" s="208"/>
      <c r="CA44" s="208"/>
      <c r="CB44" s="208"/>
      <c r="CC44" s="208"/>
      <c r="CD44" s="208"/>
      <c r="CE44" s="208"/>
      <c r="CF44" s="208"/>
      <c r="CG44" s="208"/>
      <c r="CH44" s="208"/>
    </row>
    <row r="45" spans="1:86" s="207" customFormat="1">
      <c r="A45" s="213" t="s">
        <v>1168</v>
      </c>
      <c r="B45" s="208">
        <v>9</v>
      </c>
      <c r="C45" s="208"/>
      <c r="D45" s="208"/>
      <c r="E45" s="208"/>
      <c r="F45" s="208"/>
      <c r="G45" s="208"/>
      <c r="H45" s="208">
        <v>83</v>
      </c>
      <c r="I45" s="208"/>
      <c r="J45" s="208"/>
      <c r="K45" s="208">
        <v>0</v>
      </c>
      <c r="L45" s="208"/>
      <c r="M45" s="208"/>
      <c r="N45" s="208"/>
      <c r="O45" s="208"/>
      <c r="P45" s="208"/>
      <c r="Q45" s="208"/>
      <c r="R45" s="208"/>
      <c r="S45" s="208"/>
      <c r="T45" s="208"/>
      <c r="U45" s="208"/>
      <c r="V45" s="208"/>
      <c r="W45" s="208"/>
      <c r="X45" s="208"/>
      <c r="Y45" s="208"/>
      <c r="Z45" s="208"/>
      <c r="AA45" s="208"/>
      <c r="AB45" s="208"/>
      <c r="AC45" s="208"/>
      <c r="AD45" s="208"/>
      <c r="AE45" s="208"/>
      <c r="AF45" s="208"/>
      <c r="AG45" s="205">
        <f t="shared" si="0"/>
        <v>83</v>
      </c>
      <c r="AH45" s="205">
        <f t="shared" si="1"/>
        <v>0</v>
      </c>
      <c r="AI45" s="209"/>
      <c r="AJ45" s="205">
        <f t="shared" si="2"/>
        <v>83</v>
      </c>
      <c r="AK45" s="209"/>
      <c r="AL45" s="209"/>
      <c r="AM45" s="208"/>
      <c r="AN45" s="210"/>
      <c r="AO45" s="208"/>
      <c r="AP45" s="208"/>
      <c r="AQ45" s="208"/>
      <c r="AR45" s="208"/>
      <c r="AS45" s="208"/>
      <c r="AT45" s="208"/>
      <c r="AU45" s="208"/>
      <c r="AV45" s="208"/>
      <c r="AW45" s="208"/>
      <c r="AX45" s="208"/>
      <c r="AY45" s="208"/>
      <c r="AZ45" s="208"/>
      <c r="BA45" s="208"/>
      <c r="BB45" s="208"/>
      <c r="BC45" s="208"/>
      <c r="BD45" s="208"/>
      <c r="BE45" s="208"/>
      <c r="BF45" s="208"/>
      <c r="BG45" s="208"/>
      <c r="BH45" s="208"/>
      <c r="BI45" s="208"/>
      <c r="BJ45" s="208"/>
      <c r="BK45" s="208"/>
      <c r="BL45" s="208"/>
      <c r="BM45" s="208"/>
      <c r="BN45" s="208"/>
      <c r="BO45" s="208"/>
      <c r="BP45" s="208"/>
      <c r="BQ45" s="208"/>
      <c r="BR45" s="208"/>
      <c r="BS45" s="208"/>
      <c r="BT45" s="208"/>
      <c r="BU45" s="208"/>
      <c r="BV45" s="208"/>
      <c r="BW45" s="208"/>
      <c r="BX45" s="208"/>
      <c r="BY45" s="208"/>
      <c r="BZ45" s="208"/>
      <c r="CA45" s="208"/>
      <c r="CB45" s="208"/>
      <c r="CC45" s="208"/>
      <c r="CD45" s="208"/>
      <c r="CE45" s="208"/>
      <c r="CF45" s="208"/>
      <c r="CG45" s="208"/>
      <c r="CH45" s="208"/>
    </row>
    <row r="46" spans="1:86" s="207" customFormat="1" ht="120">
      <c r="A46" s="213" t="s">
        <v>1169</v>
      </c>
      <c r="B46" s="208">
        <v>8</v>
      </c>
      <c r="C46" s="208">
        <v>2</v>
      </c>
      <c r="D46" s="208">
        <v>0</v>
      </c>
      <c r="E46" s="208"/>
      <c r="F46" s="208"/>
      <c r="G46" s="208"/>
      <c r="H46" s="208">
        <v>71</v>
      </c>
      <c r="I46" s="208">
        <v>1</v>
      </c>
      <c r="J46" s="208">
        <v>0</v>
      </c>
      <c r="K46" s="208">
        <v>68</v>
      </c>
      <c r="L46" s="208"/>
      <c r="M46" s="208"/>
      <c r="N46" s="208"/>
      <c r="O46" s="208"/>
      <c r="P46" s="208"/>
      <c r="Q46" s="208">
        <v>2</v>
      </c>
      <c r="R46" s="208"/>
      <c r="S46" s="208"/>
      <c r="T46" s="208"/>
      <c r="U46" s="208"/>
      <c r="V46" s="208"/>
      <c r="W46" s="208"/>
      <c r="X46" s="208"/>
      <c r="Y46" s="208"/>
      <c r="Z46" s="208"/>
      <c r="AA46" s="208"/>
      <c r="AB46" s="208"/>
      <c r="AC46" s="208">
        <v>4</v>
      </c>
      <c r="AD46" s="208">
        <v>0</v>
      </c>
      <c r="AE46" s="208"/>
      <c r="AF46" s="208"/>
      <c r="AG46" s="205">
        <f t="shared" si="0"/>
        <v>71</v>
      </c>
      <c r="AH46" s="205">
        <f t="shared" si="1"/>
        <v>70</v>
      </c>
      <c r="AI46" s="209"/>
      <c r="AJ46" s="205">
        <f t="shared" si="2"/>
        <v>141</v>
      </c>
      <c r="AK46" s="209">
        <v>7</v>
      </c>
      <c r="AL46" s="209">
        <v>0</v>
      </c>
      <c r="AM46" s="208">
        <v>20</v>
      </c>
      <c r="AN46" s="211" t="s">
        <v>1170</v>
      </c>
      <c r="AO46" s="208"/>
      <c r="AP46" s="208"/>
      <c r="AQ46" s="208"/>
      <c r="AR46" s="208"/>
      <c r="AS46" s="208"/>
      <c r="AT46" s="208"/>
      <c r="AU46" s="208"/>
      <c r="AV46" s="208"/>
      <c r="AW46" s="208"/>
      <c r="AX46" s="208"/>
      <c r="AY46" s="208"/>
      <c r="AZ46" s="208"/>
      <c r="BA46" s="208"/>
      <c r="BB46" s="208"/>
      <c r="BC46" s="208"/>
      <c r="BD46" s="208"/>
      <c r="BE46" s="208"/>
      <c r="BF46" s="208"/>
      <c r="BG46" s="208"/>
      <c r="BH46" s="208"/>
      <c r="BI46" s="208"/>
      <c r="BJ46" s="208"/>
      <c r="BK46" s="208"/>
      <c r="BL46" s="208"/>
      <c r="BM46" s="208"/>
      <c r="BN46" s="208"/>
      <c r="BO46" s="208"/>
      <c r="BP46" s="208"/>
      <c r="BQ46" s="208"/>
      <c r="BR46" s="208"/>
      <c r="BS46" s="208"/>
      <c r="BT46" s="208"/>
      <c r="BU46" s="208"/>
      <c r="BV46" s="208"/>
      <c r="BW46" s="208"/>
      <c r="BX46" s="208"/>
      <c r="BY46" s="208"/>
      <c r="BZ46" s="208"/>
      <c r="CA46" s="208"/>
      <c r="CB46" s="208"/>
      <c r="CC46" s="208"/>
      <c r="CD46" s="208"/>
      <c r="CE46" s="208"/>
      <c r="CF46" s="208"/>
      <c r="CG46" s="208"/>
      <c r="CH46" s="208"/>
    </row>
    <row r="47" spans="1:86" s="207" customFormat="1">
      <c r="A47" s="213" t="s">
        <v>1171</v>
      </c>
      <c r="B47" s="208">
        <v>6</v>
      </c>
      <c r="C47" s="208">
        <v>1</v>
      </c>
      <c r="D47" s="208">
        <v>0</v>
      </c>
      <c r="E47" s="208"/>
      <c r="F47" s="208"/>
      <c r="G47" s="208"/>
      <c r="H47" s="208">
        <v>64</v>
      </c>
      <c r="I47" s="208">
        <v>21</v>
      </c>
      <c r="J47" s="208">
        <v>0</v>
      </c>
      <c r="K47" s="208">
        <v>0</v>
      </c>
      <c r="L47" s="208"/>
      <c r="M47" s="208"/>
      <c r="N47" s="208"/>
      <c r="O47" s="208"/>
      <c r="P47" s="208"/>
      <c r="Q47" s="208"/>
      <c r="R47" s="208"/>
      <c r="S47" s="208"/>
      <c r="T47" s="208"/>
      <c r="U47" s="208"/>
      <c r="V47" s="208"/>
      <c r="W47" s="208"/>
      <c r="X47" s="208"/>
      <c r="Y47" s="208"/>
      <c r="Z47" s="208"/>
      <c r="AA47" s="208"/>
      <c r="AB47" s="208"/>
      <c r="AC47" s="208"/>
      <c r="AD47" s="208"/>
      <c r="AE47" s="208"/>
      <c r="AF47" s="208"/>
      <c r="AG47" s="205">
        <f t="shared" si="0"/>
        <v>64</v>
      </c>
      <c r="AH47" s="205">
        <f t="shared" si="1"/>
        <v>0</v>
      </c>
      <c r="AI47" s="209"/>
      <c r="AJ47" s="205">
        <f t="shared" si="2"/>
        <v>64</v>
      </c>
      <c r="AK47" s="209">
        <v>22</v>
      </c>
      <c r="AL47" s="209">
        <v>0</v>
      </c>
      <c r="AM47" s="208">
        <v>22</v>
      </c>
      <c r="AN47" s="210" t="s">
        <v>1172</v>
      </c>
      <c r="AO47" s="208"/>
      <c r="AP47" s="208"/>
      <c r="AQ47" s="208"/>
      <c r="AR47" s="208"/>
      <c r="AS47" s="208"/>
      <c r="AT47" s="208"/>
      <c r="AU47" s="208"/>
      <c r="AV47" s="208"/>
      <c r="AW47" s="208"/>
      <c r="AX47" s="208"/>
      <c r="AY47" s="208"/>
      <c r="AZ47" s="208"/>
      <c r="BA47" s="208"/>
      <c r="BB47" s="208"/>
      <c r="BC47" s="208"/>
      <c r="BD47" s="208"/>
      <c r="BE47" s="208"/>
      <c r="BF47" s="208"/>
      <c r="BG47" s="208"/>
      <c r="BH47" s="208"/>
      <c r="BI47" s="208"/>
      <c r="BJ47" s="208"/>
      <c r="BK47" s="208"/>
      <c r="BL47" s="208"/>
      <c r="BM47" s="208"/>
      <c r="BN47" s="208"/>
      <c r="BO47" s="208"/>
      <c r="BP47" s="208"/>
      <c r="BQ47" s="208"/>
      <c r="BR47" s="208"/>
      <c r="BS47" s="208"/>
      <c r="BT47" s="208"/>
      <c r="BU47" s="208"/>
      <c r="BV47" s="208"/>
      <c r="BW47" s="208"/>
      <c r="BX47" s="208"/>
      <c r="BY47" s="208"/>
      <c r="BZ47" s="208"/>
      <c r="CA47" s="208"/>
      <c r="CB47" s="208"/>
      <c r="CC47" s="208"/>
      <c r="CD47" s="208"/>
      <c r="CE47" s="208"/>
      <c r="CF47" s="208"/>
      <c r="CG47" s="208"/>
      <c r="CH47" s="208"/>
    </row>
    <row r="48" spans="1:86" s="207" customFormat="1">
      <c r="A48" s="213" t="s">
        <v>1173</v>
      </c>
      <c r="B48" s="208">
        <v>14</v>
      </c>
      <c r="C48" s="208"/>
      <c r="D48" s="208"/>
      <c r="E48" s="208"/>
      <c r="F48" s="208"/>
      <c r="G48" s="208"/>
      <c r="H48" s="208">
        <v>77</v>
      </c>
      <c r="I48" s="208"/>
      <c r="J48" s="208"/>
      <c r="K48" s="208">
        <v>0</v>
      </c>
      <c r="L48" s="208"/>
      <c r="M48" s="208"/>
      <c r="N48" s="208">
        <v>15</v>
      </c>
      <c r="O48" s="208"/>
      <c r="P48" s="208"/>
      <c r="Q48" s="208">
        <v>21</v>
      </c>
      <c r="R48" s="208"/>
      <c r="S48" s="208"/>
      <c r="T48" s="208"/>
      <c r="U48" s="208"/>
      <c r="V48" s="208"/>
      <c r="W48" s="208"/>
      <c r="X48" s="208"/>
      <c r="Y48" s="208"/>
      <c r="Z48" s="208"/>
      <c r="AA48" s="208"/>
      <c r="AB48" s="208"/>
      <c r="AC48" s="208"/>
      <c r="AD48" s="208"/>
      <c r="AE48" s="208"/>
      <c r="AF48" s="208"/>
      <c r="AG48" s="205">
        <f t="shared" si="0"/>
        <v>77</v>
      </c>
      <c r="AH48" s="205">
        <f t="shared" si="1"/>
        <v>36</v>
      </c>
      <c r="AI48" s="209"/>
      <c r="AJ48" s="205">
        <f t="shared" si="2"/>
        <v>113</v>
      </c>
      <c r="AK48" s="209"/>
      <c r="AL48" s="209"/>
      <c r="AM48" s="208"/>
      <c r="AN48" s="210"/>
      <c r="AO48" s="208"/>
      <c r="AP48" s="208"/>
      <c r="AQ48" s="208"/>
      <c r="AR48" s="208"/>
      <c r="AS48" s="208"/>
      <c r="AT48" s="208"/>
      <c r="AU48" s="208"/>
      <c r="AV48" s="208"/>
      <c r="AW48" s="208"/>
      <c r="AX48" s="208"/>
      <c r="AY48" s="208"/>
      <c r="AZ48" s="208"/>
      <c r="BA48" s="208"/>
      <c r="BB48" s="208"/>
      <c r="BC48" s="208"/>
      <c r="BD48" s="208"/>
      <c r="BE48" s="208"/>
      <c r="BF48" s="208"/>
      <c r="BG48" s="208"/>
      <c r="BH48" s="208"/>
      <c r="BI48" s="208"/>
      <c r="BJ48" s="208"/>
      <c r="BK48" s="208"/>
      <c r="BL48" s="208"/>
      <c r="BM48" s="208"/>
      <c r="BN48" s="208"/>
      <c r="BO48" s="208"/>
      <c r="BP48" s="208"/>
      <c r="BQ48" s="208"/>
      <c r="BR48" s="208"/>
      <c r="BS48" s="208"/>
      <c r="BT48" s="208"/>
      <c r="BU48" s="208"/>
      <c r="BV48" s="208"/>
      <c r="BW48" s="208"/>
      <c r="BX48" s="208"/>
      <c r="BY48" s="208"/>
      <c r="BZ48" s="208"/>
      <c r="CA48" s="208"/>
      <c r="CB48" s="208"/>
      <c r="CC48" s="208"/>
      <c r="CD48" s="208"/>
      <c r="CE48" s="208"/>
      <c r="CF48" s="208"/>
      <c r="CG48" s="208"/>
      <c r="CH48" s="208"/>
    </row>
    <row r="49" spans="1:86" s="207" customFormat="1">
      <c r="A49" s="213" t="s">
        <v>1174</v>
      </c>
      <c r="B49" s="208">
        <v>6</v>
      </c>
      <c r="C49" s="208"/>
      <c r="D49" s="208"/>
      <c r="E49" s="208"/>
      <c r="F49" s="208"/>
      <c r="G49" s="208"/>
      <c r="H49" s="208">
        <v>121</v>
      </c>
      <c r="I49" s="208"/>
      <c r="J49" s="208"/>
      <c r="K49" s="208">
        <v>5</v>
      </c>
      <c r="L49" s="208"/>
      <c r="M49" s="208"/>
      <c r="N49" s="208"/>
      <c r="O49" s="208"/>
      <c r="P49" s="208"/>
      <c r="Q49" s="208"/>
      <c r="R49" s="208"/>
      <c r="S49" s="208"/>
      <c r="T49" s="208"/>
      <c r="U49" s="208"/>
      <c r="V49" s="208"/>
      <c r="W49" s="208"/>
      <c r="X49" s="208"/>
      <c r="Y49" s="208"/>
      <c r="Z49" s="208"/>
      <c r="AA49" s="208"/>
      <c r="AB49" s="208"/>
      <c r="AC49" s="208"/>
      <c r="AD49" s="208"/>
      <c r="AE49" s="208"/>
      <c r="AF49" s="208"/>
      <c r="AG49" s="205">
        <f t="shared" si="0"/>
        <v>121</v>
      </c>
      <c r="AH49" s="205">
        <f t="shared" si="1"/>
        <v>5</v>
      </c>
      <c r="AI49" s="209"/>
      <c r="AJ49" s="205">
        <f t="shared" si="2"/>
        <v>126</v>
      </c>
      <c r="AK49" s="209"/>
      <c r="AL49" s="209"/>
      <c r="AM49" s="208"/>
      <c r="AN49" s="210"/>
      <c r="AO49" s="208"/>
      <c r="AP49" s="208"/>
      <c r="AQ49" s="208"/>
      <c r="AR49" s="208"/>
      <c r="AS49" s="208"/>
      <c r="AT49" s="208"/>
      <c r="AU49" s="208"/>
      <c r="AV49" s="208"/>
      <c r="AW49" s="208"/>
      <c r="AX49" s="208"/>
      <c r="AY49" s="208"/>
      <c r="AZ49" s="208"/>
      <c r="BA49" s="208"/>
      <c r="BB49" s="208"/>
      <c r="BC49" s="208"/>
      <c r="BD49" s="208"/>
      <c r="BE49" s="208"/>
      <c r="BF49" s="208"/>
      <c r="BG49" s="208"/>
      <c r="BH49" s="208"/>
      <c r="BI49" s="208"/>
      <c r="BJ49" s="208"/>
      <c r="BK49" s="208"/>
      <c r="BL49" s="208"/>
      <c r="BM49" s="208"/>
      <c r="BN49" s="208"/>
      <c r="BO49" s="208"/>
      <c r="BP49" s="208"/>
      <c r="BQ49" s="208"/>
      <c r="BR49" s="208"/>
      <c r="BS49" s="208"/>
      <c r="BT49" s="208"/>
      <c r="BU49" s="208"/>
      <c r="BV49" s="208"/>
      <c r="BW49" s="208"/>
      <c r="BX49" s="208"/>
      <c r="BY49" s="208"/>
      <c r="BZ49" s="208"/>
      <c r="CA49" s="208"/>
      <c r="CB49" s="208"/>
      <c r="CC49" s="208"/>
      <c r="CD49" s="208"/>
      <c r="CE49" s="208"/>
      <c r="CF49" s="208"/>
      <c r="CG49" s="208"/>
      <c r="CH49" s="208"/>
    </row>
    <row r="50" spans="1:86" s="207" customFormat="1" ht="45">
      <c r="A50" s="213" t="s">
        <v>1175</v>
      </c>
      <c r="B50" s="208">
        <v>7</v>
      </c>
      <c r="C50" s="208">
        <v>1</v>
      </c>
      <c r="D50" s="208">
        <v>0</v>
      </c>
      <c r="E50" s="208"/>
      <c r="F50" s="208"/>
      <c r="G50" s="208"/>
      <c r="H50" s="208">
        <v>59</v>
      </c>
      <c r="I50" s="208">
        <v>1</v>
      </c>
      <c r="J50" s="208">
        <v>0</v>
      </c>
      <c r="K50" s="208">
        <v>40</v>
      </c>
      <c r="L50" s="208"/>
      <c r="M50" s="208"/>
      <c r="N50" s="208"/>
      <c r="O50" s="208"/>
      <c r="P50" s="208"/>
      <c r="Q50" s="208"/>
      <c r="R50" s="208"/>
      <c r="S50" s="208"/>
      <c r="T50" s="208"/>
      <c r="U50" s="208"/>
      <c r="V50" s="208"/>
      <c r="W50" s="208"/>
      <c r="X50" s="208"/>
      <c r="Y50" s="208"/>
      <c r="Z50" s="208"/>
      <c r="AA50" s="208"/>
      <c r="AB50" s="208"/>
      <c r="AC50" s="208">
        <v>1</v>
      </c>
      <c r="AD50" s="208">
        <v>0</v>
      </c>
      <c r="AE50" s="208"/>
      <c r="AF50" s="208"/>
      <c r="AG50" s="205">
        <f t="shared" si="0"/>
        <v>59</v>
      </c>
      <c r="AH50" s="205">
        <f t="shared" si="1"/>
        <v>40</v>
      </c>
      <c r="AI50" s="209"/>
      <c r="AJ50" s="205">
        <f t="shared" si="2"/>
        <v>99</v>
      </c>
      <c r="AK50" s="209">
        <v>3</v>
      </c>
      <c r="AL50" s="209">
        <v>0</v>
      </c>
      <c r="AM50" s="208">
        <v>7</v>
      </c>
      <c r="AN50" s="210" t="s">
        <v>1176</v>
      </c>
      <c r="AO50" s="208"/>
      <c r="AP50" s="208"/>
      <c r="AQ50" s="208"/>
      <c r="AR50" s="208"/>
      <c r="AS50" s="208"/>
      <c r="AT50" s="208"/>
      <c r="AU50" s="208"/>
      <c r="AV50" s="208"/>
      <c r="AW50" s="208"/>
      <c r="AX50" s="208"/>
      <c r="AY50" s="208"/>
      <c r="AZ50" s="208"/>
      <c r="BA50" s="208"/>
      <c r="BB50" s="208"/>
      <c r="BC50" s="208"/>
      <c r="BD50" s="208"/>
      <c r="BE50" s="208"/>
      <c r="BF50" s="208"/>
      <c r="BG50" s="208"/>
      <c r="BH50" s="208"/>
      <c r="BI50" s="208"/>
      <c r="BJ50" s="208"/>
      <c r="BK50" s="208"/>
      <c r="BL50" s="208"/>
      <c r="BM50" s="208"/>
      <c r="BN50" s="208"/>
      <c r="BO50" s="208"/>
      <c r="BP50" s="208"/>
      <c r="BQ50" s="208"/>
      <c r="BR50" s="208"/>
      <c r="BS50" s="208"/>
      <c r="BT50" s="208"/>
      <c r="BU50" s="208"/>
      <c r="BV50" s="208"/>
      <c r="BW50" s="208"/>
      <c r="BX50" s="208"/>
      <c r="BY50" s="208"/>
      <c r="BZ50" s="208"/>
      <c r="CA50" s="208"/>
      <c r="CB50" s="208"/>
      <c r="CC50" s="208"/>
      <c r="CD50" s="208"/>
      <c r="CE50" s="208"/>
      <c r="CF50" s="208"/>
      <c r="CG50" s="208"/>
      <c r="CH50" s="208"/>
    </row>
    <row r="51" spans="1:86" s="207" customFormat="1">
      <c r="A51" s="213" t="s">
        <v>1177</v>
      </c>
      <c r="B51" s="208">
        <v>12</v>
      </c>
      <c r="C51" s="208"/>
      <c r="D51" s="208"/>
      <c r="E51" s="208"/>
      <c r="F51" s="208"/>
      <c r="G51" s="208"/>
      <c r="H51" s="208">
        <v>61</v>
      </c>
      <c r="I51" s="208"/>
      <c r="J51" s="208"/>
      <c r="K51" s="208">
        <v>31</v>
      </c>
      <c r="L51" s="208"/>
      <c r="M51" s="208"/>
      <c r="N51" s="208"/>
      <c r="O51" s="208"/>
      <c r="P51" s="208"/>
      <c r="Q51" s="208">
        <v>11</v>
      </c>
      <c r="R51" s="208"/>
      <c r="S51" s="208"/>
      <c r="T51" s="208"/>
      <c r="U51" s="208"/>
      <c r="V51" s="208"/>
      <c r="W51" s="208"/>
      <c r="X51" s="208"/>
      <c r="Y51" s="208"/>
      <c r="Z51" s="208"/>
      <c r="AA51" s="208"/>
      <c r="AB51" s="208"/>
      <c r="AC51" s="208"/>
      <c r="AD51" s="208"/>
      <c r="AE51" s="208"/>
      <c r="AF51" s="208"/>
      <c r="AG51" s="205">
        <f t="shared" si="0"/>
        <v>61</v>
      </c>
      <c r="AH51" s="205">
        <f t="shared" si="1"/>
        <v>42</v>
      </c>
      <c r="AI51" s="209"/>
      <c r="AJ51" s="205">
        <f t="shared" si="2"/>
        <v>103</v>
      </c>
      <c r="AK51" s="209"/>
      <c r="AL51" s="209"/>
      <c r="AM51" s="208"/>
      <c r="AN51" s="210"/>
      <c r="AO51" s="208"/>
      <c r="AP51" s="208"/>
      <c r="AQ51" s="208"/>
      <c r="AR51" s="208"/>
      <c r="AS51" s="208"/>
      <c r="AT51" s="208"/>
      <c r="AU51" s="208"/>
      <c r="AV51" s="208"/>
      <c r="AW51" s="208"/>
      <c r="AX51" s="208"/>
      <c r="AY51" s="208"/>
      <c r="AZ51" s="208"/>
      <c r="BA51" s="208"/>
      <c r="BB51" s="208"/>
      <c r="BC51" s="208"/>
      <c r="BD51" s="208"/>
      <c r="BE51" s="208"/>
      <c r="BF51" s="208"/>
      <c r="BG51" s="208"/>
      <c r="BH51" s="208"/>
      <c r="BI51" s="208"/>
      <c r="BJ51" s="208"/>
      <c r="BK51" s="208"/>
      <c r="BL51" s="208"/>
      <c r="BM51" s="208"/>
      <c r="BN51" s="208"/>
      <c r="BO51" s="208"/>
      <c r="BP51" s="208"/>
      <c r="BQ51" s="208"/>
      <c r="BR51" s="208"/>
      <c r="BS51" s="208"/>
      <c r="BT51" s="208"/>
      <c r="BU51" s="208"/>
      <c r="BV51" s="208"/>
      <c r="BW51" s="208"/>
      <c r="BX51" s="208"/>
      <c r="BY51" s="208"/>
      <c r="BZ51" s="208"/>
      <c r="CA51" s="208"/>
      <c r="CB51" s="208"/>
      <c r="CC51" s="208"/>
      <c r="CD51" s="208"/>
      <c r="CE51" s="208"/>
      <c r="CF51" s="208"/>
      <c r="CG51" s="208"/>
      <c r="CH51" s="208"/>
    </row>
    <row r="52" spans="1:86" s="207" customFormat="1">
      <c r="A52" s="213" t="s">
        <v>1178</v>
      </c>
      <c r="B52" s="208">
        <v>16</v>
      </c>
      <c r="C52" s="208"/>
      <c r="D52" s="208"/>
      <c r="E52" s="208"/>
      <c r="F52" s="208"/>
      <c r="G52" s="208"/>
      <c r="H52" s="208">
        <v>100</v>
      </c>
      <c r="I52" s="208"/>
      <c r="J52" s="208"/>
      <c r="K52" s="208">
        <v>85</v>
      </c>
      <c r="L52" s="208"/>
      <c r="M52" s="208"/>
      <c r="N52" s="208"/>
      <c r="O52" s="208"/>
      <c r="P52" s="208"/>
      <c r="Q52" s="208"/>
      <c r="R52" s="208"/>
      <c r="S52" s="208"/>
      <c r="T52" s="208"/>
      <c r="U52" s="208"/>
      <c r="V52" s="208"/>
      <c r="W52" s="208"/>
      <c r="X52" s="208"/>
      <c r="Y52" s="208"/>
      <c r="Z52" s="208"/>
      <c r="AA52" s="208"/>
      <c r="AB52" s="208"/>
      <c r="AC52" s="208"/>
      <c r="AD52" s="208"/>
      <c r="AE52" s="208"/>
      <c r="AF52" s="208"/>
      <c r="AG52" s="205">
        <f t="shared" si="0"/>
        <v>100</v>
      </c>
      <c r="AH52" s="205">
        <f t="shared" si="1"/>
        <v>85</v>
      </c>
      <c r="AI52" s="209"/>
      <c r="AJ52" s="205">
        <f t="shared" si="2"/>
        <v>185</v>
      </c>
      <c r="AK52" s="209"/>
      <c r="AL52" s="209"/>
      <c r="AM52" s="208"/>
      <c r="AN52" s="210"/>
      <c r="AO52" s="208"/>
      <c r="AP52" s="208"/>
      <c r="AQ52" s="208"/>
      <c r="AR52" s="208"/>
      <c r="AS52" s="208"/>
      <c r="AT52" s="208"/>
      <c r="AU52" s="208"/>
      <c r="AV52" s="208"/>
      <c r="AW52" s="208"/>
      <c r="AX52" s="208"/>
      <c r="AY52" s="208"/>
      <c r="AZ52" s="208"/>
      <c r="BA52" s="208"/>
      <c r="BB52" s="208"/>
      <c r="BC52" s="208"/>
      <c r="BD52" s="208"/>
      <c r="BE52" s="208"/>
      <c r="BF52" s="208"/>
      <c r="BG52" s="208"/>
      <c r="BH52" s="208"/>
      <c r="BI52" s="208"/>
      <c r="BJ52" s="208"/>
      <c r="BK52" s="208"/>
      <c r="BL52" s="208"/>
      <c r="BM52" s="208"/>
      <c r="BN52" s="208"/>
      <c r="BO52" s="208"/>
      <c r="BP52" s="208"/>
      <c r="BQ52" s="208"/>
      <c r="BR52" s="208"/>
      <c r="BS52" s="208"/>
      <c r="BT52" s="208"/>
      <c r="BU52" s="208"/>
      <c r="BV52" s="208"/>
      <c r="BW52" s="208"/>
      <c r="BX52" s="208"/>
      <c r="BY52" s="208"/>
      <c r="BZ52" s="208"/>
      <c r="CA52" s="208"/>
      <c r="CB52" s="208"/>
      <c r="CC52" s="208"/>
      <c r="CD52" s="208"/>
      <c r="CE52" s="208"/>
      <c r="CF52" s="208"/>
      <c r="CG52" s="208"/>
      <c r="CH52" s="208"/>
    </row>
    <row r="53" spans="1:86" s="207" customFormat="1">
      <c r="A53" s="213" t="s">
        <v>1179</v>
      </c>
      <c r="B53" s="208">
        <v>19</v>
      </c>
      <c r="C53" s="208"/>
      <c r="D53" s="208"/>
      <c r="E53" s="208"/>
      <c r="F53" s="208"/>
      <c r="G53" s="208"/>
      <c r="H53" s="208">
        <v>103</v>
      </c>
      <c r="I53" s="208"/>
      <c r="J53" s="208"/>
      <c r="K53" s="208">
        <v>143</v>
      </c>
      <c r="L53" s="208"/>
      <c r="M53" s="208"/>
      <c r="N53" s="208"/>
      <c r="O53" s="208"/>
      <c r="P53" s="208"/>
      <c r="Q53" s="208">
        <v>16</v>
      </c>
      <c r="R53" s="208"/>
      <c r="S53" s="208"/>
      <c r="T53" s="208"/>
      <c r="U53" s="208"/>
      <c r="V53" s="208"/>
      <c r="W53" s="208"/>
      <c r="X53" s="208"/>
      <c r="Y53" s="208"/>
      <c r="Z53" s="208"/>
      <c r="AA53" s="208"/>
      <c r="AB53" s="208"/>
      <c r="AC53" s="208"/>
      <c r="AD53" s="208"/>
      <c r="AE53" s="208"/>
      <c r="AF53" s="208"/>
      <c r="AG53" s="205">
        <f t="shared" si="0"/>
        <v>103</v>
      </c>
      <c r="AH53" s="205">
        <f t="shared" si="1"/>
        <v>159</v>
      </c>
      <c r="AI53" s="209"/>
      <c r="AJ53" s="205">
        <f t="shared" si="2"/>
        <v>262</v>
      </c>
      <c r="AK53" s="209"/>
      <c r="AL53" s="209"/>
      <c r="AM53" s="208"/>
      <c r="AN53" s="210"/>
      <c r="AO53" s="208"/>
      <c r="AP53" s="208"/>
      <c r="AQ53" s="208"/>
      <c r="AR53" s="208"/>
      <c r="AS53" s="208"/>
      <c r="AT53" s="208"/>
      <c r="AU53" s="208"/>
      <c r="AV53" s="208"/>
      <c r="AW53" s="208"/>
      <c r="AX53" s="208"/>
      <c r="AY53" s="208"/>
      <c r="AZ53" s="208"/>
      <c r="BA53" s="208"/>
      <c r="BB53" s="208"/>
      <c r="BC53" s="208"/>
      <c r="BD53" s="208"/>
      <c r="BE53" s="208"/>
      <c r="BF53" s="208"/>
      <c r="BG53" s="208"/>
      <c r="BH53" s="208"/>
      <c r="BI53" s="208"/>
      <c r="BJ53" s="208"/>
      <c r="BK53" s="208"/>
      <c r="BL53" s="208"/>
      <c r="BM53" s="208"/>
      <c r="BN53" s="208"/>
      <c r="BO53" s="208"/>
      <c r="BP53" s="208"/>
      <c r="BQ53" s="208"/>
      <c r="BR53" s="208"/>
      <c r="BS53" s="208"/>
      <c r="BT53" s="208"/>
      <c r="BU53" s="208"/>
      <c r="BV53" s="208"/>
      <c r="BW53" s="208"/>
      <c r="BX53" s="208"/>
      <c r="BY53" s="208"/>
      <c r="BZ53" s="208"/>
      <c r="CA53" s="208"/>
      <c r="CB53" s="208"/>
      <c r="CC53" s="208"/>
      <c r="CD53" s="208"/>
      <c r="CE53" s="208"/>
      <c r="CF53" s="208"/>
      <c r="CG53" s="208"/>
      <c r="CH53" s="208"/>
    </row>
    <row r="54" spans="1:86" s="207" customFormat="1">
      <c r="A54" s="213" t="s">
        <v>1180</v>
      </c>
      <c r="B54" s="208">
        <v>10</v>
      </c>
      <c r="C54" s="208">
        <v>1</v>
      </c>
      <c r="D54" s="208">
        <v>0</v>
      </c>
      <c r="E54" s="208"/>
      <c r="F54" s="208"/>
      <c r="G54" s="208"/>
      <c r="H54" s="208">
        <v>101</v>
      </c>
      <c r="I54" s="208"/>
      <c r="J54" s="208"/>
      <c r="K54" s="208">
        <v>282</v>
      </c>
      <c r="L54" s="208"/>
      <c r="M54" s="208"/>
      <c r="N54" s="208"/>
      <c r="O54" s="208"/>
      <c r="P54" s="208"/>
      <c r="Q54" s="208"/>
      <c r="R54" s="208"/>
      <c r="S54" s="208"/>
      <c r="T54" s="208"/>
      <c r="U54" s="208"/>
      <c r="V54" s="208"/>
      <c r="W54" s="208"/>
      <c r="X54" s="208"/>
      <c r="Y54" s="208"/>
      <c r="Z54" s="208"/>
      <c r="AA54" s="208"/>
      <c r="AB54" s="208"/>
      <c r="AC54" s="208"/>
      <c r="AD54" s="208"/>
      <c r="AE54" s="208"/>
      <c r="AF54" s="208"/>
      <c r="AG54" s="205">
        <f t="shared" si="0"/>
        <v>101</v>
      </c>
      <c r="AH54" s="205">
        <f t="shared" si="1"/>
        <v>282</v>
      </c>
      <c r="AI54" s="209"/>
      <c r="AJ54" s="205">
        <f t="shared" si="2"/>
        <v>383</v>
      </c>
      <c r="AK54" s="209">
        <v>1</v>
      </c>
      <c r="AL54" s="209">
        <v>0</v>
      </c>
      <c r="AM54" s="208">
        <v>2</v>
      </c>
      <c r="AN54" s="210" t="s">
        <v>1181</v>
      </c>
      <c r="AO54" s="208"/>
      <c r="AP54" s="208"/>
      <c r="AQ54" s="208"/>
      <c r="AR54" s="208"/>
      <c r="AS54" s="208"/>
      <c r="AT54" s="208"/>
      <c r="AU54" s="208"/>
      <c r="AV54" s="208"/>
      <c r="AW54" s="208"/>
      <c r="AX54" s="208"/>
      <c r="AY54" s="208"/>
      <c r="AZ54" s="208"/>
      <c r="BA54" s="208"/>
      <c r="BB54" s="208"/>
      <c r="BC54" s="208"/>
      <c r="BD54" s="208"/>
      <c r="BE54" s="208"/>
      <c r="BF54" s="208"/>
      <c r="BG54" s="208"/>
      <c r="BH54" s="208"/>
      <c r="BI54" s="208"/>
      <c r="BJ54" s="208"/>
      <c r="BK54" s="208"/>
      <c r="BL54" s="208"/>
      <c r="BM54" s="208"/>
      <c r="BN54" s="208"/>
      <c r="BO54" s="208"/>
      <c r="BP54" s="208"/>
      <c r="BQ54" s="208"/>
      <c r="BR54" s="208"/>
      <c r="BS54" s="208"/>
      <c r="BT54" s="208"/>
      <c r="BU54" s="208"/>
      <c r="BV54" s="208"/>
      <c r="BW54" s="208"/>
      <c r="BX54" s="208"/>
      <c r="BY54" s="208"/>
      <c r="BZ54" s="208"/>
      <c r="CA54" s="208"/>
      <c r="CB54" s="208"/>
      <c r="CC54" s="208"/>
      <c r="CD54" s="208"/>
      <c r="CE54" s="208"/>
      <c r="CF54" s="208"/>
      <c r="CG54" s="208"/>
      <c r="CH54" s="208"/>
    </row>
    <row r="55" spans="1:86" s="207" customFormat="1">
      <c r="A55" s="213" t="s">
        <v>1182</v>
      </c>
      <c r="B55" s="208">
        <v>36</v>
      </c>
      <c r="C55" s="208"/>
      <c r="D55" s="208"/>
      <c r="E55" s="208"/>
      <c r="F55" s="208"/>
      <c r="G55" s="208"/>
      <c r="H55" s="208">
        <v>454</v>
      </c>
      <c r="I55" s="208"/>
      <c r="J55" s="208"/>
      <c r="K55" s="208">
        <v>892</v>
      </c>
      <c r="L55" s="208"/>
      <c r="M55" s="208"/>
      <c r="N55" s="208">
        <v>274</v>
      </c>
      <c r="O55" s="208"/>
      <c r="P55" s="208"/>
      <c r="Q55" s="208">
        <v>25</v>
      </c>
      <c r="R55" s="208"/>
      <c r="S55" s="208"/>
      <c r="T55" s="208"/>
      <c r="U55" s="208"/>
      <c r="V55" s="208"/>
      <c r="W55" s="208">
        <v>0</v>
      </c>
      <c r="X55" s="208"/>
      <c r="Y55" s="208"/>
      <c r="Z55" s="208"/>
      <c r="AA55" s="208"/>
      <c r="AB55" s="208"/>
      <c r="AC55" s="208"/>
      <c r="AD55" s="208"/>
      <c r="AE55" s="208"/>
      <c r="AF55" s="208"/>
      <c r="AG55" s="205">
        <f t="shared" si="0"/>
        <v>454</v>
      </c>
      <c r="AH55" s="205">
        <f t="shared" si="1"/>
        <v>1191</v>
      </c>
      <c r="AI55" s="209"/>
      <c r="AJ55" s="205">
        <f t="shared" si="2"/>
        <v>1645</v>
      </c>
      <c r="AK55" s="209"/>
      <c r="AL55" s="209"/>
      <c r="AM55" s="208"/>
      <c r="AN55" s="210"/>
      <c r="AO55" s="208"/>
      <c r="AP55" s="208"/>
      <c r="AQ55" s="208"/>
      <c r="AR55" s="208"/>
      <c r="AS55" s="208"/>
      <c r="AT55" s="208"/>
      <c r="AU55" s="208"/>
      <c r="AV55" s="208"/>
      <c r="AW55" s="208"/>
      <c r="AX55" s="208"/>
      <c r="AY55" s="208"/>
      <c r="AZ55" s="208"/>
      <c r="BA55" s="208"/>
      <c r="BB55" s="208"/>
      <c r="BC55" s="208"/>
      <c r="BD55" s="208"/>
      <c r="BE55" s="208"/>
      <c r="BF55" s="208"/>
      <c r="BG55" s="208"/>
      <c r="BH55" s="208"/>
      <c r="BI55" s="208"/>
      <c r="BJ55" s="208"/>
      <c r="BK55" s="208"/>
      <c r="BL55" s="208"/>
      <c r="BM55" s="208"/>
      <c r="BN55" s="208"/>
      <c r="BO55" s="208"/>
      <c r="BP55" s="208"/>
      <c r="BQ55" s="208"/>
      <c r="BR55" s="208"/>
      <c r="BS55" s="208"/>
      <c r="BT55" s="208"/>
      <c r="BU55" s="208"/>
      <c r="BV55" s="208"/>
      <c r="BW55" s="208"/>
      <c r="BX55" s="208"/>
      <c r="BY55" s="208"/>
      <c r="BZ55" s="208"/>
      <c r="CA55" s="208"/>
      <c r="CB55" s="208"/>
      <c r="CC55" s="208"/>
      <c r="CD55" s="208"/>
      <c r="CE55" s="208"/>
      <c r="CF55" s="208"/>
      <c r="CG55" s="208"/>
      <c r="CH55" s="208"/>
    </row>
    <row r="56" spans="1:86" s="207" customFormat="1" ht="30">
      <c r="A56" s="213" t="s">
        <v>1183</v>
      </c>
      <c r="B56" s="208">
        <v>8</v>
      </c>
      <c r="C56" s="208"/>
      <c r="D56" s="208"/>
      <c r="E56" s="208"/>
      <c r="F56" s="208"/>
      <c r="G56" s="208"/>
      <c r="H56" s="208">
        <v>100</v>
      </c>
      <c r="I56" s="208">
        <v>1</v>
      </c>
      <c r="J56" s="208">
        <v>0</v>
      </c>
      <c r="K56" s="208">
        <v>57</v>
      </c>
      <c r="L56" s="208"/>
      <c r="M56" s="208"/>
      <c r="N56" s="208">
        <v>19</v>
      </c>
      <c r="O56" s="208"/>
      <c r="P56" s="208"/>
      <c r="Q56" s="208"/>
      <c r="R56" s="208"/>
      <c r="S56" s="208"/>
      <c r="T56" s="208"/>
      <c r="U56" s="208"/>
      <c r="V56" s="208"/>
      <c r="W56" s="208"/>
      <c r="X56" s="208"/>
      <c r="Y56" s="208"/>
      <c r="Z56" s="208"/>
      <c r="AA56" s="208"/>
      <c r="AB56" s="208"/>
      <c r="AC56" s="208"/>
      <c r="AD56" s="208"/>
      <c r="AE56" s="208"/>
      <c r="AF56" s="208"/>
      <c r="AG56" s="205">
        <f t="shared" si="0"/>
        <v>100</v>
      </c>
      <c r="AH56" s="205">
        <f t="shared" si="1"/>
        <v>76</v>
      </c>
      <c r="AI56" s="209"/>
      <c r="AJ56" s="205">
        <f t="shared" si="2"/>
        <v>176</v>
      </c>
      <c r="AK56" s="209">
        <v>1</v>
      </c>
      <c r="AL56" s="209">
        <v>0</v>
      </c>
      <c r="AM56" s="208">
        <v>3</v>
      </c>
      <c r="AN56" s="210" t="s">
        <v>1184</v>
      </c>
      <c r="AO56" s="208"/>
      <c r="AP56" s="208"/>
      <c r="AQ56" s="208"/>
      <c r="AR56" s="208"/>
      <c r="AS56" s="208"/>
      <c r="AT56" s="208"/>
      <c r="AU56" s="208"/>
      <c r="AV56" s="208"/>
      <c r="AW56" s="208"/>
      <c r="AX56" s="208"/>
      <c r="AY56" s="208"/>
      <c r="AZ56" s="208"/>
      <c r="BA56" s="208"/>
      <c r="BB56" s="208"/>
      <c r="BC56" s="208"/>
      <c r="BD56" s="208"/>
      <c r="BE56" s="208"/>
      <c r="BF56" s="208"/>
      <c r="BG56" s="208"/>
      <c r="BH56" s="208"/>
      <c r="BI56" s="208"/>
      <c r="BJ56" s="208"/>
      <c r="BK56" s="208"/>
      <c r="BL56" s="208"/>
      <c r="BM56" s="208"/>
      <c r="BN56" s="208"/>
      <c r="BO56" s="208"/>
      <c r="BP56" s="208"/>
      <c r="BQ56" s="208"/>
      <c r="BR56" s="208"/>
      <c r="BS56" s="208"/>
      <c r="BT56" s="208"/>
      <c r="BU56" s="208"/>
      <c r="BV56" s="208"/>
      <c r="BW56" s="208"/>
      <c r="BX56" s="208"/>
      <c r="BY56" s="208"/>
      <c r="BZ56" s="208"/>
      <c r="CA56" s="208"/>
      <c r="CB56" s="208"/>
      <c r="CC56" s="208"/>
      <c r="CD56" s="208"/>
      <c r="CE56" s="208"/>
      <c r="CF56" s="208"/>
      <c r="CG56" s="208"/>
      <c r="CH56" s="208"/>
    </row>
    <row r="57" spans="1:86" s="207" customFormat="1">
      <c r="A57" s="213" t="s">
        <v>1185</v>
      </c>
      <c r="B57" s="208">
        <v>16</v>
      </c>
      <c r="C57" s="208"/>
      <c r="D57" s="208"/>
      <c r="E57" s="208"/>
      <c r="F57" s="208"/>
      <c r="G57" s="208"/>
      <c r="H57" s="208">
        <v>87</v>
      </c>
      <c r="I57" s="208"/>
      <c r="J57" s="208"/>
      <c r="K57" s="208">
        <v>219</v>
      </c>
      <c r="L57" s="208"/>
      <c r="M57" s="208"/>
      <c r="N57" s="208"/>
      <c r="O57" s="208"/>
      <c r="P57" s="208"/>
      <c r="Q57" s="208"/>
      <c r="R57" s="208"/>
      <c r="S57" s="208"/>
      <c r="T57" s="208"/>
      <c r="U57" s="208"/>
      <c r="V57" s="208"/>
      <c r="W57" s="208"/>
      <c r="X57" s="208"/>
      <c r="Y57" s="208"/>
      <c r="Z57" s="208"/>
      <c r="AA57" s="208"/>
      <c r="AB57" s="208"/>
      <c r="AC57" s="208"/>
      <c r="AD57" s="208"/>
      <c r="AE57" s="208"/>
      <c r="AF57" s="208"/>
      <c r="AG57" s="205">
        <f t="shared" si="0"/>
        <v>87</v>
      </c>
      <c r="AH57" s="205">
        <f t="shared" si="1"/>
        <v>219</v>
      </c>
      <c r="AI57" s="209"/>
      <c r="AJ57" s="205">
        <f t="shared" si="2"/>
        <v>306</v>
      </c>
      <c r="AK57" s="209"/>
      <c r="AL57" s="209"/>
      <c r="AM57" s="208"/>
      <c r="AN57" s="210"/>
      <c r="AO57" s="208"/>
      <c r="AP57" s="208"/>
      <c r="AQ57" s="208"/>
      <c r="AR57" s="208"/>
      <c r="AS57" s="208"/>
      <c r="AT57" s="208"/>
      <c r="AU57" s="208"/>
      <c r="AV57" s="208"/>
      <c r="AW57" s="208"/>
      <c r="AX57" s="208"/>
      <c r="AY57" s="208"/>
      <c r="AZ57" s="208"/>
      <c r="BA57" s="208"/>
      <c r="BB57" s="208"/>
      <c r="BC57" s="208"/>
      <c r="BD57" s="208"/>
      <c r="BE57" s="208"/>
      <c r="BF57" s="208"/>
      <c r="BG57" s="208"/>
      <c r="BH57" s="208"/>
      <c r="BI57" s="208"/>
      <c r="BJ57" s="208"/>
      <c r="BK57" s="208"/>
      <c r="BL57" s="208"/>
      <c r="BM57" s="208"/>
      <c r="BN57" s="208"/>
      <c r="BO57" s="208"/>
      <c r="BP57" s="208"/>
      <c r="BQ57" s="208"/>
      <c r="BR57" s="208"/>
      <c r="BS57" s="208"/>
      <c r="BT57" s="208"/>
      <c r="BU57" s="208"/>
      <c r="BV57" s="208"/>
      <c r="BW57" s="208"/>
      <c r="BX57" s="208"/>
      <c r="BY57" s="208"/>
      <c r="BZ57" s="208"/>
      <c r="CA57" s="208"/>
      <c r="CB57" s="208"/>
      <c r="CC57" s="208"/>
      <c r="CD57" s="208"/>
      <c r="CE57" s="208"/>
      <c r="CF57" s="208"/>
      <c r="CG57" s="208"/>
      <c r="CH57" s="208"/>
    </row>
    <row r="58" spans="1:86" s="207" customFormat="1">
      <c r="A58" s="213" t="s">
        <v>1186</v>
      </c>
      <c r="B58" s="208">
        <v>20</v>
      </c>
      <c r="C58" s="208"/>
      <c r="D58" s="208"/>
      <c r="E58" s="208"/>
      <c r="F58" s="208"/>
      <c r="G58" s="208"/>
      <c r="H58" s="208">
        <v>134</v>
      </c>
      <c r="I58" s="208"/>
      <c r="J58" s="208"/>
      <c r="K58" s="208">
        <v>303</v>
      </c>
      <c r="L58" s="208"/>
      <c r="M58" s="208"/>
      <c r="N58" s="208">
        <v>37</v>
      </c>
      <c r="O58" s="208"/>
      <c r="P58" s="208"/>
      <c r="Q58" s="208">
        <v>4</v>
      </c>
      <c r="R58" s="208"/>
      <c r="S58" s="208"/>
      <c r="T58" s="208"/>
      <c r="U58" s="208"/>
      <c r="V58" s="208"/>
      <c r="W58" s="208"/>
      <c r="X58" s="208"/>
      <c r="Y58" s="208"/>
      <c r="Z58" s="208"/>
      <c r="AA58" s="208"/>
      <c r="AB58" s="208"/>
      <c r="AC58" s="208"/>
      <c r="AD58" s="208"/>
      <c r="AE58" s="208"/>
      <c r="AF58" s="208"/>
      <c r="AG58" s="205">
        <f t="shared" si="0"/>
        <v>134</v>
      </c>
      <c r="AH58" s="205">
        <f t="shared" si="1"/>
        <v>344</v>
      </c>
      <c r="AI58" s="209"/>
      <c r="AJ58" s="205">
        <f t="shared" si="2"/>
        <v>478</v>
      </c>
      <c r="AK58" s="209"/>
      <c r="AL58" s="209"/>
      <c r="AM58" s="208"/>
      <c r="AN58" s="210"/>
      <c r="AO58" s="208"/>
      <c r="AP58" s="208"/>
      <c r="AQ58" s="208"/>
      <c r="AR58" s="208"/>
      <c r="AS58" s="208"/>
      <c r="AT58" s="208"/>
      <c r="AU58" s="208"/>
      <c r="AV58" s="208"/>
      <c r="AW58" s="208"/>
      <c r="AX58" s="208"/>
      <c r="AY58" s="208"/>
      <c r="AZ58" s="208"/>
      <c r="BA58" s="208"/>
      <c r="BB58" s="208"/>
      <c r="BC58" s="208"/>
      <c r="BD58" s="208"/>
      <c r="BE58" s="208"/>
      <c r="BF58" s="208"/>
      <c r="BG58" s="208"/>
      <c r="BH58" s="208"/>
      <c r="BI58" s="208"/>
      <c r="BJ58" s="208"/>
      <c r="BK58" s="208"/>
      <c r="BL58" s="208"/>
      <c r="BM58" s="208"/>
      <c r="BN58" s="208"/>
      <c r="BO58" s="208"/>
      <c r="BP58" s="208"/>
      <c r="BQ58" s="208"/>
      <c r="BR58" s="208"/>
      <c r="BS58" s="208"/>
      <c r="BT58" s="208"/>
      <c r="BU58" s="208"/>
      <c r="BV58" s="208"/>
      <c r="BW58" s="208"/>
      <c r="BX58" s="208"/>
      <c r="BY58" s="208"/>
      <c r="BZ58" s="208"/>
      <c r="CA58" s="208"/>
      <c r="CB58" s="208"/>
      <c r="CC58" s="208"/>
      <c r="CD58" s="208"/>
      <c r="CE58" s="208"/>
      <c r="CF58" s="208"/>
      <c r="CG58" s="208"/>
      <c r="CH58" s="208"/>
    </row>
    <row r="59" spans="1:86" s="207" customFormat="1" ht="90">
      <c r="A59" s="213" t="s">
        <v>1187</v>
      </c>
      <c r="B59" s="208">
        <v>13</v>
      </c>
      <c r="C59" s="208">
        <v>1</v>
      </c>
      <c r="D59" s="208">
        <v>0</v>
      </c>
      <c r="E59" s="208"/>
      <c r="F59" s="208"/>
      <c r="G59" s="208"/>
      <c r="H59" s="208">
        <v>42</v>
      </c>
      <c r="I59" s="208">
        <v>1</v>
      </c>
      <c r="J59" s="208">
        <v>0</v>
      </c>
      <c r="K59" s="208">
        <v>19</v>
      </c>
      <c r="L59" s="208"/>
      <c r="M59" s="208"/>
      <c r="N59" s="208">
        <v>18</v>
      </c>
      <c r="O59" s="208"/>
      <c r="P59" s="208"/>
      <c r="Q59" s="208"/>
      <c r="R59" s="208"/>
      <c r="S59" s="208"/>
      <c r="T59" s="208"/>
      <c r="U59" s="208"/>
      <c r="V59" s="208"/>
      <c r="W59" s="208"/>
      <c r="X59" s="208"/>
      <c r="Y59" s="208"/>
      <c r="Z59" s="208"/>
      <c r="AA59" s="208"/>
      <c r="AB59" s="208"/>
      <c r="AC59" s="208">
        <v>4</v>
      </c>
      <c r="AD59" s="208">
        <v>0</v>
      </c>
      <c r="AE59" s="208"/>
      <c r="AF59" s="208"/>
      <c r="AG59" s="205">
        <f t="shared" si="0"/>
        <v>42</v>
      </c>
      <c r="AH59" s="205">
        <f t="shared" si="1"/>
        <v>37</v>
      </c>
      <c r="AI59" s="209"/>
      <c r="AJ59" s="205">
        <f t="shared" si="2"/>
        <v>79</v>
      </c>
      <c r="AK59" s="209">
        <v>6</v>
      </c>
      <c r="AL59" s="209">
        <v>0</v>
      </c>
      <c r="AM59" s="208">
        <v>11</v>
      </c>
      <c r="AN59" s="210" t="s">
        <v>1188</v>
      </c>
      <c r="AO59" s="208"/>
      <c r="AP59" s="208"/>
      <c r="AQ59" s="208"/>
      <c r="AR59" s="208"/>
      <c r="AS59" s="208"/>
      <c r="AT59" s="208"/>
      <c r="AU59" s="208"/>
      <c r="AV59" s="208"/>
      <c r="AW59" s="208"/>
      <c r="AX59" s="208"/>
      <c r="AY59" s="208"/>
      <c r="AZ59" s="208"/>
      <c r="BA59" s="208"/>
      <c r="BB59" s="208"/>
      <c r="BC59" s="208"/>
      <c r="BD59" s="208"/>
      <c r="BE59" s="208"/>
      <c r="BF59" s="208"/>
      <c r="BG59" s="208"/>
      <c r="BH59" s="208"/>
      <c r="BI59" s="208"/>
      <c r="BJ59" s="208"/>
      <c r="BK59" s="208"/>
      <c r="BL59" s="208"/>
      <c r="BM59" s="208"/>
      <c r="BN59" s="208"/>
      <c r="BO59" s="208"/>
      <c r="BP59" s="208"/>
      <c r="BQ59" s="208"/>
      <c r="BR59" s="208"/>
      <c r="BS59" s="208"/>
      <c r="BT59" s="208"/>
      <c r="BU59" s="208"/>
      <c r="BV59" s="208"/>
      <c r="BW59" s="208"/>
      <c r="BX59" s="208"/>
      <c r="BY59" s="208"/>
      <c r="BZ59" s="208"/>
      <c r="CA59" s="208"/>
      <c r="CB59" s="208"/>
      <c r="CC59" s="208"/>
      <c r="CD59" s="208"/>
      <c r="CE59" s="208"/>
      <c r="CF59" s="208"/>
      <c r="CG59" s="208"/>
      <c r="CH59" s="208"/>
    </row>
    <row r="60" spans="1:86" s="207" customFormat="1">
      <c r="A60" s="213" t="s">
        <v>1189</v>
      </c>
      <c r="B60" s="208">
        <v>16</v>
      </c>
      <c r="C60" s="208"/>
      <c r="D60" s="208"/>
      <c r="E60" s="208"/>
      <c r="F60" s="208"/>
      <c r="G60" s="208"/>
      <c r="H60" s="208">
        <v>22</v>
      </c>
      <c r="I60" s="208"/>
      <c r="J60" s="208"/>
      <c r="K60" s="208">
        <v>23</v>
      </c>
      <c r="L60" s="208"/>
      <c r="M60" s="208"/>
      <c r="N60" s="208"/>
      <c r="O60" s="208"/>
      <c r="P60" s="208"/>
      <c r="Q60" s="208"/>
      <c r="R60" s="208"/>
      <c r="S60" s="208"/>
      <c r="T60" s="208"/>
      <c r="U60" s="208"/>
      <c r="V60" s="208"/>
      <c r="W60" s="208"/>
      <c r="X60" s="208"/>
      <c r="Y60" s="208"/>
      <c r="Z60" s="208"/>
      <c r="AA60" s="208"/>
      <c r="AB60" s="208"/>
      <c r="AC60" s="208"/>
      <c r="AD60" s="208"/>
      <c r="AE60" s="208"/>
      <c r="AF60" s="208"/>
      <c r="AG60" s="205">
        <f t="shared" si="0"/>
        <v>22</v>
      </c>
      <c r="AH60" s="205">
        <f t="shared" si="1"/>
        <v>23</v>
      </c>
      <c r="AI60" s="209"/>
      <c r="AJ60" s="205">
        <f t="shared" si="2"/>
        <v>45</v>
      </c>
      <c r="AK60" s="209"/>
      <c r="AL60" s="209"/>
      <c r="AM60" s="208"/>
      <c r="AN60" s="210"/>
      <c r="AO60" s="208"/>
      <c r="AP60" s="208"/>
      <c r="AQ60" s="208"/>
      <c r="AR60" s="208"/>
      <c r="AS60" s="208"/>
      <c r="AT60" s="208"/>
      <c r="AU60" s="208"/>
      <c r="AV60" s="208"/>
      <c r="AW60" s="208"/>
      <c r="AX60" s="208"/>
      <c r="AY60" s="208"/>
      <c r="AZ60" s="208"/>
      <c r="BA60" s="208"/>
      <c r="BB60" s="208"/>
      <c r="BC60" s="208"/>
      <c r="BD60" s="208"/>
      <c r="BE60" s="208"/>
      <c r="BF60" s="208"/>
      <c r="BG60" s="208"/>
      <c r="BH60" s="208"/>
      <c r="BI60" s="208"/>
      <c r="BJ60" s="208"/>
      <c r="BK60" s="208"/>
      <c r="BL60" s="208"/>
      <c r="BM60" s="208"/>
      <c r="BN60" s="208"/>
      <c r="BO60" s="208"/>
      <c r="BP60" s="208"/>
      <c r="BQ60" s="208"/>
      <c r="BR60" s="208"/>
      <c r="BS60" s="208"/>
      <c r="BT60" s="208"/>
      <c r="BU60" s="208"/>
      <c r="BV60" s="208"/>
      <c r="BW60" s="208"/>
      <c r="BX60" s="208"/>
      <c r="BY60" s="208"/>
      <c r="BZ60" s="208"/>
      <c r="CA60" s="208"/>
      <c r="CB60" s="208"/>
      <c r="CC60" s="208"/>
      <c r="CD60" s="208"/>
      <c r="CE60" s="208"/>
      <c r="CF60" s="208"/>
      <c r="CG60" s="208"/>
      <c r="CH60" s="208"/>
    </row>
    <row r="61" spans="1:86" s="207" customFormat="1" ht="30">
      <c r="A61" s="213" t="s">
        <v>1190</v>
      </c>
      <c r="B61" s="208">
        <v>16</v>
      </c>
      <c r="C61" s="208">
        <v>2</v>
      </c>
      <c r="D61" s="208">
        <v>0</v>
      </c>
      <c r="E61" s="208"/>
      <c r="F61" s="208"/>
      <c r="G61" s="208"/>
      <c r="H61" s="208">
        <v>47</v>
      </c>
      <c r="I61" s="208">
        <v>1</v>
      </c>
      <c r="J61" s="208">
        <v>0</v>
      </c>
      <c r="K61" s="208">
        <v>13</v>
      </c>
      <c r="L61" s="208"/>
      <c r="M61" s="208"/>
      <c r="N61" s="208">
        <v>28</v>
      </c>
      <c r="O61" s="208"/>
      <c r="P61" s="208"/>
      <c r="Q61" s="208">
        <v>0</v>
      </c>
      <c r="R61" s="208"/>
      <c r="S61" s="208"/>
      <c r="T61" s="208"/>
      <c r="U61" s="208"/>
      <c r="V61" s="208"/>
      <c r="W61" s="208"/>
      <c r="X61" s="208"/>
      <c r="Y61" s="208"/>
      <c r="Z61" s="208"/>
      <c r="AA61" s="208"/>
      <c r="AB61" s="208"/>
      <c r="AC61" s="208"/>
      <c r="AD61" s="208"/>
      <c r="AE61" s="208"/>
      <c r="AF61" s="208"/>
      <c r="AG61" s="205">
        <f t="shared" si="0"/>
        <v>47</v>
      </c>
      <c r="AH61" s="205">
        <f t="shared" si="1"/>
        <v>41</v>
      </c>
      <c r="AI61" s="209"/>
      <c r="AJ61" s="205">
        <f t="shared" si="2"/>
        <v>88</v>
      </c>
      <c r="AK61" s="209">
        <v>3</v>
      </c>
      <c r="AL61" s="209">
        <v>0</v>
      </c>
      <c r="AM61" s="208">
        <v>5</v>
      </c>
      <c r="AN61" s="210" t="s">
        <v>1191</v>
      </c>
      <c r="AO61" s="208"/>
      <c r="AP61" s="208"/>
      <c r="AQ61" s="208"/>
      <c r="AR61" s="208"/>
      <c r="AS61" s="208"/>
      <c r="AT61" s="208"/>
      <c r="AU61" s="208"/>
      <c r="AV61" s="208"/>
      <c r="AW61" s="208"/>
      <c r="AX61" s="208"/>
      <c r="AY61" s="208"/>
      <c r="AZ61" s="208"/>
      <c r="BA61" s="208"/>
      <c r="BB61" s="208"/>
      <c r="BC61" s="208"/>
      <c r="BD61" s="208"/>
      <c r="BE61" s="208"/>
      <c r="BF61" s="208"/>
      <c r="BG61" s="208"/>
      <c r="BH61" s="208"/>
      <c r="BI61" s="208"/>
      <c r="BJ61" s="208"/>
      <c r="BK61" s="208"/>
      <c r="BL61" s="208"/>
      <c r="BM61" s="208"/>
      <c r="BN61" s="208"/>
      <c r="BO61" s="208"/>
      <c r="BP61" s="208"/>
      <c r="BQ61" s="208"/>
      <c r="BR61" s="208"/>
      <c r="BS61" s="208"/>
      <c r="BT61" s="208"/>
      <c r="BU61" s="208"/>
      <c r="BV61" s="208"/>
      <c r="BW61" s="208"/>
      <c r="BX61" s="208"/>
      <c r="BY61" s="208"/>
      <c r="BZ61" s="208"/>
      <c r="CA61" s="208"/>
      <c r="CB61" s="208"/>
      <c r="CC61" s="208"/>
      <c r="CD61" s="208"/>
      <c r="CE61" s="208"/>
      <c r="CF61" s="208"/>
      <c r="CG61" s="208"/>
      <c r="CH61" s="208"/>
    </row>
    <row r="62" spans="1:86" s="207" customFormat="1">
      <c r="A62" s="213" t="s">
        <v>1192</v>
      </c>
      <c r="B62" s="208">
        <v>7</v>
      </c>
      <c r="C62" s="208"/>
      <c r="D62" s="208"/>
      <c r="E62" s="208"/>
      <c r="F62" s="208"/>
      <c r="G62" s="208"/>
      <c r="H62" s="208">
        <v>114</v>
      </c>
      <c r="I62" s="208"/>
      <c r="J62" s="208"/>
      <c r="K62" s="208">
        <v>74</v>
      </c>
      <c r="L62" s="208"/>
      <c r="M62" s="208"/>
      <c r="N62" s="208"/>
      <c r="O62" s="208"/>
      <c r="P62" s="208"/>
      <c r="Q62" s="208"/>
      <c r="R62" s="208"/>
      <c r="S62" s="208"/>
      <c r="T62" s="208"/>
      <c r="U62" s="208"/>
      <c r="V62" s="208"/>
      <c r="W62" s="208"/>
      <c r="X62" s="208"/>
      <c r="Y62" s="208"/>
      <c r="Z62" s="208"/>
      <c r="AA62" s="208"/>
      <c r="AB62" s="208"/>
      <c r="AC62" s="208"/>
      <c r="AD62" s="208"/>
      <c r="AE62" s="208"/>
      <c r="AF62" s="208"/>
      <c r="AG62" s="205">
        <f t="shared" si="0"/>
        <v>114</v>
      </c>
      <c r="AH62" s="205">
        <f t="shared" si="1"/>
        <v>74</v>
      </c>
      <c r="AI62" s="209"/>
      <c r="AJ62" s="205">
        <f t="shared" si="2"/>
        <v>188</v>
      </c>
      <c r="AK62" s="209"/>
      <c r="AL62" s="209"/>
      <c r="AM62" s="208"/>
      <c r="AN62" s="210"/>
      <c r="AO62" s="208"/>
      <c r="AP62" s="208"/>
      <c r="AQ62" s="208"/>
      <c r="AR62" s="208"/>
      <c r="AS62" s="208"/>
      <c r="AT62" s="208"/>
      <c r="AU62" s="208"/>
      <c r="AV62" s="208"/>
      <c r="AW62" s="208"/>
      <c r="AX62" s="208"/>
      <c r="AY62" s="208"/>
      <c r="AZ62" s="208"/>
      <c r="BA62" s="208"/>
      <c r="BB62" s="208"/>
      <c r="BC62" s="208"/>
      <c r="BD62" s="208"/>
      <c r="BE62" s="208"/>
      <c r="BF62" s="208"/>
      <c r="BG62" s="208"/>
      <c r="BH62" s="208"/>
      <c r="BI62" s="208"/>
      <c r="BJ62" s="208"/>
      <c r="BK62" s="208"/>
      <c r="BL62" s="208"/>
      <c r="BM62" s="208"/>
      <c r="BN62" s="208"/>
      <c r="BO62" s="208"/>
      <c r="BP62" s="208"/>
      <c r="BQ62" s="208"/>
      <c r="BR62" s="208"/>
      <c r="BS62" s="208"/>
      <c r="BT62" s="208"/>
      <c r="BU62" s="208"/>
      <c r="BV62" s="208"/>
      <c r="BW62" s="208"/>
      <c r="BX62" s="208"/>
      <c r="BY62" s="208"/>
      <c r="BZ62" s="208"/>
      <c r="CA62" s="208"/>
      <c r="CB62" s="208"/>
      <c r="CC62" s="208"/>
      <c r="CD62" s="208"/>
      <c r="CE62" s="208"/>
      <c r="CF62" s="208"/>
      <c r="CG62" s="208"/>
      <c r="CH62" s="208"/>
    </row>
    <row r="63" spans="1:86" s="207" customFormat="1">
      <c r="A63" s="213" t="s">
        <v>1193</v>
      </c>
      <c r="B63" s="208">
        <v>11</v>
      </c>
      <c r="C63" s="208"/>
      <c r="D63" s="208"/>
      <c r="E63" s="208"/>
      <c r="F63" s="208"/>
      <c r="G63" s="208"/>
      <c r="H63" s="208">
        <v>91</v>
      </c>
      <c r="I63" s="208"/>
      <c r="J63" s="208"/>
      <c r="K63" s="208">
        <v>98</v>
      </c>
      <c r="L63" s="208"/>
      <c r="M63" s="208"/>
      <c r="N63" s="208"/>
      <c r="O63" s="208"/>
      <c r="P63" s="208"/>
      <c r="Q63" s="208"/>
      <c r="R63" s="208"/>
      <c r="S63" s="208"/>
      <c r="T63" s="208"/>
      <c r="U63" s="208"/>
      <c r="V63" s="208"/>
      <c r="W63" s="208"/>
      <c r="X63" s="208"/>
      <c r="Y63" s="208"/>
      <c r="Z63" s="208"/>
      <c r="AA63" s="208"/>
      <c r="AB63" s="208"/>
      <c r="AC63" s="208"/>
      <c r="AD63" s="208"/>
      <c r="AE63" s="208"/>
      <c r="AF63" s="208"/>
      <c r="AG63" s="205">
        <f t="shared" si="0"/>
        <v>91</v>
      </c>
      <c r="AH63" s="205">
        <f t="shared" si="1"/>
        <v>98</v>
      </c>
      <c r="AI63" s="209"/>
      <c r="AJ63" s="205">
        <f t="shared" si="2"/>
        <v>189</v>
      </c>
      <c r="AK63" s="209"/>
      <c r="AL63" s="209"/>
      <c r="AM63" s="208"/>
      <c r="AN63" s="210"/>
      <c r="AO63" s="208"/>
      <c r="AP63" s="208"/>
      <c r="AQ63" s="208"/>
      <c r="AR63" s="208"/>
      <c r="AS63" s="208"/>
      <c r="AT63" s="208"/>
      <c r="AU63" s="208"/>
      <c r="AV63" s="208"/>
      <c r="AW63" s="208"/>
      <c r="AX63" s="208"/>
      <c r="AY63" s="208"/>
      <c r="AZ63" s="208"/>
      <c r="BA63" s="208"/>
      <c r="BB63" s="208"/>
      <c r="BC63" s="208"/>
      <c r="BD63" s="208"/>
      <c r="BE63" s="208"/>
      <c r="BF63" s="208"/>
      <c r="BG63" s="208"/>
      <c r="BH63" s="208"/>
      <c r="BI63" s="208"/>
      <c r="BJ63" s="208"/>
      <c r="BK63" s="208"/>
      <c r="BL63" s="208"/>
      <c r="BM63" s="208"/>
      <c r="BN63" s="208"/>
      <c r="BO63" s="208"/>
      <c r="BP63" s="208"/>
      <c r="BQ63" s="208"/>
      <c r="BR63" s="208"/>
      <c r="BS63" s="208"/>
      <c r="BT63" s="208"/>
      <c r="BU63" s="208"/>
      <c r="BV63" s="208"/>
      <c r="BW63" s="208"/>
      <c r="BX63" s="208"/>
      <c r="BY63" s="208"/>
      <c r="BZ63" s="208"/>
      <c r="CA63" s="208"/>
      <c r="CB63" s="208"/>
      <c r="CC63" s="208"/>
      <c r="CD63" s="208"/>
      <c r="CE63" s="208"/>
      <c r="CF63" s="208"/>
      <c r="CG63" s="208"/>
      <c r="CH63" s="208"/>
    </row>
    <row r="64" spans="1:86" s="207" customFormat="1" ht="60">
      <c r="A64" s="213" t="s">
        <v>1194</v>
      </c>
      <c r="B64" s="208">
        <v>2</v>
      </c>
      <c r="C64" s="208">
        <v>1</v>
      </c>
      <c r="D64" s="208">
        <v>0</v>
      </c>
      <c r="E64" s="208"/>
      <c r="F64" s="208"/>
      <c r="G64" s="208"/>
      <c r="H64" s="208">
        <v>16</v>
      </c>
      <c r="I64" s="208"/>
      <c r="J64" s="208"/>
      <c r="K64" s="208">
        <v>0</v>
      </c>
      <c r="L64" s="208"/>
      <c r="M64" s="208"/>
      <c r="N64" s="208"/>
      <c r="O64" s="208"/>
      <c r="P64" s="208"/>
      <c r="Q64" s="208">
        <v>0</v>
      </c>
      <c r="R64" s="208"/>
      <c r="S64" s="208"/>
      <c r="T64" s="208"/>
      <c r="U64" s="208"/>
      <c r="V64" s="208"/>
      <c r="W64" s="208"/>
      <c r="X64" s="208"/>
      <c r="Y64" s="208"/>
      <c r="Z64" s="208"/>
      <c r="AA64" s="208"/>
      <c r="AB64" s="208"/>
      <c r="AC64" s="208">
        <v>2</v>
      </c>
      <c r="AD64" s="208"/>
      <c r="AE64" s="208"/>
      <c r="AF64" s="208"/>
      <c r="AG64" s="205">
        <f t="shared" si="0"/>
        <v>16</v>
      </c>
      <c r="AH64" s="205">
        <f t="shared" si="1"/>
        <v>0</v>
      </c>
      <c r="AI64" s="209"/>
      <c r="AJ64" s="205">
        <f t="shared" si="2"/>
        <v>16</v>
      </c>
      <c r="AK64" s="209">
        <v>3</v>
      </c>
      <c r="AL64" s="209">
        <v>0</v>
      </c>
      <c r="AM64" s="208">
        <v>4</v>
      </c>
      <c r="AN64" s="210" t="s">
        <v>1195</v>
      </c>
      <c r="AO64" s="208"/>
      <c r="AP64" s="208"/>
      <c r="AQ64" s="208"/>
      <c r="AR64" s="208"/>
      <c r="AS64" s="208"/>
      <c r="AT64" s="208"/>
      <c r="AU64" s="208"/>
      <c r="AV64" s="208"/>
      <c r="AW64" s="208"/>
      <c r="AX64" s="208"/>
      <c r="AY64" s="208"/>
      <c r="AZ64" s="208"/>
      <c r="BA64" s="208"/>
      <c r="BB64" s="208"/>
      <c r="BC64" s="208"/>
      <c r="BD64" s="208"/>
      <c r="BE64" s="208"/>
      <c r="BF64" s="208"/>
      <c r="BG64" s="208"/>
      <c r="BH64" s="208"/>
      <c r="BI64" s="208"/>
      <c r="BJ64" s="208"/>
      <c r="BK64" s="208"/>
      <c r="BL64" s="208"/>
      <c r="BM64" s="208"/>
      <c r="BN64" s="208"/>
      <c r="BO64" s="208"/>
      <c r="BP64" s="208"/>
      <c r="BQ64" s="208"/>
      <c r="BR64" s="208"/>
      <c r="BS64" s="208"/>
      <c r="BT64" s="208"/>
      <c r="BU64" s="208"/>
      <c r="BV64" s="208"/>
      <c r="BW64" s="208"/>
      <c r="BX64" s="208"/>
      <c r="BY64" s="208"/>
      <c r="BZ64" s="208"/>
      <c r="CA64" s="208"/>
      <c r="CB64" s="208"/>
      <c r="CC64" s="208"/>
      <c r="CD64" s="208"/>
      <c r="CE64" s="208"/>
      <c r="CF64" s="208"/>
      <c r="CG64" s="208"/>
      <c r="CH64" s="208"/>
    </row>
    <row r="65" spans="1:86">
      <c r="A65" s="215" t="s">
        <v>106</v>
      </c>
      <c r="B65" s="214">
        <f>SUM(B4:B64)</f>
        <v>709</v>
      </c>
      <c r="C65" s="214">
        <f t="shared" ref="C65:BN65" si="3">SUM(C4:C64)</f>
        <v>26</v>
      </c>
      <c r="D65" s="214">
        <f t="shared" si="3"/>
        <v>0</v>
      </c>
      <c r="E65" s="214">
        <f t="shared" si="3"/>
        <v>0</v>
      </c>
      <c r="F65" s="214">
        <f t="shared" si="3"/>
        <v>0</v>
      </c>
      <c r="G65" s="214">
        <f t="shared" si="3"/>
        <v>0</v>
      </c>
      <c r="H65" s="214">
        <f t="shared" si="3"/>
        <v>6604</v>
      </c>
      <c r="I65" s="214">
        <f t="shared" si="3"/>
        <v>49</v>
      </c>
      <c r="J65" s="214">
        <f t="shared" si="3"/>
        <v>0</v>
      </c>
      <c r="K65" s="214">
        <f t="shared" si="3"/>
        <v>9363</v>
      </c>
      <c r="L65" s="214">
        <f t="shared" si="3"/>
        <v>0</v>
      </c>
      <c r="M65" s="214">
        <f t="shared" si="3"/>
        <v>0</v>
      </c>
      <c r="N65" s="214">
        <f t="shared" si="3"/>
        <v>913</v>
      </c>
      <c r="O65" s="214">
        <f t="shared" si="3"/>
        <v>0</v>
      </c>
      <c r="P65" s="214">
        <f t="shared" si="3"/>
        <v>0</v>
      </c>
      <c r="Q65" s="214">
        <f t="shared" si="3"/>
        <v>482</v>
      </c>
      <c r="R65" s="214">
        <f t="shared" si="3"/>
        <v>0</v>
      </c>
      <c r="S65" s="214">
        <f t="shared" si="3"/>
        <v>0</v>
      </c>
      <c r="T65" s="214">
        <f t="shared" si="3"/>
        <v>0</v>
      </c>
      <c r="U65" s="214">
        <f t="shared" si="3"/>
        <v>0</v>
      </c>
      <c r="V65" s="214">
        <f t="shared" si="3"/>
        <v>0</v>
      </c>
      <c r="W65" s="214">
        <f t="shared" si="3"/>
        <v>7</v>
      </c>
      <c r="X65" s="214">
        <f t="shared" si="3"/>
        <v>0</v>
      </c>
      <c r="Y65" s="214">
        <f t="shared" si="3"/>
        <v>0</v>
      </c>
      <c r="Z65" s="214">
        <f t="shared" si="3"/>
        <v>0</v>
      </c>
      <c r="AA65" s="214">
        <f t="shared" si="3"/>
        <v>0</v>
      </c>
      <c r="AB65" s="214">
        <f t="shared" si="3"/>
        <v>0</v>
      </c>
      <c r="AC65" s="214">
        <f t="shared" si="3"/>
        <v>34</v>
      </c>
      <c r="AD65" s="214">
        <f t="shared" si="3"/>
        <v>0</v>
      </c>
      <c r="AE65" s="214">
        <f t="shared" si="3"/>
        <v>0</v>
      </c>
      <c r="AF65" s="214">
        <f t="shared" si="3"/>
        <v>0</v>
      </c>
      <c r="AG65" s="214">
        <f t="shared" si="3"/>
        <v>6604</v>
      </c>
      <c r="AH65" s="214">
        <f t="shared" si="3"/>
        <v>10765</v>
      </c>
      <c r="AI65" s="214">
        <f t="shared" si="3"/>
        <v>0</v>
      </c>
      <c r="AJ65" s="214">
        <f t="shared" si="3"/>
        <v>17369</v>
      </c>
      <c r="AK65" s="214">
        <f t="shared" si="3"/>
        <v>109</v>
      </c>
      <c r="AL65" s="214">
        <f t="shared" si="3"/>
        <v>0</v>
      </c>
      <c r="AM65" s="214">
        <f t="shared" si="3"/>
        <v>198</v>
      </c>
      <c r="AN65" s="214">
        <f t="shared" si="3"/>
        <v>0</v>
      </c>
      <c r="AO65" s="214">
        <f t="shared" si="3"/>
        <v>0</v>
      </c>
      <c r="AP65" s="214">
        <f t="shared" si="3"/>
        <v>0</v>
      </c>
      <c r="AQ65" s="214">
        <f t="shared" si="3"/>
        <v>0</v>
      </c>
      <c r="AR65" s="214">
        <f t="shared" si="3"/>
        <v>0</v>
      </c>
      <c r="AS65" s="214">
        <f t="shared" si="3"/>
        <v>0</v>
      </c>
      <c r="AT65" s="214">
        <f t="shared" si="3"/>
        <v>0</v>
      </c>
      <c r="AU65" s="214">
        <f t="shared" si="3"/>
        <v>0</v>
      </c>
      <c r="AV65" s="214">
        <f t="shared" si="3"/>
        <v>0</v>
      </c>
      <c r="AW65" s="214">
        <f t="shared" si="3"/>
        <v>0</v>
      </c>
      <c r="AX65" s="214">
        <f t="shared" si="3"/>
        <v>0</v>
      </c>
      <c r="AY65" s="214">
        <f t="shared" si="3"/>
        <v>0</v>
      </c>
      <c r="AZ65" s="214">
        <f t="shared" si="3"/>
        <v>0</v>
      </c>
      <c r="BA65" s="214">
        <f t="shared" si="3"/>
        <v>0</v>
      </c>
      <c r="BB65" s="214">
        <f t="shared" si="3"/>
        <v>0</v>
      </c>
      <c r="BC65" s="214">
        <f t="shared" si="3"/>
        <v>0</v>
      </c>
      <c r="BD65" s="214">
        <f t="shared" si="3"/>
        <v>0</v>
      </c>
      <c r="BE65" s="214">
        <f t="shared" si="3"/>
        <v>0</v>
      </c>
      <c r="BF65" s="214">
        <f t="shared" si="3"/>
        <v>0</v>
      </c>
      <c r="BG65" s="214">
        <f t="shared" si="3"/>
        <v>0</v>
      </c>
      <c r="BH65" s="214">
        <f t="shared" si="3"/>
        <v>0</v>
      </c>
      <c r="BI65" s="214">
        <f t="shared" si="3"/>
        <v>0</v>
      </c>
      <c r="BJ65" s="214">
        <f t="shared" si="3"/>
        <v>0</v>
      </c>
      <c r="BK65" s="214">
        <f t="shared" si="3"/>
        <v>0</v>
      </c>
      <c r="BL65" s="214">
        <f t="shared" si="3"/>
        <v>0</v>
      </c>
      <c r="BM65" s="214">
        <f t="shared" si="3"/>
        <v>0</v>
      </c>
      <c r="BN65" s="214">
        <f t="shared" si="3"/>
        <v>0</v>
      </c>
      <c r="BO65" s="214">
        <f t="shared" ref="BO65:CH65" si="4">SUM(BO4:BO64)</f>
        <v>0</v>
      </c>
      <c r="BP65" s="214">
        <f t="shared" si="4"/>
        <v>0</v>
      </c>
      <c r="BQ65" s="214">
        <f t="shared" si="4"/>
        <v>0</v>
      </c>
      <c r="BR65" s="214">
        <f t="shared" si="4"/>
        <v>0</v>
      </c>
      <c r="BS65" s="214">
        <f t="shared" si="4"/>
        <v>0</v>
      </c>
      <c r="BT65" s="214">
        <f t="shared" si="4"/>
        <v>0</v>
      </c>
      <c r="BU65" s="214">
        <f t="shared" si="4"/>
        <v>0</v>
      </c>
      <c r="BV65" s="214">
        <f t="shared" si="4"/>
        <v>0</v>
      </c>
      <c r="BW65" s="214">
        <f t="shared" si="4"/>
        <v>0</v>
      </c>
      <c r="BX65" s="214">
        <f t="shared" si="4"/>
        <v>0</v>
      </c>
      <c r="BY65" s="214">
        <f t="shared" si="4"/>
        <v>0</v>
      </c>
      <c r="BZ65" s="214">
        <f t="shared" si="4"/>
        <v>0</v>
      </c>
      <c r="CA65" s="214">
        <f t="shared" si="4"/>
        <v>0</v>
      </c>
      <c r="CB65" s="214">
        <f t="shared" si="4"/>
        <v>0</v>
      </c>
      <c r="CC65" s="214">
        <f t="shared" si="4"/>
        <v>0</v>
      </c>
      <c r="CD65" s="214">
        <f t="shared" si="4"/>
        <v>0</v>
      </c>
      <c r="CE65" s="214">
        <f t="shared" si="4"/>
        <v>0</v>
      </c>
      <c r="CF65" s="214">
        <f t="shared" si="4"/>
        <v>0</v>
      </c>
      <c r="CG65" s="214">
        <f t="shared" si="4"/>
        <v>0</v>
      </c>
      <c r="CH65" s="214">
        <f t="shared" si="4"/>
        <v>0</v>
      </c>
    </row>
  </sheetData>
  <mergeCells count="73">
    <mergeCell ref="CG1:CH1"/>
    <mergeCell ref="A1:A2"/>
    <mergeCell ref="B1:AL1"/>
    <mergeCell ref="AM1:AN1"/>
    <mergeCell ref="AO1:AS1"/>
    <mergeCell ref="AT1:AY1"/>
    <mergeCell ref="AZ1:BG1"/>
    <mergeCell ref="B2:D2"/>
    <mergeCell ref="E2:G2"/>
    <mergeCell ref="H2:J2"/>
    <mergeCell ref="K2:M2"/>
    <mergeCell ref="BH1:BL1"/>
    <mergeCell ref="BM1:BQ1"/>
    <mergeCell ref="BR1:BV1"/>
    <mergeCell ref="BW1:CD1"/>
    <mergeCell ref="CE1:CF1"/>
    <mergeCell ref="AO2:AO3"/>
    <mergeCell ref="N2:P2"/>
    <mergeCell ref="Q2:S2"/>
    <mergeCell ref="T2:V2"/>
    <mergeCell ref="W2:Y2"/>
    <mergeCell ref="Z2:AB2"/>
    <mergeCell ref="AC2:AD2"/>
    <mergeCell ref="AE2:AF2"/>
    <mergeCell ref="AG2:AJ2"/>
    <mergeCell ref="AK2:AL2"/>
    <mergeCell ref="AM2:AM3"/>
    <mergeCell ref="AN2:AN3"/>
    <mergeCell ref="BA2:BA3"/>
    <mergeCell ref="AP2:AP3"/>
    <mergeCell ref="AQ2:AQ3"/>
    <mergeCell ref="AR2:AR3"/>
    <mergeCell ref="AS2:AS3"/>
    <mergeCell ref="AT2:AT3"/>
    <mergeCell ref="AU2:AU3"/>
    <mergeCell ref="AV2:AV3"/>
    <mergeCell ref="AW2:AW3"/>
    <mergeCell ref="AX2:AX3"/>
    <mergeCell ref="AY2:AY3"/>
    <mergeCell ref="AZ2:AZ3"/>
    <mergeCell ref="BM2:BM3"/>
    <mergeCell ref="BB2:BB3"/>
    <mergeCell ref="BC2:BC3"/>
    <mergeCell ref="BD2:BD3"/>
    <mergeCell ref="BE2:BE3"/>
    <mergeCell ref="BF2:BF3"/>
    <mergeCell ref="BG2:BG3"/>
    <mergeCell ref="BH2:BH3"/>
    <mergeCell ref="BI2:BI3"/>
    <mergeCell ref="BJ2:BJ3"/>
    <mergeCell ref="BK2:BK3"/>
    <mergeCell ref="BL2:BL3"/>
    <mergeCell ref="BY2:BY3"/>
    <mergeCell ref="BN2:BN3"/>
    <mergeCell ref="BO2:BO3"/>
    <mergeCell ref="BP2:BP3"/>
    <mergeCell ref="BQ2:BQ3"/>
    <mergeCell ref="BR2:BR3"/>
    <mergeCell ref="BS2:BS3"/>
    <mergeCell ref="BT2:BT3"/>
    <mergeCell ref="BU2:BU3"/>
    <mergeCell ref="BV2:BV3"/>
    <mergeCell ref="BW2:BW3"/>
    <mergeCell ref="BX2:BX3"/>
    <mergeCell ref="CF2:CF3"/>
    <mergeCell ref="CG2:CG3"/>
    <mergeCell ref="CH2:CH3"/>
    <mergeCell ref="BZ2:BZ3"/>
    <mergeCell ref="CA2:CA3"/>
    <mergeCell ref="CB2:CB3"/>
    <mergeCell ref="CC2:CC3"/>
    <mergeCell ref="CD2:CD3"/>
    <mergeCell ref="CE2:CE3"/>
  </mergeCells>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H114"/>
  <sheetViews>
    <sheetView workbookViewId="0">
      <selection activeCell="CI1" sqref="A1:XFD3"/>
    </sheetView>
  </sheetViews>
  <sheetFormatPr defaultRowHeight="15"/>
  <cols>
    <col min="1" max="1" width="36.28515625" style="248" customWidth="1"/>
    <col min="2" max="10" width="9.140625" style="226" customWidth="1"/>
    <col min="11" max="11" width="9.5703125" style="226" customWidth="1"/>
    <col min="12" max="28" width="9.140625" style="226" customWidth="1"/>
    <col min="29" max="29" width="10.28515625" style="226" customWidth="1"/>
    <col min="30" max="30" width="9.140625" style="226" customWidth="1"/>
    <col min="31" max="31" width="12.7109375" style="226" customWidth="1"/>
    <col min="32" max="32" width="9.140625" style="226" customWidth="1"/>
    <col min="33" max="36" width="9.140625" style="249" customWidth="1"/>
    <col min="37" max="38" width="9.42578125" style="249" customWidth="1"/>
    <col min="39" max="39" width="9.140625" style="226" customWidth="1"/>
    <col min="40" max="40" width="36.85546875" style="226" customWidth="1"/>
    <col min="41" max="54" width="9.140625" style="226" customWidth="1"/>
    <col min="55" max="55" width="13.28515625" style="226" customWidth="1"/>
    <col min="56" max="56" width="9.42578125" style="226" customWidth="1"/>
    <col min="57" max="57" width="13.28515625" style="226" customWidth="1"/>
    <col min="58" max="58" width="12" style="226" customWidth="1"/>
    <col min="59" max="62" width="9.140625" style="226" customWidth="1"/>
    <col min="63" max="63" width="13.5703125" style="226" customWidth="1"/>
    <col min="64" max="64" width="9.140625" style="226" customWidth="1"/>
    <col min="65" max="65" width="11.85546875" style="226" customWidth="1"/>
    <col min="66" max="69" width="10.5703125" style="226" customWidth="1"/>
    <col min="70" max="76" width="9.140625" style="226" customWidth="1"/>
    <col min="77" max="77" width="12.140625" style="226" customWidth="1"/>
    <col min="78" max="78" width="11.7109375" style="226" customWidth="1"/>
    <col min="79" max="79" width="12.28515625" style="226" customWidth="1"/>
    <col min="80" max="80" width="10" style="226" customWidth="1"/>
    <col min="81" max="81" width="9.140625" style="226" customWidth="1"/>
    <col min="82" max="82" width="36.85546875" style="226" customWidth="1"/>
    <col min="83" max="83" width="16.28515625" style="226" customWidth="1"/>
    <col min="84" max="84" width="17.140625" style="226" customWidth="1"/>
    <col min="85" max="85" width="18.5703125" style="226" customWidth="1"/>
    <col min="86" max="86" width="19.140625" style="226" customWidth="1"/>
    <col min="87" max="256" width="9.140625" style="226"/>
    <col min="257" max="257" width="36.28515625" style="226" customWidth="1"/>
    <col min="258" max="266" width="9.140625" style="226" customWidth="1"/>
    <col min="267" max="267" width="9.5703125" style="226" customWidth="1"/>
    <col min="268" max="284" width="9.140625" style="226" customWidth="1"/>
    <col min="285" max="285" width="10.28515625" style="226" customWidth="1"/>
    <col min="286" max="286" width="9.140625" style="226" customWidth="1"/>
    <col min="287" max="287" width="12.7109375" style="226" customWidth="1"/>
    <col min="288" max="292" width="9.140625" style="226" customWidth="1"/>
    <col min="293" max="294" width="9.42578125" style="226" customWidth="1"/>
    <col min="295" max="295" width="9.140625" style="226" customWidth="1"/>
    <col min="296" max="296" width="36.85546875" style="226" customWidth="1"/>
    <col min="297" max="310" width="9.140625" style="226" customWidth="1"/>
    <col min="311" max="311" width="13.28515625" style="226" customWidth="1"/>
    <col min="312" max="312" width="9.42578125" style="226" customWidth="1"/>
    <col min="313" max="313" width="13.28515625" style="226" customWidth="1"/>
    <col min="314" max="314" width="12" style="226" customWidth="1"/>
    <col min="315" max="318" width="9.140625" style="226" customWidth="1"/>
    <col min="319" max="319" width="13.5703125" style="226" customWidth="1"/>
    <col min="320" max="320" width="9.140625" style="226" customWidth="1"/>
    <col min="321" max="321" width="11.85546875" style="226" customWidth="1"/>
    <col min="322" max="325" width="10.5703125" style="226" customWidth="1"/>
    <col min="326" max="332" width="9.140625" style="226" customWidth="1"/>
    <col min="333" max="333" width="12.140625" style="226" customWidth="1"/>
    <col min="334" max="334" width="11.7109375" style="226" customWidth="1"/>
    <col min="335" max="335" width="12.28515625" style="226" customWidth="1"/>
    <col min="336" max="336" width="10" style="226" customWidth="1"/>
    <col min="337" max="337" width="9.140625" style="226" customWidth="1"/>
    <col min="338" max="338" width="36.85546875" style="226" customWidth="1"/>
    <col min="339" max="339" width="16.28515625" style="226" customWidth="1"/>
    <col min="340" max="340" width="17.140625" style="226" customWidth="1"/>
    <col min="341" max="341" width="18.5703125" style="226" customWidth="1"/>
    <col min="342" max="342" width="19.140625" style="226" customWidth="1"/>
    <col min="343" max="512" width="9.140625" style="226"/>
    <col min="513" max="513" width="36.28515625" style="226" customWidth="1"/>
    <col min="514" max="522" width="9.140625" style="226" customWidth="1"/>
    <col min="523" max="523" width="9.5703125" style="226" customWidth="1"/>
    <col min="524" max="540" width="9.140625" style="226" customWidth="1"/>
    <col min="541" max="541" width="10.28515625" style="226" customWidth="1"/>
    <col min="542" max="542" width="9.140625" style="226" customWidth="1"/>
    <col min="543" max="543" width="12.7109375" style="226" customWidth="1"/>
    <col min="544" max="548" width="9.140625" style="226" customWidth="1"/>
    <col min="549" max="550" width="9.42578125" style="226" customWidth="1"/>
    <col min="551" max="551" width="9.140625" style="226" customWidth="1"/>
    <col min="552" max="552" width="36.85546875" style="226" customWidth="1"/>
    <col min="553" max="566" width="9.140625" style="226" customWidth="1"/>
    <col min="567" max="567" width="13.28515625" style="226" customWidth="1"/>
    <col min="568" max="568" width="9.42578125" style="226" customWidth="1"/>
    <col min="569" max="569" width="13.28515625" style="226" customWidth="1"/>
    <col min="570" max="570" width="12" style="226" customWidth="1"/>
    <col min="571" max="574" width="9.140625" style="226" customWidth="1"/>
    <col min="575" max="575" width="13.5703125" style="226" customWidth="1"/>
    <col min="576" max="576" width="9.140625" style="226" customWidth="1"/>
    <col min="577" max="577" width="11.85546875" style="226" customWidth="1"/>
    <col min="578" max="581" width="10.5703125" style="226" customWidth="1"/>
    <col min="582" max="588" width="9.140625" style="226" customWidth="1"/>
    <col min="589" max="589" width="12.140625" style="226" customWidth="1"/>
    <col min="590" max="590" width="11.7109375" style="226" customWidth="1"/>
    <col min="591" max="591" width="12.28515625" style="226" customWidth="1"/>
    <col min="592" max="592" width="10" style="226" customWidth="1"/>
    <col min="593" max="593" width="9.140625" style="226" customWidth="1"/>
    <col min="594" max="594" width="36.85546875" style="226" customWidth="1"/>
    <col min="595" max="595" width="16.28515625" style="226" customWidth="1"/>
    <col min="596" max="596" width="17.140625" style="226" customWidth="1"/>
    <col min="597" max="597" width="18.5703125" style="226" customWidth="1"/>
    <col min="598" max="598" width="19.140625" style="226" customWidth="1"/>
    <col min="599" max="768" width="9.140625" style="226"/>
    <col min="769" max="769" width="36.28515625" style="226" customWidth="1"/>
    <col min="770" max="778" width="9.140625" style="226" customWidth="1"/>
    <col min="779" max="779" width="9.5703125" style="226" customWidth="1"/>
    <col min="780" max="796" width="9.140625" style="226" customWidth="1"/>
    <col min="797" max="797" width="10.28515625" style="226" customWidth="1"/>
    <col min="798" max="798" width="9.140625" style="226" customWidth="1"/>
    <col min="799" max="799" width="12.7109375" style="226" customWidth="1"/>
    <col min="800" max="804" width="9.140625" style="226" customWidth="1"/>
    <col min="805" max="806" width="9.42578125" style="226" customWidth="1"/>
    <col min="807" max="807" width="9.140625" style="226" customWidth="1"/>
    <col min="808" max="808" width="36.85546875" style="226" customWidth="1"/>
    <col min="809" max="822" width="9.140625" style="226" customWidth="1"/>
    <col min="823" max="823" width="13.28515625" style="226" customWidth="1"/>
    <col min="824" max="824" width="9.42578125" style="226" customWidth="1"/>
    <col min="825" max="825" width="13.28515625" style="226" customWidth="1"/>
    <col min="826" max="826" width="12" style="226" customWidth="1"/>
    <col min="827" max="830" width="9.140625" style="226" customWidth="1"/>
    <col min="831" max="831" width="13.5703125" style="226" customWidth="1"/>
    <col min="832" max="832" width="9.140625" style="226" customWidth="1"/>
    <col min="833" max="833" width="11.85546875" style="226" customWidth="1"/>
    <col min="834" max="837" width="10.5703125" style="226" customWidth="1"/>
    <col min="838" max="844" width="9.140625" style="226" customWidth="1"/>
    <col min="845" max="845" width="12.140625" style="226" customWidth="1"/>
    <col min="846" max="846" width="11.7109375" style="226" customWidth="1"/>
    <col min="847" max="847" width="12.28515625" style="226" customWidth="1"/>
    <col min="848" max="848" width="10" style="226" customWidth="1"/>
    <col min="849" max="849" width="9.140625" style="226" customWidth="1"/>
    <col min="850" max="850" width="36.85546875" style="226" customWidth="1"/>
    <col min="851" max="851" width="16.28515625" style="226" customWidth="1"/>
    <col min="852" max="852" width="17.140625" style="226" customWidth="1"/>
    <col min="853" max="853" width="18.5703125" style="226" customWidth="1"/>
    <col min="854" max="854" width="19.140625" style="226" customWidth="1"/>
    <col min="855" max="1024" width="9.140625" style="226"/>
    <col min="1025" max="1025" width="36.28515625" style="226" customWidth="1"/>
    <col min="1026" max="1034" width="9.140625" style="226" customWidth="1"/>
    <col min="1035" max="1035" width="9.5703125" style="226" customWidth="1"/>
    <col min="1036" max="1052" width="9.140625" style="226" customWidth="1"/>
    <col min="1053" max="1053" width="10.28515625" style="226" customWidth="1"/>
    <col min="1054" max="1054" width="9.140625" style="226" customWidth="1"/>
    <col min="1055" max="1055" width="12.7109375" style="226" customWidth="1"/>
    <col min="1056" max="1060" width="9.140625" style="226" customWidth="1"/>
    <col min="1061" max="1062" width="9.42578125" style="226" customWidth="1"/>
    <col min="1063" max="1063" width="9.140625" style="226" customWidth="1"/>
    <col min="1064" max="1064" width="36.85546875" style="226" customWidth="1"/>
    <col min="1065" max="1078" width="9.140625" style="226" customWidth="1"/>
    <col min="1079" max="1079" width="13.28515625" style="226" customWidth="1"/>
    <col min="1080" max="1080" width="9.42578125" style="226" customWidth="1"/>
    <col min="1081" max="1081" width="13.28515625" style="226" customWidth="1"/>
    <col min="1082" max="1082" width="12" style="226" customWidth="1"/>
    <col min="1083" max="1086" width="9.140625" style="226" customWidth="1"/>
    <col min="1087" max="1087" width="13.5703125" style="226" customWidth="1"/>
    <col min="1088" max="1088" width="9.140625" style="226" customWidth="1"/>
    <col min="1089" max="1089" width="11.85546875" style="226" customWidth="1"/>
    <col min="1090" max="1093" width="10.5703125" style="226" customWidth="1"/>
    <col min="1094" max="1100" width="9.140625" style="226" customWidth="1"/>
    <col min="1101" max="1101" width="12.140625" style="226" customWidth="1"/>
    <col min="1102" max="1102" width="11.7109375" style="226" customWidth="1"/>
    <col min="1103" max="1103" width="12.28515625" style="226" customWidth="1"/>
    <col min="1104" max="1104" width="10" style="226" customWidth="1"/>
    <col min="1105" max="1105" width="9.140625" style="226" customWidth="1"/>
    <col min="1106" max="1106" width="36.85546875" style="226" customWidth="1"/>
    <col min="1107" max="1107" width="16.28515625" style="226" customWidth="1"/>
    <col min="1108" max="1108" width="17.140625" style="226" customWidth="1"/>
    <col min="1109" max="1109" width="18.5703125" style="226" customWidth="1"/>
    <col min="1110" max="1110" width="19.140625" style="226" customWidth="1"/>
    <col min="1111" max="1280" width="9.140625" style="226"/>
    <col min="1281" max="1281" width="36.28515625" style="226" customWidth="1"/>
    <col min="1282" max="1290" width="9.140625" style="226" customWidth="1"/>
    <col min="1291" max="1291" width="9.5703125" style="226" customWidth="1"/>
    <col min="1292" max="1308" width="9.140625" style="226" customWidth="1"/>
    <col min="1309" max="1309" width="10.28515625" style="226" customWidth="1"/>
    <col min="1310" max="1310" width="9.140625" style="226" customWidth="1"/>
    <col min="1311" max="1311" width="12.7109375" style="226" customWidth="1"/>
    <col min="1312" max="1316" width="9.140625" style="226" customWidth="1"/>
    <col min="1317" max="1318" width="9.42578125" style="226" customWidth="1"/>
    <col min="1319" max="1319" width="9.140625" style="226" customWidth="1"/>
    <col min="1320" max="1320" width="36.85546875" style="226" customWidth="1"/>
    <col min="1321" max="1334" width="9.140625" style="226" customWidth="1"/>
    <col min="1335" max="1335" width="13.28515625" style="226" customWidth="1"/>
    <col min="1336" max="1336" width="9.42578125" style="226" customWidth="1"/>
    <col min="1337" max="1337" width="13.28515625" style="226" customWidth="1"/>
    <col min="1338" max="1338" width="12" style="226" customWidth="1"/>
    <col min="1339" max="1342" width="9.140625" style="226" customWidth="1"/>
    <col min="1343" max="1343" width="13.5703125" style="226" customWidth="1"/>
    <col min="1344" max="1344" width="9.140625" style="226" customWidth="1"/>
    <col min="1345" max="1345" width="11.85546875" style="226" customWidth="1"/>
    <col min="1346" max="1349" width="10.5703125" style="226" customWidth="1"/>
    <col min="1350" max="1356" width="9.140625" style="226" customWidth="1"/>
    <col min="1357" max="1357" width="12.140625" style="226" customWidth="1"/>
    <col min="1358" max="1358" width="11.7109375" style="226" customWidth="1"/>
    <col min="1359" max="1359" width="12.28515625" style="226" customWidth="1"/>
    <col min="1360" max="1360" width="10" style="226" customWidth="1"/>
    <col min="1361" max="1361" width="9.140625" style="226" customWidth="1"/>
    <col min="1362" max="1362" width="36.85546875" style="226" customWidth="1"/>
    <col min="1363" max="1363" width="16.28515625" style="226" customWidth="1"/>
    <col min="1364" max="1364" width="17.140625" style="226" customWidth="1"/>
    <col min="1365" max="1365" width="18.5703125" style="226" customWidth="1"/>
    <col min="1366" max="1366" width="19.140625" style="226" customWidth="1"/>
    <col min="1367" max="1536" width="9.140625" style="226"/>
    <col min="1537" max="1537" width="36.28515625" style="226" customWidth="1"/>
    <col min="1538" max="1546" width="9.140625" style="226" customWidth="1"/>
    <col min="1547" max="1547" width="9.5703125" style="226" customWidth="1"/>
    <col min="1548" max="1564" width="9.140625" style="226" customWidth="1"/>
    <col min="1565" max="1565" width="10.28515625" style="226" customWidth="1"/>
    <col min="1566" max="1566" width="9.140625" style="226" customWidth="1"/>
    <col min="1567" max="1567" width="12.7109375" style="226" customWidth="1"/>
    <col min="1568" max="1572" width="9.140625" style="226" customWidth="1"/>
    <col min="1573" max="1574" width="9.42578125" style="226" customWidth="1"/>
    <col min="1575" max="1575" width="9.140625" style="226" customWidth="1"/>
    <col min="1576" max="1576" width="36.85546875" style="226" customWidth="1"/>
    <col min="1577" max="1590" width="9.140625" style="226" customWidth="1"/>
    <col min="1591" max="1591" width="13.28515625" style="226" customWidth="1"/>
    <col min="1592" max="1592" width="9.42578125" style="226" customWidth="1"/>
    <col min="1593" max="1593" width="13.28515625" style="226" customWidth="1"/>
    <col min="1594" max="1594" width="12" style="226" customWidth="1"/>
    <col min="1595" max="1598" width="9.140625" style="226" customWidth="1"/>
    <col min="1599" max="1599" width="13.5703125" style="226" customWidth="1"/>
    <col min="1600" max="1600" width="9.140625" style="226" customWidth="1"/>
    <col min="1601" max="1601" width="11.85546875" style="226" customWidth="1"/>
    <col min="1602" max="1605" width="10.5703125" style="226" customWidth="1"/>
    <col min="1606" max="1612" width="9.140625" style="226" customWidth="1"/>
    <col min="1613" max="1613" width="12.140625" style="226" customWidth="1"/>
    <col min="1614" max="1614" width="11.7109375" style="226" customWidth="1"/>
    <col min="1615" max="1615" width="12.28515625" style="226" customWidth="1"/>
    <col min="1616" max="1616" width="10" style="226" customWidth="1"/>
    <col min="1617" max="1617" width="9.140625" style="226" customWidth="1"/>
    <col min="1618" max="1618" width="36.85546875" style="226" customWidth="1"/>
    <col min="1619" max="1619" width="16.28515625" style="226" customWidth="1"/>
    <col min="1620" max="1620" width="17.140625" style="226" customWidth="1"/>
    <col min="1621" max="1621" width="18.5703125" style="226" customWidth="1"/>
    <col min="1622" max="1622" width="19.140625" style="226" customWidth="1"/>
    <col min="1623" max="1792" width="9.140625" style="226"/>
    <col min="1793" max="1793" width="36.28515625" style="226" customWidth="1"/>
    <col min="1794" max="1802" width="9.140625" style="226" customWidth="1"/>
    <col min="1803" max="1803" width="9.5703125" style="226" customWidth="1"/>
    <col min="1804" max="1820" width="9.140625" style="226" customWidth="1"/>
    <col min="1821" max="1821" width="10.28515625" style="226" customWidth="1"/>
    <col min="1822" max="1822" width="9.140625" style="226" customWidth="1"/>
    <col min="1823" max="1823" width="12.7109375" style="226" customWidth="1"/>
    <col min="1824" max="1828" width="9.140625" style="226" customWidth="1"/>
    <col min="1829" max="1830" width="9.42578125" style="226" customWidth="1"/>
    <col min="1831" max="1831" width="9.140625" style="226" customWidth="1"/>
    <col min="1832" max="1832" width="36.85546875" style="226" customWidth="1"/>
    <col min="1833" max="1846" width="9.140625" style="226" customWidth="1"/>
    <col min="1847" max="1847" width="13.28515625" style="226" customWidth="1"/>
    <col min="1848" max="1848" width="9.42578125" style="226" customWidth="1"/>
    <col min="1849" max="1849" width="13.28515625" style="226" customWidth="1"/>
    <col min="1850" max="1850" width="12" style="226" customWidth="1"/>
    <col min="1851" max="1854" width="9.140625" style="226" customWidth="1"/>
    <col min="1855" max="1855" width="13.5703125" style="226" customWidth="1"/>
    <col min="1856" max="1856" width="9.140625" style="226" customWidth="1"/>
    <col min="1857" max="1857" width="11.85546875" style="226" customWidth="1"/>
    <col min="1858" max="1861" width="10.5703125" style="226" customWidth="1"/>
    <col min="1862" max="1868" width="9.140625" style="226" customWidth="1"/>
    <col min="1869" max="1869" width="12.140625" style="226" customWidth="1"/>
    <col min="1870" max="1870" width="11.7109375" style="226" customWidth="1"/>
    <col min="1871" max="1871" width="12.28515625" style="226" customWidth="1"/>
    <col min="1872" max="1872" width="10" style="226" customWidth="1"/>
    <col min="1873" max="1873" width="9.140625" style="226" customWidth="1"/>
    <col min="1874" max="1874" width="36.85546875" style="226" customWidth="1"/>
    <col min="1875" max="1875" width="16.28515625" style="226" customWidth="1"/>
    <col min="1876" max="1876" width="17.140625" style="226" customWidth="1"/>
    <col min="1877" max="1877" width="18.5703125" style="226" customWidth="1"/>
    <col min="1878" max="1878" width="19.140625" style="226" customWidth="1"/>
    <col min="1879" max="2048" width="9.140625" style="226"/>
    <col min="2049" max="2049" width="36.28515625" style="226" customWidth="1"/>
    <col min="2050" max="2058" width="9.140625" style="226" customWidth="1"/>
    <col min="2059" max="2059" width="9.5703125" style="226" customWidth="1"/>
    <col min="2060" max="2076" width="9.140625" style="226" customWidth="1"/>
    <col min="2077" max="2077" width="10.28515625" style="226" customWidth="1"/>
    <col min="2078" max="2078" width="9.140625" style="226" customWidth="1"/>
    <col min="2079" max="2079" width="12.7109375" style="226" customWidth="1"/>
    <col min="2080" max="2084" width="9.140625" style="226" customWidth="1"/>
    <col min="2085" max="2086" width="9.42578125" style="226" customWidth="1"/>
    <col min="2087" max="2087" width="9.140625" style="226" customWidth="1"/>
    <col min="2088" max="2088" width="36.85546875" style="226" customWidth="1"/>
    <col min="2089" max="2102" width="9.140625" style="226" customWidth="1"/>
    <col min="2103" max="2103" width="13.28515625" style="226" customWidth="1"/>
    <col min="2104" max="2104" width="9.42578125" style="226" customWidth="1"/>
    <col min="2105" max="2105" width="13.28515625" style="226" customWidth="1"/>
    <col min="2106" max="2106" width="12" style="226" customWidth="1"/>
    <col min="2107" max="2110" width="9.140625" style="226" customWidth="1"/>
    <col min="2111" max="2111" width="13.5703125" style="226" customWidth="1"/>
    <col min="2112" max="2112" width="9.140625" style="226" customWidth="1"/>
    <col min="2113" max="2113" width="11.85546875" style="226" customWidth="1"/>
    <col min="2114" max="2117" width="10.5703125" style="226" customWidth="1"/>
    <col min="2118" max="2124" width="9.140625" style="226" customWidth="1"/>
    <col min="2125" max="2125" width="12.140625" style="226" customWidth="1"/>
    <col min="2126" max="2126" width="11.7109375" style="226" customWidth="1"/>
    <col min="2127" max="2127" width="12.28515625" style="226" customWidth="1"/>
    <col min="2128" max="2128" width="10" style="226" customWidth="1"/>
    <col min="2129" max="2129" width="9.140625" style="226" customWidth="1"/>
    <col min="2130" max="2130" width="36.85546875" style="226" customWidth="1"/>
    <col min="2131" max="2131" width="16.28515625" style="226" customWidth="1"/>
    <col min="2132" max="2132" width="17.140625" style="226" customWidth="1"/>
    <col min="2133" max="2133" width="18.5703125" style="226" customWidth="1"/>
    <col min="2134" max="2134" width="19.140625" style="226" customWidth="1"/>
    <col min="2135" max="2304" width="9.140625" style="226"/>
    <col min="2305" max="2305" width="36.28515625" style="226" customWidth="1"/>
    <col min="2306" max="2314" width="9.140625" style="226" customWidth="1"/>
    <col min="2315" max="2315" width="9.5703125" style="226" customWidth="1"/>
    <col min="2316" max="2332" width="9.140625" style="226" customWidth="1"/>
    <col min="2333" max="2333" width="10.28515625" style="226" customWidth="1"/>
    <col min="2334" max="2334" width="9.140625" style="226" customWidth="1"/>
    <col min="2335" max="2335" width="12.7109375" style="226" customWidth="1"/>
    <col min="2336" max="2340" width="9.140625" style="226" customWidth="1"/>
    <col min="2341" max="2342" width="9.42578125" style="226" customWidth="1"/>
    <col min="2343" max="2343" width="9.140625" style="226" customWidth="1"/>
    <col min="2344" max="2344" width="36.85546875" style="226" customWidth="1"/>
    <col min="2345" max="2358" width="9.140625" style="226" customWidth="1"/>
    <col min="2359" max="2359" width="13.28515625" style="226" customWidth="1"/>
    <col min="2360" max="2360" width="9.42578125" style="226" customWidth="1"/>
    <col min="2361" max="2361" width="13.28515625" style="226" customWidth="1"/>
    <col min="2362" max="2362" width="12" style="226" customWidth="1"/>
    <col min="2363" max="2366" width="9.140625" style="226" customWidth="1"/>
    <col min="2367" max="2367" width="13.5703125" style="226" customWidth="1"/>
    <col min="2368" max="2368" width="9.140625" style="226" customWidth="1"/>
    <col min="2369" max="2369" width="11.85546875" style="226" customWidth="1"/>
    <col min="2370" max="2373" width="10.5703125" style="226" customWidth="1"/>
    <col min="2374" max="2380" width="9.140625" style="226" customWidth="1"/>
    <col min="2381" max="2381" width="12.140625" style="226" customWidth="1"/>
    <col min="2382" max="2382" width="11.7109375" style="226" customWidth="1"/>
    <col min="2383" max="2383" width="12.28515625" style="226" customWidth="1"/>
    <col min="2384" max="2384" width="10" style="226" customWidth="1"/>
    <col min="2385" max="2385" width="9.140625" style="226" customWidth="1"/>
    <col min="2386" max="2386" width="36.85546875" style="226" customWidth="1"/>
    <col min="2387" max="2387" width="16.28515625" style="226" customWidth="1"/>
    <col min="2388" max="2388" width="17.140625" style="226" customWidth="1"/>
    <col min="2389" max="2389" width="18.5703125" style="226" customWidth="1"/>
    <col min="2390" max="2390" width="19.140625" style="226" customWidth="1"/>
    <col min="2391" max="2560" width="9.140625" style="226"/>
    <col min="2561" max="2561" width="36.28515625" style="226" customWidth="1"/>
    <col min="2562" max="2570" width="9.140625" style="226" customWidth="1"/>
    <col min="2571" max="2571" width="9.5703125" style="226" customWidth="1"/>
    <col min="2572" max="2588" width="9.140625" style="226" customWidth="1"/>
    <col min="2589" max="2589" width="10.28515625" style="226" customWidth="1"/>
    <col min="2590" max="2590" width="9.140625" style="226" customWidth="1"/>
    <col min="2591" max="2591" width="12.7109375" style="226" customWidth="1"/>
    <col min="2592" max="2596" width="9.140625" style="226" customWidth="1"/>
    <col min="2597" max="2598" width="9.42578125" style="226" customWidth="1"/>
    <col min="2599" max="2599" width="9.140625" style="226" customWidth="1"/>
    <col min="2600" max="2600" width="36.85546875" style="226" customWidth="1"/>
    <col min="2601" max="2614" width="9.140625" style="226" customWidth="1"/>
    <col min="2615" max="2615" width="13.28515625" style="226" customWidth="1"/>
    <col min="2616" max="2616" width="9.42578125" style="226" customWidth="1"/>
    <col min="2617" max="2617" width="13.28515625" style="226" customWidth="1"/>
    <col min="2618" max="2618" width="12" style="226" customWidth="1"/>
    <col min="2619" max="2622" width="9.140625" style="226" customWidth="1"/>
    <col min="2623" max="2623" width="13.5703125" style="226" customWidth="1"/>
    <col min="2624" max="2624" width="9.140625" style="226" customWidth="1"/>
    <col min="2625" max="2625" width="11.85546875" style="226" customWidth="1"/>
    <col min="2626" max="2629" width="10.5703125" style="226" customWidth="1"/>
    <col min="2630" max="2636" width="9.140625" style="226" customWidth="1"/>
    <col min="2637" max="2637" width="12.140625" style="226" customWidth="1"/>
    <col min="2638" max="2638" width="11.7109375" style="226" customWidth="1"/>
    <col min="2639" max="2639" width="12.28515625" style="226" customWidth="1"/>
    <col min="2640" max="2640" width="10" style="226" customWidth="1"/>
    <col min="2641" max="2641" width="9.140625" style="226" customWidth="1"/>
    <col min="2642" max="2642" width="36.85546875" style="226" customWidth="1"/>
    <col min="2643" max="2643" width="16.28515625" style="226" customWidth="1"/>
    <col min="2644" max="2644" width="17.140625" style="226" customWidth="1"/>
    <col min="2645" max="2645" width="18.5703125" style="226" customWidth="1"/>
    <col min="2646" max="2646" width="19.140625" style="226" customWidth="1"/>
    <col min="2647" max="2816" width="9.140625" style="226"/>
    <col min="2817" max="2817" width="36.28515625" style="226" customWidth="1"/>
    <col min="2818" max="2826" width="9.140625" style="226" customWidth="1"/>
    <col min="2827" max="2827" width="9.5703125" style="226" customWidth="1"/>
    <col min="2828" max="2844" width="9.140625" style="226" customWidth="1"/>
    <col min="2845" max="2845" width="10.28515625" style="226" customWidth="1"/>
    <col min="2846" max="2846" width="9.140625" style="226" customWidth="1"/>
    <col min="2847" max="2847" width="12.7109375" style="226" customWidth="1"/>
    <col min="2848" max="2852" width="9.140625" style="226" customWidth="1"/>
    <col min="2853" max="2854" width="9.42578125" style="226" customWidth="1"/>
    <col min="2855" max="2855" width="9.140625" style="226" customWidth="1"/>
    <col min="2856" max="2856" width="36.85546875" style="226" customWidth="1"/>
    <col min="2857" max="2870" width="9.140625" style="226" customWidth="1"/>
    <col min="2871" max="2871" width="13.28515625" style="226" customWidth="1"/>
    <col min="2872" max="2872" width="9.42578125" style="226" customWidth="1"/>
    <col min="2873" max="2873" width="13.28515625" style="226" customWidth="1"/>
    <col min="2874" max="2874" width="12" style="226" customWidth="1"/>
    <col min="2875" max="2878" width="9.140625" style="226" customWidth="1"/>
    <col min="2879" max="2879" width="13.5703125" style="226" customWidth="1"/>
    <col min="2880" max="2880" width="9.140625" style="226" customWidth="1"/>
    <col min="2881" max="2881" width="11.85546875" style="226" customWidth="1"/>
    <col min="2882" max="2885" width="10.5703125" style="226" customWidth="1"/>
    <col min="2886" max="2892" width="9.140625" style="226" customWidth="1"/>
    <col min="2893" max="2893" width="12.140625" style="226" customWidth="1"/>
    <col min="2894" max="2894" width="11.7109375" style="226" customWidth="1"/>
    <col min="2895" max="2895" width="12.28515625" style="226" customWidth="1"/>
    <col min="2896" max="2896" width="10" style="226" customWidth="1"/>
    <col min="2897" max="2897" width="9.140625" style="226" customWidth="1"/>
    <col min="2898" max="2898" width="36.85546875" style="226" customWidth="1"/>
    <col min="2899" max="2899" width="16.28515625" style="226" customWidth="1"/>
    <col min="2900" max="2900" width="17.140625" style="226" customWidth="1"/>
    <col min="2901" max="2901" width="18.5703125" style="226" customWidth="1"/>
    <col min="2902" max="2902" width="19.140625" style="226" customWidth="1"/>
    <col min="2903" max="3072" width="9.140625" style="226"/>
    <col min="3073" max="3073" width="36.28515625" style="226" customWidth="1"/>
    <col min="3074" max="3082" width="9.140625" style="226" customWidth="1"/>
    <col min="3083" max="3083" width="9.5703125" style="226" customWidth="1"/>
    <col min="3084" max="3100" width="9.140625" style="226" customWidth="1"/>
    <col min="3101" max="3101" width="10.28515625" style="226" customWidth="1"/>
    <col min="3102" max="3102" width="9.140625" style="226" customWidth="1"/>
    <col min="3103" max="3103" width="12.7109375" style="226" customWidth="1"/>
    <col min="3104" max="3108" width="9.140625" style="226" customWidth="1"/>
    <col min="3109" max="3110" width="9.42578125" style="226" customWidth="1"/>
    <col min="3111" max="3111" width="9.140625" style="226" customWidth="1"/>
    <col min="3112" max="3112" width="36.85546875" style="226" customWidth="1"/>
    <col min="3113" max="3126" width="9.140625" style="226" customWidth="1"/>
    <col min="3127" max="3127" width="13.28515625" style="226" customWidth="1"/>
    <col min="3128" max="3128" width="9.42578125" style="226" customWidth="1"/>
    <col min="3129" max="3129" width="13.28515625" style="226" customWidth="1"/>
    <col min="3130" max="3130" width="12" style="226" customWidth="1"/>
    <col min="3131" max="3134" width="9.140625" style="226" customWidth="1"/>
    <col min="3135" max="3135" width="13.5703125" style="226" customWidth="1"/>
    <col min="3136" max="3136" width="9.140625" style="226" customWidth="1"/>
    <col min="3137" max="3137" width="11.85546875" style="226" customWidth="1"/>
    <col min="3138" max="3141" width="10.5703125" style="226" customWidth="1"/>
    <col min="3142" max="3148" width="9.140625" style="226" customWidth="1"/>
    <col min="3149" max="3149" width="12.140625" style="226" customWidth="1"/>
    <col min="3150" max="3150" width="11.7109375" style="226" customWidth="1"/>
    <col min="3151" max="3151" width="12.28515625" style="226" customWidth="1"/>
    <col min="3152" max="3152" width="10" style="226" customWidth="1"/>
    <col min="3153" max="3153" width="9.140625" style="226" customWidth="1"/>
    <col min="3154" max="3154" width="36.85546875" style="226" customWidth="1"/>
    <col min="3155" max="3155" width="16.28515625" style="226" customWidth="1"/>
    <col min="3156" max="3156" width="17.140625" style="226" customWidth="1"/>
    <col min="3157" max="3157" width="18.5703125" style="226" customWidth="1"/>
    <col min="3158" max="3158" width="19.140625" style="226" customWidth="1"/>
    <col min="3159" max="3328" width="9.140625" style="226"/>
    <col min="3329" max="3329" width="36.28515625" style="226" customWidth="1"/>
    <col min="3330" max="3338" width="9.140625" style="226" customWidth="1"/>
    <col min="3339" max="3339" width="9.5703125" style="226" customWidth="1"/>
    <col min="3340" max="3356" width="9.140625" style="226" customWidth="1"/>
    <col min="3357" max="3357" width="10.28515625" style="226" customWidth="1"/>
    <col min="3358" max="3358" width="9.140625" style="226" customWidth="1"/>
    <col min="3359" max="3359" width="12.7109375" style="226" customWidth="1"/>
    <col min="3360" max="3364" width="9.140625" style="226" customWidth="1"/>
    <col min="3365" max="3366" width="9.42578125" style="226" customWidth="1"/>
    <col min="3367" max="3367" width="9.140625" style="226" customWidth="1"/>
    <col min="3368" max="3368" width="36.85546875" style="226" customWidth="1"/>
    <col min="3369" max="3382" width="9.140625" style="226" customWidth="1"/>
    <col min="3383" max="3383" width="13.28515625" style="226" customWidth="1"/>
    <col min="3384" max="3384" width="9.42578125" style="226" customWidth="1"/>
    <col min="3385" max="3385" width="13.28515625" style="226" customWidth="1"/>
    <col min="3386" max="3386" width="12" style="226" customWidth="1"/>
    <col min="3387" max="3390" width="9.140625" style="226" customWidth="1"/>
    <col min="3391" max="3391" width="13.5703125" style="226" customWidth="1"/>
    <col min="3392" max="3392" width="9.140625" style="226" customWidth="1"/>
    <col min="3393" max="3393" width="11.85546875" style="226" customWidth="1"/>
    <col min="3394" max="3397" width="10.5703125" style="226" customWidth="1"/>
    <col min="3398" max="3404" width="9.140625" style="226" customWidth="1"/>
    <col min="3405" max="3405" width="12.140625" style="226" customWidth="1"/>
    <col min="3406" max="3406" width="11.7109375" style="226" customWidth="1"/>
    <col min="3407" max="3407" width="12.28515625" style="226" customWidth="1"/>
    <col min="3408" max="3408" width="10" style="226" customWidth="1"/>
    <col min="3409" max="3409" width="9.140625" style="226" customWidth="1"/>
    <col min="3410" max="3410" width="36.85546875" style="226" customWidth="1"/>
    <col min="3411" max="3411" width="16.28515625" style="226" customWidth="1"/>
    <col min="3412" max="3412" width="17.140625" style="226" customWidth="1"/>
    <col min="3413" max="3413" width="18.5703125" style="226" customWidth="1"/>
    <col min="3414" max="3414" width="19.140625" style="226" customWidth="1"/>
    <col min="3415" max="3584" width="9.140625" style="226"/>
    <col min="3585" max="3585" width="36.28515625" style="226" customWidth="1"/>
    <col min="3586" max="3594" width="9.140625" style="226" customWidth="1"/>
    <col min="3595" max="3595" width="9.5703125" style="226" customWidth="1"/>
    <col min="3596" max="3612" width="9.140625" style="226" customWidth="1"/>
    <col min="3613" max="3613" width="10.28515625" style="226" customWidth="1"/>
    <col min="3614" max="3614" width="9.140625" style="226" customWidth="1"/>
    <col min="3615" max="3615" width="12.7109375" style="226" customWidth="1"/>
    <col min="3616" max="3620" width="9.140625" style="226" customWidth="1"/>
    <col min="3621" max="3622" width="9.42578125" style="226" customWidth="1"/>
    <col min="3623" max="3623" width="9.140625" style="226" customWidth="1"/>
    <col min="3624" max="3624" width="36.85546875" style="226" customWidth="1"/>
    <col min="3625" max="3638" width="9.140625" style="226" customWidth="1"/>
    <col min="3639" max="3639" width="13.28515625" style="226" customWidth="1"/>
    <col min="3640" max="3640" width="9.42578125" style="226" customWidth="1"/>
    <col min="3641" max="3641" width="13.28515625" style="226" customWidth="1"/>
    <col min="3642" max="3642" width="12" style="226" customWidth="1"/>
    <col min="3643" max="3646" width="9.140625" style="226" customWidth="1"/>
    <col min="3647" max="3647" width="13.5703125" style="226" customWidth="1"/>
    <col min="3648" max="3648" width="9.140625" style="226" customWidth="1"/>
    <col min="3649" max="3649" width="11.85546875" style="226" customWidth="1"/>
    <col min="3650" max="3653" width="10.5703125" style="226" customWidth="1"/>
    <col min="3654" max="3660" width="9.140625" style="226" customWidth="1"/>
    <col min="3661" max="3661" width="12.140625" style="226" customWidth="1"/>
    <col min="3662" max="3662" width="11.7109375" style="226" customWidth="1"/>
    <col min="3663" max="3663" width="12.28515625" style="226" customWidth="1"/>
    <col min="3664" max="3664" width="10" style="226" customWidth="1"/>
    <col min="3665" max="3665" width="9.140625" style="226" customWidth="1"/>
    <col min="3666" max="3666" width="36.85546875" style="226" customWidth="1"/>
    <col min="3667" max="3667" width="16.28515625" style="226" customWidth="1"/>
    <col min="3668" max="3668" width="17.140625" style="226" customWidth="1"/>
    <col min="3669" max="3669" width="18.5703125" style="226" customWidth="1"/>
    <col min="3670" max="3670" width="19.140625" style="226" customWidth="1"/>
    <col min="3671" max="3840" width="9.140625" style="226"/>
    <col min="3841" max="3841" width="36.28515625" style="226" customWidth="1"/>
    <col min="3842" max="3850" width="9.140625" style="226" customWidth="1"/>
    <col min="3851" max="3851" width="9.5703125" style="226" customWidth="1"/>
    <col min="3852" max="3868" width="9.140625" style="226" customWidth="1"/>
    <col min="3869" max="3869" width="10.28515625" style="226" customWidth="1"/>
    <col min="3870" max="3870" width="9.140625" style="226" customWidth="1"/>
    <col min="3871" max="3871" width="12.7109375" style="226" customWidth="1"/>
    <col min="3872" max="3876" width="9.140625" style="226" customWidth="1"/>
    <col min="3877" max="3878" width="9.42578125" style="226" customWidth="1"/>
    <col min="3879" max="3879" width="9.140625" style="226" customWidth="1"/>
    <col min="3880" max="3880" width="36.85546875" style="226" customWidth="1"/>
    <col min="3881" max="3894" width="9.140625" style="226" customWidth="1"/>
    <col min="3895" max="3895" width="13.28515625" style="226" customWidth="1"/>
    <col min="3896" max="3896" width="9.42578125" style="226" customWidth="1"/>
    <col min="3897" max="3897" width="13.28515625" style="226" customWidth="1"/>
    <col min="3898" max="3898" width="12" style="226" customWidth="1"/>
    <col min="3899" max="3902" width="9.140625" style="226" customWidth="1"/>
    <col min="3903" max="3903" width="13.5703125" style="226" customWidth="1"/>
    <col min="3904" max="3904" width="9.140625" style="226" customWidth="1"/>
    <col min="3905" max="3905" width="11.85546875" style="226" customWidth="1"/>
    <col min="3906" max="3909" width="10.5703125" style="226" customWidth="1"/>
    <col min="3910" max="3916" width="9.140625" style="226" customWidth="1"/>
    <col min="3917" max="3917" width="12.140625" style="226" customWidth="1"/>
    <col min="3918" max="3918" width="11.7109375" style="226" customWidth="1"/>
    <col min="3919" max="3919" width="12.28515625" style="226" customWidth="1"/>
    <col min="3920" max="3920" width="10" style="226" customWidth="1"/>
    <col min="3921" max="3921" width="9.140625" style="226" customWidth="1"/>
    <col min="3922" max="3922" width="36.85546875" style="226" customWidth="1"/>
    <col min="3923" max="3923" width="16.28515625" style="226" customWidth="1"/>
    <col min="3924" max="3924" width="17.140625" style="226" customWidth="1"/>
    <col min="3925" max="3925" width="18.5703125" style="226" customWidth="1"/>
    <col min="3926" max="3926" width="19.140625" style="226" customWidth="1"/>
    <col min="3927" max="4096" width="9.140625" style="226"/>
    <col min="4097" max="4097" width="36.28515625" style="226" customWidth="1"/>
    <col min="4098" max="4106" width="9.140625" style="226" customWidth="1"/>
    <col min="4107" max="4107" width="9.5703125" style="226" customWidth="1"/>
    <col min="4108" max="4124" width="9.140625" style="226" customWidth="1"/>
    <col min="4125" max="4125" width="10.28515625" style="226" customWidth="1"/>
    <col min="4126" max="4126" width="9.140625" style="226" customWidth="1"/>
    <col min="4127" max="4127" width="12.7109375" style="226" customWidth="1"/>
    <col min="4128" max="4132" width="9.140625" style="226" customWidth="1"/>
    <col min="4133" max="4134" width="9.42578125" style="226" customWidth="1"/>
    <col min="4135" max="4135" width="9.140625" style="226" customWidth="1"/>
    <col min="4136" max="4136" width="36.85546875" style="226" customWidth="1"/>
    <col min="4137" max="4150" width="9.140625" style="226" customWidth="1"/>
    <col min="4151" max="4151" width="13.28515625" style="226" customWidth="1"/>
    <col min="4152" max="4152" width="9.42578125" style="226" customWidth="1"/>
    <col min="4153" max="4153" width="13.28515625" style="226" customWidth="1"/>
    <col min="4154" max="4154" width="12" style="226" customWidth="1"/>
    <col min="4155" max="4158" width="9.140625" style="226" customWidth="1"/>
    <col min="4159" max="4159" width="13.5703125" style="226" customWidth="1"/>
    <col min="4160" max="4160" width="9.140625" style="226" customWidth="1"/>
    <col min="4161" max="4161" width="11.85546875" style="226" customWidth="1"/>
    <col min="4162" max="4165" width="10.5703125" style="226" customWidth="1"/>
    <col min="4166" max="4172" width="9.140625" style="226" customWidth="1"/>
    <col min="4173" max="4173" width="12.140625" style="226" customWidth="1"/>
    <col min="4174" max="4174" width="11.7109375" style="226" customWidth="1"/>
    <col min="4175" max="4175" width="12.28515625" style="226" customWidth="1"/>
    <col min="4176" max="4176" width="10" style="226" customWidth="1"/>
    <col min="4177" max="4177" width="9.140625" style="226" customWidth="1"/>
    <col min="4178" max="4178" width="36.85546875" style="226" customWidth="1"/>
    <col min="4179" max="4179" width="16.28515625" style="226" customWidth="1"/>
    <col min="4180" max="4180" width="17.140625" style="226" customWidth="1"/>
    <col min="4181" max="4181" width="18.5703125" style="226" customWidth="1"/>
    <col min="4182" max="4182" width="19.140625" style="226" customWidth="1"/>
    <col min="4183" max="4352" width="9.140625" style="226"/>
    <col min="4353" max="4353" width="36.28515625" style="226" customWidth="1"/>
    <col min="4354" max="4362" width="9.140625" style="226" customWidth="1"/>
    <col min="4363" max="4363" width="9.5703125" style="226" customWidth="1"/>
    <col min="4364" max="4380" width="9.140625" style="226" customWidth="1"/>
    <col min="4381" max="4381" width="10.28515625" style="226" customWidth="1"/>
    <col min="4382" max="4382" width="9.140625" style="226" customWidth="1"/>
    <col min="4383" max="4383" width="12.7109375" style="226" customWidth="1"/>
    <col min="4384" max="4388" width="9.140625" style="226" customWidth="1"/>
    <col min="4389" max="4390" width="9.42578125" style="226" customWidth="1"/>
    <col min="4391" max="4391" width="9.140625" style="226" customWidth="1"/>
    <col min="4392" max="4392" width="36.85546875" style="226" customWidth="1"/>
    <col min="4393" max="4406" width="9.140625" style="226" customWidth="1"/>
    <col min="4407" max="4407" width="13.28515625" style="226" customWidth="1"/>
    <col min="4408" max="4408" width="9.42578125" style="226" customWidth="1"/>
    <col min="4409" max="4409" width="13.28515625" style="226" customWidth="1"/>
    <col min="4410" max="4410" width="12" style="226" customWidth="1"/>
    <col min="4411" max="4414" width="9.140625" style="226" customWidth="1"/>
    <col min="4415" max="4415" width="13.5703125" style="226" customWidth="1"/>
    <col min="4416" max="4416" width="9.140625" style="226" customWidth="1"/>
    <col min="4417" max="4417" width="11.85546875" style="226" customWidth="1"/>
    <col min="4418" max="4421" width="10.5703125" style="226" customWidth="1"/>
    <col min="4422" max="4428" width="9.140625" style="226" customWidth="1"/>
    <col min="4429" max="4429" width="12.140625" style="226" customWidth="1"/>
    <col min="4430" max="4430" width="11.7109375" style="226" customWidth="1"/>
    <col min="4431" max="4431" width="12.28515625" style="226" customWidth="1"/>
    <col min="4432" max="4432" width="10" style="226" customWidth="1"/>
    <col min="4433" max="4433" width="9.140625" style="226" customWidth="1"/>
    <col min="4434" max="4434" width="36.85546875" style="226" customWidth="1"/>
    <col min="4435" max="4435" width="16.28515625" style="226" customWidth="1"/>
    <col min="4436" max="4436" width="17.140625" style="226" customWidth="1"/>
    <col min="4437" max="4437" width="18.5703125" style="226" customWidth="1"/>
    <col min="4438" max="4438" width="19.140625" style="226" customWidth="1"/>
    <col min="4439" max="4608" width="9.140625" style="226"/>
    <col min="4609" max="4609" width="36.28515625" style="226" customWidth="1"/>
    <col min="4610" max="4618" width="9.140625" style="226" customWidth="1"/>
    <col min="4619" max="4619" width="9.5703125" style="226" customWidth="1"/>
    <col min="4620" max="4636" width="9.140625" style="226" customWidth="1"/>
    <col min="4637" max="4637" width="10.28515625" style="226" customWidth="1"/>
    <col min="4638" max="4638" width="9.140625" style="226" customWidth="1"/>
    <col min="4639" max="4639" width="12.7109375" style="226" customWidth="1"/>
    <col min="4640" max="4644" width="9.140625" style="226" customWidth="1"/>
    <col min="4645" max="4646" width="9.42578125" style="226" customWidth="1"/>
    <col min="4647" max="4647" width="9.140625" style="226" customWidth="1"/>
    <col min="4648" max="4648" width="36.85546875" style="226" customWidth="1"/>
    <col min="4649" max="4662" width="9.140625" style="226" customWidth="1"/>
    <col min="4663" max="4663" width="13.28515625" style="226" customWidth="1"/>
    <col min="4664" max="4664" width="9.42578125" style="226" customWidth="1"/>
    <col min="4665" max="4665" width="13.28515625" style="226" customWidth="1"/>
    <col min="4666" max="4666" width="12" style="226" customWidth="1"/>
    <col min="4667" max="4670" width="9.140625" style="226" customWidth="1"/>
    <col min="4671" max="4671" width="13.5703125" style="226" customWidth="1"/>
    <col min="4672" max="4672" width="9.140625" style="226" customWidth="1"/>
    <col min="4673" max="4673" width="11.85546875" style="226" customWidth="1"/>
    <col min="4674" max="4677" width="10.5703125" style="226" customWidth="1"/>
    <col min="4678" max="4684" width="9.140625" style="226" customWidth="1"/>
    <col min="4685" max="4685" width="12.140625" style="226" customWidth="1"/>
    <col min="4686" max="4686" width="11.7109375" style="226" customWidth="1"/>
    <col min="4687" max="4687" width="12.28515625" style="226" customWidth="1"/>
    <col min="4688" max="4688" width="10" style="226" customWidth="1"/>
    <col min="4689" max="4689" width="9.140625" style="226" customWidth="1"/>
    <col min="4690" max="4690" width="36.85546875" style="226" customWidth="1"/>
    <col min="4691" max="4691" width="16.28515625" style="226" customWidth="1"/>
    <col min="4692" max="4692" width="17.140625" style="226" customWidth="1"/>
    <col min="4693" max="4693" width="18.5703125" style="226" customWidth="1"/>
    <col min="4694" max="4694" width="19.140625" style="226" customWidth="1"/>
    <col min="4695" max="4864" width="9.140625" style="226"/>
    <col min="4865" max="4865" width="36.28515625" style="226" customWidth="1"/>
    <col min="4866" max="4874" width="9.140625" style="226" customWidth="1"/>
    <col min="4875" max="4875" width="9.5703125" style="226" customWidth="1"/>
    <col min="4876" max="4892" width="9.140625" style="226" customWidth="1"/>
    <col min="4893" max="4893" width="10.28515625" style="226" customWidth="1"/>
    <col min="4894" max="4894" width="9.140625" style="226" customWidth="1"/>
    <col min="4895" max="4895" width="12.7109375" style="226" customWidth="1"/>
    <col min="4896" max="4900" width="9.140625" style="226" customWidth="1"/>
    <col min="4901" max="4902" width="9.42578125" style="226" customWidth="1"/>
    <col min="4903" max="4903" width="9.140625" style="226" customWidth="1"/>
    <col min="4904" max="4904" width="36.85546875" style="226" customWidth="1"/>
    <col min="4905" max="4918" width="9.140625" style="226" customWidth="1"/>
    <col min="4919" max="4919" width="13.28515625" style="226" customWidth="1"/>
    <col min="4920" max="4920" width="9.42578125" style="226" customWidth="1"/>
    <col min="4921" max="4921" width="13.28515625" style="226" customWidth="1"/>
    <col min="4922" max="4922" width="12" style="226" customWidth="1"/>
    <col min="4923" max="4926" width="9.140625" style="226" customWidth="1"/>
    <col min="4927" max="4927" width="13.5703125" style="226" customWidth="1"/>
    <col min="4928" max="4928" width="9.140625" style="226" customWidth="1"/>
    <col min="4929" max="4929" width="11.85546875" style="226" customWidth="1"/>
    <col min="4930" max="4933" width="10.5703125" style="226" customWidth="1"/>
    <col min="4934" max="4940" width="9.140625" style="226" customWidth="1"/>
    <col min="4941" max="4941" width="12.140625" style="226" customWidth="1"/>
    <col min="4942" max="4942" width="11.7109375" style="226" customWidth="1"/>
    <col min="4943" max="4943" width="12.28515625" style="226" customWidth="1"/>
    <col min="4944" max="4944" width="10" style="226" customWidth="1"/>
    <col min="4945" max="4945" width="9.140625" style="226" customWidth="1"/>
    <col min="4946" max="4946" width="36.85546875" style="226" customWidth="1"/>
    <col min="4947" max="4947" width="16.28515625" style="226" customWidth="1"/>
    <col min="4948" max="4948" width="17.140625" style="226" customWidth="1"/>
    <col min="4949" max="4949" width="18.5703125" style="226" customWidth="1"/>
    <col min="4950" max="4950" width="19.140625" style="226" customWidth="1"/>
    <col min="4951" max="5120" width="9.140625" style="226"/>
    <col min="5121" max="5121" width="36.28515625" style="226" customWidth="1"/>
    <col min="5122" max="5130" width="9.140625" style="226" customWidth="1"/>
    <col min="5131" max="5131" width="9.5703125" style="226" customWidth="1"/>
    <col min="5132" max="5148" width="9.140625" style="226" customWidth="1"/>
    <col min="5149" max="5149" width="10.28515625" style="226" customWidth="1"/>
    <col min="5150" max="5150" width="9.140625" style="226" customWidth="1"/>
    <col min="5151" max="5151" width="12.7109375" style="226" customWidth="1"/>
    <col min="5152" max="5156" width="9.140625" style="226" customWidth="1"/>
    <col min="5157" max="5158" width="9.42578125" style="226" customWidth="1"/>
    <col min="5159" max="5159" width="9.140625" style="226" customWidth="1"/>
    <col min="5160" max="5160" width="36.85546875" style="226" customWidth="1"/>
    <col min="5161" max="5174" width="9.140625" style="226" customWidth="1"/>
    <col min="5175" max="5175" width="13.28515625" style="226" customWidth="1"/>
    <col min="5176" max="5176" width="9.42578125" style="226" customWidth="1"/>
    <col min="5177" max="5177" width="13.28515625" style="226" customWidth="1"/>
    <col min="5178" max="5178" width="12" style="226" customWidth="1"/>
    <col min="5179" max="5182" width="9.140625" style="226" customWidth="1"/>
    <col min="5183" max="5183" width="13.5703125" style="226" customWidth="1"/>
    <col min="5184" max="5184" width="9.140625" style="226" customWidth="1"/>
    <col min="5185" max="5185" width="11.85546875" style="226" customWidth="1"/>
    <col min="5186" max="5189" width="10.5703125" style="226" customWidth="1"/>
    <col min="5190" max="5196" width="9.140625" style="226" customWidth="1"/>
    <col min="5197" max="5197" width="12.140625" style="226" customWidth="1"/>
    <col min="5198" max="5198" width="11.7109375" style="226" customWidth="1"/>
    <col min="5199" max="5199" width="12.28515625" style="226" customWidth="1"/>
    <col min="5200" max="5200" width="10" style="226" customWidth="1"/>
    <col min="5201" max="5201" width="9.140625" style="226" customWidth="1"/>
    <col min="5202" max="5202" width="36.85546875" style="226" customWidth="1"/>
    <col min="5203" max="5203" width="16.28515625" style="226" customWidth="1"/>
    <col min="5204" max="5204" width="17.140625" style="226" customWidth="1"/>
    <col min="5205" max="5205" width="18.5703125" style="226" customWidth="1"/>
    <col min="5206" max="5206" width="19.140625" style="226" customWidth="1"/>
    <col min="5207" max="5376" width="9.140625" style="226"/>
    <col min="5377" max="5377" width="36.28515625" style="226" customWidth="1"/>
    <col min="5378" max="5386" width="9.140625" style="226" customWidth="1"/>
    <col min="5387" max="5387" width="9.5703125" style="226" customWidth="1"/>
    <col min="5388" max="5404" width="9.140625" style="226" customWidth="1"/>
    <col min="5405" max="5405" width="10.28515625" style="226" customWidth="1"/>
    <col min="5406" max="5406" width="9.140625" style="226" customWidth="1"/>
    <col min="5407" max="5407" width="12.7109375" style="226" customWidth="1"/>
    <col min="5408" max="5412" width="9.140625" style="226" customWidth="1"/>
    <col min="5413" max="5414" width="9.42578125" style="226" customWidth="1"/>
    <col min="5415" max="5415" width="9.140625" style="226" customWidth="1"/>
    <col min="5416" max="5416" width="36.85546875" style="226" customWidth="1"/>
    <col min="5417" max="5430" width="9.140625" style="226" customWidth="1"/>
    <col min="5431" max="5431" width="13.28515625" style="226" customWidth="1"/>
    <col min="5432" max="5432" width="9.42578125" style="226" customWidth="1"/>
    <col min="5433" max="5433" width="13.28515625" style="226" customWidth="1"/>
    <col min="5434" max="5434" width="12" style="226" customWidth="1"/>
    <col min="5435" max="5438" width="9.140625" style="226" customWidth="1"/>
    <col min="5439" max="5439" width="13.5703125" style="226" customWidth="1"/>
    <col min="5440" max="5440" width="9.140625" style="226" customWidth="1"/>
    <col min="5441" max="5441" width="11.85546875" style="226" customWidth="1"/>
    <col min="5442" max="5445" width="10.5703125" style="226" customWidth="1"/>
    <col min="5446" max="5452" width="9.140625" style="226" customWidth="1"/>
    <col min="5453" max="5453" width="12.140625" style="226" customWidth="1"/>
    <col min="5454" max="5454" width="11.7109375" style="226" customWidth="1"/>
    <col min="5455" max="5455" width="12.28515625" style="226" customWidth="1"/>
    <col min="5456" max="5456" width="10" style="226" customWidth="1"/>
    <col min="5457" max="5457" width="9.140625" style="226" customWidth="1"/>
    <col min="5458" max="5458" width="36.85546875" style="226" customWidth="1"/>
    <col min="5459" max="5459" width="16.28515625" style="226" customWidth="1"/>
    <col min="5460" max="5460" width="17.140625" style="226" customWidth="1"/>
    <col min="5461" max="5461" width="18.5703125" style="226" customWidth="1"/>
    <col min="5462" max="5462" width="19.140625" style="226" customWidth="1"/>
    <col min="5463" max="5632" width="9.140625" style="226"/>
    <col min="5633" max="5633" width="36.28515625" style="226" customWidth="1"/>
    <col min="5634" max="5642" width="9.140625" style="226" customWidth="1"/>
    <col min="5643" max="5643" width="9.5703125" style="226" customWidth="1"/>
    <col min="5644" max="5660" width="9.140625" style="226" customWidth="1"/>
    <col min="5661" max="5661" width="10.28515625" style="226" customWidth="1"/>
    <col min="5662" max="5662" width="9.140625" style="226" customWidth="1"/>
    <col min="5663" max="5663" width="12.7109375" style="226" customWidth="1"/>
    <col min="5664" max="5668" width="9.140625" style="226" customWidth="1"/>
    <col min="5669" max="5670" width="9.42578125" style="226" customWidth="1"/>
    <col min="5671" max="5671" width="9.140625" style="226" customWidth="1"/>
    <col min="5672" max="5672" width="36.85546875" style="226" customWidth="1"/>
    <col min="5673" max="5686" width="9.140625" style="226" customWidth="1"/>
    <col min="5687" max="5687" width="13.28515625" style="226" customWidth="1"/>
    <col min="5688" max="5688" width="9.42578125" style="226" customWidth="1"/>
    <col min="5689" max="5689" width="13.28515625" style="226" customWidth="1"/>
    <col min="5690" max="5690" width="12" style="226" customWidth="1"/>
    <col min="5691" max="5694" width="9.140625" style="226" customWidth="1"/>
    <col min="5695" max="5695" width="13.5703125" style="226" customWidth="1"/>
    <col min="5696" max="5696" width="9.140625" style="226" customWidth="1"/>
    <col min="5697" max="5697" width="11.85546875" style="226" customWidth="1"/>
    <col min="5698" max="5701" width="10.5703125" style="226" customWidth="1"/>
    <col min="5702" max="5708" width="9.140625" style="226" customWidth="1"/>
    <col min="5709" max="5709" width="12.140625" style="226" customWidth="1"/>
    <col min="5710" max="5710" width="11.7109375" style="226" customWidth="1"/>
    <col min="5711" max="5711" width="12.28515625" style="226" customWidth="1"/>
    <col min="5712" max="5712" width="10" style="226" customWidth="1"/>
    <col min="5713" max="5713" width="9.140625" style="226" customWidth="1"/>
    <col min="5714" max="5714" width="36.85546875" style="226" customWidth="1"/>
    <col min="5715" max="5715" width="16.28515625" style="226" customWidth="1"/>
    <col min="5716" max="5716" width="17.140625" style="226" customWidth="1"/>
    <col min="5717" max="5717" width="18.5703125" style="226" customWidth="1"/>
    <col min="5718" max="5718" width="19.140625" style="226" customWidth="1"/>
    <col min="5719" max="5888" width="9.140625" style="226"/>
    <col min="5889" max="5889" width="36.28515625" style="226" customWidth="1"/>
    <col min="5890" max="5898" width="9.140625" style="226" customWidth="1"/>
    <col min="5899" max="5899" width="9.5703125" style="226" customWidth="1"/>
    <col min="5900" max="5916" width="9.140625" style="226" customWidth="1"/>
    <col min="5917" max="5917" width="10.28515625" style="226" customWidth="1"/>
    <col min="5918" max="5918" width="9.140625" style="226" customWidth="1"/>
    <col min="5919" max="5919" width="12.7109375" style="226" customWidth="1"/>
    <col min="5920" max="5924" width="9.140625" style="226" customWidth="1"/>
    <col min="5925" max="5926" width="9.42578125" style="226" customWidth="1"/>
    <col min="5927" max="5927" width="9.140625" style="226" customWidth="1"/>
    <col min="5928" max="5928" width="36.85546875" style="226" customWidth="1"/>
    <col min="5929" max="5942" width="9.140625" style="226" customWidth="1"/>
    <col min="5943" max="5943" width="13.28515625" style="226" customWidth="1"/>
    <col min="5944" max="5944" width="9.42578125" style="226" customWidth="1"/>
    <col min="5945" max="5945" width="13.28515625" style="226" customWidth="1"/>
    <col min="5946" max="5946" width="12" style="226" customWidth="1"/>
    <col min="5947" max="5950" width="9.140625" style="226" customWidth="1"/>
    <col min="5951" max="5951" width="13.5703125" style="226" customWidth="1"/>
    <col min="5952" max="5952" width="9.140625" style="226" customWidth="1"/>
    <col min="5953" max="5953" width="11.85546875" style="226" customWidth="1"/>
    <col min="5954" max="5957" width="10.5703125" style="226" customWidth="1"/>
    <col min="5958" max="5964" width="9.140625" style="226" customWidth="1"/>
    <col min="5965" max="5965" width="12.140625" style="226" customWidth="1"/>
    <col min="5966" max="5966" width="11.7109375" style="226" customWidth="1"/>
    <col min="5967" max="5967" width="12.28515625" style="226" customWidth="1"/>
    <col min="5968" max="5968" width="10" style="226" customWidth="1"/>
    <col min="5969" max="5969" width="9.140625" style="226" customWidth="1"/>
    <col min="5970" max="5970" width="36.85546875" style="226" customWidth="1"/>
    <col min="5971" max="5971" width="16.28515625" style="226" customWidth="1"/>
    <col min="5972" max="5972" width="17.140625" style="226" customWidth="1"/>
    <col min="5973" max="5973" width="18.5703125" style="226" customWidth="1"/>
    <col min="5974" max="5974" width="19.140625" style="226" customWidth="1"/>
    <col min="5975" max="6144" width="9.140625" style="226"/>
    <col min="6145" max="6145" width="36.28515625" style="226" customWidth="1"/>
    <col min="6146" max="6154" width="9.140625" style="226" customWidth="1"/>
    <col min="6155" max="6155" width="9.5703125" style="226" customWidth="1"/>
    <col min="6156" max="6172" width="9.140625" style="226" customWidth="1"/>
    <col min="6173" max="6173" width="10.28515625" style="226" customWidth="1"/>
    <col min="6174" max="6174" width="9.140625" style="226" customWidth="1"/>
    <col min="6175" max="6175" width="12.7109375" style="226" customWidth="1"/>
    <col min="6176" max="6180" width="9.140625" style="226" customWidth="1"/>
    <col min="6181" max="6182" width="9.42578125" style="226" customWidth="1"/>
    <col min="6183" max="6183" width="9.140625" style="226" customWidth="1"/>
    <col min="6184" max="6184" width="36.85546875" style="226" customWidth="1"/>
    <col min="6185" max="6198" width="9.140625" style="226" customWidth="1"/>
    <col min="6199" max="6199" width="13.28515625" style="226" customWidth="1"/>
    <col min="6200" max="6200" width="9.42578125" style="226" customWidth="1"/>
    <col min="6201" max="6201" width="13.28515625" style="226" customWidth="1"/>
    <col min="6202" max="6202" width="12" style="226" customWidth="1"/>
    <col min="6203" max="6206" width="9.140625" style="226" customWidth="1"/>
    <col min="6207" max="6207" width="13.5703125" style="226" customWidth="1"/>
    <col min="6208" max="6208" width="9.140625" style="226" customWidth="1"/>
    <col min="6209" max="6209" width="11.85546875" style="226" customWidth="1"/>
    <col min="6210" max="6213" width="10.5703125" style="226" customWidth="1"/>
    <col min="6214" max="6220" width="9.140625" style="226" customWidth="1"/>
    <col min="6221" max="6221" width="12.140625" style="226" customWidth="1"/>
    <col min="6222" max="6222" width="11.7109375" style="226" customWidth="1"/>
    <col min="6223" max="6223" width="12.28515625" style="226" customWidth="1"/>
    <col min="6224" max="6224" width="10" style="226" customWidth="1"/>
    <col min="6225" max="6225" width="9.140625" style="226" customWidth="1"/>
    <col min="6226" max="6226" width="36.85546875" style="226" customWidth="1"/>
    <col min="6227" max="6227" width="16.28515625" style="226" customWidth="1"/>
    <col min="6228" max="6228" width="17.140625" style="226" customWidth="1"/>
    <col min="6229" max="6229" width="18.5703125" style="226" customWidth="1"/>
    <col min="6230" max="6230" width="19.140625" style="226" customWidth="1"/>
    <col min="6231" max="6400" width="9.140625" style="226"/>
    <col min="6401" max="6401" width="36.28515625" style="226" customWidth="1"/>
    <col min="6402" max="6410" width="9.140625" style="226" customWidth="1"/>
    <col min="6411" max="6411" width="9.5703125" style="226" customWidth="1"/>
    <col min="6412" max="6428" width="9.140625" style="226" customWidth="1"/>
    <col min="6429" max="6429" width="10.28515625" style="226" customWidth="1"/>
    <col min="6430" max="6430" width="9.140625" style="226" customWidth="1"/>
    <col min="6431" max="6431" width="12.7109375" style="226" customWidth="1"/>
    <col min="6432" max="6436" width="9.140625" style="226" customWidth="1"/>
    <col min="6437" max="6438" width="9.42578125" style="226" customWidth="1"/>
    <col min="6439" max="6439" width="9.140625" style="226" customWidth="1"/>
    <col min="6440" max="6440" width="36.85546875" style="226" customWidth="1"/>
    <col min="6441" max="6454" width="9.140625" style="226" customWidth="1"/>
    <col min="6455" max="6455" width="13.28515625" style="226" customWidth="1"/>
    <col min="6456" max="6456" width="9.42578125" style="226" customWidth="1"/>
    <col min="6457" max="6457" width="13.28515625" style="226" customWidth="1"/>
    <col min="6458" max="6458" width="12" style="226" customWidth="1"/>
    <col min="6459" max="6462" width="9.140625" style="226" customWidth="1"/>
    <col min="6463" max="6463" width="13.5703125" style="226" customWidth="1"/>
    <col min="6464" max="6464" width="9.140625" style="226" customWidth="1"/>
    <col min="6465" max="6465" width="11.85546875" style="226" customWidth="1"/>
    <col min="6466" max="6469" width="10.5703125" style="226" customWidth="1"/>
    <col min="6470" max="6476" width="9.140625" style="226" customWidth="1"/>
    <col min="6477" max="6477" width="12.140625" style="226" customWidth="1"/>
    <col min="6478" max="6478" width="11.7109375" style="226" customWidth="1"/>
    <col min="6479" max="6479" width="12.28515625" style="226" customWidth="1"/>
    <col min="6480" max="6480" width="10" style="226" customWidth="1"/>
    <col min="6481" max="6481" width="9.140625" style="226" customWidth="1"/>
    <col min="6482" max="6482" width="36.85546875" style="226" customWidth="1"/>
    <col min="6483" max="6483" width="16.28515625" style="226" customWidth="1"/>
    <col min="6484" max="6484" width="17.140625" style="226" customWidth="1"/>
    <col min="6485" max="6485" width="18.5703125" style="226" customWidth="1"/>
    <col min="6486" max="6486" width="19.140625" style="226" customWidth="1"/>
    <col min="6487" max="6656" width="9.140625" style="226"/>
    <col min="6657" max="6657" width="36.28515625" style="226" customWidth="1"/>
    <col min="6658" max="6666" width="9.140625" style="226" customWidth="1"/>
    <col min="6667" max="6667" width="9.5703125" style="226" customWidth="1"/>
    <col min="6668" max="6684" width="9.140625" style="226" customWidth="1"/>
    <col min="6685" max="6685" width="10.28515625" style="226" customWidth="1"/>
    <col min="6686" max="6686" width="9.140625" style="226" customWidth="1"/>
    <col min="6687" max="6687" width="12.7109375" style="226" customWidth="1"/>
    <col min="6688" max="6692" width="9.140625" style="226" customWidth="1"/>
    <col min="6693" max="6694" width="9.42578125" style="226" customWidth="1"/>
    <col min="6695" max="6695" width="9.140625" style="226" customWidth="1"/>
    <col min="6696" max="6696" width="36.85546875" style="226" customWidth="1"/>
    <col min="6697" max="6710" width="9.140625" style="226" customWidth="1"/>
    <col min="6711" max="6711" width="13.28515625" style="226" customWidth="1"/>
    <col min="6712" max="6712" width="9.42578125" style="226" customWidth="1"/>
    <col min="6713" max="6713" width="13.28515625" style="226" customWidth="1"/>
    <col min="6714" max="6714" width="12" style="226" customWidth="1"/>
    <col min="6715" max="6718" width="9.140625" style="226" customWidth="1"/>
    <col min="6719" max="6719" width="13.5703125" style="226" customWidth="1"/>
    <col min="6720" max="6720" width="9.140625" style="226" customWidth="1"/>
    <col min="6721" max="6721" width="11.85546875" style="226" customWidth="1"/>
    <col min="6722" max="6725" width="10.5703125" style="226" customWidth="1"/>
    <col min="6726" max="6732" width="9.140625" style="226" customWidth="1"/>
    <col min="6733" max="6733" width="12.140625" style="226" customWidth="1"/>
    <col min="6734" max="6734" width="11.7109375" style="226" customWidth="1"/>
    <col min="6735" max="6735" width="12.28515625" style="226" customWidth="1"/>
    <col min="6736" max="6736" width="10" style="226" customWidth="1"/>
    <col min="6737" max="6737" width="9.140625" style="226" customWidth="1"/>
    <col min="6738" max="6738" width="36.85546875" style="226" customWidth="1"/>
    <col min="6739" max="6739" width="16.28515625" style="226" customWidth="1"/>
    <col min="6740" max="6740" width="17.140625" style="226" customWidth="1"/>
    <col min="6741" max="6741" width="18.5703125" style="226" customWidth="1"/>
    <col min="6742" max="6742" width="19.140625" style="226" customWidth="1"/>
    <col min="6743" max="6912" width="9.140625" style="226"/>
    <col min="6913" max="6913" width="36.28515625" style="226" customWidth="1"/>
    <col min="6914" max="6922" width="9.140625" style="226" customWidth="1"/>
    <col min="6923" max="6923" width="9.5703125" style="226" customWidth="1"/>
    <col min="6924" max="6940" width="9.140625" style="226" customWidth="1"/>
    <col min="6941" max="6941" width="10.28515625" style="226" customWidth="1"/>
    <col min="6942" max="6942" width="9.140625" style="226" customWidth="1"/>
    <col min="6943" max="6943" width="12.7109375" style="226" customWidth="1"/>
    <col min="6944" max="6948" width="9.140625" style="226" customWidth="1"/>
    <col min="6949" max="6950" width="9.42578125" style="226" customWidth="1"/>
    <col min="6951" max="6951" width="9.140625" style="226" customWidth="1"/>
    <col min="6952" max="6952" width="36.85546875" style="226" customWidth="1"/>
    <col min="6953" max="6966" width="9.140625" style="226" customWidth="1"/>
    <col min="6967" max="6967" width="13.28515625" style="226" customWidth="1"/>
    <col min="6968" max="6968" width="9.42578125" style="226" customWidth="1"/>
    <col min="6969" max="6969" width="13.28515625" style="226" customWidth="1"/>
    <col min="6970" max="6970" width="12" style="226" customWidth="1"/>
    <col min="6971" max="6974" width="9.140625" style="226" customWidth="1"/>
    <col min="6975" max="6975" width="13.5703125" style="226" customWidth="1"/>
    <col min="6976" max="6976" width="9.140625" style="226" customWidth="1"/>
    <col min="6977" max="6977" width="11.85546875" style="226" customWidth="1"/>
    <col min="6978" max="6981" width="10.5703125" style="226" customWidth="1"/>
    <col min="6982" max="6988" width="9.140625" style="226" customWidth="1"/>
    <col min="6989" max="6989" width="12.140625" style="226" customWidth="1"/>
    <col min="6990" max="6990" width="11.7109375" style="226" customWidth="1"/>
    <col min="6991" max="6991" width="12.28515625" style="226" customWidth="1"/>
    <col min="6992" max="6992" width="10" style="226" customWidth="1"/>
    <col min="6993" max="6993" width="9.140625" style="226" customWidth="1"/>
    <col min="6994" max="6994" width="36.85546875" style="226" customWidth="1"/>
    <col min="6995" max="6995" width="16.28515625" style="226" customWidth="1"/>
    <col min="6996" max="6996" width="17.140625" style="226" customWidth="1"/>
    <col min="6997" max="6997" width="18.5703125" style="226" customWidth="1"/>
    <col min="6998" max="6998" width="19.140625" style="226" customWidth="1"/>
    <col min="6999" max="7168" width="9.140625" style="226"/>
    <col min="7169" max="7169" width="36.28515625" style="226" customWidth="1"/>
    <col min="7170" max="7178" width="9.140625" style="226" customWidth="1"/>
    <col min="7179" max="7179" width="9.5703125" style="226" customWidth="1"/>
    <col min="7180" max="7196" width="9.140625" style="226" customWidth="1"/>
    <col min="7197" max="7197" width="10.28515625" style="226" customWidth="1"/>
    <col min="7198" max="7198" width="9.140625" style="226" customWidth="1"/>
    <col min="7199" max="7199" width="12.7109375" style="226" customWidth="1"/>
    <col min="7200" max="7204" width="9.140625" style="226" customWidth="1"/>
    <col min="7205" max="7206" width="9.42578125" style="226" customWidth="1"/>
    <col min="7207" max="7207" width="9.140625" style="226" customWidth="1"/>
    <col min="7208" max="7208" width="36.85546875" style="226" customWidth="1"/>
    <col min="7209" max="7222" width="9.140625" style="226" customWidth="1"/>
    <col min="7223" max="7223" width="13.28515625" style="226" customWidth="1"/>
    <col min="7224" max="7224" width="9.42578125" style="226" customWidth="1"/>
    <col min="7225" max="7225" width="13.28515625" style="226" customWidth="1"/>
    <col min="7226" max="7226" width="12" style="226" customWidth="1"/>
    <col min="7227" max="7230" width="9.140625" style="226" customWidth="1"/>
    <col min="7231" max="7231" width="13.5703125" style="226" customWidth="1"/>
    <col min="7232" max="7232" width="9.140625" style="226" customWidth="1"/>
    <col min="7233" max="7233" width="11.85546875" style="226" customWidth="1"/>
    <col min="7234" max="7237" width="10.5703125" style="226" customWidth="1"/>
    <col min="7238" max="7244" width="9.140625" style="226" customWidth="1"/>
    <col min="7245" max="7245" width="12.140625" style="226" customWidth="1"/>
    <col min="7246" max="7246" width="11.7109375" style="226" customWidth="1"/>
    <col min="7247" max="7247" width="12.28515625" style="226" customWidth="1"/>
    <col min="7248" max="7248" width="10" style="226" customWidth="1"/>
    <col min="7249" max="7249" width="9.140625" style="226" customWidth="1"/>
    <col min="7250" max="7250" width="36.85546875" style="226" customWidth="1"/>
    <col min="7251" max="7251" width="16.28515625" style="226" customWidth="1"/>
    <col min="7252" max="7252" width="17.140625" style="226" customWidth="1"/>
    <col min="7253" max="7253" width="18.5703125" style="226" customWidth="1"/>
    <col min="7254" max="7254" width="19.140625" style="226" customWidth="1"/>
    <col min="7255" max="7424" width="9.140625" style="226"/>
    <col min="7425" max="7425" width="36.28515625" style="226" customWidth="1"/>
    <col min="7426" max="7434" width="9.140625" style="226" customWidth="1"/>
    <col min="7435" max="7435" width="9.5703125" style="226" customWidth="1"/>
    <col min="7436" max="7452" width="9.140625" style="226" customWidth="1"/>
    <col min="7453" max="7453" width="10.28515625" style="226" customWidth="1"/>
    <col min="7454" max="7454" width="9.140625" style="226" customWidth="1"/>
    <col min="7455" max="7455" width="12.7109375" style="226" customWidth="1"/>
    <col min="7456" max="7460" width="9.140625" style="226" customWidth="1"/>
    <col min="7461" max="7462" width="9.42578125" style="226" customWidth="1"/>
    <col min="7463" max="7463" width="9.140625" style="226" customWidth="1"/>
    <col min="7464" max="7464" width="36.85546875" style="226" customWidth="1"/>
    <col min="7465" max="7478" width="9.140625" style="226" customWidth="1"/>
    <col min="7479" max="7479" width="13.28515625" style="226" customWidth="1"/>
    <col min="7480" max="7480" width="9.42578125" style="226" customWidth="1"/>
    <col min="7481" max="7481" width="13.28515625" style="226" customWidth="1"/>
    <col min="7482" max="7482" width="12" style="226" customWidth="1"/>
    <col min="7483" max="7486" width="9.140625" style="226" customWidth="1"/>
    <col min="7487" max="7487" width="13.5703125" style="226" customWidth="1"/>
    <col min="7488" max="7488" width="9.140625" style="226" customWidth="1"/>
    <col min="7489" max="7489" width="11.85546875" style="226" customWidth="1"/>
    <col min="7490" max="7493" width="10.5703125" style="226" customWidth="1"/>
    <col min="7494" max="7500" width="9.140625" style="226" customWidth="1"/>
    <col min="7501" max="7501" width="12.140625" style="226" customWidth="1"/>
    <col min="7502" max="7502" width="11.7109375" style="226" customWidth="1"/>
    <col min="7503" max="7503" width="12.28515625" style="226" customWidth="1"/>
    <col min="7504" max="7504" width="10" style="226" customWidth="1"/>
    <col min="7505" max="7505" width="9.140625" style="226" customWidth="1"/>
    <col min="7506" max="7506" width="36.85546875" style="226" customWidth="1"/>
    <col min="7507" max="7507" width="16.28515625" style="226" customWidth="1"/>
    <col min="7508" max="7508" width="17.140625" style="226" customWidth="1"/>
    <col min="7509" max="7509" width="18.5703125" style="226" customWidth="1"/>
    <col min="7510" max="7510" width="19.140625" style="226" customWidth="1"/>
    <col min="7511" max="7680" width="9.140625" style="226"/>
    <col min="7681" max="7681" width="36.28515625" style="226" customWidth="1"/>
    <col min="7682" max="7690" width="9.140625" style="226" customWidth="1"/>
    <col min="7691" max="7691" width="9.5703125" style="226" customWidth="1"/>
    <col min="7692" max="7708" width="9.140625" style="226" customWidth="1"/>
    <col min="7709" max="7709" width="10.28515625" style="226" customWidth="1"/>
    <col min="7710" max="7710" width="9.140625" style="226" customWidth="1"/>
    <col min="7711" max="7711" width="12.7109375" style="226" customWidth="1"/>
    <col min="7712" max="7716" width="9.140625" style="226" customWidth="1"/>
    <col min="7717" max="7718" width="9.42578125" style="226" customWidth="1"/>
    <col min="7719" max="7719" width="9.140625" style="226" customWidth="1"/>
    <col min="7720" max="7720" width="36.85546875" style="226" customWidth="1"/>
    <col min="7721" max="7734" width="9.140625" style="226" customWidth="1"/>
    <col min="7735" max="7735" width="13.28515625" style="226" customWidth="1"/>
    <col min="7736" max="7736" width="9.42578125" style="226" customWidth="1"/>
    <col min="7737" max="7737" width="13.28515625" style="226" customWidth="1"/>
    <col min="7738" max="7738" width="12" style="226" customWidth="1"/>
    <col min="7739" max="7742" width="9.140625" style="226" customWidth="1"/>
    <col min="7743" max="7743" width="13.5703125" style="226" customWidth="1"/>
    <col min="7744" max="7744" width="9.140625" style="226" customWidth="1"/>
    <col min="7745" max="7745" width="11.85546875" style="226" customWidth="1"/>
    <col min="7746" max="7749" width="10.5703125" style="226" customWidth="1"/>
    <col min="7750" max="7756" width="9.140625" style="226" customWidth="1"/>
    <col min="7757" max="7757" width="12.140625" style="226" customWidth="1"/>
    <col min="7758" max="7758" width="11.7109375" style="226" customWidth="1"/>
    <col min="7759" max="7759" width="12.28515625" style="226" customWidth="1"/>
    <col min="7760" max="7760" width="10" style="226" customWidth="1"/>
    <col min="7761" max="7761" width="9.140625" style="226" customWidth="1"/>
    <col min="7762" max="7762" width="36.85546875" style="226" customWidth="1"/>
    <col min="7763" max="7763" width="16.28515625" style="226" customWidth="1"/>
    <col min="7764" max="7764" width="17.140625" style="226" customWidth="1"/>
    <col min="7765" max="7765" width="18.5703125" style="226" customWidth="1"/>
    <col min="7766" max="7766" width="19.140625" style="226" customWidth="1"/>
    <col min="7767" max="7936" width="9.140625" style="226"/>
    <col min="7937" max="7937" width="36.28515625" style="226" customWidth="1"/>
    <col min="7938" max="7946" width="9.140625" style="226" customWidth="1"/>
    <col min="7947" max="7947" width="9.5703125" style="226" customWidth="1"/>
    <col min="7948" max="7964" width="9.140625" style="226" customWidth="1"/>
    <col min="7965" max="7965" width="10.28515625" style="226" customWidth="1"/>
    <col min="7966" max="7966" width="9.140625" style="226" customWidth="1"/>
    <col min="7967" max="7967" width="12.7109375" style="226" customWidth="1"/>
    <col min="7968" max="7972" width="9.140625" style="226" customWidth="1"/>
    <col min="7973" max="7974" width="9.42578125" style="226" customWidth="1"/>
    <col min="7975" max="7975" width="9.140625" style="226" customWidth="1"/>
    <col min="7976" max="7976" width="36.85546875" style="226" customWidth="1"/>
    <col min="7977" max="7990" width="9.140625" style="226" customWidth="1"/>
    <col min="7991" max="7991" width="13.28515625" style="226" customWidth="1"/>
    <col min="7992" max="7992" width="9.42578125" style="226" customWidth="1"/>
    <col min="7993" max="7993" width="13.28515625" style="226" customWidth="1"/>
    <col min="7994" max="7994" width="12" style="226" customWidth="1"/>
    <col min="7995" max="7998" width="9.140625" style="226" customWidth="1"/>
    <col min="7999" max="7999" width="13.5703125" style="226" customWidth="1"/>
    <col min="8000" max="8000" width="9.140625" style="226" customWidth="1"/>
    <col min="8001" max="8001" width="11.85546875" style="226" customWidth="1"/>
    <col min="8002" max="8005" width="10.5703125" style="226" customWidth="1"/>
    <col min="8006" max="8012" width="9.140625" style="226" customWidth="1"/>
    <col min="8013" max="8013" width="12.140625" style="226" customWidth="1"/>
    <col min="8014" max="8014" width="11.7109375" style="226" customWidth="1"/>
    <col min="8015" max="8015" width="12.28515625" style="226" customWidth="1"/>
    <col min="8016" max="8016" width="10" style="226" customWidth="1"/>
    <col min="8017" max="8017" width="9.140625" style="226" customWidth="1"/>
    <col min="8018" max="8018" width="36.85546875" style="226" customWidth="1"/>
    <col min="8019" max="8019" width="16.28515625" style="226" customWidth="1"/>
    <col min="8020" max="8020" width="17.140625" style="226" customWidth="1"/>
    <col min="8021" max="8021" width="18.5703125" style="226" customWidth="1"/>
    <col min="8022" max="8022" width="19.140625" style="226" customWidth="1"/>
    <col min="8023" max="8192" width="9.140625" style="226"/>
    <col min="8193" max="8193" width="36.28515625" style="226" customWidth="1"/>
    <col min="8194" max="8202" width="9.140625" style="226" customWidth="1"/>
    <col min="8203" max="8203" width="9.5703125" style="226" customWidth="1"/>
    <col min="8204" max="8220" width="9.140625" style="226" customWidth="1"/>
    <col min="8221" max="8221" width="10.28515625" style="226" customWidth="1"/>
    <col min="8222" max="8222" width="9.140625" style="226" customWidth="1"/>
    <col min="8223" max="8223" width="12.7109375" style="226" customWidth="1"/>
    <col min="8224" max="8228" width="9.140625" style="226" customWidth="1"/>
    <col min="8229" max="8230" width="9.42578125" style="226" customWidth="1"/>
    <col min="8231" max="8231" width="9.140625" style="226" customWidth="1"/>
    <col min="8232" max="8232" width="36.85546875" style="226" customWidth="1"/>
    <col min="8233" max="8246" width="9.140625" style="226" customWidth="1"/>
    <col min="8247" max="8247" width="13.28515625" style="226" customWidth="1"/>
    <col min="8248" max="8248" width="9.42578125" style="226" customWidth="1"/>
    <col min="8249" max="8249" width="13.28515625" style="226" customWidth="1"/>
    <col min="8250" max="8250" width="12" style="226" customWidth="1"/>
    <col min="8251" max="8254" width="9.140625" style="226" customWidth="1"/>
    <col min="8255" max="8255" width="13.5703125" style="226" customWidth="1"/>
    <col min="8256" max="8256" width="9.140625" style="226" customWidth="1"/>
    <col min="8257" max="8257" width="11.85546875" style="226" customWidth="1"/>
    <col min="8258" max="8261" width="10.5703125" style="226" customWidth="1"/>
    <col min="8262" max="8268" width="9.140625" style="226" customWidth="1"/>
    <col min="8269" max="8269" width="12.140625" style="226" customWidth="1"/>
    <col min="8270" max="8270" width="11.7109375" style="226" customWidth="1"/>
    <col min="8271" max="8271" width="12.28515625" style="226" customWidth="1"/>
    <col min="8272" max="8272" width="10" style="226" customWidth="1"/>
    <col min="8273" max="8273" width="9.140625" style="226" customWidth="1"/>
    <col min="8274" max="8274" width="36.85546875" style="226" customWidth="1"/>
    <col min="8275" max="8275" width="16.28515625" style="226" customWidth="1"/>
    <col min="8276" max="8276" width="17.140625" style="226" customWidth="1"/>
    <col min="8277" max="8277" width="18.5703125" style="226" customWidth="1"/>
    <col min="8278" max="8278" width="19.140625" style="226" customWidth="1"/>
    <col min="8279" max="8448" width="9.140625" style="226"/>
    <col min="8449" max="8449" width="36.28515625" style="226" customWidth="1"/>
    <col min="8450" max="8458" width="9.140625" style="226" customWidth="1"/>
    <col min="8459" max="8459" width="9.5703125" style="226" customWidth="1"/>
    <col min="8460" max="8476" width="9.140625" style="226" customWidth="1"/>
    <col min="8477" max="8477" width="10.28515625" style="226" customWidth="1"/>
    <col min="8478" max="8478" width="9.140625" style="226" customWidth="1"/>
    <col min="8479" max="8479" width="12.7109375" style="226" customWidth="1"/>
    <col min="8480" max="8484" width="9.140625" style="226" customWidth="1"/>
    <col min="8485" max="8486" width="9.42578125" style="226" customWidth="1"/>
    <col min="8487" max="8487" width="9.140625" style="226" customWidth="1"/>
    <col min="8488" max="8488" width="36.85546875" style="226" customWidth="1"/>
    <col min="8489" max="8502" width="9.140625" style="226" customWidth="1"/>
    <col min="8503" max="8503" width="13.28515625" style="226" customWidth="1"/>
    <col min="8504" max="8504" width="9.42578125" style="226" customWidth="1"/>
    <col min="8505" max="8505" width="13.28515625" style="226" customWidth="1"/>
    <col min="8506" max="8506" width="12" style="226" customWidth="1"/>
    <col min="8507" max="8510" width="9.140625" style="226" customWidth="1"/>
    <col min="8511" max="8511" width="13.5703125" style="226" customWidth="1"/>
    <col min="8512" max="8512" width="9.140625" style="226" customWidth="1"/>
    <col min="8513" max="8513" width="11.85546875" style="226" customWidth="1"/>
    <col min="8514" max="8517" width="10.5703125" style="226" customWidth="1"/>
    <col min="8518" max="8524" width="9.140625" style="226" customWidth="1"/>
    <col min="8525" max="8525" width="12.140625" style="226" customWidth="1"/>
    <col min="8526" max="8526" width="11.7109375" style="226" customWidth="1"/>
    <col min="8527" max="8527" width="12.28515625" style="226" customWidth="1"/>
    <col min="8528" max="8528" width="10" style="226" customWidth="1"/>
    <col min="8529" max="8529" width="9.140625" style="226" customWidth="1"/>
    <col min="8530" max="8530" width="36.85546875" style="226" customWidth="1"/>
    <col min="8531" max="8531" width="16.28515625" style="226" customWidth="1"/>
    <col min="8532" max="8532" width="17.140625" style="226" customWidth="1"/>
    <col min="8533" max="8533" width="18.5703125" style="226" customWidth="1"/>
    <col min="8534" max="8534" width="19.140625" style="226" customWidth="1"/>
    <col min="8535" max="8704" width="9.140625" style="226"/>
    <col min="8705" max="8705" width="36.28515625" style="226" customWidth="1"/>
    <col min="8706" max="8714" width="9.140625" style="226" customWidth="1"/>
    <col min="8715" max="8715" width="9.5703125" style="226" customWidth="1"/>
    <col min="8716" max="8732" width="9.140625" style="226" customWidth="1"/>
    <col min="8733" max="8733" width="10.28515625" style="226" customWidth="1"/>
    <col min="8734" max="8734" width="9.140625" style="226" customWidth="1"/>
    <col min="8735" max="8735" width="12.7109375" style="226" customWidth="1"/>
    <col min="8736" max="8740" width="9.140625" style="226" customWidth="1"/>
    <col min="8741" max="8742" width="9.42578125" style="226" customWidth="1"/>
    <col min="8743" max="8743" width="9.140625" style="226" customWidth="1"/>
    <col min="8744" max="8744" width="36.85546875" style="226" customWidth="1"/>
    <col min="8745" max="8758" width="9.140625" style="226" customWidth="1"/>
    <col min="8759" max="8759" width="13.28515625" style="226" customWidth="1"/>
    <col min="8760" max="8760" width="9.42578125" style="226" customWidth="1"/>
    <col min="8761" max="8761" width="13.28515625" style="226" customWidth="1"/>
    <col min="8762" max="8762" width="12" style="226" customWidth="1"/>
    <col min="8763" max="8766" width="9.140625" style="226" customWidth="1"/>
    <col min="8767" max="8767" width="13.5703125" style="226" customWidth="1"/>
    <col min="8768" max="8768" width="9.140625" style="226" customWidth="1"/>
    <col min="8769" max="8769" width="11.85546875" style="226" customWidth="1"/>
    <col min="8770" max="8773" width="10.5703125" style="226" customWidth="1"/>
    <col min="8774" max="8780" width="9.140625" style="226" customWidth="1"/>
    <col min="8781" max="8781" width="12.140625" style="226" customWidth="1"/>
    <col min="8782" max="8782" width="11.7109375" style="226" customWidth="1"/>
    <col min="8783" max="8783" width="12.28515625" style="226" customWidth="1"/>
    <col min="8784" max="8784" width="10" style="226" customWidth="1"/>
    <col min="8785" max="8785" width="9.140625" style="226" customWidth="1"/>
    <col min="8786" max="8786" width="36.85546875" style="226" customWidth="1"/>
    <col min="8787" max="8787" width="16.28515625" style="226" customWidth="1"/>
    <col min="8788" max="8788" width="17.140625" style="226" customWidth="1"/>
    <col min="8789" max="8789" width="18.5703125" style="226" customWidth="1"/>
    <col min="8790" max="8790" width="19.140625" style="226" customWidth="1"/>
    <col min="8791" max="8960" width="9.140625" style="226"/>
    <col min="8961" max="8961" width="36.28515625" style="226" customWidth="1"/>
    <col min="8962" max="8970" width="9.140625" style="226" customWidth="1"/>
    <col min="8971" max="8971" width="9.5703125" style="226" customWidth="1"/>
    <col min="8972" max="8988" width="9.140625" style="226" customWidth="1"/>
    <col min="8989" max="8989" width="10.28515625" style="226" customWidth="1"/>
    <col min="8990" max="8990" width="9.140625" style="226" customWidth="1"/>
    <col min="8991" max="8991" width="12.7109375" style="226" customWidth="1"/>
    <col min="8992" max="8996" width="9.140625" style="226" customWidth="1"/>
    <col min="8997" max="8998" width="9.42578125" style="226" customWidth="1"/>
    <col min="8999" max="8999" width="9.140625" style="226" customWidth="1"/>
    <col min="9000" max="9000" width="36.85546875" style="226" customWidth="1"/>
    <col min="9001" max="9014" width="9.140625" style="226" customWidth="1"/>
    <col min="9015" max="9015" width="13.28515625" style="226" customWidth="1"/>
    <col min="9016" max="9016" width="9.42578125" style="226" customWidth="1"/>
    <col min="9017" max="9017" width="13.28515625" style="226" customWidth="1"/>
    <col min="9018" max="9018" width="12" style="226" customWidth="1"/>
    <col min="9019" max="9022" width="9.140625" style="226" customWidth="1"/>
    <col min="9023" max="9023" width="13.5703125" style="226" customWidth="1"/>
    <col min="9024" max="9024" width="9.140625" style="226" customWidth="1"/>
    <col min="9025" max="9025" width="11.85546875" style="226" customWidth="1"/>
    <col min="9026" max="9029" width="10.5703125" style="226" customWidth="1"/>
    <col min="9030" max="9036" width="9.140625" style="226" customWidth="1"/>
    <col min="9037" max="9037" width="12.140625" style="226" customWidth="1"/>
    <col min="9038" max="9038" width="11.7109375" style="226" customWidth="1"/>
    <col min="9039" max="9039" width="12.28515625" style="226" customWidth="1"/>
    <col min="9040" max="9040" width="10" style="226" customWidth="1"/>
    <col min="9041" max="9041" width="9.140625" style="226" customWidth="1"/>
    <col min="9042" max="9042" width="36.85546875" style="226" customWidth="1"/>
    <col min="9043" max="9043" width="16.28515625" style="226" customWidth="1"/>
    <col min="9044" max="9044" width="17.140625" style="226" customWidth="1"/>
    <col min="9045" max="9045" width="18.5703125" style="226" customWidth="1"/>
    <col min="9046" max="9046" width="19.140625" style="226" customWidth="1"/>
    <col min="9047" max="9216" width="9.140625" style="226"/>
    <col min="9217" max="9217" width="36.28515625" style="226" customWidth="1"/>
    <col min="9218" max="9226" width="9.140625" style="226" customWidth="1"/>
    <col min="9227" max="9227" width="9.5703125" style="226" customWidth="1"/>
    <col min="9228" max="9244" width="9.140625" style="226" customWidth="1"/>
    <col min="9245" max="9245" width="10.28515625" style="226" customWidth="1"/>
    <col min="9246" max="9246" width="9.140625" style="226" customWidth="1"/>
    <col min="9247" max="9247" width="12.7109375" style="226" customWidth="1"/>
    <col min="9248" max="9252" width="9.140625" style="226" customWidth="1"/>
    <col min="9253" max="9254" width="9.42578125" style="226" customWidth="1"/>
    <col min="9255" max="9255" width="9.140625" style="226" customWidth="1"/>
    <col min="9256" max="9256" width="36.85546875" style="226" customWidth="1"/>
    <col min="9257" max="9270" width="9.140625" style="226" customWidth="1"/>
    <col min="9271" max="9271" width="13.28515625" style="226" customWidth="1"/>
    <col min="9272" max="9272" width="9.42578125" style="226" customWidth="1"/>
    <col min="9273" max="9273" width="13.28515625" style="226" customWidth="1"/>
    <col min="9274" max="9274" width="12" style="226" customWidth="1"/>
    <col min="9275" max="9278" width="9.140625" style="226" customWidth="1"/>
    <col min="9279" max="9279" width="13.5703125" style="226" customWidth="1"/>
    <col min="9280" max="9280" width="9.140625" style="226" customWidth="1"/>
    <col min="9281" max="9281" width="11.85546875" style="226" customWidth="1"/>
    <col min="9282" max="9285" width="10.5703125" style="226" customWidth="1"/>
    <col min="9286" max="9292" width="9.140625" style="226" customWidth="1"/>
    <col min="9293" max="9293" width="12.140625" style="226" customWidth="1"/>
    <col min="9294" max="9294" width="11.7109375" style="226" customWidth="1"/>
    <col min="9295" max="9295" width="12.28515625" style="226" customWidth="1"/>
    <col min="9296" max="9296" width="10" style="226" customWidth="1"/>
    <col min="9297" max="9297" width="9.140625" style="226" customWidth="1"/>
    <col min="9298" max="9298" width="36.85546875" style="226" customWidth="1"/>
    <col min="9299" max="9299" width="16.28515625" style="226" customWidth="1"/>
    <col min="9300" max="9300" width="17.140625" style="226" customWidth="1"/>
    <col min="9301" max="9301" width="18.5703125" style="226" customWidth="1"/>
    <col min="9302" max="9302" width="19.140625" style="226" customWidth="1"/>
    <col min="9303" max="9472" width="9.140625" style="226"/>
    <col min="9473" max="9473" width="36.28515625" style="226" customWidth="1"/>
    <col min="9474" max="9482" width="9.140625" style="226" customWidth="1"/>
    <col min="9483" max="9483" width="9.5703125" style="226" customWidth="1"/>
    <col min="9484" max="9500" width="9.140625" style="226" customWidth="1"/>
    <col min="9501" max="9501" width="10.28515625" style="226" customWidth="1"/>
    <col min="9502" max="9502" width="9.140625" style="226" customWidth="1"/>
    <col min="9503" max="9503" width="12.7109375" style="226" customWidth="1"/>
    <col min="9504" max="9508" width="9.140625" style="226" customWidth="1"/>
    <col min="9509" max="9510" width="9.42578125" style="226" customWidth="1"/>
    <col min="9511" max="9511" width="9.140625" style="226" customWidth="1"/>
    <col min="9512" max="9512" width="36.85546875" style="226" customWidth="1"/>
    <col min="9513" max="9526" width="9.140625" style="226" customWidth="1"/>
    <col min="9527" max="9527" width="13.28515625" style="226" customWidth="1"/>
    <col min="9528" max="9528" width="9.42578125" style="226" customWidth="1"/>
    <col min="9529" max="9529" width="13.28515625" style="226" customWidth="1"/>
    <col min="9530" max="9530" width="12" style="226" customWidth="1"/>
    <col min="9531" max="9534" width="9.140625" style="226" customWidth="1"/>
    <col min="9535" max="9535" width="13.5703125" style="226" customWidth="1"/>
    <col min="9536" max="9536" width="9.140625" style="226" customWidth="1"/>
    <col min="9537" max="9537" width="11.85546875" style="226" customWidth="1"/>
    <col min="9538" max="9541" width="10.5703125" style="226" customWidth="1"/>
    <col min="9542" max="9548" width="9.140625" style="226" customWidth="1"/>
    <col min="9549" max="9549" width="12.140625" style="226" customWidth="1"/>
    <col min="9550" max="9550" width="11.7109375" style="226" customWidth="1"/>
    <col min="9551" max="9551" width="12.28515625" style="226" customWidth="1"/>
    <col min="9552" max="9552" width="10" style="226" customWidth="1"/>
    <col min="9553" max="9553" width="9.140625" style="226" customWidth="1"/>
    <col min="9554" max="9554" width="36.85546875" style="226" customWidth="1"/>
    <col min="9555" max="9555" width="16.28515625" style="226" customWidth="1"/>
    <col min="9556" max="9556" width="17.140625" style="226" customWidth="1"/>
    <col min="9557" max="9557" width="18.5703125" style="226" customWidth="1"/>
    <col min="9558" max="9558" width="19.140625" style="226" customWidth="1"/>
    <col min="9559" max="9728" width="9.140625" style="226"/>
    <col min="9729" max="9729" width="36.28515625" style="226" customWidth="1"/>
    <col min="9730" max="9738" width="9.140625" style="226" customWidth="1"/>
    <col min="9739" max="9739" width="9.5703125" style="226" customWidth="1"/>
    <col min="9740" max="9756" width="9.140625" style="226" customWidth="1"/>
    <col min="9757" max="9757" width="10.28515625" style="226" customWidth="1"/>
    <col min="9758" max="9758" width="9.140625" style="226" customWidth="1"/>
    <col min="9759" max="9759" width="12.7109375" style="226" customWidth="1"/>
    <col min="9760" max="9764" width="9.140625" style="226" customWidth="1"/>
    <col min="9765" max="9766" width="9.42578125" style="226" customWidth="1"/>
    <col min="9767" max="9767" width="9.140625" style="226" customWidth="1"/>
    <col min="9768" max="9768" width="36.85546875" style="226" customWidth="1"/>
    <col min="9769" max="9782" width="9.140625" style="226" customWidth="1"/>
    <col min="9783" max="9783" width="13.28515625" style="226" customWidth="1"/>
    <col min="9784" max="9784" width="9.42578125" style="226" customWidth="1"/>
    <col min="9785" max="9785" width="13.28515625" style="226" customWidth="1"/>
    <col min="9786" max="9786" width="12" style="226" customWidth="1"/>
    <col min="9787" max="9790" width="9.140625" style="226" customWidth="1"/>
    <col min="9791" max="9791" width="13.5703125" style="226" customWidth="1"/>
    <col min="9792" max="9792" width="9.140625" style="226" customWidth="1"/>
    <col min="9793" max="9793" width="11.85546875" style="226" customWidth="1"/>
    <col min="9794" max="9797" width="10.5703125" style="226" customWidth="1"/>
    <col min="9798" max="9804" width="9.140625" style="226" customWidth="1"/>
    <col min="9805" max="9805" width="12.140625" style="226" customWidth="1"/>
    <col min="9806" max="9806" width="11.7109375" style="226" customWidth="1"/>
    <col min="9807" max="9807" width="12.28515625" style="226" customWidth="1"/>
    <col min="9808" max="9808" width="10" style="226" customWidth="1"/>
    <col min="9809" max="9809" width="9.140625" style="226" customWidth="1"/>
    <col min="9810" max="9810" width="36.85546875" style="226" customWidth="1"/>
    <col min="9811" max="9811" width="16.28515625" style="226" customWidth="1"/>
    <col min="9812" max="9812" width="17.140625" style="226" customWidth="1"/>
    <col min="9813" max="9813" width="18.5703125" style="226" customWidth="1"/>
    <col min="9814" max="9814" width="19.140625" style="226" customWidth="1"/>
    <col min="9815" max="9984" width="9.140625" style="226"/>
    <col min="9985" max="9985" width="36.28515625" style="226" customWidth="1"/>
    <col min="9986" max="9994" width="9.140625" style="226" customWidth="1"/>
    <col min="9995" max="9995" width="9.5703125" style="226" customWidth="1"/>
    <col min="9996" max="10012" width="9.140625" style="226" customWidth="1"/>
    <col min="10013" max="10013" width="10.28515625" style="226" customWidth="1"/>
    <col min="10014" max="10014" width="9.140625" style="226" customWidth="1"/>
    <col min="10015" max="10015" width="12.7109375" style="226" customWidth="1"/>
    <col min="10016" max="10020" width="9.140625" style="226" customWidth="1"/>
    <col min="10021" max="10022" width="9.42578125" style="226" customWidth="1"/>
    <col min="10023" max="10023" width="9.140625" style="226" customWidth="1"/>
    <col min="10024" max="10024" width="36.85546875" style="226" customWidth="1"/>
    <col min="10025" max="10038" width="9.140625" style="226" customWidth="1"/>
    <col min="10039" max="10039" width="13.28515625" style="226" customWidth="1"/>
    <col min="10040" max="10040" width="9.42578125" style="226" customWidth="1"/>
    <col min="10041" max="10041" width="13.28515625" style="226" customWidth="1"/>
    <col min="10042" max="10042" width="12" style="226" customWidth="1"/>
    <col min="10043" max="10046" width="9.140625" style="226" customWidth="1"/>
    <col min="10047" max="10047" width="13.5703125" style="226" customWidth="1"/>
    <col min="10048" max="10048" width="9.140625" style="226" customWidth="1"/>
    <col min="10049" max="10049" width="11.85546875" style="226" customWidth="1"/>
    <col min="10050" max="10053" width="10.5703125" style="226" customWidth="1"/>
    <col min="10054" max="10060" width="9.140625" style="226" customWidth="1"/>
    <col min="10061" max="10061" width="12.140625" style="226" customWidth="1"/>
    <col min="10062" max="10062" width="11.7109375" style="226" customWidth="1"/>
    <col min="10063" max="10063" width="12.28515625" style="226" customWidth="1"/>
    <col min="10064" max="10064" width="10" style="226" customWidth="1"/>
    <col min="10065" max="10065" width="9.140625" style="226" customWidth="1"/>
    <col min="10066" max="10066" width="36.85546875" style="226" customWidth="1"/>
    <col min="10067" max="10067" width="16.28515625" style="226" customWidth="1"/>
    <col min="10068" max="10068" width="17.140625" style="226" customWidth="1"/>
    <col min="10069" max="10069" width="18.5703125" style="226" customWidth="1"/>
    <col min="10070" max="10070" width="19.140625" style="226" customWidth="1"/>
    <col min="10071" max="10240" width="9.140625" style="226"/>
    <col min="10241" max="10241" width="36.28515625" style="226" customWidth="1"/>
    <col min="10242" max="10250" width="9.140625" style="226" customWidth="1"/>
    <col min="10251" max="10251" width="9.5703125" style="226" customWidth="1"/>
    <col min="10252" max="10268" width="9.140625" style="226" customWidth="1"/>
    <col min="10269" max="10269" width="10.28515625" style="226" customWidth="1"/>
    <col min="10270" max="10270" width="9.140625" style="226" customWidth="1"/>
    <col min="10271" max="10271" width="12.7109375" style="226" customWidth="1"/>
    <col min="10272" max="10276" width="9.140625" style="226" customWidth="1"/>
    <col min="10277" max="10278" width="9.42578125" style="226" customWidth="1"/>
    <col min="10279" max="10279" width="9.140625" style="226" customWidth="1"/>
    <col min="10280" max="10280" width="36.85546875" style="226" customWidth="1"/>
    <col min="10281" max="10294" width="9.140625" style="226" customWidth="1"/>
    <col min="10295" max="10295" width="13.28515625" style="226" customWidth="1"/>
    <col min="10296" max="10296" width="9.42578125" style="226" customWidth="1"/>
    <col min="10297" max="10297" width="13.28515625" style="226" customWidth="1"/>
    <col min="10298" max="10298" width="12" style="226" customWidth="1"/>
    <col min="10299" max="10302" width="9.140625" style="226" customWidth="1"/>
    <col min="10303" max="10303" width="13.5703125" style="226" customWidth="1"/>
    <col min="10304" max="10304" width="9.140625" style="226" customWidth="1"/>
    <col min="10305" max="10305" width="11.85546875" style="226" customWidth="1"/>
    <col min="10306" max="10309" width="10.5703125" style="226" customWidth="1"/>
    <col min="10310" max="10316" width="9.140625" style="226" customWidth="1"/>
    <col min="10317" max="10317" width="12.140625" style="226" customWidth="1"/>
    <col min="10318" max="10318" width="11.7109375" style="226" customWidth="1"/>
    <col min="10319" max="10319" width="12.28515625" style="226" customWidth="1"/>
    <col min="10320" max="10320" width="10" style="226" customWidth="1"/>
    <col min="10321" max="10321" width="9.140625" style="226" customWidth="1"/>
    <col min="10322" max="10322" width="36.85546875" style="226" customWidth="1"/>
    <col min="10323" max="10323" width="16.28515625" style="226" customWidth="1"/>
    <col min="10324" max="10324" width="17.140625" style="226" customWidth="1"/>
    <col min="10325" max="10325" width="18.5703125" style="226" customWidth="1"/>
    <col min="10326" max="10326" width="19.140625" style="226" customWidth="1"/>
    <col min="10327" max="10496" width="9.140625" style="226"/>
    <col min="10497" max="10497" width="36.28515625" style="226" customWidth="1"/>
    <col min="10498" max="10506" width="9.140625" style="226" customWidth="1"/>
    <col min="10507" max="10507" width="9.5703125" style="226" customWidth="1"/>
    <col min="10508" max="10524" width="9.140625" style="226" customWidth="1"/>
    <col min="10525" max="10525" width="10.28515625" style="226" customWidth="1"/>
    <col min="10526" max="10526" width="9.140625" style="226" customWidth="1"/>
    <col min="10527" max="10527" width="12.7109375" style="226" customWidth="1"/>
    <col min="10528" max="10532" width="9.140625" style="226" customWidth="1"/>
    <col min="10533" max="10534" width="9.42578125" style="226" customWidth="1"/>
    <col min="10535" max="10535" width="9.140625" style="226" customWidth="1"/>
    <col min="10536" max="10536" width="36.85546875" style="226" customWidth="1"/>
    <col min="10537" max="10550" width="9.140625" style="226" customWidth="1"/>
    <col min="10551" max="10551" width="13.28515625" style="226" customWidth="1"/>
    <col min="10552" max="10552" width="9.42578125" style="226" customWidth="1"/>
    <col min="10553" max="10553" width="13.28515625" style="226" customWidth="1"/>
    <col min="10554" max="10554" width="12" style="226" customWidth="1"/>
    <col min="10555" max="10558" width="9.140625" style="226" customWidth="1"/>
    <col min="10559" max="10559" width="13.5703125" style="226" customWidth="1"/>
    <col min="10560" max="10560" width="9.140625" style="226" customWidth="1"/>
    <col min="10561" max="10561" width="11.85546875" style="226" customWidth="1"/>
    <col min="10562" max="10565" width="10.5703125" style="226" customWidth="1"/>
    <col min="10566" max="10572" width="9.140625" style="226" customWidth="1"/>
    <col min="10573" max="10573" width="12.140625" style="226" customWidth="1"/>
    <col min="10574" max="10574" width="11.7109375" style="226" customWidth="1"/>
    <col min="10575" max="10575" width="12.28515625" style="226" customWidth="1"/>
    <col min="10576" max="10576" width="10" style="226" customWidth="1"/>
    <col min="10577" max="10577" width="9.140625" style="226" customWidth="1"/>
    <col min="10578" max="10578" width="36.85546875" style="226" customWidth="1"/>
    <col min="10579" max="10579" width="16.28515625" style="226" customWidth="1"/>
    <col min="10580" max="10580" width="17.140625" style="226" customWidth="1"/>
    <col min="10581" max="10581" width="18.5703125" style="226" customWidth="1"/>
    <col min="10582" max="10582" width="19.140625" style="226" customWidth="1"/>
    <col min="10583" max="10752" width="9.140625" style="226"/>
    <col min="10753" max="10753" width="36.28515625" style="226" customWidth="1"/>
    <col min="10754" max="10762" width="9.140625" style="226" customWidth="1"/>
    <col min="10763" max="10763" width="9.5703125" style="226" customWidth="1"/>
    <col min="10764" max="10780" width="9.140625" style="226" customWidth="1"/>
    <col min="10781" max="10781" width="10.28515625" style="226" customWidth="1"/>
    <col min="10782" max="10782" width="9.140625" style="226" customWidth="1"/>
    <col min="10783" max="10783" width="12.7109375" style="226" customWidth="1"/>
    <col min="10784" max="10788" width="9.140625" style="226" customWidth="1"/>
    <col min="10789" max="10790" width="9.42578125" style="226" customWidth="1"/>
    <col min="10791" max="10791" width="9.140625" style="226" customWidth="1"/>
    <col min="10792" max="10792" width="36.85546875" style="226" customWidth="1"/>
    <col min="10793" max="10806" width="9.140625" style="226" customWidth="1"/>
    <col min="10807" max="10807" width="13.28515625" style="226" customWidth="1"/>
    <col min="10808" max="10808" width="9.42578125" style="226" customWidth="1"/>
    <col min="10809" max="10809" width="13.28515625" style="226" customWidth="1"/>
    <col min="10810" max="10810" width="12" style="226" customWidth="1"/>
    <col min="10811" max="10814" width="9.140625" style="226" customWidth="1"/>
    <col min="10815" max="10815" width="13.5703125" style="226" customWidth="1"/>
    <col min="10816" max="10816" width="9.140625" style="226" customWidth="1"/>
    <col min="10817" max="10817" width="11.85546875" style="226" customWidth="1"/>
    <col min="10818" max="10821" width="10.5703125" style="226" customWidth="1"/>
    <col min="10822" max="10828" width="9.140625" style="226" customWidth="1"/>
    <col min="10829" max="10829" width="12.140625" style="226" customWidth="1"/>
    <col min="10830" max="10830" width="11.7109375" style="226" customWidth="1"/>
    <col min="10831" max="10831" width="12.28515625" style="226" customWidth="1"/>
    <col min="10832" max="10832" width="10" style="226" customWidth="1"/>
    <col min="10833" max="10833" width="9.140625" style="226" customWidth="1"/>
    <col min="10834" max="10834" width="36.85546875" style="226" customWidth="1"/>
    <col min="10835" max="10835" width="16.28515625" style="226" customWidth="1"/>
    <col min="10836" max="10836" width="17.140625" style="226" customWidth="1"/>
    <col min="10837" max="10837" width="18.5703125" style="226" customWidth="1"/>
    <col min="10838" max="10838" width="19.140625" style="226" customWidth="1"/>
    <col min="10839" max="11008" width="9.140625" style="226"/>
    <col min="11009" max="11009" width="36.28515625" style="226" customWidth="1"/>
    <col min="11010" max="11018" width="9.140625" style="226" customWidth="1"/>
    <col min="11019" max="11019" width="9.5703125" style="226" customWidth="1"/>
    <col min="11020" max="11036" width="9.140625" style="226" customWidth="1"/>
    <col min="11037" max="11037" width="10.28515625" style="226" customWidth="1"/>
    <col min="11038" max="11038" width="9.140625" style="226" customWidth="1"/>
    <col min="11039" max="11039" width="12.7109375" style="226" customWidth="1"/>
    <col min="11040" max="11044" width="9.140625" style="226" customWidth="1"/>
    <col min="11045" max="11046" width="9.42578125" style="226" customWidth="1"/>
    <col min="11047" max="11047" width="9.140625" style="226" customWidth="1"/>
    <col min="11048" max="11048" width="36.85546875" style="226" customWidth="1"/>
    <col min="11049" max="11062" width="9.140625" style="226" customWidth="1"/>
    <col min="11063" max="11063" width="13.28515625" style="226" customWidth="1"/>
    <col min="11064" max="11064" width="9.42578125" style="226" customWidth="1"/>
    <col min="11065" max="11065" width="13.28515625" style="226" customWidth="1"/>
    <col min="11066" max="11066" width="12" style="226" customWidth="1"/>
    <col min="11067" max="11070" width="9.140625" style="226" customWidth="1"/>
    <col min="11071" max="11071" width="13.5703125" style="226" customWidth="1"/>
    <col min="11072" max="11072" width="9.140625" style="226" customWidth="1"/>
    <col min="11073" max="11073" width="11.85546875" style="226" customWidth="1"/>
    <col min="11074" max="11077" width="10.5703125" style="226" customWidth="1"/>
    <col min="11078" max="11084" width="9.140625" style="226" customWidth="1"/>
    <col min="11085" max="11085" width="12.140625" style="226" customWidth="1"/>
    <col min="11086" max="11086" width="11.7109375" style="226" customWidth="1"/>
    <col min="11087" max="11087" width="12.28515625" style="226" customWidth="1"/>
    <col min="11088" max="11088" width="10" style="226" customWidth="1"/>
    <col min="11089" max="11089" width="9.140625" style="226" customWidth="1"/>
    <col min="11090" max="11090" width="36.85546875" style="226" customWidth="1"/>
    <col min="11091" max="11091" width="16.28515625" style="226" customWidth="1"/>
    <col min="11092" max="11092" width="17.140625" style="226" customWidth="1"/>
    <col min="11093" max="11093" width="18.5703125" style="226" customWidth="1"/>
    <col min="11094" max="11094" width="19.140625" style="226" customWidth="1"/>
    <col min="11095" max="11264" width="9.140625" style="226"/>
    <col min="11265" max="11265" width="36.28515625" style="226" customWidth="1"/>
    <col min="11266" max="11274" width="9.140625" style="226" customWidth="1"/>
    <col min="11275" max="11275" width="9.5703125" style="226" customWidth="1"/>
    <col min="11276" max="11292" width="9.140625" style="226" customWidth="1"/>
    <col min="11293" max="11293" width="10.28515625" style="226" customWidth="1"/>
    <col min="11294" max="11294" width="9.140625" style="226" customWidth="1"/>
    <col min="11295" max="11295" width="12.7109375" style="226" customWidth="1"/>
    <col min="11296" max="11300" width="9.140625" style="226" customWidth="1"/>
    <col min="11301" max="11302" width="9.42578125" style="226" customWidth="1"/>
    <col min="11303" max="11303" width="9.140625" style="226" customWidth="1"/>
    <col min="11304" max="11304" width="36.85546875" style="226" customWidth="1"/>
    <col min="11305" max="11318" width="9.140625" style="226" customWidth="1"/>
    <col min="11319" max="11319" width="13.28515625" style="226" customWidth="1"/>
    <col min="11320" max="11320" width="9.42578125" style="226" customWidth="1"/>
    <col min="11321" max="11321" width="13.28515625" style="226" customWidth="1"/>
    <col min="11322" max="11322" width="12" style="226" customWidth="1"/>
    <col min="11323" max="11326" width="9.140625" style="226" customWidth="1"/>
    <col min="11327" max="11327" width="13.5703125" style="226" customWidth="1"/>
    <col min="11328" max="11328" width="9.140625" style="226" customWidth="1"/>
    <col min="11329" max="11329" width="11.85546875" style="226" customWidth="1"/>
    <col min="11330" max="11333" width="10.5703125" style="226" customWidth="1"/>
    <col min="11334" max="11340" width="9.140625" style="226" customWidth="1"/>
    <col min="11341" max="11341" width="12.140625" style="226" customWidth="1"/>
    <col min="11342" max="11342" width="11.7109375" style="226" customWidth="1"/>
    <col min="11343" max="11343" width="12.28515625" style="226" customWidth="1"/>
    <col min="11344" max="11344" width="10" style="226" customWidth="1"/>
    <col min="11345" max="11345" width="9.140625" style="226" customWidth="1"/>
    <col min="11346" max="11346" width="36.85546875" style="226" customWidth="1"/>
    <col min="11347" max="11347" width="16.28515625" style="226" customWidth="1"/>
    <col min="11348" max="11348" width="17.140625" style="226" customWidth="1"/>
    <col min="11349" max="11349" width="18.5703125" style="226" customWidth="1"/>
    <col min="11350" max="11350" width="19.140625" style="226" customWidth="1"/>
    <col min="11351" max="11520" width="9.140625" style="226"/>
    <col min="11521" max="11521" width="36.28515625" style="226" customWidth="1"/>
    <col min="11522" max="11530" width="9.140625" style="226" customWidth="1"/>
    <col min="11531" max="11531" width="9.5703125" style="226" customWidth="1"/>
    <col min="11532" max="11548" width="9.140625" style="226" customWidth="1"/>
    <col min="11549" max="11549" width="10.28515625" style="226" customWidth="1"/>
    <col min="11550" max="11550" width="9.140625" style="226" customWidth="1"/>
    <col min="11551" max="11551" width="12.7109375" style="226" customWidth="1"/>
    <col min="11552" max="11556" width="9.140625" style="226" customWidth="1"/>
    <col min="11557" max="11558" width="9.42578125" style="226" customWidth="1"/>
    <col min="11559" max="11559" width="9.140625" style="226" customWidth="1"/>
    <col min="11560" max="11560" width="36.85546875" style="226" customWidth="1"/>
    <col min="11561" max="11574" width="9.140625" style="226" customWidth="1"/>
    <col min="11575" max="11575" width="13.28515625" style="226" customWidth="1"/>
    <col min="11576" max="11576" width="9.42578125" style="226" customWidth="1"/>
    <col min="11577" max="11577" width="13.28515625" style="226" customWidth="1"/>
    <col min="11578" max="11578" width="12" style="226" customWidth="1"/>
    <col min="11579" max="11582" width="9.140625" style="226" customWidth="1"/>
    <col min="11583" max="11583" width="13.5703125" style="226" customWidth="1"/>
    <col min="11584" max="11584" width="9.140625" style="226" customWidth="1"/>
    <col min="11585" max="11585" width="11.85546875" style="226" customWidth="1"/>
    <col min="11586" max="11589" width="10.5703125" style="226" customWidth="1"/>
    <col min="11590" max="11596" width="9.140625" style="226" customWidth="1"/>
    <col min="11597" max="11597" width="12.140625" style="226" customWidth="1"/>
    <col min="11598" max="11598" width="11.7109375" style="226" customWidth="1"/>
    <col min="11599" max="11599" width="12.28515625" style="226" customWidth="1"/>
    <col min="11600" max="11600" width="10" style="226" customWidth="1"/>
    <col min="11601" max="11601" width="9.140625" style="226" customWidth="1"/>
    <col min="11602" max="11602" width="36.85546875" style="226" customWidth="1"/>
    <col min="11603" max="11603" width="16.28515625" style="226" customWidth="1"/>
    <col min="11604" max="11604" width="17.140625" style="226" customWidth="1"/>
    <col min="11605" max="11605" width="18.5703125" style="226" customWidth="1"/>
    <col min="11606" max="11606" width="19.140625" style="226" customWidth="1"/>
    <col min="11607" max="11776" width="9.140625" style="226"/>
    <col min="11777" max="11777" width="36.28515625" style="226" customWidth="1"/>
    <col min="11778" max="11786" width="9.140625" style="226" customWidth="1"/>
    <col min="11787" max="11787" width="9.5703125" style="226" customWidth="1"/>
    <col min="11788" max="11804" width="9.140625" style="226" customWidth="1"/>
    <col min="11805" max="11805" width="10.28515625" style="226" customWidth="1"/>
    <col min="11806" max="11806" width="9.140625" style="226" customWidth="1"/>
    <col min="11807" max="11807" width="12.7109375" style="226" customWidth="1"/>
    <col min="11808" max="11812" width="9.140625" style="226" customWidth="1"/>
    <col min="11813" max="11814" width="9.42578125" style="226" customWidth="1"/>
    <col min="11815" max="11815" width="9.140625" style="226" customWidth="1"/>
    <col min="11816" max="11816" width="36.85546875" style="226" customWidth="1"/>
    <col min="11817" max="11830" width="9.140625" style="226" customWidth="1"/>
    <col min="11831" max="11831" width="13.28515625" style="226" customWidth="1"/>
    <col min="11832" max="11832" width="9.42578125" style="226" customWidth="1"/>
    <col min="11833" max="11833" width="13.28515625" style="226" customWidth="1"/>
    <col min="11834" max="11834" width="12" style="226" customWidth="1"/>
    <col min="11835" max="11838" width="9.140625" style="226" customWidth="1"/>
    <col min="11839" max="11839" width="13.5703125" style="226" customWidth="1"/>
    <col min="11840" max="11840" width="9.140625" style="226" customWidth="1"/>
    <col min="11841" max="11841" width="11.85546875" style="226" customWidth="1"/>
    <col min="11842" max="11845" width="10.5703125" style="226" customWidth="1"/>
    <col min="11846" max="11852" width="9.140625" style="226" customWidth="1"/>
    <col min="11853" max="11853" width="12.140625" style="226" customWidth="1"/>
    <col min="11854" max="11854" width="11.7109375" style="226" customWidth="1"/>
    <col min="11855" max="11855" width="12.28515625" style="226" customWidth="1"/>
    <col min="11856" max="11856" width="10" style="226" customWidth="1"/>
    <col min="11857" max="11857" width="9.140625" style="226" customWidth="1"/>
    <col min="11858" max="11858" width="36.85546875" style="226" customWidth="1"/>
    <col min="11859" max="11859" width="16.28515625" style="226" customWidth="1"/>
    <col min="11860" max="11860" width="17.140625" style="226" customWidth="1"/>
    <col min="11861" max="11861" width="18.5703125" style="226" customWidth="1"/>
    <col min="11862" max="11862" width="19.140625" style="226" customWidth="1"/>
    <col min="11863" max="12032" width="9.140625" style="226"/>
    <col min="12033" max="12033" width="36.28515625" style="226" customWidth="1"/>
    <col min="12034" max="12042" width="9.140625" style="226" customWidth="1"/>
    <col min="12043" max="12043" width="9.5703125" style="226" customWidth="1"/>
    <col min="12044" max="12060" width="9.140625" style="226" customWidth="1"/>
    <col min="12061" max="12061" width="10.28515625" style="226" customWidth="1"/>
    <col min="12062" max="12062" width="9.140625" style="226" customWidth="1"/>
    <col min="12063" max="12063" width="12.7109375" style="226" customWidth="1"/>
    <col min="12064" max="12068" width="9.140625" style="226" customWidth="1"/>
    <col min="12069" max="12070" width="9.42578125" style="226" customWidth="1"/>
    <col min="12071" max="12071" width="9.140625" style="226" customWidth="1"/>
    <col min="12072" max="12072" width="36.85546875" style="226" customWidth="1"/>
    <col min="12073" max="12086" width="9.140625" style="226" customWidth="1"/>
    <col min="12087" max="12087" width="13.28515625" style="226" customWidth="1"/>
    <col min="12088" max="12088" width="9.42578125" style="226" customWidth="1"/>
    <col min="12089" max="12089" width="13.28515625" style="226" customWidth="1"/>
    <col min="12090" max="12090" width="12" style="226" customWidth="1"/>
    <col min="12091" max="12094" width="9.140625" style="226" customWidth="1"/>
    <col min="12095" max="12095" width="13.5703125" style="226" customWidth="1"/>
    <col min="12096" max="12096" width="9.140625" style="226" customWidth="1"/>
    <col min="12097" max="12097" width="11.85546875" style="226" customWidth="1"/>
    <col min="12098" max="12101" width="10.5703125" style="226" customWidth="1"/>
    <col min="12102" max="12108" width="9.140625" style="226" customWidth="1"/>
    <col min="12109" max="12109" width="12.140625" style="226" customWidth="1"/>
    <col min="12110" max="12110" width="11.7109375" style="226" customWidth="1"/>
    <col min="12111" max="12111" width="12.28515625" style="226" customWidth="1"/>
    <col min="12112" max="12112" width="10" style="226" customWidth="1"/>
    <col min="12113" max="12113" width="9.140625" style="226" customWidth="1"/>
    <col min="12114" max="12114" width="36.85546875" style="226" customWidth="1"/>
    <col min="12115" max="12115" width="16.28515625" style="226" customWidth="1"/>
    <col min="12116" max="12116" width="17.140625" style="226" customWidth="1"/>
    <col min="12117" max="12117" width="18.5703125" style="226" customWidth="1"/>
    <col min="12118" max="12118" width="19.140625" style="226" customWidth="1"/>
    <col min="12119" max="12288" width="9.140625" style="226"/>
    <col min="12289" max="12289" width="36.28515625" style="226" customWidth="1"/>
    <col min="12290" max="12298" width="9.140625" style="226" customWidth="1"/>
    <col min="12299" max="12299" width="9.5703125" style="226" customWidth="1"/>
    <col min="12300" max="12316" width="9.140625" style="226" customWidth="1"/>
    <col min="12317" max="12317" width="10.28515625" style="226" customWidth="1"/>
    <col min="12318" max="12318" width="9.140625" style="226" customWidth="1"/>
    <col min="12319" max="12319" width="12.7109375" style="226" customWidth="1"/>
    <col min="12320" max="12324" width="9.140625" style="226" customWidth="1"/>
    <col min="12325" max="12326" width="9.42578125" style="226" customWidth="1"/>
    <col min="12327" max="12327" width="9.140625" style="226" customWidth="1"/>
    <col min="12328" max="12328" width="36.85546875" style="226" customWidth="1"/>
    <col min="12329" max="12342" width="9.140625" style="226" customWidth="1"/>
    <col min="12343" max="12343" width="13.28515625" style="226" customWidth="1"/>
    <col min="12344" max="12344" width="9.42578125" style="226" customWidth="1"/>
    <col min="12345" max="12345" width="13.28515625" style="226" customWidth="1"/>
    <col min="12346" max="12346" width="12" style="226" customWidth="1"/>
    <col min="12347" max="12350" width="9.140625" style="226" customWidth="1"/>
    <col min="12351" max="12351" width="13.5703125" style="226" customWidth="1"/>
    <col min="12352" max="12352" width="9.140625" style="226" customWidth="1"/>
    <col min="12353" max="12353" width="11.85546875" style="226" customWidth="1"/>
    <col min="12354" max="12357" width="10.5703125" style="226" customWidth="1"/>
    <col min="12358" max="12364" width="9.140625" style="226" customWidth="1"/>
    <col min="12365" max="12365" width="12.140625" style="226" customWidth="1"/>
    <col min="12366" max="12366" width="11.7109375" style="226" customWidth="1"/>
    <col min="12367" max="12367" width="12.28515625" style="226" customWidth="1"/>
    <col min="12368" max="12368" width="10" style="226" customWidth="1"/>
    <col min="12369" max="12369" width="9.140625" style="226" customWidth="1"/>
    <col min="12370" max="12370" width="36.85546875" style="226" customWidth="1"/>
    <col min="12371" max="12371" width="16.28515625" style="226" customWidth="1"/>
    <col min="12372" max="12372" width="17.140625" style="226" customWidth="1"/>
    <col min="12373" max="12373" width="18.5703125" style="226" customWidth="1"/>
    <col min="12374" max="12374" width="19.140625" style="226" customWidth="1"/>
    <col min="12375" max="12544" width="9.140625" style="226"/>
    <col min="12545" max="12545" width="36.28515625" style="226" customWidth="1"/>
    <col min="12546" max="12554" width="9.140625" style="226" customWidth="1"/>
    <col min="12555" max="12555" width="9.5703125" style="226" customWidth="1"/>
    <col min="12556" max="12572" width="9.140625" style="226" customWidth="1"/>
    <col min="12573" max="12573" width="10.28515625" style="226" customWidth="1"/>
    <col min="12574" max="12574" width="9.140625" style="226" customWidth="1"/>
    <col min="12575" max="12575" width="12.7109375" style="226" customWidth="1"/>
    <col min="12576" max="12580" width="9.140625" style="226" customWidth="1"/>
    <col min="12581" max="12582" width="9.42578125" style="226" customWidth="1"/>
    <col min="12583" max="12583" width="9.140625" style="226" customWidth="1"/>
    <col min="12584" max="12584" width="36.85546875" style="226" customWidth="1"/>
    <col min="12585" max="12598" width="9.140625" style="226" customWidth="1"/>
    <col min="12599" max="12599" width="13.28515625" style="226" customWidth="1"/>
    <col min="12600" max="12600" width="9.42578125" style="226" customWidth="1"/>
    <col min="12601" max="12601" width="13.28515625" style="226" customWidth="1"/>
    <col min="12602" max="12602" width="12" style="226" customWidth="1"/>
    <col min="12603" max="12606" width="9.140625" style="226" customWidth="1"/>
    <col min="12607" max="12607" width="13.5703125" style="226" customWidth="1"/>
    <col min="12608" max="12608" width="9.140625" style="226" customWidth="1"/>
    <col min="12609" max="12609" width="11.85546875" style="226" customWidth="1"/>
    <col min="12610" max="12613" width="10.5703125" style="226" customWidth="1"/>
    <col min="12614" max="12620" width="9.140625" style="226" customWidth="1"/>
    <col min="12621" max="12621" width="12.140625" style="226" customWidth="1"/>
    <col min="12622" max="12622" width="11.7109375" style="226" customWidth="1"/>
    <col min="12623" max="12623" width="12.28515625" style="226" customWidth="1"/>
    <col min="12624" max="12624" width="10" style="226" customWidth="1"/>
    <col min="12625" max="12625" width="9.140625" style="226" customWidth="1"/>
    <col min="12626" max="12626" width="36.85546875" style="226" customWidth="1"/>
    <col min="12627" max="12627" width="16.28515625" style="226" customWidth="1"/>
    <col min="12628" max="12628" width="17.140625" style="226" customWidth="1"/>
    <col min="12629" max="12629" width="18.5703125" style="226" customWidth="1"/>
    <col min="12630" max="12630" width="19.140625" style="226" customWidth="1"/>
    <col min="12631" max="12800" width="9.140625" style="226"/>
    <col min="12801" max="12801" width="36.28515625" style="226" customWidth="1"/>
    <col min="12802" max="12810" width="9.140625" style="226" customWidth="1"/>
    <col min="12811" max="12811" width="9.5703125" style="226" customWidth="1"/>
    <col min="12812" max="12828" width="9.140625" style="226" customWidth="1"/>
    <col min="12829" max="12829" width="10.28515625" style="226" customWidth="1"/>
    <col min="12830" max="12830" width="9.140625" style="226" customWidth="1"/>
    <col min="12831" max="12831" width="12.7109375" style="226" customWidth="1"/>
    <col min="12832" max="12836" width="9.140625" style="226" customWidth="1"/>
    <col min="12837" max="12838" width="9.42578125" style="226" customWidth="1"/>
    <col min="12839" max="12839" width="9.140625" style="226" customWidth="1"/>
    <col min="12840" max="12840" width="36.85546875" style="226" customWidth="1"/>
    <col min="12841" max="12854" width="9.140625" style="226" customWidth="1"/>
    <col min="12855" max="12855" width="13.28515625" style="226" customWidth="1"/>
    <col min="12856" max="12856" width="9.42578125" style="226" customWidth="1"/>
    <col min="12857" max="12857" width="13.28515625" style="226" customWidth="1"/>
    <col min="12858" max="12858" width="12" style="226" customWidth="1"/>
    <col min="12859" max="12862" width="9.140625" style="226" customWidth="1"/>
    <col min="12863" max="12863" width="13.5703125" style="226" customWidth="1"/>
    <col min="12864" max="12864" width="9.140625" style="226" customWidth="1"/>
    <col min="12865" max="12865" width="11.85546875" style="226" customWidth="1"/>
    <col min="12866" max="12869" width="10.5703125" style="226" customWidth="1"/>
    <col min="12870" max="12876" width="9.140625" style="226" customWidth="1"/>
    <col min="12877" max="12877" width="12.140625" style="226" customWidth="1"/>
    <col min="12878" max="12878" width="11.7109375" style="226" customWidth="1"/>
    <col min="12879" max="12879" width="12.28515625" style="226" customWidth="1"/>
    <col min="12880" max="12880" width="10" style="226" customWidth="1"/>
    <col min="12881" max="12881" width="9.140625" style="226" customWidth="1"/>
    <col min="12882" max="12882" width="36.85546875" style="226" customWidth="1"/>
    <col min="12883" max="12883" width="16.28515625" style="226" customWidth="1"/>
    <col min="12884" max="12884" width="17.140625" style="226" customWidth="1"/>
    <col min="12885" max="12885" width="18.5703125" style="226" customWidth="1"/>
    <col min="12886" max="12886" width="19.140625" style="226" customWidth="1"/>
    <col min="12887" max="13056" width="9.140625" style="226"/>
    <col min="13057" max="13057" width="36.28515625" style="226" customWidth="1"/>
    <col min="13058" max="13066" width="9.140625" style="226" customWidth="1"/>
    <col min="13067" max="13067" width="9.5703125" style="226" customWidth="1"/>
    <col min="13068" max="13084" width="9.140625" style="226" customWidth="1"/>
    <col min="13085" max="13085" width="10.28515625" style="226" customWidth="1"/>
    <col min="13086" max="13086" width="9.140625" style="226" customWidth="1"/>
    <col min="13087" max="13087" width="12.7109375" style="226" customWidth="1"/>
    <col min="13088" max="13092" width="9.140625" style="226" customWidth="1"/>
    <col min="13093" max="13094" width="9.42578125" style="226" customWidth="1"/>
    <col min="13095" max="13095" width="9.140625" style="226" customWidth="1"/>
    <col min="13096" max="13096" width="36.85546875" style="226" customWidth="1"/>
    <col min="13097" max="13110" width="9.140625" style="226" customWidth="1"/>
    <col min="13111" max="13111" width="13.28515625" style="226" customWidth="1"/>
    <col min="13112" max="13112" width="9.42578125" style="226" customWidth="1"/>
    <col min="13113" max="13113" width="13.28515625" style="226" customWidth="1"/>
    <col min="13114" max="13114" width="12" style="226" customWidth="1"/>
    <col min="13115" max="13118" width="9.140625" style="226" customWidth="1"/>
    <col min="13119" max="13119" width="13.5703125" style="226" customWidth="1"/>
    <col min="13120" max="13120" width="9.140625" style="226" customWidth="1"/>
    <col min="13121" max="13121" width="11.85546875" style="226" customWidth="1"/>
    <col min="13122" max="13125" width="10.5703125" style="226" customWidth="1"/>
    <col min="13126" max="13132" width="9.140625" style="226" customWidth="1"/>
    <col min="13133" max="13133" width="12.140625" style="226" customWidth="1"/>
    <col min="13134" max="13134" width="11.7109375" style="226" customWidth="1"/>
    <col min="13135" max="13135" width="12.28515625" style="226" customWidth="1"/>
    <col min="13136" max="13136" width="10" style="226" customWidth="1"/>
    <col min="13137" max="13137" width="9.140625" style="226" customWidth="1"/>
    <col min="13138" max="13138" width="36.85546875" style="226" customWidth="1"/>
    <col min="13139" max="13139" width="16.28515625" style="226" customWidth="1"/>
    <col min="13140" max="13140" width="17.140625" style="226" customWidth="1"/>
    <col min="13141" max="13141" width="18.5703125" style="226" customWidth="1"/>
    <col min="13142" max="13142" width="19.140625" style="226" customWidth="1"/>
    <col min="13143" max="13312" width="9.140625" style="226"/>
    <col min="13313" max="13313" width="36.28515625" style="226" customWidth="1"/>
    <col min="13314" max="13322" width="9.140625" style="226" customWidth="1"/>
    <col min="13323" max="13323" width="9.5703125" style="226" customWidth="1"/>
    <col min="13324" max="13340" width="9.140625" style="226" customWidth="1"/>
    <col min="13341" max="13341" width="10.28515625" style="226" customWidth="1"/>
    <col min="13342" max="13342" width="9.140625" style="226" customWidth="1"/>
    <col min="13343" max="13343" width="12.7109375" style="226" customWidth="1"/>
    <col min="13344" max="13348" width="9.140625" style="226" customWidth="1"/>
    <col min="13349" max="13350" width="9.42578125" style="226" customWidth="1"/>
    <col min="13351" max="13351" width="9.140625" style="226" customWidth="1"/>
    <col min="13352" max="13352" width="36.85546875" style="226" customWidth="1"/>
    <col min="13353" max="13366" width="9.140625" style="226" customWidth="1"/>
    <col min="13367" max="13367" width="13.28515625" style="226" customWidth="1"/>
    <col min="13368" max="13368" width="9.42578125" style="226" customWidth="1"/>
    <col min="13369" max="13369" width="13.28515625" style="226" customWidth="1"/>
    <col min="13370" max="13370" width="12" style="226" customWidth="1"/>
    <col min="13371" max="13374" width="9.140625" style="226" customWidth="1"/>
    <col min="13375" max="13375" width="13.5703125" style="226" customWidth="1"/>
    <col min="13376" max="13376" width="9.140625" style="226" customWidth="1"/>
    <col min="13377" max="13377" width="11.85546875" style="226" customWidth="1"/>
    <col min="13378" max="13381" width="10.5703125" style="226" customWidth="1"/>
    <col min="13382" max="13388" width="9.140625" style="226" customWidth="1"/>
    <col min="13389" max="13389" width="12.140625" style="226" customWidth="1"/>
    <col min="13390" max="13390" width="11.7109375" style="226" customWidth="1"/>
    <col min="13391" max="13391" width="12.28515625" style="226" customWidth="1"/>
    <col min="13392" max="13392" width="10" style="226" customWidth="1"/>
    <col min="13393" max="13393" width="9.140625" style="226" customWidth="1"/>
    <col min="13394" max="13394" width="36.85546875" style="226" customWidth="1"/>
    <col min="13395" max="13395" width="16.28515625" style="226" customWidth="1"/>
    <col min="13396" max="13396" width="17.140625" style="226" customWidth="1"/>
    <col min="13397" max="13397" width="18.5703125" style="226" customWidth="1"/>
    <col min="13398" max="13398" width="19.140625" style="226" customWidth="1"/>
    <col min="13399" max="13568" width="9.140625" style="226"/>
    <col min="13569" max="13569" width="36.28515625" style="226" customWidth="1"/>
    <col min="13570" max="13578" width="9.140625" style="226" customWidth="1"/>
    <col min="13579" max="13579" width="9.5703125" style="226" customWidth="1"/>
    <col min="13580" max="13596" width="9.140625" style="226" customWidth="1"/>
    <col min="13597" max="13597" width="10.28515625" style="226" customWidth="1"/>
    <col min="13598" max="13598" width="9.140625" style="226" customWidth="1"/>
    <col min="13599" max="13599" width="12.7109375" style="226" customWidth="1"/>
    <col min="13600" max="13604" width="9.140625" style="226" customWidth="1"/>
    <col min="13605" max="13606" width="9.42578125" style="226" customWidth="1"/>
    <col min="13607" max="13607" width="9.140625" style="226" customWidth="1"/>
    <col min="13608" max="13608" width="36.85546875" style="226" customWidth="1"/>
    <col min="13609" max="13622" width="9.140625" style="226" customWidth="1"/>
    <col min="13623" max="13623" width="13.28515625" style="226" customWidth="1"/>
    <col min="13624" max="13624" width="9.42578125" style="226" customWidth="1"/>
    <col min="13625" max="13625" width="13.28515625" style="226" customWidth="1"/>
    <col min="13626" max="13626" width="12" style="226" customWidth="1"/>
    <col min="13627" max="13630" width="9.140625" style="226" customWidth="1"/>
    <col min="13631" max="13631" width="13.5703125" style="226" customWidth="1"/>
    <col min="13632" max="13632" width="9.140625" style="226" customWidth="1"/>
    <col min="13633" max="13633" width="11.85546875" style="226" customWidth="1"/>
    <col min="13634" max="13637" width="10.5703125" style="226" customWidth="1"/>
    <col min="13638" max="13644" width="9.140625" style="226" customWidth="1"/>
    <col min="13645" max="13645" width="12.140625" style="226" customWidth="1"/>
    <col min="13646" max="13646" width="11.7109375" style="226" customWidth="1"/>
    <col min="13647" max="13647" width="12.28515625" style="226" customWidth="1"/>
    <col min="13648" max="13648" width="10" style="226" customWidth="1"/>
    <col min="13649" max="13649" width="9.140625" style="226" customWidth="1"/>
    <col min="13650" max="13650" width="36.85546875" style="226" customWidth="1"/>
    <col min="13651" max="13651" width="16.28515625" style="226" customWidth="1"/>
    <col min="13652" max="13652" width="17.140625" style="226" customWidth="1"/>
    <col min="13653" max="13653" width="18.5703125" style="226" customWidth="1"/>
    <col min="13654" max="13654" width="19.140625" style="226" customWidth="1"/>
    <col min="13655" max="13824" width="9.140625" style="226"/>
    <col min="13825" max="13825" width="36.28515625" style="226" customWidth="1"/>
    <col min="13826" max="13834" width="9.140625" style="226" customWidth="1"/>
    <col min="13835" max="13835" width="9.5703125" style="226" customWidth="1"/>
    <col min="13836" max="13852" width="9.140625" style="226" customWidth="1"/>
    <col min="13853" max="13853" width="10.28515625" style="226" customWidth="1"/>
    <col min="13854" max="13854" width="9.140625" style="226" customWidth="1"/>
    <col min="13855" max="13855" width="12.7109375" style="226" customWidth="1"/>
    <col min="13856" max="13860" width="9.140625" style="226" customWidth="1"/>
    <col min="13861" max="13862" width="9.42578125" style="226" customWidth="1"/>
    <col min="13863" max="13863" width="9.140625" style="226" customWidth="1"/>
    <col min="13864" max="13864" width="36.85546875" style="226" customWidth="1"/>
    <col min="13865" max="13878" width="9.140625" style="226" customWidth="1"/>
    <col min="13879" max="13879" width="13.28515625" style="226" customWidth="1"/>
    <col min="13880" max="13880" width="9.42578125" style="226" customWidth="1"/>
    <col min="13881" max="13881" width="13.28515625" style="226" customWidth="1"/>
    <col min="13882" max="13882" width="12" style="226" customWidth="1"/>
    <col min="13883" max="13886" width="9.140625" style="226" customWidth="1"/>
    <col min="13887" max="13887" width="13.5703125" style="226" customWidth="1"/>
    <col min="13888" max="13888" width="9.140625" style="226" customWidth="1"/>
    <col min="13889" max="13889" width="11.85546875" style="226" customWidth="1"/>
    <col min="13890" max="13893" width="10.5703125" style="226" customWidth="1"/>
    <col min="13894" max="13900" width="9.140625" style="226" customWidth="1"/>
    <col min="13901" max="13901" width="12.140625" style="226" customWidth="1"/>
    <col min="13902" max="13902" width="11.7109375" style="226" customWidth="1"/>
    <col min="13903" max="13903" width="12.28515625" style="226" customWidth="1"/>
    <col min="13904" max="13904" width="10" style="226" customWidth="1"/>
    <col min="13905" max="13905" width="9.140625" style="226" customWidth="1"/>
    <col min="13906" max="13906" width="36.85546875" style="226" customWidth="1"/>
    <col min="13907" max="13907" width="16.28515625" style="226" customWidth="1"/>
    <col min="13908" max="13908" width="17.140625" style="226" customWidth="1"/>
    <col min="13909" max="13909" width="18.5703125" style="226" customWidth="1"/>
    <col min="13910" max="13910" width="19.140625" style="226" customWidth="1"/>
    <col min="13911" max="14080" width="9.140625" style="226"/>
    <col min="14081" max="14081" width="36.28515625" style="226" customWidth="1"/>
    <col min="14082" max="14090" width="9.140625" style="226" customWidth="1"/>
    <col min="14091" max="14091" width="9.5703125" style="226" customWidth="1"/>
    <col min="14092" max="14108" width="9.140625" style="226" customWidth="1"/>
    <col min="14109" max="14109" width="10.28515625" style="226" customWidth="1"/>
    <col min="14110" max="14110" width="9.140625" style="226" customWidth="1"/>
    <col min="14111" max="14111" width="12.7109375" style="226" customWidth="1"/>
    <col min="14112" max="14116" width="9.140625" style="226" customWidth="1"/>
    <col min="14117" max="14118" width="9.42578125" style="226" customWidth="1"/>
    <col min="14119" max="14119" width="9.140625" style="226" customWidth="1"/>
    <col min="14120" max="14120" width="36.85546875" style="226" customWidth="1"/>
    <col min="14121" max="14134" width="9.140625" style="226" customWidth="1"/>
    <col min="14135" max="14135" width="13.28515625" style="226" customWidth="1"/>
    <col min="14136" max="14136" width="9.42578125" style="226" customWidth="1"/>
    <col min="14137" max="14137" width="13.28515625" style="226" customWidth="1"/>
    <col min="14138" max="14138" width="12" style="226" customWidth="1"/>
    <col min="14139" max="14142" width="9.140625" style="226" customWidth="1"/>
    <col min="14143" max="14143" width="13.5703125" style="226" customWidth="1"/>
    <col min="14144" max="14144" width="9.140625" style="226" customWidth="1"/>
    <col min="14145" max="14145" width="11.85546875" style="226" customWidth="1"/>
    <col min="14146" max="14149" width="10.5703125" style="226" customWidth="1"/>
    <col min="14150" max="14156" width="9.140625" style="226" customWidth="1"/>
    <col min="14157" max="14157" width="12.140625" style="226" customWidth="1"/>
    <col min="14158" max="14158" width="11.7109375" style="226" customWidth="1"/>
    <col min="14159" max="14159" width="12.28515625" style="226" customWidth="1"/>
    <col min="14160" max="14160" width="10" style="226" customWidth="1"/>
    <col min="14161" max="14161" width="9.140625" style="226" customWidth="1"/>
    <col min="14162" max="14162" width="36.85546875" style="226" customWidth="1"/>
    <col min="14163" max="14163" width="16.28515625" style="226" customWidth="1"/>
    <col min="14164" max="14164" width="17.140625" style="226" customWidth="1"/>
    <col min="14165" max="14165" width="18.5703125" style="226" customWidth="1"/>
    <col min="14166" max="14166" width="19.140625" style="226" customWidth="1"/>
    <col min="14167" max="14336" width="9.140625" style="226"/>
    <col min="14337" max="14337" width="36.28515625" style="226" customWidth="1"/>
    <col min="14338" max="14346" width="9.140625" style="226" customWidth="1"/>
    <col min="14347" max="14347" width="9.5703125" style="226" customWidth="1"/>
    <col min="14348" max="14364" width="9.140625" style="226" customWidth="1"/>
    <col min="14365" max="14365" width="10.28515625" style="226" customWidth="1"/>
    <col min="14366" max="14366" width="9.140625" style="226" customWidth="1"/>
    <col min="14367" max="14367" width="12.7109375" style="226" customWidth="1"/>
    <col min="14368" max="14372" width="9.140625" style="226" customWidth="1"/>
    <col min="14373" max="14374" width="9.42578125" style="226" customWidth="1"/>
    <col min="14375" max="14375" width="9.140625" style="226" customWidth="1"/>
    <col min="14376" max="14376" width="36.85546875" style="226" customWidth="1"/>
    <col min="14377" max="14390" width="9.140625" style="226" customWidth="1"/>
    <col min="14391" max="14391" width="13.28515625" style="226" customWidth="1"/>
    <col min="14392" max="14392" width="9.42578125" style="226" customWidth="1"/>
    <col min="14393" max="14393" width="13.28515625" style="226" customWidth="1"/>
    <col min="14394" max="14394" width="12" style="226" customWidth="1"/>
    <col min="14395" max="14398" width="9.140625" style="226" customWidth="1"/>
    <col min="14399" max="14399" width="13.5703125" style="226" customWidth="1"/>
    <col min="14400" max="14400" width="9.140625" style="226" customWidth="1"/>
    <col min="14401" max="14401" width="11.85546875" style="226" customWidth="1"/>
    <col min="14402" max="14405" width="10.5703125" style="226" customWidth="1"/>
    <col min="14406" max="14412" width="9.140625" style="226" customWidth="1"/>
    <col min="14413" max="14413" width="12.140625" style="226" customWidth="1"/>
    <col min="14414" max="14414" width="11.7109375" style="226" customWidth="1"/>
    <col min="14415" max="14415" width="12.28515625" style="226" customWidth="1"/>
    <col min="14416" max="14416" width="10" style="226" customWidth="1"/>
    <col min="14417" max="14417" width="9.140625" style="226" customWidth="1"/>
    <col min="14418" max="14418" width="36.85546875" style="226" customWidth="1"/>
    <col min="14419" max="14419" width="16.28515625" style="226" customWidth="1"/>
    <col min="14420" max="14420" width="17.140625" style="226" customWidth="1"/>
    <col min="14421" max="14421" width="18.5703125" style="226" customWidth="1"/>
    <col min="14422" max="14422" width="19.140625" style="226" customWidth="1"/>
    <col min="14423" max="14592" width="9.140625" style="226"/>
    <col min="14593" max="14593" width="36.28515625" style="226" customWidth="1"/>
    <col min="14594" max="14602" width="9.140625" style="226" customWidth="1"/>
    <col min="14603" max="14603" width="9.5703125" style="226" customWidth="1"/>
    <col min="14604" max="14620" width="9.140625" style="226" customWidth="1"/>
    <col min="14621" max="14621" width="10.28515625" style="226" customWidth="1"/>
    <col min="14622" max="14622" width="9.140625" style="226" customWidth="1"/>
    <col min="14623" max="14623" width="12.7109375" style="226" customWidth="1"/>
    <col min="14624" max="14628" width="9.140625" style="226" customWidth="1"/>
    <col min="14629" max="14630" width="9.42578125" style="226" customWidth="1"/>
    <col min="14631" max="14631" width="9.140625" style="226" customWidth="1"/>
    <col min="14632" max="14632" width="36.85546875" style="226" customWidth="1"/>
    <col min="14633" max="14646" width="9.140625" style="226" customWidth="1"/>
    <col min="14647" max="14647" width="13.28515625" style="226" customWidth="1"/>
    <col min="14648" max="14648" width="9.42578125" style="226" customWidth="1"/>
    <col min="14649" max="14649" width="13.28515625" style="226" customWidth="1"/>
    <col min="14650" max="14650" width="12" style="226" customWidth="1"/>
    <col min="14651" max="14654" width="9.140625" style="226" customWidth="1"/>
    <col min="14655" max="14655" width="13.5703125" style="226" customWidth="1"/>
    <col min="14656" max="14656" width="9.140625" style="226" customWidth="1"/>
    <col min="14657" max="14657" width="11.85546875" style="226" customWidth="1"/>
    <col min="14658" max="14661" width="10.5703125" style="226" customWidth="1"/>
    <col min="14662" max="14668" width="9.140625" style="226" customWidth="1"/>
    <col min="14669" max="14669" width="12.140625" style="226" customWidth="1"/>
    <col min="14670" max="14670" width="11.7109375" style="226" customWidth="1"/>
    <col min="14671" max="14671" width="12.28515625" style="226" customWidth="1"/>
    <col min="14672" max="14672" width="10" style="226" customWidth="1"/>
    <col min="14673" max="14673" width="9.140625" style="226" customWidth="1"/>
    <col min="14674" max="14674" width="36.85546875" style="226" customWidth="1"/>
    <col min="14675" max="14675" width="16.28515625" style="226" customWidth="1"/>
    <col min="14676" max="14676" width="17.140625" style="226" customWidth="1"/>
    <col min="14677" max="14677" width="18.5703125" style="226" customWidth="1"/>
    <col min="14678" max="14678" width="19.140625" style="226" customWidth="1"/>
    <col min="14679" max="14848" width="9.140625" style="226"/>
    <col min="14849" max="14849" width="36.28515625" style="226" customWidth="1"/>
    <col min="14850" max="14858" width="9.140625" style="226" customWidth="1"/>
    <col min="14859" max="14859" width="9.5703125" style="226" customWidth="1"/>
    <col min="14860" max="14876" width="9.140625" style="226" customWidth="1"/>
    <col min="14877" max="14877" width="10.28515625" style="226" customWidth="1"/>
    <col min="14878" max="14878" width="9.140625" style="226" customWidth="1"/>
    <col min="14879" max="14879" width="12.7109375" style="226" customWidth="1"/>
    <col min="14880" max="14884" width="9.140625" style="226" customWidth="1"/>
    <col min="14885" max="14886" width="9.42578125" style="226" customWidth="1"/>
    <col min="14887" max="14887" width="9.140625" style="226" customWidth="1"/>
    <col min="14888" max="14888" width="36.85546875" style="226" customWidth="1"/>
    <col min="14889" max="14902" width="9.140625" style="226" customWidth="1"/>
    <col min="14903" max="14903" width="13.28515625" style="226" customWidth="1"/>
    <col min="14904" max="14904" width="9.42578125" style="226" customWidth="1"/>
    <col min="14905" max="14905" width="13.28515625" style="226" customWidth="1"/>
    <col min="14906" max="14906" width="12" style="226" customWidth="1"/>
    <col min="14907" max="14910" width="9.140625" style="226" customWidth="1"/>
    <col min="14911" max="14911" width="13.5703125" style="226" customWidth="1"/>
    <col min="14912" max="14912" width="9.140625" style="226" customWidth="1"/>
    <col min="14913" max="14913" width="11.85546875" style="226" customWidth="1"/>
    <col min="14914" max="14917" width="10.5703125" style="226" customWidth="1"/>
    <col min="14918" max="14924" width="9.140625" style="226" customWidth="1"/>
    <col min="14925" max="14925" width="12.140625" style="226" customWidth="1"/>
    <col min="14926" max="14926" width="11.7109375" style="226" customWidth="1"/>
    <col min="14927" max="14927" width="12.28515625" style="226" customWidth="1"/>
    <col min="14928" max="14928" width="10" style="226" customWidth="1"/>
    <col min="14929" max="14929" width="9.140625" style="226" customWidth="1"/>
    <col min="14930" max="14930" width="36.85546875" style="226" customWidth="1"/>
    <col min="14931" max="14931" width="16.28515625" style="226" customWidth="1"/>
    <col min="14932" max="14932" width="17.140625" style="226" customWidth="1"/>
    <col min="14933" max="14933" width="18.5703125" style="226" customWidth="1"/>
    <col min="14934" max="14934" width="19.140625" style="226" customWidth="1"/>
    <col min="14935" max="15104" width="9.140625" style="226"/>
    <col min="15105" max="15105" width="36.28515625" style="226" customWidth="1"/>
    <col min="15106" max="15114" width="9.140625" style="226" customWidth="1"/>
    <col min="15115" max="15115" width="9.5703125" style="226" customWidth="1"/>
    <col min="15116" max="15132" width="9.140625" style="226" customWidth="1"/>
    <col min="15133" max="15133" width="10.28515625" style="226" customWidth="1"/>
    <col min="15134" max="15134" width="9.140625" style="226" customWidth="1"/>
    <col min="15135" max="15135" width="12.7109375" style="226" customWidth="1"/>
    <col min="15136" max="15140" width="9.140625" style="226" customWidth="1"/>
    <col min="15141" max="15142" width="9.42578125" style="226" customWidth="1"/>
    <col min="15143" max="15143" width="9.140625" style="226" customWidth="1"/>
    <col min="15144" max="15144" width="36.85546875" style="226" customWidth="1"/>
    <col min="15145" max="15158" width="9.140625" style="226" customWidth="1"/>
    <col min="15159" max="15159" width="13.28515625" style="226" customWidth="1"/>
    <col min="15160" max="15160" width="9.42578125" style="226" customWidth="1"/>
    <col min="15161" max="15161" width="13.28515625" style="226" customWidth="1"/>
    <col min="15162" max="15162" width="12" style="226" customWidth="1"/>
    <col min="15163" max="15166" width="9.140625" style="226" customWidth="1"/>
    <col min="15167" max="15167" width="13.5703125" style="226" customWidth="1"/>
    <col min="15168" max="15168" width="9.140625" style="226" customWidth="1"/>
    <col min="15169" max="15169" width="11.85546875" style="226" customWidth="1"/>
    <col min="15170" max="15173" width="10.5703125" style="226" customWidth="1"/>
    <col min="15174" max="15180" width="9.140625" style="226" customWidth="1"/>
    <col min="15181" max="15181" width="12.140625" style="226" customWidth="1"/>
    <col min="15182" max="15182" width="11.7109375" style="226" customWidth="1"/>
    <col min="15183" max="15183" width="12.28515625" style="226" customWidth="1"/>
    <col min="15184" max="15184" width="10" style="226" customWidth="1"/>
    <col min="15185" max="15185" width="9.140625" style="226" customWidth="1"/>
    <col min="15186" max="15186" width="36.85546875" style="226" customWidth="1"/>
    <col min="15187" max="15187" width="16.28515625" style="226" customWidth="1"/>
    <col min="15188" max="15188" width="17.140625" style="226" customWidth="1"/>
    <col min="15189" max="15189" width="18.5703125" style="226" customWidth="1"/>
    <col min="15190" max="15190" width="19.140625" style="226" customWidth="1"/>
    <col min="15191" max="15360" width="9.140625" style="226"/>
    <col min="15361" max="15361" width="36.28515625" style="226" customWidth="1"/>
    <col min="15362" max="15370" width="9.140625" style="226" customWidth="1"/>
    <col min="15371" max="15371" width="9.5703125" style="226" customWidth="1"/>
    <col min="15372" max="15388" width="9.140625" style="226" customWidth="1"/>
    <col min="15389" max="15389" width="10.28515625" style="226" customWidth="1"/>
    <col min="15390" max="15390" width="9.140625" style="226" customWidth="1"/>
    <col min="15391" max="15391" width="12.7109375" style="226" customWidth="1"/>
    <col min="15392" max="15396" width="9.140625" style="226" customWidth="1"/>
    <col min="15397" max="15398" width="9.42578125" style="226" customWidth="1"/>
    <col min="15399" max="15399" width="9.140625" style="226" customWidth="1"/>
    <col min="15400" max="15400" width="36.85546875" style="226" customWidth="1"/>
    <col min="15401" max="15414" width="9.140625" style="226" customWidth="1"/>
    <col min="15415" max="15415" width="13.28515625" style="226" customWidth="1"/>
    <col min="15416" max="15416" width="9.42578125" style="226" customWidth="1"/>
    <col min="15417" max="15417" width="13.28515625" style="226" customWidth="1"/>
    <col min="15418" max="15418" width="12" style="226" customWidth="1"/>
    <col min="15419" max="15422" width="9.140625" style="226" customWidth="1"/>
    <col min="15423" max="15423" width="13.5703125" style="226" customWidth="1"/>
    <col min="15424" max="15424" width="9.140625" style="226" customWidth="1"/>
    <col min="15425" max="15425" width="11.85546875" style="226" customWidth="1"/>
    <col min="15426" max="15429" width="10.5703125" style="226" customWidth="1"/>
    <col min="15430" max="15436" width="9.140625" style="226" customWidth="1"/>
    <col min="15437" max="15437" width="12.140625" style="226" customWidth="1"/>
    <col min="15438" max="15438" width="11.7109375" style="226" customWidth="1"/>
    <col min="15439" max="15439" width="12.28515625" style="226" customWidth="1"/>
    <col min="15440" max="15440" width="10" style="226" customWidth="1"/>
    <col min="15441" max="15441" width="9.140625" style="226" customWidth="1"/>
    <col min="15442" max="15442" width="36.85546875" style="226" customWidth="1"/>
    <col min="15443" max="15443" width="16.28515625" style="226" customWidth="1"/>
    <col min="15444" max="15444" width="17.140625" style="226" customWidth="1"/>
    <col min="15445" max="15445" width="18.5703125" style="226" customWidth="1"/>
    <col min="15446" max="15446" width="19.140625" style="226" customWidth="1"/>
    <col min="15447" max="15616" width="9.140625" style="226"/>
    <col min="15617" max="15617" width="36.28515625" style="226" customWidth="1"/>
    <col min="15618" max="15626" width="9.140625" style="226" customWidth="1"/>
    <col min="15627" max="15627" width="9.5703125" style="226" customWidth="1"/>
    <col min="15628" max="15644" width="9.140625" style="226" customWidth="1"/>
    <col min="15645" max="15645" width="10.28515625" style="226" customWidth="1"/>
    <col min="15646" max="15646" width="9.140625" style="226" customWidth="1"/>
    <col min="15647" max="15647" width="12.7109375" style="226" customWidth="1"/>
    <col min="15648" max="15652" width="9.140625" style="226" customWidth="1"/>
    <col min="15653" max="15654" width="9.42578125" style="226" customWidth="1"/>
    <col min="15655" max="15655" width="9.140625" style="226" customWidth="1"/>
    <col min="15656" max="15656" width="36.85546875" style="226" customWidth="1"/>
    <col min="15657" max="15670" width="9.140625" style="226" customWidth="1"/>
    <col min="15671" max="15671" width="13.28515625" style="226" customWidth="1"/>
    <col min="15672" max="15672" width="9.42578125" style="226" customWidth="1"/>
    <col min="15673" max="15673" width="13.28515625" style="226" customWidth="1"/>
    <col min="15674" max="15674" width="12" style="226" customWidth="1"/>
    <col min="15675" max="15678" width="9.140625" style="226" customWidth="1"/>
    <col min="15679" max="15679" width="13.5703125" style="226" customWidth="1"/>
    <col min="15680" max="15680" width="9.140625" style="226" customWidth="1"/>
    <col min="15681" max="15681" width="11.85546875" style="226" customWidth="1"/>
    <col min="15682" max="15685" width="10.5703125" style="226" customWidth="1"/>
    <col min="15686" max="15692" width="9.140625" style="226" customWidth="1"/>
    <col min="15693" max="15693" width="12.140625" style="226" customWidth="1"/>
    <col min="15694" max="15694" width="11.7109375" style="226" customWidth="1"/>
    <col min="15695" max="15695" width="12.28515625" style="226" customWidth="1"/>
    <col min="15696" max="15696" width="10" style="226" customWidth="1"/>
    <col min="15697" max="15697" width="9.140625" style="226" customWidth="1"/>
    <col min="15698" max="15698" width="36.85546875" style="226" customWidth="1"/>
    <col min="15699" max="15699" width="16.28515625" style="226" customWidth="1"/>
    <col min="15700" max="15700" width="17.140625" style="226" customWidth="1"/>
    <col min="15701" max="15701" width="18.5703125" style="226" customWidth="1"/>
    <col min="15702" max="15702" width="19.140625" style="226" customWidth="1"/>
    <col min="15703" max="15872" width="9.140625" style="226"/>
    <col min="15873" max="15873" width="36.28515625" style="226" customWidth="1"/>
    <col min="15874" max="15882" width="9.140625" style="226" customWidth="1"/>
    <col min="15883" max="15883" width="9.5703125" style="226" customWidth="1"/>
    <col min="15884" max="15900" width="9.140625" style="226" customWidth="1"/>
    <col min="15901" max="15901" width="10.28515625" style="226" customWidth="1"/>
    <col min="15902" max="15902" width="9.140625" style="226" customWidth="1"/>
    <col min="15903" max="15903" width="12.7109375" style="226" customWidth="1"/>
    <col min="15904" max="15908" width="9.140625" style="226" customWidth="1"/>
    <col min="15909" max="15910" width="9.42578125" style="226" customWidth="1"/>
    <col min="15911" max="15911" width="9.140625" style="226" customWidth="1"/>
    <col min="15912" max="15912" width="36.85546875" style="226" customWidth="1"/>
    <col min="15913" max="15926" width="9.140625" style="226" customWidth="1"/>
    <col min="15927" max="15927" width="13.28515625" style="226" customWidth="1"/>
    <col min="15928" max="15928" width="9.42578125" style="226" customWidth="1"/>
    <col min="15929" max="15929" width="13.28515625" style="226" customWidth="1"/>
    <col min="15930" max="15930" width="12" style="226" customWidth="1"/>
    <col min="15931" max="15934" width="9.140625" style="226" customWidth="1"/>
    <col min="15935" max="15935" width="13.5703125" style="226" customWidth="1"/>
    <col min="15936" max="15936" width="9.140625" style="226" customWidth="1"/>
    <col min="15937" max="15937" width="11.85546875" style="226" customWidth="1"/>
    <col min="15938" max="15941" width="10.5703125" style="226" customWidth="1"/>
    <col min="15942" max="15948" width="9.140625" style="226" customWidth="1"/>
    <col min="15949" max="15949" width="12.140625" style="226" customWidth="1"/>
    <col min="15950" max="15950" width="11.7109375" style="226" customWidth="1"/>
    <col min="15951" max="15951" width="12.28515625" style="226" customWidth="1"/>
    <col min="15952" max="15952" width="10" style="226" customWidth="1"/>
    <col min="15953" max="15953" width="9.140625" style="226" customWidth="1"/>
    <col min="15954" max="15954" width="36.85546875" style="226" customWidth="1"/>
    <col min="15955" max="15955" width="16.28515625" style="226" customWidth="1"/>
    <col min="15956" max="15956" width="17.140625" style="226" customWidth="1"/>
    <col min="15957" max="15957" width="18.5703125" style="226" customWidth="1"/>
    <col min="15958" max="15958" width="19.140625" style="226" customWidth="1"/>
    <col min="15959" max="16128" width="9.140625" style="226"/>
    <col min="16129" max="16129" width="36.28515625" style="226" customWidth="1"/>
    <col min="16130" max="16138" width="9.140625" style="226" customWidth="1"/>
    <col min="16139" max="16139" width="9.5703125" style="226" customWidth="1"/>
    <col min="16140" max="16156" width="9.140625" style="226" customWidth="1"/>
    <col min="16157" max="16157" width="10.28515625" style="226" customWidth="1"/>
    <col min="16158" max="16158" width="9.140625" style="226" customWidth="1"/>
    <col min="16159" max="16159" width="12.7109375" style="226" customWidth="1"/>
    <col min="16160" max="16164" width="9.140625" style="226" customWidth="1"/>
    <col min="16165" max="16166" width="9.42578125" style="226" customWidth="1"/>
    <col min="16167" max="16167" width="9.140625" style="226" customWidth="1"/>
    <col min="16168" max="16168" width="36.85546875" style="226" customWidth="1"/>
    <col min="16169" max="16182" width="9.140625" style="226" customWidth="1"/>
    <col min="16183" max="16183" width="13.28515625" style="226" customWidth="1"/>
    <col min="16184" max="16184" width="9.42578125" style="226" customWidth="1"/>
    <col min="16185" max="16185" width="13.28515625" style="226" customWidth="1"/>
    <col min="16186" max="16186" width="12" style="226" customWidth="1"/>
    <col min="16187" max="16190" width="9.140625" style="226" customWidth="1"/>
    <col min="16191" max="16191" width="13.5703125" style="226" customWidth="1"/>
    <col min="16192" max="16192" width="9.140625" style="226" customWidth="1"/>
    <col min="16193" max="16193" width="11.85546875" style="226" customWidth="1"/>
    <col min="16194" max="16197" width="10.5703125" style="226" customWidth="1"/>
    <col min="16198" max="16204" width="9.140625" style="226" customWidth="1"/>
    <col min="16205" max="16205" width="12.140625" style="226" customWidth="1"/>
    <col min="16206" max="16206" width="11.7109375" style="226" customWidth="1"/>
    <col min="16207" max="16207" width="12.28515625" style="226" customWidth="1"/>
    <col min="16208" max="16208" width="10" style="226" customWidth="1"/>
    <col min="16209" max="16209" width="9.140625" style="226" customWidth="1"/>
    <col min="16210" max="16210" width="36.85546875" style="226" customWidth="1"/>
    <col min="16211" max="16211" width="16.28515625" style="226" customWidth="1"/>
    <col min="16212" max="16212" width="17.140625" style="226" customWidth="1"/>
    <col min="16213" max="16213" width="18.5703125" style="226" customWidth="1"/>
    <col min="16214" max="16214" width="19.140625" style="226" customWidth="1"/>
    <col min="16215" max="16384" width="9.140625" style="226"/>
  </cols>
  <sheetData>
    <row r="1" spans="1:86" s="2" customFormat="1" ht="39" customHeight="1">
      <c r="A1" s="716" t="s">
        <v>0</v>
      </c>
      <c r="B1" s="717" t="s">
        <v>1</v>
      </c>
      <c r="C1" s="717"/>
      <c r="D1" s="717"/>
      <c r="E1" s="717"/>
      <c r="F1" s="717"/>
      <c r="G1" s="717"/>
      <c r="H1" s="717"/>
      <c r="I1" s="717"/>
      <c r="J1" s="717"/>
      <c r="K1" s="717"/>
      <c r="L1" s="717"/>
      <c r="M1" s="717"/>
      <c r="N1" s="717"/>
      <c r="O1" s="717"/>
      <c r="P1" s="717"/>
      <c r="Q1" s="717"/>
      <c r="R1" s="717"/>
      <c r="S1" s="717"/>
      <c r="T1" s="717"/>
      <c r="U1" s="717"/>
      <c r="V1" s="717"/>
      <c r="W1" s="717"/>
      <c r="X1" s="717"/>
      <c r="Y1" s="717"/>
      <c r="Z1" s="717"/>
      <c r="AA1" s="717"/>
      <c r="AB1" s="717"/>
      <c r="AC1" s="717"/>
      <c r="AD1" s="717"/>
      <c r="AE1" s="717"/>
      <c r="AF1" s="717"/>
      <c r="AG1" s="717"/>
      <c r="AH1" s="717"/>
      <c r="AI1" s="717"/>
      <c r="AJ1" s="717"/>
      <c r="AK1" s="717"/>
      <c r="AL1" s="717"/>
      <c r="AM1" s="717" t="s">
        <v>2</v>
      </c>
      <c r="AN1" s="717"/>
      <c r="AO1" s="718" t="s">
        <v>3</v>
      </c>
      <c r="AP1" s="718"/>
      <c r="AQ1" s="718"/>
      <c r="AR1" s="718"/>
      <c r="AS1" s="718"/>
      <c r="AT1" s="718" t="s">
        <v>4</v>
      </c>
      <c r="AU1" s="718"/>
      <c r="AV1" s="718"/>
      <c r="AW1" s="718"/>
      <c r="AX1" s="718"/>
      <c r="AY1" s="718"/>
      <c r="AZ1" s="718" t="s">
        <v>5</v>
      </c>
      <c r="BA1" s="718"/>
      <c r="BB1" s="718"/>
      <c r="BC1" s="718"/>
      <c r="BD1" s="718"/>
      <c r="BE1" s="718"/>
      <c r="BF1" s="718"/>
      <c r="BG1" s="718"/>
      <c r="BH1" s="718" t="s">
        <v>6</v>
      </c>
      <c r="BI1" s="718"/>
      <c r="BJ1" s="718"/>
      <c r="BK1" s="718"/>
      <c r="BL1" s="718"/>
      <c r="BM1" s="717" t="s">
        <v>7</v>
      </c>
      <c r="BN1" s="717"/>
      <c r="BO1" s="717"/>
      <c r="BP1" s="717"/>
      <c r="BQ1" s="717"/>
      <c r="BR1" s="717" t="s">
        <v>8</v>
      </c>
      <c r="BS1" s="717"/>
      <c r="BT1" s="717"/>
      <c r="BU1" s="717"/>
      <c r="BV1" s="717"/>
      <c r="BW1" s="717" t="s">
        <v>9</v>
      </c>
      <c r="BX1" s="717"/>
      <c r="BY1" s="717"/>
      <c r="BZ1" s="717"/>
      <c r="CA1" s="717"/>
      <c r="CB1" s="717"/>
      <c r="CC1" s="717"/>
      <c r="CD1" s="717"/>
      <c r="CE1" s="717" t="s">
        <v>10</v>
      </c>
      <c r="CF1" s="717"/>
      <c r="CG1" s="715" t="s">
        <v>11</v>
      </c>
      <c r="CH1" s="715"/>
    </row>
    <row r="2" spans="1:86" s="224" customFormat="1" ht="51" customHeight="1">
      <c r="A2" s="716"/>
      <c r="B2" s="719" t="s">
        <v>12</v>
      </c>
      <c r="C2" s="719"/>
      <c r="D2" s="719"/>
      <c r="E2" s="719" t="s">
        <v>13</v>
      </c>
      <c r="F2" s="719"/>
      <c r="G2" s="719"/>
      <c r="H2" s="719" t="s">
        <v>14</v>
      </c>
      <c r="I2" s="719"/>
      <c r="J2" s="719"/>
      <c r="K2" s="719" t="s">
        <v>15</v>
      </c>
      <c r="L2" s="719"/>
      <c r="M2" s="719"/>
      <c r="N2" s="719" t="s">
        <v>16</v>
      </c>
      <c r="O2" s="719"/>
      <c r="P2" s="719"/>
      <c r="Q2" s="719" t="s">
        <v>17</v>
      </c>
      <c r="R2" s="719"/>
      <c r="S2" s="719"/>
      <c r="T2" s="719" t="s">
        <v>18</v>
      </c>
      <c r="U2" s="719"/>
      <c r="V2" s="719"/>
      <c r="W2" s="719" t="s">
        <v>19</v>
      </c>
      <c r="X2" s="719"/>
      <c r="Y2" s="719"/>
      <c r="Z2" s="719" t="s">
        <v>20</v>
      </c>
      <c r="AA2" s="719"/>
      <c r="AB2" s="719"/>
      <c r="AC2" s="719" t="s">
        <v>21</v>
      </c>
      <c r="AD2" s="719"/>
      <c r="AE2" s="719" t="s">
        <v>22</v>
      </c>
      <c r="AF2" s="719"/>
      <c r="AG2" s="719" t="s">
        <v>23</v>
      </c>
      <c r="AH2" s="719"/>
      <c r="AI2" s="719"/>
      <c r="AJ2" s="719"/>
      <c r="AK2" s="719" t="s">
        <v>24</v>
      </c>
      <c r="AL2" s="719"/>
      <c r="AM2" s="720" t="s">
        <v>25</v>
      </c>
      <c r="AN2" s="718" t="s">
        <v>26</v>
      </c>
      <c r="AO2" s="720" t="s">
        <v>27</v>
      </c>
      <c r="AP2" s="720" t="s">
        <v>28</v>
      </c>
      <c r="AQ2" s="720" t="s">
        <v>29</v>
      </c>
      <c r="AR2" s="720" t="s">
        <v>30</v>
      </c>
      <c r="AS2" s="720" t="s">
        <v>31</v>
      </c>
      <c r="AT2" s="720" t="s">
        <v>27</v>
      </c>
      <c r="AU2" s="720" t="s">
        <v>28</v>
      </c>
      <c r="AV2" s="720" t="s">
        <v>29</v>
      </c>
      <c r="AW2" s="720" t="s">
        <v>32</v>
      </c>
      <c r="AX2" s="720" t="s">
        <v>33</v>
      </c>
      <c r="AY2" s="720" t="s">
        <v>31</v>
      </c>
      <c r="AZ2" s="720" t="s">
        <v>27</v>
      </c>
      <c r="BA2" s="720" t="s">
        <v>28</v>
      </c>
      <c r="BB2" s="720" t="s">
        <v>29</v>
      </c>
      <c r="BC2" s="720" t="s">
        <v>34</v>
      </c>
      <c r="BD2" s="720" t="s">
        <v>31</v>
      </c>
      <c r="BE2" s="720" t="s">
        <v>35</v>
      </c>
      <c r="BF2" s="720" t="s">
        <v>36</v>
      </c>
      <c r="BG2" s="720" t="s">
        <v>37</v>
      </c>
      <c r="BH2" s="720" t="s">
        <v>27</v>
      </c>
      <c r="BI2" s="720" t="s">
        <v>28</v>
      </c>
      <c r="BJ2" s="720" t="s">
        <v>29</v>
      </c>
      <c r="BK2" s="720" t="s">
        <v>38</v>
      </c>
      <c r="BL2" s="720" t="s">
        <v>31</v>
      </c>
      <c r="BM2" s="720" t="s">
        <v>39</v>
      </c>
      <c r="BN2" s="720" t="s">
        <v>40</v>
      </c>
      <c r="BO2" s="720" t="s">
        <v>41</v>
      </c>
      <c r="BP2" s="720" t="s">
        <v>42</v>
      </c>
      <c r="BQ2" s="720" t="s">
        <v>43</v>
      </c>
      <c r="BR2" s="720" t="s">
        <v>44</v>
      </c>
      <c r="BS2" s="720" t="s">
        <v>45</v>
      </c>
      <c r="BT2" s="720" t="s">
        <v>46</v>
      </c>
      <c r="BU2" s="720" t="s">
        <v>47</v>
      </c>
      <c r="BV2" s="720" t="s">
        <v>48</v>
      </c>
      <c r="BW2" s="720" t="s">
        <v>49</v>
      </c>
      <c r="BX2" s="720" t="s">
        <v>50</v>
      </c>
      <c r="BY2" s="720" t="s">
        <v>51</v>
      </c>
      <c r="BZ2" s="720" t="s">
        <v>52</v>
      </c>
      <c r="CA2" s="720" t="s">
        <v>53</v>
      </c>
      <c r="CB2" s="720" t="s">
        <v>54</v>
      </c>
      <c r="CC2" s="720" t="s">
        <v>55</v>
      </c>
      <c r="CD2" s="718" t="s">
        <v>56</v>
      </c>
      <c r="CE2" s="720" t="s">
        <v>57</v>
      </c>
      <c r="CF2" s="720" t="s">
        <v>58</v>
      </c>
      <c r="CG2" s="720" t="s">
        <v>59</v>
      </c>
      <c r="CH2" s="720" t="s">
        <v>1196</v>
      </c>
    </row>
    <row r="3" spans="1:86" s="225" customFormat="1" ht="183.75" customHeight="1">
      <c r="A3" s="223" t="s">
        <v>61</v>
      </c>
      <c r="B3" s="216" t="s">
        <v>62</v>
      </c>
      <c r="C3" s="217" t="s">
        <v>63</v>
      </c>
      <c r="D3" s="217" t="s">
        <v>64</v>
      </c>
      <c r="E3" s="216" t="s">
        <v>65</v>
      </c>
      <c r="F3" s="217" t="s">
        <v>63</v>
      </c>
      <c r="G3" s="217" t="s">
        <v>64</v>
      </c>
      <c r="H3" s="216" t="s">
        <v>65</v>
      </c>
      <c r="I3" s="217" t="s">
        <v>63</v>
      </c>
      <c r="J3" s="217" t="s">
        <v>64</v>
      </c>
      <c r="K3" s="216" t="s">
        <v>65</v>
      </c>
      <c r="L3" s="217" t="s">
        <v>63</v>
      </c>
      <c r="M3" s="217" t="s">
        <v>64</v>
      </c>
      <c r="N3" s="216" t="s">
        <v>65</v>
      </c>
      <c r="O3" s="217" t="s">
        <v>63</v>
      </c>
      <c r="P3" s="217" t="s">
        <v>64</v>
      </c>
      <c r="Q3" s="216" t="s">
        <v>65</v>
      </c>
      <c r="R3" s="217" t="s">
        <v>63</v>
      </c>
      <c r="S3" s="217" t="s">
        <v>64</v>
      </c>
      <c r="T3" s="216" t="s">
        <v>65</v>
      </c>
      <c r="U3" s="217" t="s">
        <v>63</v>
      </c>
      <c r="V3" s="217" t="s">
        <v>64</v>
      </c>
      <c r="W3" s="216" t="s">
        <v>65</v>
      </c>
      <c r="X3" s="217" t="s">
        <v>63</v>
      </c>
      <c r="Y3" s="217" t="s">
        <v>64</v>
      </c>
      <c r="Z3" s="216" t="s">
        <v>65</v>
      </c>
      <c r="AA3" s="217" t="s">
        <v>63</v>
      </c>
      <c r="AB3" s="217" t="s">
        <v>64</v>
      </c>
      <c r="AC3" s="217" t="s">
        <v>66</v>
      </c>
      <c r="AD3" s="217" t="s">
        <v>67</v>
      </c>
      <c r="AE3" s="217" t="s">
        <v>68</v>
      </c>
      <c r="AF3" s="217" t="s">
        <v>69</v>
      </c>
      <c r="AG3" s="217" t="s">
        <v>62</v>
      </c>
      <c r="AH3" s="217" t="s">
        <v>65</v>
      </c>
      <c r="AI3" s="217" t="s">
        <v>70</v>
      </c>
      <c r="AJ3" s="217" t="s">
        <v>71</v>
      </c>
      <c r="AK3" s="217" t="s">
        <v>72</v>
      </c>
      <c r="AL3" s="217" t="s">
        <v>73</v>
      </c>
      <c r="AM3" s="720"/>
      <c r="AN3" s="718"/>
      <c r="AO3" s="720"/>
      <c r="AP3" s="720"/>
      <c r="AQ3" s="720"/>
      <c r="AR3" s="720"/>
      <c r="AS3" s="720"/>
      <c r="AT3" s="720"/>
      <c r="AU3" s="720"/>
      <c r="AV3" s="720"/>
      <c r="AW3" s="720"/>
      <c r="AX3" s="720"/>
      <c r="AY3" s="720"/>
      <c r="AZ3" s="720"/>
      <c r="BA3" s="720"/>
      <c r="BB3" s="720"/>
      <c r="BC3" s="720"/>
      <c r="BD3" s="720"/>
      <c r="BE3" s="720"/>
      <c r="BF3" s="720"/>
      <c r="BG3" s="720"/>
      <c r="BH3" s="720"/>
      <c r="BI3" s="720"/>
      <c r="BJ3" s="720"/>
      <c r="BK3" s="720"/>
      <c r="BL3" s="720"/>
      <c r="BM3" s="720"/>
      <c r="BN3" s="720"/>
      <c r="BO3" s="720"/>
      <c r="BP3" s="720"/>
      <c r="BQ3" s="720"/>
      <c r="BR3" s="720"/>
      <c r="BS3" s="720"/>
      <c r="BT3" s="720"/>
      <c r="BU3" s="720"/>
      <c r="BV3" s="720"/>
      <c r="BW3" s="720"/>
      <c r="BX3" s="720"/>
      <c r="BY3" s="720"/>
      <c r="BZ3" s="720"/>
      <c r="CA3" s="720"/>
      <c r="CB3" s="720"/>
      <c r="CC3" s="720"/>
      <c r="CD3" s="718"/>
      <c r="CE3" s="720"/>
      <c r="CF3" s="720"/>
      <c r="CG3" s="720"/>
      <c r="CH3" s="720"/>
    </row>
    <row r="4" spans="1:86" s="230" customFormat="1" ht="105">
      <c r="A4" s="218" t="s">
        <v>1239</v>
      </c>
      <c r="B4" s="106">
        <v>8</v>
      </c>
      <c r="C4" s="106"/>
      <c r="D4" s="106"/>
      <c r="E4" s="106"/>
      <c r="F4" s="106"/>
      <c r="G4" s="106"/>
      <c r="H4" s="106">
        <v>358</v>
      </c>
      <c r="I4" s="106"/>
      <c r="J4" s="106"/>
      <c r="K4" s="106"/>
      <c r="L4" s="106"/>
      <c r="M4" s="106"/>
      <c r="N4" s="227"/>
      <c r="O4" s="227"/>
      <c r="P4" s="227"/>
      <c r="Q4" s="106">
        <v>15</v>
      </c>
      <c r="R4" s="106"/>
      <c r="S4" s="106"/>
      <c r="T4" s="106"/>
      <c r="U4" s="106"/>
      <c r="V4" s="106"/>
      <c r="W4" s="106"/>
      <c r="X4" s="106"/>
      <c r="Y4" s="106"/>
      <c r="Z4" s="106"/>
      <c r="AA4" s="106"/>
      <c r="AB4" s="106"/>
      <c r="AC4" s="106">
        <v>2</v>
      </c>
      <c r="AD4" s="106"/>
      <c r="AE4" s="106"/>
      <c r="AF4" s="106"/>
      <c r="AG4" s="228">
        <f>B4</f>
        <v>8</v>
      </c>
      <c r="AH4" s="228">
        <f>E4+H4+K4+N4+Q4+T4+W4+Z4</f>
        <v>373</v>
      </c>
      <c r="AI4" s="228"/>
      <c r="AJ4" s="228">
        <f>AG4+AH4+AI4</f>
        <v>381</v>
      </c>
      <c r="AK4" s="228">
        <f>C4+F4+I4+L4+O4+R4+U4+X4+AA4+AC4</f>
        <v>2</v>
      </c>
      <c r="AL4" s="228"/>
      <c r="AM4" s="106">
        <v>11</v>
      </c>
      <c r="AN4" s="108" t="s">
        <v>1197</v>
      </c>
      <c r="AO4" s="106"/>
      <c r="AP4" s="106"/>
      <c r="AQ4" s="106"/>
      <c r="AR4" s="106"/>
      <c r="AS4" s="106"/>
      <c r="AT4" s="106"/>
      <c r="AU4" s="106"/>
      <c r="AV4" s="106"/>
      <c r="AW4" s="106"/>
      <c r="AX4" s="106"/>
      <c r="AY4" s="106"/>
      <c r="AZ4" s="106">
        <v>1</v>
      </c>
      <c r="BA4" s="106"/>
      <c r="BB4" s="106"/>
      <c r="BC4" s="106">
        <v>1</v>
      </c>
      <c r="BD4" s="106"/>
      <c r="BE4" s="106"/>
      <c r="BF4" s="106"/>
      <c r="BG4" s="106"/>
      <c r="BH4" s="106"/>
      <c r="BI4" s="106"/>
      <c r="BJ4" s="106"/>
      <c r="BK4" s="106"/>
      <c r="BL4" s="106"/>
      <c r="BM4" s="106"/>
      <c r="BN4" s="106"/>
      <c r="BO4" s="106"/>
      <c r="BP4" s="106"/>
      <c r="BQ4" s="106"/>
      <c r="BR4" s="106">
        <v>1</v>
      </c>
      <c r="BS4" s="229">
        <v>38650</v>
      </c>
      <c r="BT4" s="106"/>
      <c r="BU4" s="106"/>
      <c r="BV4" s="106"/>
      <c r="BW4" s="106"/>
      <c r="BX4" s="106"/>
      <c r="BY4" s="106"/>
      <c r="BZ4" s="106"/>
      <c r="CA4" s="106"/>
      <c r="CB4" s="106"/>
      <c r="CC4" s="106"/>
      <c r="CD4" s="106"/>
      <c r="CE4" s="106"/>
      <c r="CF4" s="106"/>
      <c r="CG4" s="106"/>
      <c r="CH4" s="106"/>
    </row>
    <row r="5" spans="1:86" s="230" customFormat="1" ht="30">
      <c r="A5" s="219" t="s">
        <v>1240</v>
      </c>
      <c r="B5" s="106">
        <v>12</v>
      </c>
      <c r="C5" s="106"/>
      <c r="D5" s="106"/>
      <c r="E5" s="106"/>
      <c r="F5" s="106"/>
      <c r="G5" s="106"/>
      <c r="H5" s="106">
        <v>122</v>
      </c>
      <c r="I5" s="106"/>
      <c r="J5" s="106"/>
      <c r="K5" s="106">
        <f>86+3+33</f>
        <v>122</v>
      </c>
      <c r="L5" s="106"/>
      <c r="M5" s="106"/>
      <c r="N5" s="227">
        <v>22</v>
      </c>
      <c r="O5" s="227"/>
      <c r="P5" s="227"/>
      <c r="Q5" s="106">
        <f>9+7+7</f>
        <v>23</v>
      </c>
      <c r="R5" s="106"/>
      <c r="S5" s="106"/>
      <c r="T5" s="106"/>
      <c r="U5" s="106"/>
      <c r="V5" s="106"/>
      <c r="W5" s="106"/>
      <c r="X5" s="106"/>
      <c r="Y5" s="106"/>
      <c r="Z5" s="106"/>
      <c r="AA5" s="106"/>
      <c r="AB5" s="106"/>
      <c r="AC5" s="106">
        <v>1</v>
      </c>
      <c r="AD5" s="106"/>
      <c r="AE5" s="106"/>
      <c r="AF5" s="106"/>
      <c r="AG5" s="228">
        <f>B5</f>
        <v>12</v>
      </c>
      <c r="AH5" s="228">
        <f>E5+H5+K5+N5+Q5+T5+W5+Z5</f>
        <v>289</v>
      </c>
      <c r="AI5" s="228"/>
      <c r="AJ5" s="228">
        <f>AG5+AH5+AI5</f>
        <v>301</v>
      </c>
      <c r="AK5" s="228">
        <f>C5+F5+I5+L5+O5+R5+U5+X5+AA5+AC5</f>
        <v>1</v>
      </c>
      <c r="AL5" s="228"/>
      <c r="AM5" s="106">
        <v>3</v>
      </c>
      <c r="AN5" s="108" t="s">
        <v>1198</v>
      </c>
      <c r="AO5" s="106"/>
      <c r="AP5" s="106"/>
      <c r="AQ5" s="106"/>
      <c r="AR5" s="106"/>
      <c r="AS5" s="106"/>
      <c r="AT5" s="106"/>
      <c r="AU5" s="106"/>
      <c r="AV5" s="106"/>
      <c r="AW5" s="106"/>
      <c r="AX5" s="106"/>
      <c r="AY5" s="106"/>
      <c r="AZ5" s="106"/>
      <c r="BA5" s="106"/>
      <c r="BB5" s="106"/>
      <c r="BC5" s="106"/>
      <c r="BD5" s="106"/>
      <c r="BE5" s="106"/>
      <c r="BF5" s="106"/>
      <c r="BG5" s="106"/>
      <c r="BH5" s="106"/>
      <c r="BI5" s="106"/>
      <c r="BJ5" s="106"/>
      <c r="BK5" s="106"/>
      <c r="BL5" s="106"/>
      <c r="BM5" s="106"/>
      <c r="BN5" s="106"/>
      <c r="BO5" s="106"/>
      <c r="BP5" s="106"/>
      <c r="BQ5" s="106"/>
      <c r="BR5" s="106"/>
      <c r="BS5" s="229"/>
      <c r="BT5" s="106"/>
      <c r="BU5" s="106"/>
      <c r="BV5" s="106"/>
      <c r="BW5" s="106"/>
      <c r="BX5" s="106"/>
      <c r="BY5" s="106"/>
      <c r="BZ5" s="106"/>
      <c r="CA5" s="106"/>
      <c r="CB5" s="106"/>
      <c r="CC5" s="106"/>
      <c r="CD5" s="106"/>
      <c r="CE5" s="106"/>
      <c r="CF5" s="106"/>
      <c r="CG5" s="106"/>
      <c r="CH5" s="106"/>
    </row>
    <row r="6" spans="1:86" s="230" customFormat="1">
      <c r="A6" s="219" t="s">
        <v>1241</v>
      </c>
      <c r="B6" s="106">
        <v>9</v>
      </c>
      <c r="C6" s="106"/>
      <c r="D6" s="106"/>
      <c r="E6" s="106"/>
      <c r="F6" s="106"/>
      <c r="G6" s="106"/>
      <c r="H6" s="106">
        <v>47</v>
      </c>
      <c r="I6" s="106"/>
      <c r="J6" s="106"/>
      <c r="K6" s="106">
        <v>8</v>
      </c>
      <c r="L6" s="106"/>
      <c r="M6" s="106"/>
      <c r="N6" s="227"/>
      <c r="O6" s="227"/>
      <c r="P6" s="227"/>
      <c r="Q6" s="106">
        <v>14</v>
      </c>
      <c r="R6" s="106"/>
      <c r="S6" s="106"/>
      <c r="T6" s="106"/>
      <c r="U6" s="106"/>
      <c r="V6" s="106"/>
      <c r="W6" s="106"/>
      <c r="X6" s="106"/>
      <c r="Y6" s="106"/>
      <c r="Z6" s="106"/>
      <c r="AA6" s="106"/>
      <c r="AB6" s="106"/>
      <c r="AC6" s="106"/>
      <c r="AD6" s="106"/>
      <c r="AE6" s="106"/>
      <c r="AF6" s="106"/>
      <c r="AG6" s="228">
        <f>B6</f>
        <v>9</v>
      </c>
      <c r="AH6" s="228">
        <f>E6+H6+K6+N6+Q6+T6+W6+Z6</f>
        <v>69</v>
      </c>
      <c r="AI6" s="228"/>
      <c r="AJ6" s="228">
        <f>AG6+AH6+AI6</f>
        <v>78</v>
      </c>
      <c r="AK6" s="228">
        <f>C6+F6+I6+L6+O6+R6+U6+X6+AA6+AC6</f>
        <v>0</v>
      </c>
      <c r="AL6" s="228"/>
      <c r="AM6" s="106"/>
      <c r="AN6" s="108"/>
      <c r="AO6" s="106"/>
      <c r="AP6" s="106"/>
      <c r="AQ6" s="106"/>
      <c r="AR6" s="106"/>
      <c r="AS6" s="106"/>
      <c r="AT6" s="106"/>
      <c r="AU6" s="106"/>
      <c r="AV6" s="106"/>
      <c r="AW6" s="106"/>
      <c r="AX6" s="106"/>
      <c r="AY6" s="106"/>
      <c r="AZ6" s="106"/>
      <c r="BA6" s="106"/>
      <c r="BB6" s="106"/>
      <c r="BC6" s="106"/>
      <c r="BD6" s="106"/>
      <c r="BE6" s="106"/>
      <c r="BF6" s="106"/>
      <c r="BG6" s="106"/>
      <c r="BH6" s="106"/>
      <c r="BI6" s="106"/>
      <c r="BJ6" s="106"/>
      <c r="BK6" s="106"/>
      <c r="BL6" s="106"/>
      <c r="BM6" s="106"/>
      <c r="BN6" s="106"/>
      <c r="BO6" s="106"/>
      <c r="BP6" s="106"/>
      <c r="BQ6" s="106"/>
      <c r="BR6" s="106"/>
      <c r="BS6" s="229"/>
      <c r="BT6" s="106"/>
      <c r="BU6" s="106"/>
      <c r="BV6" s="106"/>
      <c r="BW6" s="106"/>
      <c r="BX6" s="106"/>
      <c r="BY6" s="106"/>
      <c r="BZ6" s="106"/>
      <c r="CA6" s="106"/>
      <c r="CB6" s="106"/>
      <c r="CC6" s="106"/>
      <c r="CD6" s="231"/>
      <c r="CE6" s="106"/>
      <c r="CF6" s="106"/>
      <c r="CG6" s="106"/>
      <c r="CH6" s="106"/>
    </row>
    <row r="7" spans="1:86" s="234" customFormat="1" ht="45">
      <c r="A7" s="218" t="s">
        <v>1242</v>
      </c>
      <c r="B7" s="227">
        <v>11</v>
      </c>
      <c r="C7" s="227">
        <v>1</v>
      </c>
      <c r="D7" s="227"/>
      <c r="E7" s="227"/>
      <c r="F7" s="227"/>
      <c r="G7" s="227"/>
      <c r="H7" s="227">
        <v>75</v>
      </c>
      <c r="I7" s="227"/>
      <c r="J7" s="227"/>
      <c r="K7" s="227">
        <v>1</v>
      </c>
      <c r="L7" s="227"/>
      <c r="M7" s="227"/>
      <c r="N7" s="227"/>
      <c r="O7" s="227"/>
      <c r="P7" s="227"/>
      <c r="Q7" s="227"/>
      <c r="R7" s="227"/>
      <c r="S7" s="227"/>
      <c r="T7" s="227"/>
      <c r="U7" s="227"/>
      <c r="V7" s="227"/>
      <c r="W7" s="227"/>
      <c r="X7" s="227"/>
      <c r="Y7" s="227"/>
      <c r="Z7" s="227"/>
      <c r="AA7" s="227"/>
      <c r="AB7" s="227"/>
      <c r="AC7" s="227">
        <v>1</v>
      </c>
      <c r="AD7" s="227"/>
      <c r="AE7" s="227"/>
      <c r="AF7" s="227"/>
      <c r="AG7" s="228">
        <f>B7</f>
        <v>11</v>
      </c>
      <c r="AH7" s="228">
        <f>E7+H7+K7+N7+Q7+T7+W7+Z7</f>
        <v>76</v>
      </c>
      <c r="AI7" s="228"/>
      <c r="AJ7" s="228">
        <f>AG7+AH7+AI7</f>
        <v>87</v>
      </c>
      <c r="AK7" s="228">
        <f>C7+F7+I7+L7+O7+R7+U7+X7+AA7+AC7</f>
        <v>2</v>
      </c>
      <c r="AL7" s="228"/>
      <c r="AM7" s="227">
        <v>2</v>
      </c>
      <c r="AN7" s="232" t="s">
        <v>1199</v>
      </c>
      <c r="AO7" s="227"/>
      <c r="AP7" s="227"/>
      <c r="AQ7" s="227"/>
      <c r="AR7" s="227"/>
      <c r="AS7" s="227"/>
      <c r="AT7" s="227"/>
      <c r="AU7" s="227"/>
      <c r="AV7" s="227"/>
      <c r="AW7" s="227"/>
      <c r="AX7" s="227"/>
      <c r="AY7" s="227"/>
      <c r="AZ7" s="227"/>
      <c r="BA7" s="227"/>
      <c r="BB7" s="227"/>
      <c r="BC7" s="227"/>
      <c r="BD7" s="227"/>
      <c r="BE7" s="227"/>
      <c r="BF7" s="227"/>
      <c r="BG7" s="227"/>
      <c r="BH7" s="227"/>
      <c r="BI7" s="227"/>
      <c r="BJ7" s="227"/>
      <c r="BK7" s="227"/>
      <c r="BL7" s="227"/>
      <c r="BM7" s="227"/>
      <c r="BN7" s="227"/>
      <c r="BO7" s="227"/>
      <c r="BP7" s="227"/>
      <c r="BQ7" s="227"/>
      <c r="BR7" s="227"/>
      <c r="BS7" s="233"/>
      <c r="BT7" s="227"/>
      <c r="BU7" s="227"/>
      <c r="BV7" s="227"/>
      <c r="BW7" s="227"/>
      <c r="BX7" s="227"/>
      <c r="BY7" s="227"/>
      <c r="BZ7" s="227"/>
      <c r="CA7" s="227"/>
      <c r="CB7" s="227"/>
      <c r="CC7" s="227"/>
      <c r="CD7" s="227"/>
      <c r="CE7" s="227"/>
      <c r="CF7" s="227"/>
      <c r="CG7" s="227"/>
      <c r="CH7" s="227"/>
    </row>
    <row r="8" spans="1:86" s="230" customFormat="1">
      <c r="A8" s="219" t="s">
        <v>1243</v>
      </c>
      <c r="B8" s="106">
        <v>12</v>
      </c>
      <c r="C8" s="106"/>
      <c r="D8" s="106"/>
      <c r="E8" s="106"/>
      <c r="F8" s="106"/>
      <c r="G8" s="106"/>
      <c r="H8" s="106">
        <v>41</v>
      </c>
      <c r="I8" s="106"/>
      <c r="J8" s="106"/>
      <c r="K8" s="106">
        <v>4</v>
      </c>
      <c r="L8" s="106"/>
      <c r="M8" s="106"/>
      <c r="N8" s="227"/>
      <c r="O8" s="227"/>
      <c r="P8" s="227"/>
      <c r="Q8" s="106"/>
      <c r="R8" s="106"/>
      <c r="S8" s="106"/>
      <c r="T8" s="106"/>
      <c r="U8" s="106"/>
      <c r="V8" s="106"/>
      <c r="W8" s="106"/>
      <c r="X8" s="106"/>
      <c r="Y8" s="106"/>
      <c r="Z8" s="106"/>
      <c r="AA8" s="106"/>
      <c r="AB8" s="106"/>
      <c r="AC8" s="106">
        <v>1</v>
      </c>
      <c r="AD8" s="106"/>
      <c r="AE8" s="106"/>
      <c r="AF8" s="106"/>
      <c r="AG8" s="228">
        <f>B8</f>
        <v>12</v>
      </c>
      <c r="AH8" s="228">
        <f>E8+H8+K8+N8+Q8+T8+W8+Z8</f>
        <v>45</v>
      </c>
      <c r="AI8" s="228"/>
      <c r="AJ8" s="228">
        <f>AG8+AH8+AI8</f>
        <v>57</v>
      </c>
      <c r="AK8" s="228">
        <f>C8+F8+I8+L8+O8+R8+U8+X8+AA8+AC8</f>
        <v>1</v>
      </c>
      <c r="AL8" s="228"/>
      <c r="AM8" s="106">
        <v>3</v>
      </c>
      <c r="AN8" s="108" t="s">
        <v>1200</v>
      </c>
      <c r="AO8" s="231"/>
      <c r="AP8" s="106"/>
      <c r="AQ8" s="106"/>
      <c r="AR8" s="106"/>
      <c r="AS8" s="106"/>
      <c r="AT8" s="106"/>
      <c r="AU8" s="106"/>
      <c r="AV8" s="106"/>
      <c r="AW8" s="106"/>
      <c r="AX8" s="106"/>
      <c r="AY8" s="106"/>
      <c r="AZ8" s="106"/>
      <c r="BA8" s="106"/>
      <c r="BB8" s="106"/>
      <c r="BC8" s="106"/>
      <c r="BD8" s="106"/>
      <c r="BE8" s="106"/>
      <c r="BF8" s="106"/>
      <c r="BG8" s="106"/>
      <c r="BH8" s="106"/>
      <c r="BI8" s="106"/>
      <c r="BJ8" s="106"/>
      <c r="BK8" s="106"/>
      <c r="BL8" s="106"/>
      <c r="BM8" s="106"/>
      <c r="BN8" s="106"/>
      <c r="BO8" s="106"/>
      <c r="BP8" s="106"/>
      <c r="BQ8" s="106"/>
      <c r="BR8" s="106"/>
      <c r="BS8" s="229"/>
      <c r="BT8" s="106"/>
      <c r="BU8" s="106"/>
      <c r="BV8" s="106"/>
      <c r="BW8" s="106"/>
      <c r="BX8" s="106"/>
      <c r="BY8" s="106"/>
      <c r="BZ8" s="106"/>
      <c r="CA8" s="106"/>
      <c r="CB8" s="106"/>
      <c r="CC8" s="106"/>
      <c r="CD8" s="106"/>
      <c r="CE8" s="106"/>
      <c r="CF8" s="106"/>
      <c r="CG8" s="106"/>
      <c r="CH8" s="106"/>
    </row>
    <row r="9" spans="1:86" s="230" customFormat="1" ht="30">
      <c r="A9" s="218" t="s">
        <v>1244</v>
      </c>
      <c r="B9" s="106">
        <v>12</v>
      </c>
      <c r="C9" s="106"/>
      <c r="D9" s="106"/>
      <c r="E9" s="106"/>
      <c r="F9" s="106"/>
      <c r="G9" s="106"/>
      <c r="H9" s="106">
        <v>128</v>
      </c>
      <c r="I9" s="106"/>
      <c r="J9" s="106"/>
      <c r="K9" s="106">
        <f>47+22</f>
        <v>69</v>
      </c>
      <c r="L9" s="106"/>
      <c r="M9" s="106"/>
      <c r="N9" s="227">
        <v>24</v>
      </c>
      <c r="O9" s="227">
        <v>1</v>
      </c>
      <c r="P9" s="227"/>
      <c r="Q9" s="106">
        <v>19</v>
      </c>
      <c r="R9" s="106"/>
      <c r="S9" s="106"/>
      <c r="T9" s="106"/>
      <c r="U9" s="106"/>
      <c r="V9" s="106"/>
      <c r="W9" s="106"/>
      <c r="X9" s="106"/>
      <c r="Y9" s="106"/>
      <c r="Z9" s="106"/>
      <c r="AA9" s="106"/>
      <c r="AB9" s="106"/>
      <c r="AC9" s="106"/>
      <c r="AD9" s="106"/>
      <c r="AE9" s="106"/>
      <c r="AF9" s="106"/>
      <c r="AG9" s="228">
        <f t="shared" ref="AG9:AG72" si="0">B9</f>
        <v>12</v>
      </c>
      <c r="AH9" s="228">
        <f t="shared" ref="AH9:AH72" si="1">E9+H9+K9+N9+Q9+T9+W9+Z9</f>
        <v>240</v>
      </c>
      <c r="AI9" s="228"/>
      <c r="AJ9" s="228">
        <f t="shared" ref="AJ9:AJ72" si="2">AG9+AH9+AI9</f>
        <v>252</v>
      </c>
      <c r="AK9" s="228">
        <f t="shared" ref="AK9:AK72" si="3">C9+F9+I9+L9+O9+R9+U9+X9+AA9+AC9</f>
        <v>1</v>
      </c>
      <c r="AL9" s="228"/>
      <c r="AM9" s="106">
        <v>3</v>
      </c>
      <c r="AN9" s="235" t="s">
        <v>1201</v>
      </c>
      <c r="AO9" s="106"/>
      <c r="AP9" s="106"/>
      <c r="AQ9" s="106"/>
      <c r="AR9" s="106"/>
      <c r="AS9" s="106"/>
      <c r="AT9" s="106"/>
      <c r="AU9" s="106"/>
      <c r="AV9" s="106"/>
      <c r="AW9" s="106"/>
      <c r="AX9" s="106"/>
      <c r="AY9" s="106"/>
      <c r="AZ9" s="106"/>
      <c r="BA9" s="106"/>
      <c r="BB9" s="106"/>
      <c r="BC9" s="106"/>
      <c r="BD9" s="106"/>
      <c r="BE9" s="106"/>
      <c r="BF9" s="106"/>
      <c r="BG9" s="106"/>
      <c r="BH9" s="106"/>
      <c r="BI9" s="106"/>
      <c r="BJ9" s="106"/>
      <c r="BK9" s="106"/>
      <c r="BL9" s="106"/>
      <c r="BM9" s="106"/>
      <c r="BN9" s="106"/>
      <c r="BO9" s="106"/>
      <c r="BP9" s="106"/>
      <c r="BQ9" s="106"/>
      <c r="BR9" s="106"/>
      <c r="BS9" s="229"/>
      <c r="BT9" s="106"/>
      <c r="BU9" s="106"/>
      <c r="BV9" s="106"/>
      <c r="BW9" s="106"/>
      <c r="BX9" s="106"/>
      <c r="BY9" s="106"/>
      <c r="BZ9" s="106"/>
      <c r="CA9" s="106"/>
      <c r="CB9" s="106"/>
      <c r="CC9" s="106"/>
      <c r="CD9" s="106"/>
      <c r="CE9" s="106"/>
      <c r="CF9" s="106"/>
      <c r="CG9" s="106"/>
      <c r="CH9" s="106"/>
    </row>
    <row r="10" spans="1:86" s="230" customFormat="1">
      <c r="A10" s="218" t="s">
        <v>1245</v>
      </c>
      <c r="B10" s="106">
        <v>6</v>
      </c>
      <c r="C10" s="106"/>
      <c r="D10" s="106"/>
      <c r="E10" s="106"/>
      <c r="F10" s="106"/>
      <c r="G10" s="106"/>
      <c r="H10" s="106">
        <v>51</v>
      </c>
      <c r="I10" s="106"/>
      <c r="J10" s="106"/>
      <c r="K10" s="106">
        <v>1</v>
      </c>
      <c r="L10" s="106"/>
      <c r="M10" s="106"/>
      <c r="N10" s="227"/>
      <c r="O10" s="227"/>
      <c r="P10" s="227"/>
      <c r="Q10" s="106"/>
      <c r="R10" s="106"/>
      <c r="S10" s="106"/>
      <c r="T10" s="106"/>
      <c r="U10" s="106"/>
      <c r="V10" s="106"/>
      <c r="W10" s="106"/>
      <c r="X10" s="106"/>
      <c r="Y10" s="106"/>
      <c r="Z10" s="106"/>
      <c r="AA10" s="106"/>
      <c r="AB10" s="106"/>
      <c r="AC10" s="106"/>
      <c r="AD10" s="106"/>
      <c r="AE10" s="106"/>
      <c r="AF10" s="106"/>
      <c r="AG10" s="228">
        <f t="shared" si="0"/>
        <v>6</v>
      </c>
      <c r="AH10" s="228">
        <f t="shared" si="1"/>
        <v>52</v>
      </c>
      <c r="AI10" s="228"/>
      <c r="AJ10" s="228">
        <f t="shared" si="2"/>
        <v>58</v>
      </c>
      <c r="AK10" s="228">
        <f t="shared" si="3"/>
        <v>0</v>
      </c>
      <c r="AL10" s="228"/>
      <c r="AM10" s="106">
        <v>0</v>
      </c>
      <c r="AN10" s="108"/>
      <c r="AO10" s="106"/>
      <c r="AP10" s="106"/>
      <c r="AQ10" s="106"/>
      <c r="AR10" s="106"/>
      <c r="AS10" s="106"/>
      <c r="AT10" s="106"/>
      <c r="AU10" s="106"/>
      <c r="AV10" s="106"/>
      <c r="AW10" s="106"/>
      <c r="AX10" s="106"/>
      <c r="AY10" s="106"/>
      <c r="AZ10" s="106"/>
      <c r="BA10" s="106"/>
      <c r="BB10" s="106"/>
      <c r="BC10" s="106"/>
      <c r="BD10" s="106"/>
      <c r="BE10" s="106"/>
      <c r="BF10" s="106"/>
      <c r="BG10" s="106"/>
      <c r="BH10" s="106"/>
      <c r="BI10" s="106"/>
      <c r="BJ10" s="106"/>
      <c r="BK10" s="106"/>
      <c r="BL10" s="106"/>
      <c r="BM10" s="106"/>
      <c r="BN10" s="106"/>
      <c r="BO10" s="106"/>
      <c r="BP10" s="106"/>
      <c r="BQ10" s="106"/>
      <c r="BR10" s="106"/>
      <c r="BS10" s="229"/>
      <c r="BT10" s="106"/>
      <c r="BU10" s="106"/>
      <c r="BV10" s="106"/>
      <c r="BW10" s="106"/>
      <c r="BX10" s="106"/>
      <c r="BY10" s="106"/>
      <c r="BZ10" s="106"/>
      <c r="CA10" s="106"/>
      <c r="CB10" s="106"/>
      <c r="CC10" s="106"/>
      <c r="CD10" s="106"/>
      <c r="CE10" s="106"/>
      <c r="CF10" s="106"/>
      <c r="CG10" s="106"/>
      <c r="CH10" s="106"/>
    </row>
    <row r="11" spans="1:86" s="230" customFormat="1">
      <c r="A11" s="218" t="s">
        <v>1246</v>
      </c>
      <c r="B11" s="106">
        <v>12</v>
      </c>
      <c r="C11" s="106"/>
      <c r="D11" s="106"/>
      <c r="E11" s="106"/>
      <c r="F11" s="106"/>
      <c r="G11" s="106"/>
      <c r="H11" s="106">
        <v>74</v>
      </c>
      <c r="I11" s="106"/>
      <c r="J11" s="106"/>
      <c r="K11" s="106">
        <v>2</v>
      </c>
      <c r="L11" s="106"/>
      <c r="M11" s="106"/>
      <c r="N11" s="227">
        <v>30</v>
      </c>
      <c r="O11" s="227">
        <v>1</v>
      </c>
      <c r="P11" s="227"/>
      <c r="Q11" s="106"/>
      <c r="R11" s="106"/>
      <c r="S11" s="106"/>
      <c r="T11" s="106"/>
      <c r="U11" s="106"/>
      <c r="V11" s="106"/>
      <c r="W11" s="106"/>
      <c r="X11" s="106"/>
      <c r="Y11" s="106"/>
      <c r="Z11" s="106"/>
      <c r="AA11" s="106"/>
      <c r="AB11" s="106"/>
      <c r="AC11" s="106"/>
      <c r="AD11" s="106"/>
      <c r="AE11" s="106"/>
      <c r="AF11" s="106"/>
      <c r="AG11" s="228">
        <f t="shared" si="0"/>
        <v>12</v>
      </c>
      <c r="AH11" s="228">
        <f t="shared" si="1"/>
        <v>106</v>
      </c>
      <c r="AI11" s="228"/>
      <c r="AJ11" s="228">
        <f t="shared" si="2"/>
        <v>118</v>
      </c>
      <c r="AK11" s="228">
        <f t="shared" si="3"/>
        <v>1</v>
      </c>
      <c r="AL11" s="228"/>
      <c r="AM11" s="106">
        <v>1</v>
      </c>
      <c r="AN11" s="236" t="s">
        <v>1216</v>
      </c>
      <c r="AO11" s="106"/>
      <c r="AP11" s="106"/>
      <c r="AQ11" s="106"/>
      <c r="AR11" s="106"/>
      <c r="AS11" s="106"/>
      <c r="AT11" s="106"/>
      <c r="AU11" s="106"/>
      <c r="AV11" s="106"/>
      <c r="AW11" s="106"/>
      <c r="AX11" s="106"/>
      <c r="AY11" s="106"/>
      <c r="AZ11" s="106"/>
      <c r="BA11" s="106"/>
      <c r="BB11" s="106"/>
      <c r="BC11" s="106"/>
      <c r="BD11" s="106"/>
      <c r="BE11" s="106"/>
      <c r="BF11" s="106"/>
      <c r="BG11" s="106"/>
      <c r="BH11" s="106"/>
      <c r="BI11" s="106"/>
      <c r="BJ11" s="106"/>
      <c r="BK11" s="106"/>
      <c r="BL11" s="106"/>
      <c r="BM11" s="106"/>
      <c r="BN11" s="106"/>
      <c r="BO11" s="106"/>
      <c r="BP11" s="106"/>
      <c r="BQ11" s="106"/>
      <c r="BR11" s="106"/>
      <c r="BS11" s="229"/>
      <c r="BT11" s="106"/>
      <c r="BU11" s="106"/>
      <c r="BV11" s="106"/>
      <c r="BW11" s="106"/>
      <c r="BX11" s="106"/>
      <c r="BY11" s="106"/>
      <c r="BZ11" s="106"/>
      <c r="CA11" s="106"/>
      <c r="CB11" s="106"/>
      <c r="CC11" s="106"/>
      <c r="CD11" s="106"/>
      <c r="CE11" s="106"/>
      <c r="CF11" s="106"/>
      <c r="CG11" s="106"/>
      <c r="CH11" s="106"/>
    </row>
    <row r="12" spans="1:86" s="234" customFormat="1" ht="30">
      <c r="A12" s="219" t="s">
        <v>1247</v>
      </c>
      <c r="B12" s="227">
        <v>7</v>
      </c>
      <c r="C12" s="227"/>
      <c r="D12" s="227"/>
      <c r="E12" s="227"/>
      <c r="F12" s="227"/>
      <c r="G12" s="227"/>
      <c r="H12" s="227">
        <v>88</v>
      </c>
      <c r="I12" s="227"/>
      <c r="J12" s="227"/>
      <c r="K12" s="227">
        <v>37</v>
      </c>
      <c r="L12" s="227"/>
      <c r="M12" s="227"/>
      <c r="N12" s="227"/>
      <c r="O12" s="227"/>
      <c r="P12" s="227"/>
      <c r="Q12" s="227">
        <v>3</v>
      </c>
      <c r="R12" s="227"/>
      <c r="S12" s="227"/>
      <c r="T12" s="227"/>
      <c r="U12" s="227"/>
      <c r="V12" s="227"/>
      <c r="W12" s="227"/>
      <c r="X12" s="227"/>
      <c r="Y12" s="227"/>
      <c r="Z12" s="227"/>
      <c r="AA12" s="227"/>
      <c r="AB12" s="227"/>
      <c r="AC12" s="227">
        <v>2</v>
      </c>
      <c r="AD12" s="227"/>
      <c r="AE12" s="227"/>
      <c r="AF12" s="227"/>
      <c r="AG12" s="228">
        <f t="shared" si="0"/>
        <v>7</v>
      </c>
      <c r="AH12" s="228">
        <f t="shared" si="1"/>
        <v>128</v>
      </c>
      <c r="AI12" s="228"/>
      <c r="AJ12" s="228">
        <f t="shared" si="2"/>
        <v>135</v>
      </c>
      <c r="AK12" s="228">
        <f t="shared" si="3"/>
        <v>2</v>
      </c>
      <c r="AL12" s="228"/>
      <c r="AM12" s="227">
        <v>2</v>
      </c>
      <c r="AN12" s="232" t="s">
        <v>1202</v>
      </c>
      <c r="AO12" s="227"/>
      <c r="AP12" s="227"/>
      <c r="AQ12" s="227"/>
      <c r="AR12" s="227"/>
      <c r="AS12" s="227"/>
      <c r="AT12" s="227"/>
      <c r="AU12" s="227"/>
      <c r="AV12" s="227"/>
      <c r="AW12" s="227"/>
      <c r="AX12" s="227"/>
      <c r="AY12" s="227"/>
      <c r="AZ12" s="227"/>
      <c r="BA12" s="227"/>
      <c r="BB12" s="227"/>
      <c r="BC12" s="227"/>
      <c r="BD12" s="227"/>
      <c r="BE12" s="227"/>
      <c r="BF12" s="227"/>
      <c r="BG12" s="227"/>
      <c r="BH12" s="227"/>
      <c r="BI12" s="227"/>
      <c r="BJ12" s="227"/>
      <c r="BK12" s="227"/>
      <c r="BL12" s="227"/>
      <c r="BM12" s="227"/>
      <c r="BN12" s="227"/>
      <c r="BO12" s="227"/>
      <c r="BP12" s="227"/>
      <c r="BQ12" s="227"/>
      <c r="BR12" s="227"/>
      <c r="BS12" s="233"/>
      <c r="BT12" s="227"/>
      <c r="BU12" s="227"/>
      <c r="BV12" s="227"/>
      <c r="BW12" s="227"/>
      <c r="BX12" s="227"/>
      <c r="BY12" s="227"/>
      <c r="BZ12" s="227"/>
      <c r="CA12" s="227"/>
      <c r="CB12" s="227"/>
      <c r="CC12" s="227"/>
      <c r="CD12" s="227"/>
      <c r="CE12" s="227"/>
      <c r="CF12" s="227"/>
      <c r="CG12" s="227"/>
      <c r="CH12" s="227"/>
    </row>
    <row r="13" spans="1:86" s="241" customFormat="1">
      <c r="A13" s="218" t="s">
        <v>1248</v>
      </c>
      <c r="B13" s="237">
        <v>14</v>
      </c>
      <c r="C13" s="237"/>
      <c r="D13" s="237"/>
      <c r="E13" s="237"/>
      <c r="F13" s="237"/>
      <c r="G13" s="237"/>
      <c r="H13" s="237">
        <v>144</v>
      </c>
      <c r="I13" s="237"/>
      <c r="J13" s="237"/>
      <c r="K13" s="237">
        <v>150</v>
      </c>
      <c r="L13" s="237"/>
      <c r="M13" s="237"/>
      <c r="N13" s="227"/>
      <c r="O13" s="227"/>
      <c r="P13" s="227"/>
      <c r="Q13" s="237">
        <v>21</v>
      </c>
      <c r="R13" s="237"/>
      <c r="S13" s="237"/>
      <c r="T13" s="237"/>
      <c r="U13" s="237"/>
      <c r="V13" s="237"/>
      <c r="W13" s="237"/>
      <c r="X13" s="237"/>
      <c r="Y13" s="238"/>
      <c r="Z13" s="238"/>
      <c r="AA13" s="238"/>
      <c r="AB13" s="238"/>
      <c r="AC13" s="237"/>
      <c r="AD13" s="237"/>
      <c r="AE13" s="237"/>
      <c r="AF13" s="237"/>
      <c r="AG13" s="228">
        <f t="shared" si="0"/>
        <v>14</v>
      </c>
      <c r="AH13" s="228">
        <f t="shared" si="1"/>
        <v>315</v>
      </c>
      <c r="AI13" s="228"/>
      <c r="AJ13" s="228">
        <f t="shared" si="2"/>
        <v>329</v>
      </c>
      <c r="AK13" s="228">
        <f t="shared" si="3"/>
        <v>0</v>
      </c>
      <c r="AL13" s="228"/>
      <c r="AM13" s="238"/>
      <c r="AN13" s="239"/>
      <c r="AO13" s="238"/>
      <c r="AP13" s="238"/>
      <c r="AQ13" s="238"/>
      <c r="AR13" s="238"/>
      <c r="AS13" s="238"/>
      <c r="AT13" s="238"/>
      <c r="AU13" s="238"/>
      <c r="AV13" s="238"/>
      <c r="AW13" s="238"/>
      <c r="AX13" s="238"/>
      <c r="AY13" s="238"/>
      <c r="AZ13" s="238"/>
      <c r="BA13" s="238"/>
      <c r="BB13" s="238"/>
      <c r="BC13" s="238"/>
      <c r="BD13" s="238"/>
      <c r="BE13" s="238"/>
      <c r="BF13" s="238"/>
      <c r="BG13" s="238"/>
      <c r="BH13" s="238"/>
      <c r="BI13" s="238"/>
      <c r="BJ13" s="238"/>
      <c r="BK13" s="238"/>
      <c r="BL13" s="238"/>
      <c r="BM13" s="238"/>
      <c r="BN13" s="238"/>
      <c r="BO13" s="238"/>
      <c r="BP13" s="238"/>
      <c r="BQ13" s="238"/>
      <c r="BR13" s="238"/>
      <c r="BS13" s="240"/>
      <c r="BT13" s="238"/>
      <c r="BU13" s="238"/>
      <c r="BV13" s="238"/>
      <c r="BW13" s="238"/>
      <c r="BX13" s="238"/>
      <c r="BY13" s="238"/>
      <c r="BZ13" s="238"/>
      <c r="CA13" s="238"/>
      <c r="CB13" s="238"/>
      <c r="CC13" s="238"/>
      <c r="CD13" s="238"/>
      <c r="CE13" s="238"/>
      <c r="CF13" s="238"/>
      <c r="CG13" s="238"/>
      <c r="CH13" s="238"/>
    </row>
    <row r="14" spans="1:86" s="230" customFormat="1">
      <c r="A14" s="219" t="s">
        <v>1249</v>
      </c>
      <c r="B14" s="106">
        <v>8</v>
      </c>
      <c r="C14" s="106"/>
      <c r="D14" s="106"/>
      <c r="E14" s="106"/>
      <c r="F14" s="106"/>
      <c r="G14" s="106"/>
      <c r="H14" s="106">
        <v>123</v>
      </c>
      <c r="I14" s="106"/>
      <c r="J14" s="106"/>
      <c r="K14" s="106">
        <f>32+9</f>
        <v>41</v>
      </c>
      <c r="L14" s="106"/>
      <c r="M14" s="106"/>
      <c r="N14" s="227">
        <v>31</v>
      </c>
      <c r="O14" s="227"/>
      <c r="P14" s="227"/>
      <c r="Q14" s="106"/>
      <c r="R14" s="106"/>
      <c r="S14" s="106"/>
      <c r="T14" s="106"/>
      <c r="U14" s="106"/>
      <c r="V14" s="106"/>
      <c r="W14" s="106"/>
      <c r="X14" s="106"/>
      <c r="Y14" s="106"/>
      <c r="Z14" s="106"/>
      <c r="AA14" s="106"/>
      <c r="AB14" s="106"/>
      <c r="AC14" s="106"/>
      <c r="AD14" s="106"/>
      <c r="AE14" s="106"/>
      <c r="AF14" s="106"/>
      <c r="AG14" s="228">
        <f t="shared" si="0"/>
        <v>8</v>
      </c>
      <c r="AH14" s="228">
        <f t="shared" si="1"/>
        <v>195</v>
      </c>
      <c r="AI14" s="228"/>
      <c r="AJ14" s="228">
        <f t="shared" si="2"/>
        <v>203</v>
      </c>
      <c r="AK14" s="228">
        <f t="shared" si="3"/>
        <v>0</v>
      </c>
      <c r="AL14" s="228"/>
      <c r="AM14" s="106"/>
      <c r="AN14" s="108"/>
      <c r="AO14" s="106"/>
      <c r="AP14" s="106"/>
      <c r="AQ14" s="106"/>
      <c r="AR14" s="106"/>
      <c r="AS14" s="106"/>
      <c r="AT14" s="106"/>
      <c r="AU14" s="106"/>
      <c r="AV14" s="106"/>
      <c r="AW14" s="106"/>
      <c r="AX14" s="106"/>
      <c r="AY14" s="106"/>
      <c r="AZ14" s="106"/>
      <c r="BA14" s="106"/>
      <c r="BB14" s="106"/>
      <c r="BC14" s="106"/>
      <c r="BD14" s="106"/>
      <c r="BE14" s="106"/>
      <c r="BF14" s="106"/>
      <c r="BG14" s="106"/>
      <c r="BH14" s="106"/>
      <c r="BI14" s="106"/>
      <c r="BJ14" s="106"/>
      <c r="BK14" s="106"/>
      <c r="BL14" s="106"/>
      <c r="BM14" s="106"/>
      <c r="BN14" s="106"/>
      <c r="BO14" s="106"/>
      <c r="BP14" s="106"/>
      <c r="BQ14" s="106"/>
      <c r="BR14" s="106"/>
      <c r="BS14" s="229"/>
      <c r="BT14" s="106"/>
      <c r="BU14" s="106"/>
      <c r="BV14" s="106"/>
      <c r="BW14" s="106"/>
      <c r="BX14" s="106"/>
      <c r="BY14" s="106"/>
      <c r="BZ14" s="106"/>
      <c r="CA14" s="106"/>
      <c r="CB14" s="106"/>
      <c r="CC14" s="106"/>
      <c r="CD14" s="106"/>
      <c r="CE14" s="106"/>
      <c r="CF14" s="106"/>
      <c r="CG14" s="106"/>
      <c r="CH14" s="106"/>
    </row>
    <row r="15" spans="1:86" s="230" customFormat="1" ht="30">
      <c r="A15" s="219" t="s">
        <v>1250</v>
      </c>
      <c r="B15" s="106">
        <v>9</v>
      </c>
      <c r="C15" s="106"/>
      <c r="D15" s="106"/>
      <c r="E15" s="106"/>
      <c r="F15" s="106"/>
      <c r="G15" s="106"/>
      <c r="H15" s="106">
        <v>156</v>
      </c>
      <c r="I15" s="106"/>
      <c r="J15" s="106"/>
      <c r="K15" s="106">
        <v>7</v>
      </c>
      <c r="L15" s="106"/>
      <c r="M15" s="106"/>
      <c r="N15" s="227"/>
      <c r="O15" s="227"/>
      <c r="P15" s="227"/>
      <c r="Q15" s="106"/>
      <c r="R15" s="106"/>
      <c r="S15" s="106"/>
      <c r="T15" s="106"/>
      <c r="U15" s="106"/>
      <c r="V15" s="106"/>
      <c r="W15" s="106"/>
      <c r="X15" s="106"/>
      <c r="Y15" s="106"/>
      <c r="Z15" s="106"/>
      <c r="AA15" s="106"/>
      <c r="AB15" s="106"/>
      <c r="AC15" s="106">
        <v>1</v>
      </c>
      <c r="AD15" s="106"/>
      <c r="AE15" s="106"/>
      <c r="AF15" s="106"/>
      <c r="AG15" s="228">
        <f t="shared" si="0"/>
        <v>9</v>
      </c>
      <c r="AH15" s="228">
        <f t="shared" si="1"/>
        <v>163</v>
      </c>
      <c r="AI15" s="228"/>
      <c r="AJ15" s="228">
        <f t="shared" si="2"/>
        <v>172</v>
      </c>
      <c r="AK15" s="228">
        <f t="shared" si="3"/>
        <v>1</v>
      </c>
      <c r="AL15" s="228"/>
      <c r="AM15" s="106">
        <v>3</v>
      </c>
      <c r="AN15" s="108" t="s">
        <v>1203</v>
      </c>
      <c r="AO15" s="106"/>
      <c r="AP15" s="106"/>
      <c r="AQ15" s="106"/>
      <c r="AR15" s="106"/>
      <c r="AS15" s="106"/>
      <c r="AT15" s="106"/>
      <c r="AU15" s="106"/>
      <c r="AV15" s="106"/>
      <c r="AW15" s="106"/>
      <c r="AX15" s="106"/>
      <c r="AY15" s="106"/>
      <c r="AZ15" s="106"/>
      <c r="BA15" s="106"/>
      <c r="BB15" s="106"/>
      <c r="BC15" s="106"/>
      <c r="BD15" s="106"/>
      <c r="BE15" s="106"/>
      <c r="BF15" s="106"/>
      <c r="BG15" s="106"/>
      <c r="BH15" s="106"/>
      <c r="BI15" s="106"/>
      <c r="BJ15" s="106"/>
      <c r="BK15" s="106"/>
      <c r="BL15" s="106"/>
      <c r="BM15" s="106"/>
      <c r="BN15" s="106"/>
      <c r="BO15" s="106"/>
      <c r="BP15" s="106"/>
      <c r="BQ15" s="106"/>
      <c r="BR15" s="106"/>
      <c r="BS15" s="229"/>
      <c r="BT15" s="106"/>
      <c r="BU15" s="106"/>
      <c r="BV15" s="106"/>
      <c r="BW15" s="106"/>
      <c r="BX15" s="106"/>
      <c r="BY15" s="106"/>
      <c r="BZ15" s="106"/>
      <c r="CA15" s="106"/>
      <c r="CB15" s="106"/>
      <c r="CC15" s="106"/>
      <c r="CD15" s="106"/>
      <c r="CE15" s="106"/>
      <c r="CF15" s="106"/>
      <c r="CG15" s="106"/>
      <c r="CH15" s="106"/>
    </row>
    <row r="16" spans="1:86" s="234" customFormat="1" ht="45">
      <c r="A16" s="218" t="s">
        <v>1251</v>
      </c>
      <c r="B16" s="227">
        <v>17</v>
      </c>
      <c r="C16" s="227"/>
      <c r="D16" s="227"/>
      <c r="E16" s="227"/>
      <c r="F16" s="227"/>
      <c r="G16" s="227"/>
      <c r="H16" s="227">
        <v>326</v>
      </c>
      <c r="I16" s="227"/>
      <c r="J16" s="227"/>
      <c r="K16" s="227">
        <v>361</v>
      </c>
      <c r="L16" s="227"/>
      <c r="M16" s="227"/>
      <c r="N16" s="227">
        <v>17</v>
      </c>
      <c r="O16" s="227">
        <v>1</v>
      </c>
      <c r="P16" s="227"/>
      <c r="Q16" s="227">
        <v>12</v>
      </c>
      <c r="R16" s="227"/>
      <c r="S16" s="227"/>
      <c r="T16" s="227"/>
      <c r="U16" s="227"/>
      <c r="V16" s="227"/>
      <c r="W16" s="227"/>
      <c r="X16" s="227"/>
      <c r="Y16" s="227"/>
      <c r="Z16" s="227"/>
      <c r="AA16" s="227"/>
      <c r="AB16" s="227"/>
      <c r="AC16" s="227">
        <v>1</v>
      </c>
      <c r="AD16" s="227"/>
      <c r="AE16" s="227"/>
      <c r="AF16" s="227"/>
      <c r="AG16" s="228">
        <f t="shared" si="0"/>
        <v>17</v>
      </c>
      <c r="AH16" s="228">
        <f t="shared" si="1"/>
        <v>716</v>
      </c>
      <c r="AI16" s="228"/>
      <c r="AJ16" s="228">
        <f t="shared" si="2"/>
        <v>733</v>
      </c>
      <c r="AK16" s="228">
        <f t="shared" si="3"/>
        <v>2</v>
      </c>
      <c r="AL16" s="228"/>
      <c r="AM16" s="227">
        <v>8</v>
      </c>
      <c r="AN16" s="235" t="s">
        <v>1204</v>
      </c>
      <c r="AO16" s="227"/>
      <c r="AP16" s="227"/>
      <c r="AQ16" s="227"/>
      <c r="AR16" s="227"/>
      <c r="AS16" s="227"/>
      <c r="AT16" s="227"/>
      <c r="AU16" s="227"/>
      <c r="AV16" s="227"/>
      <c r="AW16" s="227"/>
      <c r="AX16" s="227"/>
      <c r="AY16" s="227"/>
      <c r="AZ16" s="227"/>
      <c r="BA16" s="227"/>
      <c r="BB16" s="227"/>
      <c r="BC16" s="227"/>
      <c r="BD16" s="227"/>
      <c r="BE16" s="227"/>
      <c r="BF16" s="227"/>
      <c r="BG16" s="227"/>
      <c r="BH16" s="227"/>
      <c r="BI16" s="227"/>
      <c r="BJ16" s="227"/>
      <c r="BK16" s="227"/>
      <c r="BL16" s="227"/>
      <c r="BM16" s="227"/>
      <c r="BN16" s="227"/>
      <c r="BO16" s="227"/>
      <c r="BP16" s="227"/>
      <c r="BQ16" s="227"/>
      <c r="BR16" s="227"/>
      <c r="BS16" s="233"/>
      <c r="BT16" s="227"/>
      <c r="BU16" s="227"/>
      <c r="BV16" s="227"/>
      <c r="BW16" s="227"/>
      <c r="BX16" s="227"/>
      <c r="BY16" s="227"/>
      <c r="BZ16" s="227"/>
      <c r="CA16" s="227"/>
      <c r="CB16" s="227"/>
      <c r="CC16" s="227"/>
      <c r="CD16" s="227"/>
      <c r="CE16" s="227"/>
      <c r="CF16" s="227"/>
      <c r="CG16" s="227"/>
      <c r="CH16" s="227"/>
    </row>
    <row r="17" spans="1:86" s="230" customFormat="1">
      <c r="A17" s="218" t="s">
        <v>1252</v>
      </c>
      <c r="B17" s="106">
        <v>21</v>
      </c>
      <c r="C17" s="106"/>
      <c r="D17" s="106"/>
      <c r="E17" s="106"/>
      <c r="F17" s="106"/>
      <c r="G17" s="106"/>
      <c r="H17" s="106">
        <v>180</v>
      </c>
      <c r="I17" s="106"/>
      <c r="J17" s="106"/>
      <c r="K17" s="108">
        <f>237+226</f>
        <v>463</v>
      </c>
      <c r="L17" s="106"/>
      <c r="M17" s="106"/>
      <c r="N17" s="227"/>
      <c r="O17" s="227"/>
      <c r="P17" s="227"/>
      <c r="Q17" s="106"/>
      <c r="R17" s="106"/>
      <c r="S17" s="106"/>
      <c r="T17" s="106"/>
      <c r="U17" s="106"/>
      <c r="V17" s="106"/>
      <c r="W17" s="106"/>
      <c r="X17" s="106"/>
      <c r="Y17" s="106"/>
      <c r="Z17" s="106"/>
      <c r="AA17" s="106"/>
      <c r="AB17" s="106"/>
      <c r="AC17" s="106"/>
      <c r="AD17" s="106"/>
      <c r="AE17" s="106"/>
      <c r="AF17" s="106"/>
      <c r="AG17" s="228">
        <f t="shared" si="0"/>
        <v>21</v>
      </c>
      <c r="AH17" s="228">
        <f t="shared" si="1"/>
        <v>643</v>
      </c>
      <c r="AI17" s="228"/>
      <c r="AJ17" s="228">
        <f t="shared" si="2"/>
        <v>664</v>
      </c>
      <c r="AK17" s="228">
        <f t="shared" si="3"/>
        <v>0</v>
      </c>
      <c r="AL17" s="228"/>
      <c r="AM17" s="106"/>
      <c r="AN17" s="108"/>
      <c r="AO17" s="106"/>
      <c r="AP17" s="106"/>
      <c r="AQ17" s="106"/>
      <c r="AR17" s="106"/>
      <c r="AS17" s="106"/>
      <c r="AT17" s="106"/>
      <c r="AU17" s="106"/>
      <c r="AV17" s="106"/>
      <c r="AW17" s="106"/>
      <c r="AX17" s="106"/>
      <c r="AY17" s="106"/>
      <c r="AZ17" s="106"/>
      <c r="BA17" s="106"/>
      <c r="BB17" s="106"/>
      <c r="BC17" s="106"/>
      <c r="BD17" s="106"/>
      <c r="BE17" s="106"/>
      <c r="BF17" s="106"/>
      <c r="BG17" s="106"/>
      <c r="BH17" s="106"/>
      <c r="BI17" s="106"/>
      <c r="BJ17" s="106"/>
      <c r="BK17" s="106"/>
      <c r="BL17" s="106"/>
      <c r="BM17" s="106"/>
      <c r="BN17" s="106"/>
      <c r="BO17" s="106"/>
      <c r="BP17" s="106"/>
      <c r="BQ17" s="106"/>
      <c r="BR17" s="106"/>
      <c r="BS17" s="229"/>
      <c r="BT17" s="106"/>
      <c r="BU17" s="106"/>
      <c r="BV17" s="106"/>
      <c r="BW17" s="106"/>
      <c r="BX17" s="106"/>
      <c r="BY17" s="106"/>
      <c r="BZ17" s="106"/>
      <c r="CA17" s="106"/>
      <c r="CB17" s="106"/>
      <c r="CC17" s="106"/>
      <c r="CD17" s="106"/>
      <c r="CE17" s="106"/>
      <c r="CF17" s="106"/>
      <c r="CG17" s="106"/>
      <c r="CH17" s="106"/>
    </row>
    <row r="18" spans="1:86" s="234" customFormat="1">
      <c r="A18" s="218" t="s">
        <v>1253</v>
      </c>
      <c r="B18" s="227">
        <v>4</v>
      </c>
      <c r="C18" s="227"/>
      <c r="D18" s="227"/>
      <c r="E18" s="227"/>
      <c r="F18" s="227"/>
      <c r="G18" s="227"/>
      <c r="H18" s="227">
        <v>81</v>
      </c>
      <c r="I18" s="227"/>
      <c r="J18" s="227"/>
      <c r="K18" s="227"/>
      <c r="L18" s="227"/>
      <c r="M18" s="227"/>
      <c r="N18" s="227"/>
      <c r="O18" s="227"/>
      <c r="P18" s="227"/>
      <c r="Q18" s="227"/>
      <c r="R18" s="227"/>
      <c r="S18" s="227"/>
      <c r="T18" s="227"/>
      <c r="U18" s="227"/>
      <c r="V18" s="227"/>
      <c r="W18" s="227"/>
      <c r="X18" s="227"/>
      <c r="Y18" s="227"/>
      <c r="Z18" s="227"/>
      <c r="AA18" s="227"/>
      <c r="AB18" s="227"/>
      <c r="AC18" s="227"/>
      <c r="AD18" s="227"/>
      <c r="AE18" s="227"/>
      <c r="AF18" s="227"/>
      <c r="AG18" s="228">
        <f t="shared" si="0"/>
        <v>4</v>
      </c>
      <c r="AH18" s="228">
        <f t="shared" si="1"/>
        <v>81</v>
      </c>
      <c r="AI18" s="228"/>
      <c r="AJ18" s="228">
        <f t="shared" si="2"/>
        <v>85</v>
      </c>
      <c r="AK18" s="228">
        <f t="shared" si="3"/>
        <v>0</v>
      </c>
      <c r="AL18" s="228"/>
      <c r="AM18" s="227"/>
      <c r="AN18" s="232"/>
      <c r="AO18" s="227"/>
      <c r="AP18" s="227"/>
      <c r="AQ18" s="227"/>
      <c r="AR18" s="227"/>
      <c r="AS18" s="227"/>
      <c r="AT18" s="227"/>
      <c r="AU18" s="227"/>
      <c r="AV18" s="227"/>
      <c r="AW18" s="227"/>
      <c r="AX18" s="227"/>
      <c r="AY18" s="227"/>
      <c r="AZ18" s="227"/>
      <c r="BA18" s="227"/>
      <c r="BB18" s="227"/>
      <c r="BC18" s="227"/>
      <c r="BD18" s="227"/>
      <c r="BE18" s="227"/>
      <c r="BF18" s="227"/>
      <c r="BG18" s="227"/>
      <c r="BH18" s="227"/>
      <c r="BI18" s="227"/>
      <c r="BJ18" s="227"/>
      <c r="BK18" s="227"/>
      <c r="BL18" s="227"/>
      <c r="BM18" s="227"/>
      <c r="BN18" s="227"/>
      <c r="BO18" s="227"/>
      <c r="BP18" s="227"/>
      <c r="BQ18" s="227"/>
      <c r="BR18" s="227"/>
      <c r="BS18" s="233"/>
      <c r="BT18" s="227"/>
      <c r="BU18" s="227"/>
      <c r="BV18" s="227"/>
      <c r="BW18" s="227"/>
      <c r="BX18" s="227"/>
      <c r="BY18" s="227"/>
      <c r="BZ18" s="227"/>
      <c r="CA18" s="227"/>
      <c r="CB18" s="227"/>
      <c r="CC18" s="227"/>
      <c r="CD18" s="227"/>
      <c r="CE18" s="227"/>
      <c r="CF18" s="227"/>
      <c r="CG18" s="227"/>
      <c r="CH18" s="227"/>
    </row>
    <row r="19" spans="1:86" s="230" customFormat="1" ht="30">
      <c r="A19" s="219" t="s">
        <v>1254</v>
      </c>
      <c r="B19" s="106">
        <v>12</v>
      </c>
      <c r="C19" s="106"/>
      <c r="D19" s="106"/>
      <c r="E19" s="106"/>
      <c r="F19" s="106"/>
      <c r="G19" s="106"/>
      <c r="H19" s="106">
        <v>79</v>
      </c>
      <c r="I19" s="106"/>
      <c r="J19" s="106"/>
      <c r="K19" s="106">
        <v>356</v>
      </c>
      <c r="L19" s="106"/>
      <c r="M19" s="106"/>
      <c r="N19" s="227">
        <v>18</v>
      </c>
      <c r="O19" s="227"/>
      <c r="P19" s="227"/>
      <c r="Q19" s="106">
        <v>36</v>
      </c>
      <c r="R19" s="106"/>
      <c r="S19" s="106"/>
      <c r="T19" s="106"/>
      <c r="U19" s="106"/>
      <c r="V19" s="106"/>
      <c r="W19" s="106"/>
      <c r="X19" s="106"/>
      <c r="Y19" s="106"/>
      <c r="Z19" s="106"/>
      <c r="AA19" s="106"/>
      <c r="AB19" s="106"/>
      <c r="AC19" s="106">
        <v>2</v>
      </c>
      <c r="AD19" s="106"/>
      <c r="AE19" s="106"/>
      <c r="AF19" s="106"/>
      <c r="AG19" s="228">
        <f t="shared" si="0"/>
        <v>12</v>
      </c>
      <c r="AH19" s="228">
        <f t="shared" si="1"/>
        <v>489</v>
      </c>
      <c r="AI19" s="228"/>
      <c r="AJ19" s="228">
        <f t="shared" si="2"/>
        <v>501</v>
      </c>
      <c r="AK19" s="228">
        <f t="shared" si="3"/>
        <v>2</v>
      </c>
      <c r="AL19" s="228"/>
      <c r="AM19" s="106">
        <v>72</v>
      </c>
      <c r="AN19" s="231" t="s">
        <v>1205</v>
      </c>
      <c r="AO19" s="231"/>
      <c r="AP19" s="106"/>
      <c r="AQ19" s="106"/>
      <c r="AR19" s="106"/>
      <c r="AS19" s="106"/>
      <c r="AT19" s="106"/>
      <c r="AU19" s="106"/>
      <c r="AV19" s="106"/>
      <c r="AW19" s="106"/>
      <c r="AX19" s="106"/>
      <c r="AY19" s="106"/>
      <c r="AZ19" s="106"/>
      <c r="BA19" s="106"/>
      <c r="BB19" s="106"/>
      <c r="BC19" s="106"/>
      <c r="BD19" s="106"/>
      <c r="BE19" s="106"/>
      <c r="BF19" s="106"/>
      <c r="BG19" s="106"/>
      <c r="BH19" s="106"/>
      <c r="BI19" s="106"/>
      <c r="BJ19" s="106"/>
      <c r="BK19" s="106"/>
      <c r="BL19" s="106"/>
      <c r="BM19" s="106"/>
      <c r="BN19" s="106"/>
      <c r="BO19" s="106"/>
      <c r="BP19" s="106"/>
      <c r="BQ19" s="106"/>
      <c r="BR19" s="106">
        <v>1</v>
      </c>
      <c r="BS19" s="229">
        <v>38650</v>
      </c>
      <c r="BT19" s="106"/>
      <c r="BU19" s="106"/>
      <c r="BV19" s="106"/>
      <c r="BW19" s="106"/>
      <c r="BX19" s="106"/>
      <c r="BY19" s="106"/>
      <c r="BZ19" s="106"/>
      <c r="CA19" s="106"/>
      <c r="CB19" s="106"/>
      <c r="CC19" s="106"/>
      <c r="CD19" s="106"/>
      <c r="CE19" s="106"/>
      <c r="CF19" s="106"/>
      <c r="CG19" s="106"/>
      <c r="CH19" s="106"/>
    </row>
    <row r="20" spans="1:86" s="234" customFormat="1" ht="30">
      <c r="A20" s="218" t="s">
        <v>1255</v>
      </c>
      <c r="B20" s="227">
        <v>10</v>
      </c>
      <c r="C20" s="227">
        <v>1</v>
      </c>
      <c r="D20" s="227"/>
      <c r="E20" s="227"/>
      <c r="F20" s="227"/>
      <c r="G20" s="227"/>
      <c r="H20" s="227">
        <v>70</v>
      </c>
      <c r="I20" s="227"/>
      <c r="J20" s="227"/>
      <c r="K20" s="227">
        <v>2</v>
      </c>
      <c r="L20" s="227"/>
      <c r="M20" s="227"/>
      <c r="N20" s="227"/>
      <c r="O20" s="227"/>
      <c r="P20" s="227"/>
      <c r="Q20" s="227"/>
      <c r="R20" s="227"/>
      <c r="S20" s="227"/>
      <c r="T20" s="227"/>
      <c r="U20" s="227"/>
      <c r="V20" s="227"/>
      <c r="W20" s="227"/>
      <c r="X20" s="227"/>
      <c r="Y20" s="227"/>
      <c r="Z20" s="227"/>
      <c r="AA20" s="227"/>
      <c r="AB20" s="227"/>
      <c r="AC20" s="227"/>
      <c r="AD20" s="227"/>
      <c r="AE20" s="227"/>
      <c r="AF20" s="227"/>
      <c r="AG20" s="228">
        <f t="shared" si="0"/>
        <v>10</v>
      </c>
      <c r="AH20" s="228">
        <f t="shared" si="1"/>
        <v>72</v>
      </c>
      <c r="AI20" s="228"/>
      <c r="AJ20" s="228">
        <f t="shared" si="2"/>
        <v>82</v>
      </c>
      <c r="AK20" s="228">
        <f t="shared" si="3"/>
        <v>1</v>
      </c>
      <c r="AL20" s="228"/>
      <c r="AM20" s="227">
        <v>1</v>
      </c>
      <c r="AN20" s="232" t="s">
        <v>1206</v>
      </c>
      <c r="AO20" s="227"/>
      <c r="AP20" s="227"/>
      <c r="AQ20" s="227"/>
      <c r="AR20" s="227"/>
      <c r="AS20" s="227"/>
      <c r="AT20" s="227"/>
      <c r="AU20" s="227"/>
      <c r="AV20" s="227"/>
      <c r="AW20" s="227"/>
      <c r="AX20" s="227"/>
      <c r="AY20" s="227"/>
      <c r="AZ20" s="227"/>
      <c r="BA20" s="227"/>
      <c r="BB20" s="227"/>
      <c r="BC20" s="227"/>
      <c r="BD20" s="227"/>
      <c r="BE20" s="227"/>
      <c r="BF20" s="227"/>
      <c r="BG20" s="227"/>
      <c r="BH20" s="227"/>
      <c r="BI20" s="227"/>
      <c r="BJ20" s="227"/>
      <c r="BK20" s="227"/>
      <c r="BL20" s="227"/>
      <c r="BM20" s="227"/>
      <c r="BN20" s="227"/>
      <c r="BO20" s="227"/>
      <c r="BP20" s="227"/>
      <c r="BQ20" s="227"/>
      <c r="BR20" s="227"/>
      <c r="BS20" s="233"/>
      <c r="BT20" s="227"/>
      <c r="BU20" s="227"/>
      <c r="BV20" s="227"/>
      <c r="BW20" s="227"/>
      <c r="BX20" s="227"/>
      <c r="BY20" s="227"/>
      <c r="BZ20" s="227"/>
      <c r="CA20" s="227"/>
      <c r="CB20" s="227"/>
      <c r="CC20" s="227"/>
      <c r="CD20" s="227"/>
      <c r="CE20" s="227"/>
      <c r="CF20" s="227"/>
      <c r="CG20" s="227"/>
      <c r="CH20" s="227"/>
    </row>
    <row r="21" spans="1:86" s="230" customFormat="1">
      <c r="A21" s="218" t="s">
        <v>1256</v>
      </c>
      <c r="B21" s="106">
        <v>8</v>
      </c>
      <c r="C21" s="106"/>
      <c r="D21" s="106"/>
      <c r="E21" s="106"/>
      <c r="F21" s="106"/>
      <c r="G21" s="106"/>
      <c r="H21" s="106">
        <v>36</v>
      </c>
      <c r="I21" s="106"/>
      <c r="J21" s="106"/>
      <c r="K21" s="106">
        <v>4</v>
      </c>
      <c r="L21" s="106"/>
      <c r="M21" s="106"/>
      <c r="N21" s="227"/>
      <c r="O21" s="227"/>
      <c r="P21" s="227"/>
      <c r="Q21" s="106">
        <v>17</v>
      </c>
      <c r="R21" s="106"/>
      <c r="S21" s="106"/>
      <c r="T21" s="106"/>
      <c r="U21" s="106"/>
      <c r="V21" s="106"/>
      <c r="W21" s="106"/>
      <c r="X21" s="106"/>
      <c r="Y21" s="106"/>
      <c r="Z21" s="106"/>
      <c r="AA21" s="106"/>
      <c r="AB21" s="106"/>
      <c r="AC21" s="106"/>
      <c r="AD21" s="106"/>
      <c r="AE21" s="106"/>
      <c r="AF21" s="106"/>
      <c r="AG21" s="228">
        <f t="shared" si="0"/>
        <v>8</v>
      </c>
      <c r="AH21" s="228">
        <f t="shared" si="1"/>
        <v>57</v>
      </c>
      <c r="AI21" s="228"/>
      <c r="AJ21" s="228">
        <f t="shared" si="2"/>
        <v>65</v>
      </c>
      <c r="AK21" s="228">
        <f t="shared" si="3"/>
        <v>0</v>
      </c>
      <c r="AL21" s="228"/>
      <c r="AM21" s="106"/>
      <c r="AN21" s="108"/>
      <c r="AO21" s="106"/>
      <c r="AP21" s="106"/>
      <c r="AQ21" s="106"/>
      <c r="AR21" s="106"/>
      <c r="AS21" s="106"/>
      <c r="AT21" s="106"/>
      <c r="AU21" s="106"/>
      <c r="AV21" s="106"/>
      <c r="AW21" s="106"/>
      <c r="AX21" s="106"/>
      <c r="AY21" s="106"/>
      <c r="AZ21" s="106"/>
      <c r="BA21" s="106"/>
      <c r="BB21" s="106"/>
      <c r="BC21" s="106"/>
      <c r="BD21" s="106"/>
      <c r="BE21" s="106"/>
      <c r="BF21" s="106"/>
      <c r="BG21" s="106"/>
      <c r="BH21" s="106"/>
      <c r="BI21" s="106"/>
      <c r="BJ21" s="106"/>
      <c r="BK21" s="106"/>
      <c r="BL21" s="106"/>
      <c r="BM21" s="106"/>
      <c r="BN21" s="106"/>
      <c r="BO21" s="106"/>
      <c r="BP21" s="106"/>
      <c r="BQ21" s="106"/>
      <c r="BR21" s="106"/>
      <c r="BS21" s="229"/>
      <c r="BT21" s="106"/>
      <c r="BU21" s="106"/>
      <c r="BV21" s="106"/>
      <c r="BW21" s="106"/>
      <c r="BX21" s="106"/>
      <c r="BY21" s="106"/>
      <c r="BZ21" s="106"/>
      <c r="CA21" s="106"/>
      <c r="CB21" s="106"/>
      <c r="CC21" s="106"/>
      <c r="CD21" s="106"/>
      <c r="CE21" s="106"/>
      <c r="CF21" s="106"/>
      <c r="CG21" s="106"/>
      <c r="CH21" s="106"/>
    </row>
    <row r="22" spans="1:86" s="234" customFormat="1">
      <c r="A22" s="218" t="s">
        <v>1257</v>
      </c>
      <c r="B22" s="227">
        <v>13</v>
      </c>
      <c r="C22" s="227"/>
      <c r="D22" s="227"/>
      <c r="E22" s="227"/>
      <c r="F22" s="227"/>
      <c r="G22" s="227"/>
      <c r="H22" s="227">
        <v>245</v>
      </c>
      <c r="I22" s="227"/>
      <c r="J22" s="227"/>
      <c r="K22" s="227">
        <v>294</v>
      </c>
      <c r="L22" s="227"/>
      <c r="M22" s="227"/>
      <c r="N22" s="227"/>
      <c r="O22" s="227"/>
      <c r="P22" s="227"/>
      <c r="Q22" s="227">
        <v>47</v>
      </c>
      <c r="R22" s="227"/>
      <c r="S22" s="227"/>
      <c r="T22" s="227"/>
      <c r="U22" s="227"/>
      <c r="V22" s="227"/>
      <c r="W22" s="227"/>
      <c r="X22" s="227"/>
      <c r="Y22" s="227"/>
      <c r="Z22" s="227"/>
      <c r="AA22" s="227"/>
      <c r="AB22" s="227"/>
      <c r="AC22" s="227">
        <v>1</v>
      </c>
      <c r="AD22" s="227"/>
      <c r="AE22" s="227"/>
      <c r="AF22" s="227"/>
      <c r="AG22" s="228">
        <f t="shared" si="0"/>
        <v>13</v>
      </c>
      <c r="AH22" s="228">
        <f t="shared" si="1"/>
        <v>586</v>
      </c>
      <c r="AI22" s="228"/>
      <c r="AJ22" s="228">
        <f t="shared" si="2"/>
        <v>599</v>
      </c>
      <c r="AK22" s="228">
        <f t="shared" si="3"/>
        <v>1</v>
      </c>
      <c r="AL22" s="228"/>
      <c r="AM22" s="227">
        <v>1</v>
      </c>
      <c r="AN22" s="232" t="s">
        <v>1207</v>
      </c>
      <c r="AO22" s="227"/>
      <c r="AP22" s="227"/>
      <c r="AQ22" s="227"/>
      <c r="AR22" s="227"/>
      <c r="AS22" s="227"/>
      <c r="AT22" s="227"/>
      <c r="AU22" s="227"/>
      <c r="AV22" s="227"/>
      <c r="AW22" s="227"/>
      <c r="AX22" s="227"/>
      <c r="AY22" s="227"/>
      <c r="AZ22" s="227"/>
      <c r="BA22" s="227"/>
      <c r="BB22" s="227"/>
      <c r="BC22" s="227"/>
      <c r="BD22" s="227"/>
      <c r="BE22" s="227"/>
      <c r="BF22" s="227"/>
      <c r="BG22" s="227"/>
      <c r="BH22" s="227"/>
      <c r="BI22" s="227"/>
      <c r="BJ22" s="227"/>
      <c r="BK22" s="227"/>
      <c r="BL22" s="227"/>
      <c r="BM22" s="227"/>
      <c r="BN22" s="227"/>
      <c r="BO22" s="227"/>
      <c r="BP22" s="227"/>
      <c r="BQ22" s="227"/>
      <c r="BR22" s="227"/>
      <c r="BS22" s="233"/>
      <c r="BT22" s="227"/>
      <c r="BU22" s="227"/>
      <c r="BV22" s="227"/>
      <c r="BW22" s="227"/>
      <c r="BX22" s="227"/>
      <c r="BY22" s="227"/>
      <c r="BZ22" s="227"/>
      <c r="CA22" s="227"/>
      <c r="CB22" s="227"/>
      <c r="CC22" s="227"/>
      <c r="CD22" s="227"/>
      <c r="CE22" s="227"/>
      <c r="CF22" s="227"/>
      <c r="CG22" s="227"/>
      <c r="CH22" s="227"/>
    </row>
    <row r="23" spans="1:86" s="230" customFormat="1">
      <c r="A23" s="218" t="s">
        <v>1258</v>
      </c>
      <c r="B23" s="106">
        <v>6</v>
      </c>
      <c r="C23" s="106"/>
      <c r="D23" s="106"/>
      <c r="E23" s="106"/>
      <c r="F23" s="106"/>
      <c r="G23" s="106"/>
      <c r="H23" s="106">
        <v>66</v>
      </c>
      <c r="I23" s="106"/>
      <c r="J23" s="106"/>
      <c r="K23" s="106">
        <v>4</v>
      </c>
      <c r="L23" s="106"/>
      <c r="M23" s="106"/>
      <c r="N23" s="227"/>
      <c r="O23" s="227"/>
      <c r="P23" s="227"/>
      <c r="Q23" s="106"/>
      <c r="R23" s="106"/>
      <c r="S23" s="106"/>
      <c r="T23" s="106"/>
      <c r="U23" s="106"/>
      <c r="V23" s="106"/>
      <c r="W23" s="106"/>
      <c r="X23" s="106"/>
      <c r="Y23" s="106"/>
      <c r="Z23" s="106"/>
      <c r="AA23" s="106"/>
      <c r="AB23" s="106"/>
      <c r="AC23" s="106"/>
      <c r="AD23" s="106"/>
      <c r="AE23" s="106"/>
      <c r="AF23" s="106"/>
      <c r="AG23" s="228">
        <f t="shared" si="0"/>
        <v>6</v>
      </c>
      <c r="AH23" s="228">
        <f t="shared" si="1"/>
        <v>70</v>
      </c>
      <c r="AI23" s="228"/>
      <c r="AJ23" s="228">
        <f t="shared" si="2"/>
        <v>76</v>
      </c>
      <c r="AK23" s="228">
        <f t="shared" si="3"/>
        <v>0</v>
      </c>
      <c r="AL23" s="228"/>
      <c r="AM23" s="106"/>
      <c r="AN23" s="108"/>
      <c r="AO23" s="106"/>
      <c r="AP23" s="106"/>
      <c r="AQ23" s="106"/>
      <c r="AR23" s="106"/>
      <c r="AS23" s="106"/>
      <c r="AT23" s="106"/>
      <c r="AU23" s="106"/>
      <c r="AV23" s="106"/>
      <c r="AW23" s="106"/>
      <c r="AX23" s="106"/>
      <c r="AY23" s="106"/>
      <c r="AZ23" s="106"/>
      <c r="BA23" s="106"/>
      <c r="BB23" s="106"/>
      <c r="BC23" s="106"/>
      <c r="BD23" s="106"/>
      <c r="BE23" s="106"/>
      <c r="BF23" s="106"/>
      <c r="BG23" s="106"/>
      <c r="BH23" s="106"/>
      <c r="BI23" s="106"/>
      <c r="BJ23" s="106"/>
      <c r="BK23" s="106"/>
      <c r="BL23" s="106"/>
      <c r="BM23" s="106"/>
      <c r="BN23" s="106"/>
      <c r="BO23" s="106"/>
      <c r="BP23" s="106"/>
      <c r="BQ23" s="106"/>
      <c r="BR23" s="106"/>
      <c r="BS23" s="229"/>
      <c r="BT23" s="106"/>
      <c r="BU23" s="106"/>
      <c r="BV23" s="106"/>
      <c r="BW23" s="106"/>
      <c r="BX23" s="106"/>
      <c r="BY23" s="106"/>
      <c r="BZ23" s="106"/>
      <c r="CA23" s="106"/>
      <c r="CB23" s="106"/>
      <c r="CC23" s="106"/>
      <c r="CD23" s="106"/>
      <c r="CE23" s="106"/>
      <c r="CF23" s="106"/>
      <c r="CG23" s="106"/>
      <c r="CH23" s="106"/>
    </row>
    <row r="24" spans="1:86" s="230" customFormat="1">
      <c r="A24" s="218" t="s">
        <v>1259</v>
      </c>
      <c r="B24" s="106">
        <v>11</v>
      </c>
      <c r="C24" s="106"/>
      <c r="D24" s="106"/>
      <c r="E24" s="106"/>
      <c r="F24" s="106"/>
      <c r="G24" s="106"/>
      <c r="H24" s="106">
        <v>141</v>
      </c>
      <c r="I24" s="106"/>
      <c r="J24" s="106"/>
      <c r="K24" s="106"/>
      <c r="L24" s="106"/>
      <c r="M24" s="106"/>
      <c r="N24" s="227"/>
      <c r="O24" s="227"/>
      <c r="P24" s="227"/>
      <c r="Q24" s="106"/>
      <c r="R24" s="106"/>
      <c r="S24" s="106"/>
      <c r="T24" s="106"/>
      <c r="U24" s="106"/>
      <c r="V24" s="106"/>
      <c r="W24" s="106"/>
      <c r="X24" s="106"/>
      <c r="Y24" s="106"/>
      <c r="Z24" s="106"/>
      <c r="AA24" s="106"/>
      <c r="AB24" s="106"/>
      <c r="AC24" s="106"/>
      <c r="AD24" s="106"/>
      <c r="AE24" s="106"/>
      <c r="AF24" s="106"/>
      <c r="AG24" s="228">
        <f t="shared" si="0"/>
        <v>11</v>
      </c>
      <c r="AH24" s="228">
        <f t="shared" si="1"/>
        <v>141</v>
      </c>
      <c r="AI24" s="228"/>
      <c r="AJ24" s="228">
        <f t="shared" si="2"/>
        <v>152</v>
      </c>
      <c r="AK24" s="228">
        <f t="shared" si="3"/>
        <v>0</v>
      </c>
      <c r="AL24" s="228"/>
      <c r="AM24" s="106">
        <v>0</v>
      </c>
      <c r="AN24" s="231"/>
      <c r="AO24" s="106"/>
      <c r="AP24" s="106"/>
      <c r="AQ24" s="106"/>
      <c r="AR24" s="106"/>
      <c r="AS24" s="106"/>
      <c r="AT24" s="106"/>
      <c r="AU24" s="106"/>
      <c r="AV24" s="106"/>
      <c r="AW24" s="106"/>
      <c r="AX24" s="106"/>
      <c r="AY24" s="106"/>
      <c r="AZ24" s="106"/>
      <c r="BA24" s="106"/>
      <c r="BB24" s="106"/>
      <c r="BC24" s="106"/>
      <c r="BD24" s="106"/>
      <c r="BE24" s="106"/>
      <c r="BF24" s="106"/>
      <c r="BG24" s="106"/>
      <c r="BH24" s="106"/>
      <c r="BI24" s="106"/>
      <c r="BJ24" s="106"/>
      <c r="BK24" s="106"/>
      <c r="BL24" s="106"/>
      <c r="BM24" s="106"/>
      <c r="BN24" s="106"/>
      <c r="BO24" s="106"/>
      <c r="BP24" s="106"/>
      <c r="BQ24" s="106"/>
      <c r="BR24" s="106"/>
      <c r="BS24" s="229"/>
      <c r="BT24" s="106"/>
      <c r="BU24" s="106"/>
      <c r="BV24" s="106"/>
      <c r="BW24" s="106"/>
      <c r="BX24" s="106"/>
      <c r="BY24" s="106"/>
      <c r="BZ24" s="106"/>
      <c r="CA24" s="106"/>
      <c r="CB24" s="106"/>
      <c r="CC24" s="106"/>
      <c r="CD24" s="106"/>
      <c r="CE24" s="106"/>
      <c r="CF24" s="106"/>
      <c r="CG24" s="106"/>
      <c r="CH24" s="106"/>
    </row>
    <row r="25" spans="1:86" s="230" customFormat="1">
      <c r="A25" s="218" t="s">
        <v>1260</v>
      </c>
      <c r="B25" s="106">
        <v>11</v>
      </c>
      <c r="C25" s="106"/>
      <c r="D25" s="106"/>
      <c r="E25" s="106"/>
      <c r="F25" s="106"/>
      <c r="G25" s="106"/>
      <c r="H25" s="106">
        <v>172</v>
      </c>
      <c r="I25" s="106"/>
      <c r="J25" s="106"/>
      <c r="K25" s="106"/>
      <c r="L25" s="106"/>
      <c r="M25" s="106"/>
      <c r="N25" s="227"/>
      <c r="O25" s="227"/>
      <c r="P25" s="227"/>
      <c r="Q25" s="106"/>
      <c r="R25" s="106"/>
      <c r="S25" s="106"/>
      <c r="T25" s="106"/>
      <c r="U25" s="106"/>
      <c r="V25" s="106"/>
      <c r="W25" s="106"/>
      <c r="X25" s="106"/>
      <c r="Y25" s="106"/>
      <c r="Z25" s="106"/>
      <c r="AA25" s="106"/>
      <c r="AB25" s="106"/>
      <c r="AC25" s="106"/>
      <c r="AD25" s="106"/>
      <c r="AE25" s="106"/>
      <c r="AF25" s="106"/>
      <c r="AG25" s="228">
        <f t="shared" si="0"/>
        <v>11</v>
      </c>
      <c r="AH25" s="228">
        <f t="shared" si="1"/>
        <v>172</v>
      </c>
      <c r="AI25" s="228"/>
      <c r="AJ25" s="228">
        <f t="shared" si="2"/>
        <v>183</v>
      </c>
      <c r="AK25" s="228">
        <f t="shared" si="3"/>
        <v>0</v>
      </c>
      <c r="AL25" s="228"/>
      <c r="AM25" s="106">
        <v>0</v>
      </c>
      <c r="AN25" s="108"/>
      <c r="AO25" s="106"/>
      <c r="AP25" s="106"/>
      <c r="AQ25" s="106"/>
      <c r="AR25" s="106"/>
      <c r="AS25" s="106"/>
      <c r="AT25" s="106"/>
      <c r="AU25" s="106"/>
      <c r="AV25" s="106"/>
      <c r="AW25" s="106"/>
      <c r="AX25" s="106"/>
      <c r="AY25" s="106"/>
      <c r="AZ25" s="106"/>
      <c r="BA25" s="106"/>
      <c r="BB25" s="106"/>
      <c r="BC25" s="106"/>
      <c r="BD25" s="106"/>
      <c r="BE25" s="106"/>
      <c r="BF25" s="106"/>
      <c r="BG25" s="106"/>
      <c r="BH25" s="106"/>
      <c r="BI25" s="106"/>
      <c r="BJ25" s="106"/>
      <c r="BK25" s="106"/>
      <c r="BL25" s="106"/>
      <c r="BM25" s="106"/>
      <c r="BN25" s="106"/>
      <c r="BO25" s="106"/>
      <c r="BP25" s="106"/>
      <c r="BQ25" s="106"/>
      <c r="BR25" s="106"/>
      <c r="BS25" s="229"/>
      <c r="BT25" s="106"/>
      <c r="BU25" s="106"/>
      <c r="BV25" s="106"/>
      <c r="BW25" s="106"/>
      <c r="BX25" s="106"/>
      <c r="BY25" s="106"/>
      <c r="BZ25" s="106"/>
      <c r="CA25" s="106"/>
      <c r="CB25" s="106"/>
      <c r="CC25" s="106"/>
      <c r="CD25" s="106"/>
      <c r="CE25" s="106"/>
      <c r="CF25" s="106"/>
      <c r="CG25" s="106"/>
      <c r="CH25" s="106"/>
    </row>
    <row r="26" spans="1:86" s="234" customFormat="1">
      <c r="A26" s="219" t="s">
        <v>1261</v>
      </c>
      <c r="B26" s="227">
        <v>8</v>
      </c>
      <c r="C26" s="227"/>
      <c r="D26" s="227"/>
      <c r="E26" s="227"/>
      <c r="F26" s="227"/>
      <c r="G26" s="227"/>
      <c r="H26" s="227">
        <v>79</v>
      </c>
      <c r="I26" s="227"/>
      <c r="J26" s="227"/>
      <c r="K26" s="227">
        <v>2</v>
      </c>
      <c r="L26" s="227"/>
      <c r="M26" s="227"/>
      <c r="N26" s="227"/>
      <c r="O26" s="227"/>
      <c r="P26" s="227"/>
      <c r="Q26" s="227"/>
      <c r="R26" s="227"/>
      <c r="S26" s="227"/>
      <c r="T26" s="227"/>
      <c r="U26" s="227"/>
      <c r="V26" s="227"/>
      <c r="W26" s="227"/>
      <c r="X26" s="227"/>
      <c r="Y26" s="227"/>
      <c r="Z26" s="227"/>
      <c r="AA26" s="227"/>
      <c r="AB26" s="227"/>
      <c r="AC26" s="227"/>
      <c r="AD26" s="227"/>
      <c r="AE26" s="227"/>
      <c r="AF26" s="227"/>
      <c r="AG26" s="228">
        <f t="shared" si="0"/>
        <v>8</v>
      </c>
      <c r="AH26" s="228">
        <f t="shared" si="1"/>
        <v>81</v>
      </c>
      <c r="AI26" s="228"/>
      <c r="AJ26" s="228">
        <f t="shared" si="2"/>
        <v>89</v>
      </c>
      <c r="AK26" s="228">
        <f t="shared" si="3"/>
        <v>0</v>
      </c>
      <c r="AL26" s="228"/>
      <c r="AM26" s="227">
        <v>0</v>
      </c>
      <c r="AN26" s="227">
        <v>0</v>
      </c>
      <c r="AO26" s="227"/>
      <c r="AP26" s="227"/>
      <c r="AQ26" s="227"/>
      <c r="AR26" s="227"/>
      <c r="AS26" s="227"/>
      <c r="AT26" s="227"/>
      <c r="AU26" s="227"/>
      <c r="AV26" s="227"/>
      <c r="AW26" s="227"/>
      <c r="AX26" s="227"/>
      <c r="AY26" s="227"/>
      <c r="AZ26" s="227"/>
      <c r="BA26" s="227"/>
      <c r="BB26" s="227"/>
      <c r="BC26" s="227"/>
      <c r="BD26" s="227"/>
      <c r="BE26" s="227"/>
      <c r="BF26" s="227"/>
      <c r="BG26" s="227"/>
      <c r="BH26" s="227"/>
      <c r="BI26" s="227"/>
      <c r="BJ26" s="227"/>
      <c r="BK26" s="227"/>
      <c r="BL26" s="227"/>
      <c r="BM26" s="227"/>
      <c r="BN26" s="227"/>
      <c r="BO26" s="227"/>
      <c r="BP26" s="227"/>
      <c r="BQ26" s="227"/>
      <c r="BR26" s="227"/>
      <c r="BS26" s="233"/>
      <c r="BT26" s="227"/>
      <c r="BU26" s="227"/>
      <c r="BV26" s="227"/>
      <c r="BW26" s="227"/>
      <c r="BX26" s="227"/>
      <c r="BY26" s="227"/>
      <c r="BZ26" s="227"/>
      <c r="CA26" s="227"/>
      <c r="CB26" s="227"/>
      <c r="CC26" s="227"/>
      <c r="CD26" s="227"/>
      <c r="CE26" s="227"/>
      <c r="CF26" s="227"/>
      <c r="CG26" s="227"/>
      <c r="CH26" s="227"/>
    </row>
    <row r="27" spans="1:86" s="230" customFormat="1" ht="45">
      <c r="A27" s="219" t="s">
        <v>1262</v>
      </c>
      <c r="B27" s="106">
        <v>8</v>
      </c>
      <c r="C27" s="106"/>
      <c r="D27" s="106"/>
      <c r="E27" s="106"/>
      <c r="F27" s="106"/>
      <c r="G27" s="106"/>
      <c r="H27" s="106">
        <v>110</v>
      </c>
      <c r="I27" s="106"/>
      <c r="J27" s="106"/>
      <c r="K27" s="106">
        <f>28+32</f>
        <v>60</v>
      </c>
      <c r="L27" s="106"/>
      <c r="M27" s="106"/>
      <c r="N27" s="227"/>
      <c r="O27" s="227"/>
      <c r="P27" s="227"/>
      <c r="Q27" s="106"/>
      <c r="R27" s="106"/>
      <c r="S27" s="106"/>
      <c r="T27" s="106"/>
      <c r="U27" s="106"/>
      <c r="V27" s="106"/>
      <c r="W27" s="106"/>
      <c r="X27" s="106"/>
      <c r="Y27" s="106"/>
      <c r="Z27" s="106"/>
      <c r="AA27" s="106"/>
      <c r="AB27" s="106"/>
      <c r="AC27" s="106">
        <v>2</v>
      </c>
      <c r="AD27" s="106"/>
      <c r="AE27" s="106"/>
      <c r="AF27" s="106"/>
      <c r="AG27" s="228">
        <f t="shared" si="0"/>
        <v>8</v>
      </c>
      <c r="AH27" s="228">
        <f t="shared" si="1"/>
        <v>170</v>
      </c>
      <c r="AI27" s="228"/>
      <c r="AJ27" s="228">
        <f t="shared" si="2"/>
        <v>178</v>
      </c>
      <c r="AK27" s="228">
        <f t="shared" si="3"/>
        <v>2</v>
      </c>
      <c r="AL27" s="228"/>
      <c r="AM27" s="106">
        <v>5</v>
      </c>
      <c r="AN27" s="108" t="s">
        <v>1208</v>
      </c>
      <c r="AO27" s="106"/>
      <c r="AP27" s="106"/>
      <c r="AQ27" s="106"/>
      <c r="AR27" s="106"/>
      <c r="AS27" s="106"/>
      <c r="AT27" s="106"/>
      <c r="AU27" s="106"/>
      <c r="AV27" s="106"/>
      <c r="AW27" s="106"/>
      <c r="AX27" s="106"/>
      <c r="AY27" s="106"/>
      <c r="AZ27" s="106"/>
      <c r="BA27" s="106"/>
      <c r="BB27" s="106"/>
      <c r="BC27" s="106"/>
      <c r="BD27" s="106"/>
      <c r="BE27" s="106"/>
      <c r="BF27" s="106"/>
      <c r="BG27" s="106"/>
      <c r="BH27" s="106"/>
      <c r="BI27" s="106"/>
      <c r="BJ27" s="106"/>
      <c r="BK27" s="106"/>
      <c r="BL27" s="106"/>
      <c r="BM27" s="106"/>
      <c r="BN27" s="106"/>
      <c r="BO27" s="106"/>
      <c r="BP27" s="106"/>
      <c r="BQ27" s="106"/>
      <c r="BR27" s="106"/>
      <c r="BS27" s="229"/>
      <c r="BT27" s="106"/>
      <c r="BU27" s="106"/>
      <c r="BV27" s="106"/>
      <c r="BW27" s="106"/>
      <c r="BX27" s="106"/>
      <c r="BY27" s="106"/>
      <c r="BZ27" s="106"/>
      <c r="CA27" s="106"/>
      <c r="CB27" s="106"/>
      <c r="CC27" s="106"/>
      <c r="CD27" s="106"/>
      <c r="CE27" s="106"/>
      <c r="CF27" s="106"/>
      <c r="CG27" s="106"/>
      <c r="CH27" s="106"/>
    </row>
    <row r="28" spans="1:86" s="234" customFormat="1">
      <c r="A28" s="219" t="s">
        <v>1263</v>
      </c>
      <c r="B28" s="227">
        <v>17</v>
      </c>
      <c r="C28" s="227"/>
      <c r="D28" s="227"/>
      <c r="E28" s="227"/>
      <c r="F28" s="227"/>
      <c r="G28" s="227"/>
      <c r="H28" s="227">
        <v>345</v>
      </c>
      <c r="I28" s="227"/>
      <c r="J28" s="227"/>
      <c r="K28" s="227">
        <v>1210</v>
      </c>
      <c r="L28" s="227"/>
      <c r="M28" s="227"/>
      <c r="N28" s="232">
        <v>201</v>
      </c>
      <c r="O28" s="227"/>
      <c r="P28" s="227"/>
      <c r="Q28" s="227"/>
      <c r="R28" s="227"/>
      <c r="S28" s="227"/>
      <c r="T28" s="227"/>
      <c r="U28" s="227"/>
      <c r="V28" s="227"/>
      <c r="W28" s="227"/>
      <c r="X28" s="227"/>
      <c r="Y28" s="227"/>
      <c r="Z28" s="227"/>
      <c r="AA28" s="227"/>
      <c r="AB28" s="227"/>
      <c r="AC28" s="227">
        <v>1</v>
      </c>
      <c r="AD28" s="227"/>
      <c r="AE28" s="227"/>
      <c r="AF28" s="227"/>
      <c r="AG28" s="228">
        <f t="shared" si="0"/>
        <v>17</v>
      </c>
      <c r="AH28" s="228">
        <f t="shared" si="1"/>
        <v>1756</v>
      </c>
      <c r="AI28" s="228"/>
      <c r="AJ28" s="228">
        <f t="shared" si="2"/>
        <v>1773</v>
      </c>
      <c r="AK28" s="228">
        <f t="shared" si="3"/>
        <v>1</v>
      </c>
      <c r="AL28" s="228"/>
      <c r="AM28" s="227">
        <v>1</v>
      </c>
      <c r="AN28" s="232" t="s">
        <v>1209</v>
      </c>
      <c r="AO28" s="227"/>
      <c r="AP28" s="227"/>
      <c r="AQ28" s="227"/>
      <c r="AR28" s="227"/>
      <c r="AS28" s="227"/>
      <c r="AT28" s="227"/>
      <c r="AU28" s="227"/>
      <c r="AV28" s="227"/>
      <c r="AW28" s="227"/>
      <c r="AX28" s="227"/>
      <c r="AY28" s="227"/>
      <c r="AZ28" s="227"/>
      <c r="BA28" s="227"/>
      <c r="BB28" s="227"/>
      <c r="BC28" s="227"/>
      <c r="BD28" s="227"/>
      <c r="BE28" s="227"/>
      <c r="BF28" s="227"/>
      <c r="BG28" s="227"/>
      <c r="BH28" s="227"/>
      <c r="BI28" s="227"/>
      <c r="BJ28" s="227"/>
      <c r="BK28" s="227"/>
      <c r="BL28" s="227"/>
      <c r="BM28" s="227"/>
      <c r="BN28" s="227"/>
      <c r="BO28" s="227"/>
      <c r="BP28" s="227"/>
      <c r="BQ28" s="227"/>
      <c r="BR28" s="227"/>
      <c r="BS28" s="233"/>
      <c r="BT28" s="227"/>
      <c r="BU28" s="227"/>
      <c r="BV28" s="227"/>
      <c r="BW28" s="227"/>
      <c r="BX28" s="227"/>
      <c r="BY28" s="227"/>
      <c r="BZ28" s="227"/>
      <c r="CA28" s="227"/>
      <c r="CB28" s="227"/>
      <c r="CC28" s="227"/>
      <c r="CD28" s="227"/>
      <c r="CE28" s="227"/>
      <c r="CF28" s="227"/>
      <c r="CG28" s="227"/>
      <c r="CH28" s="227"/>
    </row>
    <row r="29" spans="1:86" s="234" customFormat="1">
      <c r="A29" s="219" t="s">
        <v>1264</v>
      </c>
      <c r="B29" s="227">
        <v>11</v>
      </c>
      <c r="C29" s="227"/>
      <c r="D29" s="227"/>
      <c r="E29" s="227"/>
      <c r="F29" s="227"/>
      <c r="G29" s="227"/>
      <c r="H29" s="227">
        <v>121</v>
      </c>
      <c r="I29" s="227"/>
      <c r="J29" s="227"/>
      <c r="K29" s="227">
        <v>80</v>
      </c>
      <c r="L29" s="227"/>
      <c r="M29" s="227"/>
      <c r="N29" s="227">
        <v>7</v>
      </c>
      <c r="O29" s="227"/>
      <c r="P29" s="227"/>
      <c r="Q29" s="227"/>
      <c r="R29" s="227"/>
      <c r="S29" s="227"/>
      <c r="T29" s="227"/>
      <c r="U29" s="227"/>
      <c r="V29" s="227"/>
      <c r="W29" s="227"/>
      <c r="X29" s="227"/>
      <c r="Y29" s="227"/>
      <c r="Z29" s="227"/>
      <c r="AA29" s="227"/>
      <c r="AB29" s="227"/>
      <c r="AC29" s="227"/>
      <c r="AD29" s="227"/>
      <c r="AE29" s="227"/>
      <c r="AF29" s="227"/>
      <c r="AG29" s="228">
        <f t="shared" si="0"/>
        <v>11</v>
      </c>
      <c r="AH29" s="228">
        <f t="shared" si="1"/>
        <v>208</v>
      </c>
      <c r="AI29" s="228"/>
      <c r="AJ29" s="228">
        <f t="shared" si="2"/>
        <v>219</v>
      </c>
      <c r="AK29" s="228">
        <f t="shared" si="3"/>
        <v>0</v>
      </c>
      <c r="AL29" s="228"/>
      <c r="AM29" s="227"/>
      <c r="AN29" s="236"/>
      <c r="AO29" s="227"/>
      <c r="AP29" s="227"/>
      <c r="AQ29" s="227"/>
      <c r="AR29" s="227"/>
      <c r="AS29" s="227"/>
      <c r="AT29" s="227"/>
      <c r="AU29" s="227"/>
      <c r="AV29" s="227"/>
      <c r="AW29" s="227"/>
      <c r="AX29" s="227"/>
      <c r="AY29" s="227"/>
      <c r="AZ29" s="227"/>
      <c r="BA29" s="227"/>
      <c r="BB29" s="227"/>
      <c r="BC29" s="227"/>
      <c r="BD29" s="227"/>
      <c r="BE29" s="227"/>
      <c r="BF29" s="227"/>
      <c r="BG29" s="227"/>
      <c r="BH29" s="227"/>
      <c r="BI29" s="227"/>
      <c r="BJ29" s="227"/>
      <c r="BK29" s="227"/>
      <c r="BL29" s="227"/>
      <c r="BM29" s="227"/>
      <c r="BN29" s="227"/>
      <c r="BO29" s="227"/>
      <c r="BP29" s="227"/>
      <c r="BQ29" s="227"/>
      <c r="BR29" s="227"/>
      <c r="BS29" s="233"/>
      <c r="BT29" s="227"/>
      <c r="BU29" s="227"/>
      <c r="BV29" s="227"/>
      <c r="BW29" s="227"/>
      <c r="BX29" s="227"/>
      <c r="BY29" s="227"/>
      <c r="BZ29" s="227"/>
      <c r="CA29" s="227"/>
      <c r="CB29" s="227"/>
      <c r="CC29" s="227"/>
      <c r="CD29" s="227"/>
      <c r="CE29" s="227"/>
      <c r="CF29" s="227"/>
      <c r="CG29" s="227"/>
      <c r="CH29" s="227"/>
    </row>
    <row r="30" spans="1:86" s="230" customFormat="1">
      <c r="A30" s="219" t="s">
        <v>1265</v>
      </c>
      <c r="B30" s="106">
        <v>9</v>
      </c>
      <c r="C30" s="106"/>
      <c r="D30" s="106"/>
      <c r="E30" s="106"/>
      <c r="F30" s="106"/>
      <c r="G30" s="106"/>
      <c r="H30" s="106">
        <v>244</v>
      </c>
      <c r="I30" s="106"/>
      <c r="J30" s="106"/>
      <c r="K30" s="106">
        <f>68+250</f>
        <v>318</v>
      </c>
      <c r="L30" s="106"/>
      <c r="M30" s="106"/>
      <c r="N30" s="227">
        <v>41</v>
      </c>
      <c r="O30" s="227">
        <v>1</v>
      </c>
      <c r="P30" s="227"/>
      <c r="Q30" s="106">
        <v>23</v>
      </c>
      <c r="R30" s="106"/>
      <c r="S30" s="106"/>
      <c r="T30" s="106"/>
      <c r="U30" s="106"/>
      <c r="V30" s="106"/>
      <c r="W30" s="106"/>
      <c r="X30" s="106"/>
      <c r="Y30" s="106"/>
      <c r="Z30" s="106"/>
      <c r="AA30" s="106"/>
      <c r="AB30" s="106"/>
      <c r="AC30" s="106"/>
      <c r="AD30" s="106"/>
      <c r="AE30" s="106"/>
      <c r="AF30" s="106"/>
      <c r="AG30" s="228">
        <f t="shared" si="0"/>
        <v>9</v>
      </c>
      <c r="AH30" s="228">
        <f t="shared" si="1"/>
        <v>626</v>
      </c>
      <c r="AI30" s="228"/>
      <c r="AJ30" s="228">
        <f t="shared" si="2"/>
        <v>635</v>
      </c>
      <c r="AK30" s="228">
        <f t="shared" si="3"/>
        <v>1</v>
      </c>
      <c r="AL30" s="228"/>
      <c r="AM30" s="108"/>
      <c r="AN30" s="108"/>
      <c r="AO30" s="106"/>
      <c r="AP30" s="106"/>
      <c r="AQ30" s="106"/>
      <c r="AR30" s="106"/>
      <c r="AS30" s="106"/>
      <c r="AT30" s="106"/>
      <c r="AU30" s="106"/>
      <c r="AV30" s="106"/>
      <c r="AW30" s="106"/>
      <c r="AX30" s="106"/>
      <c r="AY30" s="106"/>
      <c r="AZ30" s="106"/>
      <c r="BA30" s="106"/>
      <c r="BB30" s="106"/>
      <c r="BC30" s="106"/>
      <c r="BD30" s="106"/>
      <c r="BE30" s="106"/>
      <c r="BF30" s="106"/>
      <c r="BG30" s="106"/>
      <c r="BH30" s="106"/>
      <c r="BI30" s="106"/>
      <c r="BJ30" s="106"/>
      <c r="BK30" s="106"/>
      <c r="BL30" s="106"/>
      <c r="BM30" s="106"/>
      <c r="BN30" s="106"/>
      <c r="BO30" s="106"/>
      <c r="BP30" s="106"/>
      <c r="BQ30" s="106"/>
      <c r="BR30" s="106"/>
      <c r="BS30" s="229"/>
      <c r="BT30" s="106"/>
      <c r="BU30" s="106"/>
      <c r="BV30" s="106"/>
      <c r="BW30" s="106"/>
      <c r="BX30" s="106"/>
      <c r="BY30" s="106"/>
      <c r="BZ30" s="106"/>
      <c r="CA30" s="106"/>
      <c r="CB30" s="106"/>
      <c r="CC30" s="106"/>
      <c r="CD30" s="106"/>
      <c r="CE30" s="106"/>
      <c r="CF30" s="106"/>
      <c r="CG30" s="106"/>
      <c r="CH30" s="106"/>
    </row>
    <row r="31" spans="1:86" s="241" customFormat="1">
      <c r="A31" s="218" t="s">
        <v>1266</v>
      </c>
      <c r="B31" s="238">
        <v>12</v>
      </c>
      <c r="C31" s="238"/>
      <c r="D31" s="238"/>
      <c r="E31" s="238"/>
      <c r="F31" s="238"/>
      <c r="G31" s="238"/>
      <c r="H31" s="238">
        <v>208</v>
      </c>
      <c r="I31" s="238"/>
      <c r="J31" s="238"/>
      <c r="K31" s="238">
        <v>149</v>
      </c>
      <c r="L31" s="238"/>
      <c r="M31" s="238"/>
      <c r="N31" s="232">
        <v>48</v>
      </c>
      <c r="O31" s="227"/>
      <c r="P31" s="227"/>
      <c r="Q31" s="238"/>
      <c r="R31" s="238"/>
      <c r="S31" s="238"/>
      <c r="T31" s="238"/>
      <c r="U31" s="238"/>
      <c r="V31" s="238"/>
      <c r="W31" s="238"/>
      <c r="X31" s="238"/>
      <c r="Y31" s="238"/>
      <c r="Z31" s="238"/>
      <c r="AA31" s="238"/>
      <c r="AB31" s="238"/>
      <c r="AC31" s="238">
        <v>2</v>
      </c>
      <c r="AD31" s="238"/>
      <c r="AE31" s="238"/>
      <c r="AF31" s="238"/>
      <c r="AG31" s="228">
        <f t="shared" si="0"/>
        <v>12</v>
      </c>
      <c r="AH31" s="228">
        <f t="shared" si="1"/>
        <v>405</v>
      </c>
      <c r="AI31" s="228"/>
      <c r="AJ31" s="228">
        <f t="shared" si="2"/>
        <v>417</v>
      </c>
      <c r="AK31" s="228">
        <f t="shared" si="3"/>
        <v>2</v>
      </c>
      <c r="AL31" s="228"/>
      <c r="AM31" s="238">
        <v>2</v>
      </c>
      <c r="AN31" s="242" t="s">
        <v>1210</v>
      </c>
      <c r="AO31" s="238"/>
      <c r="AP31" s="238"/>
      <c r="AQ31" s="238"/>
      <c r="AR31" s="238"/>
      <c r="AS31" s="238"/>
      <c r="AT31" s="238"/>
      <c r="AU31" s="238"/>
      <c r="AV31" s="238"/>
      <c r="AW31" s="238"/>
      <c r="AX31" s="238"/>
      <c r="AY31" s="238"/>
      <c r="AZ31" s="238"/>
      <c r="BA31" s="238"/>
      <c r="BB31" s="238"/>
      <c r="BC31" s="238"/>
      <c r="BD31" s="238"/>
      <c r="BE31" s="238"/>
      <c r="BF31" s="238"/>
      <c r="BG31" s="238"/>
      <c r="BH31" s="238"/>
      <c r="BI31" s="238"/>
      <c r="BJ31" s="238"/>
      <c r="BK31" s="238"/>
      <c r="BL31" s="238"/>
      <c r="BM31" s="238"/>
      <c r="BN31" s="238"/>
      <c r="BO31" s="238"/>
      <c r="BP31" s="238"/>
      <c r="BQ31" s="238"/>
      <c r="BR31" s="238"/>
      <c r="BS31" s="240"/>
      <c r="BT31" s="238"/>
      <c r="BU31" s="238"/>
      <c r="BV31" s="238"/>
      <c r="BW31" s="238"/>
      <c r="BX31" s="238"/>
      <c r="BY31" s="238"/>
      <c r="BZ31" s="238"/>
      <c r="CA31" s="238"/>
      <c r="CB31" s="238"/>
      <c r="CC31" s="238"/>
      <c r="CD31" s="238"/>
      <c r="CE31" s="238"/>
      <c r="CF31" s="238"/>
      <c r="CG31" s="238"/>
      <c r="CH31" s="238"/>
    </row>
    <row r="32" spans="1:86" s="234" customFormat="1">
      <c r="A32" s="219" t="s">
        <v>1267</v>
      </c>
      <c r="B32" s="227">
        <v>20</v>
      </c>
      <c r="C32" s="227"/>
      <c r="D32" s="227"/>
      <c r="E32" s="227"/>
      <c r="F32" s="227"/>
      <c r="G32" s="227"/>
      <c r="H32" s="227">
        <v>192</v>
      </c>
      <c r="I32" s="227"/>
      <c r="J32" s="227"/>
      <c r="K32" s="227">
        <v>332</v>
      </c>
      <c r="L32" s="227"/>
      <c r="M32" s="227"/>
      <c r="N32" s="232">
        <v>54</v>
      </c>
      <c r="O32" s="227"/>
      <c r="P32" s="227"/>
      <c r="Q32" s="227"/>
      <c r="R32" s="227"/>
      <c r="S32" s="227"/>
      <c r="T32" s="227"/>
      <c r="U32" s="227"/>
      <c r="V32" s="227"/>
      <c r="W32" s="227"/>
      <c r="X32" s="227"/>
      <c r="Y32" s="227"/>
      <c r="Z32" s="227"/>
      <c r="AA32" s="227"/>
      <c r="AB32" s="227"/>
      <c r="AC32" s="227"/>
      <c r="AD32" s="227"/>
      <c r="AE32" s="227"/>
      <c r="AF32" s="227"/>
      <c r="AG32" s="228">
        <f t="shared" si="0"/>
        <v>20</v>
      </c>
      <c r="AH32" s="228">
        <f t="shared" si="1"/>
        <v>578</v>
      </c>
      <c r="AI32" s="228"/>
      <c r="AJ32" s="228">
        <f t="shared" si="2"/>
        <v>598</v>
      </c>
      <c r="AK32" s="228">
        <f t="shared" si="3"/>
        <v>0</v>
      </c>
      <c r="AL32" s="228"/>
      <c r="AM32" s="227"/>
      <c r="AN32" s="232"/>
      <c r="AO32" s="227"/>
      <c r="AP32" s="227"/>
      <c r="AQ32" s="227"/>
      <c r="AR32" s="227"/>
      <c r="AS32" s="227"/>
      <c r="AT32" s="227"/>
      <c r="AU32" s="227"/>
      <c r="AV32" s="227"/>
      <c r="AW32" s="227"/>
      <c r="AX32" s="227"/>
      <c r="AY32" s="227"/>
      <c r="AZ32" s="227"/>
      <c r="BA32" s="227"/>
      <c r="BB32" s="227"/>
      <c r="BC32" s="227"/>
      <c r="BD32" s="227"/>
      <c r="BE32" s="227"/>
      <c r="BF32" s="227"/>
      <c r="BG32" s="227"/>
      <c r="BH32" s="227"/>
      <c r="BI32" s="227"/>
      <c r="BJ32" s="227"/>
      <c r="BK32" s="227"/>
      <c r="BL32" s="227"/>
      <c r="BM32" s="227"/>
      <c r="BN32" s="227"/>
      <c r="BO32" s="227"/>
      <c r="BP32" s="227"/>
      <c r="BQ32" s="227"/>
      <c r="BR32" s="227"/>
      <c r="BS32" s="233"/>
      <c r="BT32" s="227"/>
      <c r="BU32" s="227"/>
      <c r="BV32" s="227"/>
      <c r="BW32" s="227"/>
      <c r="BX32" s="227"/>
      <c r="BY32" s="227"/>
      <c r="BZ32" s="227"/>
      <c r="CA32" s="227"/>
      <c r="CB32" s="227"/>
      <c r="CC32" s="227"/>
      <c r="CD32" s="227"/>
      <c r="CE32" s="227"/>
      <c r="CF32" s="227"/>
      <c r="CG32" s="227"/>
      <c r="CH32" s="227"/>
    </row>
    <row r="33" spans="1:86" s="230" customFormat="1">
      <c r="A33" s="218" t="s">
        <v>1268</v>
      </c>
      <c r="B33" s="106">
        <v>6</v>
      </c>
      <c r="C33" s="106"/>
      <c r="D33" s="106"/>
      <c r="E33" s="106"/>
      <c r="F33" s="106"/>
      <c r="G33" s="106"/>
      <c r="H33" s="106">
        <v>39</v>
      </c>
      <c r="I33" s="106"/>
      <c r="J33" s="106"/>
      <c r="K33" s="106">
        <f>2+5</f>
        <v>7</v>
      </c>
      <c r="L33" s="106"/>
      <c r="M33" s="106"/>
      <c r="N33" s="227"/>
      <c r="O33" s="227"/>
      <c r="P33" s="227"/>
      <c r="Q33" s="106"/>
      <c r="R33" s="106"/>
      <c r="S33" s="106"/>
      <c r="T33" s="106"/>
      <c r="U33" s="106"/>
      <c r="V33" s="106"/>
      <c r="W33" s="106"/>
      <c r="X33" s="106"/>
      <c r="Y33" s="106"/>
      <c r="Z33" s="106"/>
      <c r="AA33" s="106"/>
      <c r="AB33" s="106"/>
      <c r="AC33" s="106"/>
      <c r="AD33" s="106"/>
      <c r="AE33" s="106"/>
      <c r="AF33" s="106"/>
      <c r="AG33" s="228">
        <f t="shared" si="0"/>
        <v>6</v>
      </c>
      <c r="AH33" s="228">
        <f t="shared" si="1"/>
        <v>46</v>
      </c>
      <c r="AI33" s="228"/>
      <c r="AJ33" s="228">
        <f t="shared" si="2"/>
        <v>52</v>
      </c>
      <c r="AK33" s="228">
        <f t="shared" si="3"/>
        <v>0</v>
      </c>
      <c r="AL33" s="228"/>
      <c r="AM33" s="106"/>
      <c r="AN33" s="108"/>
      <c r="AO33" s="106"/>
      <c r="AP33" s="106"/>
      <c r="AQ33" s="106"/>
      <c r="AR33" s="106"/>
      <c r="AS33" s="106"/>
      <c r="AT33" s="106"/>
      <c r="AU33" s="106"/>
      <c r="AV33" s="106"/>
      <c r="AW33" s="106"/>
      <c r="AX33" s="106"/>
      <c r="AY33" s="106"/>
      <c r="AZ33" s="106"/>
      <c r="BA33" s="106"/>
      <c r="BB33" s="106"/>
      <c r="BC33" s="106"/>
      <c r="BD33" s="106"/>
      <c r="BE33" s="106"/>
      <c r="BF33" s="106"/>
      <c r="BG33" s="106"/>
      <c r="BH33" s="106"/>
      <c r="BI33" s="106"/>
      <c r="BJ33" s="106"/>
      <c r="BK33" s="106"/>
      <c r="BL33" s="106"/>
      <c r="BM33" s="106"/>
      <c r="BN33" s="106"/>
      <c r="BO33" s="106"/>
      <c r="BP33" s="106"/>
      <c r="BQ33" s="106"/>
      <c r="BR33" s="106"/>
      <c r="BS33" s="229"/>
      <c r="BT33" s="106"/>
      <c r="BU33" s="106"/>
      <c r="BV33" s="106"/>
      <c r="BW33" s="106"/>
      <c r="BX33" s="106"/>
      <c r="BY33" s="106"/>
      <c r="BZ33" s="106"/>
      <c r="CA33" s="106"/>
      <c r="CB33" s="106"/>
      <c r="CC33" s="106"/>
      <c r="CD33" s="106"/>
      <c r="CE33" s="106"/>
      <c r="CF33" s="106"/>
      <c r="CG33" s="106"/>
      <c r="CH33" s="106"/>
    </row>
    <row r="34" spans="1:86" s="234" customFormat="1">
      <c r="A34" s="218" t="s">
        <v>1269</v>
      </c>
      <c r="B34" s="227">
        <v>10</v>
      </c>
      <c r="C34" s="227"/>
      <c r="D34" s="227"/>
      <c r="E34" s="227"/>
      <c r="F34" s="227"/>
      <c r="G34" s="227"/>
      <c r="H34" s="227">
        <v>48</v>
      </c>
      <c r="I34" s="227"/>
      <c r="J34" s="227"/>
      <c r="K34" s="227">
        <v>20</v>
      </c>
      <c r="L34" s="227"/>
      <c r="M34" s="227"/>
      <c r="N34" s="227"/>
      <c r="O34" s="227"/>
      <c r="P34" s="227"/>
      <c r="Q34" s="227">
        <v>11</v>
      </c>
      <c r="R34" s="227"/>
      <c r="S34" s="227"/>
      <c r="T34" s="227"/>
      <c r="U34" s="227"/>
      <c r="V34" s="227"/>
      <c r="W34" s="227"/>
      <c r="X34" s="227"/>
      <c r="Y34" s="227"/>
      <c r="Z34" s="227"/>
      <c r="AA34" s="227"/>
      <c r="AB34" s="227"/>
      <c r="AC34" s="227"/>
      <c r="AD34" s="227"/>
      <c r="AE34" s="227"/>
      <c r="AF34" s="227"/>
      <c r="AG34" s="228">
        <f t="shared" si="0"/>
        <v>10</v>
      </c>
      <c r="AH34" s="228">
        <f t="shared" si="1"/>
        <v>79</v>
      </c>
      <c r="AI34" s="228"/>
      <c r="AJ34" s="228">
        <f t="shared" si="2"/>
        <v>89</v>
      </c>
      <c r="AK34" s="228">
        <f t="shared" si="3"/>
        <v>0</v>
      </c>
      <c r="AL34" s="228"/>
      <c r="AM34" s="227"/>
      <c r="AN34" s="232"/>
      <c r="AO34" s="227"/>
      <c r="AP34" s="227"/>
      <c r="AQ34" s="227"/>
      <c r="AR34" s="227"/>
      <c r="AS34" s="227"/>
      <c r="AT34" s="227"/>
      <c r="AU34" s="227"/>
      <c r="AV34" s="227"/>
      <c r="AW34" s="227"/>
      <c r="AX34" s="227"/>
      <c r="AY34" s="227"/>
      <c r="AZ34" s="227"/>
      <c r="BA34" s="227"/>
      <c r="BB34" s="227"/>
      <c r="BC34" s="227"/>
      <c r="BD34" s="227"/>
      <c r="BE34" s="227"/>
      <c r="BF34" s="227"/>
      <c r="BG34" s="227"/>
      <c r="BH34" s="227"/>
      <c r="BI34" s="227"/>
      <c r="BJ34" s="227"/>
      <c r="BK34" s="227"/>
      <c r="BL34" s="227"/>
      <c r="BM34" s="227"/>
      <c r="BN34" s="227"/>
      <c r="BO34" s="227"/>
      <c r="BP34" s="227"/>
      <c r="BQ34" s="227"/>
      <c r="BR34" s="227"/>
      <c r="BS34" s="233"/>
      <c r="BT34" s="227"/>
      <c r="BU34" s="227"/>
      <c r="BV34" s="227"/>
      <c r="BW34" s="227"/>
      <c r="BX34" s="227"/>
      <c r="BY34" s="227"/>
      <c r="BZ34" s="227"/>
      <c r="CA34" s="227"/>
      <c r="CB34" s="227"/>
      <c r="CC34" s="227"/>
      <c r="CD34" s="227"/>
      <c r="CE34" s="227"/>
      <c r="CF34" s="227"/>
      <c r="CG34" s="227"/>
      <c r="CH34" s="227"/>
    </row>
    <row r="35" spans="1:86" s="230" customFormat="1">
      <c r="A35" s="219" t="s">
        <v>1270</v>
      </c>
      <c r="B35" s="106">
        <v>7</v>
      </c>
      <c r="C35" s="106"/>
      <c r="D35" s="106"/>
      <c r="E35" s="106"/>
      <c r="F35" s="106"/>
      <c r="G35" s="106"/>
      <c r="H35" s="106">
        <v>54</v>
      </c>
      <c r="I35" s="106"/>
      <c r="J35" s="106"/>
      <c r="K35" s="106">
        <v>12</v>
      </c>
      <c r="L35" s="106"/>
      <c r="M35" s="106"/>
      <c r="N35" s="227"/>
      <c r="O35" s="227"/>
      <c r="P35" s="227"/>
      <c r="Q35" s="106"/>
      <c r="R35" s="106"/>
      <c r="S35" s="106"/>
      <c r="T35" s="106"/>
      <c r="U35" s="106"/>
      <c r="V35" s="106"/>
      <c r="W35" s="106"/>
      <c r="X35" s="106"/>
      <c r="Y35" s="106"/>
      <c r="Z35" s="106"/>
      <c r="AA35" s="106"/>
      <c r="AB35" s="106"/>
      <c r="AC35" s="106">
        <v>1</v>
      </c>
      <c r="AD35" s="106"/>
      <c r="AE35" s="106"/>
      <c r="AF35" s="106"/>
      <c r="AG35" s="228">
        <f t="shared" si="0"/>
        <v>7</v>
      </c>
      <c r="AH35" s="228">
        <f t="shared" si="1"/>
        <v>66</v>
      </c>
      <c r="AI35" s="228"/>
      <c r="AJ35" s="228">
        <f t="shared" si="2"/>
        <v>73</v>
      </c>
      <c r="AK35" s="228">
        <f t="shared" si="3"/>
        <v>1</v>
      </c>
      <c r="AL35" s="228"/>
      <c r="AM35" s="106">
        <v>3</v>
      </c>
      <c r="AN35" s="108" t="s">
        <v>1211</v>
      </c>
      <c r="AO35" s="231"/>
      <c r="AP35" s="106"/>
      <c r="AQ35" s="106"/>
      <c r="AR35" s="106"/>
      <c r="AS35" s="106"/>
      <c r="AT35" s="106"/>
      <c r="AU35" s="106"/>
      <c r="AV35" s="106"/>
      <c r="AW35" s="106"/>
      <c r="AX35" s="106"/>
      <c r="AY35" s="106"/>
      <c r="AZ35" s="106"/>
      <c r="BA35" s="106"/>
      <c r="BB35" s="106"/>
      <c r="BC35" s="106"/>
      <c r="BD35" s="106"/>
      <c r="BE35" s="106"/>
      <c r="BF35" s="106"/>
      <c r="BG35" s="106"/>
      <c r="BH35" s="106"/>
      <c r="BI35" s="106"/>
      <c r="BJ35" s="106"/>
      <c r="BK35" s="106"/>
      <c r="BL35" s="106"/>
      <c r="BM35" s="106"/>
      <c r="BN35" s="106"/>
      <c r="BO35" s="106"/>
      <c r="BP35" s="106"/>
      <c r="BQ35" s="106"/>
      <c r="BR35" s="106">
        <v>2</v>
      </c>
      <c r="BS35" s="229">
        <v>38650</v>
      </c>
      <c r="BT35" s="106"/>
      <c r="BU35" s="106"/>
      <c r="BV35" s="106"/>
      <c r="BW35" s="106"/>
      <c r="BX35" s="106"/>
      <c r="BY35" s="106"/>
      <c r="BZ35" s="106"/>
      <c r="CA35" s="106"/>
      <c r="CB35" s="106"/>
      <c r="CC35" s="106"/>
      <c r="CD35" s="106"/>
      <c r="CE35" s="106"/>
      <c r="CF35" s="106"/>
      <c r="CG35" s="106"/>
      <c r="CH35" s="106"/>
    </row>
    <row r="36" spans="1:86" s="230" customFormat="1">
      <c r="A36" s="218" t="s">
        <v>1271</v>
      </c>
      <c r="B36" s="106">
        <v>7</v>
      </c>
      <c r="C36" s="106"/>
      <c r="D36" s="106"/>
      <c r="E36" s="106"/>
      <c r="F36" s="106"/>
      <c r="G36" s="106"/>
      <c r="H36" s="106">
        <v>82</v>
      </c>
      <c r="I36" s="106"/>
      <c r="J36" s="106"/>
      <c r="K36" s="106">
        <v>2</v>
      </c>
      <c r="L36" s="106"/>
      <c r="M36" s="106"/>
      <c r="N36" s="227">
        <v>54</v>
      </c>
      <c r="O36" s="227"/>
      <c r="P36" s="227"/>
      <c r="Q36" s="106"/>
      <c r="R36" s="106"/>
      <c r="S36" s="106"/>
      <c r="T36" s="106"/>
      <c r="U36" s="106"/>
      <c r="V36" s="106"/>
      <c r="W36" s="106"/>
      <c r="X36" s="106"/>
      <c r="Y36" s="106"/>
      <c r="Z36" s="106"/>
      <c r="AA36" s="106"/>
      <c r="AB36" s="106"/>
      <c r="AC36" s="106"/>
      <c r="AD36" s="106"/>
      <c r="AE36" s="106"/>
      <c r="AF36" s="106"/>
      <c r="AG36" s="228">
        <f t="shared" si="0"/>
        <v>7</v>
      </c>
      <c r="AH36" s="228">
        <f t="shared" si="1"/>
        <v>138</v>
      </c>
      <c r="AI36" s="228"/>
      <c r="AJ36" s="228">
        <f t="shared" si="2"/>
        <v>145</v>
      </c>
      <c r="AK36" s="228">
        <f t="shared" si="3"/>
        <v>0</v>
      </c>
      <c r="AL36" s="228"/>
      <c r="AM36" s="106">
        <v>0</v>
      </c>
      <c r="AN36" s="108"/>
      <c r="AO36" s="106"/>
      <c r="AP36" s="106"/>
      <c r="AQ36" s="106"/>
      <c r="AR36" s="106"/>
      <c r="AS36" s="106"/>
      <c r="AT36" s="106"/>
      <c r="AU36" s="106"/>
      <c r="AV36" s="106"/>
      <c r="AW36" s="106"/>
      <c r="AX36" s="106"/>
      <c r="AY36" s="106"/>
      <c r="AZ36" s="106"/>
      <c r="BA36" s="106"/>
      <c r="BB36" s="106"/>
      <c r="BC36" s="106"/>
      <c r="BD36" s="106"/>
      <c r="BE36" s="106"/>
      <c r="BF36" s="106"/>
      <c r="BG36" s="106"/>
      <c r="BH36" s="106"/>
      <c r="BI36" s="106"/>
      <c r="BJ36" s="106"/>
      <c r="BK36" s="106"/>
      <c r="BL36" s="106"/>
      <c r="BM36" s="106"/>
      <c r="BN36" s="106"/>
      <c r="BO36" s="106"/>
      <c r="BP36" s="106"/>
      <c r="BQ36" s="106"/>
      <c r="BR36" s="106"/>
      <c r="BS36" s="229"/>
      <c r="BT36" s="106"/>
      <c r="BU36" s="106"/>
      <c r="BV36" s="106"/>
      <c r="BW36" s="106"/>
      <c r="BX36" s="106"/>
      <c r="BY36" s="106"/>
      <c r="BZ36" s="106"/>
      <c r="CA36" s="106"/>
      <c r="CB36" s="106"/>
      <c r="CC36" s="106"/>
      <c r="CD36" s="106"/>
      <c r="CE36" s="106"/>
      <c r="CF36" s="106"/>
      <c r="CG36" s="106"/>
      <c r="CH36" s="106"/>
    </row>
    <row r="37" spans="1:86" s="241" customFormat="1">
      <c r="A37" s="219" t="s">
        <v>1272</v>
      </c>
      <c r="B37" s="238">
        <v>16</v>
      </c>
      <c r="C37" s="237"/>
      <c r="D37" s="237"/>
      <c r="E37" s="238"/>
      <c r="F37" s="238"/>
      <c r="G37" s="238"/>
      <c r="H37" s="238">
        <v>246</v>
      </c>
      <c r="I37" s="238"/>
      <c r="J37" s="238"/>
      <c r="K37" s="238">
        <v>55</v>
      </c>
      <c r="L37" s="238"/>
      <c r="M37" s="238"/>
      <c r="N37" s="227"/>
      <c r="O37" s="227"/>
      <c r="P37" s="227"/>
      <c r="Q37" s="238">
        <v>76</v>
      </c>
      <c r="R37" s="238"/>
      <c r="S37" s="238"/>
      <c r="T37" s="238"/>
      <c r="U37" s="238"/>
      <c r="V37" s="238"/>
      <c r="W37" s="238"/>
      <c r="X37" s="238"/>
      <c r="Y37" s="238"/>
      <c r="Z37" s="238"/>
      <c r="AA37" s="238"/>
      <c r="AB37" s="238"/>
      <c r="AC37" s="238">
        <v>2</v>
      </c>
      <c r="AD37" s="238"/>
      <c r="AE37" s="238"/>
      <c r="AF37" s="238"/>
      <c r="AG37" s="228">
        <f t="shared" si="0"/>
        <v>16</v>
      </c>
      <c r="AH37" s="228">
        <f t="shared" si="1"/>
        <v>377</v>
      </c>
      <c r="AI37" s="228"/>
      <c r="AJ37" s="228">
        <f t="shared" si="2"/>
        <v>393</v>
      </c>
      <c r="AK37" s="228">
        <f t="shared" si="3"/>
        <v>2</v>
      </c>
      <c r="AL37" s="228"/>
      <c r="AM37" s="238">
        <v>7</v>
      </c>
      <c r="AN37" s="242" t="s">
        <v>1210</v>
      </c>
      <c r="AO37" s="238"/>
      <c r="AP37" s="238"/>
      <c r="AQ37" s="238"/>
      <c r="AR37" s="238"/>
      <c r="AS37" s="238"/>
      <c r="AT37" s="238"/>
      <c r="AU37" s="238"/>
      <c r="AV37" s="238"/>
      <c r="AW37" s="238"/>
      <c r="AX37" s="238"/>
      <c r="AY37" s="238"/>
      <c r="AZ37" s="238"/>
      <c r="BA37" s="238"/>
      <c r="BB37" s="238"/>
      <c r="BC37" s="238"/>
      <c r="BD37" s="238"/>
      <c r="BE37" s="238"/>
      <c r="BF37" s="238"/>
      <c r="BG37" s="238"/>
      <c r="BH37" s="238"/>
      <c r="BI37" s="238"/>
      <c r="BJ37" s="238"/>
      <c r="BK37" s="238"/>
      <c r="BL37" s="238"/>
      <c r="BM37" s="238"/>
      <c r="BN37" s="238"/>
      <c r="BO37" s="238"/>
      <c r="BP37" s="238"/>
      <c r="BQ37" s="238"/>
      <c r="BR37" s="238"/>
      <c r="BS37" s="240"/>
      <c r="BT37" s="238"/>
      <c r="BU37" s="238"/>
      <c r="BV37" s="238"/>
      <c r="BW37" s="238"/>
      <c r="BX37" s="238"/>
      <c r="BY37" s="238"/>
      <c r="BZ37" s="238"/>
      <c r="CA37" s="238"/>
      <c r="CB37" s="238"/>
      <c r="CC37" s="238"/>
      <c r="CD37" s="238"/>
      <c r="CE37" s="238"/>
      <c r="CF37" s="238"/>
      <c r="CG37" s="238"/>
      <c r="CH37" s="238"/>
    </row>
    <row r="38" spans="1:86" s="241" customFormat="1">
      <c r="A38" s="218" t="s">
        <v>1273</v>
      </c>
      <c r="B38" s="238">
        <v>11</v>
      </c>
      <c r="C38" s="238"/>
      <c r="D38" s="238"/>
      <c r="E38" s="238"/>
      <c r="F38" s="238"/>
      <c r="G38" s="238"/>
      <c r="H38" s="238">
        <v>63</v>
      </c>
      <c r="I38" s="238"/>
      <c r="J38" s="238"/>
      <c r="K38" s="238">
        <v>13</v>
      </c>
      <c r="L38" s="238"/>
      <c r="M38" s="238"/>
      <c r="N38" s="227"/>
      <c r="O38" s="227"/>
      <c r="P38" s="227"/>
      <c r="Q38" s="238"/>
      <c r="R38" s="238"/>
      <c r="S38" s="238"/>
      <c r="T38" s="238"/>
      <c r="U38" s="238"/>
      <c r="V38" s="238"/>
      <c r="W38" s="238"/>
      <c r="X38" s="238"/>
      <c r="Y38" s="238"/>
      <c r="Z38" s="238"/>
      <c r="AA38" s="238"/>
      <c r="AB38" s="238"/>
      <c r="AC38" s="238">
        <v>1</v>
      </c>
      <c r="AD38" s="238"/>
      <c r="AE38" s="238"/>
      <c r="AF38" s="238"/>
      <c r="AG38" s="228">
        <f t="shared" si="0"/>
        <v>11</v>
      </c>
      <c r="AH38" s="228">
        <f t="shared" si="1"/>
        <v>76</v>
      </c>
      <c r="AI38" s="228"/>
      <c r="AJ38" s="228">
        <f t="shared" si="2"/>
        <v>87</v>
      </c>
      <c r="AK38" s="228">
        <f t="shared" si="3"/>
        <v>1</v>
      </c>
      <c r="AL38" s="228"/>
      <c r="AM38" s="238">
        <v>1</v>
      </c>
      <c r="AN38" s="239" t="s">
        <v>1212</v>
      </c>
      <c r="AO38" s="238"/>
      <c r="AP38" s="238"/>
      <c r="AQ38" s="238"/>
      <c r="AR38" s="238"/>
      <c r="AS38" s="238"/>
      <c r="AT38" s="238"/>
      <c r="AU38" s="238"/>
      <c r="AV38" s="238"/>
      <c r="AW38" s="238"/>
      <c r="AX38" s="238"/>
      <c r="AY38" s="238"/>
      <c r="AZ38" s="238"/>
      <c r="BA38" s="238"/>
      <c r="BB38" s="238"/>
      <c r="BC38" s="238"/>
      <c r="BD38" s="238"/>
      <c r="BE38" s="238"/>
      <c r="BF38" s="238"/>
      <c r="BG38" s="238"/>
      <c r="BH38" s="238"/>
      <c r="BI38" s="238"/>
      <c r="BJ38" s="238"/>
      <c r="BK38" s="238"/>
      <c r="BL38" s="238"/>
      <c r="BM38" s="238"/>
      <c r="BN38" s="238"/>
      <c r="BO38" s="238"/>
      <c r="BP38" s="238"/>
      <c r="BQ38" s="238"/>
      <c r="BR38" s="238"/>
      <c r="BS38" s="240"/>
      <c r="BT38" s="238"/>
      <c r="BU38" s="238"/>
      <c r="BV38" s="238"/>
      <c r="BW38" s="238"/>
      <c r="BX38" s="238"/>
      <c r="BY38" s="238"/>
      <c r="BZ38" s="238"/>
      <c r="CA38" s="238"/>
      <c r="CB38" s="238"/>
      <c r="CC38" s="238"/>
      <c r="CD38" s="238"/>
      <c r="CE38" s="238"/>
      <c r="CF38" s="238"/>
      <c r="CG38" s="238"/>
      <c r="CH38" s="238"/>
    </row>
    <row r="39" spans="1:86" s="230" customFormat="1">
      <c r="A39" s="219" t="s">
        <v>1274</v>
      </c>
      <c r="B39" s="106">
        <v>2</v>
      </c>
      <c r="C39" s="106"/>
      <c r="D39" s="106"/>
      <c r="E39" s="106"/>
      <c r="F39" s="106"/>
      <c r="G39" s="106"/>
      <c r="H39" s="106">
        <v>50</v>
      </c>
      <c r="I39" s="106"/>
      <c r="J39" s="106"/>
      <c r="K39" s="106">
        <v>25</v>
      </c>
      <c r="L39" s="106"/>
      <c r="M39" s="106"/>
      <c r="N39" s="227"/>
      <c r="O39" s="227"/>
      <c r="P39" s="227"/>
      <c r="Q39" s="106"/>
      <c r="R39" s="106"/>
      <c r="S39" s="106"/>
      <c r="T39" s="106"/>
      <c r="U39" s="106"/>
      <c r="V39" s="106"/>
      <c r="W39" s="106"/>
      <c r="X39" s="106"/>
      <c r="Y39" s="106"/>
      <c r="Z39" s="106"/>
      <c r="AA39" s="106"/>
      <c r="AB39" s="106"/>
      <c r="AC39" s="106"/>
      <c r="AD39" s="106"/>
      <c r="AE39" s="106"/>
      <c r="AF39" s="106"/>
      <c r="AG39" s="228">
        <f t="shared" si="0"/>
        <v>2</v>
      </c>
      <c r="AH39" s="228">
        <f t="shared" si="1"/>
        <v>75</v>
      </c>
      <c r="AI39" s="228"/>
      <c r="AJ39" s="228">
        <f t="shared" si="2"/>
        <v>77</v>
      </c>
      <c r="AK39" s="228">
        <f t="shared" si="3"/>
        <v>0</v>
      </c>
      <c r="AL39" s="228"/>
      <c r="AM39" s="106"/>
      <c r="AN39" s="108"/>
      <c r="AO39" s="106"/>
      <c r="AP39" s="106"/>
      <c r="AQ39" s="106"/>
      <c r="AR39" s="106"/>
      <c r="AS39" s="106"/>
      <c r="AT39" s="106"/>
      <c r="AU39" s="106"/>
      <c r="AV39" s="106"/>
      <c r="AW39" s="106"/>
      <c r="AX39" s="106"/>
      <c r="AY39" s="106"/>
      <c r="AZ39" s="106"/>
      <c r="BA39" s="106"/>
      <c r="BB39" s="106"/>
      <c r="BC39" s="106"/>
      <c r="BD39" s="106"/>
      <c r="BE39" s="106"/>
      <c r="BF39" s="106"/>
      <c r="BG39" s="106"/>
      <c r="BH39" s="106"/>
      <c r="BI39" s="106"/>
      <c r="BJ39" s="106"/>
      <c r="BK39" s="106"/>
      <c r="BL39" s="106"/>
      <c r="BM39" s="106"/>
      <c r="BN39" s="106"/>
      <c r="BO39" s="106"/>
      <c r="BP39" s="106"/>
      <c r="BQ39" s="106"/>
      <c r="BR39" s="106"/>
      <c r="BS39" s="229"/>
      <c r="BT39" s="106"/>
      <c r="BU39" s="106"/>
      <c r="BV39" s="106"/>
      <c r="BW39" s="106"/>
      <c r="BX39" s="106"/>
      <c r="BY39" s="106"/>
      <c r="BZ39" s="106"/>
      <c r="CA39" s="106"/>
      <c r="CB39" s="106"/>
      <c r="CC39" s="106"/>
      <c r="CD39" s="106"/>
      <c r="CE39" s="106"/>
      <c r="CF39" s="106"/>
      <c r="CG39" s="106"/>
      <c r="CH39" s="106"/>
    </row>
    <row r="40" spans="1:86" s="230" customFormat="1" ht="30">
      <c r="A40" s="219" t="s">
        <v>1275</v>
      </c>
      <c r="B40" s="106">
        <v>4</v>
      </c>
      <c r="C40" s="106"/>
      <c r="D40" s="106"/>
      <c r="E40" s="106"/>
      <c r="F40" s="106"/>
      <c r="G40" s="106"/>
      <c r="H40" s="106">
        <v>176</v>
      </c>
      <c r="I40" s="106"/>
      <c r="J40" s="106"/>
      <c r="K40" s="106">
        <v>4</v>
      </c>
      <c r="L40" s="106"/>
      <c r="M40" s="106"/>
      <c r="N40" s="227"/>
      <c r="O40" s="227"/>
      <c r="P40" s="227"/>
      <c r="Q40" s="106"/>
      <c r="R40" s="106"/>
      <c r="S40" s="106"/>
      <c r="T40" s="106"/>
      <c r="U40" s="106"/>
      <c r="V40" s="106"/>
      <c r="W40" s="106"/>
      <c r="X40" s="106"/>
      <c r="Y40" s="106"/>
      <c r="Z40" s="106"/>
      <c r="AA40" s="106"/>
      <c r="AB40" s="106"/>
      <c r="AC40" s="106">
        <v>2</v>
      </c>
      <c r="AD40" s="106"/>
      <c r="AE40" s="106"/>
      <c r="AF40" s="106"/>
      <c r="AG40" s="228">
        <f t="shared" si="0"/>
        <v>4</v>
      </c>
      <c r="AH40" s="228">
        <f t="shared" si="1"/>
        <v>180</v>
      </c>
      <c r="AI40" s="228"/>
      <c r="AJ40" s="228">
        <f t="shared" si="2"/>
        <v>184</v>
      </c>
      <c r="AK40" s="228">
        <f t="shared" si="3"/>
        <v>2</v>
      </c>
      <c r="AL40" s="228"/>
      <c r="AM40" s="106">
        <v>5</v>
      </c>
      <c r="AN40" s="108" t="s">
        <v>1213</v>
      </c>
      <c r="AO40" s="231"/>
      <c r="AP40" s="106"/>
      <c r="AQ40" s="106"/>
      <c r="AR40" s="106"/>
      <c r="AS40" s="106"/>
      <c r="AT40" s="106"/>
      <c r="AU40" s="106"/>
      <c r="AV40" s="106"/>
      <c r="AW40" s="106"/>
      <c r="AX40" s="106"/>
      <c r="AY40" s="106"/>
      <c r="AZ40" s="106"/>
      <c r="BA40" s="106"/>
      <c r="BB40" s="106"/>
      <c r="BC40" s="106"/>
      <c r="BD40" s="106"/>
      <c r="BE40" s="106"/>
      <c r="BF40" s="106"/>
      <c r="BG40" s="106"/>
      <c r="BH40" s="106"/>
      <c r="BI40" s="106"/>
      <c r="BJ40" s="106"/>
      <c r="BK40" s="106"/>
      <c r="BL40" s="106"/>
      <c r="BM40" s="106"/>
      <c r="BN40" s="106"/>
      <c r="BO40" s="106"/>
      <c r="BP40" s="106"/>
      <c r="BQ40" s="106"/>
      <c r="BR40" s="106"/>
      <c r="BS40" s="229"/>
      <c r="BT40" s="106"/>
      <c r="BU40" s="106"/>
      <c r="BV40" s="106"/>
      <c r="BW40" s="106"/>
      <c r="BX40" s="106"/>
      <c r="BY40" s="106"/>
      <c r="BZ40" s="106"/>
      <c r="CA40" s="106"/>
      <c r="CB40" s="106"/>
      <c r="CC40" s="106"/>
      <c r="CD40" s="106"/>
      <c r="CE40" s="106"/>
      <c r="CF40" s="106"/>
      <c r="CG40" s="106"/>
      <c r="CH40" s="106"/>
    </row>
    <row r="41" spans="1:86" s="230" customFormat="1">
      <c r="A41" s="218" t="s">
        <v>1276</v>
      </c>
      <c r="B41" s="106">
        <v>8</v>
      </c>
      <c r="C41" s="106"/>
      <c r="D41" s="106"/>
      <c r="E41" s="106"/>
      <c r="F41" s="106"/>
      <c r="G41" s="106"/>
      <c r="H41" s="106">
        <v>120</v>
      </c>
      <c r="I41" s="106"/>
      <c r="J41" s="106"/>
      <c r="K41" s="106">
        <v>8</v>
      </c>
      <c r="L41" s="106"/>
      <c r="M41" s="106"/>
      <c r="N41" s="227"/>
      <c r="O41" s="227"/>
      <c r="P41" s="227"/>
      <c r="Q41" s="106"/>
      <c r="R41" s="106"/>
      <c r="S41" s="106"/>
      <c r="T41" s="106"/>
      <c r="U41" s="106"/>
      <c r="V41" s="106"/>
      <c r="W41" s="106"/>
      <c r="X41" s="106"/>
      <c r="Y41" s="106"/>
      <c r="Z41" s="106"/>
      <c r="AA41" s="106"/>
      <c r="AB41" s="106"/>
      <c r="AC41" s="106"/>
      <c r="AD41" s="106"/>
      <c r="AE41" s="106"/>
      <c r="AF41" s="106"/>
      <c r="AG41" s="228">
        <f t="shared" si="0"/>
        <v>8</v>
      </c>
      <c r="AH41" s="228">
        <f t="shared" si="1"/>
        <v>128</v>
      </c>
      <c r="AI41" s="228"/>
      <c r="AJ41" s="228">
        <f t="shared" si="2"/>
        <v>136</v>
      </c>
      <c r="AK41" s="228">
        <f t="shared" si="3"/>
        <v>0</v>
      </c>
      <c r="AL41" s="228"/>
      <c r="AM41" s="106">
        <v>0</v>
      </c>
      <c r="AN41" s="108"/>
      <c r="AO41" s="106"/>
      <c r="AP41" s="106"/>
      <c r="AQ41" s="106"/>
      <c r="AR41" s="106"/>
      <c r="AS41" s="106"/>
      <c r="AT41" s="106"/>
      <c r="AU41" s="106"/>
      <c r="AV41" s="106"/>
      <c r="AW41" s="106"/>
      <c r="AX41" s="106"/>
      <c r="AY41" s="106"/>
      <c r="AZ41" s="106"/>
      <c r="BA41" s="106"/>
      <c r="BB41" s="106"/>
      <c r="BC41" s="106"/>
      <c r="BD41" s="106"/>
      <c r="BE41" s="106"/>
      <c r="BF41" s="106"/>
      <c r="BG41" s="106"/>
      <c r="BH41" s="106"/>
      <c r="BI41" s="106"/>
      <c r="BJ41" s="106"/>
      <c r="BK41" s="106"/>
      <c r="BL41" s="106"/>
      <c r="BM41" s="106"/>
      <c r="BN41" s="106"/>
      <c r="BO41" s="106"/>
      <c r="BP41" s="106"/>
      <c r="BQ41" s="106"/>
      <c r="BR41" s="106"/>
      <c r="BS41" s="229"/>
      <c r="BT41" s="106"/>
      <c r="BU41" s="106"/>
      <c r="BV41" s="106"/>
      <c r="BW41" s="106"/>
      <c r="BX41" s="106"/>
      <c r="BY41" s="106"/>
      <c r="BZ41" s="106"/>
      <c r="CA41" s="106"/>
      <c r="CB41" s="106"/>
      <c r="CC41" s="106"/>
      <c r="CD41" s="106"/>
      <c r="CE41" s="106"/>
      <c r="CF41" s="106"/>
      <c r="CG41" s="106"/>
      <c r="CH41" s="106"/>
    </row>
    <row r="42" spans="1:86" s="230" customFormat="1" ht="30">
      <c r="A42" s="218" t="s">
        <v>1277</v>
      </c>
      <c r="B42" s="106">
        <v>13</v>
      </c>
      <c r="C42" s="106"/>
      <c r="D42" s="106"/>
      <c r="E42" s="106"/>
      <c r="F42" s="106"/>
      <c r="G42" s="106"/>
      <c r="H42" s="106">
        <v>82</v>
      </c>
      <c r="I42" s="106"/>
      <c r="J42" s="106"/>
      <c r="K42" s="106">
        <v>4</v>
      </c>
      <c r="L42" s="106"/>
      <c r="M42" s="106"/>
      <c r="N42" s="227">
        <v>44</v>
      </c>
      <c r="O42" s="227">
        <v>1</v>
      </c>
      <c r="P42" s="227"/>
      <c r="Q42" s="106"/>
      <c r="R42" s="106"/>
      <c r="S42" s="106"/>
      <c r="T42" s="106"/>
      <c r="U42" s="106"/>
      <c r="V42" s="106"/>
      <c r="W42" s="106"/>
      <c r="X42" s="106"/>
      <c r="Y42" s="106"/>
      <c r="Z42" s="106"/>
      <c r="AA42" s="106"/>
      <c r="AB42" s="106"/>
      <c r="AC42" s="106">
        <v>1</v>
      </c>
      <c r="AD42" s="106"/>
      <c r="AE42" s="106"/>
      <c r="AF42" s="106"/>
      <c r="AG42" s="228">
        <f t="shared" si="0"/>
        <v>13</v>
      </c>
      <c r="AH42" s="228">
        <f t="shared" si="1"/>
        <v>130</v>
      </c>
      <c r="AI42" s="228"/>
      <c r="AJ42" s="228">
        <f t="shared" si="2"/>
        <v>143</v>
      </c>
      <c r="AK42" s="228">
        <f t="shared" si="3"/>
        <v>2</v>
      </c>
      <c r="AL42" s="228"/>
      <c r="AM42" s="106">
        <v>3</v>
      </c>
      <c r="AN42" s="108" t="s">
        <v>1214</v>
      </c>
      <c r="AO42" s="106"/>
      <c r="AP42" s="106"/>
      <c r="AQ42" s="106"/>
      <c r="AR42" s="106"/>
      <c r="AS42" s="106"/>
      <c r="AT42" s="106"/>
      <c r="AU42" s="106"/>
      <c r="AV42" s="106"/>
      <c r="AW42" s="106"/>
      <c r="AX42" s="106"/>
      <c r="AY42" s="106"/>
      <c r="AZ42" s="106"/>
      <c r="BA42" s="106"/>
      <c r="BB42" s="106"/>
      <c r="BC42" s="106"/>
      <c r="BD42" s="106"/>
      <c r="BE42" s="106"/>
      <c r="BF42" s="106"/>
      <c r="BG42" s="106"/>
      <c r="BH42" s="106"/>
      <c r="BI42" s="106"/>
      <c r="BJ42" s="106"/>
      <c r="BK42" s="106"/>
      <c r="BL42" s="106"/>
      <c r="BM42" s="106"/>
      <c r="BN42" s="106"/>
      <c r="BO42" s="106"/>
      <c r="BP42" s="106"/>
      <c r="BQ42" s="106"/>
      <c r="BR42" s="106"/>
      <c r="BS42" s="229"/>
      <c r="BT42" s="106"/>
      <c r="BU42" s="106"/>
      <c r="BV42" s="106"/>
      <c r="BW42" s="106"/>
      <c r="BX42" s="106"/>
      <c r="BY42" s="106"/>
      <c r="BZ42" s="106"/>
      <c r="CA42" s="106"/>
      <c r="CB42" s="106"/>
      <c r="CC42" s="106"/>
      <c r="CD42" s="106"/>
      <c r="CE42" s="106"/>
      <c r="CF42" s="106"/>
      <c r="CG42" s="106"/>
      <c r="CH42" s="106"/>
    </row>
    <row r="43" spans="1:86" s="230" customFormat="1">
      <c r="A43" s="219" t="s">
        <v>1278</v>
      </c>
      <c r="B43" s="106">
        <v>8</v>
      </c>
      <c r="C43" s="106"/>
      <c r="D43" s="106"/>
      <c r="E43" s="106"/>
      <c r="F43" s="106"/>
      <c r="G43" s="106"/>
      <c r="H43" s="106">
        <v>81</v>
      </c>
      <c r="I43" s="106"/>
      <c r="J43" s="106"/>
      <c r="K43" s="106">
        <v>11</v>
      </c>
      <c r="L43" s="106"/>
      <c r="M43" s="106"/>
      <c r="N43" s="227"/>
      <c r="O43" s="227"/>
      <c r="P43" s="227"/>
      <c r="Q43" s="106"/>
      <c r="R43" s="106"/>
      <c r="S43" s="106"/>
      <c r="T43" s="106"/>
      <c r="U43" s="106"/>
      <c r="V43" s="106"/>
      <c r="W43" s="106"/>
      <c r="X43" s="106"/>
      <c r="Y43" s="106"/>
      <c r="Z43" s="106"/>
      <c r="AA43" s="106"/>
      <c r="AB43" s="106"/>
      <c r="AC43" s="106"/>
      <c r="AD43" s="106"/>
      <c r="AE43" s="106"/>
      <c r="AF43" s="106"/>
      <c r="AG43" s="228">
        <f t="shared" si="0"/>
        <v>8</v>
      </c>
      <c r="AH43" s="228">
        <f t="shared" si="1"/>
        <v>92</v>
      </c>
      <c r="AI43" s="228"/>
      <c r="AJ43" s="228">
        <f t="shared" si="2"/>
        <v>100</v>
      </c>
      <c r="AK43" s="228">
        <f t="shared" si="3"/>
        <v>0</v>
      </c>
      <c r="AL43" s="228"/>
      <c r="AM43" s="106"/>
      <c r="AN43" s="108"/>
      <c r="AO43" s="106"/>
      <c r="AP43" s="106"/>
      <c r="AQ43" s="106"/>
      <c r="AR43" s="106"/>
      <c r="AS43" s="106"/>
      <c r="AT43" s="106"/>
      <c r="AU43" s="106"/>
      <c r="AV43" s="106"/>
      <c r="AW43" s="106"/>
      <c r="AX43" s="106"/>
      <c r="AY43" s="106"/>
      <c r="AZ43" s="106"/>
      <c r="BA43" s="106"/>
      <c r="BB43" s="106"/>
      <c r="BC43" s="106"/>
      <c r="BD43" s="106"/>
      <c r="BE43" s="106"/>
      <c r="BF43" s="106"/>
      <c r="BG43" s="106"/>
      <c r="BH43" s="106"/>
      <c r="BI43" s="106"/>
      <c r="BJ43" s="106"/>
      <c r="BK43" s="106"/>
      <c r="BL43" s="106"/>
      <c r="BM43" s="106"/>
      <c r="BN43" s="106"/>
      <c r="BO43" s="106"/>
      <c r="BP43" s="106"/>
      <c r="BQ43" s="106"/>
      <c r="BR43" s="106"/>
      <c r="BS43" s="229"/>
      <c r="BT43" s="106"/>
      <c r="BU43" s="106"/>
      <c r="BV43" s="106"/>
      <c r="BW43" s="106"/>
      <c r="BX43" s="106"/>
      <c r="BY43" s="106"/>
      <c r="BZ43" s="106"/>
      <c r="CA43" s="106"/>
      <c r="CB43" s="106"/>
      <c r="CC43" s="106"/>
      <c r="CD43" s="106"/>
      <c r="CE43" s="106"/>
      <c r="CF43" s="106"/>
      <c r="CG43" s="106"/>
      <c r="CH43" s="106"/>
    </row>
    <row r="44" spans="1:86" s="230" customFormat="1" ht="30">
      <c r="A44" s="220" t="s">
        <v>1279</v>
      </c>
      <c r="B44" s="106">
        <v>7</v>
      </c>
      <c r="C44" s="106"/>
      <c r="D44" s="106"/>
      <c r="E44" s="106"/>
      <c r="F44" s="106"/>
      <c r="G44" s="106"/>
      <c r="H44" s="106">
        <v>53</v>
      </c>
      <c r="I44" s="106"/>
      <c r="J44" s="106"/>
      <c r="K44" s="106"/>
      <c r="L44" s="106"/>
      <c r="M44" s="106"/>
      <c r="N44" s="227"/>
      <c r="O44" s="227"/>
      <c r="P44" s="227"/>
      <c r="Q44" s="106"/>
      <c r="R44" s="106"/>
      <c r="S44" s="106"/>
      <c r="T44" s="106"/>
      <c r="U44" s="106"/>
      <c r="V44" s="106"/>
      <c r="W44" s="106"/>
      <c r="X44" s="106"/>
      <c r="Y44" s="106"/>
      <c r="Z44" s="106"/>
      <c r="AA44" s="106"/>
      <c r="AB44" s="106"/>
      <c r="AC44" s="106">
        <v>2</v>
      </c>
      <c r="AD44" s="106"/>
      <c r="AE44" s="106"/>
      <c r="AF44" s="106"/>
      <c r="AG44" s="228">
        <f t="shared" si="0"/>
        <v>7</v>
      </c>
      <c r="AH44" s="228">
        <f t="shared" si="1"/>
        <v>53</v>
      </c>
      <c r="AI44" s="228"/>
      <c r="AJ44" s="228">
        <f t="shared" si="2"/>
        <v>60</v>
      </c>
      <c r="AK44" s="228">
        <f t="shared" si="3"/>
        <v>2</v>
      </c>
      <c r="AL44" s="228"/>
      <c r="AM44" s="106">
        <v>6</v>
      </c>
      <c r="AN44" s="108" t="s">
        <v>1215</v>
      </c>
      <c r="AO44" s="231"/>
      <c r="AP44" s="106"/>
      <c r="AQ44" s="106"/>
      <c r="AR44" s="106"/>
      <c r="AS44" s="106"/>
      <c r="AT44" s="106"/>
      <c r="AU44" s="106"/>
      <c r="AV44" s="106"/>
      <c r="AW44" s="106"/>
      <c r="AX44" s="106"/>
      <c r="AY44" s="106"/>
      <c r="AZ44" s="106"/>
      <c r="BA44" s="106"/>
      <c r="BB44" s="106"/>
      <c r="BC44" s="106"/>
      <c r="BD44" s="106"/>
      <c r="BE44" s="106"/>
      <c r="BF44" s="106"/>
      <c r="BG44" s="106"/>
      <c r="BH44" s="106"/>
      <c r="BI44" s="106"/>
      <c r="BJ44" s="106"/>
      <c r="BK44" s="106"/>
      <c r="BL44" s="106"/>
      <c r="BM44" s="106"/>
      <c r="BN44" s="106"/>
      <c r="BO44" s="106"/>
      <c r="BP44" s="106"/>
      <c r="BQ44" s="106"/>
      <c r="BR44" s="106">
        <v>2</v>
      </c>
      <c r="BS44" s="229">
        <v>38650</v>
      </c>
      <c r="BT44" s="106"/>
      <c r="BU44" s="106"/>
      <c r="BV44" s="106"/>
      <c r="BW44" s="106"/>
      <c r="BX44" s="106"/>
      <c r="BY44" s="106"/>
      <c r="BZ44" s="106"/>
      <c r="CA44" s="106"/>
      <c r="CB44" s="106"/>
      <c r="CC44" s="106"/>
      <c r="CD44" s="106"/>
      <c r="CE44" s="106"/>
      <c r="CF44" s="106"/>
      <c r="CG44" s="106"/>
      <c r="CH44" s="106"/>
    </row>
    <row r="45" spans="1:86" s="241" customFormat="1">
      <c r="A45" s="218" t="s">
        <v>1280</v>
      </c>
      <c r="B45" s="238">
        <v>6</v>
      </c>
      <c r="C45" s="237"/>
      <c r="D45" s="237"/>
      <c r="E45" s="238"/>
      <c r="F45" s="238"/>
      <c r="G45" s="238"/>
      <c r="H45" s="238">
        <v>111</v>
      </c>
      <c r="I45" s="238"/>
      <c r="J45" s="238"/>
      <c r="K45" s="238">
        <v>15</v>
      </c>
      <c r="L45" s="238"/>
      <c r="M45" s="238"/>
      <c r="N45" s="227"/>
      <c r="O45" s="227"/>
      <c r="P45" s="227"/>
      <c r="Q45" s="238"/>
      <c r="R45" s="238"/>
      <c r="S45" s="238"/>
      <c r="T45" s="238"/>
      <c r="U45" s="238"/>
      <c r="V45" s="238"/>
      <c r="W45" s="238"/>
      <c r="X45" s="238"/>
      <c r="Y45" s="238"/>
      <c r="Z45" s="238"/>
      <c r="AA45" s="238"/>
      <c r="AB45" s="238"/>
      <c r="AC45" s="238"/>
      <c r="AD45" s="238"/>
      <c r="AE45" s="238"/>
      <c r="AF45" s="238"/>
      <c r="AG45" s="228">
        <f t="shared" si="0"/>
        <v>6</v>
      </c>
      <c r="AH45" s="228">
        <f t="shared" si="1"/>
        <v>126</v>
      </c>
      <c r="AI45" s="228"/>
      <c r="AJ45" s="228">
        <f t="shared" si="2"/>
        <v>132</v>
      </c>
      <c r="AK45" s="228">
        <f t="shared" si="3"/>
        <v>0</v>
      </c>
      <c r="AL45" s="228"/>
      <c r="AM45" s="238"/>
      <c r="AN45" s="239"/>
      <c r="AO45" s="238"/>
      <c r="AP45" s="238"/>
      <c r="AQ45" s="238"/>
      <c r="AR45" s="238"/>
      <c r="AS45" s="238"/>
      <c r="AT45" s="238"/>
      <c r="AU45" s="238"/>
      <c r="AV45" s="238"/>
      <c r="AW45" s="238"/>
      <c r="AX45" s="238"/>
      <c r="AY45" s="238"/>
      <c r="AZ45" s="238"/>
      <c r="BA45" s="238"/>
      <c r="BB45" s="238"/>
      <c r="BC45" s="238"/>
      <c r="BD45" s="238"/>
      <c r="BE45" s="238"/>
      <c r="BF45" s="238"/>
      <c r="BG45" s="238"/>
      <c r="BH45" s="238"/>
      <c r="BI45" s="238"/>
      <c r="BJ45" s="238"/>
      <c r="BK45" s="238"/>
      <c r="BL45" s="238"/>
      <c r="BM45" s="238"/>
      <c r="BN45" s="238"/>
      <c r="BO45" s="238"/>
      <c r="BP45" s="238"/>
      <c r="BQ45" s="238"/>
      <c r="BR45" s="238"/>
      <c r="BS45" s="240"/>
      <c r="BT45" s="238"/>
      <c r="BU45" s="238"/>
      <c r="BV45" s="238"/>
      <c r="BW45" s="238"/>
      <c r="BX45" s="238"/>
      <c r="BY45" s="238"/>
      <c r="BZ45" s="238"/>
      <c r="CA45" s="238"/>
      <c r="CB45" s="238"/>
      <c r="CC45" s="238"/>
      <c r="CD45" s="238"/>
      <c r="CE45" s="238"/>
      <c r="CF45" s="238"/>
      <c r="CG45" s="238"/>
      <c r="CH45" s="238"/>
    </row>
    <row r="46" spans="1:86" s="230" customFormat="1">
      <c r="A46" s="218" t="s">
        <v>1281</v>
      </c>
      <c r="B46" s="106">
        <v>10</v>
      </c>
      <c r="C46" s="106"/>
      <c r="D46" s="106"/>
      <c r="E46" s="106"/>
      <c r="F46" s="106"/>
      <c r="G46" s="106"/>
      <c r="H46" s="106">
        <v>295</v>
      </c>
      <c r="I46" s="106"/>
      <c r="J46" s="106"/>
      <c r="K46" s="106">
        <v>51</v>
      </c>
      <c r="L46" s="106"/>
      <c r="M46" s="106"/>
      <c r="N46" s="227">
        <v>11</v>
      </c>
      <c r="O46" s="227">
        <v>1</v>
      </c>
      <c r="P46" s="227"/>
      <c r="Q46" s="106"/>
      <c r="R46" s="106"/>
      <c r="S46" s="106"/>
      <c r="T46" s="106"/>
      <c r="U46" s="106"/>
      <c r="V46" s="106"/>
      <c r="W46" s="106"/>
      <c r="X46" s="106"/>
      <c r="Y46" s="106"/>
      <c r="Z46" s="106"/>
      <c r="AA46" s="106"/>
      <c r="AB46" s="106"/>
      <c r="AC46" s="106"/>
      <c r="AD46" s="106"/>
      <c r="AE46" s="106"/>
      <c r="AF46" s="106"/>
      <c r="AG46" s="228">
        <f t="shared" si="0"/>
        <v>10</v>
      </c>
      <c r="AH46" s="228">
        <f t="shared" si="1"/>
        <v>357</v>
      </c>
      <c r="AI46" s="228"/>
      <c r="AJ46" s="228">
        <f t="shared" si="2"/>
        <v>367</v>
      </c>
      <c r="AK46" s="228">
        <f t="shared" si="3"/>
        <v>1</v>
      </c>
      <c r="AL46" s="228"/>
      <c r="AM46" s="106">
        <v>1</v>
      </c>
      <c r="AN46" s="108" t="s">
        <v>1216</v>
      </c>
      <c r="AO46" s="106"/>
      <c r="AP46" s="106"/>
      <c r="AQ46" s="106"/>
      <c r="AR46" s="106"/>
      <c r="AS46" s="106"/>
      <c r="AT46" s="106"/>
      <c r="AU46" s="106"/>
      <c r="AV46" s="106"/>
      <c r="AW46" s="106"/>
      <c r="AX46" s="106"/>
      <c r="AY46" s="106"/>
      <c r="AZ46" s="106"/>
      <c r="BA46" s="106"/>
      <c r="BB46" s="106"/>
      <c r="BC46" s="106"/>
      <c r="BD46" s="106"/>
      <c r="BE46" s="106"/>
      <c r="BF46" s="106"/>
      <c r="BG46" s="106"/>
      <c r="BH46" s="106"/>
      <c r="BI46" s="106"/>
      <c r="BJ46" s="106"/>
      <c r="BK46" s="106"/>
      <c r="BL46" s="106"/>
      <c r="BM46" s="106"/>
      <c r="BN46" s="106"/>
      <c r="BO46" s="106"/>
      <c r="BP46" s="106"/>
      <c r="BQ46" s="106"/>
      <c r="BR46" s="106"/>
      <c r="BS46" s="229"/>
      <c r="BT46" s="106"/>
      <c r="BU46" s="106"/>
      <c r="BV46" s="106"/>
      <c r="BW46" s="106"/>
      <c r="BX46" s="106"/>
      <c r="BY46" s="106"/>
      <c r="BZ46" s="106"/>
      <c r="CA46" s="106"/>
      <c r="CB46" s="106"/>
      <c r="CC46" s="106"/>
      <c r="CD46" s="106"/>
      <c r="CE46" s="106"/>
      <c r="CF46" s="106"/>
      <c r="CG46" s="106"/>
      <c r="CH46" s="106"/>
    </row>
    <row r="47" spans="1:86" s="241" customFormat="1">
      <c r="A47" s="219" t="s">
        <v>1282</v>
      </c>
      <c r="B47" s="238">
        <v>5</v>
      </c>
      <c r="C47" s="238"/>
      <c r="D47" s="238"/>
      <c r="E47" s="238"/>
      <c r="F47" s="238"/>
      <c r="G47" s="238"/>
      <c r="H47" s="238">
        <v>59</v>
      </c>
      <c r="I47" s="238"/>
      <c r="J47" s="238"/>
      <c r="K47" s="238">
        <v>52</v>
      </c>
      <c r="L47" s="238"/>
      <c r="M47" s="238"/>
      <c r="N47" s="227"/>
      <c r="O47" s="227"/>
      <c r="P47" s="227"/>
      <c r="Q47" s="238"/>
      <c r="R47" s="238"/>
      <c r="S47" s="238"/>
      <c r="T47" s="238"/>
      <c r="U47" s="238"/>
      <c r="V47" s="238"/>
      <c r="W47" s="238"/>
      <c r="X47" s="238"/>
      <c r="Y47" s="238"/>
      <c r="Z47" s="238"/>
      <c r="AA47" s="238"/>
      <c r="AB47" s="238"/>
      <c r="AC47" s="238">
        <v>1</v>
      </c>
      <c r="AD47" s="238"/>
      <c r="AE47" s="238"/>
      <c r="AF47" s="238"/>
      <c r="AG47" s="228">
        <f t="shared" si="0"/>
        <v>5</v>
      </c>
      <c r="AH47" s="228">
        <f t="shared" si="1"/>
        <v>111</v>
      </c>
      <c r="AI47" s="228"/>
      <c r="AJ47" s="228">
        <f t="shared" si="2"/>
        <v>116</v>
      </c>
      <c r="AK47" s="228">
        <f t="shared" si="3"/>
        <v>1</v>
      </c>
      <c r="AL47" s="228"/>
      <c r="AM47" s="238">
        <v>1</v>
      </c>
      <c r="AN47" s="239" t="s">
        <v>1212</v>
      </c>
      <c r="AO47" s="238"/>
      <c r="AP47" s="238"/>
      <c r="AQ47" s="238"/>
      <c r="AR47" s="238"/>
      <c r="AS47" s="238"/>
      <c r="AT47" s="238"/>
      <c r="AU47" s="238"/>
      <c r="AV47" s="238"/>
      <c r="AW47" s="238"/>
      <c r="AX47" s="238"/>
      <c r="AY47" s="238"/>
      <c r="AZ47" s="238"/>
      <c r="BA47" s="238"/>
      <c r="BB47" s="238"/>
      <c r="BC47" s="238"/>
      <c r="BD47" s="238"/>
      <c r="BE47" s="238"/>
      <c r="BF47" s="238"/>
      <c r="BG47" s="238"/>
      <c r="BH47" s="238"/>
      <c r="BI47" s="238"/>
      <c r="BJ47" s="238"/>
      <c r="BK47" s="238"/>
      <c r="BL47" s="238"/>
      <c r="BM47" s="238"/>
      <c r="BN47" s="238"/>
      <c r="BO47" s="238"/>
      <c r="BP47" s="238"/>
      <c r="BQ47" s="238"/>
      <c r="BR47" s="238"/>
      <c r="BS47" s="240"/>
      <c r="BT47" s="238"/>
      <c r="BU47" s="238"/>
      <c r="BV47" s="238"/>
      <c r="BW47" s="238"/>
      <c r="BX47" s="238"/>
      <c r="BY47" s="238"/>
      <c r="BZ47" s="238"/>
      <c r="CA47" s="238"/>
      <c r="CB47" s="238"/>
      <c r="CC47" s="238"/>
      <c r="CD47" s="238"/>
      <c r="CE47" s="238"/>
      <c r="CF47" s="238"/>
      <c r="CG47" s="238"/>
      <c r="CH47" s="238"/>
    </row>
    <row r="48" spans="1:86" s="230" customFormat="1">
      <c r="A48" s="218" t="s">
        <v>1283</v>
      </c>
      <c r="B48" s="106">
        <v>13</v>
      </c>
      <c r="C48" s="106"/>
      <c r="D48" s="106"/>
      <c r="E48" s="106"/>
      <c r="F48" s="106"/>
      <c r="G48" s="106"/>
      <c r="H48" s="106">
        <v>83</v>
      </c>
      <c r="I48" s="106"/>
      <c r="J48" s="106"/>
      <c r="K48" s="106">
        <f>6+50</f>
        <v>56</v>
      </c>
      <c r="L48" s="106"/>
      <c r="M48" s="106"/>
      <c r="N48" s="227"/>
      <c r="O48" s="227"/>
      <c r="P48" s="227"/>
      <c r="Q48" s="106"/>
      <c r="R48" s="106"/>
      <c r="S48" s="106"/>
      <c r="T48" s="106"/>
      <c r="U48" s="106"/>
      <c r="V48" s="106"/>
      <c r="W48" s="106"/>
      <c r="X48" s="106"/>
      <c r="Y48" s="106"/>
      <c r="Z48" s="106"/>
      <c r="AA48" s="106"/>
      <c r="AB48" s="106"/>
      <c r="AC48" s="106"/>
      <c r="AD48" s="106"/>
      <c r="AE48" s="106"/>
      <c r="AF48" s="106"/>
      <c r="AG48" s="228">
        <f t="shared" si="0"/>
        <v>13</v>
      </c>
      <c r="AH48" s="228">
        <f t="shared" si="1"/>
        <v>139</v>
      </c>
      <c r="AI48" s="228"/>
      <c r="AJ48" s="228">
        <f t="shared" si="2"/>
        <v>152</v>
      </c>
      <c r="AK48" s="228">
        <f t="shared" si="3"/>
        <v>0</v>
      </c>
      <c r="AL48" s="228"/>
      <c r="AM48" s="106"/>
      <c r="AN48" s="108"/>
      <c r="AO48" s="106"/>
      <c r="AP48" s="106"/>
      <c r="AQ48" s="106"/>
      <c r="AR48" s="106"/>
      <c r="AS48" s="106"/>
      <c r="AT48" s="106"/>
      <c r="AU48" s="106"/>
      <c r="AV48" s="106"/>
      <c r="AW48" s="106"/>
      <c r="AX48" s="106"/>
      <c r="AY48" s="106"/>
      <c r="AZ48" s="106"/>
      <c r="BA48" s="106"/>
      <c r="BB48" s="106"/>
      <c r="BC48" s="106"/>
      <c r="BD48" s="106"/>
      <c r="BE48" s="106"/>
      <c r="BF48" s="106"/>
      <c r="BG48" s="106"/>
      <c r="BH48" s="106"/>
      <c r="BI48" s="106"/>
      <c r="BJ48" s="106"/>
      <c r="BK48" s="106"/>
      <c r="BL48" s="106"/>
      <c r="BM48" s="106"/>
      <c r="BN48" s="106"/>
      <c r="BO48" s="106"/>
      <c r="BP48" s="106"/>
      <c r="BQ48" s="106"/>
      <c r="BR48" s="106"/>
      <c r="BS48" s="229"/>
      <c r="BT48" s="106"/>
      <c r="BU48" s="106"/>
      <c r="BV48" s="106"/>
      <c r="BW48" s="106"/>
      <c r="BX48" s="106"/>
      <c r="BY48" s="106"/>
      <c r="BZ48" s="106"/>
      <c r="CA48" s="106"/>
      <c r="CB48" s="106"/>
      <c r="CC48" s="106"/>
      <c r="CD48" s="106"/>
      <c r="CE48" s="106"/>
      <c r="CF48" s="106"/>
      <c r="CG48" s="106"/>
      <c r="CH48" s="106"/>
    </row>
    <row r="49" spans="1:86" s="234" customFormat="1" ht="30">
      <c r="A49" s="219" t="s">
        <v>1284</v>
      </c>
      <c r="B49" s="227">
        <v>6</v>
      </c>
      <c r="C49" s="227"/>
      <c r="D49" s="227"/>
      <c r="E49" s="227"/>
      <c r="F49" s="227"/>
      <c r="G49" s="227"/>
      <c r="H49" s="227">
        <v>78</v>
      </c>
      <c r="I49" s="227"/>
      <c r="J49" s="227"/>
      <c r="K49" s="227">
        <v>68</v>
      </c>
      <c r="L49" s="227"/>
      <c r="M49" s="227"/>
      <c r="N49" s="227"/>
      <c r="O49" s="227"/>
      <c r="P49" s="227"/>
      <c r="Q49" s="227"/>
      <c r="R49" s="227"/>
      <c r="S49" s="227"/>
      <c r="T49" s="227"/>
      <c r="U49" s="227"/>
      <c r="V49" s="227"/>
      <c r="W49" s="227"/>
      <c r="X49" s="227"/>
      <c r="Y49" s="227"/>
      <c r="Z49" s="227"/>
      <c r="AA49" s="227"/>
      <c r="AB49" s="227"/>
      <c r="AC49" s="227">
        <v>2</v>
      </c>
      <c r="AD49" s="227"/>
      <c r="AE49" s="227"/>
      <c r="AF49" s="227"/>
      <c r="AG49" s="228">
        <f t="shared" si="0"/>
        <v>6</v>
      </c>
      <c r="AH49" s="228">
        <f t="shared" si="1"/>
        <v>146</v>
      </c>
      <c r="AI49" s="228"/>
      <c r="AJ49" s="228">
        <f t="shared" si="2"/>
        <v>152</v>
      </c>
      <c r="AK49" s="228">
        <f t="shared" si="3"/>
        <v>2</v>
      </c>
      <c r="AL49" s="228"/>
      <c r="AM49" s="227">
        <v>2</v>
      </c>
      <c r="AN49" s="235" t="s">
        <v>1217</v>
      </c>
      <c r="AO49" s="227"/>
      <c r="AP49" s="227"/>
      <c r="AQ49" s="227"/>
      <c r="AR49" s="227"/>
      <c r="AS49" s="227"/>
      <c r="AT49" s="227"/>
      <c r="AU49" s="227"/>
      <c r="AV49" s="227"/>
      <c r="AW49" s="227"/>
      <c r="AX49" s="227"/>
      <c r="AY49" s="227"/>
      <c r="AZ49" s="227"/>
      <c r="BA49" s="227"/>
      <c r="BB49" s="227"/>
      <c r="BC49" s="227"/>
      <c r="BD49" s="227"/>
      <c r="BE49" s="227"/>
      <c r="BF49" s="227"/>
      <c r="BG49" s="227"/>
      <c r="BH49" s="227"/>
      <c r="BI49" s="227"/>
      <c r="BJ49" s="227"/>
      <c r="BK49" s="227"/>
      <c r="BL49" s="227"/>
      <c r="BM49" s="227"/>
      <c r="BN49" s="227"/>
      <c r="BO49" s="227"/>
      <c r="BP49" s="227"/>
      <c r="BQ49" s="227"/>
      <c r="BR49" s="227"/>
      <c r="BS49" s="233"/>
      <c r="BT49" s="227"/>
      <c r="BU49" s="227"/>
      <c r="BV49" s="227"/>
      <c r="BW49" s="227"/>
      <c r="BX49" s="227"/>
      <c r="BY49" s="227"/>
      <c r="BZ49" s="227"/>
      <c r="CA49" s="227"/>
      <c r="CB49" s="227"/>
      <c r="CC49" s="227"/>
      <c r="CD49" s="227"/>
      <c r="CE49" s="227"/>
      <c r="CF49" s="227"/>
      <c r="CG49" s="227"/>
      <c r="CH49" s="227"/>
    </row>
    <row r="50" spans="1:86" s="230" customFormat="1" ht="60">
      <c r="A50" s="219" t="s">
        <v>1285</v>
      </c>
      <c r="B50" s="106">
        <v>11</v>
      </c>
      <c r="C50" s="106">
        <v>1</v>
      </c>
      <c r="D50" s="106"/>
      <c r="E50" s="106"/>
      <c r="F50" s="106"/>
      <c r="G50" s="106"/>
      <c r="H50" s="106">
        <v>28</v>
      </c>
      <c r="I50" s="106"/>
      <c r="J50" s="106"/>
      <c r="K50" s="106">
        <v>2</v>
      </c>
      <c r="L50" s="106"/>
      <c r="M50" s="106"/>
      <c r="N50" s="227">
        <v>9</v>
      </c>
      <c r="O50" s="227"/>
      <c r="P50" s="227"/>
      <c r="Q50" s="106"/>
      <c r="R50" s="106"/>
      <c r="S50" s="106"/>
      <c r="T50" s="106"/>
      <c r="U50" s="106"/>
      <c r="V50" s="106"/>
      <c r="W50" s="106"/>
      <c r="X50" s="106"/>
      <c r="Y50" s="106"/>
      <c r="Z50" s="106"/>
      <c r="AA50" s="106"/>
      <c r="AB50" s="106"/>
      <c r="AC50" s="106">
        <v>1</v>
      </c>
      <c r="AD50" s="106"/>
      <c r="AE50" s="106"/>
      <c r="AF50" s="106"/>
      <c r="AG50" s="228">
        <f t="shared" si="0"/>
        <v>11</v>
      </c>
      <c r="AH50" s="228">
        <f t="shared" si="1"/>
        <v>39</v>
      </c>
      <c r="AI50" s="228"/>
      <c r="AJ50" s="228">
        <f t="shared" si="2"/>
        <v>50</v>
      </c>
      <c r="AK50" s="228">
        <f t="shared" si="3"/>
        <v>2</v>
      </c>
      <c r="AL50" s="228"/>
      <c r="AM50" s="106">
        <v>13</v>
      </c>
      <c r="AN50" s="108" t="s">
        <v>1218</v>
      </c>
      <c r="AO50" s="106"/>
      <c r="AP50" s="106"/>
      <c r="AQ50" s="106"/>
      <c r="AR50" s="106"/>
      <c r="AS50" s="106"/>
      <c r="AT50" s="106"/>
      <c r="AU50" s="106"/>
      <c r="AV50" s="106"/>
      <c r="AW50" s="106"/>
      <c r="AX50" s="106"/>
      <c r="AY50" s="106"/>
      <c r="AZ50" s="106"/>
      <c r="BA50" s="106"/>
      <c r="BB50" s="106"/>
      <c r="BC50" s="106"/>
      <c r="BD50" s="106"/>
      <c r="BE50" s="106"/>
      <c r="BF50" s="106"/>
      <c r="BG50" s="106"/>
      <c r="BH50" s="106"/>
      <c r="BI50" s="106"/>
      <c r="BJ50" s="106"/>
      <c r="BK50" s="106"/>
      <c r="BL50" s="106"/>
      <c r="BM50" s="106"/>
      <c r="BN50" s="106"/>
      <c r="BO50" s="106"/>
      <c r="BP50" s="106"/>
      <c r="BQ50" s="106"/>
      <c r="BR50" s="106"/>
      <c r="BS50" s="229"/>
      <c r="BT50" s="106"/>
      <c r="BU50" s="106"/>
      <c r="BV50" s="106"/>
      <c r="BW50" s="106"/>
      <c r="BX50" s="106"/>
      <c r="BY50" s="106"/>
      <c r="BZ50" s="106"/>
      <c r="CA50" s="106"/>
      <c r="CB50" s="106"/>
      <c r="CC50" s="106"/>
      <c r="CD50" s="106"/>
      <c r="CE50" s="106"/>
      <c r="CF50" s="106"/>
      <c r="CG50" s="106"/>
      <c r="CH50" s="106"/>
    </row>
    <row r="51" spans="1:86" s="230" customFormat="1">
      <c r="A51" s="218" t="s">
        <v>1286</v>
      </c>
      <c r="B51" s="106">
        <v>7</v>
      </c>
      <c r="C51" s="106"/>
      <c r="D51" s="106"/>
      <c r="E51" s="106"/>
      <c r="F51" s="106"/>
      <c r="G51" s="106"/>
      <c r="H51" s="106">
        <v>89</v>
      </c>
      <c r="I51" s="106"/>
      <c r="J51" s="106"/>
      <c r="K51" s="106">
        <v>48</v>
      </c>
      <c r="L51" s="106"/>
      <c r="M51" s="106"/>
      <c r="N51" s="227"/>
      <c r="O51" s="227"/>
      <c r="P51" s="227"/>
      <c r="Q51" s="106"/>
      <c r="R51" s="106"/>
      <c r="S51" s="106"/>
      <c r="T51" s="106"/>
      <c r="U51" s="106"/>
      <c r="V51" s="106"/>
      <c r="W51" s="106"/>
      <c r="X51" s="106"/>
      <c r="Y51" s="106"/>
      <c r="Z51" s="106"/>
      <c r="AA51" s="106"/>
      <c r="AB51" s="106"/>
      <c r="AC51" s="106">
        <v>1</v>
      </c>
      <c r="AD51" s="106"/>
      <c r="AE51" s="106"/>
      <c r="AF51" s="106"/>
      <c r="AG51" s="228">
        <f t="shared" si="0"/>
        <v>7</v>
      </c>
      <c r="AH51" s="228">
        <f t="shared" si="1"/>
        <v>137</v>
      </c>
      <c r="AI51" s="228"/>
      <c r="AJ51" s="228">
        <f t="shared" si="2"/>
        <v>144</v>
      </c>
      <c r="AK51" s="228">
        <f t="shared" si="3"/>
        <v>1</v>
      </c>
      <c r="AL51" s="228"/>
      <c r="AM51" s="106">
        <v>27</v>
      </c>
      <c r="AN51" s="231" t="s">
        <v>1219</v>
      </c>
      <c r="AO51" s="231"/>
      <c r="AP51" s="106"/>
      <c r="AQ51" s="106"/>
      <c r="AR51" s="106"/>
      <c r="AS51" s="106"/>
      <c r="AT51" s="106"/>
      <c r="AU51" s="106"/>
      <c r="AV51" s="106"/>
      <c r="AW51" s="106"/>
      <c r="AX51" s="106"/>
      <c r="AY51" s="106"/>
      <c r="AZ51" s="106"/>
      <c r="BA51" s="106"/>
      <c r="BB51" s="106"/>
      <c r="BC51" s="106"/>
      <c r="BD51" s="106"/>
      <c r="BE51" s="106"/>
      <c r="BF51" s="106"/>
      <c r="BG51" s="106"/>
      <c r="BH51" s="106"/>
      <c r="BI51" s="106"/>
      <c r="BJ51" s="106"/>
      <c r="BK51" s="106"/>
      <c r="BL51" s="106"/>
      <c r="BM51" s="106"/>
      <c r="BN51" s="106"/>
      <c r="BO51" s="106"/>
      <c r="BP51" s="106"/>
      <c r="BQ51" s="106"/>
      <c r="BR51" s="106"/>
      <c r="BS51" s="229"/>
      <c r="BT51" s="106"/>
      <c r="BU51" s="106"/>
      <c r="BV51" s="106"/>
      <c r="BW51" s="106"/>
      <c r="BX51" s="106"/>
      <c r="BY51" s="106"/>
      <c r="BZ51" s="106"/>
      <c r="CA51" s="106"/>
      <c r="CB51" s="106"/>
      <c r="CC51" s="106"/>
      <c r="CD51" s="106"/>
      <c r="CE51" s="106"/>
      <c r="CF51" s="106"/>
      <c r="CG51" s="106"/>
      <c r="CH51" s="106"/>
    </row>
    <row r="52" spans="1:86" s="230" customFormat="1">
      <c r="A52" s="219" t="s">
        <v>1287</v>
      </c>
      <c r="B52" s="106">
        <v>8</v>
      </c>
      <c r="C52" s="106"/>
      <c r="D52" s="106"/>
      <c r="E52" s="106"/>
      <c r="F52" s="106"/>
      <c r="G52" s="106"/>
      <c r="H52" s="106">
        <v>77</v>
      </c>
      <c r="I52" s="106"/>
      <c r="J52" s="106"/>
      <c r="K52" s="106">
        <v>167</v>
      </c>
      <c r="L52" s="106"/>
      <c r="M52" s="106"/>
      <c r="N52" s="227"/>
      <c r="O52" s="227"/>
      <c r="P52" s="227"/>
      <c r="Q52" s="106">
        <f>3+2</f>
        <v>5</v>
      </c>
      <c r="R52" s="106"/>
      <c r="S52" s="106"/>
      <c r="T52" s="106"/>
      <c r="U52" s="106"/>
      <c r="V52" s="106"/>
      <c r="W52" s="106"/>
      <c r="X52" s="106"/>
      <c r="Y52" s="106"/>
      <c r="Z52" s="106"/>
      <c r="AA52" s="106"/>
      <c r="AB52" s="106"/>
      <c r="AC52" s="106"/>
      <c r="AD52" s="106"/>
      <c r="AE52" s="106"/>
      <c r="AF52" s="106"/>
      <c r="AG52" s="228">
        <f t="shared" si="0"/>
        <v>8</v>
      </c>
      <c r="AH52" s="228">
        <f t="shared" si="1"/>
        <v>249</v>
      </c>
      <c r="AI52" s="228"/>
      <c r="AJ52" s="228">
        <f t="shared" si="2"/>
        <v>257</v>
      </c>
      <c r="AK52" s="228">
        <f t="shared" si="3"/>
        <v>0</v>
      </c>
      <c r="AL52" s="228"/>
      <c r="AM52" s="106"/>
      <c r="AN52" s="108"/>
      <c r="AO52" s="106"/>
      <c r="AP52" s="106"/>
      <c r="AQ52" s="106"/>
      <c r="AR52" s="106"/>
      <c r="AS52" s="106"/>
      <c r="AT52" s="106"/>
      <c r="AU52" s="106"/>
      <c r="AV52" s="106"/>
      <c r="AW52" s="106"/>
      <c r="AX52" s="106"/>
      <c r="AY52" s="106"/>
      <c r="AZ52" s="106"/>
      <c r="BA52" s="106"/>
      <c r="BB52" s="106"/>
      <c r="BC52" s="106"/>
      <c r="BD52" s="106"/>
      <c r="BE52" s="106"/>
      <c r="BF52" s="106"/>
      <c r="BG52" s="106"/>
      <c r="BH52" s="106"/>
      <c r="BI52" s="106"/>
      <c r="BJ52" s="106"/>
      <c r="BK52" s="106"/>
      <c r="BL52" s="106"/>
      <c r="BM52" s="106"/>
      <c r="BN52" s="106"/>
      <c r="BO52" s="106"/>
      <c r="BP52" s="106"/>
      <c r="BQ52" s="106"/>
      <c r="BR52" s="106"/>
      <c r="BS52" s="229"/>
      <c r="BT52" s="106"/>
      <c r="BU52" s="106"/>
      <c r="BV52" s="106"/>
      <c r="BW52" s="106"/>
      <c r="BX52" s="106"/>
      <c r="BY52" s="106"/>
      <c r="BZ52" s="106"/>
      <c r="CA52" s="106"/>
      <c r="CB52" s="106"/>
      <c r="CC52" s="106"/>
      <c r="CD52" s="106"/>
      <c r="CE52" s="106"/>
      <c r="CF52" s="106"/>
      <c r="CG52" s="106"/>
      <c r="CH52" s="106"/>
    </row>
    <row r="53" spans="1:86" s="230" customFormat="1">
      <c r="A53" s="219" t="s">
        <v>1288</v>
      </c>
      <c r="B53" s="106">
        <v>5</v>
      </c>
      <c r="C53" s="106"/>
      <c r="D53" s="106"/>
      <c r="E53" s="106"/>
      <c r="F53" s="106"/>
      <c r="G53" s="106"/>
      <c r="H53" s="106">
        <v>68</v>
      </c>
      <c r="I53" s="106"/>
      <c r="J53" s="106"/>
      <c r="K53" s="106">
        <f>89+2</f>
        <v>91</v>
      </c>
      <c r="L53" s="106"/>
      <c r="M53" s="106"/>
      <c r="N53" s="227"/>
      <c r="O53" s="227"/>
      <c r="P53" s="227"/>
      <c r="Q53" s="106">
        <v>2</v>
      </c>
      <c r="R53" s="106"/>
      <c r="S53" s="106"/>
      <c r="T53" s="106"/>
      <c r="U53" s="106"/>
      <c r="V53" s="106"/>
      <c r="W53" s="106"/>
      <c r="X53" s="106"/>
      <c r="Y53" s="106"/>
      <c r="Z53" s="106"/>
      <c r="AA53" s="106"/>
      <c r="AB53" s="106"/>
      <c r="AC53" s="106"/>
      <c r="AD53" s="106"/>
      <c r="AE53" s="106"/>
      <c r="AF53" s="106"/>
      <c r="AG53" s="228">
        <f t="shared" si="0"/>
        <v>5</v>
      </c>
      <c r="AH53" s="228">
        <f t="shared" si="1"/>
        <v>161</v>
      </c>
      <c r="AI53" s="228"/>
      <c r="AJ53" s="228">
        <f t="shared" si="2"/>
        <v>166</v>
      </c>
      <c r="AK53" s="228">
        <f t="shared" si="3"/>
        <v>0</v>
      </c>
      <c r="AL53" s="228"/>
      <c r="AM53" s="106"/>
      <c r="AN53" s="108"/>
      <c r="AO53" s="106"/>
      <c r="AP53" s="106"/>
      <c r="AQ53" s="106"/>
      <c r="AR53" s="106"/>
      <c r="AS53" s="106"/>
      <c r="AT53" s="106"/>
      <c r="AU53" s="106"/>
      <c r="AV53" s="106"/>
      <c r="AW53" s="106"/>
      <c r="AX53" s="106"/>
      <c r="AY53" s="106"/>
      <c r="AZ53" s="106"/>
      <c r="BA53" s="106"/>
      <c r="BB53" s="106"/>
      <c r="BC53" s="106"/>
      <c r="BD53" s="106"/>
      <c r="BE53" s="106"/>
      <c r="BF53" s="106"/>
      <c r="BG53" s="106"/>
      <c r="BH53" s="106"/>
      <c r="BI53" s="106"/>
      <c r="BJ53" s="106"/>
      <c r="BK53" s="106"/>
      <c r="BL53" s="106"/>
      <c r="BM53" s="106"/>
      <c r="BN53" s="106"/>
      <c r="BO53" s="106"/>
      <c r="BP53" s="106"/>
      <c r="BQ53" s="106"/>
      <c r="BR53" s="106"/>
      <c r="BS53" s="229"/>
      <c r="BT53" s="106"/>
      <c r="BU53" s="106"/>
      <c r="BV53" s="106"/>
      <c r="BW53" s="106"/>
      <c r="BX53" s="106"/>
      <c r="BY53" s="106"/>
      <c r="BZ53" s="106"/>
      <c r="CA53" s="106"/>
      <c r="CB53" s="106"/>
      <c r="CC53" s="106"/>
      <c r="CD53" s="106"/>
      <c r="CE53" s="106"/>
      <c r="CF53" s="106"/>
      <c r="CG53" s="106"/>
      <c r="CH53" s="106"/>
    </row>
    <row r="54" spans="1:86" s="230" customFormat="1">
      <c r="A54" s="219" t="s">
        <v>1289</v>
      </c>
      <c r="B54" s="106">
        <v>11</v>
      </c>
      <c r="C54" s="106"/>
      <c r="D54" s="106"/>
      <c r="E54" s="106"/>
      <c r="F54" s="106"/>
      <c r="G54" s="106"/>
      <c r="H54" s="106">
        <v>116</v>
      </c>
      <c r="I54" s="106">
        <v>1</v>
      </c>
      <c r="J54" s="106"/>
      <c r="K54" s="106">
        <v>89</v>
      </c>
      <c r="L54" s="106"/>
      <c r="M54" s="106"/>
      <c r="N54" s="227">
        <v>22</v>
      </c>
      <c r="O54" s="227"/>
      <c r="P54" s="227"/>
      <c r="Q54" s="106"/>
      <c r="R54" s="106"/>
      <c r="S54" s="106"/>
      <c r="T54" s="106"/>
      <c r="U54" s="106"/>
      <c r="V54" s="106"/>
      <c r="W54" s="106"/>
      <c r="X54" s="106"/>
      <c r="Y54" s="106"/>
      <c r="Z54" s="106"/>
      <c r="AA54" s="106"/>
      <c r="AB54" s="106"/>
      <c r="AC54" s="106"/>
      <c r="AD54" s="106"/>
      <c r="AE54" s="106"/>
      <c r="AF54" s="106"/>
      <c r="AG54" s="228">
        <f t="shared" si="0"/>
        <v>11</v>
      </c>
      <c r="AH54" s="228">
        <f t="shared" si="1"/>
        <v>227</v>
      </c>
      <c r="AI54" s="228"/>
      <c r="AJ54" s="228">
        <f t="shared" si="2"/>
        <v>238</v>
      </c>
      <c r="AK54" s="228">
        <f t="shared" si="3"/>
        <v>1</v>
      </c>
      <c r="AL54" s="228"/>
      <c r="AM54" s="106">
        <v>2</v>
      </c>
      <c r="AN54" s="108" t="s">
        <v>1220</v>
      </c>
      <c r="AO54" s="106"/>
      <c r="AP54" s="106"/>
      <c r="AQ54" s="106"/>
      <c r="AR54" s="106"/>
      <c r="AS54" s="106"/>
      <c r="AT54" s="106"/>
      <c r="AU54" s="106"/>
      <c r="AV54" s="106"/>
      <c r="AW54" s="106"/>
      <c r="AX54" s="106"/>
      <c r="AY54" s="106"/>
      <c r="AZ54" s="106"/>
      <c r="BA54" s="106"/>
      <c r="BB54" s="106"/>
      <c r="BC54" s="106"/>
      <c r="BD54" s="106"/>
      <c r="BE54" s="106"/>
      <c r="BF54" s="106"/>
      <c r="BG54" s="106"/>
      <c r="BH54" s="106"/>
      <c r="BI54" s="106"/>
      <c r="BJ54" s="106"/>
      <c r="BK54" s="106"/>
      <c r="BL54" s="106"/>
      <c r="BM54" s="106"/>
      <c r="BN54" s="106"/>
      <c r="BO54" s="106"/>
      <c r="BP54" s="106"/>
      <c r="BQ54" s="106"/>
      <c r="BR54" s="106"/>
      <c r="BS54" s="229"/>
      <c r="BT54" s="106"/>
      <c r="BU54" s="106"/>
      <c r="BV54" s="106"/>
      <c r="BW54" s="106"/>
      <c r="BX54" s="106"/>
      <c r="BY54" s="106"/>
      <c r="BZ54" s="106"/>
      <c r="CA54" s="106"/>
      <c r="CB54" s="106"/>
      <c r="CC54" s="106"/>
      <c r="CD54" s="106"/>
      <c r="CE54" s="106"/>
      <c r="CF54" s="106"/>
      <c r="CG54" s="106"/>
      <c r="CH54" s="106"/>
    </row>
    <row r="55" spans="1:86" s="230" customFormat="1">
      <c r="A55" s="219" t="s">
        <v>1290</v>
      </c>
      <c r="B55" s="106">
        <v>7</v>
      </c>
      <c r="C55" s="106"/>
      <c r="D55" s="106"/>
      <c r="E55" s="106"/>
      <c r="F55" s="106"/>
      <c r="G55" s="106"/>
      <c r="H55" s="106">
        <v>57</v>
      </c>
      <c r="I55" s="106"/>
      <c r="J55" s="106"/>
      <c r="K55" s="106">
        <v>16</v>
      </c>
      <c r="L55" s="106"/>
      <c r="M55" s="106"/>
      <c r="N55" s="227"/>
      <c r="O55" s="227"/>
      <c r="P55" s="227"/>
      <c r="Q55" s="106"/>
      <c r="R55" s="106"/>
      <c r="S55" s="106"/>
      <c r="T55" s="106"/>
      <c r="U55" s="106"/>
      <c r="V55" s="106"/>
      <c r="W55" s="106"/>
      <c r="X55" s="106"/>
      <c r="Y55" s="106"/>
      <c r="Z55" s="106"/>
      <c r="AA55" s="106"/>
      <c r="AB55" s="106"/>
      <c r="AC55" s="106"/>
      <c r="AD55" s="106"/>
      <c r="AE55" s="106"/>
      <c r="AF55" s="106"/>
      <c r="AG55" s="228">
        <f t="shared" si="0"/>
        <v>7</v>
      </c>
      <c r="AH55" s="228">
        <f t="shared" si="1"/>
        <v>73</v>
      </c>
      <c r="AI55" s="228"/>
      <c r="AJ55" s="228">
        <f t="shared" si="2"/>
        <v>80</v>
      </c>
      <c r="AK55" s="228">
        <f t="shared" si="3"/>
        <v>0</v>
      </c>
      <c r="AL55" s="228"/>
      <c r="AM55" s="106">
        <v>0</v>
      </c>
      <c r="AN55" s="108"/>
      <c r="AO55" s="106"/>
      <c r="AP55" s="106"/>
      <c r="AQ55" s="106"/>
      <c r="AR55" s="106"/>
      <c r="AS55" s="106"/>
      <c r="AT55" s="106"/>
      <c r="AU55" s="106"/>
      <c r="AV55" s="106"/>
      <c r="AW55" s="106"/>
      <c r="AX55" s="106"/>
      <c r="AY55" s="106"/>
      <c r="AZ55" s="106"/>
      <c r="BA55" s="106"/>
      <c r="BB55" s="106"/>
      <c r="BC55" s="106"/>
      <c r="BD55" s="106"/>
      <c r="BE55" s="106"/>
      <c r="BF55" s="106"/>
      <c r="BG55" s="106"/>
      <c r="BH55" s="106"/>
      <c r="BI55" s="106"/>
      <c r="BJ55" s="106"/>
      <c r="BK55" s="106"/>
      <c r="BL55" s="106"/>
      <c r="BM55" s="106"/>
      <c r="BN55" s="106"/>
      <c r="BO55" s="106"/>
      <c r="BP55" s="106"/>
      <c r="BQ55" s="106"/>
      <c r="BR55" s="106"/>
      <c r="BS55" s="229"/>
      <c r="BT55" s="106"/>
      <c r="BU55" s="106"/>
      <c r="BV55" s="106"/>
      <c r="BW55" s="106"/>
      <c r="BX55" s="106"/>
      <c r="BY55" s="106"/>
      <c r="BZ55" s="106"/>
      <c r="CA55" s="106"/>
      <c r="CB55" s="106"/>
      <c r="CC55" s="106"/>
      <c r="CD55" s="106"/>
      <c r="CE55" s="106"/>
      <c r="CF55" s="106"/>
      <c r="CG55" s="106"/>
      <c r="CH55" s="106"/>
    </row>
    <row r="56" spans="1:86" s="230" customFormat="1">
      <c r="A56" s="218" t="s">
        <v>1291</v>
      </c>
      <c r="B56" s="106">
        <v>8</v>
      </c>
      <c r="C56" s="106"/>
      <c r="D56" s="106"/>
      <c r="E56" s="106"/>
      <c r="F56" s="106"/>
      <c r="G56" s="106"/>
      <c r="H56" s="106">
        <v>68</v>
      </c>
      <c r="I56" s="106"/>
      <c r="J56" s="106"/>
      <c r="K56" s="106"/>
      <c r="L56" s="106"/>
      <c r="M56" s="106"/>
      <c r="N56" s="227"/>
      <c r="O56" s="227"/>
      <c r="P56" s="227"/>
      <c r="Q56" s="106"/>
      <c r="R56" s="106"/>
      <c r="S56" s="106"/>
      <c r="T56" s="106"/>
      <c r="U56" s="106"/>
      <c r="V56" s="106"/>
      <c r="W56" s="106"/>
      <c r="X56" s="106"/>
      <c r="Y56" s="106"/>
      <c r="Z56" s="106"/>
      <c r="AA56" s="106"/>
      <c r="AB56" s="106"/>
      <c r="AC56" s="106">
        <v>1</v>
      </c>
      <c r="AD56" s="106"/>
      <c r="AE56" s="106"/>
      <c r="AF56" s="106"/>
      <c r="AG56" s="228">
        <f t="shared" si="0"/>
        <v>8</v>
      </c>
      <c r="AH56" s="228">
        <f t="shared" si="1"/>
        <v>68</v>
      </c>
      <c r="AI56" s="228"/>
      <c r="AJ56" s="228">
        <f t="shared" si="2"/>
        <v>76</v>
      </c>
      <c r="AK56" s="228">
        <f t="shared" si="3"/>
        <v>1</v>
      </c>
      <c r="AL56" s="228"/>
      <c r="AM56" s="107">
        <v>3</v>
      </c>
      <c r="AN56" s="243" t="s">
        <v>1221</v>
      </c>
      <c r="AO56" s="106"/>
      <c r="AP56" s="106"/>
      <c r="AQ56" s="106"/>
      <c r="AR56" s="106"/>
      <c r="AS56" s="106"/>
      <c r="AT56" s="106"/>
      <c r="AU56" s="106"/>
      <c r="AV56" s="106"/>
      <c r="AW56" s="106"/>
      <c r="AX56" s="106"/>
      <c r="AY56" s="106"/>
      <c r="AZ56" s="106"/>
      <c r="BA56" s="106"/>
      <c r="BB56" s="106"/>
      <c r="BC56" s="106"/>
      <c r="BD56" s="106"/>
      <c r="BE56" s="106"/>
      <c r="BF56" s="106"/>
      <c r="BG56" s="106"/>
      <c r="BH56" s="106"/>
      <c r="BI56" s="106"/>
      <c r="BJ56" s="106"/>
      <c r="BK56" s="106"/>
      <c r="BL56" s="106"/>
      <c r="BM56" s="106"/>
      <c r="BN56" s="106"/>
      <c r="BO56" s="106"/>
      <c r="BP56" s="106"/>
      <c r="BQ56" s="106"/>
      <c r="BR56" s="106"/>
      <c r="BS56" s="229"/>
      <c r="BT56" s="106"/>
      <c r="BU56" s="106"/>
      <c r="BV56" s="106"/>
      <c r="BW56" s="106"/>
      <c r="BX56" s="106"/>
      <c r="BY56" s="106"/>
      <c r="BZ56" s="106"/>
      <c r="CA56" s="106"/>
      <c r="CB56" s="106"/>
      <c r="CC56" s="106"/>
      <c r="CD56" s="106"/>
      <c r="CE56" s="106"/>
      <c r="CF56" s="106"/>
      <c r="CG56" s="106"/>
      <c r="CH56" s="106"/>
    </row>
    <row r="57" spans="1:86" s="234" customFormat="1" ht="45">
      <c r="A57" s="218" t="s">
        <v>1292</v>
      </c>
      <c r="B57" s="227">
        <v>11</v>
      </c>
      <c r="C57" s="227"/>
      <c r="D57" s="227"/>
      <c r="E57" s="227"/>
      <c r="F57" s="227"/>
      <c r="G57" s="227"/>
      <c r="H57" s="227">
        <v>111</v>
      </c>
      <c r="I57" s="227">
        <v>1</v>
      </c>
      <c r="J57" s="227"/>
      <c r="K57" s="227">
        <v>140</v>
      </c>
      <c r="L57" s="227"/>
      <c r="M57" s="227"/>
      <c r="N57" s="232">
        <v>52</v>
      </c>
      <c r="O57" s="227">
        <v>1</v>
      </c>
      <c r="P57" s="227"/>
      <c r="Q57" s="227"/>
      <c r="R57" s="227"/>
      <c r="S57" s="227"/>
      <c r="T57" s="227"/>
      <c r="U57" s="227"/>
      <c r="V57" s="227"/>
      <c r="W57" s="227"/>
      <c r="X57" s="227"/>
      <c r="Y57" s="227"/>
      <c r="Z57" s="227"/>
      <c r="AA57" s="227"/>
      <c r="AB57" s="227"/>
      <c r="AC57" s="227">
        <v>1</v>
      </c>
      <c r="AD57" s="227"/>
      <c r="AE57" s="227"/>
      <c r="AF57" s="227"/>
      <c r="AG57" s="228">
        <f t="shared" si="0"/>
        <v>11</v>
      </c>
      <c r="AH57" s="228">
        <f t="shared" si="1"/>
        <v>303</v>
      </c>
      <c r="AI57" s="228"/>
      <c r="AJ57" s="228">
        <f t="shared" si="2"/>
        <v>314</v>
      </c>
      <c r="AK57" s="228">
        <f t="shared" si="3"/>
        <v>3</v>
      </c>
      <c r="AL57" s="228"/>
      <c r="AM57" s="227">
        <v>3</v>
      </c>
      <c r="AN57" s="235" t="s">
        <v>1222</v>
      </c>
      <c r="AO57" s="227"/>
      <c r="AP57" s="227"/>
      <c r="AQ57" s="227"/>
      <c r="AR57" s="227"/>
      <c r="AS57" s="227"/>
      <c r="AT57" s="227"/>
      <c r="AU57" s="227"/>
      <c r="AV57" s="227"/>
      <c r="AW57" s="227"/>
      <c r="AX57" s="227"/>
      <c r="AY57" s="227"/>
      <c r="AZ57" s="227"/>
      <c r="BA57" s="227"/>
      <c r="BB57" s="227"/>
      <c r="BC57" s="227"/>
      <c r="BD57" s="227"/>
      <c r="BE57" s="227"/>
      <c r="BF57" s="227"/>
      <c r="BG57" s="227"/>
      <c r="BH57" s="227"/>
      <c r="BI57" s="227"/>
      <c r="BJ57" s="227"/>
      <c r="BK57" s="227"/>
      <c r="BL57" s="227"/>
      <c r="BM57" s="227"/>
      <c r="BN57" s="227"/>
      <c r="BO57" s="227"/>
      <c r="BP57" s="227"/>
      <c r="BQ57" s="227"/>
      <c r="BR57" s="227"/>
      <c r="BS57" s="233"/>
      <c r="BT57" s="227"/>
      <c r="BU57" s="227"/>
      <c r="BV57" s="227"/>
      <c r="BW57" s="227"/>
      <c r="BX57" s="227"/>
      <c r="BY57" s="227"/>
      <c r="BZ57" s="227"/>
      <c r="CA57" s="227"/>
      <c r="CB57" s="227"/>
      <c r="CC57" s="227"/>
      <c r="CD57" s="227"/>
      <c r="CE57" s="227"/>
      <c r="CF57" s="227"/>
      <c r="CG57" s="227"/>
      <c r="CH57" s="227"/>
    </row>
    <row r="58" spans="1:86" s="241" customFormat="1">
      <c r="A58" s="218" t="s">
        <v>1293</v>
      </c>
      <c r="B58" s="238">
        <v>12</v>
      </c>
      <c r="C58" s="237"/>
      <c r="D58" s="237"/>
      <c r="E58" s="238"/>
      <c r="F58" s="238"/>
      <c r="G58" s="238"/>
      <c r="H58" s="238">
        <v>106</v>
      </c>
      <c r="I58" s="238"/>
      <c r="J58" s="238"/>
      <c r="K58" s="238">
        <v>133</v>
      </c>
      <c r="L58" s="238"/>
      <c r="M58" s="238"/>
      <c r="N58" s="227"/>
      <c r="O58" s="227"/>
      <c r="P58" s="227"/>
      <c r="Q58" s="238">
        <v>47</v>
      </c>
      <c r="R58" s="238"/>
      <c r="S58" s="238"/>
      <c r="T58" s="238"/>
      <c r="U58" s="238"/>
      <c r="V58" s="238"/>
      <c r="W58" s="238"/>
      <c r="X58" s="238"/>
      <c r="Y58" s="238"/>
      <c r="Z58" s="238"/>
      <c r="AA58" s="238"/>
      <c r="AB58" s="238"/>
      <c r="AC58" s="238">
        <v>1</v>
      </c>
      <c r="AD58" s="238"/>
      <c r="AE58" s="238"/>
      <c r="AF58" s="238"/>
      <c r="AG58" s="228">
        <f t="shared" si="0"/>
        <v>12</v>
      </c>
      <c r="AH58" s="228">
        <f t="shared" si="1"/>
        <v>286</v>
      </c>
      <c r="AI58" s="228"/>
      <c r="AJ58" s="228">
        <f t="shared" si="2"/>
        <v>298</v>
      </c>
      <c r="AK58" s="228">
        <f t="shared" si="3"/>
        <v>1</v>
      </c>
      <c r="AL58" s="228"/>
      <c r="AM58" s="238">
        <v>1</v>
      </c>
      <c r="AN58" s="239" t="s">
        <v>1212</v>
      </c>
      <c r="AO58" s="238"/>
      <c r="AP58" s="238"/>
      <c r="AQ58" s="238"/>
      <c r="AR58" s="238"/>
      <c r="AS58" s="238"/>
      <c r="AT58" s="238"/>
      <c r="AU58" s="238"/>
      <c r="AV58" s="238"/>
      <c r="AW58" s="238"/>
      <c r="AX58" s="238"/>
      <c r="AY58" s="238"/>
      <c r="AZ58" s="238"/>
      <c r="BA58" s="238"/>
      <c r="BB58" s="238"/>
      <c r="BC58" s="238"/>
      <c r="BD58" s="238"/>
      <c r="BE58" s="238"/>
      <c r="BF58" s="238"/>
      <c r="BG58" s="238"/>
      <c r="BH58" s="238"/>
      <c r="BI58" s="238"/>
      <c r="BJ58" s="238"/>
      <c r="BK58" s="238"/>
      <c r="BL58" s="238"/>
      <c r="BM58" s="238"/>
      <c r="BN58" s="238"/>
      <c r="BO58" s="238"/>
      <c r="BP58" s="238"/>
      <c r="BQ58" s="238"/>
      <c r="BR58" s="238"/>
      <c r="BS58" s="240"/>
      <c r="BT58" s="238"/>
      <c r="BU58" s="238"/>
      <c r="BV58" s="238"/>
      <c r="BW58" s="238"/>
      <c r="BX58" s="238"/>
      <c r="BY58" s="238"/>
      <c r="BZ58" s="238"/>
      <c r="CA58" s="238"/>
      <c r="CB58" s="238"/>
      <c r="CC58" s="238"/>
      <c r="CD58" s="238"/>
      <c r="CE58" s="238"/>
      <c r="CF58" s="238"/>
      <c r="CG58" s="238"/>
      <c r="CH58" s="238"/>
    </row>
    <row r="59" spans="1:86" s="230" customFormat="1">
      <c r="A59" s="219" t="s">
        <v>1294</v>
      </c>
      <c r="B59" s="106">
        <v>8</v>
      </c>
      <c r="C59" s="106"/>
      <c r="D59" s="106"/>
      <c r="E59" s="106"/>
      <c r="F59" s="106"/>
      <c r="G59" s="106"/>
      <c r="H59" s="106">
        <v>53</v>
      </c>
      <c r="I59" s="106"/>
      <c r="J59" s="106"/>
      <c r="K59" s="106">
        <v>17</v>
      </c>
      <c r="L59" s="106"/>
      <c r="M59" s="106"/>
      <c r="N59" s="227"/>
      <c r="O59" s="227"/>
      <c r="P59" s="227"/>
      <c r="Q59" s="106"/>
      <c r="R59" s="106"/>
      <c r="S59" s="106"/>
      <c r="T59" s="106"/>
      <c r="U59" s="106"/>
      <c r="V59" s="106"/>
      <c r="W59" s="106"/>
      <c r="X59" s="106"/>
      <c r="Y59" s="106"/>
      <c r="Z59" s="106"/>
      <c r="AA59" s="106"/>
      <c r="AB59" s="106"/>
      <c r="AC59" s="106"/>
      <c r="AD59" s="106"/>
      <c r="AE59" s="106"/>
      <c r="AF59" s="106"/>
      <c r="AG59" s="228">
        <f t="shared" si="0"/>
        <v>8</v>
      </c>
      <c r="AH59" s="228">
        <f t="shared" si="1"/>
        <v>70</v>
      </c>
      <c r="AI59" s="228"/>
      <c r="AJ59" s="228">
        <f t="shared" si="2"/>
        <v>78</v>
      </c>
      <c r="AK59" s="228">
        <f t="shared" si="3"/>
        <v>0</v>
      </c>
      <c r="AL59" s="228"/>
      <c r="AM59" s="106"/>
      <c r="AN59" s="108"/>
      <c r="AO59" s="106"/>
      <c r="AP59" s="106"/>
      <c r="AQ59" s="106"/>
      <c r="AR59" s="106"/>
      <c r="AS59" s="106"/>
      <c r="AT59" s="106"/>
      <c r="AU59" s="106"/>
      <c r="AV59" s="106"/>
      <c r="AW59" s="106"/>
      <c r="AX59" s="106"/>
      <c r="AY59" s="106"/>
      <c r="AZ59" s="106"/>
      <c r="BA59" s="106"/>
      <c r="BB59" s="106"/>
      <c r="BC59" s="106"/>
      <c r="BD59" s="106"/>
      <c r="BE59" s="106"/>
      <c r="BF59" s="106"/>
      <c r="BG59" s="106"/>
      <c r="BH59" s="106"/>
      <c r="BI59" s="106"/>
      <c r="BJ59" s="106"/>
      <c r="BK59" s="106"/>
      <c r="BL59" s="106"/>
      <c r="BM59" s="106"/>
      <c r="BN59" s="106"/>
      <c r="BO59" s="106"/>
      <c r="BP59" s="106"/>
      <c r="BQ59" s="106"/>
      <c r="BR59" s="106"/>
      <c r="BS59" s="229"/>
      <c r="BT59" s="106"/>
      <c r="BU59" s="106"/>
      <c r="BV59" s="106"/>
      <c r="BW59" s="106"/>
      <c r="BX59" s="106"/>
      <c r="BY59" s="106"/>
      <c r="BZ59" s="106"/>
      <c r="CA59" s="106"/>
      <c r="CB59" s="106"/>
      <c r="CC59" s="106"/>
      <c r="CD59" s="106"/>
      <c r="CE59" s="106"/>
      <c r="CF59" s="106"/>
      <c r="CG59" s="106"/>
      <c r="CH59" s="106"/>
    </row>
    <row r="60" spans="1:86" s="234" customFormat="1">
      <c r="A60" s="219" t="s">
        <v>1295</v>
      </c>
      <c r="B60" s="227">
        <v>6</v>
      </c>
      <c r="C60" s="227"/>
      <c r="D60" s="227"/>
      <c r="E60" s="227"/>
      <c r="F60" s="227"/>
      <c r="G60" s="227"/>
      <c r="H60" s="227">
        <v>117</v>
      </c>
      <c r="I60" s="227"/>
      <c r="J60" s="227"/>
      <c r="K60" s="227">
        <v>178</v>
      </c>
      <c r="L60" s="227"/>
      <c r="M60" s="227"/>
      <c r="N60" s="232">
        <v>41</v>
      </c>
      <c r="O60" s="227"/>
      <c r="P60" s="227"/>
      <c r="Q60" s="227">
        <v>4</v>
      </c>
      <c r="R60" s="227"/>
      <c r="S60" s="227"/>
      <c r="T60" s="227"/>
      <c r="U60" s="227"/>
      <c r="V60" s="227"/>
      <c r="W60" s="227"/>
      <c r="X60" s="227"/>
      <c r="Y60" s="227"/>
      <c r="Z60" s="227"/>
      <c r="AA60" s="227"/>
      <c r="AB60" s="227"/>
      <c r="AC60" s="227"/>
      <c r="AD60" s="227"/>
      <c r="AE60" s="227"/>
      <c r="AF60" s="227"/>
      <c r="AG60" s="228">
        <f t="shared" si="0"/>
        <v>6</v>
      </c>
      <c r="AH60" s="228">
        <f t="shared" si="1"/>
        <v>340</v>
      </c>
      <c r="AI60" s="228"/>
      <c r="AJ60" s="228">
        <f t="shared" si="2"/>
        <v>346</v>
      </c>
      <c r="AK60" s="228">
        <f t="shared" si="3"/>
        <v>0</v>
      </c>
      <c r="AL60" s="228"/>
      <c r="AM60" s="227">
        <v>0</v>
      </c>
      <c r="AN60" s="227">
        <v>0</v>
      </c>
      <c r="AO60" s="227"/>
      <c r="AP60" s="227"/>
      <c r="AQ60" s="227"/>
      <c r="AR60" s="227"/>
      <c r="AS60" s="227"/>
      <c r="AT60" s="227"/>
      <c r="AU60" s="227"/>
      <c r="AV60" s="227"/>
      <c r="AW60" s="227"/>
      <c r="AX60" s="227"/>
      <c r="AY60" s="227"/>
      <c r="AZ60" s="227"/>
      <c r="BA60" s="227"/>
      <c r="BB60" s="227"/>
      <c r="BC60" s="227"/>
      <c r="BD60" s="227"/>
      <c r="BE60" s="227"/>
      <c r="BF60" s="227"/>
      <c r="BG60" s="227"/>
      <c r="BH60" s="227"/>
      <c r="BI60" s="227"/>
      <c r="BJ60" s="227"/>
      <c r="BK60" s="227"/>
      <c r="BL60" s="227"/>
      <c r="BM60" s="227"/>
      <c r="BN60" s="227"/>
      <c r="BO60" s="227"/>
      <c r="BP60" s="227"/>
      <c r="BQ60" s="227"/>
      <c r="BR60" s="227"/>
      <c r="BS60" s="233"/>
      <c r="BT60" s="227"/>
      <c r="BU60" s="227"/>
      <c r="BV60" s="227"/>
      <c r="BW60" s="227"/>
      <c r="BX60" s="227"/>
      <c r="BY60" s="227"/>
      <c r="BZ60" s="227"/>
      <c r="CA60" s="227"/>
      <c r="CB60" s="227"/>
      <c r="CC60" s="227"/>
      <c r="CD60" s="227"/>
      <c r="CE60" s="227"/>
      <c r="CF60" s="227"/>
      <c r="CG60" s="227"/>
      <c r="CH60" s="227"/>
    </row>
    <row r="61" spans="1:86" s="230" customFormat="1" ht="30">
      <c r="A61" s="219" t="s">
        <v>1296</v>
      </c>
      <c r="B61" s="106">
        <v>7</v>
      </c>
      <c r="C61" s="106"/>
      <c r="D61" s="106"/>
      <c r="E61" s="106"/>
      <c r="F61" s="106"/>
      <c r="G61" s="106"/>
      <c r="H61" s="106">
        <v>66</v>
      </c>
      <c r="I61" s="106"/>
      <c r="J61" s="106"/>
      <c r="K61" s="106">
        <v>20</v>
      </c>
      <c r="L61" s="106"/>
      <c r="M61" s="106"/>
      <c r="N61" s="227"/>
      <c r="O61" s="227"/>
      <c r="P61" s="227"/>
      <c r="Q61" s="106"/>
      <c r="R61" s="106"/>
      <c r="S61" s="106"/>
      <c r="T61" s="106"/>
      <c r="U61" s="106"/>
      <c r="V61" s="106"/>
      <c r="W61" s="106"/>
      <c r="X61" s="106"/>
      <c r="Y61" s="106"/>
      <c r="Z61" s="106"/>
      <c r="AA61" s="106"/>
      <c r="AB61" s="106"/>
      <c r="AC61" s="106">
        <v>1</v>
      </c>
      <c r="AD61" s="106"/>
      <c r="AE61" s="106"/>
      <c r="AF61" s="106"/>
      <c r="AG61" s="228">
        <f t="shared" si="0"/>
        <v>7</v>
      </c>
      <c r="AH61" s="228">
        <f t="shared" si="1"/>
        <v>86</v>
      </c>
      <c r="AI61" s="228"/>
      <c r="AJ61" s="228">
        <f t="shared" si="2"/>
        <v>93</v>
      </c>
      <c r="AK61" s="228">
        <f t="shared" si="3"/>
        <v>1</v>
      </c>
      <c r="AL61" s="228"/>
      <c r="AM61" s="106">
        <v>3</v>
      </c>
      <c r="AN61" s="108" t="s">
        <v>1223</v>
      </c>
      <c r="AO61" s="106"/>
      <c r="AP61" s="106"/>
      <c r="AQ61" s="106"/>
      <c r="AR61" s="106"/>
      <c r="AS61" s="106"/>
      <c r="AT61" s="106"/>
      <c r="AU61" s="106"/>
      <c r="AV61" s="106"/>
      <c r="AW61" s="106"/>
      <c r="AX61" s="106"/>
      <c r="AY61" s="106"/>
      <c r="AZ61" s="106"/>
      <c r="BA61" s="106"/>
      <c r="BB61" s="106"/>
      <c r="BC61" s="106"/>
      <c r="BD61" s="106"/>
      <c r="BE61" s="106"/>
      <c r="BF61" s="106"/>
      <c r="BG61" s="106"/>
      <c r="BH61" s="106"/>
      <c r="BI61" s="106"/>
      <c r="BJ61" s="106"/>
      <c r="BK61" s="106"/>
      <c r="BL61" s="106"/>
      <c r="BM61" s="106"/>
      <c r="BN61" s="106"/>
      <c r="BO61" s="106"/>
      <c r="BP61" s="106"/>
      <c r="BQ61" s="106"/>
      <c r="BR61" s="106"/>
      <c r="BS61" s="229"/>
      <c r="BT61" s="106"/>
      <c r="BU61" s="106"/>
      <c r="BV61" s="106"/>
      <c r="BW61" s="106"/>
      <c r="BX61" s="106"/>
      <c r="BY61" s="106"/>
      <c r="BZ61" s="106"/>
      <c r="CA61" s="106"/>
      <c r="CB61" s="106"/>
      <c r="CC61" s="106"/>
      <c r="CD61" s="106"/>
      <c r="CE61" s="106"/>
      <c r="CF61" s="106"/>
      <c r="CG61" s="106"/>
      <c r="CH61" s="106"/>
    </row>
    <row r="62" spans="1:86" s="230" customFormat="1">
      <c r="A62" s="219" t="s">
        <v>1297</v>
      </c>
      <c r="B62" s="106">
        <v>11</v>
      </c>
      <c r="C62" s="106"/>
      <c r="D62" s="106"/>
      <c r="E62" s="106"/>
      <c r="F62" s="106"/>
      <c r="G62" s="106"/>
      <c r="H62" s="106">
        <v>40</v>
      </c>
      <c r="I62" s="106"/>
      <c r="J62" s="106"/>
      <c r="K62" s="106"/>
      <c r="L62" s="106"/>
      <c r="M62" s="106"/>
      <c r="N62" s="227"/>
      <c r="O62" s="227"/>
      <c r="P62" s="227"/>
      <c r="Q62" s="106"/>
      <c r="R62" s="106"/>
      <c r="S62" s="106"/>
      <c r="T62" s="106"/>
      <c r="U62" s="106"/>
      <c r="V62" s="106"/>
      <c r="W62" s="106"/>
      <c r="X62" s="106"/>
      <c r="Y62" s="106"/>
      <c r="Z62" s="106"/>
      <c r="AA62" s="106"/>
      <c r="AB62" s="106"/>
      <c r="AC62" s="106">
        <v>1</v>
      </c>
      <c r="AD62" s="106"/>
      <c r="AE62" s="106"/>
      <c r="AF62" s="106"/>
      <c r="AG62" s="228">
        <f t="shared" si="0"/>
        <v>11</v>
      </c>
      <c r="AH62" s="228">
        <f t="shared" si="1"/>
        <v>40</v>
      </c>
      <c r="AI62" s="228"/>
      <c r="AJ62" s="228">
        <f t="shared" si="2"/>
        <v>51</v>
      </c>
      <c r="AK62" s="228">
        <f t="shared" si="3"/>
        <v>1</v>
      </c>
      <c r="AL62" s="228"/>
      <c r="AM62" s="106">
        <v>3</v>
      </c>
      <c r="AN62" s="108" t="s">
        <v>1211</v>
      </c>
      <c r="AO62" s="106"/>
      <c r="AP62" s="106"/>
      <c r="AQ62" s="106"/>
      <c r="AR62" s="106"/>
      <c r="AS62" s="106"/>
      <c r="AT62" s="106"/>
      <c r="AU62" s="106"/>
      <c r="AV62" s="106"/>
      <c r="AW62" s="106"/>
      <c r="AX62" s="106"/>
      <c r="AY62" s="106"/>
      <c r="AZ62" s="106"/>
      <c r="BA62" s="106"/>
      <c r="BB62" s="106"/>
      <c r="BC62" s="106"/>
      <c r="BD62" s="106"/>
      <c r="BE62" s="106"/>
      <c r="BF62" s="106"/>
      <c r="BG62" s="106"/>
      <c r="BH62" s="106"/>
      <c r="BI62" s="106"/>
      <c r="BJ62" s="106"/>
      <c r="BK62" s="106"/>
      <c r="BL62" s="106"/>
      <c r="BM62" s="106"/>
      <c r="BN62" s="106"/>
      <c r="BO62" s="106"/>
      <c r="BP62" s="106"/>
      <c r="BQ62" s="106"/>
      <c r="BR62" s="106"/>
      <c r="BS62" s="229"/>
      <c r="BT62" s="106"/>
      <c r="BU62" s="106"/>
      <c r="BV62" s="106"/>
      <c r="BW62" s="106"/>
      <c r="BX62" s="106"/>
      <c r="BY62" s="106"/>
      <c r="BZ62" s="106"/>
      <c r="CA62" s="106"/>
      <c r="CB62" s="106"/>
      <c r="CC62" s="106"/>
      <c r="CD62" s="106"/>
      <c r="CE62" s="106"/>
      <c r="CF62" s="106"/>
      <c r="CG62" s="106"/>
      <c r="CH62" s="106"/>
    </row>
    <row r="63" spans="1:86" s="230" customFormat="1" ht="60">
      <c r="A63" s="219" t="s">
        <v>1298</v>
      </c>
      <c r="B63" s="106">
        <v>8</v>
      </c>
      <c r="C63" s="106">
        <v>1</v>
      </c>
      <c r="D63" s="106"/>
      <c r="E63" s="106"/>
      <c r="F63" s="106"/>
      <c r="G63" s="106"/>
      <c r="H63" s="106">
        <v>88</v>
      </c>
      <c r="I63" s="106"/>
      <c r="J63" s="106"/>
      <c r="K63" s="106">
        <v>150</v>
      </c>
      <c r="L63" s="106"/>
      <c r="M63" s="106"/>
      <c r="N63" s="227">
        <v>7</v>
      </c>
      <c r="O63" s="227"/>
      <c r="P63" s="227"/>
      <c r="Q63" s="106"/>
      <c r="R63" s="106"/>
      <c r="S63" s="106"/>
      <c r="T63" s="106"/>
      <c r="U63" s="106"/>
      <c r="V63" s="106"/>
      <c r="W63" s="106"/>
      <c r="X63" s="106"/>
      <c r="Y63" s="106"/>
      <c r="Z63" s="106"/>
      <c r="AA63" s="106"/>
      <c r="AB63" s="106"/>
      <c r="AC63" s="106"/>
      <c r="AD63" s="106"/>
      <c r="AE63" s="106"/>
      <c r="AF63" s="106"/>
      <c r="AG63" s="228">
        <f t="shared" si="0"/>
        <v>8</v>
      </c>
      <c r="AH63" s="228">
        <f t="shared" si="1"/>
        <v>245</v>
      </c>
      <c r="AI63" s="228"/>
      <c r="AJ63" s="228">
        <f t="shared" si="2"/>
        <v>253</v>
      </c>
      <c r="AK63" s="228">
        <f t="shared" si="3"/>
        <v>1</v>
      </c>
      <c r="AL63" s="228"/>
      <c r="AM63" s="106">
        <v>10</v>
      </c>
      <c r="AN63" s="108" t="s">
        <v>1224</v>
      </c>
      <c r="AO63" s="231"/>
      <c r="AP63" s="106"/>
      <c r="AQ63" s="106"/>
      <c r="AR63" s="106"/>
      <c r="AS63" s="106"/>
      <c r="AT63" s="106"/>
      <c r="AU63" s="106"/>
      <c r="AV63" s="106"/>
      <c r="AW63" s="106"/>
      <c r="AX63" s="106"/>
      <c r="AY63" s="106"/>
      <c r="AZ63" s="106"/>
      <c r="BA63" s="106"/>
      <c r="BB63" s="106"/>
      <c r="BC63" s="106"/>
      <c r="BD63" s="106"/>
      <c r="BE63" s="106"/>
      <c r="BF63" s="106"/>
      <c r="BG63" s="106"/>
      <c r="BH63" s="106"/>
      <c r="BI63" s="106"/>
      <c r="BJ63" s="106"/>
      <c r="BK63" s="106"/>
      <c r="BL63" s="106"/>
      <c r="BM63" s="106"/>
      <c r="BN63" s="106"/>
      <c r="BO63" s="106"/>
      <c r="BP63" s="106"/>
      <c r="BQ63" s="106"/>
      <c r="BR63" s="106"/>
      <c r="BS63" s="229"/>
      <c r="BT63" s="106"/>
      <c r="BU63" s="106"/>
      <c r="BV63" s="106"/>
      <c r="BW63" s="106"/>
      <c r="BX63" s="106"/>
      <c r="BY63" s="106"/>
      <c r="BZ63" s="106"/>
      <c r="CA63" s="106"/>
      <c r="CB63" s="106"/>
      <c r="CC63" s="106"/>
      <c r="CD63" s="106"/>
      <c r="CE63" s="106"/>
      <c r="CF63" s="106"/>
      <c r="CG63" s="106"/>
      <c r="CH63" s="106"/>
    </row>
    <row r="64" spans="1:86" s="230" customFormat="1">
      <c r="A64" s="218" t="s">
        <v>1299</v>
      </c>
      <c r="B64" s="106">
        <v>13</v>
      </c>
      <c r="C64" s="106"/>
      <c r="D64" s="106"/>
      <c r="E64" s="106"/>
      <c r="F64" s="106"/>
      <c r="G64" s="106"/>
      <c r="H64" s="106">
        <v>28</v>
      </c>
      <c r="I64" s="106"/>
      <c r="J64" s="106"/>
      <c r="K64" s="106">
        <v>3</v>
      </c>
      <c r="L64" s="106"/>
      <c r="M64" s="106"/>
      <c r="N64" s="227"/>
      <c r="O64" s="227"/>
      <c r="P64" s="227"/>
      <c r="Q64" s="106"/>
      <c r="R64" s="106"/>
      <c r="S64" s="106"/>
      <c r="T64" s="106"/>
      <c r="U64" s="106"/>
      <c r="V64" s="106"/>
      <c r="W64" s="106"/>
      <c r="X64" s="106"/>
      <c r="Y64" s="106"/>
      <c r="Z64" s="106"/>
      <c r="AA64" s="106"/>
      <c r="AB64" s="106"/>
      <c r="AC64" s="106"/>
      <c r="AD64" s="106"/>
      <c r="AE64" s="106"/>
      <c r="AF64" s="106"/>
      <c r="AG64" s="228">
        <f t="shared" si="0"/>
        <v>13</v>
      </c>
      <c r="AH64" s="228">
        <f t="shared" si="1"/>
        <v>31</v>
      </c>
      <c r="AI64" s="228"/>
      <c r="AJ64" s="228">
        <f t="shared" si="2"/>
        <v>44</v>
      </c>
      <c r="AK64" s="228">
        <f t="shared" si="3"/>
        <v>0</v>
      </c>
      <c r="AL64" s="228"/>
      <c r="AM64" s="106">
        <v>0</v>
      </c>
      <c r="AN64" s="108"/>
      <c r="AO64" s="106"/>
      <c r="AP64" s="106"/>
      <c r="AQ64" s="106"/>
      <c r="AR64" s="106"/>
      <c r="AS64" s="106"/>
      <c r="AT64" s="106"/>
      <c r="AU64" s="106"/>
      <c r="AV64" s="106"/>
      <c r="AW64" s="106"/>
      <c r="AX64" s="106"/>
      <c r="AY64" s="106"/>
      <c r="AZ64" s="106"/>
      <c r="BA64" s="106"/>
      <c r="BB64" s="106"/>
      <c r="BC64" s="106"/>
      <c r="BD64" s="106"/>
      <c r="BE64" s="106"/>
      <c r="BF64" s="106"/>
      <c r="BG64" s="106"/>
      <c r="BH64" s="106"/>
      <c r="BI64" s="106"/>
      <c r="BJ64" s="106"/>
      <c r="BK64" s="106"/>
      <c r="BL64" s="106"/>
      <c r="BM64" s="106"/>
      <c r="BN64" s="106"/>
      <c r="BO64" s="106"/>
      <c r="BP64" s="106"/>
      <c r="BQ64" s="106"/>
      <c r="BR64" s="106"/>
      <c r="BS64" s="229"/>
      <c r="BT64" s="106"/>
      <c r="BU64" s="106"/>
      <c r="BV64" s="106"/>
      <c r="BW64" s="106"/>
      <c r="BX64" s="106"/>
      <c r="BY64" s="106"/>
      <c r="BZ64" s="106"/>
      <c r="CA64" s="106"/>
      <c r="CB64" s="106"/>
      <c r="CC64" s="106"/>
      <c r="CD64" s="106"/>
      <c r="CE64" s="106"/>
      <c r="CF64" s="106"/>
      <c r="CG64" s="106"/>
      <c r="CH64" s="106"/>
    </row>
    <row r="65" spans="1:86" s="230" customFormat="1" ht="30">
      <c r="A65" s="218" t="s">
        <v>1300</v>
      </c>
      <c r="B65" s="106">
        <v>23</v>
      </c>
      <c r="C65" s="106"/>
      <c r="D65" s="106"/>
      <c r="E65" s="106"/>
      <c r="F65" s="106"/>
      <c r="G65" s="106"/>
      <c r="H65" s="106">
        <v>157</v>
      </c>
      <c r="I65" s="106"/>
      <c r="J65" s="106"/>
      <c r="K65" s="108">
        <f>24+5</f>
        <v>29</v>
      </c>
      <c r="L65" s="106"/>
      <c r="M65" s="106"/>
      <c r="N65" s="232">
        <v>71</v>
      </c>
      <c r="O65" s="227"/>
      <c r="P65" s="227"/>
      <c r="Q65" s="106">
        <f>22+12</f>
        <v>34</v>
      </c>
      <c r="R65" s="106"/>
      <c r="S65" s="106"/>
      <c r="T65" s="106"/>
      <c r="U65" s="106"/>
      <c r="V65" s="106"/>
      <c r="W65" s="106"/>
      <c r="X65" s="106"/>
      <c r="Y65" s="106"/>
      <c r="Z65" s="106"/>
      <c r="AA65" s="106"/>
      <c r="AB65" s="106"/>
      <c r="AC65" s="106">
        <v>1</v>
      </c>
      <c r="AD65" s="106"/>
      <c r="AE65" s="106"/>
      <c r="AF65" s="106"/>
      <c r="AG65" s="228">
        <f t="shared" si="0"/>
        <v>23</v>
      </c>
      <c r="AH65" s="228">
        <f t="shared" si="1"/>
        <v>291</v>
      </c>
      <c r="AI65" s="228"/>
      <c r="AJ65" s="228">
        <f t="shared" si="2"/>
        <v>314</v>
      </c>
      <c r="AK65" s="228">
        <f t="shared" si="3"/>
        <v>1</v>
      </c>
      <c r="AL65" s="228"/>
      <c r="AM65" s="106">
        <v>3</v>
      </c>
      <c r="AN65" s="108" t="s">
        <v>1225</v>
      </c>
      <c r="AO65" s="106"/>
      <c r="AP65" s="106"/>
      <c r="AQ65" s="106"/>
      <c r="AR65" s="106"/>
      <c r="AS65" s="106"/>
      <c r="AT65" s="106"/>
      <c r="AU65" s="106"/>
      <c r="AV65" s="106"/>
      <c r="AW65" s="106"/>
      <c r="AX65" s="106"/>
      <c r="AY65" s="106"/>
      <c r="AZ65" s="106"/>
      <c r="BA65" s="106"/>
      <c r="BB65" s="106"/>
      <c r="BC65" s="106"/>
      <c r="BD65" s="106"/>
      <c r="BE65" s="106"/>
      <c r="BF65" s="106"/>
      <c r="BG65" s="106"/>
      <c r="BH65" s="106"/>
      <c r="BI65" s="106"/>
      <c r="BJ65" s="106"/>
      <c r="BK65" s="106"/>
      <c r="BL65" s="106"/>
      <c r="BM65" s="106"/>
      <c r="BN65" s="106"/>
      <c r="BO65" s="106"/>
      <c r="BP65" s="106"/>
      <c r="BQ65" s="106"/>
      <c r="BR65" s="106"/>
      <c r="BS65" s="229"/>
      <c r="BT65" s="106"/>
      <c r="BU65" s="106"/>
      <c r="BV65" s="106"/>
      <c r="BW65" s="106"/>
      <c r="BX65" s="106"/>
      <c r="BY65" s="106"/>
      <c r="BZ65" s="106"/>
      <c r="CA65" s="106"/>
      <c r="CB65" s="106"/>
      <c r="CC65" s="106"/>
      <c r="CD65" s="106"/>
      <c r="CE65" s="106"/>
      <c r="CF65" s="106"/>
      <c r="CG65" s="106"/>
      <c r="CH65" s="106"/>
    </row>
    <row r="66" spans="1:86" s="241" customFormat="1">
      <c r="A66" s="219" t="s">
        <v>1301</v>
      </c>
      <c r="B66" s="238">
        <v>7</v>
      </c>
      <c r="C66" s="238"/>
      <c r="D66" s="238"/>
      <c r="E66" s="238"/>
      <c r="F66" s="238"/>
      <c r="G66" s="238"/>
      <c r="H66" s="238">
        <v>39</v>
      </c>
      <c r="I66" s="238"/>
      <c r="J66" s="238"/>
      <c r="K66" s="238">
        <v>26</v>
      </c>
      <c r="L66" s="238"/>
      <c r="M66" s="238"/>
      <c r="N66" s="227"/>
      <c r="O66" s="227"/>
      <c r="P66" s="227"/>
      <c r="Q66" s="238"/>
      <c r="R66" s="238"/>
      <c r="S66" s="238"/>
      <c r="T66" s="238"/>
      <c r="U66" s="238"/>
      <c r="V66" s="238"/>
      <c r="W66" s="238"/>
      <c r="X66" s="238"/>
      <c r="Y66" s="238"/>
      <c r="Z66" s="238"/>
      <c r="AA66" s="238"/>
      <c r="AB66" s="238"/>
      <c r="AC66" s="238">
        <v>1</v>
      </c>
      <c r="AD66" s="238"/>
      <c r="AE66" s="238"/>
      <c r="AF66" s="238"/>
      <c r="AG66" s="228">
        <f t="shared" si="0"/>
        <v>7</v>
      </c>
      <c r="AH66" s="228">
        <f t="shared" si="1"/>
        <v>65</v>
      </c>
      <c r="AI66" s="228"/>
      <c r="AJ66" s="228">
        <f t="shared" si="2"/>
        <v>72</v>
      </c>
      <c r="AK66" s="228">
        <f t="shared" si="3"/>
        <v>1</v>
      </c>
      <c r="AL66" s="228"/>
      <c r="AM66" s="238">
        <v>1</v>
      </c>
      <c r="AN66" s="239" t="s">
        <v>1212</v>
      </c>
      <c r="AO66" s="238"/>
      <c r="AP66" s="238"/>
      <c r="AQ66" s="238"/>
      <c r="AR66" s="238"/>
      <c r="AS66" s="238"/>
      <c r="AT66" s="238"/>
      <c r="AU66" s="238"/>
      <c r="AV66" s="238"/>
      <c r="AW66" s="238"/>
      <c r="AX66" s="238"/>
      <c r="AY66" s="238"/>
      <c r="AZ66" s="238"/>
      <c r="BA66" s="238"/>
      <c r="BB66" s="238"/>
      <c r="BC66" s="238"/>
      <c r="BD66" s="238"/>
      <c r="BE66" s="238"/>
      <c r="BF66" s="238"/>
      <c r="BG66" s="238"/>
      <c r="BH66" s="238"/>
      <c r="BI66" s="238"/>
      <c r="BJ66" s="238"/>
      <c r="BK66" s="238"/>
      <c r="BL66" s="238"/>
      <c r="BM66" s="238"/>
      <c r="BN66" s="238"/>
      <c r="BO66" s="238"/>
      <c r="BP66" s="238"/>
      <c r="BQ66" s="238"/>
      <c r="BR66" s="238"/>
      <c r="BS66" s="240"/>
      <c r="BT66" s="238"/>
      <c r="BU66" s="238"/>
      <c r="BV66" s="238"/>
      <c r="BW66" s="238"/>
      <c r="BX66" s="238"/>
      <c r="BY66" s="238"/>
      <c r="BZ66" s="238"/>
      <c r="CA66" s="238"/>
      <c r="CB66" s="238"/>
      <c r="CC66" s="238"/>
      <c r="CD66" s="238"/>
      <c r="CE66" s="238"/>
      <c r="CF66" s="238"/>
      <c r="CG66" s="238"/>
      <c r="CH66" s="238"/>
    </row>
    <row r="67" spans="1:86" s="230" customFormat="1">
      <c r="A67" s="219" t="s">
        <v>1302</v>
      </c>
      <c r="B67" s="106">
        <v>8</v>
      </c>
      <c r="C67" s="106"/>
      <c r="D67" s="106"/>
      <c r="E67" s="106"/>
      <c r="F67" s="106"/>
      <c r="G67" s="106"/>
      <c r="H67" s="106">
        <v>70</v>
      </c>
      <c r="I67" s="106"/>
      <c r="J67" s="106"/>
      <c r="K67" s="106">
        <v>128</v>
      </c>
      <c r="L67" s="106"/>
      <c r="M67" s="106"/>
      <c r="N67" s="227"/>
      <c r="O67" s="227"/>
      <c r="P67" s="227"/>
      <c r="Q67" s="106">
        <v>9</v>
      </c>
      <c r="R67" s="106"/>
      <c r="S67" s="106"/>
      <c r="T67" s="106"/>
      <c r="U67" s="106"/>
      <c r="V67" s="106"/>
      <c r="W67" s="106"/>
      <c r="X67" s="106"/>
      <c r="Y67" s="106"/>
      <c r="Z67" s="106"/>
      <c r="AA67" s="106"/>
      <c r="AB67" s="106"/>
      <c r="AC67" s="106">
        <v>1</v>
      </c>
      <c r="AD67" s="106"/>
      <c r="AE67" s="106"/>
      <c r="AF67" s="106"/>
      <c r="AG67" s="228">
        <f t="shared" si="0"/>
        <v>8</v>
      </c>
      <c r="AH67" s="228">
        <f t="shared" si="1"/>
        <v>207</v>
      </c>
      <c r="AI67" s="228"/>
      <c r="AJ67" s="228">
        <f t="shared" si="2"/>
        <v>215</v>
      </c>
      <c r="AK67" s="228">
        <f t="shared" si="3"/>
        <v>1</v>
      </c>
      <c r="AL67" s="228"/>
      <c r="AM67" s="106">
        <v>3</v>
      </c>
      <c r="AN67" s="108" t="s">
        <v>1200</v>
      </c>
      <c r="AO67" s="231"/>
      <c r="AP67" s="106"/>
      <c r="AQ67" s="106"/>
      <c r="AR67" s="106"/>
      <c r="AS67" s="106"/>
      <c r="AT67" s="106"/>
      <c r="AU67" s="106"/>
      <c r="AV67" s="106"/>
      <c r="AW67" s="106"/>
      <c r="AX67" s="106"/>
      <c r="AY67" s="106"/>
      <c r="AZ67" s="106"/>
      <c r="BA67" s="106"/>
      <c r="BB67" s="106"/>
      <c r="BC67" s="106"/>
      <c r="BD67" s="106"/>
      <c r="BE67" s="106"/>
      <c r="BF67" s="106"/>
      <c r="BG67" s="106"/>
      <c r="BH67" s="106"/>
      <c r="BI67" s="106"/>
      <c r="BJ67" s="106"/>
      <c r="BK67" s="106"/>
      <c r="BL67" s="106"/>
      <c r="BM67" s="106"/>
      <c r="BN67" s="106"/>
      <c r="BO67" s="106"/>
      <c r="BP67" s="106"/>
      <c r="BQ67" s="106"/>
      <c r="BR67" s="106"/>
      <c r="BS67" s="229"/>
      <c r="BT67" s="106"/>
      <c r="BU67" s="106"/>
      <c r="BV67" s="106"/>
      <c r="BW67" s="106"/>
      <c r="BX67" s="106"/>
      <c r="BY67" s="106"/>
      <c r="BZ67" s="106"/>
      <c r="CA67" s="106"/>
      <c r="CB67" s="106"/>
      <c r="CC67" s="106"/>
      <c r="CD67" s="106"/>
      <c r="CE67" s="106"/>
      <c r="CF67" s="106"/>
      <c r="CG67" s="106"/>
      <c r="CH67" s="106"/>
    </row>
    <row r="68" spans="1:86" s="234" customFormat="1" ht="30">
      <c r="A68" s="219" t="s">
        <v>1303</v>
      </c>
      <c r="B68" s="227">
        <v>10</v>
      </c>
      <c r="C68" s="227"/>
      <c r="D68" s="227"/>
      <c r="E68" s="227"/>
      <c r="F68" s="227"/>
      <c r="G68" s="227"/>
      <c r="H68" s="227">
        <v>57</v>
      </c>
      <c r="I68" s="227"/>
      <c r="J68" s="227"/>
      <c r="K68" s="227">
        <v>14</v>
      </c>
      <c r="L68" s="227"/>
      <c r="M68" s="227"/>
      <c r="N68" s="227"/>
      <c r="O68" s="227"/>
      <c r="P68" s="227"/>
      <c r="Q68" s="227"/>
      <c r="R68" s="227"/>
      <c r="S68" s="227"/>
      <c r="T68" s="227"/>
      <c r="U68" s="227"/>
      <c r="V68" s="227"/>
      <c r="W68" s="227"/>
      <c r="X68" s="227"/>
      <c r="Y68" s="227"/>
      <c r="Z68" s="227"/>
      <c r="AA68" s="227"/>
      <c r="AB68" s="227"/>
      <c r="AC68" s="227">
        <v>2</v>
      </c>
      <c r="AD68" s="227"/>
      <c r="AE68" s="227"/>
      <c r="AF68" s="227"/>
      <c r="AG68" s="228">
        <f t="shared" si="0"/>
        <v>10</v>
      </c>
      <c r="AH68" s="228">
        <f t="shared" si="1"/>
        <v>71</v>
      </c>
      <c r="AI68" s="228"/>
      <c r="AJ68" s="228">
        <f t="shared" si="2"/>
        <v>81</v>
      </c>
      <c r="AK68" s="228">
        <f t="shared" si="3"/>
        <v>2</v>
      </c>
      <c r="AL68" s="228"/>
      <c r="AM68" s="227">
        <v>1</v>
      </c>
      <c r="AN68" s="235" t="s">
        <v>1226</v>
      </c>
      <c r="AO68" s="227"/>
      <c r="AP68" s="227"/>
      <c r="AQ68" s="227"/>
      <c r="AR68" s="227"/>
      <c r="AS68" s="227"/>
      <c r="AT68" s="227"/>
      <c r="AU68" s="227"/>
      <c r="AV68" s="227"/>
      <c r="AW68" s="227"/>
      <c r="AX68" s="227"/>
      <c r="AY68" s="227"/>
      <c r="AZ68" s="227"/>
      <c r="BA68" s="227"/>
      <c r="BB68" s="227"/>
      <c r="BC68" s="227"/>
      <c r="BD68" s="227"/>
      <c r="BE68" s="227"/>
      <c r="BF68" s="227"/>
      <c r="BG68" s="227"/>
      <c r="BH68" s="227"/>
      <c r="BI68" s="227"/>
      <c r="BJ68" s="227"/>
      <c r="BK68" s="227"/>
      <c r="BL68" s="227"/>
      <c r="BM68" s="227"/>
      <c r="BN68" s="227"/>
      <c r="BO68" s="227"/>
      <c r="BP68" s="227"/>
      <c r="BQ68" s="227"/>
      <c r="BR68" s="227"/>
      <c r="BS68" s="233"/>
      <c r="BT68" s="227"/>
      <c r="BU68" s="227"/>
      <c r="BV68" s="227"/>
      <c r="BW68" s="227"/>
      <c r="BX68" s="227"/>
      <c r="BY68" s="227"/>
      <c r="BZ68" s="227"/>
      <c r="CA68" s="227"/>
      <c r="CB68" s="227"/>
      <c r="CC68" s="227"/>
      <c r="CD68" s="227"/>
      <c r="CE68" s="227"/>
      <c r="CF68" s="227"/>
      <c r="CG68" s="227"/>
      <c r="CH68" s="227"/>
    </row>
    <row r="69" spans="1:86" s="230" customFormat="1">
      <c r="A69" s="219" t="s">
        <v>1304</v>
      </c>
      <c r="B69" s="106">
        <v>6</v>
      </c>
      <c r="C69" s="106"/>
      <c r="D69" s="106"/>
      <c r="E69" s="106"/>
      <c r="F69" s="106"/>
      <c r="G69" s="106"/>
      <c r="H69" s="106">
        <v>84</v>
      </c>
      <c r="I69" s="106"/>
      <c r="J69" s="106"/>
      <c r="K69" s="106">
        <v>34</v>
      </c>
      <c r="L69" s="106"/>
      <c r="M69" s="106"/>
      <c r="N69" s="227"/>
      <c r="O69" s="227"/>
      <c r="P69" s="227"/>
      <c r="Q69" s="106"/>
      <c r="R69" s="106"/>
      <c r="S69" s="106"/>
      <c r="T69" s="106"/>
      <c r="U69" s="106"/>
      <c r="V69" s="106"/>
      <c r="W69" s="106"/>
      <c r="X69" s="106"/>
      <c r="Y69" s="106"/>
      <c r="Z69" s="106"/>
      <c r="AA69" s="106"/>
      <c r="AB69" s="106"/>
      <c r="AC69" s="106"/>
      <c r="AD69" s="106"/>
      <c r="AE69" s="106"/>
      <c r="AF69" s="106"/>
      <c r="AG69" s="228">
        <f t="shared" si="0"/>
        <v>6</v>
      </c>
      <c r="AH69" s="228">
        <f t="shared" si="1"/>
        <v>118</v>
      </c>
      <c r="AI69" s="228"/>
      <c r="AJ69" s="228">
        <f t="shared" si="2"/>
        <v>124</v>
      </c>
      <c r="AK69" s="228">
        <f t="shared" si="3"/>
        <v>0</v>
      </c>
      <c r="AL69" s="228"/>
      <c r="AM69" s="106"/>
      <c r="AN69" s="108"/>
      <c r="AO69" s="106"/>
      <c r="AP69" s="106"/>
      <c r="AQ69" s="106"/>
      <c r="AR69" s="106"/>
      <c r="AS69" s="106"/>
      <c r="AT69" s="106"/>
      <c r="AU69" s="106"/>
      <c r="AV69" s="106"/>
      <c r="AW69" s="106"/>
      <c r="AX69" s="106"/>
      <c r="AY69" s="106"/>
      <c r="AZ69" s="106"/>
      <c r="BA69" s="106"/>
      <c r="BB69" s="106"/>
      <c r="BC69" s="106"/>
      <c r="BD69" s="106"/>
      <c r="BE69" s="106"/>
      <c r="BF69" s="106"/>
      <c r="BG69" s="106"/>
      <c r="BH69" s="106"/>
      <c r="BI69" s="106"/>
      <c r="BJ69" s="106"/>
      <c r="BK69" s="106"/>
      <c r="BL69" s="106"/>
      <c r="BM69" s="106"/>
      <c r="BN69" s="106"/>
      <c r="BO69" s="106"/>
      <c r="BP69" s="106"/>
      <c r="BQ69" s="106"/>
      <c r="BR69" s="106"/>
      <c r="BS69" s="229"/>
      <c r="BT69" s="106"/>
      <c r="BU69" s="106"/>
      <c r="BV69" s="106"/>
      <c r="BW69" s="106"/>
      <c r="BX69" s="106"/>
      <c r="BY69" s="106"/>
      <c r="BZ69" s="106"/>
      <c r="CA69" s="106"/>
      <c r="CB69" s="106"/>
      <c r="CC69" s="106"/>
      <c r="CD69" s="106"/>
      <c r="CE69" s="106"/>
      <c r="CF69" s="106"/>
      <c r="CG69" s="106"/>
      <c r="CH69" s="106"/>
    </row>
    <row r="70" spans="1:86" s="230" customFormat="1">
      <c r="A70" s="218" t="s">
        <v>1305</v>
      </c>
      <c r="B70" s="106">
        <v>11</v>
      </c>
      <c r="C70" s="106"/>
      <c r="D70" s="106"/>
      <c r="E70" s="106"/>
      <c r="F70" s="106"/>
      <c r="G70" s="106"/>
      <c r="H70" s="106">
        <v>104</v>
      </c>
      <c r="I70" s="106"/>
      <c r="J70" s="106"/>
      <c r="K70" s="106">
        <v>19</v>
      </c>
      <c r="L70" s="106"/>
      <c r="M70" s="106"/>
      <c r="N70" s="227"/>
      <c r="O70" s="227"/>
      <c r="P70" s="227"/>
      <c r="Q70" s="106"/>
      <c r="R70" s="106"/>
      <c r="S70" s="106"/>
      <c r="T70" s="106"/>
      <c r="U70" s="106"/>
      <c r="V70" s="106"/>
      <c r="W70" s="106"/>
      <c r="X70" s="106"/>
      <c r="Y70" s="106"/>
      <c r="Z70" s="106"/>
      <c r="AA70" s="106"/>
      <c r="AB70" s="106"/>
      <c r="AC70" s="106"/>
      <c r="AD70" s="106"/>
      <c r="AE70" s="106"/>
      <c r="AF70" s="106"/>
      <c r="AG70" s="228">
        <f t="shared" si="0"/>
        <v>11</v>
      </c>
      <c r="AH70" s="228">
        <f t="shared" si="1"/>
        <v>123</v>
      </c>
      <c r="AI70" s="228"/>
      <c r="AJ70" s="228">
        <f t="shared" si="2"/>
        <v>134</v>
      </c>
      <c r="AK70" s="228">
        <f t="shared" si="3"/>
        <v>0</v>
      </c>
      <c r="AL70" s="228"/>
      <c r="AM70" s="106"/>
      <c r="AN70" s="108"/>
      <c r="AO70" s="106"/>
      <c r="AP70" s="106"/>
      <c r="AQ70" s="106"/>
      <c r="AR70" s="106"/>
      <c r="AS70" s="106"/>
      <c r="AT70" s="106"/>
      <c r="AU70" s="106"/>
      <c r="AV70" s="106"/>
      <c r="AW70" s="106"/>
      <c r="AX70" s="106"/>
      <c r="AY70" s="106"/>
      <c r="AZ70" s="106"/>
      <c r="BA70" s="106"/>
      <c r="BB70" s="106"/>
      <c r="BC70" s="106"/>
      <c r="BD70" s="106"/>
      <c r="BE70" s="106"/>
      <c r="BF70" s="106"/>
      <c r="BG70" s="106"/>
      <c r="BH70" s="106"/>
      <c r="BI70" s="106"/>
      <c r="BJ70" s="106"/>
      <c r="BK70" s="106"/>
      <c r="BL70" s="106"/>
      <c r="BM70" s="106"/>
      <c r="BN70" s="106"/>
      <c r="BO70" s="106"/>
      <c r="BP70" s="106"/>
      <c r="BQ70" s="106"/>
      <c r="BR70" s="106"/>
      <c r="BS70" s="229"/>
      <c r="BT70" s="106"/>
      <c r="BU70" s="106"/>
      <c r="BV70" s="106"/>
      <c r="BW70" s="106"/>
      <c r="BX70" s="106"/>
      <c r="BY70" s="106"/>
      <c r="BZ70" s="106"/>
      <c r="CA70" s="106"/>
      <c r="CB70" s="106"/>
      <c r="CC70" s="106"/>
      <c r="CD70" s="106"/>
      <c r="CE70" s="106"/>
      <c r="CF70" s="106"/>
      <c r="CG70" s="106"/>
      <c r="CH70" s="106"/>
    </row>
    <row r="71" spans="1:86" s="234" customFormat="1">
      <c r="A71" s="219" t="s">
        <v>1306</v>
      </c>
      <c r="B71" s="227">
        <v>4</v>
      </c>
      <c r="C71" s="227"/>
      <c r="D71" s="227"/>
      <c r="E71" s="227"/>
      <c r="F71" s="227"/>
      <c r="G71" s="227"/>
      <c r="H71" s="227">
        <v>64</v>
      </c>
      <c r="I71" s="227"/>
      <c r="J71" s="227"/>
      <c r="K71" s="227">
        <v>17</v>
      </c>
      <c r="L71" s="227"/>
      <c r="M71" s="227"/>
      <c r="N71" s="227"/>
      <c r="O71" s="227"/>
      <c r="P71" s="227"/>
      <c r="Q71" s="227"/>
      <c r="R71" s="227"/>
      <c r="S71" s="227"/>
      <c r="T71" s="227"/>
      <c r="U71" s="227"/>
      <c r="V71" s="227"/>
      <c r="W71" s="227"/>
      <c r="X71" s="227"/>
      <c r="Y71" s="227"/>
      <c r="Z71" s="227"/>
      <c r="AA71" s="227"/>
      <c r="AB71" s="227"/>
      <c r="AC71" s="227">
        <v>1</v>
      </c>
      <c r="AD71" s="227"/>
      <c r="AE71" s="227"/>
      <c r="AF71" s="227"/>
      <c r="AG71" s="228">
        <f t="shared" si="0"/>
        <v>4</v>
      </c>
      <c r="AH71" s="228">
        <f t="shared" si="1"/>
        <v>81</v>
      </c>
      <c r="AI71" s="228"/>
      <c r="AJ71" s="228">
        <f t="shared" si="2"/>
        <v>85</v>
      </c>
      <c r="AK71" s="228">
        <f t="shared" si="3"/>
        <v>1</v>
      </c>
      <c r="AL71" s="228"/>
      <c r="AM71" s="227">
        <v>1</v>
      </c>
      <c r="AN71" s="235" t="s">
        <v>1227</v>
      </c>
      <c r="AO71" s="227"/>
      <c r="AP71" s="227"/>
      <c r="AQ71" s="227"/>
      <c r="AR71" s="227"/>
      <c r="AS71" s="227"/>
      <c r="AT71" s="227"/>
      <c r="AU71" s="227"/>
      <c r="AV71" s="227"/>
      <c r="AW71" s="227"/>
      <c r="AX71" s="227"/>
      <c r="AY71" s="227"/>
      <c r="AZ71" s="227"/>
      <c r="BA71" s="227"/>
      <c r="BB71" s="227"/>
      <c r="BC71" s="227"/>
      <c r="BD71" s="227"/>
      <c r="BE71" s="227"/>
      <c r="BF71" s="227"/>
      <c r="BG71" s="227"/>
      <c r="BH71" s="227"/>
      <c r="BI71" s="227"/>
      <c r="BJ71" s="227"/>
      <c r="BK71" s="227"/>
      <c r="BL71" s="227"/>
      <c r="BM71" s="227"/>
      <c r="BN71" s="227"/>
      <c r="BO71" s="227"/>
      <c r="BP71" s="227"/>
      <c r="BQ71" s="227"/>
      <c r="BR71" s="227"/>
      <c r="BS71" s="233"/>
      <c r="BT71" s="227"/>
      <c r="BU71" s="227"/>
      <c r="BV71" s="227"/>
      <c r="BW71" s="227"/>
      <c r="BX71" s="227"/>
      <c r="BY71" s="227"/>
      <c r="BZ71" s="227"/>
      <c r="CA71" s="227"/>
      <c r="CB71" s="227"/>
      <c r="CC71" s="227"/>
      <c r="CD71" s="227"/>
      <c r="CE71" s="227"/>
      <c r="CF71" s="227"/>
      <c r="CG71" s="227"/>
      <c r="CH71" s="227"/>
    </row>
    <row r="72" spans="1:86" s="234" customFormat="1" ht="30">
      <c r="A72" s="218" t="s">
        <v>1307</v>
      </c>
      <c r="B72" s="227">
        <v>7</v>
      </c>
      <c r="C72" s="227"/>
      <c r="D72" s="227"/>
      <c r="E72" s="227"/>
      <c r="F72" s="227"/>
      <c r="G72" s="227"/>
      <c r="H72" s="227">
        <v>62</v>
      </c>
      <c r="I72" s="227">
        <v>1</v>
      </c>
      <c r="J72" s="227"/>
      <c r="K72" s="227"/>
      <c r="L72" s="227"/>
      <c r="M72" s="227"/>
      <c r="N72" s="227"/>
      <c r="O72" s="227"/>
      <c r="P72" s="227"/>
      <c r="Q72" s="227"/>
      <c r="R72" s="227"/>
      <c r="S72" s="227"/>
      <c r="T72" s="227"/>
      <c r="U72" s="227"/>
      <c r="V72" s="227"/>
      <c r="W72" s="227"/>
      <c r="X72" s="227"/>
      <c r="Y72" s="227"/>
      <c r="Z72" s="227"/>
      <c r="AA72" s="227"/>
      <c r="AB72" s="227"/>
      <c r="AC72" s="227"/>
      <c r="AD72" s="227"/>
      <c r="AE72" s="227"/>
      <c r="AF72" s="227"/>
      <c r="AG72" s="228">
        <f t="shared" si="0"/>
        <v>7</v>
      </c>
      <c r="AH72" s="228">
        <f t="shared" si="1"/>
        <v>62</v>
      </c>
      <c r="AI72" s="228"/>
      <c r="AJ72" s="228">
        <f t="shared" si="2"/>
        <v>69</v>
      </c>
      <c r="AK72" s="228">
        <f t="shared" si="3"/>
        <v>1</v>
      </c>
      <c r="AL72" s="228"/>
      <c r="AM72" s="227">
        <v>1</v>
      </c>
      <c r="AN72" s="232" t="s">
        <v>1228</v>
      </c>
      <c r="AO72" s="227"/>
      <c r="AP72" s="227"/>
      <c r="AQ72" s="227"/>
      <c r="AR72" s="227"/>
      <c r="AS72" s="227"/>
      <c r="AT72" s="227"/>
      <c r="AU72" s="227"/>
      <c r="AV72" s="227"/>
      <c r="AW72" s="227"/>
      <c r="AX72" s="227"/>
      <c r="AY72" s="227"/>
      <c r="AZ72" s="227"/>
      <c r="BA72" s="227"/>
      <c r="BB72" s="227"/>
      <c r="BC72" s="227"/>
      <c r="BD72" s="227"/>
      <c r="BE72" s="227"/>
      <c r="BF72" s="227"/>
      <c r="BG72" s="227"/>
      <c r="BH72" s="227"/>
      <c r="BI72" s="227"/>
      <c r="BJ72" s="227"/>
      <c r="BK72" s="227"/>
      <c r="BL72" s="227"/>
      <c r="BM72" s="227"/>
      <c r="BN72" s="227"/>
      <c r="BO72" s="227"/>
      <c r="BP72" s="227"/>
      <c r="BQ72" s="227"/>
      <c r="BR72" s="227"/>
      <c r="BS72" s="233"/>
      <c r="BT72" s="227"/>
      <c r="BU72" s="227"/>
      <c r="BV72" s="227"/>
      <c r="BW72" s="227"/>
      <c r="BX72" s="227"/>
      <c r="BY72" s="227"/>
      <c r="BZ72" s="227"/>
      <c r="CA72" s="227"/>
      <c r="CB72" s="227"/>
      <c r="CC72" s="227"/>
      <c r="CD72" s="227"/>
      <c r="CE72" s="227"/>
      <c r="CF72" s="227"/>
      <c r="CG72" s="227"/>
      <c r="CH72" s="227"/>
    </row>
    <row r="73" spans="1:86" s="241" customFormat="1">
      <c r="A73" s="219" t="s">
        <v>1308</v>
      </c>
      <c r="B73" s="238">
        <v>6</v>
      </c>
      <c r="C73" s="237"/>
      <c r="D73" s="237"/>
      <c r="E73" s="238"/>
      <c r="F73" s="238"/>
      <c r="G73" s="238"/>
      <c r="H73" s="238">
        <v>122</v>
      </c>
      <c r="I73" s="238"/>
      <c r="J73" s="238"/>
      <c r="K73" s="238"/>
      <c r="L73" s="238"/>
      <c r="M73" s="238"/>
      <c r="N73" s="227"/>
      <c r="O73" s="227"/>
      <c r="P73" s="227"/>
      <c r="Q73" s="238"/>
      <c r="R73" s="238"/>
      <c r="S73" s="238"/>
      <c r="T73" s="238"/>
      <c r="U73" s="238"/>
      <c r="V73" s="238"/>
      <c r="W73" s="238"/>
      <c r="X73" s="238"/>
      <c r="Y73" s="238"/>
      <c r="Z73" s="238"/>
      <c r="AA73" s="238"/>
      <c r="AB73" s="238"/>
      <c r="AC73" s="238"/>
      <c r="AD73" s="238"/>
      <c r="AE73" s="238"/>
      <c r="AF73" s="238"/>
      <c r="AG73" s="228">
        <f t="shared" ref="AG73:AG113" si="4">B73</f>
        <v>6</v>
      </c>
      <c r="AH73" s="228">
        <f t="shared" ref="AH73:AH113" si="5">E73+H73+K73+N73+Q73+T73+W73+Z73</f>
        <v>122</v>
      </c>
      <c r="AI73" s="228"/>
      <c r="AJ73" s="228">
        <f t="shared" ref="AJ73:AJ113" si="6">AG73+AH73+AI73</f>
        <v>128</v>
      </c>
      <c r="AK73" s="228">
        <f t="shared" ref="AK73:AK113" si="7">C73+F73+I73+L73+O73+R73+U73+X73+AA73+AC73</f>
        <v>0</v>
      </c>
      <c r="AL73" s="228"/>
      <c r="AM73" s="238"/>
      <c r="AN73" s="239"/>
      <c r="AO73" s="238"/>
      <c r="AP73" s="238"/>
      <c r="AQ73" s="238"/>
      <c r="AR73" s="238"/>
      <c r="AS73" s="238"/>
      <c r="AT73" s="238"/>
      <c r="AU73" s="238"/>
      <c r="AV73" s="238"/>
      <c r="AW73" s="238"/>
      <c r="AX73" s="238"/>
      <c r="AY73" s="238"/>
      <c r="AZ73" s="238"/>
      <c r="BA73" s="238"/>
      <c r="BB73" s="238"/>
      <c r="BC73" s="238"/>
      <c r="BD73" s="238"/>
      <c r="BE73" s="238"/>
      <c r="BF73" s="238"/>
      <c r="BG73" s="238"/>
      <c r="BH73" s="238"/>
      <c r="BI73" s="238"/>
      <c r="BJ73" s="238"/>
      <c r="BK73" s="238"/>
      <c r="BL73" s="238"/>
      <c r="BM73" s="238"/>
      <c r="BN73" s="238"/>
      <c r="BO73" s="238"/>
      <c r="BP73" s="238"/>
      <c r="BQ73" s="238"/>
      <c r="BR73" s="238"/>
      <c r="BS73" s="240"/>
      <c r="BT73" s="238"/>
      <c r="BU73" s="238"/>
      <c r="BV73" s="238"/>
      <c r="BW73" s="238"/>
      <c r="BX73" s="238"/>
      <c r="BY73" s="238"/>
      <c r="BZ73" s="238"/>
      <c r="CA73" s="238"/>
      <c r="CB73" s="238"/>
      <c r="CC73" s="238"/>
      <c r="CD73" s="238"/>
      <c r="CE73" s="238"/>
      <c r="CF73" s="238"/>
      <c r="CG73" s="238"/>
      <c r="CH73" s="238"/>
    </row>
    <row r="74" spans="1:86" s="230" customFormat="1">
      <c r="A74" s="219" t="s">
        <v>1309</v>
      </c>
      <c r="B74" s="106">
        <v>4</v>
      </c>
      <c r="C74" s="106"/>
      <c r="D74" s="106"/>
      <c r="E74" s="106"/>
      <c r="F74" s="106"/>
      <c r="G74" s="106"/>
      <c r="H74" s="106">
        <v>27</v>
      </c>
      <c r="I74" s="106"/>
      <c r="J74" s="106"/>
      <c r="K74" s="106">
        <v>76</v>
      </c>
      <c r="L74" s="106"/>
      <c r="M74" s="106"/>
      <c r="N74" s="227">
        <v>7</v>
      </c>
      <c r="O74" s="227"/>
      <c r="P74" s="227"/>
      <c r="Q74" s="106"/>
      <c r="R74" s="106"/>
      <c r="S74" s="106"/>
      <c r="T74" s="106"/>
      <c r="U74" s="106"/>
      <c r="V74" s="106"/>
      <c r="W74" s="106"/>
      <c r="X74" s="106"/>
      <c r="Y74" s="106"/>
      <c r="Z74" s="106"/>
      <c r="AA74" s="106"/>
      <c r="AB74" s="106"/>
      <c r="AC74" s="106"/>
      <c r="AD74" s="106"/>
      <c r="AE74" s="106"/>
      <c r="AF74" s="106"/>
      <c r="AG74" s="228">
        <f t="shared" si="4"/>
        <v>4</v>
      </c>
      <c r="AH74" s="228">
        <f t="shared" si="5"/>
        <v>110</v>
      </c>
      <c r="AI74" s="228"/>
      <c r="AJ74" s="228">
        <f t="shared" si="6"/>
        <v>114</v>
      </c>
      <c r="AK74" s="228">
        <f t="shared" si="7"/>
        <v>0</v>
      </c>
      <c r="AL74" s="228"/>
      <c r="AM74" s="106">
        <v>0</v>
      </c>
      <c r="AN74" s="239"/>
      <c r="AO74" s="106"/>
      <c r="AP74" s="106"/>
      <c r="AQ74" s="106"/>
      <c r="AR74" s="106"/>
      <c r="AS74" s="106"/>
      <c r="AT74" s="106"/>
      <c r="AU74" s="106"/>
      <c r="AV74" s="106"/>
      <c r="AW74" s="106"/>
      <c r="AX74" s="106"/>
      <c r="AY74" s="106"/>
      <c r="AZ74" s="106"/>
      <c r="BA74" s="106"/>
      <c r="BB74" s="106"/>
      <c r="BC74" s="106"/>
      <c r="BD74" s="106"/>
      <c r="BE74" s="106"/>
      <c r="BF74" s="106"/>
      <c r="BG74" s="106"/>
      <c r="BH74" s="106"/>
      <c r="BI74" s="106"/>
      <c r="BJ74" s="106"/>
      <c r="BK74" s="106"/>
      <c r="BL74" s="106"/>
      <c r="BM74" s="106"/>
      <c r="BN74" s="106"/>
      <c r="BO74" s="106"/>
      <c r="BP74" s="106"/>
      <c r="BQ74" s="106"/>
      <c r="BR74" s="106"/>
      <c r="BS74" s="229"/>
      <c r="BT74" s="106"/>
      <c r="BU74" s="106"/>
      <c r="BV74" s="106"/>
      <c r="BW74" s="106"/>
      <c r="BX74" s="106"/>
      <c r="BY74" s="106"/>
      <c r="BZ74" s="106"/>
      <c r="CA74" s="106"/>
      <c r="CB74" s="106"/>
      <c r="CC74" s="106"/>
      <c r="CD74" s="106"/>
      <c r="CE74" s="106"/>
      <c r="CF74" s="106"/>
      <c r="CG74" s="106"/>
      <c r="CH74" s="106"/>
    </row>
    <row r="75" spans="1:86" s="241" customFormat="1" ht="30">
      <c r="A75" s="219" t="s">
        <v>1310</v>
      </c>
      <c r="B75" s="238">
        <v>4</v>
      </c>
      <c r="C75" s="238"/>
      <c r="D75" s="238"/>
      <c r="E75" s="238"/>
      <c r="F75" s="238"/>
      <c r="G75" s="238"/>
      <c r="H75" s="238">
        <v>80</v>
      </c>
      <c r="I75" s="238"/>
      <c r="J75" s="238"/>
      <c r="K75" s="238">
        <v>128</v>
      </c>
      <c r="L75" s="238"/>
      <c r="M75" s="238"/>
      <c r="N75" s="227"/>
      <c r="O75" s="227"/>
      <c r="P75" s="227"/>
      <c r="Q75" s="238"/>
      <c r="R75" s="238"/>
      <c r="S75" s="238"/>
      <c r="T75" s="238"/>
      <c r="U75" s="238"/>
      <c r="V75" s="238"/>
      <c r="W75" s="238"/>
      <c r="X75" s="238"/>
      <c r="Y75" s="238"/>
      <c r="Z75" s="238"/>
      <c r="AA75" s="238"/>
      <c r="AB75" s="238"/>
      <c r="AC75" s="238">
        <v>2</v>
      </c>
      <c r="AD75" s="238"/>
      <c r="AE75" s="238"/>
      <c r="AF75" s="238"/>
      <c r="AG75" s="228">
        <f t="shared" si="4"/>
        <v>4</v>
      </c>
      <c r="AH75" s="228">
        <f t="shared" si="5"/>
        <v>208</v>
      </c>
      <c r="AI75" s="228"/>
      <c r="AJ75" s="228">
        <f t="shared" si="6"/>
        <v>212</v>
      </c>
      <c r="AK75" s="228">
        <f t="shared" si="7"/>
        <v>2</v>
      </c>
      <c r="AL75" s="228"/>
      <c r="AM75" s="238">
        <v>20</v>
      </c>
      <c r="AN75" s="242" t="s">
        <v>1229</v>
      </c>
      <c r="AO75" s="238"/>
      <c r="AP75" s="238"/>
      <c r="AQ75" s="238"/>
      <c r="AR75" s="238"/>
      <c r="AS75" s="238"/>
      <c r="AT75" s="238"/>
      <c r="AU75" s="238"/>
      <c r="AV75" s="238"/>
      <c r="AW75" s="238"/>
      <c r="AX75" s="238"/>
      <c r="AY75" s="238"/>
      <c r="AZ75" s="238"/>
      <c r="BA75" s="238"/>
      <c r="BB75" s="238"/>
      <c r="BC75" s="238"/>
      <c r="BD75" s="238"/>
      <c r="BE75" s="238"/>
      <c r="BF75" s="238"/>
      <c r="BG75" s="238"/>
      <c r="BH75" s="238"/>
      <c r="BI75" s="238"/>
      <c r="BJ75" s="238"/>
      <c r="BK75" s="238"/>
      <c r="BL75" s="238"/>
      <c r="BM75" s="238"/>
      <c r="BN75" s="238"/>
      <c r="BO75" s="238"/>
      <c r="BP75" s="238"/>
      <c r="BQ75" s="238"/>
      <c r="BR75" s="238"/>
      <c r="BS75" s="240"/>
      <c r="BT75" s="238"/>
      <c r="BU75" s="238"/>
      <c r="BV75" s="238"/>
      <c r="BW75" s="238"/>
      <c r="BX75" s="238"/>
      <c r="BY75" s="238"/>
      <c r="BZ75" s="238"/>
      <c r="CA75" s="238"/>
      <c r="CB75" s="238"/>
      <c r="CC75" s="238"/>
      <c r="CD75" s="238"/>
      <c r="CE75" s="238"/>
      <c r="CF75" s="238"/>
      <c r="CG75" s="238"/>
      <c r="CH75" s="238"/>
    </row>
    <row r="76" spans="1:86" s="230" customFormat="1" ht="60">
      <c r="A76" s="219" t="s">
        <v>1311</v>
      </c>
      <c r="B76" s="106">
        <v>14</v>
      </c>
      <c r="C76" s="106">
        <v>1</v>
      </c>
      <c r="D76" s="106"/>
      <c r="E76" s="106"/>
      <c r="F76" s="106"/>
      <c r="G76" s="106"/>
      <c r="H76" s="106">
        <v>83</v>
      </c>
      <c r="I76" s="106"/>
      <c r="J76" s="106"/>
      <c r="K76" s="106">
        <v>40</v>
      </c>
      <c r="L76" s="106"/>
      <c r="M76" s="106"/>
      <c r="N76" s="227">
        <v>15</v>
      </c>
      <c r="O76" s="227"/>
      <c r="P76" s="227"/>
      <c r="Q76" s="106"/>
      <c r="R76" s="106"/>
      <c r="S76" s="106"/>
      <c r="T76" s="106"/>
      <c r="U76" s="106"/>
      <c r="V76" s="106"/>
      <c r="W76" s="106"/>
      <c r="X76" s="106"/>
      <c r="Y76" s="106"/>
      <c r="Z76" s="106"/>
      <c r="AA76" s="106"/>
      <c r="AB76" s="106"/>
      <c r="AC76" s="106">
        <v>1</v>
      </c>
      <c r="AD76" s="106"/>
      <c r="AE76" s="106"/>
      <c r="AF76" s="106"/>
      <c r="AG76" s="228">
        <f t="shared" si="4"/>
        <v>14</v>
      </c>
      <c r="AH76" s="228">
        <f t="shared" si="5"/>
        <v>138</v>
      </c>
      <c r="AI76" s="228"/>
      <c r="AJ76" s="228">
        <f t="shared" si="6"/>
        <v>152</v>
      </c>
      <c r="AK76" s="228">
        <f t="shared" si="7"/>
        <v>2</v>
      </c>
      <c r="AL76" s="228"/>
      <c r="AM76" s="106">
        <v>7</v>
      </c>
      <c r="AN76" s="108" t="s">
        <v>1230</v>
      </c>
      <c r="AO76" s="106"/>
      <c r="AP76" s="106"/>
      <c r="AQ76" s="106"/>
      <c r="AR76" s="106"/>
      <c r="AS76" s="106"/>
      <c r="AT76" s="106"/>
      <c r="AU76" s="106"/>
      <c r="AV76" s="106"/>
      <c r="AW76" s="106"/>
      <c r="AX76" s="106"/>
      <c r="AY76" s="106"/>
      <c r="AZ76" s="106"/>
      <c r="BA76" s="106"/>
      <c r="BB76" s="106"/>
      <c r="BC76" s="106"/>
      <c r="BD76" s="106"/>
      <c r="BE76" s="106"/>
      <c r="BF76" s="106"/>
      <c r="BG76" s="106"/>
      <c r="BH76" s="106"/>
      <c r="BI76" s="106"/>
      <c r="BJ76" s="106"/>
      <c r="BK76" s="106"/>
      <c r="BL76" s="106"/>
      <c r="BM76" s="106"/>
      <c r="BN76" s="106"/>
      <c r="BO76" s="106"/>
      <c r="BP76" s="106"/>
      <c r="BQ76" s="106"/>
      <c r="BR76" s="106"/>
      <c r="BS76" s="229"/>
      <c r="BT76" s="106"/>
      <c r="BU76" s="106"/>
      <c r="BV76" s="106"/>
      <c r="BW76" s="106"/>
      <c r="BX76" s="106"/>
      <c r="BY76" s="106"/>
      <c r="BZ76" s="106"/>
      <c r="CA76" s="106"/>
      <c r="CB76" s="106"/>
      <c r="CC76" s="106"/>
      <c r="CD76" s="106"/>
      <c r="CE76" s="106"/>
      <c r="CF76" s="106"/>
      <c r="CG76" s="106"/>
      <c r="CH76" s="106"/>
    </row>
    <row r="77" spans="1:86" s="230" customFormat="1" ht="60">
      <c r="A77" s="218" t="s">
        <v>1312</v>
      </c>
      <c r="B77" s="106">
        <v>9</v>
      </c>
      <c r="C77" s="106">
        <v>1</v>
      </c>
      <c r="D77" s="106"/>
      <c r="E77" s="106"/>
      <c r="F77" s="106"/>
      <c r="G77" s="106"/>
      <c r="H77" s="106">
        <v>108</v>
      </c>
      <c r="I77" s="106"/>
      <c r="J77" s="106"/>
      <c r="K77" s="106">
        <v>145</v>
      </c>
      <c r="L77" s="106"/>
      <c r="M77" s="106"/>
      <c r="N77" s="227">
        <v>16</v>
      </c>
      <c r="O77" s="227"/>
      <c r="P77" s="227"/>
      <c r="Q77" s="106">
        <f>21+12+17+11</f>
        <v>61</v>
      </c>
      <c r="R77" s="106"/>
      <c r="S77" s="106"/>
      <c r="T77" s="106"/>
      <c r="U77" s="106"/>
      <c r="V77" s="106"/>
      <c r="W77" s="106"/>
      <c r="X77" s="106"/>
      <c r="Y77" s="106"/>
      <c r="Z77" s="106"/>
      <c r="AA77" s="106"/>
      <c r="AB77" s="106"/>
      <c r="AC77" s="106">
        <v>1</v>
      </c>
      <c r="AD77" s="106"/>
      <c r="AE77" s="106"/>
      <c r="AF77" s="106"/>
      <c r="AG77" s="228">
        <f t="shared" si="4"/>
        <v>9</v>
      </c>
      <c r="AH77" s="228">
        <f t="shared" si="5"/>
        <v>330</v>
      </c>
      <c r="AI77" s="228"/>
      <c r="AJ77" s="228">
        <f t="shared" si="6"/>
        <v>339</v>
      </c>
      <c r="AK77" s="228">
        <f t="shared" si="7"/>
        <v>2</v>
      </c>
      <c r="AL77" s="228"/>
      <c r="AM77" s="106">
        <v>10</v>
      </c>
      <c r="AN77" s="108" t="s">
        <v>1231</v>
      </c>
      <c r="AO77" s="106"/>
      <c r="AP77" s="106"/>
      <c r="AQ77" s="106"/>
      <c r="AR77" s="106"/>
      <c r="AS77" s="106"/>
      <c r="AT77" s="106"/>
      <c r="AU77" s="106"/>
      <c r="AV77" s="106"/>
      <c r="AW77" s="106"/>
      <c r="AX77" s="106"/>
      <c r="AY77" s="106"/>
      <c r="AZ77" s="106"/>
      <c r="BA77" s="106"/>
      <c r="BB77" s="106"/>
      <c r="BC77" s="106"/>
      <c r="BD77" s="106"/>
      <c r="BE77" s="106"/>
      <c r="BF77" s="106"/>
      <c r="BG77" s="106"/>
      <c r="BH77" s="106"/>
      <c r="BI77" s="106"/>
      <c r="BJ77" s="106"/>
      <c r="BK77" s="106"/>
      <c r="BL77" s="106"/>
      <c r="BM77" s="106"/>
      <c r="BN77" s="106"/>
      <c r="BO77" s="106"/>
      <c r="BP77" s="106"/>
      <c r="BQ77" s="106"/>
      <c r="BR77" s="106"/>
      <c r="BS77" s="229"/>
      <c r="BT77" s="106"/>
      <c r="BU77" s="106"/>
      <c r="BV77" s="106"/>
      <c r="BW77" s="106"/>
      <c r="BX77" s="106"/>
      <c r="BY77" s="106"/>
      <c r="BZ77" s="106"/>
      <c r="CA77" s="106"/>
      <c r="CB77" s="106"/>
      <c r="CC77" s="106"/>
      <c r="CD77" s="106"/>
      <c r="CE77" s="106"/>
      <c r="CF77" s="106"/>
      <c r="CG77" s="106"/>
      <c r="CH77" s="106"/>
    </row>
    <row r="78" spans="1:86" s="230" customFormat="1">
      <c r="A78" s="219" t="s">
        <v>1313</v>
      </c>
      <c r="B78" s="106">
        <v>16</v>
      </c>
      <c r="C78" s="106"/>
      <c r="D78" s="106"/>
      <c r="E78" s="106"/>
      <c r="F78" s="106"/>
      <c r="G78" s="106"/>
      <c r="H78" s="106">
        <v>262</v>
      </c>
      <c r="I78" s="106"/>
      <c r="J78" s="106"/>
      <c r="K78" s="106">
        <f>143+94+106</f>
        <v>343</v>
      </c>
      <c r="L78" s="106"/>
      <c r="M78" s="106"/>
      <c r="N78" s="227"/>
      <c r="O78" s="227"/>
      <c r="P78" s="227"/>
      <c r="Q78" s="106"/>
      <c r="R78" s="106"/>
      <c r="S78" s="106"/>
      <c r="T78" s="106"/>
      <c r="U78" s="106"/>
      <c r="V78" s="106"/>
      <c r="W78" s="106"/>
      <c r="X78" s="106"/>
      <c r="Y78" s="106"/>
      <c r="Z78" s="106"/>
      <c r="AA78" s="106"/>
      <c r="AB78" s="106"/>
      <c r="AC78" s="106"/>
      <c r="AD78" s="106"/>
      <c r="AE78" s="106"/>
      <c r="AF78" s="106"/>
      <c r="AG78" s="228">
        <f t="shared" si="4"/>
        <v>16</v>
      </c>
      <c r="AH78" s="228">
        <f t="shared" si="5"/>
        <v>605</v>
      </c>
      <c r="AI78" s="228"/>
      <c r="AJ78" s="228">
        <f t="shared" si="6"/>
        <v>621</v>
      </c>
      <c r="AK78" s="228">
        <f t="shared" si="7"/>
        <v>0</v>
      </c>
      <c r="AL78" s="228"/>
      <c r="AM78" s="106"/>
      <c r="AN78" s="108"/>
      <c r="AO78" s="106"/>
      <c r="AP78" s="106"/>
      <c r="AQ78" s="106"/>
      <c r="AR78" s="106"/>
      <c r="AS78" s="106"/>
      <c r="AT78" s="106"/>
      <c r="AU78" s="106"/>
      <c r="AV78" s="106"/>
      <c r="AW78" s="106"/>
      <c r="AX78" s="106"/>
      <c r="AY78" s="106"/>
      <c r="AZ78" s="106"/>
      <c r="BA78" s="106"/>
      <c r="BB78" s="106"/>
      <c r="BC78" s="106"/>
      <c r="BD78" s="106"/>
      <c r="BE78" s="106"/>
      <c r="BF78" s="106"/>
      <c r="BG78" s="106"/>
      <c r="BH78" s="106"/>
      <c r="BI78" s="106"/>
      <c r="BJ78" s="106"/>
      <c r="BK78" s="106"/>
      <c r="BL78" s="106"/>
      <c r="BM78" s="106"/>
      <c r="BN78" s="106"/>
      <c r="BO78" s="106"/>
      <c r="BP78" s="106"/>
      <c r="BQ78" s="106"/>
      <c r="BR78" s="106"/>
      <c r="BS78" s="229"/>
      <c r="BT78" s="106"/>
      <c r="BU78" s="106"/>
      <c r="BV78" s="106"/>
      <c r="BW78" s="106"/>
      <c r="BX78" s="106"/>
      <c r="BY78" s="106"/>
      <c r="BZ78" s="106"/>
      <c r="CA78" s="106"/>
      <c r="CB78" s="106"/>
      <c r="CC78" s="106"/>
      <c r="CD78" s="106"/>
      <c r="CE78" s="106"/>
      <c r="CF78" s="106"/>
      <c r="CG78" s="106"/>
      <c r="CH78" s="106"/>
    </row>
    <row r="79" spans="1:86" s="230" customFormat="1" ht="45">
      <c r="A79" s="218" t="s">
        <v>1314</v>
      </c>
      <c r="B79" s="106">
        <v>2</v>
      </c>
      <c r="C79" s="106">
        <v>1</v>
      </c>
      <c r="D79" s="106"/>
      <c r="E79" s="106"/>
      <c r="F79" s="106"/>
      <c r="G79" s="106"/>
      <c r="H79" s="106">
        <v>19</v>
      </c>
      <c r="I79" s="106"/>
      <c r="J79" s="106"/>
      <c r="K79" s="106"/>
      <c r="L79" s="106"/>
      <c r="M79" s="106"/>
      <c r="N79" s="227">
        <v>25</v>
      </c>
      <c r="O79" s="227">
        <v>1</v>
      </c>
      <c r="P79" s="227"/>
      <c r="Q79" s="106"/>
      <c r="R79" s="106"/>
      <c r="S79" s="106"/>
      <c r="T79" s="106"/>
      <c r="U79" s="106"/>
      <c r="V79" s="106"/>
      <c r="W79" s="106"/>
      <c r="X79" s="106"/>
      <c r="Y79" s="106"/>
      <c r="Z79" s="106"/>
      <c r="AA79" s="106"/>
      <c r="AB79" s="106"/>
      <c r="AC79" s="106"/>
      <c r="AD79" s="106"/>
      <c r="AE79" s="106"/>
      <c r="AF79" s="106"/>
      <c r="AG79" s="228">
        <f t="shared" si="4"/>
        <v>2</v>
      </c>
      <c r="AH79" s="228">
        <f t="shared" si="5"/>
        <v>44</v>
      </c>
      <c r="AI79" s="228"/>
      <c r="AJ79" s="228">
        <f t="shared" si="6"/>
        <v>46</v>
      </c>
      <c r="AK79" s="228">
        <f t="shared" si="7"/>
        <v>2</v>
      </c>
      <c r="AL79" s="228"/>
      <c r="AM79" s="108">
        <v>5</v>
      </c>
      <c r="AN79" s="108" t="s">
        <v>1232</v>
      </c>
      <c r="AO79" s="106"/>
      <c r="AP79" s="106"/>
      <c r="AQ79" s="106"/>
      <c r="AR79" s="106"/>
      <c r="AS79" s="106"/>
      <c r="AT79" s="106"/>
      <c r="AU79" s="106"/>
      <c r="AV79" s="106"/>
      <c r="AW79" s="106"/>
      <c r="AX79" s="106"/>
      <c r="AY79" s="106"/>
      <c r="AZ79" s="106"/>
      <c r="BA79" s="106"/>
      <c r="BB79" s="106"/>
      <c r="BC79" s="106"/>
      <c r="BD79" s="106"/>
      <c r="BE79" s="106"/>
      <c r="BF79" s="106"/>
      <c r="BG79" s="106"/>
      <c r="BH79" s="106"/>
      <c r="BI79" s="106"/>
      <c r="BJ79" s="106"/>
      <c r="BK79" s="106"/>
      <c r="BL79" s="106"/>
      <c r="BM79" s="106"/>
      <c r="BN79" s="106"/>
      <c r="BO79" s="106"/>
      <c r="BP79" s="106"/>
      <c r="BQ79" s="106"/>
      <c r="BR79" s="106"/>
      <c r="BS79" s="229"/>
      <c r="BT79" s="106"/>
      <c r="BU79" s="106"/>
      <c r="BV79" s="106"/>
      <c r="BW79" s="106"/>
      <c r="BX79" s="106"/>
      <c r="BY79" s="106"/>
      <c r="BZ79" s="106"/>
      <c r="CA79" s="106"/>
      <c r="CB79" s="106"/>
      <c r="CC79" s="106"/>
      <c r="CD79" s="106"/>
      <c r="CE79" s="106"/>
      <c r="CF79" s="106"/>
      <c r="CG79" s="106"/>
      <c r="CH79" s="106"/>
    </row>
    <row r="80" spans="1:86" s="230" customFormat="1">
      <c r="A80" s="219" t="s">
        <v>1315</v>
      </c>
      <c r="B80" s="106">
        <v>15</v>
      </c>
      <c r="C80" s="106"/>
      <c r="D80" s="106"/>
      <c r="E80" s="106"/>
      <c r="F80" s="106"/>
      <c r="G80" s="106"/>
      <c r="H80" s="106">
        <v>226</v>
      </c>
      <c r="I80" s="106"/>
      <c r="J80" s="106"/>
      <c r="K80" s="106">
        <f>29+137+8</f>
        <v>174</v>
      </c>
      <c r="L80" s="106"/>
      <c r="M80" s="106"/>
      <c r="N80" s="232">
        <v>31</v>
      </c>
      <c r="O80" s="227"/>
      <c r="P80" s="227"/>
      <c r="Q80" s="106"/>
      <c r="R80" s="106"/>
      <c r="S80" s="106"/>
      <c r="T80" s="106"/>
      <c r="U80" s="106"/>
      <c r="V80" s="106"/>
      <c r="W80" s="106"/>
      <c r="X80" s="106"/>
      <c r="Y80" s="106"/>
      <c r="Z80" s="106"/>
      <c r="AA80" s="106"/>
      <c r="AB80" s="106"/>
      <c r="AC80" s="106"/>
      <c r="AD80" s="106"/>
      <c r="AE80" s="106"/>
      <c r="AF80" s="106"/>
      <c r="AG80" s="228">
        <f t="shared" si="4"/>
        <v>15</v>
      </c>
      <c r="AH80" s="228">
        <f t="shared" si="5"/>
        <v>431</v>
      </c>
      <c r="AI80" s="228"/>
      <c r="AJ80" s="228">
        <f t="shared" si="6"/>
        <v>446</v>
      </c>
      <c r="AK80" s="228">
        <f t="shared" si="7"/>
        <v>0</v>
      </c>
      <c r="AL80" s="228"/>
      <c r="AM80" s="106"/>
      <c r="AN80" s="108"/>
      <c r="AO80" s="106"/>
      <c r="AP80" s="106"/>
      <c r="AQ80" s="106"/>
      <c r="AR80" s="106"/>
      <c r="AS80" s="106"/>
      <c r="AT80" s="106"/>
      <c r="AU80" s="106"/>
      <c r="AV80" s="106"/>
      <c r="AW80" s="106"/>
      <c r="AX80" s="106"/>
      <c r="AY80" s="106"/>
      <c r="AZ80" s="106"/>
      <c r="BA80" s="106"/>
      <c r="BB80" s="106"/>
      <c r="BC80" s="106"/>
      <c r="BD80" s="106"/>
      <c r="BE80" s="106"/>
      <c r="BF80" s="106"/>
      <c r="BG80" s="106"/>
      <c r="BH80" s="106"/>
      <c r="BI80" s="106"/>
      <c r="BJ80" s="106"/>
      <c r="BK80" s="106"/>
      <c r="BL80" s="106"/>
      <c r="BM80" s="106"/>
      <c r="BN80" s="106"/>
      <c r="BO80" s="106"/>
      <c r="BP80" s="106"/>
      <c r="BQ80" s="106"/>
      <c r="BR80" s="106"/>
      <c r="BS80" s="229"/>
      <c r="BT80" s="106"/>
      <c r="BU80" s="106"/>
      <c r="BV80" s="106"/>
      <c r="BW80" s="106"/>
      <c r="BX80" s="106"/>
      <c r="BY80" s="106"/>
      <c r="BZ80" s="106"/>
      <c r="CA80" s="106"/>
      <c r="CB80" s="106"/>
      <c r="CC80" s="106"/>
      <c r="CD80" s="106"/>
      <c r="CE80" s="106"/>
      <c r="CF80" s="106"/>
      <c r="CG80" s="106"/>
      <c r="CH80" s="106"/>
    </row>
    <row r="81" spans="1:86" s="241" customFormat="1">
      <c r="A81" s="219" t="s">
        <v>1316</v>
      </c>
      <c r="B81" s="238">
        <v>7</v>
      </c>
      <c r="C81" s="237"/>
      <c r="D81" s="237"/>
      <c r="E81" s="238"/>
      <c r="F81" s="238"/>
      <c r="G81" s="238"/>
      <c r="H81" s="238">
        <v>117</v>
      </c>
      <c r="I81" s="238"/>
      <c r="J81" s="238"/>
      <c r="K81" s="238">
        <v>300</v>
      </c>
      <c r="L81" s="238"/>
      <c r="M81" s="238"/>
      <c r="N81" s="227">
        <v>7</v>
      </c>
      <c r="O81" s="227"/>
      <c r="P81" s="227"/>
      <c r="Q81" s="238"/>
      <c r="R81" s="238"/>
      <c r="S81" s="238"/>
      <c r="T81" s="238"/>
      <c r="U81" s="238"/>
      <c r="V81" s="238"/>
      <c r="W81" s="238"/>
      <c r="X81" s="238"/>
      <c r="Y81" s="238"/>
      <c r="Z81" s="238"/>
      <c r="AA81" s="238"/>
      <c r="AB81" s="238"/>
      <c r="AC81" s="238">
        <v>1</v>
      </c>
      <c r="AD81" s="238"/>
      <c r="AE81" s="238"/>
      <c r="AF81" s="238"/>
      <c r="AG81" s="228">
        <f t="shared" si="4"/>
        <v>7</v>
      </c>
      <c r="AH81" s="228">
        <f t="shared" si="5"/>
        <v>424</v>
      </c>
      <c r="AI81" s="228"/>
      <c r="AJ81" s="228">
        <f t="shared" si="6"/>
        <v>431</v>
      </c>
      <c r="AK81" s="228">
        <f t="shared" si="7"/>
        <v>1</v>
      </c>
      <c r="AL81" s="228"/>
      <c r="AM81" s="238">
        <v>1</v>
      </c>
      <c r="AN81" s="239" t="s">
        <v>1212</v>
      </c>
      <c r="AO81" s="238"/>
      <c r="AP81" s="238"/>
      <c r="AQ81" s="238"/>
      <c r="AR81" s="238"/>
      <c r="AS81" s="238"/>
      <c r="AT81" s="238"/>
      <c r="AU81" s="238"/>
      <c r="AV81" s="238"/>
      <c r="AW81" s="238"/>
      <c r="AX81" s="238"/>
      <c r="AY81" s="238"/>
      <c r="AZ81" s="238"/>
      <c r="BA81" s="238"/>
      <c r="BB81" s="238"/>
      <c r="BC81" s="238"/>
      <c r="BD81" s="238"/>
      <c r="BE81" s="238"/>
      <c r="BF81" s="238"/>
      <c r="BG81" s="238"/>
      <c r="BH81" s="238"/>
      <c r="BI81" s="238"/>
      <c r="BJ81" s="238"/>
      <c r="BK81" s="238"/>
      <c r="BL81" s="238"/>
      <c r="BM81" s="238"/>
      <c r="BN81" s="238"/>
      <c r="BO81" s="238"/>
      <c r="BP81" s="238"/>
      <c r="BQ81" s="238"/>
      <c r="BR81" s="238"/>
      <c r="BS81" s="240"/>
      <c r="BT81" s="238"/>
      <c r="BU81" s="238"/>
      <c r="BV81" s="238"/>
      <c r="BW81" s="238"/>
      <c r="BX81" s="238"/>
      <c r="BY81" s="238"/>
      <c r="BZ81" s="238"/>
      <c r="CA81" s="238"/>
      <c r="CB81" s="238"/>
      <c r="CC81" s="238"/>
      <c r="CD81" s="238"/>
      <c r="CE81" s="238"/>
      <c r="CF81" s="238"/>
      <c r="CG81" s="238"/>
      <c r="CH81" s="238"/>
    </row>
    <row r="82" spans="1:86" s="230" customFormat="1" ht="45">
      <c r="A82" s="218" t="s">
        <v>1317</v>
      </c>
      <c r="B82" s="106">
        <v>23</v>
      </c>
      <c r="C82" s="106">
        <v>1</v>
      </c>
      <c r="D82" s="106"/>
      <c r="E82" s="106"/>
      <c r="F82" s="106"/>
      <c r="G82" s="106"/>
      <c r="H82" s="106">
        <v>154</v>
      </c>
      <c r="I82" s="106"/>
      <c r="J82" s="106"/>
      <c r="K82" s="106">
        <v>52</v>
      </c>
      <c r="L82" s="106"/>
      <c r="M82" s="106"/>
      <c r="N82" s="227">
        <v>19</v>
      </c>
      <c r="O82" s="227">
        <v>1</v>
      </c>
      <c r="P82" s="227"/>
      <c r="Q82" s="106">
        <v>10</v>
      </c>
      <c r="R82" s="106"/>
      <c r="S82" s="106"/>
      <c r="T82" s="106"/>
      <c r="U82" s="106"/>
      <c r="V82" s="106"/>
      <c r="W82" s="106"/>
      <c r="X82" s="106"/>
      <c r="Y82" s="106"/>
      <c r="Z82" s="106"/>
      <c r="AA82" s="106"/>
      <c r="AB82" s="106"/>
      <c r="AC82" s="106">
        <v>1</v>
      </c>
      <c r="AD82" s="106"/>
      <c r="AE82" s="106"/>
      <c r="AF82" s="106"/>
      <c r="AG82" s="228">
        <f t="shared" si="4"/>
        <v>23</v>
      </c>
      <c r="AH82" s="228">
        <f t="shared" si="5"/>
        <v>235</v>
      </c>
      <c r="AI82" s="228"/>
      <c r="AJ82" s="228">
        <f t="shared" si="6"/>
        <v>258</v>
      </c>
      <c r="AK82" s="228">
        <f t="shared" si="7"/>
        <v>3</v>
      </c>
      <c r="AL82" s="228"/>
      <c r="AM82" s="106">
        <v>7</v>
      </c>
      <c r="AN82" s="108" t="s">
        <v>1233</v>
      </c>
      <c r="AO82" s="231"/>
      <c r="AP82" s="106"/>
      <c r="AQ82" s="106"/>
      <c r="AR82" s="106"/>
      <c r="AS82" s="106"/>
      <c r="AT82" s="106"/>
      <c r="AU82" s="106"/>
      <c r="AV82" s="106"/>
      <c r="AW82" s="106"/>
      <c r="AX82" s="106"/>
      <c r="AY82" s="106"/>
      <c r="AZ82" s="106"/>
      <c r="BA82" s="106"/>
      <c r="BB82" s="106"/>
      <c r="BC82" s="106"/>
      <c r="BD82" s="106"/>
      <c r="BE82" s="106"/>
      <c r="BF82" s="106"/>
      <c r="BG82" s="106"/>
      <c r="BH82" s="106"/>
      <c r="BI82" s="106"/>
      <c r="BJ82" s="106"/>
      <c r="BK82" s="106"/>
      <c r="BL82" s="106"/>
      <c r="BM82" s="106"/>
      <c r="BN82" s="106"/>
      <c r="BO82" s="106"/>
      <c r="BP82" s="106"/>
      <c r="BQ82" s="106"/>
      <c r="BR82" s="106"/>
      <c r="BS82" s="229"/>
      <c r="BT82" s="106"/>
      <c r="BU82" s="106"/>
      <c r="BV82" s="106"/>
      <c r="BW82" s="106"/>
      <c r="BX82" s="106"/>
      <c r="BY82" s="106"/>
      <c r="BZ82" s="106"/>
      <c r="CA82" s="106"/>
      <c r="CB82" s="106"/>
      <c r="CC82" s="106"/>
      <c r="CD82" s="106"/>
      <c r="CE82" s="106"/>
      <c r="CF82" s="106"/>
      <c r="CG82" s="106"/>
      <c r="CH82" s="106"/>
    </row>
    <row r="83" spans="1:86" s="230" customFormat="1" ht="60">
      <c r="A83" s="219" t="s">
        <v>1318</v>
      </c>
      <c r="B83" s="106">
        <v>11</v>
      </c>
      <c r="C83" s="106">
        <v>1</v>
      </c>
      <c r="D83" s="106"/>
      <c r="E83" s="106"/>
      <c r="F83" s="106"/>
      <c r="G83" s="106"/>
      <c r="H83" s="106">
        <v>82</v>
      </c>
      <c r="I83" s="106"/>
      <c r="J83" s="106"/>
      <c r="K83" s="106">
        <v>3</v>
      </c>
      <c r="L83" s="106"/>
      <c r="M83" s="106"/>
      <c r="N83" s="227"/>
      <c r="O83" s="227"/>
      <c r="P83" s="227"/>
      <c r="Q83" s="106"/>
      <c r="R83" s="106"/>
      <c r="S83" s="106"/>
      <c r="T83" s="106"/>
      <c r="U83" s="106"/>
      <c r="V83" s="106"/>
      <c r="W83" s="106"/>
      <c r="X83" s="106"/>
      <c r="Y83" s="106"/>
      <c r="Z83" s="106"/>
      <c r="AA83" s="106"/>
      <c r="AB83" s="106"/>
      <c r="AC83" s="106"/>
      <c r="AD83" s="106"/>
      <c r="AE83" s="106"/>
      <c r="AF83" s="106"/>
      <c r="AG83" s="228">
        <f t="shared" si="4"/>
        <v>11</v>
      </c>
      <c r="AH83" s="228">
        <f t="shared" si="5"/>
        <v>85</v>
      </c>
      <c r="AI83" s="228"/>
      <c r="AJ83" s="228">
        <f t="shared" si="6"/>
        <v>96</v>
      </c>
      <c r="AK83" s="228">
        <f t="shared" si="7"/>
        <v>1</v>
      </c>
      <c r="AL83" s="228"/>
      <c r="AM83" s="106">
        <v>13</v>
      </c>
      <c r="AN83" s="108" t="s">
        <v>1234</v>
      </c>
      <c r="AO83" s="231"/>
      <c r="AP83" s="106"/>
      <c r="AQ83" s="106"/>
      <c r="AR83" s="106"/>
      <c r="AS83" s="106"/>
      <c r="AT83" s="106"/>
      <c r="AU83" s="106"/>
      <c r="AV83" s="106"/>
      <c r="AW83" s="106"/>
      <c r="AX83" s="106"/>
      <c r="AY83" s="106"/>
      <c r="AZ83" s="106"/>
      <c r="BA83" s="106"/>
      <c r="BB83" s="106"/>
      <c r="BC83" s="106"/>
      <c r="BD83" s="106"/>
      <c r="BE83" s="106"/>
      <c r="BF83" s="106"/>
      <c r="BG83" s="106"/>
      <c r="BH83" s="106"/>
      <c r="BI83" s="106"/>
      <c r="BJ83" s="106"/>
      <c r="BK83" s="106"/>
      <c r="BL83" s="106"/>
      <c r="BM83" s="106"/>
      <c r="BN83" s="106"/>
      <c r="BO83" s="106"/>
      <c r="BP83" s="106"/>
      <c r="BQ83" s="106"/>
      <c r="BR83" s="106"/>
      <c r="BS83" s="229"/>
      <c r="BT83" s="106"/>
      <c r="BU83" s="106"/>
      <c r="BV83" s="106"/>
      <c r="BW83" s="106"/>
      <c r="BX83" s="106"/>
      <c r="BY83" s="106"/>
      <c r="BZ83" s="106"/>
      <c r="CA83" s="106"/>
      <c r="CB83" s="106"/>
      <c r="CC83" s="106"/>
      <c r="CD83" s="106"/>
      <c r="CE83" s="106"/>
      <c r="CF83" s="106"/>
      <c r="CG83" s="106"/>
      <c r="CH83" s="106"/>
    </row>
    <row r="84" spans="1:86" s="230" customFormat="1">
      <c r="A84" s="218" t="s">
        <v>1319</v>
      </c>
      <c r="B84" s="106">
        <v>11</v>
      </c>
      <c r="C84" s="106"/>
      <c r="D84" s="106"/>
      <c r="E84" s="106"/>
      <c r="F84" s="106"/>
      <c r="G84" s="106"/>
      <c r="H84" s="106">
        <v>51</v>
      </c>
      <c r="I84" s="106"/>
      <c r="J84" s="106"/>
      <c r="K84" s="106">
        <v>3</v>
      </c>
      <c r="L84" s="106"/>
      <c r="M84" s="106"/>
      <c r="N84" s="227"/>
      <c r="O84" s="227"/>
      <c r="P84" s="227"/>
      <c r="Q84" s="106">
        <v>9</v>
      </c>
      <c r="R84" s="106"/>
      <c r="S84" s="106"/>
      <c r="T84" s="106"/>
      <c r="U84" s="106"/>
      <c r="V84" s="106"/>
      <c r="W84" s="106"/>
      <c r="X84" s="106"/>
      <c r="Y84" s="106"/>
      <c r="Z84" s="106"/>
      <c r="AA84" s="106"/>
      <c r="AB84" s="106"/>
      <c r="AC84" s="106"/>
      <c r="AD84" s="106"/>
      <c r="AE84" s="106"/>
      <c r="AF84" s="106"/>
      <c r="AG84" s="228">
        <f t="shared" si="4"/>
        <v>11</v>
      </c>
      <c r="AH84" s="228">
        <f t="shared" si="5"/>
        <v>63</v>
      </c>
      <c r="AI84" s="228"/>
      <c r="AJ84" s="228">
        <f t="shared" si="6"/>
        <v>74</v>
      </c>
      <c r="AK84" s="228">
        <f t="shared" si="7"/>
        <v>0</v>
      </c>
      <c r="AL84" s="228"/>
      <c r="AM84" s="106">
        <v>0</v>
      </c>
      <c r="AN84" s="108"/>
      <c r="AO84" s="106"/>
      <c r="AP84" s="106"/>
      <c r="AQ84" s="106"/>
      <c r="AR84" s="106"/>
      <c r="AS84" s="106"/>
      <c r="AT84" s="106"/>
      <c r="AU84" s="106"/>
      <c r="AV84" s="106"/>
      <c r="AW84" s="106"/>
      <c r="AX84" s="106"/>
      <c r="AY84" s="106"/>
      <c r="AZ84" s="106"/>
      <c r="BA84" s="106"/>
      <c r="BB84" s="106"/>
      <c r="BC84" s="106"/>
      <c r="BD84" s="106"/>
      <c r="BE84" s="106"/>
      <c r="BF84" s="106"/>
      <c r="BG84" s="106"/>
      <c r="BH84" s="106"/>
      <c r="BI84" s="106"/>
      <c r="BJ84" s="106"/>
      <c r="BK84" s="106"/>
      <c r="BL84" s="106"/>
      <c r="BM84" s="106"/>
      <c r="BN84" s="106"/>
      <c r="BO84" s="106"/>
      <c r="BP84" s="106"/>
      <c r="BQ84" s="106"/>
      <c r="BR84" s="106"/>
      <c r="BS84" s="229"/>
      <c r="BT84" s="106"/>
      <c r="BU84" s="106"/>
      <c r="BV84" s="106"/>
      <c r="BW84" s="106"/>
      <c r="BX84" s="106"/>
      <c r="BY84" s="106"/>
      <c r="BZ84" s="106"/>
      <c r="CA84" s="106"/>
      <c r="CB84" s="106"/>
      <c r="CC84" s="106"/>
      <c r="CD84" s="106"/>
      <c r="CE84" s="106"/>
      <c r="CF84" s="106"/>
      <c r="CG84" s="106"/>
      <c r="CH84" s="106"/>
    </row>
    <row r="85" spans="1:86" s="230" customFormat="1" ht="60">
      <c r="A85" s="218" t="s">
        <v>1320</v>
      </c>
      <c r="B85" s="106">
        <v>7</v>
      </c>
      <c r="C85" s="106"/>
      <c r="D85" s="106"/>
      <c r="E85" s="106"/>
      <c r="F85" s="106"/>
      <c r="G85" s="106"/>
      <c r="H85" s="106">
        <v>63</v>
      </c>
      <c r="I85" s="106">
        <v>1</v>
      </c>
      <c r="J85" s="106"/>
      <c r="K85" s="106">
        <v>133</v>
      </c>
      <c r="L85" s="106"/>
      <c r="M85" s="106"/>
      <c r="N85" s="227">
        <v>10</v>
      </c>
      <c r="O85" s="227"/>
      <c r="P85" s="227"/>
      <c r="Q85" s="106"/>
      <c r="R85" s="106"/>
      <c r="S85" s="106"/>
      <c r="T85" s="106"/>
      <c r="U85" s="106"/>
      <c r="V85" s="106"/>
      <c r="W85" s="106"/>
      <c r="X85" s="106"/>
      <c r="Y85" s="106"/>
      <c r="Z85" s="106"/>
      <c r="AA85" s="106"/>
      <c r="AB85" s="106"/>
      <c r="AC85" s="106">
        <v>2</v>
      </c>
      <c r="AD85" s="106"/>
      <c r="AE85" s="106"/>
      <c r="AF85" s="106"/>
      <c r="AG85" s="228">
        <f t="shared" si="4"/>
        <v>7</v>
      </c>
      <c r="AH85" s="228">
        <f t="shared" si="5"/>
        <v>206</v>
      </c>
      <c r="AI85" s="228"/>
      <c r="AJ85" s="228">
        <f t="shared" si="6"/>
        <v>213</v>
      </c>
      <c r="AK85" s="228">
        <f t="shared" si="7"/>
        <v>3</v>
      </c>
      <c r="AL85" s="228"/>
      <c r="AM85" s="106">
        <v>8</v>
      </c>
      <c r="AN85" s="108" t="s">
        <v>1235</v>
      </c>
      <c r="AO85" s="231"/>
      <c r="AP85" s="106"/>
      <c r="AQ85" s="106"/>
      <c r="AR85" s="106"/>
      <c r="AS85" s="106"/>
      <c r="AT85" s="106"/>
      <c r="AU85" s="106"/>
      <c r="AV85" s="106"/>
      <c r="AW85" s="106"/>
      <c r="AX85" s="106"/>
      <c r="AY85" s="106"/>
      <c r="AZ85" s="106"/>
      <c r="BA85" s="106"/>
      <c r="BB85" s="106"/>
      <c r="BC85" s="106"/>
      <c r="BD85" s="106"/>
      <c r="BE85" s="106"/>
      <c r="BF85" s="106"/>
      <c r="BG85" s="106"/>
      <c r="BH85" s="106"/>
      <c r="BI85" s="106"/>
      <c r="BJ85" s="106"/>
      <c r="BK85" s="106"/>
      <c r="BL85" s="106"/>
      <c r="BM85" s="106"/>
      <c r="BN85" s="106"/>
      <c r="BO85" s="106"/>
      <c r="BP85" s="106"/>
      <c r="BQ85" s="106"/>
      <c r="BR85" s="106">
        <v>1</v>
      </c>
      <c r="BS85" s="229">
        <v>38650</v>
      </c>
      <c r="BT85" s="106"/>
      <c r="BU85" s="106"/>
      <c r="BV85" s="106"/>
      <c r="BW85" s="106"/>
      <c r="BX85" s="106"/>
      <c r="BY85" s="106"/>
      <c r="BZ85" s="106"/>
      <c r="CA85" s="106"/>
      <c r="CB85" s="106"/>
      <c r="CC85" s="106"/>
      <c r="CD85" s="106"/>
      <c r="CE85" s="106"/>
      <c r="CF85" s="106"/>
      <c r="CG85" s="106"/>
      <c r="CH85" s="106"/>
    </row>
    <row r="86" spans="1:86" s="230" customFormat="1">
      <c r="A86" s="219" t="s">
        <v>1321</v>
      </c>
      <c r="B86" s="106">
        <v>6</v>
      </c>
      <c r="C86" s="106"/>
      <c r="D86" s="106"/>
      <c r="E86" s="106"/>
      <c r="F86" s="106"/>
      <c r="G86" s="106"/>
      <c r="H86" s="106">
        <v>51</v>
      </c>
      <c r="I86" s="106"/>
      <c r="J86" s="106"/>
      <c r="K86" s="106">
        <v>3</v>
      </c>
      <c r="L86" s="106"/>
      <c r="M86" s="106"/>
      <c r="N86" s="227"/>
      <c r="O86" s="227"/>
      <c r="P86" s="227"/>
      <c r="Q86" s="106"/>
      <c r="R86" s="106"/>
      <c r="S86" s="106"/>
      <c r="T86" s="106"/>
      <c r="U86" s="106"/>
      <c r="V86" s="106"/>
      <c r="W86" s="106"/>
      <c r="X86" s="106"/>
      <c r="Y86" s="106"/>
      <c r="Z86" s="106"/>
      <c r="AA86" s="106"/>
      <c r="AB86" s="106"/>
      <c r="AC86" s="106"/>
      <c r="AD86" s="106"/>
      <c r="AE86" s="106">
        <v>0</v>
      </c>
      <c r="AF86" s="106">
        <v>0</v>
      </c>
      <c r="AG86" s="228">
        <f t="shared" si="4"/>
        <v>6</v>
      </c>
      <c r="AH86" s="228">
        <f t="shared" si="5"/>
        <v>54</v>
      </c>
      <c r="AI86" s="228"/>
      <c r="AJ86" s="228">
        <f t="shared" si="6"/>
        <v>60</v>
      </c>
      <c r="AK86" s="228">
        <f t="shared" si="7"/>
        <v>0</v>
      </c>
      <c r="AL86" s="228"/>
      <c r="AM86" s="106">
        <v>0</v>
      </c>
      <c r="AN86" s="106"/>
      <c r="AO86" s="106"/>
      <c r="AP86" s="106"/>
      <c r="AQ86" s="106"/>
      <c r="AR86" s="106"/>
      <c r="AS86" s="106"/>
      <c r="AT86" s="106"/>
      <c r="AU86" s="106"/>
      <c r="AV86" s="106"/>
      <c r="AW86" s="106"/>
      <c r="AX86" s="106"/>
      <c r="AY86" s="106"/>
      <c r="AZ86" s="106"/>
      <c r="BA86" s="106"/>
      <c r="BB86" s="106"/>
      <c r="BC86" s="106"/>
      <c r="BD86" s="106"/>
      <c r="BE86" s="106"/>
      <c r="BF86" s="106"/>
      <c r="BG86" s="106"/>
      <c r="BH86" s="106"/>
      <c r="BI86" s="106"/>
      <c r="BJ86" s="106"/>
      <c r="BK86" s="106"/>
      <c r="BL86" s="106"/>
      <c r="BM86" s="106"/>
      <c r="BN86" s="106"/>
      <c r="BO86" s="106"/>
      <c r="BP86" s="106"/>
      <c r="BQ86" s="106"/>
      <c r="BR86" s="106"/>
      <c r="BS86" s="229"/>
      <c r="BT86" s="106"/>
      <c r="BU86" s="106"/>
      <c r="BV86" s="106"/>
      <c r="BW86" s="106"/>
      <c r="BX86" s="106"/>
      <c r="BY86" s="106"/>
      <c r="BZ86" s="106"/>
      <c r="CA86" s="106"/>
      <c r="CB86" s="106"/>
      <c r="CC86" s="106"/>
      <c r="CD86" s="106"/>
      <c r="CE86" s="106"/>
      <c r="CF86" s="106"/>
      <c r="CG86" s="106"/>
      <c r="CH86" s="106"/>
    </row>
    <row r="87" spans="1:86" s="230" customFormat="1">
      <c r="A87" s="218" t="s">
        <v>1322</v>
      </c>
      <c r="B87" s="106">
        <v>3</v>
      </c>
      <c r="C87" s="106"/>
      <c r="D87" s="106"/>
      <c r="E87" s="106"/>
      <c r="F87" s="106"/>
      <c r="G87" s="106"/>
      <c r="H87" s="106">
        <v>77</v>
      </c>
      <c r="I87" s="106"/>
      <c r="J87" s="106"/>
      <c r="K87" s="106">
        <v>5</v>
      </c>
      <c r="L87" s="106"/>
      <c r="M87" s="106"/>
      <c r="N87" s="227"/>
      <c r="O87" s="227"/>
      <c r="P87" s="227"/>
      <c r="Q87" s="106"/>
      <c r="R87" s="106"/>
      <c r="S87" s="106"/>
      <c r="T87" s="106"/>
      <c r="U87" s="106"/>
      <c r="V87" s="106"/>
      <c r="W87" s="106"/>
      <c r="X87" s="106"/>
      <c r="Y87" s="106"/>
      <c r="Z87" s="106"/>
      <c r="AA87" s="106"/>
      <c r="AB87" s="106"/>
      <c r="AC87" s="106">
        <v>1</v>
      </c>
      <c r="AD87" s="106"/>
      <c r="AE87" s="106"/>
      <c r="AF87" s="106"/>
      <c r="AG87" s="228">
        <f t="shared" si="4"/>
        <v>3</v>
      </c>
      <c r="AH87" s="228">
        <f t="shared" si="5"/>
        <v>82</v>
      </c>
      <c r="AI87" s="228"/>
      <c r="AJ87" s="228">
        <f t="shared" si="6"/>
        <v>85</v>
      </c>
      <c r="AK87" s="228">
        <f t="shared" si="7"/>
        <v>1</v>
      </c>
      <c r="AL87" s="228"/>
      <c r="AM87" s="107">
        <v>3</v>
      </c>
      <c r="AN87" s="243" t="s">
        <v>1221</v>
      </c>
      <c r="AO87" s="106"/>
      <c r="AP87" s="106"/>
      <c r="AQ87" s="106"/>
      <c r="AR87" s="106"/>
      <c r="AS87" s="106"/>
      <c r="AT87" s="106"/>
      <c r="AU87" s="106"/>
      <c r="AV87" s="106"/>
      <c r="AW87" s="106"/>
      <c r="AX87" s="106"/>
      <c r="AY87" s="106"/>
      <c r="AZ87" s="106"/>
      <c r="BA87" s="106"/>
      <c r="BB87" s="106"/>
      <c r="BC87" s="106"/>
      <c r="BD87" s="106"/>
      <c r="BE87" s="106"/>
      <c r="BF87" s="106"/>
      <c r="BG87" s="106"/>
      <c r="BH87" s="106"/>
      <c r="BI87" s="106"/>
      <c r="BJ87" s="106"/>
      <c r="BK87" s="106"/>
      <c r="BL87" s="106"/>
      <c r="BM87" s="106"/>
      <c r="BN87" s="106"/>
      <c r="BO87" s="106"/>
      <c r="BP87" s="106"/>
      <c r="BQ87" s="106"/>
      <c r="BR87" s="106"/>
      <c r="BS87" s="229"/>
      <c r="BT87" s="106"/>
      <c r="BU87" s="106"/>
      <c r="BV87" s="106"/>
      <c r="BW87" s="106"/>
      <c r="BX87" s="106"/>
      <c r="BY87" s="106"/>
      <c r="BZ87" s="106"/>
      <c r="CA87" s="106"/>
      <c r="CB87" s="106"/>
      <c r="CC87" s="106"/>
      <c r="CD87" s="106"/>
      <c r="CE87" s="106"/>
      <c r="CF87" s="106"/>
      <c r="CG87" s="106"/>
      <c r="CH87" s="106"/>
    </row>
    <row r="88" spans="1:86" s="230" customFormat="1">
      <c r="A88" s="218" t="s">
        <v>1323</v>
      </c>
      <c r="B88" s="106">
        <v>9</v>
      </c>
      <c r="C88" s="106"/>
      <c r="D88" s="106"/>
      <c r="E88" s="106"/>
      <c r="F88" s="106"/>
      <c r="G88" s="106"/>
      <c r="H88" s="106">
        <v>27</v>
      </c>
      <c r="I88" s="106"/>
      <c r="J88" s="106"/>
      <c r="K88" s="106"/>
      <c r="L88" s="106"/>
      <c r="M88" s="106"/>
      <c r="N88" s="227"/>
      <c r="O88" s="227"/>
      <c r="P88" s="227"/>
      <c r="Q88" s="106"/>
      <c r="R88" s="106"/>
      <c r="S88" s="106"/>
      <c r="T88" s="106"/>
      <c r="U88" s="106"/>
      <c r="V88" s="106"/>
      <c r="W88" s="106"/>
      <c r="X88" s="106"/>
      <c r="Y88" s="106"/>
      <c r="Z88" s="106"/>
      <c r="AA88" s="106"/>
      <c r="AB88" s="106"/>
      <c r="AC88" s="106"/>
      <c r="AD88" s="106"/>
      <c r="AE88" s="106"/>
      <c r="AF88" s="106"/>
      <c r="AG88" s="228">
        <f t="shared" si="4"/>
        <v>9</v>
      </c>
      <c r="AH88" s="228">
        <f t="shared" si="5"/>
        <v>27</v>
      </c>
      <c r="AI88" s="228"/>
      <c r="AJ88" s="228">
        <f t="shared" si="6"/>
        <v>36</v>
      </c>
      <c r="AK88" s="228">
        <f t="shared" si="7"/>
        <v>0</v>
      </c>
      <c r="AL88" s="228"/>
      <c r="AM88" s="106"/>
      <c r="AN88" s="108"/>
      <c r="AO88" s="106"/>
      <c r="AP88" s="106"/>
      <c r="AQ88" s="106"/>
      <c r="AR88" s="106"/>
      <c r="AS88" s="106"/>
      <c r="AT88" s="106"/>
      <c r="AU88" s="106"/>
      <c r="AV88" s="106"/>
      <c r="AW88" s="106"/>
      <c r="AX88" s="106"/>
      <c r="AY88" s="106"/>
      <c r="AZ88" s="106"/>
      <c r="BA88" s="106"/>
      <c r="BB88" s="106"/>
      <c r="BC88" s="106"/>
      <c r="BD88" s="106"/>
      <c r="BE88" s="106"/>
      <c r="BF88" s="106"/>
      <c r="BG88" s="106"/>
      <c r="BH88" s="106"/>
      <c r="BI88" s="106"/>
      <c r="BJ88" s="106"/>
      <c r="BK88" s="106"/>
      <c r="BL88" s="106"/>
      <c r="BM88" s="106"/>
      <c r="BN88" s="106"/>
      <c r="BO88" s="106"/>
      <c r="BP88" s="106"/>
      <c r="BQ88" s="106"/>
      <c r="BR88" s="106"/>
      <c r="BS88" s="229"/>
      <c r="BT88" s="106"/>
      <c r="BU88" s="106"/>
      <c r="BV88" s="106"/>
      <c r="BW88" s="106"/>
      <c r="BX88" s="106"/>
      <c r="BY88" s="106"/>
      <c r="BZ88" s="106"/>
      <c r="CA88" s="106"/>
      <c r="CB88" s="106"/>
      <c r="CC88" s="106"/>
      <c r="CD88" s="106"/>
      <c r="CE88" s="106"/>
      <c r="CF88" s="106"/>
      <c r="CG88" s="106"/>
      <c r="CH88" s="106"/>
    </row>
    <row r="89" spans="1:86" s="230" customFormat="1" ht="30">
      <c r="A89" s="218" t="s">
        <v>1324</v>
      </c>
      <c r="B89" s="106">
        <v>13</v>
      </c>
      <c r="C89" s="106"/>
      <c r="D89" s="106"/>
      <c r="E89" s="106"/>
      <c r="F89" s="106"/>
      <c r="G89" s="106"/>
      <c r="H89" s="106">
        <v>227</v>
      </c>
      <c r="I89" s="106"/>
      <c r="J89" s="106"/>
      <c r="K89" s="106">
        <v>23</v>
      </c>
      <c r="L89" s="106"/>
      <c r="M89" s="106"/>
      <c r="N89" s="227"/>
      <c r="O89" s="227"/>
      <c r="P89" s="227"/>
      <c r="Q89" s="106"/>
      <c r="R89" s="106"/>
      <c r="S89" s="106"/>
      <c r="T89" s="106"/>
      <c r="U89" s="106"/>
      <c r="V89" s="106"/>
      <c r="W89" s="106"/>
      <c r="X89" s="106"/>
      <c r="Y89" s="106"/>
      <c r="Z89" s="106"/>
      <c r="AA89" s="106"/>
      <c r="AB89" s="106"/>
      <c r="AC89" s="106">
        <v>1</v>
      </c>
      <c r="AD89" s="106"/>
      <c r="AE89" s="106"/>
      <c r="AF89" s="106"/>
      <c r="AG89" s="228">
        <f t="shared" si="4"/>
        <v>13</v>
      </c>
      <c r="AH89" s="228">
        <f t="shared" si="5"/>
        <v>250</v>
      </c>
      <c r="AI89" s="228"/>
      <c r="AJ89" s="228">
        <f t="shared" si="6"/>
        <v>263</v>
      </c>
      <c r="AK89" s="228">
        <f t="shared" si="7"/>
        <v>1</v>
      </c>
      <c r="AL89" s="228"/>
      <c r="AM89" s="106">
        <v>3</v>
      </c>
      <c r="AN89" s="108" t="s">
        <v>1236</v>
      </c>
      <c r="AO89" s="106"/>
      <c r="AP89" s="106"/>
      <c r="AQ89" s="106"/>
      <c r="AR89" s="106"/>
      <c r="AS89" s="106"/>
      <c r="AT89" s="106"/>
      <c r="AU89" s="106"/>
      <c r="AV89" s="106"/>
      <c r="AW89" s="106"/>
      <c r="AX89" s="106"/>
      <c r="AY89" s="106"/>
      <c r="AZ89" s="106"/>
      <c r="BA89" s="106"/>
      <c r="BB89" s="106"/>
      <c r="BC89" s="106"/>
      <c r="BD89" s="106"/>
      <c r="BE89" s="106"/>
      <c r="BF89" s="106"/>
      <c r="BG89" s="106"/>
      <c r="BH89" s="106"/>
      <c r="BI89" s="106"/>
      <c r="BJ89" s="106"/>
      <c r="BK89" s="106"/>
      <c r="BL89" s="106"/>
      <c r="BM89" s="106"/>
      <c r="BN89" s="106"/>
      <c r="BO89" s="106"/>
      <c r="BP89" s="106"/>
      <c r="BQ89" s="106"/>
      <c r="BR89" s="106"/>
      <c r="BS89" s="229"/>
      <c r="BT89" s="106"/>
      <c r="BU89" s="106"/>
      <c r="BV89" s="106"/>
      <c r="BW89" s="106"/>
      <c r="BX89" s="106"/>
      <c r="BY89" s="106"/>
      <c r="BZ89" s="106"/>
      <c r="CA89" s="106"/>
      <c r="CB89" s="106"/>
      <c r="CC89" s="106"/>
      <c r="CD89" s="106"/>
      <c r="CE89" s="106"/>
      <c r="CF89" s="106"/>
      <c r="CG89" s="106"/>
      <c r="CH89" s="106"/>
    </row>
    <row r="90" spans="1:86" s="230" customFormat="1" ht="30">
      <c r="A90" s="218" t="s">
        <v>1325</v>
      </c>
      <c r="B90" s="106">
        <v>11</v>
      </c>
      <c r="C90" s="106"/>
      <c r="D90" s="106"/>
      <c r="E90" s="106"/>
      <c r="F90" s="106"/>
      <c r="G90" s="106"/>
      <c r="H90" s="106">
        <v>110</v>
      </c>
      <c r="I90" s="106"/>
      <c r="J90" s="106"/>
      <c r="K90" s="106">
        <v>68</v>
      </c>
      <c r="L90" s="106"/>
      <c r="M90" s="106"/>
      <c r="N90" s="227"/>
      <c r="O90" s="227"/>
      <c r="P90" s="227"/>
      <c r="Q90" s="106"/>
      <c r="R90" s="106"/>
      <c r="S90" s="106"/>
      <c r="T90" s="106"/>
      <c r="U90" s="106"/>
      <c r="V90" s="106"/>
      <c r="W90" s="106"/>
      <c r="X90" s="106"/>
      <c r="Y90" s="106"/>
      <c r="Z90" s="106"/>
      <c r="AA90" s="106"/>
      <c r="AB90" s="106"/>
      <c r="AC90" s="106">
        <v>1</v>
      </c>
      <c r="AD90" s="106"/>
      <c r="AE90" s="106"/>
      <c r="AF90" s="106"/>
      <c r="AG90" s="228">
        <f t="shared" si="4"/>
        <v>11</v>
      </c>
      <c r="AH90" s="228">
        <f t="shared" si="5"/>
        <v>178</v>
      </c>
      <c r="AI90" s="228"/>
      <c r="AJ90" s="228">
        <f t="shared" si="6"/>
        <v>189</v>
      </c>
      <c r="AK90" s="228">
        <f t="shared" si="7"/>
        <v>1</v>
      </c>
      <c r="AL90" s="228"/>
      <c r="AM90" s="106">
        <v>3</v>
      </c>
      <c r="AN90" s="108" t="s">
        <v>1236</v>
      </c>
      <c r="AO90" s="106"/>
      <c r="AP90" s="106"/>
      <c r="AQ90" s="106"/>
      <c r="AR90" s="106"/>
      <c r="AS90" s="106"/>
      <c r="AT90" s="106"/>
      <c r="AU90" s="106"/>
      <c r="AV90" s="106"/>
      <c r="AW90" s="106"/>
      <c r="AX90" s="106"/>
      <c r="AY90" s="106"/>
      <c r="AZ90" s="106"/>
      <c r="BA90" s="106"/>
      <c r="BB90" s="106"/>
      <c r="BC90" s="106"/>
      <c r="BD90" s="106"/>
      <c r="BE90" s="106"/>
      <c r="BF90" s="106"/>
      <c r="BG90" s="106"/>
      <c r="BH90" s="106"/>
      <c r="BI90" s="106"/>
      <c r="BJ90" s="106"/>
      <c r="BK90" s="106"/>
      <c r="BL90" s="106"/>
      <c r="BM90" s="106"/>
      <c r="BN90" s="106"/>
      <c r="BO90" s="106"/>
      <c r="BP90" s="106"/>
      <c r="BQ90" s="106"/>
      <c r="BR90" s="106"/>
      <c r="BS90" s="229"/>
      <c r="BT90" s="106"/>
      <c r="BU90" s="106"/>
      <c r="BV90" s="106"/>
      <c r="BW90" s="106"/>
      <c r="BX90" s="106"/>
      <c r="BY90" s="106"/>
      <c r="BZ90" s="106"/>
      <c r="CA90" s="106"/>
      <c r="CB90" s="106"/>
      <c r="CC90" s="106"/>
      <c r="CD90" s="106"/>
      <c r="CE90" s="106"/>
      <c r="CF90" s="106"/>
      <c r="CG90" s="106"/>
      <c r="CH90" s="106"/>
    </row>
    <row r="91" spans="1:86" s="230" customFormat="1" ht="30">
      <c r="A91" s="218" t="s">
        <v>1326</v>
      </c>
      <c r="B91" s="106">
        <v>7</v>
      </c>
      <c r="C91" s="106"/>
      <c r="D91" s="106"/>
      <c r="E91" s="106"/>
      <c r="F91" s="106"/>
      <c r="G91" s="106"/>
      <c r="H91" s="106">
        <v>64</v>
      </c>
      <c r="I91" s="106"/>
      <c r="J91" s="106"/>
      <c r="K91" s="106">
        <v>11</v>
      </c>
      <c r="L91" s="106"/>
      <c r="M91" s="106"/>
      <c r="N91" s="227"/>
      <c r="O91" s="227"/>
      <c r="P91" s="227"/>
      <c r="Q91" s="106">
        <v>5</v>
      </c>
      <c r="R91" s="106"/>
      <c r="S91" s="106"/>
      <c r="T91" s="106"/>
      <c r="U91" s="106"/>
      <c r="V91" s="106"/>
      <c r="W91" s="106"/>
      <c r="X91" s="106"/>
      <c r="Y91" s="106"/>
      <c r="Z91" s="106"/>
      <c r="AA91" s="106"/>
      <c r="AB91" s="106"/>
      <c r="AC91" s="106">
        <v>1</v>
      </c>
      <c r="AD91" s="106"/>
      <c r="AE91" s="106"/>
      <c r="AF91" s="106"/>
      <c r="AG91" s="228">
        <f t="shared" si="4"/>
        <v>7</v>
      </c>
      <c r="AH91" s="228">
        <f t="shared" si="5"/>
        <v>80</v>
      </c>
      <c r="AI91" s="228"/>
      <c r="AJ91" s="228">
        <f t="shared" si="6"/>
        <v>87</v>
      </c>
      <c r="AK91" s="228">
        <f t="shared" si="7"/>
        <v>1</v>
      </c>
      <c r="AL91" s="228"/>
      <c r="AM91" s="106">
        <v>3</v>
      </c>
      <c r="AN91" s="108" t="s">
        <v>1236</v>
      </c>
      <c r="AO91" s="106"/>
      <c r="AP91" s="106"/>
      <c r="AQ91" s="106"/>
      <c r="AR91" s="106"/>
      <c r="AS91" s="106"/>
      <c r="AT91" s="106"/>
      <c r="AU91" s="106"/>
      <c r="AV91" s="106"/>
      <c r="AW91" s="106"/>
      <c r="AX91" s="106"/>
      <c r="AY91" s="106"/>
      <c r="AZ91" s="106"/>
      <c r="BA91" s="106"/>
      <c r="BB91" s="106"/>
      <c r="BC91" s="106"/>
      <c r="BD91" s="106"/>
      <c r="BE91" s="106"/>
      <c r="BF91" s="106"/>
      <c r="BG91" s="106"/>
      <c r="BH91" s="106"/>
      <c r="BI91" s="106"/>
      <c r="BJ91" s="106"/>
      <c r="BK91" s="106"/>
      <c r="BL91" s="106"/>
      <c r="BM91" s="106"/>
      <c r="BN91" s="106"/>
      <c r="BO91" s="106"/>
      <c r="BP91" s="106"/>
      <c r="BQ91" s="106"/>
      <c r="BR91" s="106"/>
      <c r="BS91" s="229"/>
      <c r="BT91" s="106"/>
      <c r="BU91" s="106"/>
      <c r="BV91" s="106"/>
      <c r="BW91" s="106"/>
      <c r="BX91" s="106"/>
      <c r="BY91" s="106"/>
      <c r="BZ91" s="106"/>
      <c r="CA91" s="106"/>
      <c r="CB91" s="106"/>
      <c r="CC91" s="106"/>
      <c r="CD91" s="106"/>
      <c r="CE91" s="106"/>
      <c r="CF91" s="106"/>
      <c r="CG91" s="106"/>
      <c r="CH91" s="106"/>
    </row>
    <row r="92" spans="1:86" s="230" customFormat="1">
      <c r="A92" s="218" t="s">
        <v>1327</v>
      </c>
      <c r="B92" s="106">
        <v>7</v>
      </c>
      <c r="C92" s="106"/>
      <c r="D92" s="106"/>
      <c r="E92" s="106"/>
      <c r="F92" s="106"/>
      <c r="G92" s="106"/>
      <c r="H92" s="106">
        <v>58</v>
      </c>
      <c r="I92" s="106"/>
      <c r="J92" s="106"/>
      <c r="K92" s="106">
        <v>6</v>
      </c>
      <c r="L92" s="106"/>
      <c r="M92" s="106"/>
      <c r="N92" s="227"/>
      <c r="O92" s="227"/>
      <c r="P92" s="227"/>
      <c r="Q92" s="106"/>
      <c r="R92" s="106"/>
      <c r="S92" s="106"/>
      <c r="T92" s="106"/>
      <c r="U92" s="106"/>
      <c r="V92" s="106"/>
      <c r="W92" s="106"/>
      <c r="X92" s="106"/>
      <c r="Y92" s="106"/>
      <c r="Z92" s="106"/>
      <c r="AA92" s="106"/>
      <c r="AB92" s="106"/>
      <c r="AC92" s="106"/>
      <c r="AD92" s="106"/>
      <c r="AE92" s="106"/>
      <c r="AF92" s="106"/>
      <c r="AG92" s="228">
        <f t="shared" si="4"/>
        <v>7</v>
      </c>
      <c r="AH92" s="228">
        <f t="shared" si="5"/>
        <v>64</v>
      </c>
      <c r="AI92" s="228"/>
      <c r="AJ92" s="228">
        <f t="shared" si="6"/>
        <v>71</v>
      </c>
      <c r="AK92" s="228">
        <f t="shared" si="7"/>
        <v>0</v>
      </c>
      <c r="AL92" s="228"/>
      <c r="AM92" s="106"/>
      <c r="AN92" s="108"/>
      <c r="AO92" s="106"/>
      <c r="AP92" s="106"/>
      <c r="AQ92" s="106"/>
      <c r="AR92" s="106"/>
      <c r="AS92" s="106"/>
      <c r="AT92" s="106"/>
      <c r="AU92" s="106"/>
      <c r="AV92" s="106"/>
      <c r="AW92" s="106"/>
      <c r="AX92" s="106"/>
      <c r="AY92" s="106"/>
      <c r="AZ92" s="106"/>
      <c r="BA92" s="106"/>
      <c r="BB92" s="106"/>
      <c r="BC92" s="106"/>
      <c r="BD92" s="106"/>
      <c r="BE92" s="106"/>
      <c r="BF92" s="106"/>
      <c r="BG92" s="106"/>
      <c r="BH92" s="106"/>
      <c r="BI92" s="106"/>
      <c r="BJ92" s="106"/>
      <c r="BK92" s="106"/>
      <c r="BL92" s="106"/>
      <c r="BM92" s="106"/>
      <c r="BN92" s="106"/>
      <c r="BO92" s="106"/>
      <c r="BP92" s="106"/>
      <c r="BQ92" s="106"/>
      <c r="BR92" s="106"/>
      <c r="BS92" s="229"/>
      <c r="BT92" s="106"/>
      <c r="BU92" s="106"/>
      <c r="BV92" s="106"/>
      <c r="BW92" s="106"/>
      <c r="BX92" s="106"/>
      <c r="BY92" s="106"/>
      <c r="BZ92" s="106"/>
      <c r="CA92" s="106"/>
      <c r="CB92" s="106"/>
      <c r="CC92" s="106"/>
      <c r="CD92" s="106"/>
      <c r="CE92" s="106"/>
      <c r="CF92" s="106"/>
      <c r="CG92" s="106"/>
      <c r="CH92" s="106"/>
    </row>
    <row r="93" spans="1:86" s="241" customFormat="1">
      <c r="A93" s="220" t="s">
        <v>1328</v>
      </c>
      <c r="B93" s="238">
        <v>10</v>
      </c>
      <c r="C93" s="238"/>
      <c r="D93" s="238"/>
      <c r="E93" s="238"/>
      <c r="F93" s="238"/>
      <c r="G93" s="238"/>
      <c r="H93" s="238">
        <v>62</v>
      </c>
      <c r="I93" s="238"/>
      <c r="J93" s="238"/>
      <c r="K93" s="238">
        <v>1</v>
      </c>
      <c r="L93" s="238"/>
      <c r="M93" s="238"/>
      <c r="N93" s="227"/>
      <c r="O93" s="227"/>
      <c r="P93" s="227"/>
      <c r="Q93" s="238"/>
      <c r="R93" s="238"/>
      <c r="S93" s="238"/>
      <c r="T93" s="238"/>
      <c r="U93" s="238"/>
      <c r="V93" s="238"/>
      <c r="W93" s="238"/>
      <c r="X93" s="238"/>
      <c r="Y93" s="238"/>
      <c r="Z93" s="238"/>
      <c r="AA93" s="238"/>
      <c r="AB93" s="238"/>
      <c r="AC93" s="238"/>
      <c r="AD93" s="238"/>
      <c r="AE93" s="238"/>
      <c r="AF93" s="238"/>
      <c r="AG93" s="228">
        <f t="shared" si="4"/>
        <v>10</v>
      </c>
      <c r="AH93" s="228">
        <f t="shared" si="5"/>
        <v>63</v>
      </c>
      <c r="AI93" s="228"/>
      <c r="AJ93" s="228">
        <f t="shared" si="6"/>
        <v>73</v>
      </c>
      <c r="AK93" s="228">
        <f t="shared" si="7"/>
        <v>0</v>
      </c>
      <c r="AL93" s="228"/>
      <c r="AM93" s="238"/>
      <c r="AN93" s="239"/>
      <c r="AO93" s="238"/>
      <c r="AP93" s="238"/>
      <c r="AQ93" s="238"/>
      <c r="AR93" s="238"/>
      <c r="AS93" s="238"/>
      <c r="AT93" s="238"/>
      <c r="AU93" s="238"/>
      <c r="AV93" s="238"/>
      <c r="AW93" s="238"/>
      <c r="AX93" s="238"/>
      <c r="AY93" s="238"/>
      <c r="AZ93" s="238"/>
      <c r="BA93" s="238"/>
      <c r="BB93" s="238"/>
      <c r="BC93" s="238"/>
      <c r="BD93" s="238"/>
      <c r="BE93" s="238"/>
      <c r="BF93" s="238"/>
      <c r="BG93" s="238"/>
      <c r="BH93" s="238"/>
      <c r="BI93" s="238"/>
      <c r="BJ93" s="238"/>
      <c r="BK93" s="238"/>
      <c r="BL93" s="238"/>
      <c r="BM93" s="238"/>
      <c r="BN93" s="238"/>
      <c r="BO93" s="238"/>
      <c r="BP93" s="238"/>
      <c r="BQ93" s="238"/>
      <c r="BR93" s="238"/>
      <c r="BS93" s="240"/>
      <c r="BT93" s="238"/>
      <c r="BU93" s="238"/>
      <c r="BV93" s="238"/>
      <c r="BW93" s="238"/>
      <c r="BX93" s="238"/>
      <c r="BY93" s="238"/>
      <c r="BZ93" s="238"/>
      <c r="CA93" s="238"/>
      <c r="CB93" s="238"/>
      <c r="CC93" s="238"/>
      <c r="CD93" s="238"/>
      <c r="CE93" s="238"/>
      <c r="CF93" s="238"/>
      <c r="CG93" s="238"/>
      <c r="CH93" s="238"/>
    </row>
    <row r="94" spans="1:86" s="230" customFormat="1">
      <c r="A94" s="218" t="s">
        <v>1329</v>
      </c>
      <c r="B94" s="106">
        <v>9</v>
      </c>
      <c r="C94" s="106"/>
      <c r="D94" s="106"/>
      <c r="E94" s="106"/>
      <c r="F94" s="106"/>
      <c r="G94" s="106"/>
      <c r="H94" s="106">
        <v>93</v>
      </c>
      <c r="I94" s="106"/>
      <c r="J94" s="106"/>
      <c r="K94" s="106">
        <f>16+223+42</f>
        <v>281</v>
      </c>
      <c r="L94" s="106"/>
      <c r="M94" s="106"/>
      <c r="N94" s="227">
        <v>16</v>
      </c>
      <c r="O94" s="227"/>
      <c r="P94" s="227"/>
      <c r="Q94" s="106">
        <v>9</v>
      </c>
      <c r="R94" s="106"/>
      <c r="S94" s="106"/>
      <c r="T94" s="106"/>
      <c r="U94" s="106"/>
      <c r="V94" s="106"/>
      <c r="W94" s="106"/>
      <c r="X94" s="106"/>
      <c r="Y94" s="106"/>
      <c r="Z94" s="106"/>
      <c r="AA94" s="106"/>
      <c r="AB94" s="106"/>
      <c r="AC94" s="106"/>
      <c r="AD94" s="106"/>
      <c r="AE94" s="106"/>
      <c r="AF94" s="106"/>
      <c r="AG94" s="228">
        <f t="shared" si="4"/>
        <v>9</v>
      </c>
      <c r="AH94" s="228">
        <f t="shared" si="5"/>
        <v>399</v>
      </c>
      <c r="AI94" s="228"/>
      <c r="AJ94" s="228">
        <f t="shared" si="6"/>
        <v>408</v>
      </c>
      <c r="AK94" s="228">
        <f t="shared" si="7"/>
        <v>0</v>
      </c>
      <c r="AL94" s="228"/>
      <c r="AM94" s="106">
        <v>0</v>
      </c>
      <c r="AN94" s="108"/>
      <c r="AO94" s="106">
        <v>1</v>
      </c>
      <c r="AP94" s="106">
        <v>0</v>
      </c>
      <c r="AQ94" s="106">
        <v>0</v>
      </c>
      <c r="AR94" s="106">
        <v>1</v>
      </c>
      <c r="AS94" s="106"/>
      <c r="AT94" s="106"/>
      <c r="AU94" s="106"/>
      <c r="AV94" s="106"/>
      <c r="AW94" s="106"/>
      <c r="AX94" s="106"/>
      <c r="AY94" s="106"/>
      <c r="AZ94" s="106"/>
      <c r="BA94" s="106"/>
      <c r="BB94" s="106"/>
      <c r="BC94" s="106"/>
      <c r="BD94" s="106"/>
      <c r="BE94" s="106"/>
      <c r="BF94" s="106"/>
      <c r="BG94" s="106"/>
      <c r="BH94" s="106"/>
      <c r="BI94" s="106"/>
      <c r="BJ94" s="106"/>
      <c r="BK94" s="106"/>
      <c r="BL94" s="106"/>
      <c r="BM94" s="106"/>
      <c r="BN94" s="106"/>
      <c r="BO94" s="106"/>
      <c r="BP94" s="106"/>
      <c r="BQ94" s="106"/>
      <c r="BR94" s="106"/>
      <c r="BS94" s="229"/>
      <c r="BT94" s="106"/>
      <c r="BU94" s="106"/>
      <c r="BV94" s="106"/>
      <c r="BW94" s="106"/>
      <c r="BX94" s="106"/>
      <c r="BY94" s="106"/>
      <c r="BZ94" s="106"/>
      <c r="CA94" s="106"/>
      <c r="CB94" s="106"/>
      <c r="CC94" s="106"/>
      <c r="CD94" s="106"/>
      <c r="CE94" s="106"/>
      <c r="CF94" s="106"/>
      <c r="CG94" s="106"/>
      <c r="CH94" s="106"/>
    </row>
    <row r="95" spans="1:86" s="241" customFormat="1" ht="30">
      <c r="A95" s="219" t="s">
        <v>1330</v>
      </c>
      <c r="B95" s="238">
        <v>14</v>
      </c>
      <c r="C95" s="237"/>
      <c r="D95" s="237"/>
      <c r="E95" s="238"/>
      <c r="F95" s="238"/>
      <c r="G95" s="238"/>
      <c r="H95" s="238">
        <v>148</v>
      </c>
      <c r="I95" s="238"/>
      <c r="J95" s="238"/>
      <c r="K95" s="238">
        <v>48</v>
      </c>
      <c r="L95" s="238"/>
      <c r="M95" s="238"/>
      <c r="N95" s="227"/>
      <c r="O95" s="227"/>
      <c r="P95" s="227"/>
      <c r="Q95" s="238"/>
      <c r="R95" s="238"/>
      <c r="S95" s="238"/>
      <c r="T95" s="238"/>
      <c r="U95" s="238"/>
      <c r="V95" s="238"/>
      <c r="W95" s="238"/>
      <c r="X95" s="238"/>
      <c r="Y95" s="238"/>
      <c r="Z95" s="238"/>
      <c r="AA95" s="238"/>
      <c r="AB95" s="238"/>
      <c r="AC95" s="238">
        <v>2</v>
      </c>
      <c r="AD95" s="238"/>
      <c r="AE95" s="238"/>
      <c r="AF95" s="238"/>
      <c r="AG95" s="228">
        <f t="shared" si="4"/>
        <v>14</v>
      </c>
      <c r="AH95" s="228">
        <f t="shared" si="5"/>
        <v>196</v>
      </c>
      <c r="AI95" s="228"/>
      <c r="AJ95" s="228">
        <f t="shared" si="6"/>
        <v>210</v>
      </c>
      <c r="AK95" s="228">
        <f t="shared" si="7"/>
        <v>2</v>
      </c>
      <c r="AL95" s="228"/>
      <c r="AM95" s="238">
        <v>7</v>
      </c>
      <c r="AN95" s="242" t="s">
        <v>1237</v>
      </c>
      <c r="AO95" s="238"/>
      <c r="AP95" s="238"/>
      <c r="AQ95" s="238"/>
      <c r="AR95" s="238"/>
      <c r="AS95" s="238"/>
      <c r="AT95" s="238"/>
      <c r="AU95" s="238"/>
      <c r="AV95" s="238"/>
      <c r="AW95" s="238"/>
      <c r="AX95" s="238"/>
      <c r="AY95" s="238"/>
      <c r="AZ95" s="238"/>
      <c r="BA95" s="238"/>
      <c r="BB95" s="238"/>
      <c r="BC95" s="238"/>
      <c r="BD95" s="238"/>
      <c r="BE95" s="238"/>
      <c r="BF95" s="238"/>
      <c r="BG95" s="238"/>
      <c r="BH95" s="238"/>
      <c r="BI95" s="238"/>
      <c r="BJ95" s="238"/>
      <c r="BK95" s="238"/>
      <c r="BL95" s="238"/>
      <c r="BM95" s="238"/>
      <c r="BN95" s="238"/>
      <c r="BO95" s="238"/>
      <c r="BP95" s="238"/>
      <c r="BQ95" s="238"/>
      <c r="BR95" s="238"/>
      <c r="BS95" s="240"/>
      <c r="BT95" s="238"/>
      <c r="BU95" s="238"/>
      <c r="BV95" s="238"/>
      <c r="BW95" s="238"/>
      <c r="BX95" s="238"/>
      <c r="BY95" s="238"/>
      <c r="BZ95" s="238"/>
      <c r="CA95" s="238"/>
      <c r="CB95" s="238"/>
      <c r="CC95" s="238"/>
      <c r="CD95" s="238"/>
      <c r="CE95" s="238"/>
      <c r="CF95" s="238"/>
      <c r="CG95" s="238"/>
      <c r="CH95" s="238"/>
    </row>
    <row r="96" spans="1:86" s="230" customFormat="1">
      <c r="A96" s="219" t="s">
        <v>1331</v>
      </c>
      <c r="B96" s="106">
        <v>7</v>
      </c>
      <c r="C96" s="106"/>
      <c r="D96" s="106"/>
      <c r="E96" s="106"/>
      <c r="F96" s="106"/>
      <c r="G96" s="106"/>
      <c r="H96" s="106">
        <v>33</v>
      </c>
      <c r="I96" s="106"/>
      <c r="J96" s="106"/>
      <c r="K96" s="106">
        <v>42</v>
      </c>
      <c r="L96" s="106"/>
      <c r="M96" s="106"/>
      <c r="N96" s="227"/>
      <c r="O96" s="227"/>
      <c r="P96" s="227"/>
      <c r="Q96" s="106"/>
      <c r="R96" s="106"/>
      <c r="S96" s="106"/>
      <c r="T96" s="106"/>
      <c r="U96" s="106"/>
      <c r="V96" s="106"/>
      <c r="W96" s="106"/>
      <c r="X96" s="106"/>
      <c r="Y96" s="106"/>
      <c r="Z96" s="106"/>
      <c r="AA96" s="106"/>
      <c r="AB96" s="106"/>
      <c r="AC96" s="106"/>
      <c r="AD96" s="106"/>
      <c r="AE96" s="106"/>
      <c r="AF96" s="106"/>
      <c r="AG96" s="228">
        <f t="shared" si="4"/>
        <v>7</v>
      </c>
      <c r="AH96" s="228">
        <f t="shared" si="5"/>
        <v>75</v>
      </c>
      <c r="AI96" s="228"/>
      <c r="AJ96" s="228">
        <f t="shared" si="6"/>
        <v>82</v>
      </c>
      <c r="AK96" s="228">
        <f t="shared" si="7"/>
        <v>0</v>
      </c>
      <c r="AL96" s="228"/>
      <c r="AM96" s="106"/>
      <c r="AN96" s="108"/>
      <c r="AO96" s="106"/>
      <c r="AP96" s="106"/>
      <c r="AQ96" s="106"/>
      <c r="AR96" s="106"/>
      <c r="AS96" s="106"/>
      <c r="AT96" s="106"/>
      <c r="AU96" s="106"/>
      <c r="AV96" s="106"/>
      <c r="AW96" s="106"/>
      <c r="AX96" s="106"/>
      <c r="AY96" s="106"/>
      <c r="AZ96" s="106"/>
      <c r="BA96" s="106"/>
      <c r="BB96" s="106"/>
      <c r="BC96" s="106"/>
      <c r="BD96" s="106"/>
      <c r="BE96" s="106"/>
      <c r="BF96" s="106"/>
      <c r="BG96" s="106"/>
      <c r="BH96" s="106"/>
      <c r="BI96" s="106"/>
      <c r="BJ96" s="106"/>
      <c r="BK96" s="106"/>
      <c r="BL96" s="106"/>
      <c r="BM96" s="106"/>
      <c r="BN96" s="106"/>
      <c r="BO96" s="106"/>
      <c r="BP96" s="106"/>
      <c r="BQ96" s="106"/>
      <c r="BR96" s="106"/>
      <c r="BS96" s="229"/>
      <c r="BT96" s="106"/>
      <c r="BU96" s="106"/>
      <c r="BV96" s="106"/>
      <c r="BW96" s="106"/>
      <c r="BX96" s="106"/>
      <c r="BY96" s="106"/>
      <c r="BZ96" s="106"/>
      <c r="CA96" s="106"/>
      <c r="CB96" s="106"/>
      <c r="CC96" s="106"/>
      <c r="CD96" s="106"/>
      <c r="CE96" s="106"/>
      <c r="CF96" s="106"/>
      <c r="CG96" s="106"/>
      <c r="CH96" s="106"/>
    </row>
    <row r="97" spans="1:86" s="234" customFormat="1">
      <c r="A97" s="218" t="s">
        <v>1332</v>
      </c>
      <c r="B97" s="227">
        <v>11</v>
      </c>
      <c r="C97" s="227"/>
      <c r="D97" s="227"/>
      <c r="E97" s="227"/>
      <c r="F97" s="227"/>
      <c r="G97" s="227"/>
      <c r="H97" s="227">
        <v>97</v>
      </c>
      <c r="I97" s="227"/>
      <c r="J97" s="227"/>
      <c r="K97" s="227">
        <v>23</v>
      </c>
      <c r="L97" s="227"/>
      <c r="M97" s="227"/>
      <c r="N97" s="227">
        <v>29</v>
      </c>
      <c r="O97" s="227"/>
      <c r="P97" s="227"/>
      <c r="Q97" s="227"/>
      <c r="R97" s="227"/>
      <c r="S97" s="227"/>
      <c r="T97" s="227"/>
      <c r="U97" s="227"/>
      <c r="V97" s="227"/>
      <c r="W97" s="227"/>
      <c r="X97" s="227"/>
      <c r="Y97" s="227"/>
      <c r="Z97" s="227"/>
      <c r="AA97" s="227"/>
      <c r="AB97" s="227"/>
      <c r="AC97" s="227"/>
      <c r="AD97" s="227"/>
      <c r="AE97" s="227"/>
      <c r="AF97" s="227"/>
      <c r="AG97" s="228">
        <f t="shared" si="4"/>
        <v>11</v>
      </c>
      <c r="AH97" s="228">
        <f t="shared" si="5"/>
        <v>149</v>
      </c>
      <c r="AI97" s="228"/>
      <c r="AJ97" s="228">
        <f t="shared" si="6"/>
        <v>160</v>
      </c>
      <c r="AK97" s="228">
        <f t="shared" si="7"/>
        <v>0</v>
      </c>
      <c r="AL97" s="228"/>
      <c r="AM97" s="227"/>
      <c r="AN97" s="232"/>
      <c r="AO97" s="227"/>
      <c r="AP97" s="227"/>
      <c r="AQ97" s="227"/>
      <c r="AR97" s="227"/>
      <c r="AS97" s="227"/>
      <c r="AT97" s="227"/>
      <c r="AU97" s="227"/>
      <c r="AV97" s="227"/>
      <c r="AW97" s="227"/>
      <c r="AX97" s="227"/>
      <c r="AY97" s="227"/>
      <c r="AZ97" s="227"/>
      <c r="BA97" s="227"/>
      <c r="BB97" s="227"/>
      <c r="BC97" s="227"/>
      <c r="BD97" s="227"/>
      <c r="BE97" s="227"/>
      <c r="BF97" s="227"/>
      <c r="BG97" s="227"/>
      <c r="BH97" s="227"/>
      <c r="BI97" s="227"/>
      <c r="BJ97" s="227"/>
      <c r="BK97" s="227"/>
      <c r="BL97" s="227"/>
      <c r="BM97" s="227"/>
      <c r="BN97" s="227"/>
      <c r="BO97" s="227"/>
      <c r="BP97" s="227"/>
      <c r="BQ97" s="227"/>
      <c r="BR97" s="227"/>
      <c r="BS97" s="233"/>
      <c r="BT97" s="227"/>
      <c r="BU97" s="227"/>
      <c r="BV97" s="227"/>
      <c r="BW97" s="227"/>
      <c r="BX97" s="227"/>
      <c r="BY97" s="227"/>
      <c r="BZ97" s="227"/>
      <c r="CA97" s="227"/>
      <c r="CB97" s="227"/>
      <c r="CC97" s="227"/>
      <c r="CD97" s="227"/>
      <c r="CE97" s="227"/>
      <c r="CF97" s="227"/>
      <c r="CG97" s="227"/>
      <c r="CH97" s="227"/>
    </row>
    <row r="98" spans="1:86" s="234" customFormat="1">
      <c r="A98" s="219" t="s">
        <v>1333</v>
      </c>
      <c r="B98" s="227">
        <v>25</v>
      </c>
      <c r="C98" s="227"/>
      <c r="D98" s="227"/>
      <c r="E98" s="227"/>
      <c r="F98" s="227"/>
      <c r="G98" s="227"/>
      <c r="H98" s="227">
        <v>491</v>
      </c>
      <c r="I98" s="227"/>
      <c r="J98" s="227"/>
      <c r="K98" s="227">
        <v>1454</v>
      </c>
      <c r="L98" s="227"/>
      <c r="M98" s="227"/>
      <c r="N98" s="232">
        <v>144</v>
      </c>
      <c r="O98" s="227"/>
      <c r="P98" s="227"/>
      <c r="Q98" s="227">
        <v>98</v>
      </c>
      <c r="R98" s="227"/>
      <c r="S98" s="227"/>
      <c r="T98" s="227"/>
      <c r="U98" s="227"/>
      <c r="V98" s="227"/>
      <c r="W98" s="227"/>
      <c r="X98" s="227"/>
      <c r="Y98" s="227"/>
      <c r="Z98" s="227"/>
      <c r="AA98" s="227"/>
      <c r="AB98" s="227"/>
      <c r="AC98" s="227"/>
      <c r="AD98" s="227"/>
      <c r="AE98" s="227"/>
      <c r="AF98" s="227"/>
      <c r="AG98" s="228">
        <f t="shared" si="4"/>
        <v>25</v>
      </c>
      <c r="AH98" s="228">
        <f t="shared" si="5"/>
        <v>2187</v>
      </c>
      <c r="AI98" s="228"/>
      <c r="AJ98" s="228">
        <f t="shared" si="6"/>
        <v>2212</v>
      </c>
      <c r="AK98" s="228">
        <f t="shared" si="7"/>
        <v>0</v>
      </c>
      <c r="AL98" s="228"/>
      <c r="AM98" s="227"/>
      <c r="AN98" s="232"/>
      <c r="AO98" s="227"/>
      <c r="AP98" s="227"/>
      <c r="AQ98" s="227"/>
      <c r="AR98" s="227"/>
      <c r="AS98" s="227"/>
      <c r="AT98" s="227"/>
      <c r="AU98" s="227"/>
      <c r="AV98" s="227"/>
      <c r="AW98" s="227"/>
      <c r="AX98" s="227"/>
      <c r="AY98" s="227"/>
      <c r="AZ98" s="227"/>
      <c r="BA98" s="227"/>
      <c r="BB98" s="227"/>
      <c r="BC98" s="227"/>
      <c r="BD98" s="227"/>
      <c r="BE98" s="227"/>
      <c r="BF98" s="227"/>
      <c r="BG98" s="227"/>
      <c r="BH98" s="227"/>
      <c r="BI98" s="227"/>
      <c r="BJ98" s="227"/>
      <c r="BK98" s="227"/>
      <c r="BL98" s="227"/>
      <c r="BM98" s="227"/>
      <c r="BN98" s="227"/>
      <c r="BO98" s="227"/>
      <c r="BP98" s="227"/>
      <c r="BQ98" s="227"/>
      <c r="BR98" s="227"/>
      <c r="BS98" s="233"/>
      <c r="BT98" s="227"/>
      <c r="BU98" s="227"/>
      <c r="BV98" s="227"/>
      <c r="BW98" s="227"/>
      <c r="BX98" s="227"/>
      <c r="BY98" s="227"/>
      <c r="BZ98" s="227"/>
      <c r="CA98" s="227"/>
      <c r="CB98" s="227"/>
      <c r="CC98" s="227"/>
      <c r="CD98" s="227"/>
      <c r="CE98" s="227"/>
      <c r="CF98" s="227"/>
      <c r="CG98" s="227"/>
      <c r="CH98" s="227"/>
    </row>
    <row r="99" spans="1:86" s="234" customFormat="1">
      <c r="A99" s="218" t="s">
        <v>1334</v>
      </c>
      <c r="B99" s="227">
        <v>9</v>
      </c>
      <c r="C99" s="227"/>
      <c r="D99" s="227"/>
      <c r="E99" s="227"/>
      <c r="F99" s="227"/>
      <c r="G99" s="227"/>
      <c r="H99" s="227">
        <v>76</v>
      </c>
      <c r="I99" s="227"/>
      <c r="J99" s="227"/>
      <c r="K99" s="227">
        <v>17</v>
      </c>
      <c r="L99" s="227"/>
      <c r="M99" s="227"/>
      <c r="N99" s="227"/>
      <c r="O99" s="227"/>
      <c r="P99" s="227"/>
      <c r="Q99" s="227"/>
      <c r="R99" s="227"/>
      <c r="S99" s="227"/>
      <c r="T99" s="227"/>
      <c r="U99" s="227"/>
      <c r="V99" s="227"/>
      <c r="W99" s="227"/>
      <c r="X99" s="227"/>
      <c r="Y99" s="227"/>
      <c r="Z99" s="227"/>
      <c r="AA99" s="227"/>
      <c r="AB99" s="227"/>
      <c r="AC99" s="227"/>
      <c r="AD99" s="227"/>
      <c r="AE99" s="227"/>
      <c r="AF99" s="227"/>
      <c r="AG99" s="228">
        <f t="shared" si="4"/>
        <v>9</v>
      </c>
      <c r="AH99" s="228">
        <f t="shared" si="5"/>
        <v>93</v>
      </c>
      <c r="AI99" s="228"/>
      <c r="AJ99" s="228">
        <f t="shared" si="6"/>
        <v>102</v>
      </c>
      <c r="AK99" s="228">
        <f t="shared" si="7"/>
        <v>0</v>
      </c>
      <c r="AL99" s="228"/>
      <c r="AM99" s="227"/>
      <c r="AN99" s="232"/>
      <c r="AO99" s="227"/>
      <c r="AP99" s="227"/>
      <c r="AQ99" s="227"/>
      <c r="AR99" s="227"/>
      <c r="AS99" s="227"/>
      <c r="AT99" s="227"/>
      <c r="AU99" s="227"/>
      <c r="AV99" s="227"/>
      <c r="AW99" s="227"/>
      <c r="AX99" s="227"/>
      <c r="AY99" s="227"/>
      <c r="AZ99" s="227"/>
      <c r="BA99" s="227"/>
      <c r="BB99" s="227"/>
      <c r="BC99" s="227"/>
      <c r="BD99" s="227"/>
      <c r="BE99" s="227"/>
      <c r="BF99" s="227"/>
      <c r="BG99" s="227"/>
      <c r="BH99" s="227"/>
      <c r="BI99" s="227"/>
      <c r="BJ99" s="227"/>
      <c r="BK99" s="227"/>
      <c r="BL99" s="227"/>
      <c r="BM99" s="227"/>
      <c r="BN99" s="227"/>
      <c r="BO99" s="227"/>
      <c r="BP99" s="227"/>
      <c r="BQ99" s="227"/>
      <c r="BR99" s="227"/>
      <c r="BS99" s="233"/>
      <c r="BT99" s="227"/>
      <c r="BU99" s="227"/>
      <c r="BV99" s="227"/>
      <c r="BW99" s="227"/>
      <c r="BX99" s="227"/>
      <c r="BY99" s="227"/>
      <c r="BZ99" s="227"/>
      <c r="CA99" s="227"/>
      <c r="CB99" s="227"/>
      <c r="CC99" s="227"/>
      <c r="CD99" s="227"/>
      <c r="CE99" s="227"/>
      <c r="CF99" s="227"/>
      <c r="CG99" s="227"/>
      <c r="CH99" s="227"/>
    </row>
    <row r="100" spans="1:86" s="230" customFormat="1">
      <c r="A100" s="218" t="s">
        <v>1335</v>
      </c>
      <c r="B100" s="106">
        <v>7</v>
      </c>
      <c r="C100" s="106"/>
      <c r="D100" s="106"/>
      <c r="E100" s="106"/>
      <c r="F100" s="106"/>
      <c r="G100" s="106"/>
      <c r="H100" s="106">
        <v>127</v>
      </c>
      <c r="I100" s="106"/>
      <c r="J100" s="106"/>
      <c r="K100" s="106">
        <v>7</v>
      </c>
      <c r="L100" s="106"/>
      <c r="M100" s="106"/>
      <c r="N100" s="227"/>
      <c r="O100" s="227"/>
      <c r="P100" s="227"/>
      <c r="Q100" s="106"/>
      <c r="R100" s="106"/>
      <c r="S100" s="106"/>
      <c r="T100" s="106"/>
      <c r="U100" s="106"/>
      <c r="V100" s="106"/>
      <c r="W100" s="106"/>
      <c r="X100" s="106"/>
      <c r="Y100" s="106"/>
      <c r="Z100" s="106"/>
      <c r="AA100" s="106"/>
      <c r="AB100" s="106"/>
      <c r="AC100" s="106"/>
      <c r="AD100" s="106"/>
      <c r="AE100" s="106"/>
      <c r="AF100" s="106"/>
      <c r="AG100" s="228">
        <f t="shared" si="4"/>
        <v>7</v>
      </c>
      <c r="AH100" s="228">
        <f t="shared" si="5"/>
        <v>134</v>
      </c>
      <c r="AI100" s="228"/>
      <c r="AJ100" s="228">
        <f t="shared" si="6"/>
        <v>141</v>
      </c>
      <c r="AK100" s="228">
        <f t="shared" si="7"/>
        <v>0</v>
      </c>
      <c r="AL100" s="228"/>
      <c r="AM100" s="106">
        <v>0</v>
      </c>
      <c r="AN100" s="108"/>
      <c r="AO100" s="106"/>
      <c r="AP100" s="106"/>
      <c r="AQ100" s="106"/>
      <c r="AR100" s="106"/>
      <c r="AS100" s="106"/>
      <c r="AT100" s="106"/>
      <c r="AU100" s="106"/>
      <c r="AV100" s="106"/>
      <c r="AW100" s="106"/>
      <c r="AX100" s="106"/>
      <c r="AY100" s="106"/>
      <c r="AZ100" s="106"/>
      <c r="BA100" s="106"/>
      <c r="BB100" s="106"/>
      <c r="BC100" s="106"/>
      <c r="BD100" s="106"/>
      <c r="BE100" s="106"/>
      <c r="BF100" s="106"/>
      <c r="BG100" s="106"/>
      <c r="BH100" s="106"/>
      <c r="BI100" s="106"/>
      <c r="BJ100" s="106"/>
      <c r="BK100" s="106"/>
      <c r="BL100" s="106"/>
      <c r="BM100" s="106"/>
      <c r="BN100" s="106"/>
      <c r="BO100" s="106"/>
      <c r="BP100" s="106"/>
      <c r="BQ100" s="106"/>
      <c r="BR100" s="106"/>
      <c r="BS100" s="229"/>
      <c r="BT100" s="106"/>
      <c r="BU100" s="106"/>
      <c r="BV100" s="106"/>
      <c r="BW100" s="106"/>
      <c r="BX100" s="106"/>
      <c r="BY100" s="106"/>
      <c r="BZ100" s="106"/>
      <c r="CA100" s="106"/>
      <c r="CB100" s="106"/>
      <c r="CC100" s="106"/>
      <c r="CD100" s="106"/>
      <c r="CE100" s="106"/>
      <c r="CF100" s="106"/>
      <c r="CG100" s="106"/>
      <c r="CH100" s="106"/>
    </row>
    <row r="101" spans="1:86" s="241" customFormat="1">
      <c r="A101" s="218" t="s">
        <v>1336</v>
      </c>
      <c r="B101" s="238">
        <v>9</v>
      </c>
      <c r="C101" s="238"/>
      <c r="D101" s="238"/>
      <c r="E101" s="238"/>
      <c r="F101" s="238"/>
      <c r="G101" s="238"/>
      <c r="H101" s="238">
        <v>59</v>
      </c>
      <c r="I101" s="238"/>
      <c r="J101" s="238"/>
      <c r="K101" s="238"/>
      <c r="L101" s="238"/>
      <c r="M101" s="238"/>
      <c r="N101" s="227"/>
      <c r="O101" s="227"/>
      <c r="P101" s="227"/>
      <c r="Q101" s="238"/>
      <c r="R101" s="238"/>
      <c r="S101" s="238"/>
      <c r="T101" s="238"/>
      <c r="U101" s="238"/>
      <c r="V101" s="238"/>
      <c r="W101" s="238"/>
      <c r="X101" s="238"/>
      <c r="Y101" s="238"/>
      <c r="Z101" s="238"/>
      <c r="AA101" s="238"/>
      <c r="AB101" s="238"/>
      <c r="AC101" s="238">
        <v>1</v>
      </c>
      <c r="AD101" s="238"/>
      <c r="AE101" s="238"/>
      <c r="AF101" s="238"/>
      <c r="AG101" s="228">
        <f t="shared" si="4"/>
        <v>9</v>
      </c>
      <c r="AH101" s="228">
        <f t="shared" si="5"/>
        <v>59</v>
      </c>
      <c r="AI101" s="228"/>
      <c r="AJ101" s="228">
        <f t="shared" si="6"/>
        <v>68</v>
      </c>
      <c r="AK101" s="228">
        <f t="shared" si="7"/>
        <v>1</v>
      </c>
      <c r="AL101" s="228"/>
      <c r="AM101" s="238">
        <v>1</v>
      </c>
      <c r="AN101" s="239" t="s">
        <v>1212</v>
      </c>
      <c r="AO101" s="238"/>
      <c r="AP101" s="238"/>
      <c r="AQ101" s="238"/>
      <c r="AR101" s="238"/>
      <c r="AS101" s="238"/>
      <c r="AT101" s="238"/>
      <c r="AU101" s="238"/>
      <c r="AV101" s="238"/>
      <c r="AW101" s="238"/>
      <c r="AX101" s="238"/>
      <c r="AY101" s="238"/>
      <c r="AZ101" s="238"/>
      <c r="BA101" s="238"/>
      <c r="BB101" s="238"/>
      <c r="BC101" s="238"/>
      <c r="BD101" s="238"/>
      <c r="BE101" s="238"/>
      <c r="BF101" s="238"/>
      <c r="BG101" s="238"/>
      <c r="BH101" s="238"/>
      <c r="BI101" s="238"/>
      <c r="BJ101" s="238"/>
      <c r="BK101" s="238"/>
      <c r="BL101" s="238"/>
      <c r="BM101" s="238"/>
      <c r="BN101" s="238"/>
      <c r="BO101" s="238"/>
      <c r="BP101" s="238"/>
      <c r="BQ101" s="238"/>
      <c r="BR101" s="238"/>
      <c r="BS101" s="240"/>
      <c r="BT101" s="238"/>
      <c r="BU101" s="238"/>
      <c r="BV101" s="238"/>
      <c r="BW101" s="238"/>
      <c r="BX101" s="238"/>
      <c r="BY101" s="238"/>
      <c r="BZ101" s="238"/>
      <c r="CA101" s="238"/>
      <c r="CB101" s="238"/>
      <c r="CC101" s="238"/>
      <c r="CD101" s="238"/>
      <c r="CE101" s="238"/>
      <c r="CF101" s="238"/>
      <c r="CG101" s="238"/>
      <c r="CH101" s="238"/>
    </row>
    <row r="102" spans="1:86" s="234" customFormat="1">
      <c r="A102" s="218" t="s">
        <v>1337</v>
      </c>
      <c r="B102" s="227">
        <v>13</v>
      </c>
      <c r="C102" s="227"/>
      <c r="D102" s="227"/>
      <c r="E102" s="227"/>
      <c r="F102" s="227"/>
      <c r="G102" s="227"/>
      <c r="H102" s="227">
        <v>61</v>
      </c>
      <c r="I102" s="227"/>
      <c r="J102" s="227"/>
      <c r="K102" s="227">
        <v>17</v>
      </c>
      <c r="L102" s="227"/>
      <c r="M102" s="227"/>
      <c r="N102" s="227">
        <v>33</v>
      </c>
      <c r="O102" s="227"/>
      <c r="P102" s="227"/>
      <c r="Q102" s="227"/>
      <c r="R102" s="227"/>
      <c r="S102" s="227"/>
      <c r="T102" s="227"/>
      <c r="U102" s="227"/>
      <c r="V102" s="227"/>
      <c r="W102" s="227"/>
      <c r="X102" s="227"/>
      <c r="Y102" s="227"/>
      <c r="Z102" s="227"/>
      <c r="AA102" s="227"/>
      <c r="AB102" s="227"/>
      <c r="AC102" s="227"/>
      <c r="AD102" s="227"/>
      <c r="AE102" s="227"/>
      <c r="AF102" s="227"/>
      <c r="AG102" s="228">
        <f t="shared" si="4"/>
        <v>13</v>
      </c>
      <c r="AH102" s="228">
        <f t="shared" si="5"/>
        <v>111</v>
      </c>
      <c r="AI102" s="228"/>
      <c r="AJ102" s="228">
        <f t="shared" si="6"/>
        <v>124</v>
      </c>
      <c r="AK102" s="228">
        <f t="shared" si="7"/>
        <v>0</v>
      </c>
      <c r="AL102" s="228"/>
      <c r="AM102" s="227"/>
      <c r="AN102" s="232"/>
      <c r="AO102" s="227"/>
      <c r="AP102" s="227"/>
      <c r="AQ102" s="227"/>
      <c r="AR102" s="227"/>
      <c r="AS102" s="227"/>
      <c r="AT102" s="227"/>
      <c r="AU102" s="227"/>
      <c r="AV102" s="227"/>
      <c r="AW102" s="227"/>
      <c r="AX102" s="227"/>
      <c r="AY102" s="227"/>
      <c r="AZ102" s="227"/>
      <c r="BA102" s="227"/>
      <c r="BB102" s="227"/>
      <c r="BC102" s="227"/>
      <c r="BD102" s="227"/>
      <c r="BE102" s="227"/>
      <c r="BF102" s="227"/>
      <c r="BG102" s="227"/>
      <c r="BH102" s="227"/>
      <c r="BI102" s="227"/>
      <c r="BJ102" s="227"/>
      <c r="BK102" s="227"/>
      <c r="BL102" s="227"/>
      <c r="BM102" s="227"/>
      <c r="BN102" s="227"/>
      <c r="BO102" s="227"/>
      <c r="BP102" s="227"/>
      <c r="BQ102" s="227"/>
      <c r="BR102" s="227"/>
      <c r="BS102" s="233"/>
      <c r="BT102" s="227"/>
      <c r="BU102" s="227"/>
      <c r="BV102" s="227"/>
      <c r="BW102" s="227"/>
      <c r="BX102" s="227"/>
      <c r="BY102" s="227"/>
      <c r="BZ102" s="227"/>
      <c r="CA102" s="227"/>
      <c r="CB102" s="227"/>
      <c r="CC102" s="227"/>
      <c r="CD102" s="227"/>
      <c r="CE102" s="227"/>
      <c r="CF102" s="227"/>
      <c r="CG102" s="227"/>
      <c r="CH102" s="227"/>
    </row>
    <row r="103" spans="1:86" s="230" customFormat="1">
      <c r="A103" s="219" t="s">
        <v>1338</v>
      </c>
      <c r="B103" s="106">
        <v>8</v>
      </c>
      <c r="C103" s="106"/>
      <c r="D103" s="106"/>
      <c r="E103" s="106"/>
      <c r="F103" s="106"/>
      <c r="G103" s="106"/>
      <c r="H103" s="106">
        <v>90</v>
      </c>
      <c r="I103" s="106"/>
      <c r="J103" s="106"/>
      <c r="K103" s="106">
        <f>78+6+9+3</f>
        <v>96</v>
      </c>
      <c r="L103" s="106"/>
      <c r="M103" s="106"/>
      <c r="N103" s="227"/>
      <c r="O103" s="227"/>
      <c r="P103" s="227"/>
      <c r="Q103" s="106"/>
      <c r="R103" s="106"/>
      <c r="S103" s="106"/>
      <c r="T103" s="106"/>
      <c r="U103" s="106"/>
      <c r="V103" s="106"/>
      <c r="W103" s="106"/>
      <c r="X103" s="106"/>
      <c r="Y103" s="106"/>
      <c r="Z103" s="106"/>
      <c r="AA103" s="106"/>
      <c r="AB103" s="106"/>
      <c r="AC103" s="106"/>
      <c r="AD103" s="106"/>
      <c r="AE103" s="106"/>
      <c r="AF103" s="106"/>
      <c r="AG103" s="228">
        <f t="shared" si="4"/>
        <v>8</v>
      </c>
      <c r="AH103" s="228">
        <f t="shared" si="5"/>
        <v>186</v>
      </c>
      <c r="AI103" s="228"/>
      <c r="AJ103" s="228">
        <f t="shared" si="6"/>
        <v>194</v>
      </c>
      <c r="AK103" s="228">
        <f t="shared" si="7"/>
        <v>0</v>
      </c>
      <c r="AL103" s="228"/>
      <c r="AM103" s="106">
        <v>0</v>
      </c>
      <c r="AN103" s="108"/>
      <c r="AO103" s="106"/>
      <c r="AP103" s="106"/>
      <c r="AQ103" s="106"/>
      <c r="AR103" s="106"/>
      <c r="AS103" s="106"/>
      <c r="AT103" s="106"/>
      <c r="AU103" s="106"/>
      <c r="AV103" s="106"/>
      <c r="AW103" s="106"/>
      <c r="AX103" s="106"/>
      <c r="AY103" s="106"/>
      <c r="AZ103" s="106"/>
      <c r="BA103" s="106"/>
      <c r="BB103" s="106"/>
      <c r="BC103" s="106"/>
      <c r="BD103" s="106"/>
      <c r="BE103" s="106"/>
      <c r="BF103" s="106"/>
      <c r="BG103" s="106"/>
      <c r="BH103" s="106"/>
      <c r="BI103" s="106"/>
      <c r="BJ103" s="106"/>
      <c r="BK103" s="106"/>
      <c r="BL103" s="106"/>
      <c r="BM103" s="106"/>
      <c r="BN103" s="106"/>
      <c r="BO103" s="106"/>
      <c r="BP103" s="106"/>
      <c r="BQ103" s="106"/>
      <c r="BR103" s="106"/>
      <c r="BS103" s="229"/>
      <c r="BT103" s="106"/>
      <c r="BU103" s="106"/>
      <c r="BV103" s="106"/>
      <c r="BW103" s="106"/>
      <c r="BX103" s="106"/>
      <c r="BY103" s="106"/>
      <c r="BZ103" s="106"/>
      <c r="CA103" s="106"/>
      <c r="CB103" s="106"/>
      <c r="CC103" s="106"/>
      <c r="CD103" s="106"/>
      <c r="CE103" s="106"/>
      <c r="CF103" s="106"/>
      <c r="CG103" s="106"/>
      <c r="CH103" s="106"/>
    </row>
    <row r="104" spans="1:86" s="230" customFormat="1" ht="45">
      <c r="A104" s="221" t="s">
        <v>1339</v>
      </c>
      <c r="B104" s="106">
        <v>11</v>
      </c>
      <c r="C104" s="106"/>
      <c r="D104" s="106"/>
      <c r="E104" s="106"/>
      <c r="F104" s="106"/>
      <c r="G104" s="106"/>
      <c r="H104" s="106">
        <v>115</v>
      </c>
      <c r="I104" s="106"/>
      <c r="J104" s="106"/>
      <c r="K104" s="106">
        <v>13</v>
      </c>
      <c r="L104" s="106"/>
      <c r="M104" s="106"/>
      <c r="N104" s="227">
        <v>19</v>
      </c>
      <c r="O104" s="227"/>
      <c r="P104" s="227"/>
      <c r="Q104" s="106"/>
      <c r="R104" s="106"/>
      <c r="S104" s="106"/>
      <c r="T104" s="106"/>
      <c r="U104" s="106"/>
      <c r="V104" s="106"/>
      <c r="W104" s="106"/>
      <c r="X104" s="106"/>
      <c r="Y104" s="106"/>
      <c r="Z104" s="106"/>
      <c r="AA104" s="106"/>
      <c r="AB104" s="106"/>
      <c r="AC104" s="106">
        <v>3</v>
      </c>
      <c r="AD104" s="106"/>
      <c r="AE104" s="106"/>
      <c r="AF104" s="106"/>
      <c r="AG104" s="228">
        <f t="shared" si="4"/>
        <v>11</v>
      </c>
      <c r="AH104" s="228">
        <f t="shared" si="5"/>
        <v>147</v>
      </c>
      <c r="AI104" s="228"/>
      <c r="AJ104" s="228">
        <f t="shared" si="6"/>
        <v>158</v>
      </c>
      <c r="AK104" s="228">
        <f t="shared" si="7"/>
        <v>3</v>
      </c>
      <c r="AL104" s="228"/>
      <c r="AM104" s="106">
        <v>60</v>
      </c>
      <c r="AN104" s="231" t="s">
        <v>1238</v>
      </c>
      <c r="AO104" s="106"/>
      <c r="AP104" s="106"/>
      <c r="AQ104" s="106"/>
      <c r="AR104" s="106"/>
      <c r="AS104" s="106"/>
      <c r="AT104" s="106"/>
      <c r="AU104" s="106"/>
      <c r="AV104" s="106"/>
      <c r="AW104" s="106"/>
      <c r="AX104" s="106"/>
      <c r="AY104" s="106"/>
      <c r="AZ104" s="106"/>
      <c r="BA104" s="106"/>
      <c r="BB104" s="106"/>
      <c r="BC104" s="106"/>
      <c r="BD104" s="106"/>
      <c r="BE104" s="106"/>
      <c r="BF104" s="106"/>
      <c r="BG104" s="106"/>
      <c r="BH104" s="106"/>
      <c r="BI104" s="106"/>
      <c r="BJ104" s="106"/>
      <c r="BK104" s="106"/>
      <c r="BL104" s="106"/>
      <c r="BM104" s="106"/>
      <c r="BN104" s="106"/>
      <c r="BO104" s="106"/>
      <c r="BP104" s="106"/>
      <c r="BQ104" s="106"/>
      <c r="BR104" s="106"/>
      <c r="BS104" s="229"/>
      <c r="BT104" s="106"/>
      <c r="BU104" s="106"/>
      <c r="BV104" s="106"/>
      <c r="BW104" s="106"/>
      <c r="BX104" s="106"/>
      <c r="BY104" s="106"/>
      <c r="BZ104" s="106"/>
      <c r="CA104" s="106"/>
      <c r="CB104" s="106"/>
      <c r="CC104" s="106"/>
      <c r="CD104" s="106"/>
      <c r="CE104" s="106"/>
      <c r="CF104" s="106"/>
      <c r="CG104" s="106"/>
      <c r="CH104" s="106"/>
    </row>
    <row r="105" spans="1:86" s="241" customFormat="1">
      <c r="A105" s="218" t="s">
        <v>1340</v>
      </c>
      <c r="B105" s="238">
        <v>7</v>
      </c>
      <c r="C105" s="237"/>
      <c r="D105" s="237"/>
      <c r="E105" s="238"/>
      <c r="F105" s="238"/>
      <c r="G105" s="238"/>
      <c r="H105" s="238">
        <v>103</v>
      </c>
      <c r="I105" s="238"/>
      <c r="J105" s="238"/>
      <c r="K105" s="238">
        <v>58</v>
      </c>
      <c r="L105" s="238"/>
      <c r="M105" s="238"/>
      <c r="N105" s="227"/>
      <c r="O105" s="227"/>
      <c r="P105" s="227"/>
      <c r="Q105" s="238"/>
      <c r="R105" s="238"/>
      <c r="S105" s="238"/>
      <c r="T105" s="238"/>
      <c r="U105" s="238"/>
      <c r="V105" s="238"/>
      <c r="W105" s="238"/>
      <c r="X105" s="238"/>
      <c r="Y105" s="238"/>
      <c r="Z105" s="238"/>
      <c r="AA105" s="238"/>
      <c r="AB105" s="238"/>
      <c r="AC105" s="238"/>
      <c r="AD105" s="238"/>
      <c r="AE105" s="238"/>
      <c r="AF105" s="238"/>
      <c r="AG105" s="228">
        <f t="shared" si="4"/>
        <v>7</v>
      </c>
      <c r="AH105" s="228">
        <f t="shared" si="5"/>
        <v>161</v>
      </c>
      <c r="AI105" s="228"/>
      <c r="AJ105" s="228">
        <f t="shared" si="6"/>
        <v>168</v>
      </c>
      <c r="AK105" s="228">
        <f t="shared" si="7"/>
        <v>0</v>
      </c>
      <c r="AL105" s="228"/>
      <c r="AM105" s="238"/>
      <c r="AN105" s="239"/>
      <c r="AO105" s="238"/>
      <c r="AP105" s="238"/>
      <c r="AQ105" s="238"/>
      <c r="AR105" s="238"/>
      <c r="AS105" s="238"/>
      <c r="AT105" s="238"/>
      <c r="AU105" s="238"/>
      <c r="AV105" s="238"/>
      <c r="AW105" s="238"/>
      <c r="AX105" s="238"/>
      <c r="AY105" s="238"/>
      <c r="AZ105" s="238"/>
      <c r="BA105" s="238"/>
      <c r="BB105" s="238"/>
      <c r="BC105" s="238"/>
      <c r="BD105" s="238"/>
      <c r="BE105" s="238"/>
      <c r="BF105" s="238"/>
      <c r="BG105" s="238"/>
      <c r="BH105" s="238"/>
      <c r="BI105" s="238"/>
      <c r="BJ105" s="238"/>
      <c r="BK105" s="238"/>
      <c r="BL105" s="238"/>
      <c r="BM105" s="238"/>
      <c r="BN105" s="238"/>
      <c r="BO105" s="238"/>
      <c r="BP105" s="238"/>
      <c r="BQ105" s="238"/>
      <c r="BR105" s="238"/>
      <c r="BS105" s="240"/>
      <c r="BT105" s="238"/>
      <c r="BU105" s="238"/>
      <c r="BV105" s="238"/>
      <c r="BW105" s="238"/>
      <c r="BX105" s="238"/>
      <c r="BY105" s="238"/>
      <c r="BZ105" s="238"/>
      <c r="CA105" s="238"/>
      <c r="CB105" s="238"/>
      <c r="CC105" s="238"/>
      <c r="CD105" s="238"/>
      <c r="CE105" s="238"/>
      <c r="CF105" s="238"/>
      <c r="CG105" s="238"/>
      <c r="CH105" s="238"/>
    </row>
    <row r="106" spans="1:86" s="241" customFormat="1">
      <c r="A106" s="219" t="s">
        <v>1341</v>
      </c>
      <c r="B106" s="238">
        <v>11</v>
      </c>
      <c r="C106" s="238"/>
      <c r="D106" s="238"/>
      <c r="E106" s="238"/>
      <c r="F106" s="238"/>
      <c r="G106" s="238"/>
      <c r="H106" s="238">
        <v>188</v>
      </c>
      <c r="I106" s="238"/>
      <c r="J106" s="238"/>
      <c r="K106" s="238">
        <v>218</v>
      </c>
      <c r="L106" s="238"/>
      <c r="M106" s="238"/>
      <c r="N106" s="227"/>
      <c r="O106" s="227"/>
      <c r="P106" s="227"/>
      <c r="Q106" s="238">
        <v>46</v>
      </c>
      <c r="R106" s="238"/>
      <c r="S106" s="238"/>
      <c r="T106" s="238"/>
      <c r="U106" s="238"/>
      <c r="V106" s="238"/>
      <c r="W106" s="238"/>
      <c r="X106" s="238"/>
      <c r="Y106" s="238"/>
      <c r="Z106" s="238"/>
      <c r="AA106" s="238"/>
      <c r="AB106" s="238"/>
      <c r="AC106" s="238">
        <v>2</v>
      </c>
      <c r="AD106" s="238"/>
      <c r="AE106" s="238"/>
      <c r="AF106" s="238"/>
      <c r="AG106" s="228">
        <f t="shared" si="4"/>
        <v>11</v>
      </c>
      <c r="AH106" s="228">
        <f t="shared" si="5"/>
        <v>452</v>
      </c>
      <c r="AI106" s="228"/>
      <c r="AJ106" s="228">
        <f t="shared" si="6"/>
        <v>463</v>
      </c>
      <c r="AK106" s="228">
        <f t="shared" si="7"/>
        <v>2</v>
      </c>
      <c r="AL106" s="228"/>
      <c r="AM106" s="238">
        <v>3</v>
      </c>
      <c r="AN106" s="242" t="s">
        <v>1210</v>
      </c>
      <c r="AO106" s="238"/>
      <c r="AP106" s="238"/>
      <c r="AQ106" s="238"/>
      <c r="AR106" s="238"/>
      <c r="AS106" s="238"/>
      <c r="AT106" s="238"/>
      <c r="AU106" s="238"/>
      <c r="AV106" s="238"/>
      <c r="AW106" s="238"/>
      <c r="AX106" s="238"/>
      <c r="AY106" s="238"/>
      <c r="AZ106" s="238"/>
      <c r="BA106" s="238"/>
      <c r="BB106" s="238"/>
      <c r="BC106" s="238"/>
      <c r="BD106" s="238"/>
      <c r="BE106" s="238"/>
      <c r="BF106" s="238"/>
      <c r="BG106" s="238"/>
      <c r="BH106" s="238"/>
      <c r="BI106" s="238"/>
      <c r="BJ106" s="238"/>
      <c r="BK106" s="238"/>
      <c r="BL106" s="238"/>
      <c r="BM106" s="238"/>
      <c r="BN106" s="238"/>
      <c r="BO106" s="238"/>
      <c r="BP106" s="238"/>
      <c r="BQ106" s="238"/>
      <c r="BR106" s="238"/>
      <c r="BS106" s="240"/>
      <c r="BT106" s="238"/>
      <c r="BU106" s="238"/>
      <c r="BV106" s="238"/>
      <c r="BW106" s="238"/>
      <c r="BX106" s="238"/>
      <c r="BY106" s="238"/>
      <c r="BZ106" s="238"/>
      <c r="CA106" s="238"/>
      <c r="CB106" s="238"/>
      <c r="CC106" s="238"/>
      <c r="CD106" s="238"/>
      <c r="CE106" s="238"/>
      <c r="CF106" s="238"/>
      <c r="CG106" s="238"/>
      <c r="CH106" s="238"/>
    </row>
    <row r="107" spans="1:86" s="241" customFormat="1">
      <c r="A107" s="219" t="s">
        <v>1342</v>
      </c>
      <c r="B107" s="238">
        <v>12</v>
      </c>
      <c r="C107" s="237"/>
      <c r="D107" s="237"/>
      <c r="E107" s="238"/>
      <c r="F107" s="238"/>
      <c r="G107" s="238"/>
      <c r="H107" s="238">
        <v>42</v>
      </c>
      <c r="I107" s="238"/>
      <c r="J107" s="238"/>
      <c r="K107" s="238">
        <v>28</v>
      </c>
      <c r="L107" s="238"/>
      <c r="M107" s="238"/>
      <c r="N107" s="227"/>
      <c r="O107" s="227"/>
      <c r="P107" s="227"/>
      <c r="Q107" s="238"/>
      <c r="R107" s="238"/>
      <c r="S107" s="238"/>
      <c r="T107" s="238"/>
      <c r="U107" s="238"/>
      <c r="V107" s="238"/>
      <c r="W107" s="238"/>
      <c r="X107" s="238"/>
      <c r="Y107" s="238"/>
      <c r="Z107" s="238"/>
      <c r="AA107" s="238"/>
      <c r="AB107" s="238"/>
      <c r="AC107" s="238"/>
      <c r="AD107" s="238"/>
      <c r="AE107" s="238"/>
      <c r="AF107" s="238"/>
      <c r="AG107" s="228">
        <f t="shared" si="4"/>
        <v>12</v>
      </c>
      <c r="AH107" s="228">
        <f t="shared" si="5"/>
        <v>70</v>
      </c>
      <c r="AI107" s="228"/>
      <c r="AJ107" s="228">
        <f t="shared" si="6"/>
        <v>82</v>
      </c>
      <c r="AK107" s="228">
        <f t="shared" si="7"/>
        <v>0</v>
      </c>
      <c r="AL107" s="228"/>
      <c r="AM107" s="238"/>
      <c r="AN107" s="239"/>
      <c r="AO107" s="238"/>
      <c r="AP107" s="238"/>
      <c r="AQ107" s="238"/>
      <c r="AR107" s="238"/>
      <c r="AS107" s="238"/>
      <c r="AT107" s="238"/>
      <c r="AU107" s="238"/>
      <c r="AV107" s="238"/>
      <c r="AW107" s="238"/>
      <c r="AX107" s="238"/>
      <c r="AY107" s="238"/>
      <c r="AZ107" s="238"/>
      <c r="BA107" s="238"/>
      <c r="BB107" s="238"/>
      <c r="BC107" s="238"/>
      <c r="BD107" s="238"/>
      <c r="BE107" s="238"/>
      <c r="BF107" s="238"/>
      <c r="BG107" s="238"/>
      <c r="BH107" s="238"/>
      <c r="BI107" s="238"/>
      <c r="BJ107" s="238"/>
      <c r="BK107" s="238"/>
      <c r="BL107" s="238"/>
      <c r="BM107" s="238"/>
      <c r="BN107" s="238"/>
      <c r="BO107" s="238"/>
      <c r="BP107" s="238"/>
      <c r="BQ107" s="238"/>
      <c r="BR107" s="238"/>
      <c r="BS107" s="240"/>
      <c r="BT107" s="238"/>
      <c r="BU107" s="238"/>
      <c r="BV107" s="238"/>
      <c r="BW107" s="238"/>
      <c r="BX107" s="238"/>
      <c r="BY107" s="238"/>
      <c r="BZ107" s="238"/>
      <c r="CA107" s="238"/>
      <c r="CB107" s="238"/>
      <c r="CC107" s="238"/>
      <c r="CD107" s="238"/>
      <c r="CE107" s="238"/>
      <c r="CF107" s="238"/>
      <c r="CG107" s="238"/>
      <c r="CH107" s="238"/>
    </row>
    <row r="108" spans="1:86" s="234" customFormat="1" ht="30">
      <c r="A108" s="218" t="s">
        <v>1343</v>
      </c>
      <c r="B108" s="227">
        <v>8</v>
      </c>
      <c r="C108" s="227">
        <v>1</v>
      </c>
      <c r="D108" s="227"/>
      <c r="E108" s="227"/>
      <c r="F108" s="227"/>
      <c r="G108" s="227"/>
      <c r="H108" s="227">
        <v>92</v>
      </c>
      <c r="I108" s="227"/>
      <c r="J108" s="227"/>
      <c r="K108" s="227">
        <v>17</v>
      </c>
      <c r="L108" s="227"/>
      <c r="M108" s="227"/>
      <c r="N108" s="227">
        <v>25</v>
      </c>
      <c r="O108" s="227"/>
      <c r="P108" s="227"/>
      <c r="Q108" s="227"/>
      <c r="R108" s="227"/>
      <c r="S108" s="227"/>
      <c r="T108" s="227"/>
      <c r="U108" s="227"/>
      <c r="V108" s="227"/>
      <c r="W108" s="227"/>
      <c r="X108" s="227"/>
      <c r="Y108" s="227"/>
      <c r="Z108" s="227"/>
      <c r="AA108" s="227"/>
      <c r="AB108" s="227"/>
      <c r="AC108" s="227"/>
      <c r="AD108" s="227"/>
      <c r="AE108" s="227"/>
      <c r="AF108" s="227"/>
      <c r="AG108" s="228">
        <f t="shared" si="4"/>
        <v>8</v>
      </c>
      <c r="AH108" s="228">
        <f t="shared" si="5"/>
        <v>134</v>
      </c>
      <c r="AI108" s="228"/>
      <c r="AJ108" s="228">
        <f t="shared" si="6"/>
        <v>142</v>
      </c>
      <c r="AK108" s="228">
        <f t="shared" si="7"/>
        <v>1</v>
      </c>
      <c r="AL108" s="228"/>
      <c r="AM108" s="227">
        <v>1</v>
      </c>
      <c r="AN108" s="232" t="s">
        <v>1206</v>
      </c>
      <c r="AO108" s="227"/>
      <c r="AP108" s="227"/>
      <c r="AQ108" s="227"/>
      <c r="AR108" s="227"/>
      <c r="AS108" s="227"/>
      <c r="AT108" s="227"/>
      <c r="AU108" s="227"/>
      <c r="AV108" s="227"/>
      <c r="AW108" s="227"/>
      <c r="AX108" s="227"/>
      <c r="AY108" s="227"/>
      <c r="AZ108" s="227"/>
      <c r="BA108" s="227"/>
      <c r="BB108" s="227"/>
      <c r="BC108" s="227"/>
      <c r="BD108" s="227"/>
      <c r="BE108" s="227"/>
      <c r="BF108" s="227"/>
      <c r="BG108" s="227"/>
      <c r="BH108" s="227"/>
      <c r="BI108" s="227"/>
      <c r="BJ108" s="227"/>
      <c r="BK108" s="227"/>
      <c r="BL108" s="227"/>
      <c r="BM108" s="227"/>
      <c r="BN108" s="227"/>
      <c r="BO108" s="227"/>
      <c r="BP108" s="227"/>
      <c r="BQ108" s="227"/>
      <c r="BR108" s="227"/>
      <c r="BS108" s="233"/>
      <c r="BT108" s="227"/>
      <c r="BU108" s="227"/>
      <c r="BV108" s="227"/>
      <c r="BW108" s="227"/>
      <c r="BX108" s="227"/>
      <c r="BY108" s="227"/>
      <c r="BZ108" s="227"/>
      <c r="CA108" s="227"/>
      <c r="CB108" s="227"/>
      <c r="CC108" s="227"/>
      <c r="CD108" s="227"/>
      <c r="CE108" s="227"/>
      <c r="CF108" s="227"/>
      <c r="CG108" s="227"/>
      <c r="CH108" s="227"/>
    </row>
    <row r="109" spans="1:86" s="234" customFormat="1" ht="30">
      <c r="A109" s="218" t="s">
        <v>1344</v>
      </c>
      <c r="B109" s="227">
        <v>12</v>
      </c>
      <c r="C109" s="227">
        <v>1</v>
      </c>
      <c r="D109" s="227"/>
      <c r="E109" s="227"/>
      <c r="F109" s="227"/>
      <c r="G109" s="227"/>
      <c r="H109" s="227">
        <v>86</v>
      </c>
      <c r="I109" s="227"/>
      <c r="J109" s="227"/>
      <c r="K109" s="227"/>
      <c r="L109" s="227"/>
      <c r="M109" s="227"/>
      <c r="N109" s="227">
        <v>60</v>
      </c>
      <c r="O109" s="227"/>
      <c r="P109" s="227"/>
      <c r="Q109" s="227"/>
      <c r="R109" s="227"/>
      <c r="S109" s="227"/>
      <c r="T109" s="227"/>
      <c r="U109" s="227"/>
      <c r="V109" s="227"/>
      <c r="W109" s="227"/>
      <c r="X109" s="227"/>
      <c r="Y109" s="227"/>
      <c r="Z109" s="227"/>
      <c r="AA109" s="227"/>
      <c r="AB109" s="227"/>
      <c r="AC109" s="227"/>
      <c r="AD109" s="227"/>
      <c r="AE109" s="227"/>
      <c r="AF109" s="227"/>
      <c r="AG109" s="228">
        <f t="shared" si="4"/>
        <v>12</v>
      </c>
      <c r="AH109" s="228">
        <f t="shared" si="5"/>
        <v>146</v>
      </c>
      <c r="AI109" s="228"/>
      <c r="AJ109" s="228">
        <f t="shared" si="6"/>
        <v>158</v>
      </c>
      <c r="AK109" s="228">
        <f t="shared" si="7"/>
        <v>1</v>
      </c>
      <c r="AL109" s="228"/>
      <c r="AM109" s="227">
        <v>1</v>
      </c>
      <c r="AN109" s="232" t="s">
        <v>1206</v>
      </c>
      <c r="AO109" s="227"/>
      <c r="AP109" s="227"/>
      <c r="AQ109" s="227"/>
      <c r="AR109" s="227"/>
      <c r="AS109" s="227"/>
      <c r="AT109" s="227"/>
      <c r="AU109" s="227"/>
      <c r="AV109" s="227"/>
      <c r="AW109" s="227"/>
      <c r="AX109" s="227"/>
      <c r="AY109" s="227"/>
      <c r="AZ109" s="227"/>
      <c r="BA109" s="227"/>
      <c r="BB109" s="227"/>
      <c r="BC109" s="227"/>
      <c r="BD109" s="227"/>
      <c r="BE109" s="227"/>
      <c r="BF109" s="227"/>
      <c r="BG109" s="227"/>
      <c r="BH109" s="227"/>
      <c r="BI109" s="227"/>
      <c r="BJ109" s="227"/>
      <c r="BK109" s="227"/>
      <c r="BL109" s="227"/>
      <c r="BM109" s="227"/>
      <c r="BN109" s="227"/>
      <c r="BO109" s="227"/>
      <c r="BP109" s="227"/>
      <c r="BQ109" s="227"/>
      <c r="BR109" s="227"/>
      <c r="BS109" s="233"/>
      <c r="BT109" s="227"/>
      <c r="BU109" s="227"/>
      <c r="BV109" s="227"/>
      <c r="BW109" s="227"/>
      <c r="BX109" s="227"/>
      <c r="BY109" s="227"/>
      <c r="BZ109" s="227"/>
      <c r="CA109" s="227"/>
      <c r="CB109" s="227"/>
      <c r="CC109" s="227"/>
      <c r="CD109" s="227"/>
      <c r="CE109" s="227"/>
      <c r="CF109" s="227"/>
      <c r="CG109" s="227"/>
      <c r="CH109" s="227"/>
    </row>
    <row r="110" spans="1:86" s="230" customFormat="1">
      <c r="A110" s="218" t="s">
        <v>1345</v>
      </c>
      <c r="B110" s="106">
        <v>5</v>
      </c>
      <c r="C110" s="106"/>
      <c r="D110" s="106"/>
      <c r="E110" s="106"/>
      <c r="F110" s="106"/>
      <c r="G110" s="106"/>
      <c r="H110" s="106">
        <v>124</v>
      </c>
      <c r="I110" s="106"/>
      <c r="J110" s="106"/>
      <c r="K110" s="106">
        <v>36</v>
      </c>
      <c r="L110" s="106"/>
      <c r="M110" s="106"/>
      <c r="N110" s="227"/>
      <c r="O110" s="227"/>
      <c r="P110" s="227"/>
      <c r="Q110" s="106"/>
      <c r="R110" s="106"/>
      <c r="S110" s="106"/>
      <c r="T110" s="106"/>
      <c r="U110" s="106"/>
      <c r="V110" s="106"/>
      <c r="W110" s="106"/>
      <c r="X110" s="106"/>
      <c r="Y110" s="106"/>
      <c r="Z110" s="106"/>
      <c r="AA110" s="106"/>
      <c r="AB110" s="106"/>
      <c r="AC110" s="106"/>
      <c r="AD110" s="106"/>
      <c r="AE110" s="106"/>
      <c r="AF110" s="106"/>
      <c r="AG110" s="228">
        <f t="shared" si="4"/>
        <v>5</v>
      </c>
      <c r="AH110" s="228">
        <f t="shared" si="5"/>
        <v>160</v>
      </c>
      <c r="AI110" s="228"/>
      <c r="AJ110" s="228">
        <f t="shared" si="6"/>
        <v>165</v>
      </c>
      <c r="AK110" s="228">
        <f t="shared" si="7"/>
        <v>0</v>
      </c>
      <c r="AL110" s="228"/>
      <c r="AM110" s="106">
        <v>0</v>
      </c>
      <c r="AN110" s="108"/>
      <c r="AO110" s="106"/>
      <c r="AP110" s="106"/>
      <c r="AQ110" s="106"/>
      <c r="AR110" s="106"/>
      <c r="AS110" s="106"/>
      <c r="AT110" s="106"/>
      <c r="AU110" s="106"/>
      <c r="AV110" s="106"/>
      <c r="AW110" s="106"/>
      <c r="AX110" s="106"/>
      <c r="AY110" s="106"/>
      <c r="AZ110" s="106"/>
      <c r="BA110" s="106"/>
      <c r="BB110" s="106"/>
      <c r="BC110" s="106"/>
      <c r="BD110" s="106"/>
      <c r="BE110" s="106"/>
      <c r="BF110" s="106"/>
      <c r="BG110" s="106"/>
      <c r="BH110" s="106"/>
      <c r="BI110" s="106"/>
      <c r="BJ110" s="106"/>
      <c r="BK110" s="106"/>
      <c r="BL110" s="106"/>
      <c r="BM110" s="106"/>
      <c r="BN110" s="106"/>
      <c r="BO110" s="106"/>
      <c r="BP110" s="106"/>
      <c r="BQ110" s="106"/>
      <c r="BR110" s="106"/>
      <c r="BS110" s="229"/>
      <c r="BT110" s="106"/>
      <c r="BU110" s="106"/>
      <c r="BV110" s="106"/>
      <c r="BW110" s="106"/>
      <c r="BX110" s="106"/>
      <c r="BY110" s="106"/>
      <c r="BZ110" s="106"/>
      <c r="CA110" s="106"/>
      <c r="CB110" s="106"/>
      <c r="CC110" s="106"/>
      <c r="CD110" s="106"/>
      <c r="CE110" s="106"/>
      <c r="CF110" s="106"/>
      <c r="CG110" s="106"/>
      <c r="CH110" s="106"/>
    </row>
    <row r="111" spans="1:86" s="241" customFormat="1">
      <c r="A111" s="219" t="s">
        <v>1346</v>
      </c>
      <c r="B111" s="238">
        <v>5</v>
      </c>
      <c r="C111" s="238"/>
      <c r="D111" s="238"/>
      <c r="E111" s="238"/>
      <c r="F111" s="238"/>
      <c r="G111" s="238"/>
      <c r="H111" s="238">
        <v>14</v>
      </c>
      <c r="I111" s="238"/>
      <c r="J111" s="238"/>
      <c r="K111" s="238"/>
      <c r="L111" s="238"/>
      <c r="M111" s="238"/>
      <c r="N111" s="227"/>
      <c r="O111" s="227"/>
      <c r="P111" s="227"/>
      <c r="Q111" s="238"/>
      <c r="R111" s="238"/>
      <c r="S111" s="238"/>
      <c r="T111" s="238"/>
      <c r="U111" s="238"/>
      <c r="V111" s="238"/>
      <c r="W111" s="238"/>
      <c r="X111" s="238"/>
      <c r="Y111" s="238"/>
      <c r="Z111" s="238"/>
      <c r="AA111" s="238"/>
      <c r="AB111" s="238"/>
      <c r="AC111" s="238"/>
      <c r="AD111" s="238"/>
      <c r="AE111" s="238"/>
      <c r="AF111" s="238"/>
      <c r="AG111" s="228">
        <f t="shared" si="4"/>
        <v>5</v>
      </c>
      <c r="AH111" s="228">
        <f t="shared" si="5"/>
        <v>14</v>
      </c>
      <c r="AI111" s="228"/>
      <c r="AJ111" s="228">
        <f t="shared" si="6"/>
        <v>19</v>
      </c>
      <c r="AK111" s="228">
        <f t="shared" si="7"/>
        <v>0</v>
      </c>
      <c r="AL111" s="228"/>
      <c r="AM111" s="238"/>
      <c r="AN111" s="238"/>
      <c r="AO111" s="238"/>
      <c r="AP111" s="238"/>
      <c r="AQ111" s="238"/>
      <c r="AR111" s="238"/>
      <c r="AS111" s="238"/>
      <c r="AT111" s="238"/>
      <c r="AU111" s="238"/>
      <c r="AV111" s="238"/>
      <c r="AW111" s="238"/>
      <c r="AX111" s="238"/>
      <c r="AY111" s="238"/>
      <c r="AZ111" s="238"/>
      <c r="BA111" s="238"/>
      <c r="BB111" s="238"/>
      <c r="BC111" s="238"/>
      <c r="BD111" s="238"/>
      <c r="BE111" s="238"/>
      <c r="BF111" s="238"/>
      <c r="BG111" s="238"/>
      <c r="BH111" s="238"/>
      <c r="BI111" s="238"/>
      <c r="BJ111" s="238"/>
      <c r="BK111" s="238"/>
      <c r="BL111" s="238"/>
      <c r="BM111" s="238"/>
      <c r="BN111" s="238"/>
      <c r="BO111" s="238"/>
      <c r="BP111" s="238"/>
      <c r="BQ111" s="238"/>
      <c r="BR111" s="238"/>
      <c r="BS111" s="240"/>
      <c r="BT111" s="238"/>
      <c r="BU111" s="238"/>
      <c r="BV111" s="238"/>
      <c r="BW111" s="238"/>
      <c r="BX111" s="238"/>
      <c r="BY111" s="238"/>
      <c r="BZ111" s="238"/>
      <c r="CA111" s="238"/>
      <c r="CB111" s="238"/>
      <c r="CC111" s="238"/>
      <c r="CD111" s="238"/>
      <c r="CE111" s="238"/>
      <c r="CF111" s="238"/>
      <c r="CG111" s="238"/>
      <c r="CH111" s="238"/>
    </row>
    <row r="112" spans="1:86" s="234" customFormat="1">
      <c r="A112" s="222" t="s">
        <v>1347</v>
      </c>
      <c r="B112" s="227">
        <v>7</v>
      </c>
      <c r="C112" s="227"/>
      <c r="D112" s="227"/>
      <c r="E112" s="227"/>
      <c r="F112" s="227"/>
      <c r="G112" s="227"/>
      <c r="H112" s="227">
        <v>133</v>
      </c>
      <c r="I112" s="227"/>
      <c r="J112" s="227"/>
      <c r="K112" s="227">
        <v>69</v>
      </c>
      <c r="L112" s="227"/>
      <c r="M112" s="227"/>
      <c r="N112" s="232">
        <v>38</v>
      </c>
      <c r="O112" s="227"/>
      <c r="P112" s="227"/>
      <c r="Q112" s="227"/>
      <c r="R112" s="227"/>
      <c r="S112" s="227"/>
      <c r="T112" s="227"/>
      <c r="U112" s="227"/>
      <c r="V112" s="227"/>
      <c r="W112" s="227"/>
      <c r="X112" s="227"/>
      <c r="Y112" s="227"/>
      <c r="Z112" s="227"/>
      <c r="AA112" s="227"/>
      <c r="AB112" s="227"/>
      <c r="AC112" s="227"/>
      <c r="AD112" s="227"/>
      <c r="AE112" s="227"/>
      <c r="AF112" s="227"/>
      <c r="AG112" s="228">
        <f t="shared" si="4"/>
        <v>7</v>
      </c>
      <c r="AH112" s="228">
        <f t="shared" si="5"/>
        <v>240</v>
      </c>
      <c r="AI112" s="228"/>
      <c r="AJ112" s="228">
        <f t="shared" si="6"/>
        <v>247</v>
      </c>
      <c r="AK112" s="228">
        <f t="shared" si="7"/>
        <v>0</v>
      </c>
      <c r="AL112" s="228"/>
      <c r="AM112" s="227"/>
      <c r="AN112" s="227"/>
      <c r="AO112" s="227"/>
      <c r="AP112" s="227"/>
      <c r="AQ112" s="227"/>
      <c r="AR112" s="227"/>
      <c r="AS112" s="227"/>
      <c r="AT112" s="227"/>
      <c r="AU112" s="227"/>
      <c r="AV112" s="227"/>
      <c r="AW112" s="227"/>
      <c r="AX112" s="227"/>
      <c r="AY112" s="227"/>
      <c r="AZ112" s="227"/>
      <c r="BA112" s="227"/>
      <c r="BB112" s="227"/>
      <c r="BC112" s="227"/>
      <c r="BD112" s="227"/>
      <c r="BE112" s="227"/>
      <c r="BF112" s="227"/>
      <c r="BG112" s="227"/>
      <c r="BH112" s="227"/>
      <c r="BI112" s="227"/>
      <c r="BJ112" s="227"/>
      <c r="BK112" s="227"/>
      <c r="BL112" s="227"/>
      <c r="BM112" s="227"/>
      <c r="BN112" s="227"/>
      <c r="BO112" s="227"/>
      <c r="BP112" s="227"/>
      <c r="BQ112" s="227"/>
      <c r="BR112" s="227"/>
      <c r="BS112" s="227"/>
      <c r="BT112" s="227"/>
      <c r="BU112" s="227"/>
      <c r="BV112" s="227"/>
      <c r="BW112" s="227"/>
      <c r="BX112" s="227"/>
      <c r="BY112" s="227"/>
      <c r="BZ112" s="227"/>
      <c r="CA112" s="227"/>
      <c r="CB112" s="227"/>
      <c r="CC112" s="227"/>
      <c r="CD112" s="227"/>
      <c r="CE112" s="227"/>
      <c r="CF112" s="227"/>
      <c r="CG112" s="227"/>
      <c r="CH112" s="227"/>
    </row>
    <row r="113" spans="1:86" s="247" customFormat="1">
      <c r="A113" s="244" t="s">
        <v>106</v>
      </c>
      <c r="B113" s="245">
        <f>SUM(B4:B112)</f>
        <v>1051</v>
      </c>
      <c r="C113" s="245">
        <f t="shared" ref="C113:AM113" si="8">SUM(C4:C112)</f>
        <v>11</v>
      </c>
      <c r="D113" s="245">
        <f t="shared" si="8"/>
        <v>0</v>
      </c>
      <c r="E113" s="245">
        <f t="shared" si="8"/>
        <v>0</v>
      </c>
      <c r="F113" s="245">
        <f t="shared" si="8"/>
        <v>0</v>
      </c>
      <c r="G113" s="245">
        <f t="shared" si="8"/>
        <v>0</v>
      </c>
      <c r="H113" s="245">
        <f t="shared" si="8"/>
        <v>11813</v>
      </c>
      <c r="I113" s="245">
        <f t="shared" si="8"/>
        <v>4</v>
      </c>
      <c r="J113" s="245">
        <f t="shared" si="8"/>
        <v>0</v>
      </c>
      <c r="K113" s="245">
        <f t="shared" si="8"/>
        <v>9739</v>
      </c>
      <c r="L113" s="245">
        <f t="shared" si="8"/>
        <v>0</v>
      </c>
      <c r="M113" s="245">
        <f t="shared" si="8"/>
        <v>0</v>
      </c>
      <c r="N113" s="245">
        <f t="shared" si="8"/>
        <v>1298</v>
      </c>
      <c r="O113" s="245">
        <f t="shared" si="8"/>
        <v>9</v>
      </c>
      <c r="P113" s="245">
        <f t="shared" si="8"/>
        <v>0</v>
      </c>
      <c r="Q113" s="245">
        <f t="shared" si="8"/>
        <v>656</v>
      </c>
      <c r="R113" s="245">
        <f t="shared" si="8"/>
        <v>0</v>
      </c>
      <c r="S113" s="245">
        <f t="shared" si="8"/>
        <v>0</v>
      </c>
      <c r="T113" s="245">
        <f t="shared" si="8"/>
        <v>0</v>
      </c>
      <c r="U113" s="245">
        <f t="shared" si="8"/>
        <v>0</v>
      </c>
      <c r="V113" s="245">
        <f t="shared" si="8"/>
        <v>0</v>
      </c>
      <c r="W113" s="245">
        <f t="shared" si="8"/>
        <v>0</v>
      </c>
      <c r="X113" s="245">
        <f t="shared" si="8"/>
        <v>0</v>
      </c>
      <c r="Y113" s="245">
        <f t="shared" si="8"/>
        <v>0</v>
      </c>
      <c r="Z113" s="245">
        <f t="shared" si="8"/>
        <v>0</v>
      </c>
      <c r="AA113" s="245">
        <f t="shared" si="8"/>
        <v>0</v>
      </c>
      <c r="AB113" s="245">
        <f t="shared" si="8"/>
        <v>0</v>
      </c>
      <c r="AC113" s="245">
        <f t="shared" si="8"/>
        <v>62</v>
      </c>
      <c r="AD113" s="245">
        <f t="shared" si="8"/>
        <v>0</v>
      </c>
      <c r="AE113" s="245">
        <f t="shared" si="8"/>
        <v>0</v>
      </c>
      <c r="AF113" s="245">
        <f t="shared" si="8"/>
        <v>0</v>
      </c>
      <c r="AG113" s="246">
        <f t="shared" si="4"/>
        <v>1051</v>
      </c>
      <c r="AH113" s="246">
        <f t="shared" si="5"/>
        <v>23506</v>
      </c>
      <c r="AI113" s="246"/>
      <c r="AJ113" s="246">
        <f t="shared" si="6"/>
        <v>24557</v>
      </c>
      <c r="AK113" s="246">
        <f t="shared" si="7"/>
        <v>86</v>
      </c>
      <c r="AL113" s="246"/>
      <c r="AM113" s="245">
        <f t="shared" si="8"/>
        <v>378</v>
      </c>
      <c r="AN113" s="245"/>
      <c r="AO113" s="245">
        <f t="shared" ref="AO113:CH113" si="9">SUM(AO4:AO112)</f>
        <v>1</v>
      </c>
      <c r="AP113" s="245">
        <f t="shared" si="9"/>
        <v>0</v>
      </c>
      <c r="AQ113" s="245">
        <f t="shared" si="9"/>
        <v>0</v>
      </c>
      <c r="AR113" s="245">
        <f t="shared" si="9"/>
        <v>1</v>
      </c>
      <c r="AS113" s="245">
        <f t="shared" si="9"/>
        <v>0</v>
      </c>
      <c r="AT113" s="245">
        <f t="shared" si="9"/>
        <v>0</v>
      </c>
      <c r="AU113" s="245">
        <f t="shared" si="9"/>
        <v>0</v>
      </c>
      <c r="AV113" s="245">
        <f t="shared" si="9"/>
        <v>0</v>
      </c>
      <c r="AW113" s="245">
        <f t="shared" si="9"/>
        <v>0</v>
      </c>
      <c r="AX113" s="245">
        <f t="shared" si="9"/>
        <v>0</v>
      </c>
      <c r="AY113" s="245">
        <f t="shared" si="9"/>
        <v>0</v>
      </c>
      <c r="AZ113" s="245">
        <f t="shared" si="9"/>
        <v>1</v>
      </c>
      <c r="BA113" s="245">
        <f t="shared" si="9"/>
        <v>0</v>
      </c>
      <c r="BB113" s="245">
        <f t="shared" si="9"/>
        <v>0</v>
      </c>
      <c r="BC113" s="245">
        <f t="shared" si="9"/>
        <v>1</v>
      </c>
      <c r="BD113" s="245">
        <f t="shared" si="9"/>
        <v>0</v>
      </c>
      <c r="BE113" s="245">
        <f t="shared" si="9"/>
        <v>0</v>
      </c>
      <c r="BF113" s="245">
        <f t="shared" si="9"/>
        <v>0</v>
      </c>
      <c r="BG113" s="245">
        <f t="shared" si="9"/>
        <v>0</v>
      </c>
      <c r="BH113" s="245">
        <f t="shared" si="9"/>
        <v>0</v>
      </c>
      <c r="BI113" s="245">
        <f t="shared" si="9"/>
        <v>0</v>
      </c>
      <c r="BJ113" s="245">
        <f t="shared" si="9"/>
        <v>0</v>
      </c>
      <c r="BK113" s="245">
        <f t="shared" si="9"/>
        <v>0</v>
      </c>
      <c r="BL113" s="245">
        <f t="shared" si="9"/>
        <v>0</v>
      </c>
      <c r="BM113" s="245">
        <f t="shared" si="9"/>
        <v>0</v>
      </c>
      <c r="BN113" s="245">
        <f t="shared" si="9"/>
        <v>0</v>
      </c>
      <c r="BO113" s="245">
        <f t="shared" si="9"/>
        <v>0</v>
      </c>
      <c r="BP113" s="245">
        <f t="shared" si="9"/>
        <v>0</v>
      </c>
      <c r="BQ113" s="245">
        <f t="shared" si="9"/>
        <v>0</v>
      </c>
      <c r="BR113" s="245">
        <f t="shared" si="9"/>
        <v>7</v>
      </c>
      <c r="BS113" s="245">
        <v>38650</v>
      </c>
      <c r="BT113" s="245">
        <f t="shared" si="9"/>
        <v>0</v>
      </c>
      <c r="BU113" s="245">
        <f t="shared" si="9"/>
        <v>0</v>
      </c>
      <c r="BV113" s="245">
        <f t="shared" si="9"/>
        <v>0</v>
      </c>
      <c r="BW113" s="245">
        <f t="shared" si="9"/>
        <v>0</v>
      </c>
      <c r="BX113" s="245">
        <f t="shared" si="9"/>
        <v>0</v>
      </c>
      <c r="BY113" s="245">
        <f t="shared" si="9"/>
        <v>0</v>
      </c>
      <c r="BZ113" s="245">
        <f t="shared" si="9"/>
        <v>0</v>
      </c>
      <c r="CA113" s="245">
        <f t="shared" si="9"/>
        <v>0</v>
      </c>
      <c r="CB113" s="245">
        <f t="shared" si="9"/>
        <v>0</v>
      </c>
      <c r="CC113" s="245">
        <f t="shared" si="9"/>
        <v>0</v>
      </c>
      <c r="CD113" s="245">
        <f t="shared" si="9"/>
        <v>0</v>
      </c>
      <c r="CE113" s="245">
        <f t="shared" si="9"/>
        <v>0</v>
      </c>
      <c r="CF113" s="245">
        <f t="shared" si="9"/>
        <v>0</v>
      </c>
      <c r="CG113" s="245">
        <f t="shared" si="9"/>
        <v>0</v>
      </c>
      <c r="CH113" s="245">
        <f t="shared" si="9"/>
        <v>0</v>
      </c>
    </row>
    <row r="114" spans="1:86">
      <c r="AG114" s="226"/>
      <c r="AH114" s="226"/>
      <c r="AI114" s="226"/>
      <c r="AJ114" s="226"/>
      <c r="AK114" s="226"/>
      <c r="AL114" s="226"/>
    </row>
  </sheetData>
  <mergeCells count="73">
    <mergeCell ref="CF2:CF3"/>
    <mergeCell ref="CG2:CG3"/>
    <mergeCell ref="CH2:CH3"/>
    <mergeCell ref="BZ2:BZ3"/>
    <mergeCell ref="CA2:CA3"/>
    <mergeCell ref="CB2:CB3"/>
    <mergeCell ref="CC2:CC3"/>
    <mergeCell ref="CD2:CD3"/>
    <mergeCell ref="CE2:CE3"/>
    <mergeCell ref="BY2:BY3"/>
    <mergeCell ref="BN2:BN3"/>
    <mergeCell ref="BO2:BO3"/>
    <mergeCell ref="BP2:BP3"/>
    <mergeCell ref="BQ2:BQ3"/>
    <mergeCell ref="BR2:BR3"/>
    <mergeCell ref="BS2:BS3"/>
    <mergeCell ref="BT2:BT3"/>
    <mergeCell ref="BU2:BU3"/>
    <mergeCell ref="BV2:BV3"/>
    <mergeCell ref="BW2:BW3"/>
    <mergeCell ref="BX2:BX3"/>
    <mergeCell ref="BM2:BM3"/>
    <mergeCell ref="BB2:BB3"/>
    <mergeCell ref="BC2:BC3"/>
    <mergeCell ref="BD2:BD3"/>
    <mergeCell ref="BE2:BE3"/>
    <mergeCell ref="BF2:BF3"/>
    <mergeCell ref="BG2:BG3"/>
    <mergeCell ref="BH2:BH3"/>
    <mergeCell ref="BI2:BI3"/>
    <mergeCell ref="BJ2:BJ3"/>
    <mergeCell ref="BK2:BK3"/>
    <mergeCell ref="BL2:BL3"/>
    <mergeCell ref="BA2:BA3"/>
    <mergeCell ref="AP2:AP3"/>
    <mergeCell ref="AQ2:AQ3"/>
    <mergeCell ref="AR2:AR3"/>
    <mergeCell ref="AS2:AS3"/>
    <mergeCell ref="AT2:AT3"/>
    <mergeCell ref="AU2:AU3"/>
    <mergeCell ref="AV2:AV3"/>
    <mergeCell ref="AW2:AW3"/>
    <mergeCell ref="AX2:AX3"/>
    <mergeCell ref="AY2:AY3"/>
    <mergeCell ref="AZ2:AZ3"/>
    <mergeCell ref="AO2:AO3"/>
    <mergeCell ref="N2:P2"/>
    <mergeCell ref="Q2:S2"/>
    <mergeCell ref="T2:V2"/>
    <mergeCell ref="W2:Y2"/>
    <mergeCell ref="Z2:AB2"/>
    <mergeCell ref="AC2:AD2"/>
    <mergeCell ref="AE2:AF2"/>
    <mergeCell ref="AG2:AJ2"/>
    <mergeCell ref="AK2:AL2"/>
    <mergeCell ref="AM2:AM3"/>
    <mergeCell ref="AN2:AN3"/>
    <mergeCell ref="CG1:CH1"/>
    <mergeCell ref="A1:A2"/>
    <mergeCell ref="B1:AL1"/>
    <mergeCell ref="AM1:AN1"/>
    <mergeCell ref="AO1:AS1"/>
    <mergeCell ref="AT1:AY1"/>
    <mergeCell ref="AZ1:BG1"/>
    <mergeCell ref="B2:D2"/>
    <mergeCell ref="E2:G2"/>
    <mergeCell ref="H2:J2"/>
    <mergeCell ref="K2:M2"/>
    <mergeCell ref="BH1:BL1"/>
    <mergeCell ref="BM1:BQ1"/>
    <mergeCell ref="BR1:BV1"/>
    <mergeCell ref="BW1:CD1"/>
    <mergeCell ref="CE1:CF1"/>
  </mergeCells>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H188"/>
  <sheetViews>
    <sheetView topLeftCell="BE174" workbookViewId="0">
      <selection activeCell="BR153" sqref="BR1:BS1048576"/>
    </sheetView>
  </sheetViews>
  <sheetFormatPr defaultRowHeight="15"/>
  <cols>
    <col min="1" max="1" width="38.85546875" style="4" bestFit="1" customWidth="1"/>
    <col min="2" max="10" width="9.140625" style="4"/>
    <col min="11" max="11" width="9.5703125" style="4" customWidth="1"/>
    <col min="12" max="28" width="9.140625" style="4"/>
    <col min="29" max="29" width="10.28515625" style="4" customWidth="1"/>
    <col min="30" max="30" width="9.140625" style="4"/>
    <col min="31" max="31" width="12.7109375" style="4" customWidth="1"/>
    <col min="32" max="32" width="9.140625" style="4"/>
    <col min="33" max="36" width="9.140625" style="5"/>
    <col min="37" max="38" width="9.42578125" style="5" customWidth="1"/>
    <col min="39" max="39" width="9.140625" style="4"/>
    <col min="40" max="40" width="36.85546875" style="261" customWidth="1"/>
    <col min="41" max="54" width="9.140625" style="4"/>
    <col min="55" max="55" width="13.28515625" style="4" customWidth="1"/>
    <col min="56" max="56" width="9.42578125" style="4" customWidth="1"/>
    <col min="57" max="57" width="13.28515625" style="4" customWidth="1"/>
    <col min="58" max="58" width="12" style="4" customWidth="1"/>
    <col min="59" max="62" width="9.140625" style="4"/>
    <col min="63" max="63" width="13.5703125" style="4" customWidth="1"/>
    <col min="64" max="64" width="9.140625" style="4"/>
    <col min="65" max="65" width="11.85546875" style="4" customWidth="1"/>
    <col min="66" max="69" width="10.5703125" style="4" customWidth="1"/>
    <col min="70" max="76" width="9.140625" style="4"/>
    <col min="77" max="77" width="12.140625" style="4" customWidth="1"/>
    <col min="78" max="78" width="11.7109375" style="4" customWidth="1"/>
    <col min="79" max="79" width="12.28515625" style="4" customWidth="1"/>
    <col min="80" max="80" width="10" style="4" customWidth="1"/>
    <col min="81" max="81" width="9.140625" style="4"/>
    <col min="82" max="82" width="36.85546875" style="4" customWidth="1"/>
    <col min="83" max="83" width="16.28515625" style="4" customWidth="1"/>
    <col min="84" max="84" width="17.140625" style="4" customWidth="1"/>
    <col min="85" max="85" width="18.5703125" style="4" customWidth="1"/>
    <col min="86" max="86" width="19.140625" style="4" customWidth="1"/>
    <col min="87" max="256" width="9.140625" style="4"/>
    <col min="257" max="257" width="38.85546875" style="4" bestFit="1" customWidth="1"/>
    <col min="258" max="266" width="9.140625" style="4"/>
    <col min="267" max="267" width="9.5703125" style="4" customWidth="1"/>
    <col min="268" max="284" width="9.140625" style="4"/>
    <col min="285" max="285" width="10.28515625" style="4" customWidth="1"/>
    <col min="286" max="286" width="9.140625" style="4"/>
    <col min="287" max="287" width="12.7109375" style="4" customWidth="1"/>
    <col min="288" max="292" width="9.140625" style="4"/>
    <col min="293" max="294" width="9.42578125" style="4" customWidth="1"/>
    <col min="295" max="295" width="9.140625" style="4"/>
    <col min="296" max="296" width="36.85546875" style="4" customWidth="1"/>
    <col min="297" max="310" width="9.140625" style="4"/>
    <col min="311" max="311" width="13.28515625" style="4" customWidth="1"/>
    <col min="312" max="312" width="9.42578125" style="4" customWidth="1"/>
    <col min="313" max="313" width="13.28515625" style="4" customWidth="1"/>
    <col min="314" max="314" width="12" style="4" customWidth="1"/>
    <col min="315" max="318" width="9.140625" style="4"/>
    <col min="319" max="319" width="13.5703125" style="4" customWidth="1"/>
    <col min="320" max="320" width="9.140625" style="4"/>
    <col min="321" max="321" width="11.85546875" style="4" customWidth="1"/>
    <col min="322" max="325" width="10.5703125" style="4" customWidth="1"/>
    <col min="326" max="332" width="9.140625" style="4"/>
    <col min="333" max="333" width="12.140625" style="4" customWidth="1"/>
    <col min="334" max="334" width="11.7109375" style="4" customWidth="1"/>
    <col min="335" max="335" width="12.28515625" style="4" customWidth="1"/>
    <col min="336" max="336" width="10" style="4" customWidth="1"/>
    <col min="337" max="337" width="9.140625" style="4"/>
    <col min="338" max="338" width="36.85546875" style="4" customWidth="1"/>
    <col min="339" max="339" width="16.28515625" style="4" customWidth="1"/>
    <col min="340" max="340" width="17.140625" style="4" customWidth="1"/>
    <col min="341" max="341" width="18.5703125" style="4" customWidth="1"/>
    <col min="342" max="342" width="19.140625" style="4" customWidth="1"/>
    <col min="343" max="512" width="9.140625" style="4"/>
    <col min="513" max="513" width="38.85546875" style="4" bestFit="1" customWidth="1"/>
    <col min="514" max="522" width="9.140625" style="4"/>
    <col min="523" max="523" width="9.5703125" style="4" customWidth="1"/>
    <col min="524" max="540" width="9.140625" style="4"/>
    <col min="541" max="541" width="10.28515625" style="4" customWidth="1"/>
    <col min="542" max="542" width="9.140625" style="4"/>
    <col min="543" max="543" width="12.7109375" style="4" customWidth="1"/>
    <col min="544" max="548" width="9.140625" style="4"/>
    <col min="549" max="550" width="9.42578125" style="4" customWidth="1"/>
    <col min="551" max="551" width="9.140625" style="4"/>
    <col min="552" max="552" width="36.85546875" style="4" customWidth="1"/>
    <col min="553" max="566" width="9.140625" style="4"/>
    <col min="567" max="567" width="13.28515625" style="4" customWidth="1"/>
    <col min="568" max="568" width="9.42578125" style="4" customWidth="1"/>
    <col min="569" max="569" width="13.28515625" style="4" customWidth="1"/>
    <col min="570" max="570" width="12" style="4" customWidth="1"/>
    <col min="571" max="574" width="9.140625" style="4"/>
    <col min="575" max="575" width="13.5703125" style="4" customWidth="1"/>
    <col min="576" max="576" width="9.140625" style="4"/>
    <col min="577" max="577" width="11.85546875" style="4" customWidth="1"/>
    <col min="578" max="581" width="10.5703125" style="4" customWidth="1"/>
    <col min="582" max="588" width="9.140625" style="4"/>
    <col min="589" max="589" width="12.140625" style="4" customWidth="1"/>
    <col min="590" max="590" width="11.7109375" style="4" customWidth="1"/>
    <col min="591" max="591" width="12.28515625" style="4" customWidth="1"/>
    <col min="592" max="592" width="10" style="4" customWidth="1"/>
    <col min="593" max="593" width="9.140625" style="4"/>
    <col min="594" max="594" width="36.85546875" style="4" customWidth="1"/>
    <col min="595" max="595" width="16.28515625" style="4" customWidth="1"/>
    <col min="596" max="596" width="17.140625" style="4" customWidth="1"/>
    <col min="597" max="597" width="18.5703125" style="4" customWidth="1"/>
    <col min="598" max="598" width="19.140625" style="4" customWidth="1"/>
    <col min="599" max="768" width="9.140625" style="4"/>
    <col min="769" max="769" width="38.85546875" style="4" bestFit="1" customWidth="1"/>
    <col min="770" max="778" width="9.140625" style="4"/>
    <col min="779" max="779" width="9.5703125" style="4" customWidth="1"/>
    <col min="780" max="796" width="9.140625" style="4"/>
    <col min="797" max="797" width="10.28515625" style="4" customWidth="1"/>
    <col min="798" max="798" width="9.140625" style="4"/>
    <col min="799" max="799" width="12.7109375" style="4" customWidth="1"/>
    <col min="800" max="804" width="9.140625" style="4"/>
    <col min="805" max="806" width="9.42578125" style="4" customWidth="1"/>
    <col min="807" max="807" width="9.140625" style="4"/>
    <col min="808" max="808" width="36.85546875" style="4" customWidth="1"/>
    <col min="809" max="822" width="9.140625" style="4"/>
    <col min="823" max="823" width="13.28515625" style="4" customWidth="1"/>
    <col min="824" max="824" width="9.42578125" style="4" customWidth="1"/>
    <col min="825" max="825" width="13.28515625" style="4" customWidth="1"/>
    <col min="826" max="826" width="12" style="4" customWidth="1"/>
    <col min="827" max="830" width="9.140625" style="4"/>
    <col min="831" max="831" width="13.5703125" style="4" customWidth="1"/>
    <col min="832" max="832" width="9.140625" style="4"/>
    <col min="833" max="833" width="11.85546875" style="4" customWidth="1"/>
    <col min="834" max="837" width="10.5703125" style="4" customWidth="1"/>
    <col min="838" max="844" width="9.140625" style="4"/>
    <col min="845" max="845" width="12.140625" style="4" customWidth="1"/>
    <col min="846" max="846" width="11.7109375" style="4" customWidth="1"/>
    <col min="847" max="847" width="12.28515625" style="4" customWidth="1"/>
    <col min="848" max="848" width="10" style="4" customWidth="1"/>
    <col min="849" max="849" width="9.140625" style="4"/>
    <col min="850" max="850" width="36.85546875" style="4" customWidth="1"/>
    <col min="851" max="851" width="16.28515625" style="4" customWidth="1"/>
    <col min="852" max="852" width="17.140625" style="4" customWidth="1"/>
    <col min="853" max="853" width="18.5703125" style="4" customWidth="1"/>
    <col min="854" max="854" width="19.140625" style="4" customWidth="1"/>
    <col min="855" max="1024" width="9.140625" style="4"/>
    <col min="1025" max="1025" width="38.85546875" style="4" bestFit="1" customWidth="1"/>
    <col min="1026" max="1034" width="9.140625" style="4"/>
    <col min="1035" max="1035" width="9.5703125" style="4" customWidth="1"/>
    <col min="1036" max="1052" width="9.140625" style="4"/>
    <col min="1053" max="1053" width="10.28515625" style="4" customWidth="1"/>
    <col min="1054" max="1054" width="9.140625" style="4"/>
    <col min="1055" max="1055" width="12.7109375" style="4" customWidth="1"/>
    <col min="1056" max="1060" width="9.140625" style="4"/>
    <col min="1061" max="1062" width="9.42578125" style="4" customWidth="1"/>
    <col min="1063" max="1063" width="9.140625" style="4"/>
    <col min="1064" max="1064" width="36.85546875" style="4" customWidth="1"/>
    <col min="1065" max="1078" width="9.140625" style="4"/>
    <col min="1079" max="1079" width="13.28515625" style="4" customWidth="1"/>
    <col min="1080" max="1080" width="9.42578125" style="4" customWidth="1"/>
    <col min="1081" max="1081" width="13.28515625" style="4" customWidth="1"/>
    <col min="1082" max="1082" width="12" style="4" customWidth="1"/>
    <col min="1083" max="1086" width="9.140625" style="4"/>
    <col min="1087" max="1087" width="13.5703125" style="4" customWidth="1"/>
    <col min="1088" max="1088" width="9.140625" style="4"/>
    <col min="1089" max="1089" width="11.85546875" style="4" customWidth="1"/>
    <col min="1090" max="1093" width="10.5703125" style="4" customWidth="1"/>
    <col min="1094" max="1100" width="9.140625" style="4"/>
    <col min="1101" max="1101" width="12.140625" style="4" customWidth="1"/>
    <col min="1102" max="1102" width="11.7109375" style="4" customWidth="1"/>
    <col min="1103" max="1103" width="12.28515625" style="4" customWidth="1"/>
    <col min="1104" max="1104" width="10" style="4" customWidth="1"/>
    <col min="1105" max="1105" width="9.140625" style="4"/>
    <col min="1106" max="1106" width="36.85546875" style="4" customWidth="1"/>
    <col min="1107" max="1107" width="16.28515625" style="4" customWidth="1"/>
    <col min="1108" max="1108" width="17.140625" style="4" customWidth="1"/>
    <col min="1109" max="1109" width="18.5703125" style="4" customWidth="1"/>
    <col min="1110" max="1110" width="19.140625" style="4" customWidth="1"/>
    <col min="1111" max="1280" width="9.140625" style="4"/>
    <col min="1281" max="1281" width="38.85546875" style="4" bestFit="1" customWidth="1"/>
    <col min="1282" max="1290" width="9.140625" style="4"/>
    <col min="1291" max="1291" width="9.5703125" style="4" customWidth="1"/>
    <col min="1292" max="1308" width="9.140625" style="4"/>
    <col min="1309" max="1309" width="10.28515625" style="4" customWidth="1"/>
    <col min="1310" max="1310" width="9.140625" style="4"/>
    <col min="1311" max="1311" width="12.7109375" style="4" customWidth="1"/>
    <col min="1312" max="1316" width="9.140625" style="4"/>
    <col min="1317" max="1318" width="9.42578125" style="4" customWidth="1"/>
    <col min="1319" max="1319" width="9.140625" style="4"/>
    <col min="1320" max="1320" width="36.85546875" style="4" customWidth="1"/>
    <col min="1321" max="1334" width="9.140625" style="4"/>
    <col min="1335" max="1335" width="13.28515625" style="4" customWidth="1"/>
    <col min="1336" max="1336" width="9.42578125" style="4" customWidth="1"/>
    <col min="1337" max="1337" width="13.28515625" style="4" customWidth="1"/>
    <col min="1338" max="1338" width="12" style="4" customWidth="1"/>
    <col min="1339" max="1342" width="9.140625" style="4"/>
    <col min="1343" max="1343" width="13.5703125" style="4" customWidth="1"/>
    <col min="1344" max="1344" width="9.140625" style="4"/>
    <col min="1345" max="1345" width="11.85546875" style="4" customWidth="1"/>
    <col min="1346" max="1349" width="10.5703125" style="4" customWidth="1"/>
    <col min="1350" max="1356" width="9.140625" style="4"/>
    <col min="1357" max="1357" width="12.140625" style="4" customWidth="1"/>
    <col min="1358" max="1358" width="11.7109375" style="4" customWidth="1"/>
    <col min="1359" max="1359" width="12.28515625" style="4" customWidth="1"/>
    <col min="1360" max="1360" width="10" style="4" customWidth="1"/>
    <col min="1361" max="1361" width="9.140625" style="4"/>
    <col min="1362" max="1362" width="36.85546875" style="4" customWidth="1"/>
    <col min="1363" max="1363" width="16.28515625" style="4" customWidth="1"/>
    <col min="1364" max="1364" width="17.140625" style="4" customWidth="1"/>
    <col min="1365" max="1365" width="18.5703125" style="4" customWidth="1"/>
    <col min="1366" max="1366" width="19.140625" style="4" customWidth="1"/>
    <col min="1367" max="1536" width="9.140625" style="4"/>
    <col min="1537" max="1537" width="38.85546875" style="4" bestFit="1" customWidth="1"/>
    <col min="1538" max="1546" width="9.140625" style="4"/>
    <col min="1547" max="1547" width="9.5703125" style="4" customWidth="1"/>
    <col min="1548" max="1564" width="9.140625" style="4"/>
    <col min="1565" max="1565" width="10.28515625" style="4" customWidth="1"/>
    <col min="1566" max="1566" width="9.140625" style="4"/>
    <col min="1567" max="1567" width="12.7109375" style="4" customWidth="1"/>
    <col min="1568" max="1572" width="9.140625" style="4"/>
    <col min="1573" max="1574" width="9.42578125" style="4" customWidth="1"/>
    <col min="1575" max="1575" width="9.140625" style="4"/>
    <col min="1576" max="1576" width="36.85546875" style="4" customWidth="1"/>
    <col min="1577" max="1590" width="9.140625" style="4"/>
    <col min="1591" max="1591" width="13.28515625" style="4" customWidth="1"/>
    <col min="1592" max="1592" width="9.42578125" style="4" customWidth="1"/>
    <col min="1593" max="1593" width="13.28515625" style="4" customWidth="1"/>
    <col min="1594" max="1594" width="12" style="4" customWidth="1"/>
    <col min="1595" max="1598" width="9.140625" style="4"/>
    <col min="1599" max="1599" width="13.5703125" style="4" customWidth="1"/>
    <col min="1600" max="1600" width="9.140625" style="4"/>
    <col min="1601" max="1601" width="11.85546875" style="4" customWidth="1"/>
    <col min="1602" max="1605" width="10.5703125" style="4" customWidth="1"/>
    <col min="1606" max="1612" width="9.140625" style="4"/>
    <col min="1613" max="1613" width="12.140625" style="4" customWidth="1"/>
    <col min="1614" max="1614" width="11.7109375" style="4" customWidth="1"/>
    <col min="1615" max="1615" width="12.28515625" style="4" customWidth="1"/>
    <col min="1616" max="1616" width="10" style="4" customWidth="1"/>
    <col min="1617" max="1617" width="9.140625" style="4"/>
    <col min="1618" max="1618" width="36.85546875" style="4" customWidth="1"/>
    <col min="1619" max="1619" width="16.28515625" style="4" customWidth="1"/>
    <col min="1620" max="1620" width="17.140625" style="4" customWidth="1"/>
    <col min="1621" max="1621" width="18.5703125" style="4" customWidth="1"/>
    <col min="1622" max="1622" width="19.140625" style="4" customWidth="1"/>
    <col min="1623" max="1792" width="9.140625" style="4"/>
    <col min="1793" max="1793" width="38.85546875" style="4" bestFit="1" customWidth="1"/>
    <col min="1794" max="1802" width="9.140625" style="4"/>
    <col min="1803" max="1803" width="9.5703125" style="4" customWidth="1"/>
    <col min="1804" max="1820" width="9.140625" style="4"/>
    <col min="1821" max="1821" width="10.28515625" style="4" customWidth="1"/>
    <col min="1822" max="1822" width="9.140625" style="4"/>
    <col min="1823" max="1823" width="12.7109375" style="4" customWidth="1"/>
    <col min="1824" max="1828" width="9.140625" style="4"/>
    <col min="1829" max="1830" width="9.42578125" style="4" customWidth="1"/>
    <col min="1831" max="1831" width="9.140625" style="4"/>
    <col min="1832" max="1832" width="36.85546875" style="4" customWidth="1"/>
    <col min="1833" max="1846" width="9.140625" style="4"/>
    <col min="1847" max="1847" width="13.28515625" style="4" customWidth="1"/>
    <col min="1848" max="1848" width="9.42578125" style="4" customWidth="1"/>
    <col min="1849" max="1849" width="13.28515625" style="4" customWidth="1"/>
    <col min="1850" max="1850" width="12" style="4" customWidth="1"/>
    <col min="1851" max="1854" width="9.140625" style="4"/>
    <col min="1855" max="1855" width="13.5703125" style="4" customWidth="1"/>
    <col min="1856" max="1856" width="9.140625" style="4"/>
    <col min="1857" max="1857" width="11.85546875" style="4" customWidth="1"/>
    <col min="1858" max="1861" width="10.5703125" style="4" customWidth="1"/>
    <col min="1862" max="1868" width="9.140625" style="4"/>
    <col min="1869" max="1869" width="12.140625" style="4" customWidth="1"/>
    <col min="1870" max="1870" width="11.7109375" style="4" customWidth="1"/>
    <col min="1871" max="1871" width="12.28515625" style="4" customWidth="1"/>
    <col min="1872" max="1872" width="10" style="4" customWidth="1"/>
    <col min="1873" max="1873" width="9.140625" style="4"/>
    <col min="1874" max="1874" width="36.85546875" style="4" customWidth="1"/>
    <col min="1875" max="1875" width="16.28515625" style="4" customWidth="1"/>
    <col min="1876" max="1876" width="17.140625" style="4" customWidth="1"/>
    <col min="1877" max="1877" width="18.5703125" style="4" customWidth="1"/>
    <col min="1878" max="1878" width="19.140625" style="4" customWidth="1"/>
    <col min="1879" max="2048" width="9.140625" style="4"/>
    <col min="2049" max="2049" width="38.85546875" style="4" bestFit="1" customWidth="1"/>
    <col min="2050" max="2058" width="9.140625" style="4"/>
    <col min="2059" max="2059" width="9.5703125" style="4" customWidth="1"/>
    <col min="2060" max="2076" width="9.140625" style="4"/>
    <col min="2077" max="2077" width="10.28515625" style="4" customWidth="1"/>
    <col min="2078" max="2078" width="9.140625" style="4"/>
    <col min="2079" max="2079" width="12.7109375" style="4" customWidth="1"/>
    <col min="2080" max="2084" width="9.140625" style="4"/>
    <col min="2085" max="2086" width="9.42578125" style="4" customWidth="1"/>
    <col min="2087" max="2087" width="9.140625" style="4"/>
    <col min="2088" max="2088" width="36.85546875" style="4" customWidth="1"/>
    <col min="2089" max="2102" width="9.140625" style="4"/>
    <col min="2103" max="2103" width="13.28515625" style="4" customWidth="1"/>
    <col min="2104" max="2104" width="9.42578125" style="4" customWidth="1"/>
    <col min="2105" max="2105" width="13.28515625" style="4" customWidth="1"/>
    <col min="2106" max="2106" width="12" style="4" customWidth="1"/>
    <col min="2107" max="2110" width="9.140625" style="4"/>
    <col min="2111" max="2111" width="13.5703125" style="4" customWidth="1"/>
    <col min="2112" max="2112" width="9.140625" style="4"/>
    <col min="2113" max="2113" width="11.85546875" style="4" customWidth="1"/>
    <col min="2114" max="2117" width="10.5703125" style="4" customWidth="1"/>
    <col min="2118" max="2124" width="9.140625" style="4"/>
    <col min="2125" max="2125" width="12.140625" style="4" customWidth="1"/>
    <col min="2126" max="2126" width="11.7109375" style="4" customWidth="1"/>
    <col min="2127" max="2127" width="12.28515625" style="4" customWidth="1"/>
    <col min="2128" max="2128" width="10" style="4" customWidth="1"/>
    <col min="2129" max="2129" width="9.140625" style="4"/>
    <col min="2130" max="2130" width="36.85546875" style="4" customWidth="1"/>
    <col min="2131" max="2131" width="16.28515625" style="4" customWidth="1"/>
    <col min="2132" max="2132" width="17.140625" style="4" customWidth="1"/>
    <col min="2133" max="2133" width="18.5703125" style="4" customWidth="1"/>
    <col min="2134" max="2134" width="19.140625" style="4" customWidth="1"/>
    <col min="2135" max="2304" width="9.140625" style="4"/>
    <col min="2305" max="2305" width="38.85546875" style="4" bestFit="1" customWidth="1"/>
    <col min="2306" max="2314" width="9.140625" style="4"/>
    <col min="2315" max="2315" width="9.5703125" style="4" customWidth="1"/>
    <col min="2316" max="2332" width="9.140625" style="4"/>
    <col min="2333" max="2333" width="10.28515625" style="4" customWidth="1"/>
    <col min="2334" max="2334" width="9.140625" style="4"/>
    <col min="2335" max="2335" width="12.7109375" style="4" customWidth="1"/>
    <col min="2336" max="2340" width="9.140625" style="4"/>
    <col min="2341" max="2342" width="9.42578125" style="4" customWidth="1"/>
    <col min="2343" max="2343" width="9.140625" style="4"/>
    <col min="2344" max="2344" width="36.85546875" style="4" customWidth="1"/>
    <col min="2345" max="2358" width="9.140625" style="4"/>
    <col min="2359" max="2359" width="13.28515625" style="4" customWidth="1"/>
    <col min="2360" max="2360" width="9.42578125" style="4" customWidth="1"/>
    <col min="2361" max="2361" width="13.28515625" style="4" customWidth="1"/>
    <col min="2362" max="2362" width="12" style="4" customWidth="1"/>
    <col min="2363" max="2366" width="9.140625" style="4"/>
    <col min="2367" max="2367" width="13.5703125" style="4" customWidth="1"/>
    <col min="2368" max="2368" width="9.140625" style="4"/>
    <col min="2369" max="2369" width="11.85546875" style="4" customWidth="1"/>
    <col min="2370" max="2373" width="10.5703125" style="4" customWidth="1"/>
    <col min="2374" max="2380" width="9.140625" style="4"/>
    <col min="2381" max="2381" width="12.140625" style="4" customWidth="1"/>
    <col min="2382" max="2382" width="11.7109375" style="4" customWidth="1"/>
    <col min="2383" max="2383" width="12.28515625" style="4" customWidth="1"/>
    <col min="2384" max="2384" width="10" style="4" customWidth="1"/>
    <col min="2385" max="2385" width="9.140625" style="4"/>
    <col min="2386" max="2386" width="36.85546875" style="4" customWidth="1"/>
    <col min="2387" max="2387" width="16.28515625" style="4" customWidth="1"/>
    <col min="2388" max="2388" width="17.140625" style="4" customWidth="1"/>
    <col min="2389" max="2389" width="18.5703125" style="4" customWidth="1"/>
    <col min="2390" max="2390" width="19.140625" style="4" customWidth="1"/>
    <col min="2391" max="2560" width="9.140625" style="4"/>
    <col min="2561" max="2561" width="38.85546875" style="4" bestFit="1" customWidth="1"/>
    <col min="2562" max="2570" width="9.140625" style="4"/>
    <col min="2571" max="2571" width="9.5703125" style="4" customWidth="1"/>
    <col min="2572" max="2588" width="9.140625" style="4"/>
    <col min="2589" max="2589" width="10.28515625" style="4" customWidth="1"/>
    <col min="2590" max="2590" width="9.140625" style="4"/>
    <col min="2591" max="2591" width="12.7109375" style="4" customWidth="1"/>
    <col min="2592" max="2596" width="9.140625" style="4"/>
    <col min="2597" max="2598" width="9.42578125" style="4" customWidth="1"/>
    <col min="2599" max="2599" width="9.140625" style="4"/>
    <col min="2600" max="2600" width="36.85546875" style="4" customWidth="1"/>
    <col min="2601" max="2614" width="9.140625" style="4"/>
    <col min="2615" max="2615" width="13.28515625" style="4" customWidth="1"/>
    <col min="2616" max="2616" width="9.42578125" style="4" customWidth="1"/>
    <col min="2617" max="2617" width="13.28515625" style="4" customWidth="1"/>
    <col min="2618" max="2618" width="12" style="4" customWidth="1"/>
    <col min="2619" max="2622" width="9.140625" style="4"/>
    <col min="2623" max="2623" width="13.5703125" style="4" customWidth="1"/>
    <col min="2624" max="2624" width="9.140625" style="4"/>
    <col min="2625" max="2625" width="11.85546875" style="4" customWidth="1"/>
    <col min="2626" max="2629" width="10.5703125" style="4" customWidth="1"/>
    <col min="2630" max="2636" width="9.140625" style="4"/>
    <col min="2637" max="2637" width="12.140625" style="4" customWidth="1"/>
    <col min="2638" max="2638" width="11.7109375" style="4" customWidth="1"/>
    <col min="2639" max="2639" width="12.28515625" style="4" customWidth="1"/>
    <col min="2640" max="2640" width="10" style="4" customWidth="1"/>
    <col min="2641" max="2641" width="9.140625" style="4"/>
    <col min="2642" max="2642" width="36.85546875" style="4" customWidth="1"/>
    <col min="2643" max="2643" width="16.28515625" style="4" customWidth="1"/>
    <col min="2644" max="2644" width="17.140625" style="4" customWidth="1"/>
    <col min="2645" max="2645" width="18.5703125" style="4" customWidth="1"/>
    <col min="2646" max="2646" width="19.140625" style="4" customWidth="1"/>
    <col min="2647" max="2816" width="9.140625" style="4"/>
    <col min="2817" max="2817" width="38.85546875" style="4" bestFit="1" customWidth="1"/>
    <col min="2818" max="2826" width="9.140625" style="4"/>
    <col min="2827" max="2827" width="9.5703125" style="4" customWidth="1"/>
    <col min="2828" max="2844" width="9.140625" style="4"/>
    <col min="2845" max="2845" width="10.28515625" style="4" customWidth="1"/>
    <col min="2846" max="2846" width="9.140625" style="4"/>
    <col min="2847" max="2847" width="12.7109375" style="4" customWidth="1"/>
    <col min="2848" max="2852" width="9.140625" style="4"/>
    <col min="2853" max="2854" width="9.42578125" style="4" customWidth="1"/>
    <col min="2855" max="2855" width="9.140625" style="4"/>
    <col min="2856" max="2856" width="36.85546875" style="4" customWidth="1"/>
    <col min="2857" max="2870" width="9.140625" style="4"/>
    <col min="2871" max="2871" width="13.28515625" style="4" customWidth="1"/>
    <col min="2872" max="2872" width="9.42578125" style="4" customWidth="1"/>
    <col min="2873" max="2873" width="13.28515625" style="4" customWidth="1"/>
    <col min="2874" max="2874" width="12" style="4" customWidth="1"/>
    <col min="2875" max="2878" width="9.140625" style="4"/>
    <col min="2879" max="2879" width="13.5703125" style="4" customWidth="1"/>
    <col min="2880" max="2880" width="9.140625" style="4"/>
    <col min="2881" max="2881" width="11.85546875" style="4" customWidth="1"/>
    <col min="2882" max="2885" width="10.5703125" style="4" customWidth="1"/>
    <col min="2886" max="2892" width="9.140625" style="4"/>
    <col min="2893" max="2893" width="12.140625" style="4" customWidth="1"/>
    <col min="2894" max="2894" width="11.7109375" style="4" customWidth="1"/>
    <col min="2895" max="2895" width="12.28515625" style="4" customWidth="1"/>
    <col min="2896" max="2896" width="10" style="4" customWidth="1"/>
    <col min="2897" max="2897" width="9.140625" style="4"/>
    <col min="2898" max="2898" width="36.85546875" style="4" customWidth="1"/>
    <col min="2899" max="2899" width="16.28515625" style="4" customWidth="1"/>
    <col min="2900" max="2900" width="17.140625" style="4" customWidth="1"/>
    <col min="2901" max="2901" width="18.5703125" style="4" customWidth="1"/>
    <col min="2902" max="2902" width="19.140625" style="4" customWidth="1"/>
    <col min="2903" max="3072" width="9.140625" style="4"/>
    <col min="3073" max="3073" width="38.85546875" style="4" bestFit="1" customWidth="1"/>
    <col min="3074" max="3082" width="9.140625" style="4"/>
    <col min="3083" max="3083" width="9.5703125" style="4" customWidth="1"/>
    <col min="3084" max="3100" width="9.140625" style="4"/>
    <col min="3101" max="3101" width="10.28515625" style="4" customWidth="1"/>
    <col min="3102" max="3102" width="9.140625" style="4"/>
    <col min="3103" max="3103" width="12.7109375" style="4" customWidth="1"/>
    <col min="3104" max="3108" width="9.140625" style="4"/>
    <col min="3109" max="3110" width="9.42578125" style="4" customWidth="1"/>
    <col min="3111" max="3111" width="9.140625" style="4"/>
    <col min="3112" max="3112" width="36.85546875" style="4" customWidth="1"/>
    <col min="3113" max="3126" width="9.140625" style="4"/>
    <col min="3127" max="3127" width="13.28515625" style="4" customWidth="1"/>
    <col min="3128" max="3128" width="9.42578125" style="4" customWidth="1"/>
    <col min="3129" max="3129" width="13.28515625" style="4" customWidth="1"/>
    <col min="3130" max="3130" width="12" style="4" customWidth="1"/>
    <col min="3131" max="3134" width="9.140625" style="4"/>
    <col min="3135" max="3135" width="13.5703125" style="4" customWidth="1"/>
    <col min="3136" max="3136" width="9.140625" style="4"/>
    <col min="3137" max="3137" width="11.85546875" style="4" customWidth="1"/>
    <col min="3138" max="3141" width="10.5703125" style="4" customWidth="1"/>
    <col min="3142" max="3148" width="9.140625" style="4"/>
    <col min="3149" max="3149" width="12.140625" style="4" customWidth="1"/>
    <col min="3150" max="3150" width="11.7109375" style="4" customWidth="1"/>
    <col min="3151" max="3151" width="12.28515625" style="4" customWidth="1"/>
    <col min="3152" max="3152" width="10" style="4" customWidth="1"/>
    <col min="3153" max="3153" width="9.140625" style="4"/>
    <col min="3154" max="3154" width="36.85546875" style="4" customWidth="1"/>
    <col min="3155" max="3155" width="16.28515625" style="4" customWidth="1"/>
    <col min="3156" max="3156" width="17.140625" style="4" customWidth="1"/>
    <col min="3157" max="3157" width="18.5703125" style="4" customWidth="1"/>
    <col min="3158" max="3158" width="19.140625" style="4" customWidth="1"/>
    <col min="3159" max="3328" width="9.140625" style="4"/>
    <col min="3329" max="3329" width="38.85546875" style="4" bestFit="1" customWidth="1"/>
    <col min="3330" max="3338" width="9.140625" style="4"/>
    <col min="3339" max="3339" width="9.5703125" style="4" customWidth="1"/>
    <col min="3340" max="3356" width="9.140625" style="4"/>
    <col min="3357" max="3357" width="10.28515625" style="4" customWidth="1"/>
    <col min="3358" max="3358" width="9.140625" style="4"/>
    <col min="3359" max="3359" width="12.7109375" style="4" customWidth="1"/>
    <col min="3360" max="3364" width="9.140625" style="4"/>
    <col min="3365" max="3366" width="9.42578125" style="4" customWidth="1"/>
    <col min="3367" max="3367" width="9.140625" style="4"/>
    <col min="3368" max="3368" width="36.85546875" style="4" customWidth="1"/>
    <col min="3369" max="3382" width="9.140625" style="4"/>
    <col min="3383" max="3383" width="13.28515625" style="4" customWidth="1"/>
    <col min="3384" max="3384" width="9.42578125" style="4" customWidth="1"/>
    <col min="3385" max="3385" width="13.28515625" style="4" customWidth="1"/>
    <col min="3386" max="3386" width="12" style="4" customWidth="1"/>
    <col min="3387" max="3390" width="9.140625" style="4"/>
    <col min="3391" max="3391" width="13.5703125" style="4" customWidth="1"/>
    <col min="3392" max="3392" width="9.140625" style="4"/>
    <col min="3393" max="3393" width="11.85546875" style="4" customWidth="1"/>
    <col min="3394" max="3397" width="10.5703125" style="4" customWidth="1"/>
    <col min="3398" max="3404" width="9.140625" style="4"/>
    <col min="3405" max="3405" width="12.140625" style="4" customWidth="1"/>
    <col min="3406" max="3406" width="11.7109375" style="4" customWidth="1"/>
    <col min="3407" max="3407" width="12.28515625" style="4" customWidth="1"/>
    <col min="3408" max="3408" width="10" style="4" customWidth="1"/>
    <col min="3409" max="3409" width="9.140625" style="4"/>
    <col min="3410" max="3410" width="36.85546875" style="4" customWidth="1"/>
    <col min="3411" max="3411" width="16.28515625" style="4" customWidth="1"/>
    <col min="3412" max="3412" width="17.140625" style="4" customWidth="1"/>
    <col min="3413" max="3413" width="18.5703125" style="4" customWidth="1"/>
    <col min="3414" max="3414" width="19.140625" style="4" customWidth="1"/>
    <col min="3415" max="3584" width="9.140625" style="4"/>
    <col min="3585" max="3585" width="38.85546875" style="4" bestFit="1" customWidth="1"/>
    <col min="3586" max="3594" width="9.140625" style="4"/>
    <col min="3595" max="3595" width="9.5703125" style="4" customWidth="1"/>
    <col min="3596" max="3612" width="9.140625" style="4"/>
    <col min="3613" max="3613" width="10.28515625" style="4" customWidth="1"/>
    <col min="3614" max="3614" width="9.140625" style="4"/>
    <col min="3615" max="3615" width="12.7109375" style="4" customWidth="1"/>
    <col min="3616" max="3620" width="9.140625" style="4"/>
    <col min="3621" max="3622" width="9.42578125" style="4" customWidth="1"/>
    <col min="3623" max="3623" width="9.140625" style="4"/>
    <col min="3624" max="3624" width="36.85546875" style="4" customWidth="1"/>
    <col min="3625" max="3638" width="9.140625" style="4"/>
    <col min="3639" max="3639" width="13.28515625" style="4" customWidth="1"/>
    <col min="3640" max="3640" width="9.42578125" style="4" customWidth="1"/>
    <col min="3641" max="3641" width="13.28515625" style="4" customWidth="1"/>
    <col min="3642" max="3642" width="12" style="4" customWidth="1"/>
    <col min="3643" max="3646" width="9.140625" style="4"/>
    <col min="3647" max="3647" width="13.5703125" style="4" customWidth="1"/>
    <col min="3648" max="3648" width="9.140625" style="4"/>
    <col min="3649" max="3649" width="11.85546875" style="4" customWidth="1"/>
    <col min="3650" max="3653" width="10.5703125" style="4" customWidth="1"/>
    <col min="3654" max="3660" width="9.140625" style="4"/>
    <col min="3661" max="3661" width="12.140625" style="4" customWidth="1"/>
    <col min="3662" max="3662" width="11.7109375" style="4" customWidth="1"/>
    <col min="3663" max="3663" width="12.28515625" style="4" customWidth="1"/>
    <col min="3664" max="3664" width="10" style="4" customWidth="1"/>
    <col min="3665" max="3665" width="9.140625" style="4"/>
    <col min="3666" max="3666" width="36.85546875" style="4" customWidth="1"/>
    <col min="3667" max="3667" width="16.28515625" style="4" customWidth="1"/>
    <col min="3668" max="3668" width="17.140625" style="4" customWidth="1"/>
    <col min="3669" max="3669" width="18.5703125" style="4" customWidth="1"/>
    <col min="3670" max="3670" width="19.140625" style="4" customWidth="1"/>
    <col min="3671" max="3840" width="9.140625" style="4"/>
    <col min="3841" max="3841" width="38.85546875" style="4" bestFit="1" customWidth="1"/>
    <col min="3842" max="3850" width="9.140625" style="4"/>
    <col min="3851" max="3851" width="9.5703125" style="4" customWidth="1"/>
    <col min="3852" max="3868" width="9.140625" style="4"/>
    <col min="3869" max="3869" width="10.28515625" style="4" customWidth="1"/>
    <col min="3870" max="3870" width="9.140625" style="4"/>
    <col min="3871" max="3871" width="12.7109375" style="4" customWidth="1"/>
    <col min="3872" max="3876" width="9.140625" style="4"/>
    <col min="3877" max="3878" width="9.42578125" style="4" customWidth="1"/>
    <col min="3879" max="3879" width="9.140625" style="4"/>
    <col min="3880" max="3880" width="36.85546875" style="4" customWidth="1"/>
    <col min="3881" max="3894" width="9.140625" style="4"/>
    <col min="3895" max="3895" width="13.28515625" style="4" customWidth="1"/>
    <col min="3896" max="3896" width="9.42578125" style="4" customWidth="1"/>
    <col min="3897" max="3897" width="13.28515625" style="4" customWidth="1"/>
    <col min="3898" max="3898" width="12" style="4" customWidth="1"/>
    <col min="3899" max="3902" width="9.140625" style="4"/>
    <col min="3903" max="3903" width="13.5703125" style="4" customWidth="1"/>
    <col min="3904" max="3904" width="9.140625" style="4"/>
    <col min="3905" max="3905" width="11.85546875" style="4" customWidth="1"/>
    <col min="3906" max="3909" width="10.5703125" style="4" customWidth="1"/>
    <col min="3910" max="3916" width="9.140625" style="4"/>
    <col min="3917" max="3917" width="12.140625" style="4" customWidth="1"/>
    <col min="3918" max="3918" width="11.7109375" style="4" customWidth="1"/>
    <col min="3919" max="3919" width="12.28515625" style="4" customWidth="1"/>
    <col min="3920" max="3920" width="10" style="4" customWidth="1"/>
    <col min="3921" max="3921" width="9.140625" style="4"/>
    <col min="3922" max="3922" width="36.85546875" style="4" customWidth="1"/>
    <col min="3923" max="3923" width="16.28515625" style="4" customWidth="1"/>
    <col min="3924" max="3924" width="17.140625" style="4" customWidth="1"/>
    <col min="3925" max="3925" width="18.5703125" style="4" customWidth="1"/>
    <col min="3926" max="3926" width="19.140625" style="4" customWidth="1"/>
    <col min="3927" max="4096" width="9.140625" style="4"/>
    <col min="4097" max="4097" width="38.85546875" style="4" bestFit="1" customWidth="1"/>
    <col min="4098" max="4106" width="9.140625" style="4"/>
    <col min="4107" max="4107" width="9.5703125" style="4" customWidth="1"/>
    <col min="4108" max="4124" width="9.140625" style="4"/>
    <col min="4125" max="4125" width="10.28515625" style="4" customWidth="1"/>
    <col min="4126" max="4126" width="9.140625" style="4"/>
    <col min="4127" max="4127" width="12.7109375" style="4" customWidth="1"/>
    <col min="4128" max="4132" width="9.140625" style="4"/>
    <col min="4133" max="4134" width="9.42578125" style="4" customWidth="1"/>
    <col min="4135" max="4135" width="9.140625" style="4"/>
    <col min="4136" max="4136" width="36.85546875" style="4" customWidth="1"/>
    <col min="4137" max="4150" width="9.140625" style="4"/>
    <col min="4151" max="4151" width="13.28515625" style="4" customWidth="1"/>
    <col min="4152" max="4152" width="9.42578125" style="4" customWidth="1"/>
    <col min="4153" max="4153" width="13.28515625" style="4" customWidth="1"/>
    <col min="4154" max="4154" width="12" style="4" customWidth="1"/>
    <col min="4155" max="4158" width="9.140625" style="4"/>
    <col min="4159" max="4159" width="13.5703125" style="4" customWidth="1"/>
    <col min="4160" max="4160" width="9.140625" style="4"/>
    <col min="4161" max="4161" width="11.85546875" style="4" customWidth="1"/>
    <col min="4162" max="4165" width="10.5703125" style="4" customWidth="1"/>
    <col min="4166" max="4172" width="9.140625" style="4"/>
    <col min="4173" max="4173" width="12.140625" style="4" customWidth="1"/>
    <col min="4174" max="4174" width="11.7109375" style="4" customWidth="1"/>
    <col min="4175" max="4175" width="12.28515625" style="4" customWidth="1"/>
    <col min="4176" max="4176" width="10" style="4" customWidth="1"/>
    <col min="4177" max="4177" width="9.140625" style="4"/>
    <col min="4178" max="4178" width="36.85546875" style="4" customWidth="1"/>
    <col min="4179" max="4179" width="16.28515625" style="4" customWidth="1"/>
    <col min="4180" max="4180" width="17.140625" style="4" customWidth="1"/>
    <col min="4181" max="4181" width="18.5703125" style="4" customWidth="1"/>
    <col min="4182" max="4182" width="19.140625" style="4" customWidth="1"/>
    <col min="4183" max="4352" width="9.140625" style="4"/>
    <col min="4353" max="4353" width="38.85546875" style="4" bestFit="1" customWidth="1"/>
    <col min="4354" max="4362" width="9.140625" style="4"/>
    <col min="4363" max="4363" width="9.5703125" style="4" customWidth="1"/>
    <col min="4364" max="4380" width="9.140625" style="4"/>
    <col min="4381" max="4381" width="10.28515625" style="4" customWidth="1"/>
    <col min="4382" max="4382" width="9.140625" style="4"/>
    <col min="4383" max="4383" width="12.7109375" style="4" customWidth="1"/>
    <col min="4384" max="4388" width="9.140625" style="4"/>
    <col min="4389" max="4390" width="9.42578125" style="4" customWidth="1"/>
    <col min="4391" max="4391" width="9.140625" style="4"/>
    <col min="4392" max="4392" width="36.85546875" style="4" customWidth="1"/>
    <col min="4393" max="4406" width="9.140625" style="4"/>
    <col min="4407" max="4407" width="13.28515625" style="4" customWidth="1"/>
    <col min="4408" max="4408" width="9.42578125" style="4" customWidth="1"/>
    <col min="4409" max="4409" width="13.28515625" style="4" customWidth="1"/>
    <col min="4410" max="4410" width="12" style="4" customWidth="1"/>
    <col min="4411" max="4414" width="9.140625" style="4"/>
    <col min="4415" max="4415" width="13.5703125" style="4" customWidth="1"/>
    <col min="4416" max="4416" width="9.140625" style="4"/>
    <col min="4417" max="4417" width="11.85546875" style="4" customWidth="1"/>
    <col min="4418" max="4421" width="10.5703125" style="4" customWidth="1"/>
    <col min="4422" max="4428" width="9.140625" style="4"/>
    <col min="4429" max="4429" width="12.140625" style="4" customWidth="1"/>
    <col min="4430" max="4430" width="11.7109375" style="4" customWidth="1"/>
    <col min="4431" max="4431" width="12.28515625" style="4" customWidth="1"/>
    <col min="4432" max="4432" width="10" style="4" customWidth="1"/>
    <col min="4433" max="4433" width="9.140625" style="4"/>
    <col min="4434" max="4434" width="36.85546875" style="4" customWidth="1"/>
    <col min="4435" max="4435" width="16.28515625" style="4" customWidth="1"/>
    <col min="4436" max="4436" width="17.140625" style="4" customWidth="1"/>
    <col min="4437" max="4437" width="18.5703125" style="4" customWidth="1"/>
    <col min="4438" max="4438" width="19.140625" style="4" customWidth="1"/>
    <col min="4439" max="4608" width="9.140625" style="4"/>
    <col min="4609" max="4609" width="38.85546875" style="4" bestFit="1" customWidth="1"/>
    <col min="4610" max="4618" width="9.140625" style="4"/>
    <col min="4619" max="4619" width="9.5703125" style="4" customWidth="1"/>
    <col min="4620" max="4636" width="9.140625" style="4"/>
    <col min="4637" max="4637" width="10.28515625" style="4" customWidth="1"/>
    <col min="4638" max="4638" width="9.140625" style="4"/>
    <col min="4639" max="4639" width="12.7109375" style="4" customWidth="1"/>
    <col min="4640" max="4644" width="9.140625" style="4"/>
    <col min="4645" max="4646" width="9.42578125" style="4" customWidth="1"/>
    <col min="4647" max="4647" width="9.140625" style="4"/>
    <col min="4648" max="4648" width="36.85546875" style="4" customWidth="1"/>
    <col min="4649" max="4662" width="9.140625" style="4"/>
    <col min="4663" max="4663" width="13.28515625" style="4" customWidth="1"/>
    <col min="4664" max="4664" width="9.42578125" style="4" customWidth="1"/>
    <col min="4665" max="4665" width="13.28515625" style="4" customWidth="1"/>
    <col min="4666" max="4666" width="12" style="4" customWidth="1"/>
    <col min="4667" max="4670" width="9.140625" style="4"/>
    <col min="4671" max="4671" width="13.5703125" style="4" customWidth="1"/>
    <col min="4672" max="4672" width="9.140625" style="4"/>
    <col min="4673" max="4673" width="11.85546875" style="4" customWidth="1"/>
    <col min="4674" max="4677" width="10.5703125" style="4" customWidth="1"/>
    <col min="4678" max="4684" width="9.140625" style="4"/>
    <col min="4685" max="4685" width="12.140625" style="4" customWidth="1"/>
    <col min="4686" max="4686" width="11.7109375" style="4" customWidth="1"/>
    <col min="4687" max="4687" width="12.28515625" style="4" customWidth="1"/>
    <col min="4688" max="4688" width="10" style="4" customWidth="1"/>
    <col min="4689" max="4689" width="9.140625" style="4"/>
    <col min="4690" max="4690" width="36.85546875" style="4" customWidth="1"/>
    <col min="4691" max="4691" width="16.28515625" style="4" customWidth="1"/>
    <col min="4692" max="4692" width="17.140625" style="4" customWidth="1"/>
    <col min="4693" max="4693" width="18.5703125" style="4" customWidth="1"/>
    <col min="4694" max="4694" width="19.140625" style="4" customWidth="1"/>
    <col min="4695" max="4864" width="9.140625" style="4"/>
    <col min="4865" max="4865" width="38.85546875" style="4" bestFit="1" customWidth="1"/>
    <col min="4866" max="4874" width="9.140625" style="4"/>
    <col min="4875" max="4875" width="9.5703125" style="4" customWidth="1"/>
    <col min="4876" max="4892" width="9.140625" style="4"/>
    <col min="4893" max="4893" width="10.28515625" style="4" customWidth="1"/>
    <col min="4894" max="4894" width="9.140625" style="4"/>
    <col min="4895" max="4895" width="12.7109375" style="4" customWidth="1"/>
    <col min="4896" max="4900" width="9.140625" style="4"/>
    <col min="4901" max="4902" width="9.42578125" style="4" customWidth="1"/>
    <col min="4903" max="4903" width="9.140625" style="4"/>
    <col min="4904" max="4904" width="36.85546875" style="4" customWidth="1"/>
    <col min="4905" max="4918" width="9.140625" style="4"/>
    <col min="4919" max="4919" width="13.28515625" style="4" customWidth="1"/>
    <col min="4920" max="4920" width="9.42578125" style="4" customWidth="1"/>
    <col min="4921" max="4921" width="13.28515625" style="4" customWidth="1"/>
    <col min="4922" max="4922" width="12" style="4" customWidth="1"/>
    <col min="4923" max="4926" width="9.140625" style="4"/>
    <col min="4927" max="4927" width="13.5703125" style="4" customWidth="1"/>
    <col min="4928" max="4928" width="9.140625" style="4"/>
    <col min="4929" max="4929" width="11.85546875" style="4" customWidth="1"/>
    <col min="4930" max="4933" width="10.5703125" style="4" customWidth="1"/>
    <col min="4934" max="4940" width="9.140625" style="4"/>
    <col min="4941" max="4941" width="12.140625" style="4" customWidth="1"/>
    <col min="4942" max="4942" width="11.7109375" style="4" customWidth="1"/>
    <col min="4943" max="4943" width="12.28515625" style="4" customWidth="1"/>
    <col min="4944" max="4944" width="10" style="4" customWidth="1"/>
    <col min="4945" max="4945" width="9.140625" style="4"/>
    <col min="4946" max="4946" width="36.85546875" style="4" customWidth="1"/>
    <col min="4947" max="4947" width="16.28515625" style="4" customWidth="1"/>
    <col min="4948" max="4948" width="17.140625" style="4" customWidth="1"/>
    <col min="4949" max="4949" width="18.5703125" style="4" customWidth="1"/>
    <col min="4950" max="4950" width="19.140625" style="4" customWidth="1"/>
    <col min="4951" max="5120" width="9.140625" style="4"/>
    <col min="5121" max="5121" width="38.85546875" style="4" bestFit="1" customWidth="1"/>
    <col min="5122" max="5130" width="9.140625" style="4"/>
    <col min="5131" max="5131" width="9.5703125" style="4" customWidth="1"/>
    <col min="5132" max="5148" width="9.140625" style="4"/>
    <col min="5149" max="5149" width="10.28515625" style="4" customWidth="1"/>
    <col min="5150" max="5150" width="9.140625" style="4"/>
    <col min="5151" max="5151" width="12.7109375" style="4" customWidth="1"/>
    <col min="5152" max="5156" width="9.140625" style="4"/>
    <col min="5157" max="5158" width="9.42578125" style="4" customWidth="1"/>
    <col min="5159" max="5159" width="9.140625" style="4"/>
    <col min="5160" max="5160" width="36.85546875" style="4" customWidth="1"/>
    <col min="5161" max="5174" width="9.140625" style="4"/>
    <col min="5175" max="5175" width="13.28515625" style="4" customWidth="1"/>
    <col min="5176" max="5176" width="9.42578125" style="4" customWidth="1"/>
    <col min="5177" max="5177" width="13.28515625" style="4" customWidth="1"/>
    <col min="5178" max="5178" width="12" style="4" customWidth="1"/>
    <col min="5179" max="5182" width="9.140625" style="4"/>
    <col min="5183" max="5183" width="13.5703125" style="4" customWidth="1"/>
    <col min="5184" max="5184" width="9.140625" style="4"/>
    <col min="5185" max="5185" width="11.85546875" style="4" customWidth="1"/>
    <col min="5186" max="5189" width="10.5703125" style="4" customWidth="1"/>
    <col min="5190" max="5196" width="9.140625" style="4"/>
    <col min="5197" max="5197" width="12.140625" style="4" customWidth="1"/>
    <col min="5198" max="5198" width="11.7109375" style="4" customWidth="1"/>
    <col min="5199" max="5199" width="12.28515625" style="4" customWidth="1"/>
    <col min="5200" max="5200" width="10" style="4" customWidth="1"/>
    <col min="5201" max="5201" width="9.140625" style="4"/>
    <col min="5202" max="5202" width="36.85546875" style="4" customWidth="1"/>
    <col min="5203" max="5203" width="16.28515625" style="4" customWidth="1"/>
    <col min="5204" max="5204" width="17.140625" style="4" customWidth="1"/>
    <col min="5205" max="5205" width="18.5703125" style="4" customWidth="1"/>
    <col min="5206" max="5206" width="19.140625" style="4" customWidth="1"/>
    <col min="5207" max="5376" width="9.140625" style="4"/>
    <col min="5377" max="5377" width="38.85546875" style="4" bestFit="1" customWidth="1"/>
    <col min="5378" max="5386" width="9.140625" style="4"/>
    <col min="5387" max="5387" width="9.5703125" style="4" customWidth="1"/>
    <col min="5388" max="5404" width="9.140625" style="4"/>
    <col min="5405" max="5405" width="10.28515625" style="4" customWidth="1"/>
    <col min="5406" max="5406" width="9.140625" style="4"/>
    <col min="5407" max="5407" width="12.7109375" style="4" customWidth="1"/>
    <col min="5408" max="5412" width="9.140625" style="4"/>
    <col min="5413" max="5414" width="9.42578125" style="4" customWidth="1"/>
    <col min="5415" max="5415" width="9.140625" style="4"/>
    <col min="5416" max="5416" width="36.85546875" style="4" customWidth="1"/>
    <col min="5417" max="5430" width="9.140625" style="4"/>
    <col min="5431" max="5431" width="13.28515625" style="4" customWidth="1"/>
    <col min="5432" max="5432" width="9.42578125" style="4" customWidth="1"/>
    <col min="5433" max="5433" width="13.28515625" style="4" customWidth="1"/>
    <col min="5434" max="5434" width="12" style="4" customWidth="1"/>
    <col min="5435" max="5438" width="9.140625" style="4"/>
    <col min="5439" max="5439" width="13.5703125" style="4" customWidth="1"/>
    <col min="5440" max="5440" width="9.140625" style="4"/>
    <col min="5441" max="5441" width="11.85546875" style="4" customWidth="1"/>
    <col min="5442" max="5445" width="10.5703125" style="4" customWidth="1"/>
    <col min="5446" max="5452" width="9.140625" style="4"/>
    <col min="5453" max="5453" width="12.140625" style="4" customWidth="1"/>
    <col min="5454" max="5454" width="11.7109375" style="4" customWidth="1"/>
    <col min="5455" max="5455" width="12.28515625" style="4" customWidth="1"/>
    <col min="5456" max="5456" width="10" style="4" customWidth="1"/>
    <col min="5457" max="5457" width="9.140625" style="4"/>
    <col min="5458" max="5458" width="36.85546875" style="4" customWidth="1"/>
    <col min="5459" max="5459" width="16.28515625" style="4" customWidth="1"/>
    <col min="5460" max="5460" width="17.140625" style="4" customWidth="1"/>
    <col min="5461" max="5461" width="18.5703125" style="4" customWidth="1"/>
    <col min="5462" max="5462" width="19.140625" style="4" customWidth="1"/>
    <col min="5463" max="5632" width="9.140625" style="4"/>
    <col min="5633" max="5633" width="38.85546875" style="4" bestFit="1" customWidth="1"/>
    <col min="5634" max="5642" width="9.140625" style="4"/>
    <col min="5643" max="5643" width="9.5703125" style="4" customWidth="1"/>
    <col min="5644" max="5660" width="9.140625" style="4"/>
    <col min="5661" max="5661" width="10.28515625" style="4" customWidth="1"/>
    <col min="5662" max="5662" width="9.140625" style="4"/>
    <col min="5663" max="5663" width="12.7109375" style="4" customWidth="1"/>
    <col min="5664" max="5668" width="9.140625" style="4"/>
    <col min="5669" max="5670" width="9.42578125" style="4" customWidth="1"/>
    <col min="5671" max="5671" width="9.140625" style="4"/>
    <col min="5672" max="5672" width="36.85546875" style="4" customWidth="1"/>
    <col min="5673" max="5686" width="9.140625" style="4"/>
    <col min="5687" max="5687" width="13.28515625" style="4" customWidth="1"/>
    <col min="5688" max="5688" width="9.42578125" style="4" customWidth="1"/>
    <col min="5689" max="5689" width="13.28515625" style="4" customWidth="1"/>
    <col min="5690" max="5690" width="12" style="4" customWidth="1"/>
    <col min="5691" max="5694" width="9.140625" style="4"/>
    <col min="5695" max="5695" width="13.5703125" style="4" customWidth="1"/>
    <col min="5696" max="5696" width="9.140625" style="4"/>
    <col min="5697" max="5697" width="11.85546875" style="4" customWidth="1"/>
    <col min="5698" max="5701" width="10.5703125" style="4" customWidth="1"/>
    <col min="5702" max="5708" width="9.140625" style="4"/>
    <col min="5709" max="5709" width="12.140625" style="4" customWidth="1"/>
    <col min="5710" max="5710" width="11.7109375" style="4" customWidth="1"/>
    <col min="5711" max="5711" width="12.28515625" style="4" customWidth="1"/>
    <col min="5712" max="5712" width="10" style="4" customWidth="1"/>
    <col min="5713" max="5713" width="9.140625" style="4"/>
    <col min="5714" max="5714" width="36.85546875" style="4" customWidth="1"/>
    <col min="5715" max="5715" width="16.28515625" style="4" customWidth="1"/>
    <col min="5716" max="5716" width="17.140625" style="4" customWidth="1"/>
    <col min="5717" max="5717" width="18.5703125" style="4" customWidth="1"/>
    <col min="5718" max="5718" width="19.140625" style="4" customWidth="1"/>
    <col min="5719" max="5888" width="9.140625" style="4"/>
    <col min="5889" max="5889" width="38.85546875" style="4" bestFit="1" customWidth="1"/>
    <col min="5890" max="5898" width="9.140625" style="4"/>
    <col min="5899" max="5899" width="9.5703125" style="4" customWidth="1"/>
    <col min="5900" max="5916" width="9.140625" style="4"/>
    <col min="5917" max="5917" width="10.28515625" style="4" customWidth="1"/>
    <col min="5918" max="5918" width="9.140625" style="4"/>
    <col min="5919" max="5919" width="12.7109375" style="4" customWidth="1"/>
    <col min="5920" max="5924" width="9.140625" style="4"/>
    <col min="5925" max="5926" width="9.42578125" style="4" customWidth="1"/>
    <col min="5927" max="5927" width="9.140625" style="4"/>
    <col min="5928" max="5928" width="36.85546875" style="4" customWidth="1"/>
    <col min="5929" max="5942" width="9.140625" style="4"/>
    <col min="5943" max="5943" width="13.28515625" style="4" customWidth="1"/>
    <col min="5944" max="5944" width="9.42578125" style="4" customWidth="1"/>
    <col min="5945" max="5945" width="13.28515625" style="4" customWidth="1"/>
    <col min="5946" max="5946" width="12" style="4" customWidth="1"/>
    <col min="5947" max="5950" width="9.140625" style="4"/>
    <col min="5951" max="5951" width="13.5703125" style="4" customWidth="1"/>
    <col min="5952" max="5952" width="9.140625" style="4"/>
    <col min="5953" max="5953" width="11.85546875" style="4" customWidth="1"/>
    <col min="5954" max="5957" width="10.5703125" style="4" customWidth="1"/>
    <col min="5958" max="5964" width="9.140625" style="4"/>
    <col min="5965" max="5965" width="12.140625" style="4" customWidth="1"/>
    <col min="5966" max="5966" width="11.7109375" style="4" customWidth="1"/>
    <col min="5967" max="5967" width="12.28515625" style="4" customWidth="1"/>
    <col min="5968" max="5968" width="10" style="4" customWidth="1"/>
    <col min="5969" max="5969" width="9.140625" style="4"/>
    <col min="5970" max="5970" width="36.85546875" style="4" customWidth="1"/>
    <col min="5971" max="5971" width="16.28515625" style="4" customWidth="1"/>
    <col min="5972" max="5972" width="17.140625" style="4" customWidth="1"/>
    <col min="5973" max="5973" width="18.5703125" style="4" customWidth="1"/>
    <col min="5974" max="5974" width="19.140625" style="4" customWidth="1"/>
    <col min="5975" max="6144" width="9.140625" style="4"/>
    <col min="6145" max="6145" width="38.85546875" style="4" bestFit="1" customWidth="1"/>
    <col min="6146" max="6154" width="9.140625" style="4"/>
    <col min="6155" max="6155" width="9.5703125" style="4" customWidth="1"/>
    <col min="6156" max="6172" width="9.140625" style="4"/>
    <col min="6173" max="6173" width="10.28515625" style="4" customWidth="1"/>
    <col min="6174" max="6174" width="9.140625" style="4"/>
    <col min="6175" max="6175" width="12.7109375" style="4" customWidth="1"/>
    <col min="6176" max="6180" width="9.140625" style="4"/>
    <col min="6181" max="6182" width="9.42578125" style="4" customWidth="1"/>
    <col min="6183" max="6183" width="9.140625" style="4"/>
    <col min="6184" max="6184" width="36.85546875" style="4" customWidth="1"/>
    <col min="6185" max="6198" width="9.140625" style="4"/>
    <col min="6199" max="6199" width="13.28515625" style="4" customWidth="1"/>
    <col min="6200" max="6200" width="9.42578125" style="4" customWidth="1"/>
    <col min="6201" max="6201" width="13.28515625" style="4" customWidth="1"/>
    <col min="6202" max="6202" width="12" style="4" customWidth="1"/>
    <col min="6203" max="6206" width="9.140625" style="4"/>
    <col min="6207" max="6207" width="13.5703125" style="4" customWidth="1"/>
    <col min="6208" max="6208" width="9.140625" style="4"/>
    <col min="6209" max="6209" width="11.85546875" style="4" customWidth="1"/>
    <col min="6210" max="6213" width="10.5703125" style="4" customWidth="1"/>
    <col min="6214" max="6220" width="9.140625" style="4"/>
    <col min="6221" max="6221" width="12.140625" style="4" customWidth="1"/>
    <col min="6222" max="6222" width="11.7109375" style="4" customWidth="1"/>
    <col min="6223" max="6223" width="12.28515625" style="4" customWidth="1"/>
    <col min="6224" max="6224" width="10" style="4" customWidth="1"/>
    <col min="6225" max="6225" width="9.140625" style="4"/>
    <col min="6226" max="6226" width="36.85546875" style="4" customWidth="1"/>
    <col min="6227" max="6227" width="16.28515625" style="4" customWidth="1"/>
    <col min="6228" max="6228" width="17.140625" style="4" customWidth="1"/>
    <col min="6229" max="6229" width="18.5703125" style="4" customWidth="1"/>
    <col min="6230" max="6230" width="19.140625" style="4" customWidth="1"/>
    <col min="6231" max="6400" width="9.140625" style="4"/>
    <col min="6401" max="6401" width="38.85546875" style="4" bestFit="1" customWidth="1"/>
    <col min="6402" max="6410" width="9.140625" style="4"/>
    <col min="6411" max="6411" width="9.5703125" style="4" customWidth="1"/>
    <col min="6412" max="6428" width="9.140625" style="4"/>
    <col min="6429" max="6429" width="10.28515625" style="4" customWidth="1"/>
    <col min="6430" max="6430" width="9.140625" style="4"/>
    <col min="6431" max="6431" width="12.7109375" style="4" customWidth="1"/>
    <col min="6432" max="6436" width="9.140625" style="4"/>
    <col min="6437" max="6438" width="9.42578125" style="4" customWidth="1"/>
    <col min="6439" max="6439" width="9.140625" style="4"/>
    <col min="6440" max="6440" width="36.85546875" style="4" customWidth="1"/>
    <col min="6441" max="6454" width="9.140625" style="4"/>
    <col min="6455" max="6455" width="13.28515625" style="4" customWidth="1"/>
    <col min="6456" max="6456" width="9.42578125" style="4" customWidth="1"/>
    <col min="6457" max="6457" width="13.28515625" style="4" customWidth="1"/>
    <col min="6458" max="6458" width="12" style="4" customWidth="1"/>
    <col min="6459" max="6462" width="9.140625" style="4"/>
    <col min="6463" max="6463" width="13.5703125" style="4" customWidth="1"/>
    <col min="6464" max="6464" width="9.140625" style="4"/>
    <col min="6465" max="6465" width="11.85546875" style="4" customWidth="1"/>
    <col min="6466" max="6469" width="10.5703125" style="4" customWidth="1"/>
    <col min="6470" max="6476" width="9.140625" style="4"/>
    <col min="6477" max="6477" width="12.140625" style="4" customWidth="1"/>
    <col min="6478" max="6478" width="11.7109375" style="4" customWidth="1"/>
    <col min="6479" max="6479" width="12.28515625" style="4" customWidth="1"/>
    <col min="6480" max="6480" width="10" style="4" customWidth="1"/>
    <col min="6481" max="6481" width="9.140625" style="4"/>
    <col min="6482" max="6482" width="36.85546875" style="4" customWidth="1"/>
    <col min="6483" max="6483" width="16.28515625" style="4" customWidth="1"/>
    <col min="6484" max="6484" width="17.140625" style="4" customWidth="1"/>
    <col min="6485" max="6485" width="18.5703125" style="4" customWidth="1"/>
    <col min="6486" max="6486" width="19.140625" style="4" customWidth="1"/>
    <col min="6487" max="6656" width="9.140625" style="4"/>
    <col min="6657" max="6657" width="38.85546875" style="4" bestFit="1" customWidth="1"/>
    <col min="6658" max="6666" width="9.140625" style="4"/>
    <col min="6667" max="6667" width="9.5703125" style="4" customWidth="1"/>
    <col min="6668" max="6684" width="9.140625" style="4"/>
    <col min="6685" max="6685" width="10.28515625" style="4" customWidth="1"/>
    <col min="6686" max="6686" width="9.140625" style="4"/>
    <col min="6687" max="6687" width="12.7109375" style="4" customWidth="1"/>
    <col min="6688" max="6692" width="9.140625" style="4"/>
    <col min="6693" max="6694" width="9.42578125" style="4" customWidth="1"/>
    <col min="6695" max="6695" width="9.140625" style="4"/>
    <col min="6696" max="6696" width="36.85546875" style="4" customWidth="1"/>
    <col min="6697" max="6710" width="9.140625" style="4"/>
    <col min="6711" max="6711" width="13.28515625" style="4" customWidth="1"/>
    <col min="6712" max="6712" width="9.42578125" style="4" customWidth="1"/>
    <col min="6713" max="6713" width="13.28515625" style="4" customWidth="1"/>
    <col min="6714" max="6714" width="12" style="4" customWidth="1"/>
    <col min="6715" max="6718" width="9.140625" style="4"/>
    <col min="6719" max="6719" width="13.5703125" style="4" customWidth="1"/>
    <col min="6720" max="6720" width="9.140625" style="4"/>
    <col min="6721" max="6721" width="11.85546875" style="4" customWidth="1"/>
    <col min="6722" max="6725" width="10.5703125" style="4" customWidth="1"/>
    <col min="6726" max="6732" width="9.140625" style="4"/>
    <col min="6733" max="6733" width="12.140625" style="4" customWidth="1"/>
    <col min="6734" max="6734" width="11.7109375" style="4" customWidth="1"/>
    <col min="6735" max="6735" width="12.28515625" style="4" customWidth="1"/>
    <col min="6736" max="6736" width="10" style="4" customWidth="1"/>
    <col min="6737" max="6737" width="9.140625" style="4"/>
    <col min="6738" max="6738" width="36.85546875" style="4" customWidth="1"/>
    <col min="6739" max="6739" width="16.28515625" style="4" customWidth="1"/>
    <col min="6740" max="6740" width="17.140625" style="4" customWidth="1"/>
    <col min="6741" max="6741" width="18.5703125" style="4" customWidth="1"/>
    <col min="6742" max="6742" width="19.140625" style="4" customWidth="1"/>
    <col min="6743" max="6912" width="9.140625" style="4"/>
    <col min="6913" max="6913" width="38.85546875" style="4" bestFit="1" customWidth="1"/>
    <col min="6914" max="6922" width="9.140625" style="4"/>
    <col min="6923" max="6923" width="9.5703125" style="4" customWidth="1"/>
    <col min="6924" max="6940" width="9.140625" style="4"/>
    <col min="6941" max="6941" width="10.28515625" style="4" customWidth="1"/>
    <col min="6942" max="6942" width="9.140625" style="4"/>
    <col min="6943" max="6943" width="12.7109375" style="4" customWidth="1"/>
    <col min="6944" max="6948" width="9.140625" style="4"/>
    <col min="6949" max="6950" width="9.42578125" style="4" customWidth="1"/>
    <col min="6951" max="6951" width="9.140625" style="4"/>
    <col min="6952" max="6952" width="36.85546875" style="4" customWidth="1"/>
    <col min="6953" max="6966" width="9.140625" style="4"/>
    <col min="6967" max="6967" width="13.28515625" style="4" customWidth="1"/>
    <col min="6968" max="6968" width="9.42578125" style="4" customWidth="1"/>
    <col min="6969" max="6969" width="13.28515625" style="4" customWidth="1"/>
    <col min="6970" max="6970" width="12" style="4" customWidth="1"/>
    <col min="6971" max="6974" width="9.140625" style="4"/>
    <col min="6975" max="6975" width="13.5703125" style="4" customWidth="1"/>
    <col min="6976" max="6976" width="9.140625" style="4"/>
    <col min="6977" max="6977" width="11.85546875" style="4" customWidth="1"/>
    <col min="6978" max="6981" width="10.5703125" style="4" customWidth="1"/>
    <col min="6982" max="6988" width="9.140625" style="4"/>
    <col min="6989" max="6989" width="12.140625" style="4" customWidth="1"/>
    <col min="6990" max="6990" width="11.7109375" style="4" customWidth="1"/>
    <col min="6991" max="6991" width="12.28515625" style="4" customWidth="1"/>
    <col min="6992" max="6992" width="10" style="4" customWidth="1"/>
    <col min="6993" max="6993" width="9.140625" style="4"/>
    <col min="6994" max="6994" width="36.85546875" style="4" customWidth="1"/>
    <col min="6995" max="6995" width="16.28515625" style="4" customWidth="1"/>
    <col min="6996" max="6996" width="17.140625" style="4" customWidth="1"/>
    <col min="6997" max="6997" width="18.5703125" style="4" customWidth="1"/>
    <col min="6998" max="6998" width="19.140625" style="4" customWidth="1"/>
    <col min="6999" max="7168" width="9.140625" style="4"/>
    <col min="7169" max="7169" width="38.85546875" style="4" bestFit="1" customWidth="1"/>
    <col min="7170" max="7178" width="9.140625" style="4"/>
    <col min="7179" max="7179" width="9.5703125" style="4" customWidth="1"/>
    <col min="7180" max="7196" width="9.140625" style="4"/>
    <col min="7197" max="7197" width="10.28515625" style="4" customWidth="1"/>
    <col min="7198" max="7198" width="9.140625" style="4"/>
    <col min="7199" max="7199" width="12.7109375" style="4" customWidth="1"/>
    <col min="7200" max="7204" width="9.140625" style="4"/>
    <col min="7205" max="7206" width="9.42578125" style="4" customWidth="1"/>
    <col min="7207" max="7207" width="9.140625" style="4"/>
    <col min="7208" max="7208" width="36.85546875" style="4" customWidth="1"/>
    <col min="7209" max="7222" width="9.140625" style="4"/>
    <col min="7223" max="7223" width="13.28515625" style="4" customWidth="1"/>
    <col min="7224" max="7224" width="9.42578125" style="4" customWidth="1"/>
    <col min="7225" max="7225" width="13.28515625" style="4" customWidth="1"/>
    <col min="7226" max="7226" width="12" style="4" customWidth="1"/>
    <col min="7227" max="7230" width="9.140625" style="4"/>
    <col min="7231" max="7231" width="13.5703125" style="4" customWidth="1"/>
    <col min="7232" max="7232" width="9.140625" style="4"/>
    <col min="7233" max="7233" width="11.85546875" style="4" customWidth="1"/>
    <col min="7234" max="7237" width="10.5703125" style="4" customWidth="1"/>
    <col min="7238" max="7244" width="9.140625" style="4"/>
    <col min="7245" max="7245" width="12.140625" style="4" customWidth="1"/>
    <col min="7246" max="7246" width="11.7109375" style="4" customWidth="1"/>
    <col min="7247" max="7247" width="12.28515625" style="4" customWidth="1"/>
    <col min="7248" max="7248" width="10" style="4" customWidth="1"/>
    <col min="7249" max="7249" width="9.140625" style="4"/>
    <col min="7250" max="7250" width="36.85546875" style="4" customWidth="1"/>
    <col min="7251" max="7251" width="16.28515625" style="4" customWidth="1"/>
    <col min="7252" max="7252" width="17.140625" style="4" customWidth="1"/>
    <col min="7253" max="7253" width="18.5703125" style="4" customWidth="1"/>
    <col min="7254" max="7254" width="19.140625" style="4" customWidth="1"/>
    <col min="7255" max="7424" width="9.140625" style="4"/>
    <col min="7425" max="7425" width="38.85546875" style="4" bestFit="1" customWidth="1"/>
    <col min="7426" max="7434" width="9.140625" style="4"/>
    <col min="7435" max="7435" width="9.5703125" style="4" customWidth="1"/>
    <col min="7436" max="7452" width="9.140625" style="4"/>
    <col min="7453" max="7453" width="10.28515625" style="4" customWidth="1"/>
    <col min="7454" max="7454" width="9.140625" style="4"/>
    <col min="7455" max="7455" width="12.7109375" style="4" customWidth="1"/>
    <col min="7456" max="7460" width="9.140625" style="4"/>
    <col min="7461" max="7462" width="9.42578125" style="4" customWidth="1"/>
    <col min="7463" max="7463" width="9.140625" style="4"/>
    <col min="7464" max="7464" width="36.85546875" style="4" customWidth="1"/>
    <col min="7465" max="7478" width="9.140625" style="4"/>
    <col min="7479" max="7479" width="13.28515625" style="4" customWidth="1"/>
    <col min="7480" max="7480" width="9.42578125" style="4" customWidth="1"/>
    <col min="7481" max="7481" width="13.28515625" style="4" customWidth="1"/>
    <col min="7482" max="7482" width="12" style="4" customWidth="1"/>
    <col min="7483" max="7486" width="9.140625" style="4"/>
    <col min="7487" max="7487" width="13.5703125" style="4" customWidth="1"/>
    <col min="7488" max="7488" width="9.140625" style="4"/>
    <col min="7489" max="7489" width="11.85546875" style="4" customWidth="1"/>
    <col min="7490" max="7493" width="10.5703125" style="4" customWidth="1"/>
    <col min="7494" max="7500" width="9.140625" style="4"/>
    <col min="7501" max="7501" width="12.140625" style="4" customWidth="1"/>
    <col min="7502" max="7502" width="11.7109375" style="4" customWidth="1"/>
    <col min="7503" max="7503" width="12.28515625" style="4" customWidth="1"/>
    <col min="7504" max="7504" width="10" style="4" customWidth="1"/>
    <col min="7505" max="7505" width="9.140625" style="4"/>
    <col min="7506" max="7506" width="36.85546875" style="4" customWidth="1"/>
    <col min="7507" max="7507" width="16.28515625" style="4" customWidth="1"/>
    <col min="7508" max="7508" width="17.140625" style="4" customWidth="1"/>
    <col min="7509" max="7509" width="18.5703125" style="4" customWidth="1"/>
    <col min="7510" max="7510" width="19.140625" style="4" customWidth="1"/>
    <col min="7511" max="7680" width="9.140625" style="4"/>
    <col min="7681" max="7681" width="38.85546875" style="4" bestFit="1" customWidth="1"/>
    <col min="7682" max="7690" width="9.140625" style="4"/>
    <col min="7691" max="7691" width="9.5703125" style="4" customWidth="1"/>
    <col min="7692" max="7708" width="9.140625" style="4"/>
    <col min="7709" max="7709" width="10.28515625" style="4" customWidth="1"/>
    <col min="7710" max="7710" width="9.140625" style="4"/>
    <col min="7711" max="7711" width="12.7109375" style="4" customWidth="1"/>
    <col min="7712" max="7716" width="9.140625" style="4"/>
    <col min="7717" max="7718" width="9.42578125" style="4" customWidth="1"/>
    <col min="7719" max="7719" width="9.140625" style="4"/>
    <col min="7720" max="7720" width="36.85546875" style="4" customWidth="1"/>
    <col min="7721" max="7734" width="9.140625" style="4"/>
    <col min="7735" max="7735" width="13.28515625" style="4" customWidth="1"/>
    <col min="7736" max="7736" width="9.42578125" style="4" customWidth="1"/>
    <col min="7737" max="7737" width="13.28515625" style="4" customWidth="1"/>
    <col min="7738" max="7738" width="12" style="4" customWidth="1"/>
    <col min="7739" max="7742" width="9.140625" style="4"/>
    <col min="7743" max="7743" width="13.5703125" style="4" customWidth="1"/>
    <col min="7744" max="7744" width="9.140625" style="4"/>
    <col min="7745" max="7745" width="11.85546875" style="4" customWidth="1"/>
    <col min="7746" max="7749" width="10.5703125" style="4" customWidth="1"/>
    <col min="7750" max="7756" width="9.140625" style="4"/>
    <col min="7757" max="7757" width="12.140625" style="4" customWidth="1"/>
    <col min="7758" max="7758" width="11.7109375" style="4" customWidth="1"/>
    <col min="7759" max="7759" width="12.28515625" style="4" customWidth="1"/>
    <col min="7760" max="7760" width="10" style="4" customWidth="1"/>
    <col min="7761" max="7761" width="9.140625" style="4"/>
    <col min="7762" max="7762" width="36.85546875" style="4" customWidth="1"/>
    <col min="7763" max="7763" width="16.28515625" style="4" customWidth="1"/>
    <col min="7764" max="7764" width="17.140625" style="4" customWidth="1"/>
    <col min="7765" max="7765" width="18.5703125" style="4" customWidth="1"/>
    <col min="7766" max="7766" width="19.140625" style="4" customWidth="1"/>
    <col min="7767" max="7936" width="9.140625" style="4"/>
    <col min="7937" max="7937" width="38.85546875" style="4" bestFit="1" customWidth="1"/>
    <col min="7938" max="7946" width="9.140625" style="4"/>
    <col min="7947" max="7947" width="9.5703125" style="4" customWidth="1"/>
    <col min="7948" max="7964" width="9.140625" style="4"/>
    <col min="7965" max="7965" width="10.28515625" style="4" customWidth="1"/>
    <col min="7966" max="7966" width="9.140625" style="4"/>
    <col min="7967" max="7967" width="12.7109375" style="4" customWidth="1"/>
    <col min="7968" max="7972" width="9.140625" style="4"/>
    <col min="7973" max="7974" width="9.42578125" style="4" customWidth="1"/>
    <col min="7975" max="7975" width="9.140625" style="4"/>
    <col min="7976" max="7976" width="36.85546875" style="4" customWidth="1"/>
    <col min="7977" max="7990" width="9.140625" style="4"/>
    <col min="7991" max="7991" width="13.28515625" style="4" customWidth="1"/>
    <col min="7992" max="7992" width="9.42578125" style="4" customWidth="1"/>
    <col min="7993" max="7993" width="13.28515625" style="4" customWidth="1"/>
    <col min="7994" max="7994" width="12" style="4" customWidth="1"/>
    <col min="7995" max="7998" width="9.140625" style="4"/>
    <col min="7999" max="7999" width="13.5703125" style="4" customWidth="1"/>
    <col min="8000" max="8000" width="9.140625" style="4"/>
    <col min="8001" max="8001" width="11.85546875" style="4" customWidth="1"/>
    <col min="8002" max="8005" width="10.5703125" style="4" customWidth="1"/>
    <col min="8006" max="8012" width="9.140625" style="4"/>
    <col min="8013" max="8013" width="12.140625" style="4" customWidth="1"/>
    <col min="8014" max="8014" width="11.7109375" style="4" customWidth="1"/>
    <col min="8015" max="8015" width="12.28515625" style="4" customWidth="1"/>
    <col min="8016" max="8016" width="10" style="4" customWidth="1"/>
    <col min="8017" max="8017" width="9.140625" style="4"/>
    <col min="8018" max="8018" width="36.85546875" style="4" customWidth="1"/>
    <col min="8019" max="8019" width="16.28515625" style="4" customWidth="1"/>
    <col min="8020" max="8020" width="17.140625" style="4" customWidth="1"/>
    <col min="8021" max="8021" width="18.5703125" style="4" customWidth="1"/>
    <col min="8022" max="8022" width="19.140625" style="4" customWidth="1"/>
    <col min="8023" max="8192" width="9.140625" style="4"/>
    <col min="8193" max="8193" width="38.85546875" style="4" bestFit="1" customWidth="1"/>
    <col min="8194" max="8202" width="9.140625" style="4"/>
    <col min="8203" max="8203" width="9.5703125" style="4" customWidth="1"/>
    <col min="8204" max="8220" width="9.140625" style="4"/>
    <col min="8221" max="8221" width="10.28515625" style="4" customWidth="1"/>
    <col min="8222" max="8222" width="9.140625" style="4"/>
    <col min="8223" max="8223" width="12.7109375" style="4" customWidth="1"/>
    <col min="8224" max="8228" width="9.140625" style="4"/>
    <col min="8229" max="8230" width="9.42578125" style="4" customWidth="1"/>
    <col min="8231" max="8231" width="9.140625" style="4"/>
    <col min="8232" max="8232" width="36.85546875" style="4" customWidth="1"/>
    <col min="8233" max="8246" width="9.140625" style="4"/>
    <col min="8247" max="8247" width="13.28515625" style="4" customWidth="1"/>
    <col min="8248" max="8248" width="9.42578125" style="4" customWidth="1"/>
    <col min="8249" max="8249" width="13.28515625" style="4" customWidth="1"/>
    <col min="8250" max="8250" width="12" style="4" customWidth="1"/>
    <col min="8251" max="8254" width="9.140625" style="4"/>
    <col min="8255" max="8255" width="13.5703125" style="4" customWidth="1"/>
    <col min="8256" max="8256" width="9.140625" style="4"/>
    <col min="8257" max="8257" width="11.85546875" style="4" customWidth="1"/>
    <col min="8258" max="8261" width="10.5703125" style="4" customWidth="1"/>
    <col min="8262" max="8268" width="9.140625" style="4"/>
    <col min="8269" max="8269" width="12.140625" style="4" customWidth="1"/>
    <col min="8270" max="8270" width="11.7109375" style="4" customWidth="1"/>
    <col min="8271" max="8271" width="12.28515625" style="4" customWidth="1"/>
    <col min="8272" max="8272" width="10" style="4" customWidth="1"/>
    <col min="8273" max="8273" width="9.140625" style="4"/>
    <col min="8274" max="8274" width="36.85546875" style="4" customWidth="1"/>
    <col min="8275" max="8275" width="16.28515625" style="4" customWidth="1"/>
    <col min="8276" max="8276" width="17.140625" style="4" customWidth="1"/>
    <col min="8277" max="8277" width="18.5703125" style="4" customWidth="1"/>
    <col min="8278" max="8278" width="19.140625" style="4" customWidth="1"/>
    <col min="8279" max="8448" width="9.140625" style="4"/>
    <col min="8449" max="8449" width="38.85546875" style="4" bestFit="1" customWidth="1"/>
    <col min="8450" max="8458" width="9.140625" style="4"/>
    <col min="8459" max="8459" width="9.5703125" style="4" customWidth="1"/>
    <col min="8460" max="8476" width="9.140625" style="4"/>
    <col min="8477" max="8477" width="10.28515625" style="4" customWidth="1"/>
    <col min="8478" max="8478" width="9.140625" style="4"/>
    <col min="8479" max="8479" width="12.7109375" style="4" customWidth="1"/>
    <col min="8480" max="8484" width="9.140625" style="4"/>
    <col min="8485" max="8486" width="9.42578125" style="4" customWidth="1"/>
    <col min="8487" max="8487" width="9.140625" style="4"/>
    <col min="8488" max="8488" width="36.85546875" style="4" customWidth="1"/>
    <col min="8489" max="8502" width="9.140625" style="4"/>
    <col min="8503" max="8503" width="13.28515625" style="4" customWidth="1"/>
    <col min="8504" max="8504" width="9.42578125" style="4" customWidth="1"/>
    <col min="8505" max="8505" width="13.28515625" style="4" customWidth="1"/>
    <col min="8506" max="8506" width="12" style="4" customWidth="1"/>
    <col min="8507" max="8510" width="9.140625" style="4"/>
    <col min="8511" max="8511" width="13.5703125" style="4" customWidth="1"/>
    <col min="8512" max="8512" width="9.140625" style="4"/>
    <col min="8513" max="8513" width="11.85546875" style="4" customWidth="1"/>
    <col min="8514" max="8517" width="10.5703125" style="4" customWidth="1"/>
    <col min="8518" max="8524" width="9.140625" style="4"/>
    <col min="8525" max="8525" width="12.140625" style="4" customWidth="1"/>
    <col min="8526" max="8526" width="11.7109375" style="4" customWidth="1"/>
    <col min="8527" max="8527" width="12.28515625" style="4" customWidth="1"/>
    <col min="8528" max="8528" width="10" style="4" customWidth="1"/>
    <col min="8529" max="8529" width="9.140625" style="4"/>
    <col min="8530" max="8530" width="36.85546875" style="4" customWidth="1"/>
    <col min="8531" max="8531" width="16.28515625" style="4" customWidth="1"/>
    <col min="8532" max="8532" width="17.140625" style="4" customWidth="1"/>
    <col min="8533" max="8533" width="18.5703125" style="4" customWidth="1"/>
    <col min="8534" max="8534" width="19.140625" style="4" customWidth="1"/>
    <col min="8535" max="8704" width="9.140625" style="4"/>
    <col min="8705" max="8705" width="38.85546875" style="4" bestFit="1" customWidth="1"/>
    <col min="8706" max="8714" width="9.140625" style="4"/>
    <col min="8715" max="8715" width="9.5703125" style="4" customWidth="1"/>
    <col min="8716" max="8732" width="9.140625" style="4"/>
    <col min="8733" max="8733" width="10.28515625" style="4" customWidth="1"/>
    <col min="8734" max="8734" width="9.140625" style="4"/>
    <col min="8735" max="8735" width="12.7109375" style="4" customWidth="1"/>
    <col min="8736" max="8740" width="9.140625" style="4"/>
    <col min="8741" max="8742" width="9.42578125" style="4" customWidth="1"/>
    <col min="8743" max="8743" width="9.140625" style="4"/>
    <col min="8744" max="8744" width="36.85546875" style="4" customWidth="1"/>
    <col min="8745" max="8758" width="9.140625" style="4"/>
    <col min="8759" max="8759" width="13.28515625" style="4" customWidth="1"/>
    <col min="8760" max="8760" width="9.42578125" style="4" customWidth="1"/>
    <col min="8761" max="8761" width="13.28515625" style="4" customWidth="1"/>
    <col min="8762" max="8762" width="12" style="4" customWidth="1"/>
    <col min="8763" max="8766" width="9.140625" style="4"/>
    <col min="8767" max="8767" width="13.5703125" style="4" customWidth="1"/>
    <col min="8768" max="8768" width="9.140625" style="4"/>
    <col min="8769" max="8769" width="11.85546875" style="4" customWidth="1"/>
    <col min="8770" max="8773" width="10.5703125" style="4" customWidth="1"/>
    <col min="8774" max="8780" width="9.140625" style="4"/>
    <col min="8781" max="8781" width="12.140625" style="4" customWidth="1"/>
    <col min="8782" max="8782" width="11.7109375" style="4" customWidth="1"/>
    <col min="8783" max="8783" width="12.28515625" style="4" customWidth="1"/>
    <col min="8784" max="8784" width="10" style="4" customWidth="1"/>
    <col min="8785" max="8785" width="9.140625" style="4"/>
    <col min="8786" max="8786" width="36.85546875" style="4" customWidth="1"/>
    <col min="8787" max="8787" width="16.28515625" style="4" customWidth="1"/>
    <col min="8788" max="8788" width="17.140625" style="4" customWidth="1"/>
    <col min="8789" max="8789" width="18.5703125" style="4" customWidth="1"/>
    <col min="8790" max="8790" width="19.140625" style="4" customWidth="1"/>
    <col min="8791" max="8960" width="9.140625" style="4"/>
    <col min="8961" max="8961" width="38.85546875" style="4" bestFit="1" customWidth="1"/>
    <col min="8962" max="8970" width="9.140625" style="4"/>
    <col min="8971" max="8971" width="9.5703125" style="4" customWidth="1"/>
    <col min="8972" max="8988" width="9.140625" style="4"/>
    <col min="8989" max="8989" width="10.28515625" style="4" customWidth="1"/>
    <col min="8990" max="8990" width="9.140625" style="4"/>
    <col min="8991" max="8991" width="12.7109375" style="4" customWidth="1"/>
    <col min="8992" max="8996" width="9.140625" style="4"/>
    <col min="8997" max="8998" width="9.42578125" style="4" customWidth="1"/>
    <col min="8999" max="8999" width="9.140625" style="4"/>
    <col min="9000" max="9000" width="36.85546875" style="4" customWidth="1"/>
    <col min="9001" max="9014" width="9.140625" style="4"/>
    <col min="9015" max="9015" width="13.28515625" style="4" customWidth="1"/>
    <col min="9016" max="9016" width="9.42578125" style="4" customWidth="1"/>
    <col min="9017" max="9017" width="13.28515625" style="4" customWidth="1"/>
    <col min="9018" max="9018" width="12" style="4" customWidth="1"/>
    <col min="9019" max="9022" width="9.140625" style="4"/>
    <col min="9023" max="9023" width="13.5703125" style="4" customWidth="1"/>
    <col min="9024" max="9024" width="9.140625" style="4"/>
    <col min="9025" max="9025" width="11.85546875" style="4" customWidth="1"/>
    <col min="9026" max="9029" width="10.5703125" style="4" customWidth="1"/>
    <col min="9030" max="9036" width="9.140625" style="4"/>
    <col min="9037" max="9037" width="12.140625" style="4" customWidth="1"/>
    <col min="9038" max="9038" width="11.7109375" style="4" customWidth="1"/>
    <col min="9039" max="9039" width="12.28515625" style="4" customWidth="1"/>
    <col min="9040" max="9040" width="10" style="4" customWidth="1"/>
    <col min="9041" max="9041" width="9.140625" style="4"/>
    <col min="9042" max="9042" width="36.85546875" style="4" customWidth="1"/>
    <col min="9043" max="9043" width="16.28515625" style="4" customWidth="1"/>
    <col min="9044" max="9044" width="17.140625" style="4" customWidth="1"/>
    <col min="9045" max="9045" width="18.5703125" style="4" customWidth="1"/>
    <col min="9046" max="9046" width="19.140625" style="4" customWidth="1"/>
    <col min="9047" max="9216" width="9.140625" style="4"/>
    <col min="9217" max="9217" width="38.85546875" style="4" bestFit="1" customWidth="1"/>
    <col min="9218" max="9226" width="9.140625" style="4"/>
    <col min="9227" max="9227" width="9.5703125" style="4" customWidth="1"/>
    <col min="9228" max="9244" width="9.140625" style="4"/>
    <col min="9245" max="9245" width="10.28515625" style="4" customWidth="1"/>
    <col min="9246" max="9246" width="9.140625" style="4"/>
    <col min="9247" max="9247" width="12.7109375" style="4" customWidth="1"/>
    <col min="9248" max="9252" width="9.140625" style="4"/>
    <col min="9253" max="9254" width="9.42578125" style="4" customWidth="1"/>
    <col min="9255" max="9255" width="9.140625" style="4"/>
    <col min="9256" max="9256" width="36.85546875" style="4" customWidth="1"/>
    <col min="9257" max="9270" width="9.140625" style="4"/>
    <col min="9271" max="9271" width="13.28515625" style="4" customWidth="1"/>
    <col min="9272" max="9272" width="9.42578125" style="4" customWidth="1"/>
    <col min="9273" max="9273" width="13.28515625" style="4" customWidth="1"/>
    <col min="9274" max="9274" width="12" style="4" customWidth="1"/>
    <col min="9275" max="9278" width="9.140625" style="4"/>
    <col min="9279" max="9279" width="13.5703125" style="4" customWidth="1"/>
    <col min="9280" max="9280" width="9.140625" style="4"/>
    <col min="9281" max="9281" width="11.85546875" style="4" customWidth="1"/>
    <col min="9282" max="9285" width="10.5703125" style="4" customWidth="1"/>
    <col min="9286" max="9292" width="9.140625" style="4"/>
    <col min="9293" max="9293" width="12.140625" style="4" customWidth="1"/>
    <col min="9294" max="9294" width="11.7109375" style="4" customWidth="1"/>
    <col min="9295" max="9295" width="12.28515625" style="4" customWidth="1"/>
    <col min="9296" max="9296" width="10" style="4" customWidth="1"/>
    <col min="9297" max="9297" width="9.140625" style="4"/>
    <col min="9298" max="9298" width="36.85546875" style="4" customWidth="1"/>
    <col min="9299" max="9299" width="16.28515625" style="4" customWidth="1"/>
    <col min="9300" max="9300" width="17.140625" style="4" customWidth="1"/>
    <col min="9301" max="9301" width="18.5703125" style="4" customWidth="1"/>
    <col min="9302" max="9302" width="19.140625" style="4" customWidth="1"/>
    <col min="9303" max="9472" width="9.140625" style="4"/>
    <col min="9473" max="9473" width="38.85546875" style="4" bestFit="1" customWidth="1"/>
    <col min="9474" max="9482" width="9.140625" style="4"/>
    <col min="9483" max="9483" width="9.5703125" style="4" customWidth="1"/>
    <col min="9484" max="9500" width="9.140625" style="4"/>
    <col min="9501" max="9501" width="10.28515625" style="4" customWidth="1"/>
    <col min="9502" max="9502" width="9.140625" style="4"/>
    <col min="9503" max="9503" width="12.7109375" style="4" customWidth="1"/>
    <col min="9504" max="9508" width="9.140625" style="4"/>
    <col min="9509" max="9510" width="9.42578125" style="4" customWidth="1"/>
    <col min="9511" max="9511" width="9.140625" style="4"/>
    <col min="9512" max="9512" width="36.85546875" style="4" customWidth="1"/>
    <col min="9513" max="9526" width="9.140625" style="4"/>
    <col min="9527" max="9527" width="13.28515625" style="4" customWidth="1"/>
    <col min="9528" max="9528" width="9.42578125" style="4" customWidth="1"/>
    <col min="9529" max="9529" width="13.28515625" style="4" customWidth="1"/>
    <col min="9530" max="9530" width="12" style="4" customWidth="1"/>
    <col min="9531" max="9534" width="9.140625" style="4"/>
    <col min="9535" max="9535" width="13.5703125" style="4" customWidth="1"/>
    <col min="9536" max="9536" width="9.140625" style="4"/>
    <col min="9537" max="9537" width="11.85546875" style="4" customWidth="1"/>
    <col min="9538" max="9541" width="10.5703125" style="4" customWidth="1"/>
    <col min="9542" max="9548" width="9.140625" style="4"/>
    <col min="9549" max="9549" width="12.140625" style="4" customWidth="1"/>
    <col min="9550" max="9550" width="11.7109375" style="4" customWidth="1"/>
    <col min="9551" max="9551" width="12.28515625" style="4" customWidth="1"/>
    <col min="9552" max="9552" width="10" style="4" customWidth="1"/>
    <col min="9553" max="9553" width="9.140625" style="4"/>
    <col min="9554" max="9554" width="36.85546875" style="4" customWidth="1"/>
    <col min="9555" max="9555" width="16.28515625" style="4" customWidth="1"/>
    <col min="9556" max="9556" width="17.140625" style="4" customWidth="1"/>
    <col min="9557" max="9557" width="18.5703125" style="4" customWidth="1"/>
    <col min="9558" max="9558" width="19.140625" style="4" customWidth="1"/>
    <col min="9559" max="9728" width="9.140625" style="4"/>
    <col min="9729" max="9729" width="38.85546875" style="4" bestFit="1" customWidth="1"/>
    <col min="9730" max="9738" width="9.140625" style="4"/>
    <col min="9739" max="9739" width="9.5703125" style="4" customWidth="1"/>
    <col min="9740" max="9756" width="9.140625" style="4"/>
    <col min="9757" max="9757" width="10.28515625" style="4" customWidth="1"/>
    <col min="9758" max="9758" width="9.140625" style="4"/>
    <col min="9759" max="9759" width="12.7109375" style="4" customWidth="1"/>
    <col min="9760" max="9764" width="9.140625" style="4"/>
    <col min="9765" max="9766" width="9.42578125" style="4" customWidth="1"/>
    <col min="9767" max="9767" width="9.140625" style="4"/>
    <col min="9768" max="9768" width="36.85546875" style="4" customWidth="1"/>
    <col min="9769" max="9782" width="9.140625" style="4"/>
    <col min="9783" max="9783" width="13.28515625" style="4" customWidth="1"/>
    <col min="9784" max="9784" width="9.42578125" style="4" customWidth="1"/>
    <col min="9785" max="9785" width="13.28515625" style="4" customWidth="1"/>
    <col min="9786" max="9786" width="12" style="4" customWidth="1"/>
    <col min="9787" max="9790" width="9.140625" style="4"/>
    <col min="9791" max="9791" width="13.5703125" style="4" customWidth="1"/>
    <col min="9792" max="9792" width="9.140625" style="4"/>
    <col min="9793" max="9793" width="11.85546875" style="4" customWidth="1"/>
    <col min="9794" max="9797" width="10.5703125" style="4" customWidth="1"/>
    <col min="9798" max="9804" width="9.140625" style="4"/>
    <col min="9805" max="9805" width="12.140625" style="4" customWidth="1"/>
    <col min="9806" max="9806" width="11.7109375" style="4" customWidth="1"/>
    <col min="9807" max="9807" width="12.28515625" style="4" customWidth="1"/>
    <col min="9808" max="9808" width="10" style="4" customWidth="1"/>
    <col min="9809" max="9809" width="9.140625" style="4"/>
    <col min="9810" max="9810" width="36.85546875" style="4" customWidth="1"/>
    <col min="9811" max="9811" width="16.28515625" style="4" customWidth="1"/>
    <col min="9812" max="9812" width="17.140625" style="4" customWidth="1"/>
    <col min="9813" max="9813" width="18.5703125" style="4" customWidth="1"/>
    <col min="9814" max="9814" width="19.140625" style="4" customWidth="1"/>
    <col min="9815" max="9984" width="9.140625" style="4"/>
    <col min="9985" max="9985" width="38.85546875" style="4" bestFit="1" customWidth="1"/>
    <col min="9986" max="9994" width="9.140625" style="4"/>
    <col min="9995" max="9995" width="9.5703125" style="4" customWidth="1"/>
    <col min="9996" max="10012" width="9.140625" style="4"/>
    <col min="10013" max="10013" width="10.28515625" style="4" customWidth="1"/>
    <col min="10014" max="10014" width="9.140625" style="4"/>
    <col min="10015" max="10015" width="12.7109375" style="4" customWidth="1"/>
    <col min="10016" max="10020" width="9.140625" style="4"/>
    <col min="10021" max="10022" width="9.42578125" style="4" customWidth="1"/>
    <col min="10023" max="10023" width="9.140625" style="4"/>
    <col min="10024" max="10024" width="36.85546875" style="4" customWidth="1"/>
    <col min="10025" max="10038" width="9.140625" style="4"/>
    <col min="10039" max="10039" width="13.28515625" style="4" customWidth="1"/>
    <col min="10040" max="10040" width="9.42578125" style="4" customWidth="1"/>
    <col min="10041" max="10041" width="13.28515625" style="4" customWidth="1"/>
    <col min="10042" max="10042" width="12" style="4" customWidth="1"/>
    <col min="10043" max="10046" width="9.140625" style="4"/>
    <col min="10047" max="10047" width="13.5703125" style="4" customWidth="1"/>
    <col min="10048" max="10048" width="9.140625" style="4"/>
    <col min="10049" max="10049" width="11.85546875" style="4" customWidth="1"/>
    <col min="10050" max="10053" width="10.5703125" style="4" customWidth="1"/>
    <col min="10054" max="10060" width="9.140625" style="4"/>
    <col min="10061" max="10061" width="12.140625" style="4" customWidth="1"/>
    <col min="10062" max="10062" width="11.7109375" style="4" customWidth="1"/>
    <col min="10063" max="10063" width="12.28515625" style="4" customWidth="1"/>
    <col min="10064" max="10064" width="10" style="4" customWidth="1"/>
    <col min="10065" max="10065" width="9.140625" style="4"/>
    <col min="10066" max="10066" width="36.85546875" style="4" customWidth="1"/>
    <col min="10067" max="10067" width="16.28515625" style="4" customWidth="1"/>
    <col min="10068" max="10068" width="17.140625" style="4" customWidth="1"/>
    <col min="10069" max="10069" width="18.5703125" style="4" customWidth="1"/>
    <col min="10070" max="10070" width="19.140625" style="4" customWidth="1"/>
    <col min="10071" max="10240" width="9.140625" style="4"/>
    <col min="10241" max="10241" width="38.85546875" style="4" bestFit="1" customWidth="1"/>
    <col min="10242" max="10250" width="9.140625" style="4"/>
    <col min="10251" max="10251" width="9.5703125" style="4" customWidth="1"/>
    <col min="10252" max="10268" width="9.140625" style="4"/>
    <col min="10269" max="10269" width="10.28515625" style="4" customWidth="1"/>
    <col min="10270" max="10270" width="9.140625" style="4"/>
    <col min="10271" max="10271" width="12.7109375" style="4" customWidth="1"/>
    <col min="10272" max="10276" width="9.140625" style="4"/>
    <col min="10277" max="10278" width="9.42578125" style="4" customWidth="1"/>
    <col min="10279" max="10279" width="9.140625" style="4"/>
    <col min="10280" max="10280" width="36.85546875" style="4" customWidth="1"/>
    <col min="10281" max="10294" width="9.140625" style="4"/>
    <col min="10295" max="10295" width="13.28515625" style="4" customWidth="1"/>
    <col min="10296" max="10296" width="9.42578125" style="4" customWidth="1"/>
    <col min="10297" max="10297" width="13.28515625" style="4" customWidth="1"/>
    <col min="10298" max="10298" width="12" style="4" customWidth="1"/>
    <col min="10299" max="10302" width="9.140625" style="4"/>
    <col min="10303" max="10303" width="13.5703125" style="4" customWidth="1"/>
    <col min="10304" max="10304" width="9.140625" style="4"/>
    <col min="10305" max="10305" width="11.85546875" style="4" customWidth="1"/>
    <col min="10306" max="10309" width="10.5703125" style="4" customWidth="1"/>
    <col min="10310" max="10316" width="9.140625" style="4"/>
    <col min="10317" max="10317" width="12.140625" style="4" customWidth="1"/>
    <col min="10318" max="10318" width="11.7109375" style="4" customWidth="1"/>
    <col min="10319" max="10319" width="12.28515625" style="4" customWidth="1"/>
    <col min="10320" max="10320" width="10" style="4" customWidth="1"/>
    <col min="10321" max="10321" width="9.140625" style="4"/>
    <col min="10322" max="10322" width="36.85546875" style="4" customWidth="1"/>
    <col min="10323" max="10323" width="16.28515625" style="4" customWidth="1"/>
    <col min="10324" max="10324" width="17.140625" style="4" customWidth="1"/>
    <col min="10325" max="10325" width="18.5703125" style="4" customWidth="1"/>
    <col min="10326" max="10326" width="19.140625" style="4" customWidth="1"/>
    <col min="10327" max="10496" width="9.140625" style="4"/>
    <col min="10497" max="10497" width="38.85546875" style="4" bestFit="1" customWidth="1"/>
    <col min="10498" max="10506" width="9.140625" style="4"/>
    <col min="10507" max="10507" width="9.5703125" style="4" customWidth="1"/>
    <col min="10508" max="10524" width="9.140625" style="4"/>
    <col min="10525" max="10525" width="10.28515625" style="4" customWidth="1"/>
    <col min="10526" max="10526" width="9.140625" style="4"/>
    <col min="10527" max="10527" width="12.7109375" style="4" customWidth="1"/>
    <col min="10528" max="10532" width="9.140625" style="4"/>
    <col min="10533" max="10534" width="9.42578125" style="4" customWidth="1"/>
    <col min="10535" max="10535" width="9.140625" style="4"/>
    <col min="10536" max="10536" width="36.85546875" style="4" customWidth="1"/>
    <col min="10537" max="10550" width="9.140625" style="4"/>
    <col min="10551" max="10551" width="13.28515625" style="4" customWidth="1"/>
    <col min="10552" max="10552" width="9.42578125" style="4" customWidth="1"/>
    <col min="10553" max="10553" width="13.28515625" style="4" customWidth="1"/>
    <col min="10554" max="10554" width="12" style="4" customWidth="1"/>
    <col min="10555" max="10558" width="9.140625" style="4"/>
    <col min="10559" max="10559" width="13.5703125" style="4" customWidth="1"/>
    <col min="10560" max="10560" width="9.140625" style="4"/>
    <col min="10561" max="10561" width="11.85546875" style="4" customWidth="1"/>
    <col min="10562" max="10565" width="10.5703125" style="4" customWidth="1"/>
    <col min="10566" max="10572" width="9.140625" style="4"/>
    <col min="10573" max="10573" width="12.140625" style="4" customWidth="1"/>
    <col min="10574" max="10574" width="11.7109375" style="4" customWidth="1"/>
    <col min="10575" max="10575" width="12.28515625" style="4" customWidth="1"/>
    <col min="10576" max="10576" width="10" style="4" customWidth="1"/>
    <col min="10577" max="10577" width="9.140625" style="4"/>
    <col min="10578" max="10578" width="36.85546875" style="4" customWidth="1"/>
    <col min="10579" max="10579" width="16.28515625" style="4" customWidth="1"/>
    <col min="10580" max="10580" width="17.140625" style="4" customWidth="1"/>
    <col min="10581" max="10581" width="18.5703125" style="4" customWidth="1"/>
    <col min="10582" max="10582" width="19.140625" style="4" customWidth="1"/>
    <col min="10583" max="10752" width="9.140625" style="4"/>
    <col min="10753" max="10753" width="38.85546875" style="4" bestFit="1" customWidth="1"/>
    <col min="10754" max="10762" width="9.140625" style="4"/>
    <col min="10763" max="10763" width="9.5703125" style="4" customWidth="1"/>
    <col min="10764" max="10780" width="9.140625" style="4"/>
    <col min="10781" max="10781" width="10.28515625" style="4" customWidth="1"/>
    <col min="10782" max="10782" width="9.140625" style="4"/>
    <col min="10783" max="10783" width="12.7109375" style="4" customWidth="1"/>
    <col min="10784" max="10788" width="9.140625" style="4"/>
    <col min="10789" max="10790" width="9.42578125" style="4" customWidth="1"/>
    <col min="10791" max="10791" width="9.140625" style="4"/>
    <col min="10792" max="10792" width="36.85546875" style="4" customWidth="1"/>
    <col min="10793" max="10806" width="9.140625" style="4"/>
    <col min="10807" max="10807" width="13.28515625" style="4" customWidth="1"/>
    <col min="10808" max="10808" width="9.42578125" style="4" customWidth="1"/>
    <col min="10809" max="10809" width="13.28515625" style="4" customWidth="1"/>
    <col min="10810" max="10810" width="12" style="4" customWidth="1"/>
    <col min="10811" max="10814" width="9.140625" style="4"/>
    <col min="10815" max="10815" width="13.5703125" style="4" customWidth="1"/>
    <col min="10816" max="10816" width="9.140625" style="4"/>
    <col min="10817" max="10817" width="11.85546875" style="4" customWidth="1"/>
    <col min="10818" max="10821" width="10.5703125" style="4" customWidth="1"/>
    <col min="10822" max="10828" width="9.140625" style="4"/>
    <col min="10829" max="10829" width="12.140625" style="4" customWidth="1"/>
    <col min="10830" max="10830" width="11.7109375" style="4" customWidth="1"/>
    <col min="10831" max="10831" width="12.28515625" style="4" customWidth="1"/>
    <col min="10832" max="10832" width="10" style="4" customWidth="1"/>
    <col min="10833" max="10833" width="9.140625" style="4"/>
    <col min="10834" max="10834" width="36.85546875" style="4" customWidth="1"/>
    <col min="10835" max="10835" width="16.28515625" style="4" customWidth="1"/>
    <col min="10836" max="10836" width="17.140625" style="4" customWidth="1"/>
    <col min="10837" max="10837" width="18.5703125" style="4" customWidth="1"/>
    <col min="10838" max="10838" width="19.140625" style="4" customWidth="1"/>
    <col min="10839" max="11008" width="9.140625" style="4"/>
    <col min="11009" max="11009" width="38.85546875" style="4" bestFit="1" customWidth="1"/>
    <col min="11010" max="11018" width="9.140625" style="4"/>
    <col min="11019" max="11019" width="9.5703125" style="4" customWidth="1"/>
    <col min="11020" max="11036" width="9.140625" style="4"/>
    <col min="11037" max="11037" width="10.28515625" style="4" customWidth="1"/>
    <col min="11038" max="11038" width="9.140625" style="4"/>
    <col min="11039" max="11039" width="12.7109375" style="4" customWidth="1"/>
    <col min="11040" max="11044" width="9.140625" style="4"/>
    <col min="11045" max="11046" width="9.42578125" style="4" customWidth="1"/>
    <col min="11047" max="11047" width="9.140625" style="4"/>
    <col min="11048" max="11048" width="36.85546875" style="4" customWidth="1"/>
    <col min="11049" max="11062" width="9.140625" style="4"/>
    <col min="11063" max="11063" width="13.28515625" style="4" customWidth="1"/>
    <col min="11064" max="11064" width="9.42578125" style="4" customWidth="1"/>
    <col min="11065" max="11065" width="13.28515625" style="4" customWidth="1"/>
    <col min="11066" max="11066" width="12" style="4" customWidth="1"/>
    <col min="11067" max="11070" width="9.140625" style="4"/>
    <col min="11071" max="11071" width="13.5703125" style="4" customWidth="1"/>
    <col min="11072" max="11072" width="9.140625" style="4"/>
    <col min="11073" max="11073" width="11.85546875" style="4" customWidth="1"/>
    <col min="11074" max="11077" width="10.5703125" style="4" customWidth="1"/>
    <col min="11078" max="11084" width="9.140625" style="4"/>
    <col min="11085" max="11085" width="12.140625" style="4" customWidth="1"/>
    <col min="11086" max="11086" width="11.7109375" style="4" customWidth="1"/>
    <col min="11087" max="11087" width="12.28515625" style="4" customWidth="1"/>
    <col min="11088" max="11088" width="10" style="4" customWidth="1"/>
    <col min="11089" max="11089" width="9.140625" style="4"/>
    <col min="11090" max="11090" width="36.85546875" style="4" customWidth="1"/>
    <col min="11091" max="11091" width="16.28515625" style="4" customWidth="1"/>
    <col min="11092" max="11092" width="17.140625" style="4" customWidth="1"/>
    <col min="11093" max="11093" width="18.5703125" style="4" customWidth="1"/>
    <col min="11094" max="11094" width="19.140625" style="4" customWidth="1"/>
    <col min="11095" max="11264" width="9.140625" style="4"/>
    <col min="11265" max="11265" width="38.85546875" style="4" bestFit="1" customWidth="1"/>
    <col min="11266" max="11274" width="9.140625" style="4"/>
    <col min="11275" max="11275" width="9.5703125" style="4" customWidth="1"/>
    <col min="11276" max="11292" width="9.140625" style="4"/>
    <col min="11293" max="11293" width="10.28515625" style="4" customWidth="1"/>
    <col min="11294" max="11294" width="9.140625" style="4"/>
    <col min="11295" max="11295" width="12.7109375" style="4" customWidth="1"/>
    <col min="11296" max="11300" width="9.140625" style="4"/>
    <col min="11301" max="11302" width="9.42578125" style="4" customWidth="1"/>
    <col min="11303" max="11303" width="9.140625" style="4"/>
    <col min="11304" max="11304" width="36.85546875" style="4" customWidth="1"/>
    <col min="11305" max="11318" width="9.140625" style="4"/>
    <col min="11319" max="11319" width="13.28515625" style="4" customWidth="1"/>
    <col min="11320" max="11320" width="9.42578125" style="4" customWidth="1"/>
    <col min="11321" max="11321" width="13.28515625" style="4" customWidth="1"/>
    <col min="11322" max="11322" width="12" style="4" customWidth="1"/>
    <col min="11323" max="11326" width="9.140625" style="4"/>
    <col min="11327" max="11327" width="13.5703125" style="4" customWidth="1"/>
    <col min="11328" max="11328" width="9.140625" style="4"/>
    <col min="11329" max="11329" width="11.85546875" style="4" customWidth="1"/>
    <col min="11330" max="11333" width="10.5703125" style="4" customWidth="1"/>
    <col min="11334" max="11340" width="9.140625" style="4"/>
    <col min="11341" max="11341" width="12.140625" style="4" customWidth="1"/>
    <col min="11342" max="11342" width="11.7109375" style="4" customWidth="1"/>
    <col min="11343" max="11343" width="12.28515625" style="4" customWidth="1"/>
    <col min="11344" max="11344" width="10" style="4" customWidth="1"/>
    <col min="11345" max="11345" width="9.140625" style="4"/>
    <col min="11346" max="11346" width="36.85546875" style="4" customWidth="1"/>
    <col min="11347" max="11347" width="16.28515625" style="4" customWidth="1"/>
    <col min="11348" max="11348" width="17.140625" style="4" customWidth="1"/>
    <col min="11349" max="11349" width="18.5703125" style="4" customWidth="1"/>
    <col min="11350" max="11350" width="19.140625" style="4" customWidth="1"/>
    <col min="11351" max="11520" width="9.140625" style="4"/>
    <col min="11521" max="11521" width="38.85546875" style="4" bestFit="1" customWidth="1"/>
    <col min="11522" max="11530" width="9.140625" style="4"/>
    <col min="11531" max="11531" width="9.5703125" style="4" customWidth="1"/>
    <col min="11532" max="11548" width="9.140625" style="4"/>
    <col min="11549" max="11549" width="10.28515625" style="4" customWidth="1"/>
    <col min="11550" max="11550" width="9.140625" style="4"/>
    <col min="11551" max="11551" width="12.7109375" style="4" customWidth="1"/>
    <col min="11552" max="11556" width="9.140625" style="4"/>
    <col min="11557" max="11558" width="9.42578125" style="4" customWidth="1"/>
    <col min="11559" max="11559" width="9.140625" style="4"/>
    <col min="11560" max="11560" width="36.85546875" style="4" customWidth="1"/>
    <col min="11561" max="11574" width="9.140625" style="4"/>
    <col min="11575" max="11575" width="13.28515625" style="4" customWidth="1"/>
    <col min="11576" max="11576" width="9.42578125" style="4" customWidth="1"/>
    <col min="11577" max="11577" width="13.28515625" style="4" customWidth="1"/>
    <col min="11578" max="11578" width="12" style="4" customWidth="1"/>
    <col min="11579" max="11582" width="9.140625" style="4"/>
    <col min="11583" max="11583" width="13.5703125" style="4" customWidth="1"/>
    <col min="11584" max="11584" width="9.140625" style="4"/>
    <col min="11585" max="11585" width="11.85546875" style="4" customWidth="1"/>
    <col min="11586" max="11589" width="10.5703125" style="4" customWidth="1"/>
    <col min="11590" max="11596" width="9.140625" style="4"/>
    <col min="11597" max="11597" width="12.140625" style="4" customWidth="1"/>
    <col min="11598" max="11598" width="11.7109375" style="4" customWidth="1"/>
    <col min="11599" max="11599" width="12.28515625" style="4" customWidth="1"/>
    <col min="11600" max="11600" width="10" style="4" customWidth="1"/>
    <col min="11601" max="11601" width="9.140625" style="4"/>
    <col min="11602" max="11602" width="36.85546875" style="4" customWidth="1"/>
    <col min="11603" max="11603" width="16.28515625" style="4" customWidth="1"/>
    <col min="11604" max="11604" width="17.140625" style="4" customWidth="1"/>
    <col min="11605" max="11605" width="18.5703125" style="4" customWidth="1"/>
    <col min="11606" max="11606" width="19.140625" style="4" customWidth="1"/>
    <col min="11607" max="11776" width="9.140625" style="4"/>
    <col min="11777" max="11777" width="38.85546875" style="4" bestFit="1" customWidth="1"/>
    <col min="11778" max="11786" width="9.140625" style="4"/>
    <col min="11787" max="11787" width="9.5703125" style="4" customWidth="1"/>
    <col min="11788" max="11804" width="9.140625" style="4"/>
    <col min="11805" max="11805" width="10.28515625" style="4" customWidth="1"/>
    <col min="11806" max="11806" width="9.140625" style="4"/>
    <col min="11807" max="11807" width="12.7109375" style="4" customWidth="1"/>
    <col min="11808" max="11812" width="9.140625" style="4"/>
    <col min="11813" max="11814" width="9.42578125" style="4" customWidth="1"/>
    <col min="11815" max="11815" width="9.140625" style="4"/>
    <col min="11816" max="11816" width="36.85546875" style="4" customWidth="1"/>
    <col min="11817" max="11830" width="9.140625" style="4"/>
    <col min="11831" max="11831" width="13.28515625" style="4" customWidth="1"/>
    <col min="11832" max="11832" width="9.42578125" style="4" customWidth="1"/>
    <col min="11833" max="11833" width="13.28515625" style="4" customWidth="1"/>
    <col min="11834" max="11834" width="12" style="4" customWidth="1"/>
    <col min="11835" max="11838" width="9.140625" style="4"/>
    <col min="11839" max="11839" width="13.5703125" style="4" customWidth="1"/>
    <col min="11840" max="11840" width="9.140625" style="4"/>
    <col min="11841" max="11841" width="11.85546875" style="4" customWidth="1"/>
    <col min="11842" max="11845" width="10.5703125" style="4" customWidth="1"/>
    <col min="11846" max="11852" width="9.140625" style="4"/>
    <col min="11853" max="11853" width="12.140625" style="4" customWidth="1"/>
    <col min="11854" max="11854" width="11.7109375" style="4" customWidth="1"/>
    <col min="11855" max="11855" width="12.28515625" style="4" customWidth="1"/>
    <col min="11856" max="11856" width="10" style="4" customWidth="1"/>
    <col min="11857" max="11857" width="9.140625" style="4"/>
    <col min="11858" max="11858" width="36.85546875" style="4" customWidth="1"/>
    <col min="11859" max="11859" width="16.28515625" style="4" customWidth="1"/>
    <col min="11860" max="11860" width="17.140625" style="4" customWidth="1"/>
    <col min="11861" max="11861" width="18.5703125" style="4" customWidth="1"/>
    <col min="11862" max="11862" width="19.140625" style="4" customWidth="1"/>
    <col min="11863" max="12032" width="9.140625" style="4"/>
    <col min="12033" max="12033" width="38.85546875" style="4" bestFit="1" customWidth="1"/>
    <col min="12034" max="12042" width="9.140625" style="4"/>
    <col min="12043" max="12043" width="9.5703125" style="4" customWidth="1"/>
    <col min="12044" max="12060" width="9.140625" style="4"/>
    <col min="12061" max="12061" width="10.28515625" style="4" customWidth="1"/>
    <col min="12062" max="12062" width="9.140625" style="4"/>
    <col min="12063" max="12063" width="12.7109375" style="4" customWidth="1"/>
    <col min="12064" max="12068" width="9.140625" style="4"/>
    <col min="12069" max="12070" width="9.42578125" style="4" customWidth="1"/>
    <col min="12071" max="12071" width="9.140625" style="4"/>
    <col min="12072" max="12072" width="36.85546875" style="4" customWidth="1"/>
    <col min="12073" max="12086" width="9.140625" style="4"/>
    <col min="12087" max="12087" width="13.28515625" style="4" customWidth="1"/>
    <col min="12088" max="12088" width="9.42578125" style="4" customWidth="1"/>
    <col min="12089" max="12089" width="13.28515625" style="4" customWidth="1"/>
    <col min="12090" max="12090" width="12" style="4" customWidth="1"/>
    <col min="12091" max="12094" width="9.140625" style="4"/>
    <col min="12095" max="12095" width="13.5703125" style="4" customWidth="1"/>
    <col min="12096" max="12096" width="9.140625" style="4"/>
    <col min="12097" max="12097" width="11.85546875" style="4" customWidth="1"/>
    <col min="12098" max="12101" width="10.5703125" style="4" customWidth="1"/>
    <col min="12102" max="12108" width="9.140625" style="4"/>
    <col min="12109" max="12109" width="12.140625" style="4" customWidth="1"/>
    <col min="12110" max="12110" width="11.7109375" style="4" customWidth="1"/>
    <col min="12111" max="12111" width="12.28515625" style="4" customWidth="1"/>
    <col min="12112" max="12112" width="10" style="4" customWidth="1"/>
    <col min="12113" max="12113" width="9.140625" style="4"/>
    <col min="12114" max="12114" width="36.85546875" style="4" customWidth="1"/>
    <col min="12115" max="12115" width="16.28515625" style="4" customWidth="1"/>
    <col min="12116" max="12116" width="17.140625" style="4" customWidth="1"/>
    <col min="12117" max="12117" width="18.5703125" style="4" customWidth="1"/>
    <col min="12118" max="12118" width="19.140625" style="4" customWidth="1"/>
    <col min="12119" max="12288" width="9.140625" style="4"/>
    <col min="12289" max="12289" width="38.85546875" style="4" bestFit="1" customWidth="1"/>
    <col min="12290" max="12298" width="9.140625" style="4"/>
    <col min="12299" max="12299" width="9.5703125" style="4" customWidth="1"/>
    <col min="12300" max="12316" width="9.140625" style="4"/>
    <col min="12317" max="12317" width="10.28515625" style="4" customWidth="1"/>
    <col min="12318" max="12318" width="9.140625" style="4"/>
    <col min="12319" max="12319" width="12.7109375" style="4" customWidth="1"/>
    <col min="12320" max="12324" width="9.140625" style="4"/>
    <col min="12325" max="12326" width="9.42578125" style="4" customWidth="1"/>
    <col min="12327" max="12327" width="9.140625" style="4"/>
    <col min="12328" max="12328" width="36.85546875" style="4" customWidth="1"/>
    <col min="12329" max="12342" width="9.140625" style="4"/>
    <col min="12343" max="12343" width="13.28515625" style="4" customWidth="1"/>
    <col min="12344" max="12344" width="9.42578125" style="4" customWidth="1"/>
    <col min="12345" max="12345" width="13.28515625" style="4" customWidth="1"/>
    <col min="12346" max="12346" width="12" style="4" customWidth="1"/>
    <col min="12347" max="12350" width="9.140625" style="4"/>
    <col min="12351" max="12351" width="13.5703125" style="4" customWidth="1"/>
    <col min="12352" max="12352" width="9.140625" style="4"/>
    <col min="12353" max="12353" width="11.85546875" style="4" customWidth="1"/>
    <col min="12354" max="12357" width="10.5703125" style="4" customWidth="1"/>
    <col min="12358" max="12364" width="9.140625" style="4"/>
    <col min="12365" max="12365" width="12.140625" style="4" customWidth="1"/>
    <col min="12366" max="12366" width="11.7109375" style="4" customWidth="1"/>
    <col min="12367" max="12367" width="12.28515625" style="4" customWidth="1"/>
    <col min="12368" max="12368" width="10" style="4" customWidth="1"/>
    <col min="12369" max="12369" width="9.140625" style="4"/>
    <col min="12370" max="12370" width="36.85546875" style="4" customWidth="1"/>
    <col min="12371" max="12371" width="16.28515625" style="4" customWidth="1"/>
    <col min="12372" max="12372" width="17.140625" style="4" customWidth="1"/>
    <col min="12373" max="12373" width="18.5703125" style="4" customWidth="1"/>
    <col min="12374" max="12374" width="19.140625" style="4" customWidth="1"/>
    <col min="12375" max="12544" width="9.140625" style="4"/>
    <col min="12545" max="12545" width="38.85546875" style="4" bestFit="1" customWidth="1"/>
    <col min="12546" max="12554" width="9.140625" style="4"/>
    <col min="12555" max="12555" width="9.5703125" style="4" customWidth="1"/>
    <col min="12556" max="12572" width="9.140625" style="4"/>
    <col min="12573" max="12573" width="10.28515625" style="4" customWidth="1"/>
    <col min="12574" max="12574" width="9.140625" style="4"/>
    <col min="12575" max="12575" width="12.7109375" style="4" customWidth="1"/>
    <col min="12576" max="12580" width="9.140625" style="4"/>
    <col min="12581" max="12582" width="9.42578125" style="4" customWidth="1"/>
    <col min="12583" max="12583" width="9.140625" style="4"/>
    <col min="12584" max="12584" width="36.85546875" style="4" customWidth="1"/>
    <col min="12585" max="12598" width="9.140625" style="4"/>
    <col min="12599" max="12599" width="13.28515625" style="4" customWidth="1"/>
    <col min="12600" max="12600" width="9.42578125" style="4" customWidth="1"/>
    <col min="12601" max="12601" width="13.28515625" style="4" customWidth="1"/>
    <col min="12602" max="12602" width="12" style="4" customWidth="1"/>
    <col min="12603" max="12606" width="9.140625" style="4"/>
    <col min="12607" max="12607" width="13.5703125" style="4" customWidth="1"/>
    <col min="12608" max="12608" width="9.140625" style="4"/>
    <col min="12609" max="12609" width="11.85546875" style="4" customWidth="1"/>
    <col min="12610" max="12613" width="10.5703125" style="4" customWidth="1"/>
    <col min="12614" max="12620" width="9.140625" style="4"/>
    <col min="12621" max="12621" width="12.140625" style="4" customWidth="1"/>
    <col min="12622" max="12622" width="11.7109375" style="4" customWidth="1"/>
    <col min="12623" max="12623" width="12.28515625" style="4" customWidth="1"/>
    <col min="12624" max="12624" width="10" style="4" customWidth="1"/>
    <col min="12625" max="12625" width="9.140625" style="4"/>
    <col min="12626" max="12626" width="36.85546875" style="4" customWidth="1"/>
    <col min="12627" max="12627" width="16.28515625" style="4" customWidth="1"/>
    <col min="12628" max="12628" width="17.140625" style="4" customWidth="1"/>
    <col min="12629" max="12629" width="18.5703125" style="4" customWidth="1"/>
    <col min="12630" max="12630" width="19.140625" style="4" customWidth="1"/>
    <col min="12631" max="12800" width="9.140625" style="4"/>
    <col min="12801" max="12801" width="38.85546875" style="4" bestFit="1" customWidth="1"/>
    <col min="12802" max="12810" width="9.140625" style="4"/>
    <col min="12811" max="12811" width="9.5703125" style="4" customWidth="1"/>
    <col min="12812" max="12828" width="9.140625" style="4"/>
    <col min="12829" max="12829" width="10.28515625" style="4" customWidth="1"/>
    <col min="12830" max="12830" width="9.140625" style="4"/>
    <col min="12831" max="12831" width="12.7109375" style="4" customWidth="1"/>
    <col min="12832" max="12836" width="9.140625" style="4"/>
    <col min="12837" max="12838" width="9.42578125" style="4" customWidth="1"/>
    <col min="12839" max="12839" width="9.140625" style="4"/>
    <col min="12840" max="12840" width="36.85546875" style="4" customWidth="1"/>
    <col min="12841" max="12854" width="9.140625" style="4"/>
    <col min="12855" max="12855" width="13.28515625" style="4" customWidth="1"/>
    <col min="12856" max="12856" width="9.42578125" style="4" customWidth="1"/>
    <col min="12857" max="12857" width="13.28515625" style="4" customWidth="1"/>
    <col min="12858" max="12858" width="12" style="4" customWidth="1"/>
    <col min="12859" max="12862" width="9.140625" style="4"/>
    <col min="12863" max="12863" width="13.5703125" style="4" customWidth="1"/>
    <col min="12864" max="12864" width="9.140625" style="4"/>
    <col min="12865" max="12865" width="11.85546875" style="4" customWidth="1"/>
    <col min="12866" max="12869" width="10.5703125" style="4" customWidth="1"/>
    <col min="12870" max="12876" width="9.140625" style="4"/>
    <col min="12877" max="12877" width="12.140625" style="4" customWidth="1"/>
    <col min="12878" max="12878" width="11.7109375" style="4" customWidth="1"/>
    <col min="12879" max="12879" width="12.28515625" style="4" customWidth="1"/>
    <col min="12880" max="12880" width="10" style="4" customWidth="1"/>
    <col min="12881" max="12881" width="9.140625" style="4"/>
    <col min="12882" max="12882" width="36.85546875" style="4" customWidth="1"/>
    <col min="12883" max="12883" width="16.28515625" style="4" customWidth="1"/>
    <col min="12884" max="12884" width="17.140625" style="4" customWidth="1"/>
    <col min="12885" max="12885" width="18.5703125" style="4" customWidth="1"/>
    <col min="12886" max="12886" width="19.140625" style="4" customWidth="1"/>
    <col min="12887" max="13056" width="9.140625" style="4"/>
    <col min="13057" max="13057" width="38.85546875" style="4" bestFit="1" customWidth="1"/>
    <col min="13058" max="13066" width="9.140625" style="4"/>
    <col min="13067" max="13067" width="9.5703125" style="4" customWidth="1"/>
    <col min="13068" max="13084" width="9.140625" style="4"/>
    <col min="13085" max="13085" width="10.28515625" style="4" customWidth="1"/>
    <col min="13086" max="13086" width="9.140625" style="4"/>
    <col min="13087" max="13087" width="12.7109375" style="4" customWidth="1"/>
    <col min="13088" max="13092" width="9.140625" style="4"/>
    <col min="13093" max="13094" width="9.42578125" style="4" customWidth="1"/>
    <col min="13095" max="13095" width="9.140625" style="4"/>
    <col min="13096" max="13096" width="36.85546875" style="4" customWidth="1"/>
    <col min="13097" max="13110" width="9.140625" style="4"/>
    <col min="13111" max="13111" width="13.28515625" style="4" customWidth="1"/>
    <col min="13112" max="13112" width="9.42578125" style="4" customWidth="1"/>
    <col min="13113" max="13113" width="13.28515625" style="4" customWidth="1"/>
    <col min="13114" max="13114" width="12" style="4" customWidth="1"/>
    <col min="13115" max="13118" width="9.140625" style="4"/>
    <col min="13119" max="13119" width="13.5703125" style="4" customWidth="1"/>
    <col min="13120" max="13120" width="9.140625" style="4"/>
    <col min="13121" max="13121" width="11.85546875" style="4" customWidth="1"/>
    <col min="13122" max="13125" width="10.5703125" style="4" customWidth="1"/>
    <col min="13126" max="13132" width="9.140625" style="4"/>
    <col min="13133" max="13133" width="12.140625" style="4" customWidth="1"/>
    <col min="13134" max="13134" width="11.7109375" style="4" customWidth="1"/>
    <col min="13135" max="13135" width="12.28515625" style="4" customWidth="1"/>
    <col min="13136" max="13136" width="10" style="4" customWidth="1"/>
    <col min="13137" max="13137" width="9.140625" style="4"/>
    <col min="13138" max="13138" width="36.85546875" style="4" customWidth="1"/>
    <col min="13139" max="13139" width="16.28515625" style="4" customWidth="1"/>
    <col min="13140" max="13140" width="17.140625" style="4" customWidth="1"/>
    <col min="13141" max="13141" width="18.5703125" style="4" customWidth="1"/>
    <col min="13142" max="13142" width="19.140625" style="4" customWidth="1"/>
    <col min="13143" max="13312" width="9.140625" style="4"/>
    <col min="13313" max="13313" width="38.85546875" style="4" bestFit="1" customWidth="1"/>
    <col min="13314" max="13322" width="9.140625" style="4"/>
    <col min="13323" max="13323" width="9.5703125" style="4" customWidth="1"/>
    <col min="13324" max="13340" width="9.140625" style="4"/>
    <col min="13341" max="13341" width="10.28515625" style="4" customWidth="1"/>
    <col min="13342" max="13342" width="9.140625" style="4"/>
    <col min="13343" max="13343" width="12.7109375" style="4" customWidth="1"/>
    <col min="13344" max="13348" width="9.140625" style="4"/>
    <col min="13349" max="13350" width="9.42578125" style="4" customWidth="1"/>
    <col min="13351" max="13351" width="9.140625" style="4"/>
    <col min="13352" max="13352" width="36.85546875" style="4" customWidth="1"/>
    <col min="13353" max="13366" width="9.140625" style="4"/>
    <col min="13367" max="13367" width="13.28515625" style="4" customWidth="1"/>
    <col min="13368" max="13368" width="9.42578125" style="4" customWidth="1"/>
    <col min="13369" max="13369" width="13.28515625" style="4" customWidth="1"/>
    <col min="13370" max="13370" width="12" style="4" customWidth="1"/>
    <col min="13371" max="13374" width="9.140625" style="4"/>
    <col min="13375" max="13375" width="13.5703125" style="4" customWidth="1"/>
    <col min="13376" max="13376" width="9.140625" style="4"/>
    <col min="13377" max="13377" width="11.85546875" style="4" customWidth="1"/>
    <col min="13378" max="13381" width="10.5703125" style="4" customWidth="1"/>
    <col min="13382" max="13388" width="9.140625" style="4"/>
    <col min="13389" max="13389" width="12.140625" style="4" customWidth="1"/>
    <col min="13390" max="13390" width="11.7109375" style="4" customWidth="1"/>
    <col min="13391" max="13391" width="12.28515625" style="4" customWidth="1"/>
    <col min="13392" max="13392" width="10" style="4" customWidth="1"/>
    <col min="13393" max="13393" width="9.140625" style="4"/>
    <col min="13394" max="13394" width="36.85546875" style="4" customWidth="1"/>
    <col min="13395" max="13395" width="16.28515625" style="4" customWidth="1"/>
    <col min="13396" max="13396" width="17.140625" style="4" customWidth="1"/>
    <col min="13397" max="13397" width="18.5703125" style="4" customWidth="1"/>
    <col min="13398" max="13398" width="19.140625" style="4" customWidth="1"/>
    <col min="13399" max="13568" width="9.140625" style="4"/>
    <col min="13569" max="13569" width="38.85546875" style="4" bestFit="1" customWidth="1"/>
    <col min="13570" max="13578" width="9.140625" style="4"/>
    <col min="13579" max="13579" width="9.5703125" style="4" customWidth="1"/>
    <col min="13580" max="13596" width="9.140625" style="4"/>
    <col min="13597" max="13597" width="10.28515625" style="4" customWidth="1"/>
    <col min="13598" max="13598" width="9.140625" style="4"/>
    <col min="13599" max="13599" width="12.7109375" style="4" customWidth="1"/>
    <col min="13600" max="13604" width="9.140625" style="4"/>
    <col min="13605" max="13606" width="9.42578125" style="4" customWidth="1"/>
    <col min="13607" max="13607" width="9.140625" style="4"/>
    <col min="13608" max="13608" width="36.85546875" style="4" customWidth="1"/>
    <col min="13609" max="13622" width="9.140625" style="4"/>
    <col min="13623" max="13623" width="13.28515625" style="4" customWidth="1"/>
    <col min="13624" max="13624" width="9.42578125" style="4" customWidth="1"/>
    <col min="13625" max="13625" width="13.28515625" style="4" customWidth="1"/>
    <col min="13626" max="13626" width="12" style="4" customWidth="1"/>
    <col min="13627" max="13630" width="9.140625" style="4"/>
    <col min="13631" max="13631" width="13.5703125" style="4" customWidth="1"/>
    <col min="13632" max="13632" width="9.140625" style="4"/>
    <col min="13633" max="13633" width="11.85546875" style="4" customWidth="1"/>
    <col min="13634" max="13637" width="10.5703125" style="4" customWidth="1"/>
    <col min="13638" max="13644" width="9.140625" style="4"/>
    <col min="13645" max="13645" width="12.140625" style="4" customWidth="1"/>
    <col min="13646" max="13646" width="11.7109375" style="4" customWidth="1"/>
    <col min="13647" max="13647" width="12.28515625" style="4" customWidth="1"/>
    <col min="13648" max="13648" width="10" style="4" customWidth="1"/>
    <col min="13649" max="13649" width="9.140625" style="4"/>
    <col min="13650" max="13650" width="36.85546875" style="4" customWidth="1"/>
    <col min="13651" max="13651" width="16.28515625" style="4" customWidth="1"/>
    <col min="13652" max="13652" width="17.140625" style="4" customWidth="1"/>
    <col min="13653" max="13653" width="18.5703125" style="4" customWidth="1"/>
    <col min="13654" max="13654" width="19.140625" style="4" customWidth="1"/>
    <col min="13655" max="13824" width="9.140625" style="4"/>
    <col min="13825" max="13825" width="38.85546875" style="4" bestFit="1" customWidth="1"/>
    <col min="13826" max="13834" width="9.140625" style="4"/>
    <col min="13835" max="13835" width="9.5703125" style="4" customWidth="1"/>
    <col min="13836" max="13852" width="9.140625" style="4"/>
    <col min="13853" max="13853" width="10.28515625" style="4" customWidth="1"/>
    <col min="13854" max="13854" width="9.140625" style="4"/>
    <col min="13855" max="13855" width="12.7109375" style="4" customWidth="1"/>
    <col min="13856" max="13860" width="9.140625" style="4"/>
    <col min="13861" max="13862" width="9.42578125" style="4" customWidth="1"/>
    <col min="13863" max="13863" width="9.140625" style="4"/>
    <col min="13864" max="13864" width="36.85546875" style="4" customWidth="1"/>
    <col min="13865" max="13878" width="9.140625" style="4"/>
    <col min="13879" max="13879" width="13.28515625" style="4" customWidth="1"/>
    <col min="13880" max="13880" width="9.42578125" style="4" customWidth="1"/>
    <col min="13881" max="13881" width="13.28515625" style="4" customWidth="1"/>
    <col min="13882" max="13882" width="12" style="4" customWidth="1"/>
    <col min="13883" max="13886" width="9.140625" style="4"/>
    <col min="13887" max="13887" width="13.5703125" style="4" customWidth="1"/>
    <col min="13888" max="13888" width="9.140625" style="4"/>
    <col min="13889" max="13889" width="11.85546875" style="4" customWidth="1"/>
    <col min="13890" max="13893" width="10.5703125" style="4" customWidth="1"/>
    <col min="13894" max="13900" width="9.140625" style="4"/>
    <col min="13901" max="13901" width="12.140625" style="4" customWidth="1"/>
    <col min="13902" max="13902" width="11.7109375" style="4" customWidth="1"/>
    <col min="13903" max="13903" width="12.28515625" style="4" customWidth="1"/>
    <col min="13904" max="13904" width="10" style="4" customWidth="1"/>
    <col min="13905" max="13905" width="9.140625" style="4"/>
    <col min="13906" max="13906" width="36.85546875" style="4" customWidth="1"/>
    <col min="13907" max="13907" width="16.28515625" style="4" customWidth="1"/>
    <col min="13908" max="13908" width="17.140625" style="4" customWidth="1"/>
    <col min="13909" max="13909" width="18.5703125" style="4" customWidth="1"/>
    <col min="13910" max="13910" width="19.140625" style="4" customWidth="1"/>
    <col min="13911" max="14080" width="9.140625" style="4"/>
    <col min="14081" max="14081" width="38.85546875" style="4" bestFit="1" customWidth="1"/>
    <col min="14082" max="14090" width="9.140625" style="4"/>
    <col min="14091" max="14091" width="9.5703125" style="4" customWidth="1"/>
    <col min="14092" max="14108" width="9.140625" style="4"/>
    <col min="14109" max="14109" width="10.28515625" style="4" customWidth="1"/>
    <col min="14110" max="14110" width="9.140625" style="4"/>
    <col min="14111" max="14111" width="12.7109375" style="4" customWidth="1"/>
    <col min="14112" max="14116" width="9.140625" style="4"/>
    <col min="14117" max="14118" width="9.42578125" style="4" customWidth="1"/>
    <col min="14119" max="14119" width="9.140625" style="4"/>
    <col min="14120" max="14120" width="36.85546875" style="4" customWidth="1"/>
    <col min="14121" max="14134" width="9.140625" style="4"/>
    <col min="14135" max="14135" width="13.28515625" style="4" customWidth="1"/>
    <col min="14136" max="14136" width="9.42578125" style="4" customWidth="1"/>
    <col min="14137" max="14137" width="13.28515625" style="4" customWidth="1"/>
    <col min="14138" max="14138" width="12" style="4" customWidth="1"/>
    <col min="14139" max="14142" width="9.140625" style="4"/>
    <col min="14143" max="14143" width="13.5703125" style="4" customWidth="1"/>
    <col min="14144" max="14144" width="9.140625" style="4"/>
    <col min="14145" max="14145" width="11.85546875" style="4" customWidth="1"/>
    <col min="14146" max="14149" width="10.5703125" style="4" customWidth="1"/>
    <col min="14150" max="14156" width="9.140625" style="4"/>
    <col min="14157" max="14157" width="12.140625" style="4" customWidth="1"/>
    <col min="14158" max="14158" width="11.7109375" style="4" customWidth="1"/>
    <col min="14159" max="14159" width="12.28515625" style="4" customWidth="1"/>
    <col min="14160" max="14160" width="10" style="4" customWidth="1"/>
    <col min="14161" max="14161" width="9.140625" style="4"/>
    <col min="14162" max="14162" width="36.85546875" style="4" customWidth="1"/>
    <col min="14163" max="14163" width="16.28515625" style="4" customWidth="1"/>
    <col min="14164" max="14164" width="17.140625" style="4" customWidth="1"/>
    <col min="14165" max="14165" width="18.5703125" style="4" customWidth="1"/>
    <col min="14166" max="14166" width="19.140625" style="4" customWidth="1"/>
    <col min="14167" max="14336" width="9.140625" style="4"/>
    <col min="14337" max="14337" width="38.85546875" style="4" bestFit="1" customWidth="1"/>
    <col min="14338" max="14346" width="9.140625" style="4"/>
    <col min="14347" max="14347" width="9.5703125" style="4" customWidth="1"/>
    <col min="14348" max="14364" width="9.140625" style="4"/>
    <col min="14365" max="14365" width="10.28515625" style="4" customWidth="1"/>
    <col min="14366" max="14366" width="9.140625" style="4"/>
    <col min="14367" max="14367" width="12.7109375" style="4" customWidth="1"/>
    <col min="14368" max="14372" width="9.140625" style="4"/>
    <col min="14373" max="14374" width="9.42578125" style="4" customWidth="1"/>
    <col min="14375" max="14375" width="9.140625" style="4"/>
    <col min="14376" max="14376" width="36.85546875" style="4" customWidth="1"/>
    <col min="14377" max="14390" width="9.140625" style="4"/>
    <col min="14391" max="14391" width="13.28515625" style="4" customWidth="1"/>
    <col min="14392" max="14392" width="9.42578125" style="4" customWidth="1"/>
    <col min="14393" max="14393" width="13.28515625" style="4" customWidth="1"/>
    <col min="14394" max="14394" width="12" style="4" customWidth="1"/>
    <col min="14395" max="14398" width="9.140625" style="4"/>
    <col min="14399" max="14399" width="13.5703125" style="4" customWidth="1"/>
    <col min="14400" max="14400" width="9.140625" style="4"/>
    <col min="14401" max="14401" width="11.85546875" style="4" customWidth="1"/>
    <col min="14402" max="14405" width="10.5703125" style="4" customWidth="1"/>
    <col min="14406" max="14412" width="9.140625" style="4"/>
    <col min="14413" max="14413" width="12.140625" style="4" customWidth="1"/>
    <col min="14414" max="14414" width="11.7109375" style="4" customWidth="1"/>
    <col min="14415" max="14415" width="12.28515625" style="4" customWidth="1"/>
    <col min="14416" max="14416" width="10" style="4" customWidth="1"/>
    <col min="14417" max="14417" width="9.140625" style="4"/>
    <col min="14418" max="14418" width="36.85546875" style="4" customWidth="1"/>
    <col min="14419" max="14419" width="16.28515625" style="4" customWidth="1"/>
    <col min="14420" max="14420" width="17.140625" style="4" customWidth="1"/>
    <col min="14421" max="14421" width="18.5703125" style="4" customWidth="1"/>
    <col min="14422" max="14422" width="19.140625" style="4" customWidth="1"/>
    <col min="14423" max="14592" width="9.140625" style="4"/>
    <col min="14593" max="14593" width="38.85546875" style="4" bestFit="1" customWidth="1"/>
    <col min="14594" max="14602" width="9.140625" style="4"/>
    <col min="14603" max="14603" width="9.5703125" style="4" customWidth="1"/>
    <col min="14604" max="14620" width="9.140625" style="4"/>
    <col min="14621" max="14621" width="10.28515625" style="4" customWidth="1"/>
    <col min="14622" max="14622" width="9.140625" style="4"/>
    <col min="14623" max="14623" width="12.7109375" style="4" customWidth="1"/>
    <col min="14624" max="14628" width="9.140625" style="4"/>
    <col min="14629" max="14630" width="9.42578125" style="4" customWidth="1"/>
    <col min="14631" max="14631" width="9.140625" style="4"/>
    <col min="14632" max="14632" width="36.85546875" style="4" customWidth="1"/>
    <col min="14633" max="14646" width="9.140625" style="4"/>
    <col min="14647" max="14647" width="13.28515625" style="4" customWidth="1"/>
    <col min="14648" max="14648" width="9.42578125" style="4" customWidth="1"/>
    <col min="14649" max="14649" width="13.28515625" style="4" customWidth="1"/>
    <col min="14650" max="14650" width="12" style="4" customWidth="1"/>
    <col min="14651" max="14654" width="9.140625" style="4"/>
    <col min="14655" max="14655" width="13.5703125" style="4" customWidth="1"/>
    <col min="14656" max="14656" width="9.140625" style="4"/>
    <col min="14657" max="14657" width="11.85546875" style="4" customWidth="1"/>
    <col min="14658" max="14661" width="10.5703125" style="4" customWidth="1"/>
    <col min="14662" max="14668" width="9.140625" style="4"/>
    <col min="14669" max="14669" width="12.140625" style="4" customWidth="1"/>
    <col min="14670" max="14670" width="11.7109375" style="4" customWidth="1"/>
    <col min="14671" max="14671" width="12.28515625" style="4" customWidth="1"/>
    <col min="14672" max="14672" width="10" style="4" customWidth="1"/>
    <col min="14673" max="14673" width="9.140625" style="4"/>
    <col min="14674" max="14674" width="36.85546875" style="4" customWidth="1"/>
    <col min="14675" max="14675" width="16.28515625" style="4" customWidth="1"/>
    <col min="14676" max="14676" width="17.140625" style="4" customWidth="1"/>
    <col min="14677" max="14677" width="18.5703125" style="4" customWidth="1"/>
    <col min="14678" max="14678" width="19.140625" style="4" customWidth="1"/>
    <col min="14679" max="14848" width="9.140625" style="4"/>
    <col min="14849" max="14849" width="38.85546875" style="4" bestFit="1" customWidth="1"/>
    <col min="14850" max="14858" width="9.140625" style="4"/>
    <col min="14859" max="14859" width="9.5703125" style="4" customWidth="1"/>
    <col min="14860" max="14876" width="9.140625" style="4"/>
    <col min="14877" max="14877" width="10.28515625" style="4" customWidth="1"/>
    <col min="14878" max="14878" width="9.140625" style="4"/>
    <col min="14879" max="14879" width="12.7109375" style="4" customWidth="1"/>
    <col min="14880" max="14884" width="9.140625" style="4"/>
    <col min="14885" max="14886" width="9.42578125" style="4" customWidth="1"/>
    <col min="14887" max="14887" width="9.140625" style="4"/>
    <col min="14888" max="14888" width="36.85546875" style="4" customWidth="1"/>
    <col min="14889" max="14902" width="9.140625" style="4"/>
    <col min="14903" max="14903" width="13.28515625" style="4" customWidth="1"/>
    <col min="14904" max="14904" width="9.42578125" style="4" customWidth="1"/>
    <col min="14905" max="14905" width="13.28515625" style="4" customWidth="1"/>
    <col min="14906" max="14906" width="12" style="4" customWidth="1"/>
    <col min="14907" max="14910" width="9.140625" style="4"/>
    <col min="14911" max="14911" width="13.5703125" style="4" customWidth="1"/>
    <col min="14912" max="14912" width="9.140625" style="4"/>
    <col min="14913" max="14913" width="11.85546875" style="4" customWidth="1"/>
    <col min="14914" max="14917" width="10.5703125" style="4" customWidth="1"/>
    <col min="14918" max="14924" width="9.140625" style="4"/>
    <col min="14925" max="14925" width="12.140625" style="4" customWidth="1"/>
    <col min="14926" max="14926" width="11.7109375" style="4" customWidth="1"/>
    <col min="14927" max="14927" width="12.28515625" style="4" customWidth="1"/>
    <col min="14928" max="14928" width="10" style="4" customWidth="1"/>
    <col min="14929" max="14929" width="9.140625" style="4"/>
    <col min="14930" max="14930" width="36.85546875" style="4" customWidth="1"/>
    <col min="14931" max="14931" width="16.28515625" style="4" customWidth="1"/>
    <col min="14932" max="14932" width="17.140625" style="4" customWidth="1"/>
    <col min="14933" max="14933" width="18.5703125" style="4" customWidth="1"/>
    <col min="14934" max="14934" width="19.140625" style="4" customWidth="1"/>
    <col min="14935" max="15104" width="9.140625" style="4"/>
    <col min="15105" max="15105" width="38.85546875" style="4" bestFit="1" customWidth="1"/>
    <col min="15106" max="15114" width="9.140625" style="4"/>
    <col min="15115" max="15115" width="9.5703125" style="4" customWidth="1"/>
    <col min="15116" max="15132" width="9.140625" style="4"/>
    <col min="15133" max="15133" width="10.28515625" style="4" customWidth="1"/>
    <col min="15134" max="15134" width="9.140625" style="4"/>
    <col min="15135" max="15135" width="12.7109375" style="4" customWidth="1"/>
    <col min="15136" max="15140" width="9.140625" style="4"/>
    <col min="15141" max="15142" width="9.42578125" style="4" customWidth="1"/>
    <col min="15143" max="15143" width="9.140625" style="4"/>
    <col min="15144" max="15144" width="36.85546875" style="4" customWidth="1"/>
    <col min="15145" max="15158" width="9.140625" style="4"/>
    <col min="15159" max="15159" width="13.28515625" style="4" customWidth="1"/>
    <col min="15160" max="15160" width="9.42578125" style="4" customWidth="1"/>
    <col min="15161" max="15161" width="13.28515625" style="4" customWidth="1"/>
    <col min="15162" max="15162" width="12" style="4" customWidth="1"/>
    <col min="15163" max="15166" width="9.140625" style="4"/>
    <col min="15167" max="15167" width="13.5703125" style="4" customWidth="1"/>
    <col min="15168" max="15168" width="9.140625" style="4"/>
    <col min="15169" max="15169" width="11.85546875" style="4" customWidth="1"/>
    <col min="15170" max="15173" width="10.5703125" style="4" customWidth="1"/>
    <col min="15174" max="15180" width="9.140625" style="4"/>
    <col min="15181" max="15181" width="12.140625" style="4" customWidth="1"/>
    <col min="15182" max="15182" width="11.7109375" style="4" customWidth="1"/>
    <col min="15183" max="15183" width="12.28515625" style="4" customWidth="1"/>
    <col min="15184" max="15184" width="10" style="4" customWidth="1"/>
    <col min="15185" max="15185" width="9.140625" style="4"/>
    <col min="15186" max="15186" width="36.85546875" style="4" customWidth="1"/>
    <col min="15187" max="15187" width="16.28515625" style="4" customWidth="1"/>
    <col min="15188" max="15188" width="17.140625" style="4" customWidth="1"/>
    <col min="15189" max="15189" width="18.5703125" style="4" customWidth="1"/>
    <col min="15190" max="15190" width="19.140625" style="4" customWidth="1"/>
    <col min="15191" max="15360" width="9.140625" style="4"/>
    <col min="15361" max="15361" width="38.85546875" style="4" bestFit="1" customWidth="1"/>
    <col min="15362" max="15370" width="9.140625" style="4"/>
    <col min="15371" max="15371" width="9.5703125" style="4" customWidth="1"/>
    <col min="15372" max="15388" width="9.140625" style="4"/>
    <col min="15389" max="15389" width="10.28515625" style="4" customWidth="1"/>
    <col min="15390" max="15390" width="9.140625" style="4"/>
    <col min="15391" max="15391" width="12.7109375" style="4" customWidth="1"/>
    <col min="15392" max="15396" width="9.140625" style="4"/>
    <col min="15397" max="15398" width="9.42578125" style="4" customWidth="1"/>
    <col min="15399" max="15399" width="9.140625" style="4"/>
    <col min="15400" max="15400" width="36.85546875" style="4" customWidth="1"/>
    <col min="15401" max="15414" width="9.140625" style="4"/>
    <col min="15415" max="15415" width="13.28515625" style="4" customWidth="1"/>
    <col min="15416" max="15416" width="9.42578125" style="4" customWidth="1"/>
    <col min="15417" max="15417" width="13.28515625" style="4" customWidth="1"/>
    <col min="15418" max="15418" width="12" style="4" customWidth="1"/>
    <col min="15419" max="15422" width="9.140625" style="4"/>
    <col min="15423" max="15423" width="13.5703125" style="4" customWidth="1"/>
    <col min="15424" max="15424" width="9.140625" style="4"/>
    <col min="15425" max="15425" width="11.85546875" style="4" customWidth="1"/>
    <col min="15426" max="15429" width="10.5703125" style="4" customWidth="1"/>
    <col min="15430" max="15436" width="9.140625" style="4"/>
    <col min="15437" max="15437" width="12.140625" style="4" customWidth="1"/>
    <col min="15438" max="15438" width="11.7109375" style="4" customWidth="1"/>
    <col min="15439" max="15439" width="12.28515625" style="4" customWidth="1"/>
    <col min="15440" max="15440" width="10" style="4" customWidth="1"/>
    <col min="15441" max="15441" width="9.140625" style="4"/>
    <col min="15442" max="15442" width="36.85546875" style="4" customWidth="1"/>
    <col min="15443" max="15443" width="16.28515625" style="4" customWidth="1"/>
    <col min="15444" max="15444" width="17.140625" style="4" customWidth="1"/>
    <col min="15445" max="15445" width="18.5703125" style="4" customWidth="1"/>
    <col min="15446" max="15446" width="19.140625" style="4" customWidth="1"/>
    <col min="15447" max="15616" width="9.140625" style="4"/>
    <col min="15617" max="15617" width="38.85546875" style="4" bestFit="1" customWidth="1"/>
    <col min="15618" max="15626" width="9.140625" style="4"/>
    <col min="15627" max="15627" width="9.5703125" style="4" customWidth="1"/>
    <col min="15628" max="15644" width="9.140625" style="4"/>
    <col min="15645" max="15645" width="10.28515625" style="4" customWidth="1"/>
    <col min="15646" max="15646" width="9.140625" style="4"/>
    <col min="15647" max="15647" width="12.7109375" style="4" customWidth="1"/>
    <col min="15648" max="15652" width="9.140625" style="4"/>
    <col min="15653" max="15654" width="9.42578125" style="4" customWidth="1"/>
    <col min="15655" max="15655" width="9.140625" style="4"/>
    <col min="15656" max="15656" width="36.85546875" style="4" customWidth="1"/>
    <col min="15657" max="15670" width="9.140625" style="4"/>
    <col min="15671" max="15671" width="13.28515625" style="4" customWidth="1"/>
    <col min="15672" max="15672" width="9.42578125" style="4" customWidth="1"/>
    <col min="15673" max="15673" width="13.28515625" style="4" customWidth="1"/>
    <col min="15674" max="15674" width="12" style="4" customWidth="1"/>
    <col min="15675" max="15678" width="9.140625" style="4"/>
    <col min="15679" max="15679" width="13.5703125" style="4" customWidth="1"/>
    <col min="15680" max="15680" width="9.140625" style="4"/>
    <col min="15681" max="15681" width="11.85546875" style="4" customWidth="1"/>
    <col min="15682" max="15685" width="10.5703125" style="4" customWidth="1"/>
    <col min="15686" max="15692" width="9.140625" style="4"/>
    <col min="15693" max="15693" width="12.140625" style="4" customWidth="1"/>
    <col min="15694" max="15694" width="11.7109375" style="4" customWidth="1"/>
    <col min="15695" max="15695" width="12.28515625" style="4" customWidth="1"/>
    <col min="15696" max="15696" width="10" style="4" customWidth="1"/>
    <col min="15697" max="15697" width="9.140625" style="4"/>
    <col min="15698" max="15698" width="36.85546875" style="4" customWidth="1"/>
    <col min="15699" max="15699" width="16.28515625" style="4" customWidth="1"/>
    <col min="15700" max="15700" width="17.140625" style="4" customWidth="1"/>
    <col min="15701" max="15701" width="18.5703125" style="4" customWidth="1"/>
    <col min="15702" max="15702" width="19.140625" style="4" customWidth="1"/>
    <col min="15703" max="15872" width="9.140625" style="4"/>
    <col min="15873" max="15873" width="38.85546875" style="4" bestFit="1" customWidth="1"/>
    <col min="15874" max="15882" width="9.140625" style="4"/>
    <col min="15883" max="15883" width="9.5703125" style="4" customWidth="1"/>
    <col min="15884" max="15900" width="9.140625" style="4"/>
    <col min="15901" max="15901" width="10.28515625" style="4" customWidth="1"/>
    <col min="15902" max="15902" width="9.140625" style="4"/>
    <col min="15903" max="15903" width="12.7109375" style="4" customWidth="1"/>
    <col min="15904" max="15908" width="9.140625" style="4"/>
    <col min="15909" max="15910" width="9.42578125" style="4" customWidth="1"/>
    <col min="15911" max="15911" width="9.140625" style="4"/>
    <col min="15912" max="15912" width="36.85546875" style="4" customWidth="1"/>
    <col min="15913" max="15926" width="9.140625" style="4"/>
    <col min="15927" max="15927" width="13.28515625" style="4" customWidth="1"/>
    <col min="15928" max="15928" width="9.42578125" style="4" customWidth="1"/>
    <col min="15929" max="15929" width="13.28515625" style="4" customWidth="1"/>
    <col min="15930" max="15930" width="12" style="4" customWidth="1"/>
    <col min="15931" max="15934" width="9.140625" style="4"/>
    <col min="15935" max="15935" width="13.5703125" style="4" customWidth="1"/>
    <col min="15936" max="15936" width="9.140625" style="4"/>
    <col min="15937" max="15937" width="11.85546875" style="4" customWidth="1"/>
    <col min="15938" max="15941" width="10.5703125" style="4" customWidth="1"/>
    <col min="15942" max="15948" width="9.140625" style="4"/>
    <col min="15949" max="15949" width="12.140625" style="4" customWidth="1"/>
    <col min="15950" max="15950" width="11.7109375" style="4" customWidth="1"/>
    <col min="15951" max="15951" width="12.28515625" style="4" customWidth="1"/>
    <col min="15952" max="15952" width="10" style="4" customWidth="1"/>
    <col min="15953" max="15953" width="9.140625" style="4"/>
    <col min="15954" max="15954" width="36.85546875" style="4" customWidth="1"/>
    <col min="15955" max="15955" width="16.28515625" style="4" customWidth="1"/>
    <col min="15956" max="15956" width="17.140625" style="4" customWidth="1"/>
    <col min="15957" max="15957" width="18.5703125" style="4" customWidth="1"/>
    <col min="15958" max="15958" width="19.140625" style="4" customWidth="1"/>
    <col min="15959" max="16128" width="9.140625" style="4"/>
    <col min="16129" max="16129" width="38.85546875" style="4" bestFit="1" customWidth="1"/>
    <col min="16130" max="16138" width="9.140625" style="4"/>
    <col min="16139" max="16139" width="9.5703125" style="4" customWidth="1"/>
    <col min="16140" max="16156" width="9.140625" style="4"/>
    <col min="16157" max="16157" width="10.28515625" style="4" customWidth="1"/>
    <col min="16158" max="16158" width="9.140625" style="4"/>
    <col min="16159" max="16159" width="12.7109375" style="4" customWidth="1"/>
    <col min="16160" max="16164" width="9.140625" style="4"/>
    <col min="16165" max="16166" width="9.42578125" style="4" customWidth="1"/>
    <col min="16167" max="16167" width="9.140625" style="4"/>
    <col min="16168" max="16168" width="36.85546875" style="4" customWidth="1"/>
    <col min="16169" max="16182" width="9.140625" style="4"/>
    <col min="16183" max="16183" width="13.28515625" style="4" customWidth="1"/>
    <col min="16184" max="16184" width="9.42578125" style="4" customWidth="1"/>
    <col min="16185" max="16185" width="13.28515625" style="4" customWidth="1"/>
    <col min="16186" max="16186" width="12" style="4" customWidth="1"/>
    <col min="16187" max="16190" width="9.140625" style="4"/>
    <col min="16191" max="16191" width="13.5703125" style="4" customWidth="1"/>
    <col min="16192" max="16192" width="9.140625" style="4"/>
    <col min="16193" max="16193" width="11.85546875" style="4" customWidth="1"/>
    <col min="16194" max="16197" width="10.5703125" style="4" customWidth="1"/>
    <col min="16198" max="16204" width="9.140625" style="4"/>
    <col min="16205" max="16205" width="12.140625" style="4" customWidth="1"/>
    <col min="16206" max="16206" width="11.7109375" style="4" customWidth="1"/>
    <col min="16207" max="16207" width="12.28515625" style="4" customWidth="1"/>
    <col min="16208" max="16208" width="10" style="4" customWidth="1"/>
    <col min="16209" max="16209" width="9.140625" style="4"/>
    <col min="16210" max="16210" width="36.85546875" style="4" customWidth="1"/>
    <col min="16211" max="16211" width="16.28515625" style="4" customWidth="1"/>
    <col min="16212" max="16212" width="17.140625" style="4" customWidth="1"/>
    <col min="16213" max="16213" width="18.5703125" style="4" customWidth="1"/>
    <col min="16214" max="16214" width="19.140625" style="4" customWidth="1"/>
    <col min="16215" max="16384" width="9.140625" style="4"/>
  </cols>
  <sheetData>
    <row r="1" spans="1:86" ht="39" customHeight="1" thickBot="1">
      <c r="A1" s="749" t="s">
        <v>0</v>
      </c>
      <c r="B1" s="751" t="s">
        <v>1</v>
      </c>
      <c r="C1" s="751"/>
      <c r="D1" s="751"/>
      <c r="E1" s="751"/>
      <c r="F1" s="751"/>
      <c r="G1" s="751"/>
      <c r="H1" s="751"/>
      <c r="I1" s="751"/>
      <c r="J1" s="751"/>
      <c r="K1" s="751"/>
      <c r="L1" s="751"/>
      <c r="M1" s="751"/>
      <c r="N1" s="751"/>
      <c r="O1" s="751"/>
      <c r="P1" s="751"/>
      <c r="Q1" s="751"/>
      <c r="R1" s="751"/>
      <c r="S1" s="751"/>
      <c r="T1" s="751"/>
      <c r="U1" s="751"/>
      <c r="V1" s="751"/>
      <c r="W1" s="751"/>
      <c r="X1" s="751"/>
      <c r="Y1" s="751"/>
      <c r="Z1" s="751"/>
      <c r="AA1" s="751"/>
      <c r="AB1" s="751"/>
      <c r="AC1" s="751"/>
      <c r="AD1" s="751"/>
      <c r="AE1" s="751"/>
      <c r="AF1" s="751"/>
      <c r="AG1" s="751"/>
      <c r="AH1" s="751"/>
      <c r="AI1" s="751"/>
      <c r="AJ1" s="751"/>
      <c r="AK1" s="751"/>
      <c r="AL1" s="752"/>
      <c r="AM1" s="753" t="s">
        <v>2</v>
      </c>
      <c r="AN1" s="752"/>
      <c r="AO1" s="754" t="s">
        <v>3</v>
      </c>
      <c r="AP1" s="755"/>
      <c r="AQ1" s="755"/>
      <c r="AR1" s="755"/>
      <c r="AS1" s="756"/>
      <c r="AT1" s="754" t="s">
        <v>4</v>
      </c>
      <c r="AU1" s="755"/>
      <c r="AV1" s="755"/>
      <c r="AW1" s="755"/>
      <c r="AX1" s="755"/>
      <c r="AY1" s="756"/>
      <c r="AZ1" s="754" t="s">
        <v>5</v>
      </c>
      <c r="BA1" s="755"/>
      <c r="BB1" s="755"/>
      <c r="BC1" s="755"/>
      <c r="BD1" s="755"/>
      <c r="BE1" s="755"/>
      <c r="BF1" s="755"/>
      <c r="BG1" s="756"/>
      <c r="BH1" s="754" t="s">
        <v>6</v>
      </c>
      <c r="BI1" s="755"/>
      <c r="BJ1" s="755"/>
      <c r="BK1" s="755"/>
      <c r="BL1" s="756"/>
      <c r="BM1" s="753" t="s">
        <v>7</v>
      </c>
      <c r="BN1" s="751"/>
      <c r="BO1" s="751"/>
      <c r="BP1" s="751"/>
      <c r="BQ1" s="752"/>
      <c r="BR1" s="753" t="s">
        <v>8</v>
      </c>
      <c r="BS1" s="751"/>
      <c r="BT1" s="751"/>
      <c r="BU1" s="751"/>
      <c r="BV1" s="752"/>
      <c r="BW1" s="753" t="s">
        <v>9</v>
      </c>
      <c r="BX1" s="751"/>
      <c r="BY1" s="751"/>
      <c r="BZ1" s="751"/>
      <c r="CA1" s="751"/>
      <c r="CB1" s="751"/>
      <c r="CC1" s="751"/>
      <c r="CD1" s="752"/>
      <c r="CE1" s="753" t="s">
        <v>10</v>
      </c>
      <c r="CF1" s="752"/>
      <c r="CG1" s="747" t="s">
        <v>11</v>
      </c>
      <c r="CH1" s="748"/>
    </row>
    <row r="2" spans="1:86" s="250" customFormat="1" ht="51" customHeight="1" thickBot="1">
      <c r="A2" s="750"/>
      <c r="B2" s="757" t="s">
        <v>12</v>
      </c>
      <c r="C2" s="742"/>
      <c r="D2" s="743"/>
      <c r="E2" s="741" t="s">
        <v>13</v>
      </c>
      <c r="F2" s="742"/>
      <c r="G2" s="743"/>
      <c r="H2" s="741" t="s">
        <v>14</v>
      </c>
      <c r="I2" s="742"/>
      <c r="J2" s="743"/>
      <c r="K2" s="741" t="s">
        <v>15</v>
      </c>
      <c r="L2" s="742"/>
      <c r="M2" s="743"/>
      <c r="N2" s="741" t="s">
        <v>16</v>
      </c>
      <c r="O2" s="742"/>
      <c r="P2" s="743"/>
      <c r="Q2" s="741" t="s">
        <v>17</v>
      </c>
      <c r="R2" s="742"/>
      <c r="S2" s="743"/>
      <c r="T2" s="741" t="s">
        <v>18</v>
      </c>
      <c r="U2" s="742"/>
      <c r="V2" s="743"/>
      <c r="W2" s="741" t="s">
        <v>19</v>
      </c>
      <c r="X2" s="742"/>
      <c r="Y2" s="743"/>
      <c r="Z2" s="741" t="s">
        <v>20</v>
      </c>
      <c r="AA2" s="742"/>
      <c r="AB2" s="743"/>
      <c r="AC2" s="744" t="s">
        <v>21</v>
      </c>
      <c r="AD2" s="745"/>
      <c r="AE2" s="744" t="s">
        <v>22</v>
      </c>
      <c r="AF2" s="746"/>
      <c r="AG2" s="744" t="s">
        <v>23</v>
      </c>
      <c r="AH2" s="746"/>
      <c r="AI2" s="746"/>
      <c r="AJ2" s="746"/>
      <c r="AK2" s="744" t="s">
        <v>24</v>
      </c>
      <c r="AL2" s="746"/>
      <c r="AM2" s="736" t="s">
        <v>25</v>
      </c>
      <c r="AN2" s="729" t="s">
        <v>26</v>
      </c>
      <c r="AO2" s="738" t="s">
        <v>27</v>
      </c>
      <c r="AP2" s="731" t="s">
        <v>28</v>
      </c>
      <c r="AQ2" s="731" t="s">
        <v>29</v>
      </c>
      <c r="AR2" s="731" t="s">
        <v>30</v>
      </c>
      <c r="AS2" s="721" t="s">
        <v>31</v>
      </c>
      <c r="AT2" s="738" t="s">
        <v>27</v>
      </c>
      <c r="AU2" s="731" t="s">
        <v>28</v>
      </c>
      <c r="AV2" s="731" t="s">
        <v>29</v>
      </c>
      <c r="AW2" s="731" t="s">
        <v>32</v>
      </c>
      <c r="AX2" s="727" t="s">
        <v>33</v>
      </c>
      <c r="AY2" s="721" t="s">
        <v>31</v>
      </c>
      <c r="AZ2" s="727" t="s">
        <v>27</v>
      </c>
      <c r="BA2" s="731" t="s">
        <v>28</v>
      </c>
      <c r="BB2" s="731" t="s">
        <v>29</v>
      </c>
      <c r="BC2" s="731" t="s">
        <v>34</v>
      </c>
      <c r="BD2" s="727" t="s">
        <v>31</v>
      </c>
      <c r="BE2" s="727" t="s">
        <v>35</v>
      </c>
      <c r="BF2" s="727" t="s">
        <v>36</v>
      </c>
      <c r="BG2" s="721" t="s">
        <v>37</v>
      </c>
      <c r="BH2" s="727" t="s">
        <v>27</v>
      </c>
      <c r="BI2" s="731" t="s">
        <v>28</v>
      </c>
      <c r="BJ2" s="731" t="s">
        <v>29</v>
      </c>
      <c r="BK2" s="727" t="s">
        <v>38</v>
      </c>
      <c r="BL2" s="739" t="s">
        <v>31</v>
      </c>
      <c r="BM2" s="738" t="s">
        <v>39</v>
      </c>
      <c r="BN2" s="731" t="s">
        <v>40</v>
      </c>
      <c r="BO2" s="731" t="s">
        <v>41</v>
      </c>
      <c r="BP2" s="731" t="s">
        <v>42</v>
      </c>
      <c r="BQ2" s="733" t="s">
        <v>43</v>
      </c>
      <c r="BR2" s="723" t="s">
        <v>44</v>
      </c>
      <c r="BS2" s="727" t="s">
        <v>45</v>
      </c>
      <c r="BT2" s="735" t="s">
        <v>46</v>
      </c>
      <c r="BU2" s="735" t="s">
        <v>47</v>
      </c>
      <c r="BV2" s="733" t="s">
        <v>48</v>
      </c>
      <c r="BW2" s="736" t="s">
        <v>49</v>
      </c>
      <c r="BX2" s="727" t="s">
        <v>50</v>
      </c>
      <c r="BY2" s="727" t="s">
        <v>51</v>
      </c>
      <c r="BZ2" s="727" t="s">
        <v>52</v>
      </c>
      <c r="CA2" s="727" t="s">
        <v>53</v>
      </c>
      <c r="CB2" s="727" t="s">
        <v>54</v>
      </c>
      <c r="CC2" s="723" t="s">
        <v>55</v>
      </c>
      <c r="CD2" s="729" t="s">
        <v>56</v>
      </c>
      <c r="CE2" s="723" t="s">
        <v>57</v>
      </c>
      <c r="CF2" s="721" t="s">
        <v>58</v>
      </c>
      <c r="CG2" s="723" t="s">
        <v>59</v>
      </c>
      <c r="CH2" s="725" t="s">
        <v>60</v>
      </c>
    </row>
    <row r="3" spans="1:86" s="260" customFormat="1" ht="183.75" customHeight="1" thickBot="1">
      <c r="A3" s="251" t="s">
        <v>61</v>
      </c>
      <c r="B3" s="252" t="s">
        <v>62</v>
      </c>
      <c r="C3" s="253" t="s">
        <v>63</v>
      </c>
      <c r="D3" s="254" t="s">
        <v>64</v>
      </c>
      <c r="E3" s="255" t="s">
        <v>65</v>
      </c>
      <c r="F3" s="253" t="s">
        <v>63</v>
      </c>
      <c r="G3" s="254" t="s">
        <v>64</v>
      </c>
      <c r="H3" s="255" t="s">
        <v>65</v>
      </c>
      <c r="I3" s="253" t="s">
        <v>63</v>
      </c>
      <c r="J3" s="254" t="s">
        <v>64</v>
      </c>
      <c r="K3" s="255" t="s">
        <v>65</v>
      </c>
      <c r="L3" s="253" t="s">
        <v>63</v>
      </c>
      <c r="M3" s="254" t="s">
        <v>64</v>
      </c>
      <c r="N3" s="255" t="s">
        <v>65</v>
      </c>
      <c r="O3" s="253" t="s">
        <v>63</v>
      </c>
      <c r="P3" s="254" t="s">
        <v>64</v>
      </c>
      <c r="Q3" s="255" t="s">
        <v>65</v>
      </c>
      <c r="R3" s="253" t="s">
        <v>63</v>
      </c>
      <c r="S3" s="254" t="s">
        <v>64</v>
      </c>
      <c r="T3" s="255" t="s">
        <v>65</v>
      </c>
      <c r="U3" s="253" t="s">
        <v>63</v>
      </c>
      <c r="V3" s="254" t="s">
        <v>64</v>
      </c>
      <c r="W3" s="255" t="s">
        <v>65</v>
      </c>
      <c r="X3" s="253" t="s">
        <v>63</v>
      </c>
      <c r="Y3" s="254" t="s">
        <v>64</v>
      </c>
      <c r="Z3" s="255" t="s">
        <v>65</v>
      </c>
      <c r="AA3" s="253" t="s">
        <v>63</v>
      </c>
      <c r="AB3" s="254" t="s">
        <v>64</v>
      </c>
      <c r="AC3" s="256" t="s">
        <v>66</v>
      </c>
      <c r="AD3" s="257" t="s">
        <v>67</v>
      </c>
      <c r="AE3" s="256" t="s">
        <v>68</v>
      </c>
      <c r="AF3" s="257" t="s">
        <v>69</v>
      </c>
      <c r="AG3" s="256" t="s">
        <v>62</v>
      </c>
      <c r="AH3" s="253" t="s">
        <v>65</v>
      </c>
      <c r="AI3" s="253" t="s">
        <v>70</v>
      </c>
      <c r="AJ3" s="257" t="s">
        <v>71</v>
      </c>
      <c r="AK3" s="256" t="s">
        <v>72</v>
      </c>
      <c r="AL3" s="258" t="s">
        <v>73</v>
      </c>
      <c r="AM3" s="737"/>
      <c r="AN3" s="730"/>
      <c r="AO3" s="724"/>
      <c r="AP3" s="732"/>
      <c r="AQ3" s="732"/>
      <c r="AR3" s="732"/>
      <c r="AS3" s="722"/>
      <c r="AT3" s="724"/>
      <c r="AU3" s="732"/>
      <c r="AV3" s="732"/>
      <c r="AW3" s="732"/>
      <c r="AX3" s="728"/>
      <c r="AY3" s="722"/>
      <c r="AZ3" s="728"/>
      <c r="BA3" s="732"/>
      <c r="BB3" s="732"/>
      <c r="BC3" s="732"/>
      <c r="BD3" s="728"/>
      <c r="BE3" s="728"/>
      <c r="BF3" s="728"/>
      <c r="BG3" s="722"/>
      <c r="BH3" s="728"/>
      <c r="BI3" s="732"/>
      <c r="BJ3" s="732"/>
      <c r="BK3" s="728"/>
      <c r="BL3" s="740"/>
      <c r="BM3" s="724"/>
      <c r="BN3" s="732"/>
      <c r="BO3" s="732"/>
      <c r="BP3" s="732"/>
      <c r="BQ3" s="734"/>
      <c r="BR3" s="724"/>
      <c r="BS3" s="728"/>
      <c r="BT3" s="732"/>
      <c r="BU3" s="732"/>
      <c r="BV3" s="734"/>
      <c r="BW3" s="737"/>
      <c r="BX3" s="728"/>
      <c r="BY3" s="728"/>
      <c r="BZ3" s="728"/>
      <c r="CA3" s="728"/>
      <c r="CB3" s="728"/>
      <c r="CC3" s="724"/>
      <c r="CD3" s="730"/>
      <c r="CE3" s="724"/>
      <c r="CF3" s="722"/>
      <c r="CG3" s="724"/>
      <c r="CH3" s="726"/>
    </row>
    <row r="4" spans="1:86" s="136" customFormat="1">
      <c r="A4" s="262" t="s">
        <v>1348</v>
      </c>
      <c r="B4" s="263">
        <v>6</v>
      </c>
      <c r="C4" s="263">
        <v>0</v>
      </c>
      <c r="D4" s="263">
        <v>0</v>
      </c>
      <c r="E4" s="263">
        <v>0</v>
      </c>
      <c r="F4" s="263">
        <v>0</v>
      </c>
      <c r="G4" s="263">
        <v>0</v>
      </c>
      <c r="H4" s="263">
        <v>57</v>
      </c>
      <c r="I4" s="263">
        <v>0</v>
      </c>
      <c r="J4" s="263">
        <v>0</v>
      </c>
      <c r="K4" s="263">
        <v>66</v>
      </c>
      <c r="L4" s="263">
        <v>0</v>
      </c>
      <c r="M4" s="263">
        <v>0</v>
      </c>
      <c r="N4" s="263">
        <v>87</v>
      </c>
      <c r="O4" s="263">
        <v>0</v>
      </c>
      <c r="P4" s="263">
        <v>0</v>
      </c>
      <c r="Q4" s="263">
        <v>0</v>
      </c>
      <c r="R4" s="263">
        <v>0</v>
      </c>
      <c r="S4" s="263">
        <v>0</v>
      </c>
      <c r="T4" s="263">
        <v>0</v>
      </c>
      <c r="U4" s="263">
        <v>0</v>
      </c>
      <c r="V4" s="263">
        <v>0</v>
      </c>
      <c r="W4" s="263">
        <v>0</v>
      </c>
      <c r="X4" s="263">
        <v>0</v>
      </c>
      <c r="Y4" s="263">
        <v>0</v>
      </c>
      <c r="Z4" s="263">
        <v>0</v>
      </c>
      <c r="AA4" s="263">
        <v>0</v>
      </c>
      <c r="AB4" s="263">
        <v>0</v>
      </c>
      <c r="AC4" s="263">
        <v>0</v>
      </c>
      <c r="AD4" s="263">
        <v>0</v>
      </c>
      <c r="AE4" s="263">
        <v>0</v>
      </c>
      <c r="AF4" s="263">
        <v>0</v>
      </c>
      <c r="AG4" s="264">
        <f>SUM(B4)</f>
        <v>6</v>
      </c>
      <c r="AH4" s="264">
        <f>SUM(E4,H4,K4,N4,Q4,W4,Z4)</f>
        <v>210</v>
      </c>
      <c r="AI4" s="264">
        <f>SUM(AE4:AF4)</f>
        <v>0</v>
      </c>
      <c r="AJ4" s="264">
        <f>SUM(AG4,AH4,AI4)</f>
        <v>216</v>
      </c>
      <c r="AK4" s="265">
        <f>SUM(C4,F4,I4,L4,O4,R4,X4,AC4,AA4)</f>
        <v>0</v>
      </c>
      <c r="AL4" s="265">
        <f>SUM(D4,G4,J4,M4,P4,S4,Y4,AD4,AB4)</f>
        <v>0</v>
      </c>
      <c r="AM4" s="263">
        <v>0</v>
      </c>
      <c r="AN4" s="263">
        <v>0</v>
      </c>
      <c r="AO4" s="263">
        <v>0</v>
      </c>
      <c r="AP4" s="263">
        <v>0</v>
      </c>
      <c r="AQ4" s="263">
        <v>0</v>
      </c>
      <c r="AR4" s="263">
        <v>0</v>
      </c>
      <c r="AS4" s="263">
        <v>0</v>
      </c>
      <c r="AT4" s="263">
        <v>0</v>
      </c>
      <c r="AU4" s="263">
        <v>0</v>
      </c>
      <c r="AV4" s="263">
        <v>0</v>
      </c>
      <c r="AW4" s="263">
        <v>0</v>
      </c>
      <c r="AX4" s="263">
        <v>0</v>
      </c>
      <c r="AY4" s="263">
        <v>0</v>
      </c>
      <c r="AZ4" s="263">
        <v>0</v>
      </c>
      <c r="BA4" s="263">
        <v>0</v>
      </c>
      <c r="BB4" s="263">
        <v>0</v>
      </c>
      <c r="BC4" s="263">
        <v>0</v>
      </c>
      <c r="BD4" s="263">
        <v>0</v>
      </c>
      <c r="BE4" s="263">
        <v>0</v>
      </c>
      <c r="BF4" s="263">
        <v>0</v>
      </c>
      <c r="BG4" s="263">
        <v>0</v>
      </c>
      <c r="BH4" s="263">
        <v>0</v>
      </c>
      <c r="BI4" s="263">
        <v>0</v>
      </c>
      <c r="BJ4" s="263">
        <v>0</v>
      </c>
      <c r="BK4" s="263">
        <v>0</v>
      </c>
      <c r="BL4" s="263">
        <v>0</v>
      </c>
      <c r="BM4" s="263">
        <v>0</v>
      </c>
      <c r="BN4" s="263">
        <v>0</v>
      </c>
      <c r="BO4" s="263">
        <v>0</v>
      </c>
      <c r="BP4" s="263">
        <v>0</v>
      </c>
      <c r="BQ4" s="263">
        <v>0</v>
      </c>
      <c r="BR4" s="263">
        <v>0</v>
      </c>
      <c r="BS4" s="263">
        <v>0</v>
      </c>
      <c r="BT4" s="263">
        <v>0</v>
      </c>
      <c r="BU4" s="263">
        <v>0</v>
      </c>
      <c r="BV4" s="263">
        <v>0</v>
      </c>
      <c r="BW4" s="263">
        <v>0</v>
      </c>
      <c r="BX4" s="263">
        <v>0</v>
      </c>
      <c r="BY4" s="263">
        <v>0</v>
      </c>
      <c r="BZ4" s="263">
        <v>0</v>
      </c>
      <c r="CA4" s="263">
        <v>0</v>
      </c>
      <c r="CB4" s="263">
        <v>0</v>
      </c>
      <c r="CC4" s="263">
        <v>0</v>
      </c>
      <c r="CD4" s="263">
        <v>0</v>
      </c>
      <c r="CE4" s="263">
        <v>0</v>
      </c>
      <c r="CF4" s="263">
        <v>0</v>
      </c>
      <c r="CG4" s="263">
        <v>0</v>
      </c>
      <c r="CH4" s="263">
        <v>0</v>
      </c>
    </row>
    <row r="5" spans="1:86" s="136" customFormat="1">
      <c r="A5" s="266" t="s">
        <v>1349</v>
      </c>
      <c r="B5" s="267">
        <v>5</v>
      </c>
      <c r="C5" s="267">
        <v>1</v>
      </c>
      <c r="D5" s="267">
        <v>0</v>
      </c>
      <c r="E5" s="263">
        <v>0</v>
      </c>
      <c r="F5" s="263">
        <v>0</v>
      </c>
      <c r="G5" s="263">
        <v>0</v>
      </c>
      <c r="H5" s="267">
        <v>58</v>
      </c>
      <c r="I5" s="267">
        <v>0</v>
      </c>
      <c r="J5" s="267">
        <v>0</v>
      </c>
      <c r="K5" s="267">
        <v>0</v>
      </c>
      <c r="L5" s="267">
        <v>0</v>
      </c>
      <c r="M5" s="267">
        <v>0</v>
      </c>
      <c r="N5" s="267">
        <v>0</v>
      </c>
      <c r="O5" s="267">
        <v>0</v>
      </c>
      <c r="P5" s="267">
        <v>0</v>
      </c>
      <c r="Q5" s="267">
        <v>0</v>
      </c>
      <c r="R5" s="267">
        <v>0</v>
      </c>
      <c r="S5" s="267">
        <v>0</v>
      </c>
      <c r="T5" s="263">
        <v>0</v>
      </c>
      <c r="U5" s="263">
        <v>0</v>
      </c>
      <c r="V5" s="263">
        <v>0</v>
      </c>
      <c r="W5" s="263">
        <v>0</v>
      </c>
      <c r="X5" s="263">
        <v>0</v>
      </c>
      <c r="Y5" s="263">
        <v>0</v>
      </c>
      <c r="Z5" s="263">
        <v>0</v>
      </c>
      <c r="AA5" s="263">
        <v>0</v>
      </c>
      <c r="AB5" s="263">
        <v>0</v>
      </c>
      <c r="AC5" s="267">
        <v>0</v>
      </c>
      <c r="AD5" s="267">
        <v>0</v>
      </c>
      <c r="AE5" s="263">
        <v>0</v>
      </c>
      <c r="AF5" s="263">
        <v>0</v>
      </c>
      <c r="AG5" s="264">
        <f>SUM(B5)</f>
        <v>5</v>
      </c>
      <c r="AH5" s="265">
        <f>SUM(E5,H5,K5,N5,Q5,W5)</f>
        <v>58</v>
      </c>
      <c r="AI5" s="264">
        <f>SUM(AE5:AF5)</f>
        <v>0</v>
      </c>
      <c r="AJ5" s="264">
        <f t="shared" ref="AJ5:AJ68" si="0">SUM(AG5,AH5,AI5)</f>
        <v>63</v>
      </c>
      <c r="AK5" s="265">
        <f>SUM(C5,F5,I5,L5,O5,R5,X5,AC5)</f>
        <v>1</v>
      </c>
      <c r="AL5" s="265">
        <f>SUM(D5,G5,J5,M5,P5,S5,Y5,AD5)</f>
        <v>0</v>
      </c>
      <c r="AM5" s="267">
        <v>14</v>
      </c>
      <c r="AN5" s="266" t="s">
        <v>1350</v>
      </c>
      <c r="AO5" s="263">
        <v>0</v>
      </c>
      <c r="AP5" s="263">
        <v>0</v>
      </c>
      <c r="AQ5" s="263">
        <v>0</v>
      </c>
      <c r="AR5" s="263">
        <v>0</v>
      </c>
      <c r="AS5" s="263">
        <v>0</v>
      </c>
      <c r="AT5" s="263">
        <v>0</v>
      </c>
      <c r="AU5" s="263">
        <v>0</v>
      </c>
      <c r="AV5" s="263">
        <v>0</v>
      </c>
      <c r="AW5" s="263">
        <v>0</v>
      </c>
      <c r="AX5" s="263">
        <v>0</v>
      </c>
      <c r="AY5" s="263">
        <v>0</v>
      </c>
      <c r="AZ5" s="263">
        <v>0</v>
      </c>
      <c r="BA5" s="263">
        <v>0</v>
      </c>
      <c r="BB5" s="263">
        <v>0</v>
      </c>
      <c r="BC5" s="263">
        <v>0</v>
      </c>
      <c r="BD5" s="263">
        <v>0</v>
      </c>
      <c r="BE5" s="263">
        <v>0</v>
      </c>
      <c r="BF5" s="263">
        <v>0</v>
      </c>
      <c r="BG5" s="263">
        <v>0</v>
      </c>
      <c r="BH5" s="263">
        <v>0</v>
      </c>
      <c r="BI5" s="263">
        <v>0</v>
      </c>
      <c r="BJ5" s="263">
        <v>0</v>
      </c>
      <c r="BK5" s="263">
        <v>0</v>
      </c>
      <c r="BL5" s="263">
        <v>0</v>
      </c>
      <c r="BM5" s="263">
        <v>0</v>
      </c>
      <c r="BN5" s="263">
        <v>0</v>
      </c>
      <c r="BO5" s="263">
        <v>0</v>
      </c>
      <c r="BP5" s="263">
        <v>0</v>
      </c>
      <c r="BQ5" s="263">
        <v>0</v>
      </c>
      <c r="BR5" s="263">
        <v>0</v>
      </c>
      <c r="BS5" s="263">
        <v>0</v>
      </c>
      <c r="BT5" s="263">
        <v>0</v>
      </c>
      <c r="BU5" s="263">
        <v>0</v>
      </c>
      <c r="BV5" s="263">
        <v>0</v>
      </c>
      <c r="BW5" s="263">
        <v>0</v>
      </c>
      <c r="BX5" s="263">
        <v>0</v>
      </c>
      <c r="BY5" s="263">
        <v>0</v>
      </c>
      <c r="BZ5" s="263">
        <v>0</v>
      </c>
      <c r="CA5" s="263">
        <v>0</v>
      </c>
      <c r="CB5" s="263">
        <v>0</v>
      </c>
      <c r="CC5" s="263">
        <v>0</v>
      </c>
      <c r="CD5" s="263">
        <v>0</v>
      </c>
      <c r="CE5" s="263">
        <v>0</v>
      </c>
      <c r="CF5" s="263">
        <v>0</v>
      </c>
      <c r="CG5" s="263">
        <v>0</v>
      </c>
      <c r="CH5" s="263">
        <v>0</v>
      </c>
    </row>
    <row r="6" spans="1:86" s="136" customFormat="1">
      <c r="A6" s="266" t="s">
        <v>1351</v>
      </c>
      <c r="B6" s="267">
        <v>8</v>
      </c>
      <c r="C6" s="267">
        <v>0</v>
      </c>
      <c r="D6" s="267">
        <v>0</v>
      </c>
      <c r="E6" s="263">
        <v>0</v>
      </c>
      <c r="F6" s="263">
        <v>0</v>
      </c>
      <c r="G6" s="263">
        <v>0</v>
      </c>
      <c r="H6" s="267">
        <v>48</v>
      </c>
      <c r="I6" s="267">
        <v>0</v>
      </c>
      <c r="J6" s="267">
        <v>0</v>
      </c>
      <c r="K6" s="267">
        <v>0</v>
      </c>
      <c r="L6" s="267">
        <v>0</v>
      </c>
      <c r="M6" s="267">
        <v>0</v>
      </c>
      <c r="N6" s="267">
        <v>0</v>
      </c>
      <c r="O6" s="267">
        <v>0</v>
      </c>
      <c r="P6" s="267">
        <v>0</v>
      </c>
      <c r="Q6" s="267">
        <v>0</v>
      </c>
      <c r="R6" s="267">
        <v>0</v>
      </c>
      <c r="S6" s="267">
        <v>0</v>
      </c>
      <c r="T6" s="263">
        <v>0</v>
      </c>
      <c r="U6" s="263">
        <v>0</v>
      </c>
      <c r="V6" s="263">
        <v>0</v>
      </c>
      <c r="W6" s="263">
        <v>0</v>
      </c>
      <c r="X6" s="263">
        <v>0</v>
      </c>
      <c r="Y6" s="263">
        <v>0</v>
      </c>
      <c r="Z6" s="263">
        <v>0</v>
      </c>
      <c r="AA6" s="263">
        <v>0</v>
      </c>
      <c r="AB6" s="263">
        <v>0</v>
      </c>
      <c r="AC6" s="267">
        <v>0</v>
      </c>
      <c r="AD6" s="267">
        <v>0</v>
      </c>
      <c r="AE6" s="263">
        <v>0</v>
      </c>
      <c r="AF6" s="263">
        <v>0</v>
      </c>
      <c r="AG6" s="264">
        <f>SUM(B6)</f>
        <v>8</v>
      </c>
      <c r="AH6" s="265">
        <f t="shared" ref="AH6:AH69" si="1">SUM(E6,H6,K6,N6,Q6,W6)</f>
        <v>48</v>
      </c>
      <c r="AI6" s="264">
        <f t="shared" ref="AI6:AI69" si="2">SUM(AE6:AF6)</f>
        <v>0</v>
      </c>
      <c r="AJ6" s="264">
        <f t="shared" si="0"/>
        <v>56</v>
      </c>
      <c r="AK6" s="265">
        <f t="shared" ref="AK6:AL69" si="3">SUM(C6,F6,I6,L6,O6,R6,X6,AC6)</f>
        <v>0</v>
      </c>
      <c r="AL6" s="265">
        <f t="shared" si="3"/>
        <v>0</v>
      </c>
      <c r="AM6" s="267">
        <v>0</v>
      </c>
      <c r="AN6" s="267">
        <v>0</v>
      </c>
      <c r="AO6" s="263">
        <v>0</v>
      </c>
      <c r="AP6" s="263">
        <v>0</v>
      </c>
      <c r="AQ6" s="263">
        <v>0</v>
      </c>
      <c r="AR6" s="263">
        <v>0</v>
      </c>
      <c r="AS6" s="263">
        <v>0</v>
      </c>
      <c r="AT6" s="263">
        <v>0</v>
      </c>
      <c r="AU6" s="263">
        <v>0</v>
      </c>
      <c r="AV6" s="263">
        <v>0</v>
      </c>
      <c r="AW6" s="263">
        <v>0</v>
      </c>
      <c r="AX6" s="263">
        <v>0</v>
      </c>
      <c r="AY6" s="263">
        <v>0</v>
      </c>
      <c r="AZ6" s="263">
        <v>0</v>
      </c>
      <c r="BA6" s="263">
        <v>0</v>
      </c>
      <c r="BB6" s="263">
        <v>0</v>
      </c>
      <c r="BC6" s="263">
        <v>0</v>
      </c>
      <c r="BD6" s="263">
        <v>0</v>
      </c>
      <c r="BE6" s="263">
        <v>0</v>
      </c>
      <c r="BF6" s="263">
        <v>0</v>
      </c>
      <c r="BG6" s="263">
        <v>0</v>
      </c>
      <c r="BH6" s="263">
        <v>0</v>
      </c>
      <c r="BI6" s="263">
        <v>0</v>
      </c>
      <c r="BJ6" s="263">
        <v>0</v>
      </c>
      <c r="BK6" s="263">
        <v>0</v>
      </c>
      <c r="BL6" s="263">
        <v>0</v>
      </c>
      <c r="BM6" s="263">
        <v>0</v>
      </c>
      <c r="BN6" s="263">
        <v>0</v>
      </c>
      <c r="BO6" s="263">
        <v>0</v>
      </c>
      <c r="BP6" s="263">
        <v>0</v>
      </c>
      <c r="BQ6" s="263">
        <v>0</v>
      </c>
      <c r="BR6" s="263">
        <v>0</v>
      </c>
      <c r="BS6" s="263">
        <v>0</v>
      </c>
      <c r="BT6" s="263">
        <v>0</v>
      </c>
      <c r="BU6" s="263">
        <v>0</v>
      </c>
      <c r="BV6" s="263">
        <v>0</v>
      </c>
      <c r="BW6" s="263">
        <v>0</v>
      </c>
      <c r="BX6" s="263">
        <v>0</v>
      </c>
      <c r="BY6" s="263">
        <v>0</v>
      </c>
      <c r="BZ6" s="263">
        <v>0</v>
      </c>
      <c r="CA6" s="263">
        <v>0</v>
      </c>
      <c r="CB6" s="263">
        <v>0</v>
      </c>
      <c r="CC6" s="263">
        <v>0</v>
      </c>
      <c r="CD6" s="263">
        <v>0</v>
      </c>
      <c r="CE6" s="263">
        <v>0</v>
      </c>
      <c r="CF6" s="263">
        <v>0</v>
      </c>
      <c r="CG6" s="263">
        <v>0</v>
      </c>
      <c r="CH6" s="263">
        <v>0</v>
      </c>
    </row>
    <row r="7" spans="1:86" s="136" customFormat="1">
      <c r="A7" s="266" t="s">
        <v>1352</v>
      </c>
      <c r="B7" s="267">
        <v>9</v>
      </c>
      <c r="C7" s="267">
        <v>1</v>
      </c>
      <c r="D7" s="267">
        <v>0</v>
      </c>
      <c r="E7" s="263">
        <v>0</v>
      </c>
      <c r="F7" s="263">
        <v>0</v>
      </c>
      <c r="G7" s="263">
        <v>0</v>
      </c>
      <c r="H7" s="267">
        <v>102</v>
      </c>
      <c r="I7" s="267">
        <v>0</v>
      </c>
      <c r="J7" s="267">
        <v>0</v>
      </c>
      <c r="K7" s="267">
        <v>3</v>
      </c>
      <c r="L7" s="267">
        <v>0</v>
      </c>
      <c r="M7" s="267">
        <v>0</v>
      </c>
      <c r="N7" s="267">
        <v>49</v>
      </c>
      <c r="O7" s="267">
        <v>0</v>
      </c>
      <c r="P7" s="267">
        <v>0</v>
      </c>
      <c r="Q7" s="267">
        <v>0</v>
      </c>
      <c r="R7" s="267">
        <v>0</v>
      </c>
      <c r="S7" s="267">
        <v>0</v>
      </c>
      <c r="T7" s="263">
        <v>0</v>
      </c>
      <c r="U7" s="263">
        <v>0</v>
      </c>
      <c r="V7" s="263">
        <v>0</v>
      </c>
      <c r="W7" s="263">
        <v>0</v>
      </c>
      <c r="X7" s="263">
        <v>0</v>
      </c>
      <c r="Y7" s="263">
        <v>0</v>
      </c>
      <c r="Z7" s="263">
        <v>0</v>
      </c>
      <c r="AA7" s="263">
        <v>0</v>
      </c>
      <c r="AB7" s="263">
        <v>0</v>
      </c>
      <c r="AC7" s="267">
        <v>1</v>
      </c>
      <c r="AD7" s="267">
        <v>0</v>
      </c>
      <c r="AE7" s="263">
        <v>0</v>
      </c>
      <c r="AF7" s="263">
        <v>0</v>
      </c>
      <c r="AG7" s="264">
        <f t="shared" ref="AG7:AG70" si="4">SUM(B7)</f>
        <v>9</v>
      </c>
      <c r="AH7" s="265">
        <f t="shared" si="1"/>
        <v>154</v>
      </c>
      <c r="AI7" s="264">
        <f t="shared" si="2"/>
        <v>0</v>
      </c>
      <c r="AJ7" s="264">
        <f t="shared" si="0"/>
        <v>163</v>
      </c>
      <c r="AK7" s="265">
        <f t="shared" si="3"/>
        <v>2</v>
      </c>
      <c r="AL7" s="265">
        <f t="shared" si="3"/>
        <v>0</v>
      </c>
      <c r="AM7" s="267">
        <v>7</v>
      </c>
      <c r="AN7" s="266" t="s">
        <v>1353</v>
      </c>
      <c r="AO7" s="263">
        <v>0</v>
      </c>
      <c r="AP7" s="263">
        <v>0</v>
      </c>
      <c r="AQ7" s="263">
        <v>0</v>
      </c>
      <c r="AR7" s="263">
        <v>0</v>
      </c>
      <c r="AS7" s="263">
        <v>0</v>
      </c>
      <c r="AT7" s="263">
        <v>0</v>
      </c>
      <c r="AU7" s="263">
        <v>0</v>
      </c>
      <c r="AV7" s="263">
        <v>0</v>
      </c>
      <c r="AW7" s="263">
        <v>0</v>
      </c>
      <c r="AX7" s="263">
        <v>0</v>
      </c>
      <c r="AY7" s="263">
        <v>0</v>
      </c>
      <c r="AZ7" s="263">
        <v>0</v>
      </c>
      <c r="BA7" s="263">
        <v>0</v>
      </c>
      <c r="BB7" s="263">
        <v>0</v>
      </c>
      <c r="BC7" s="263">
        <v>0</v>
      </c>
      <c r="BD7" s="263">
        <v>0</v>
      </c>
      <c r="BE7" s="263">
        <v>0</v>
      </c>
      <c r="BF7" s="263">
        <v>0</v>
      </c>
      <c r="BG7" s="263">
        <v>0</v>
      </c>
      <c r="BH7" s="263">
        <v>0</v>
      </c>
      <c r="BI7" s="263">
        <v>0</v>
      </c>
      <c r="BJ7" s="263">
        <v>0</v>
      </c>
      <c r="BK7" s="263">
        <v>0</v>
      </c>
      <c r="BL7" s="263">
        <v>0</v>
      </c>
      <c r="BM7" s="263">
        <v>0</v>
      </c>
      <c r="BN7" s="263">
        <v>0</v>
      </c>
      <c r="BO7" s="263">
        <v>0</v>
      </c>
      <c r="BP7" s="263">
        <v>0</v>
      </c>
      <c r="BQ7" s="263">
        <v>0</v>
      </c>
      <c r="BR7" s="263">
        <v>0</v>
      </c>
      <c r="BS7" s="263">
        <v>0</v>
      </c>
      <c r="BT7" s="263">
        <v>0</v>
      </c>
      <c r="BU7" s="263">
        <v>0</v>
      </c>
      <c r="BV7" s="263">
        <v>0</v>
      </c>
      <c r="BW7" s="263">
        <v>0</v>
      </c>
      <c r="BX7" s="263">
        <v>0</v>
      </c>
      <c r="BY7" s="263">
        <v>0</v>
      </c>
      <c r="BZ7" s="263">
        <v>0</v>
      </c>
      <c r="CA7" s="263">
        <v>0</v>
      </c>
      <c r="CB7" s="263">
        <v>0</v>
      </c>
      <c r="CC7" s="263">
        <v>0</v>
      </c>
      <c r="CD7" s="263">
        <v>0</v>
      </c>
      <c r="CE7" s="263">
        <v>0</v>
      </c>
      <c r="CF7" s="263">
        <v>0</v>
      </c>
      <c r="CG7" s="263">
        <v>0</v>
      </c>
      <c r="CH7" s="263">
        <v>0</v>
      </c>
    </row>
    <row r="8" spans="1:86" s="136" customFormat="1">
      <c r="A8" s="266" t="s">
        <v>1354</v>
      </c>
      <c r="B8" s="267">
        <v>11</v>
      </c>
      <c r="C8" s="267">
        <v>1</v>
      </c>
      <c r="D8" s="267">
        <v>0</v>
      </c>
      <c r="E8" s="263">
        <v>0</v>
      </c>
      <c r="F8" s="263">
        <v>0</v>
      </c>
      <c r="G8" s="263">
        <v>0</v>
      </c>
      <c r="H8" s="267">
        <v>51</v>
      </c>
      <c r="I8" s="267">
        <v>0</v>
      </c>
      <c r="J8" s="267">
        <v>0</v>
      </c>
      <c r="K8" s="267">
        <v>0</v>
      </c>
      <c r="L8" s="267">
        <v>0</v>
      </c>
      <c r="M8" s="267">
        <v>0</v>
      </c>
      <c r="N8" s="267">
        <v>0</v>
      </c>
      <c r="O8" s="267">
        <v>0</v>
      </c>
      <c r="P8" s="267">
        <v>0</v>
      </c>
      <c r="Q8" s="267">
        <v>0</v>
      </c>
      <c r="R8" s="267">
        <v>0</v>
      </c>
      <c r="S8" s="267">
        <v>0</v>
      </c>
      <c r="T8" s="263">
        <v>0</v>
      </c>
      <c r="U8" s="263">
        <v>0</v>
      </c>
      <c r="V8" s="263">
        <v>0</v>
      </c>
      <c r="W8" s="263">
        <v>0</v>
      </c>
      <c r="X8" s="263">
        <v>0</v>
      </c>
      <c r="Y8" s="263">
        <v>0</v>
      </c>
      <c r="Z8" s="263">
        <v>0</v>
      </c>
      <c r="AA8" s="263">
        <v>0</v>
      </c>
      <c r="AB8" s="263">
        <v>0</v>
      </c>
      <c r="AC8" s="267">
        <v>0</v>
      </c>
      <c r="AD8" s="267">
        <v>0</v>
      </c>
      <c r="AE8" s="263">
        <v>0</v>
      </c>
      <c r="AF8" s="263">
        <v>0</v>
      </c>
      <c r="AG8" s="264">
        <f t="shared" si="4"/>
        <v>11</v>
      </c>
      <c r="AH8" s="265">
        <f t="shared" si="1"/>
        <v>51</v>
      </c>
      <c r="AI8" s="264">
        <f t="shared" si="2"/>
        <v>0</v>
      </c>
      <c r="AJ8" s="264">
        <f t="shared" si="0"/>
        <v>62</v>
      </c>
      <c r="AK8" s="265">
        <f t="shared" si="3"/>
        <v>1</v>
      </c>
      <c r="AL8" s="265">
        <f t="shared" si="3"/>
        <v>0</v>
      </c>
      <c r="AM8" s="267">
        <v>6</v>
      </c>
      <c r="AN8" s="266" t="s">
        <v>1355</v>
      </c>
      <c r="AO8" s="263">
        <v>0</v>
      </c>
      <c r="AP8" s="263">
        <v>0</v>
      </c>
      <c r="AQ8" s="263">
        <v>0</v>
      </c>
      <c r="AR8" s="263">
        <v>0</v>
      </c>
      <c r="AS8" s="263">
        <v>0</v>
      </c>
      <c r="AT8" s="263">
        <v>0</v>
      </c>
      <c r="AU8" s="263">
        <v>0</v>
      </c>
      <c r="AV8" s="263">
        <v>0</v>
      </c>
      <c r="AW8" s="263">
        <v>0</v>
      </c>
      <c r="AX8" s="263">
        <v>0</v>
      </c>
      <c r="AY8" s="263">
        <v>0</v>
      </c>
      <c r="AZ8" s="263">
        <v>0</v>
      </c>
      <c r="BA8" s="263">
        <v>0</v>
      </c>
      <c r="BB8" s="263">
        <v>0</v>
      </c>
      <c r="BC8" s="263">
        <v>0</v>
      </c>
      <c r="BD8" s="263">
        <v>0</v>
      </c>
      <c r="BE8" s="263">
        <v>0</v>
      </c>
      <c r="BF8" s="263">
        <v>0</v>
      </c>
      <c r="BG8" s="263">
        <v>0</v>
      </c>
      <c r="BH8" s="263">
        <v>0</v>
      </c>
      <c r="BI8" s="263">
        <v>0</v>
      </c>
      <c r="BJ8" s="263">
        <v>0</v>
      </c>
      <c r="BK8" s="263">
        <v>0</v>
      </c>
      <c r="BL8" s="263">
        <v>0</v>
      </c>
      <c r="BM8" s="263">
        <v>0</v>
      </c>
      <c r="BN8" s="263">
        <v>0</v>
      </c>
      <c r="BO8" s="263">
        <v>0</v>
      </c>
      <c r="BP8" s="263">
        <v>0</v>
      </c>
      <c r="BQ8" s="263">
        <v>0</v>
      </c>
      <c r="BR8" s="263">
        <v>0</v>
      </c>
      <c r="BS8" s="263">
        <v>0</v>
      </c>
      <c r="BT8" s="263">
        <v>0</v>
      </c>
      <c r="BU8" s="263">
        <v>0</v>
      </c>
      <c r="BV8" s="263">
        <v>0</v>
      </c>
      <c r="BW8" s="263">
        <v>0</v>
      </c>
      <c r="BX8" s="263">
        <v>0</v>
      </c>
      <c r="BY8" s="263">
        <v>0</v>
      </c>
      <c r="BZ8" s="263">
        <v>0</v>
      </c>
      <c r="CA8" s="263">
        <v>0</v>
      </c>
      <c r="CB8" s="263">
        <v>0</v>
      </c>
      <c r="CC8" s="263">
        <v>0</v>
      </c>
      <c r="CD8" s="263">
        <v>0</v>
      </c>
      <c r="CE8" s="263">
        <v>0</v>
      </c>
      <c r="CF8" s="263">
        <v>0</v>
      </c>
      <c r="CG8" s="263">
        <v>0</v>
      </c>
      <c r="CH8" s="263">
        <v>0</v>
      </c>
    </row>
    <row r="9" spans="1:86" s="136" customFormat="1">
      <c r="A9" s="266" t="s">
        <v>1356</v>
      </c>
      <c r="B9" s="267">
        <v>8</v>
      </c>
      <c r="C9" s="267">
        <v>1</v>
      </c>
      <c r="D9" s="267">
        <v>0</v>
      </c>
      <c r="E9" s="263">
        <v>0</v>
      </c>
      <c r="F9" s="263">
        <v>0</v>
      </c>
      <c r="G9" s="263">
        <v>0</v>
      </c>
      <c r="H9" s="267">
        <v>24</v>
      </c>
      <c r="I9" s="267">
        <v>0</v>
      </c>
      <c r="J9" s="267">
        <v>0</v>
      </c>
      <c r="K9" s="267">
        <v>0</v>
      </c>
      <c r="L9" s="267">
        <v>0</v>
      </c>
      <c r="M9" s="267">
        <v>0</v>
      </c>
      <c r="N9" s="267">
        <v>0</v>
      </c>
      <c r="O9" s="267">
        <v>0</v>
      </c>
      <c r="P9" s="267">
        <v>0</v>
      </c>
      <c r="Q9" s="267">
        <v>0</v>
      </c>
      <c r="R9" s="267">
        <v>0</v>
      </c>
      <c r="S9" s="267">
        <v>0</v>
      </c>
      <c r="T9" s="263">
        <v>0</v>
      </c>
      <c r="U9" s="263">
        <v>0</v>
      </c>
      <c r="V9" s="263">
        <v>0</v>
      </c>
      <c r="W9" s="263">
        <v>0</v>
      </c>
      <c r="X9" s="263">
        <v>0</v>
      </c>
      <c r="Y9" s="263">
        <v>0</v>
      </c>
      <c r="Z9" s="263">
        <v>0</v>
      </c>
      <c r="AA9" s="263">
        <v>0</v>
      </c>
      <c r="AB9" s="263">
        <v>0</v>
      </c>
      <c r="AC9" s="267">
        <v>0</v>
      </c>
      <c r="AD9" s="267">
        <v>0</v>
      </c>
      <c r="AE9" s="263">
        <v>0</v>
      </c>
      <c r="AF9" s="263">
        <v>0</v>
      </c>
      <c r="AG9" s="264">
        <f t="shared" si="4"/>
        <v>8</v>
      </c>
      <c r="AH9" s="265">
        <f t="shared" si="1"/>
        <v>24</v>
      </c>
      <c r="AI9" s="264">
        <f t="shared" si="2"/>
        <v>0</v>
      </c>
      <c r="AJ9" s="264">
        <f t="shared" si="0"/>
        <v>32</v>
      </c>
      <c r="AK9" s="265">
        <f t="shared" si="3"/>
        <v>1</v>
      </c>
      <c r="AL9" s="265">
        <f t="shared" si="3"/>
        <v>0</v>
      </c>
      <c r="AM9" s="267">
        <v>1</v>
      </c>
      <c r="AN9" s="266" t="s">
        <v>1357</v>
      </c>
      <c r="AO9" s="263">
        <v>0</v>
      </c>
      <c r="AP9" s="263">
        <v>0</v>
      </c>
      <c r="AQ9" s="263">
        <v>0</v>
      </c>
      <c r="AR9" s="263">
        <v>0</v>
      </c>
      <c r="AS9" s="263">
        <v>0</v>
      </c>
      <c r="AT9" s="263">
        <v>0</v>
      </c>
      <c r="AU9" s="263">
        <v>0</v>
      </c>
      <c r="AV9" s="263">
        <v>0</v>
      </c>
      <c r="AW9" s="263">
        <v>0</v>
      </c>
      <c r="AX9" s="263">
        <v>0</v>
      </c>
      <c r="AY9" s="263">
        <v>0</v>
      </c>
      <c r="AZ9" s="263">
        <v>0</v>
      </c>
      <c r="BA9" s="263">
        <v>0</v>
      </c>
      <c r="BB9" s="263">
        <v>0</v>
      </c>
      <c r="BC9" s="263">
        <v>0</v>
      </c>
      <c r="BD9" s="263">
        <v>0</v>
      </c>
      <c r="BE9" s="263">
        <v>0</v>
      </c>
      <c r="BF9" s="263">
        <v>0</v>
      </c>
      <c r="BG9" s="263">
        <v>0</v>
      </c>
      <c r="BH9" s="263">
        <v>0</v>
      </c>
      <c r="BI9" s="263">
        <v>0</v>
      </c>
      <c r="BJ9" s="263">
        <v>0</v>
      </c>
      <c r="BK9" s="263">
        <v>0</v>
      </c>
      <c r="BL9" s="263">
        <v>0</v>
      </c>
      <c r="BM9" s="263">
        <v>0</v>
      </c>
      <c r="BN9" s="263">
        <v>0</v>
      </c>
      <c r="BO9" s="263">
        <v>0</v>
      </c>
      <c r="BP9" s="263">
        <v>0</v>
      </c>
      <c r="BQ9" s="263">
        <v>0</v>
      </c>
      <c r="BR9" s="263">
        <v>0</v>
      </c>
      <c r="BS9" s="263">
        <v>0</v>
      </c>
      <c r="BT9" s="263">
        <v>0</v>
      </c>
      <c r="BU9" s="263">
        <v>0</v>
      </c>
      <c r="BV9" s="263">
        <v>0</v>
      </c>
      <c r="BW9" s="263">
        <v>0</v>
      </c>
      <c r="BX9" s="263">
        <v>0</v>
      </c>
      <c r="BY9" s="263">
        <v>0</v>
      </c>
      <c r="BZ9" s="263">
        <v>0</v>
      </c>
      <c r="CA9" s="263">
        <v>0</v>
      </c>
      <c r="CB9" s="263">
        <v>0</v>
      </c>
      <c r="CC9" s="263">
        <v>0</v>
      </c>
      <c r="CD9" s="263">
        <v>0</v>
      </c>
      <c r="CE9" s="263">
        <v>0</v>
      </c>
      <c r="CF9" s="263">
        <v>0</v>
      </c>
      <c r="CG9" s="263">
        <v>0</v>
      </c>
      <c r="CH9" s="263">
        <v>0</v>
      </c>
    </row>
    <row r="10" spans="1:86" s="136" customFormat="1">
      <c r="A10" s="266" t="s">
        <v>1358</v>
      </c>
      <c r="B10" s="267">
        <v>9</v>
      </c>
      <c r="C10" s="267">
        <v>0</v>
      </c>
      <c r="D10" s="267">
        <v>0</v>
      </c>
      <c r="E10" s="263">
        <v>0</v>
      </c>
      <c r="F10" s="263">
        <v>0</v>
      </c>
      <c r="G10" s="263">
        <v>0</v>
      </c>
      <c r="H10" s="267">
        <v>55</v>
      </c>
      <c r="I10" s="267">
        <v>0</v>
      </c>
      <c r="J10" s="267">
        <v>0</v>
      </c>
      <c r="K10" s="267">
        <v>0</v>
      </c>
      <c r="L10" s="267">
        <v>0</v>
      </c>
      <c r="M10" s="267">
        <v>0</v>
      </c>
      <c r="N10" s="267">
        <v>0</v>
      </c>
      <c r="O10" s="267">
        <v>0</v>
      </c>
      <c r="P10" s="267">
        <v>0</v>
      </c>
      <c r="Q10" s="267">
        <v>0</v>
      </c>
      <c r="R10" s="267">
        <v>0</v>
      </c>
      <c r="S10" s="267">
        <v>0</v>
      </c>
      <c r="T10" s="263">
        <v>0</v>
      </c>
      <c r="U10" s="263">
        <v>0</v>
      </c>
      <c r="V10" s="263">
        <v>0</v>
      </c>
      <c r="W10" s="263">
        <v>0</v>
      </c>
      <c r="X10" s="263">
        <v>0</v>
      </c>
      <c r="Y10" s="263">
        <v>0</v>
      </c>
      <c r="Z10" s="263">
        <v>0</v>
      </c>
      <c r="AA10" s="263">
        <v>0</v>
      </c>
      <c r="AB10" s="263">
        <v>0</v>
      </c>
      <c r="AC10" s="267">
        <v>0</v>
      </c>
      <c r="AD10" s="267">
        <v>0</v>
      </c>
      <c r="AE10" s="263">
        <v>0</v>
      </c>
      <c r="AF10" s="263">
        <v>0</v>
      </c>
      <c r="AG10" s="264">
        <f t="shared" si="4"/>
        <v>9</v>
      </c>
      <c r="AH10" s="265">
        <f t="shared" si="1"/>
        <v>55</v>
      </c>
      <c r="AI10" s="264">
        <f t="shared" si="2"/>
        <v>0</v>
      </c>
      <c r="AJ10" s="264">
        <f t="shared" si="0"/>
        <v>64</v>
      </c>
      <c r="AK10" s="265">
        <f t="shared" si="3"/>
        <v>0</v>
      </c>
      <c r="AL10" s="265">
        <f t="shared" si="3"/>
        <v>0</v>
      </c>
      <c r="AM10" s="267">
        <v>0</v>
      </c>
      <c r="AN10" s="267">
        <v>0</v>
      </c>
      <c r="AO10" s="263">
        <v>0</v>
      </c>
      <c r="AP10" s="263">
        <v>0</v>
      </c>
      <c r="AQ10" s="263">
        <v>0</v>
      </c>
      <c r="AR10" s="263">
        <v>0</v>
      </c>
      <c r="AS10" s="263">
        <v>0</v>
      </c>
      <c r="AT10" s="263">
        <v>0</v>
      </c>
      <c r="AU10" s="263">
        <v>0</v>
      </c>
      <c r="AV10" s="263">
        <v>0</v>
      </c>
      <c r="AW10" s="263">
        <v>0</v>
      </c>
      <c r="AX10" s="263">
        <v>0</v>
      </c>
      <c r="AY10" s="263">
        <v>0</v>
      </c>
      <c r="AZ10" s="263">
        <v>0</v>
      </c>
      <c r="BA10" s="263">
        <v>0</v>
      </c>
      <c r="BB10" s="263">
        <v>0</v>
      </c>
      <c r="BC10" s="263">
        <v>0</v>
      </c>
      <c r="BD10" s="263">
        <v>0</v>
      </c>
      <c r="BE10" s="263">
        <v>0</v>
      </c>
      <c r="BF10" s="263">
        <v>0</v>
      </c>
      <c r="BG10" s="263">
        <v>0</v>
      </c>
      <c r="BH10" s="263">
        <v>0</v>
      </c>
      <c r="BI10" s="263">
        <v>0</v>
      </c>
      <c r="BJ10" s="263">
        <v>0</v>
      </c>
      <c r="BK10" s="263">
        <v>0</v>
      </c>
      <c r="BL10" s="263">
        <v>0</v>
      </c>
      <c r="BM10" s="263">
        <v>0</v>
      </c>
      <c r="BN10" s="263">
        <v>0</v>
      </c>
      <c r="BO10" s="263">
        <v>0</v>
      </c>
      <c r="BP10" s="263">
        <v>0</v>
      </c>
      <c r="BQ10" s="263">
        <v>0</v>
      </c>
      <c r="BR10" s="263">
        <v>0</v>
      </c>
      <c r="BS10" s="263">
        <v>0</v>
      </c>
      <c r="BT10" s="263">
        <v>0</v>
      </c>
      <c r="BU10" s="263">
        <v>0</v>
      </c>
      <c r="BV10" s="263">
        <v>0</v>
      </c>
      <c r="BW10" s="263">
        <v>0</v>
      </c>
      <c r="BX10" s="263">
        <v>0</v>
      </c>
      <c r="BY10" s="263">
        <v>0</v>
      </c>
      <c r="BZ10" s="263">
        <v>0</v>
      </c>
      <c r="CA10" s="263">
        <v>0</v>
      </c>
      <c r="CB10" s="263">
        <v>0</v>
      </c>
      <c r="CC10" s="263">
        <v>0</v>
      </c>
      <c r="CD10" s="263">
        <v>0</v>
      </c>
      <c r="CE10" s="263">
        <v>0</v>
      </c>
      <c r="CF10" s="263">
        <v>0</v>
      </c>
      <c r="CG10" s="263">
        <v>0</v>
      </c>
      <c r="CH10" s="263">
        <v>0</v>
      </c>
    </row>
    <row r="11" spans="1:86" s="136" customFormat="1">
      <c r="A11" s="266" t="s">
        <v>1359</v>
      </c>
      <c r="B11" s="267">
        <v>6</v>
      </c>
      <c r="C11" s="267">
        <v>0</v>
      </c>
      <c r="D11" s="267">
        <v>0</v>
      </c>
      <c r="E11" s="263">
        <v>0</v>
      </c>
      <c r="F11" s="263">
        <v>0</v>
      </c>
      <c r="G11" s="263">
        <v>0</v>
      </c>
      <c r="H11" s="267">
        <v>55</v>
      </c>
      <c r="I11" s="267">
        <v>0</v>
      </c>
      <c r="J11" s="267">
        <v>0</v>
      </c>
      <c r="K11" s="267">
        <v>3</v>
      </c>
      <c r="L11" s="267">
        <v>0</v>
      </c>
      <c r="M11" s="267">
        <v>0</v>
      </c>
      <c r="N11" s="267">
        <v>0</v>
      </c>
      <c r="O11" s="267">
        <v>0</v>
      </c>
      <c r="P11" s="267">
        <v>0</v>
      </c>
      <c r="Q11" s="267">
        <v>0</v>
      </c>
      <c r="R11" s="267">
        <v>0</v>
      </c>
      <c r="S11" s="267">
        <v>0</v>
      </c>
      <c r="T11" s="263">
        <v>0</v>
      </c>
      <c r="U11" s="263">
        <v>0</v>
      </c>
      <c r="V11" s="263">
        <v>0</v>
      </c>
      <c r="W11" s="263">
        <v>0</v>
      </c>
      <c r="X11" s="263">
        <v>0</v>
      </c>
      <c r="Y11" s="263">
        <v>0</v>
      </c>
      <c r="Z11" s="263">
        <v>0</v>
      </c>
      <c r="AA11" s="263">
        <v>0</v>
      </c>
      <c r="AB11" s="263">
        <v>0</v>
      </c>
      <c r="AC11" s="267">
        <v>0</v>
      </c>
      <c r="AD11" s="267">
        <v>0</v>
      </c>
      <c r="AE11" s="263">
        <v>0</v>
      </c>
      <c r="AF11" s="263">
        <v>0</v>
      </c>
      <c r="AG11" s="264">
        <f t="shared" si="4"/>
        <v>6</v>
      </c>
      <c r="AH11" s="265">
        <f t="shared" si="1"/>
        <v>58</v>
      </c>
      <c r="AI11" s="264">
        <f t="shared" si="2"/>
        <v>0</v>
      </c>
      <c r="AJ11" s="264">
        <f t="shared" si="0"/>
        <v>64</v>
      </c>
      <c r="AK11" s="265">
        <f t="shared" si="3"/>
        <v>0</v>
      </c>
      <c r="AL11" s="265">
        <f t="shared" si="3"/>
        <v>0</v>
      </c>
      <c r="AM11" s="267">
        <v>0</v>
      </c>
      <c r="AN11" s="267">
        <v>0</v>
      </c>
      <c r="AO11" s="263">
        <v>0</v>
      </c>
      <c r="AP11" s="263">
        <v>0</v>
      </c>
      <c r="AQ11" s="263">
        <v>0</v>
      </c>
      <c r="AR11" s="263">
        <v>0</v>
      </c>
      <c r="AS11" s="263">
        <v>0</v>
      </c>
      <c r="AT11" s="263">
        <v>0</v>
      </c>
      <c r="AU11" s="263">
        <v>0</v>
      </c>
      <c r="AV11" s="263">
        <v>0</v>
      </c>
      <c r="AW11" s="263">
        <v>0</v>
      </c>
      <c r="AX11" s="263">
        <v>0</v>
      </c>
      <c r="AY11" s="263">
        <v>0</v>
      </c>
      <c r="AZ11" s="263">
        <v>0</v>
      </c>
      <c r="BA11" s="263">
        <v>0</v>
      </c>
      <c r="BB11" s="263">
        <v>0</v>
      </c>
      <c r="BC11" s="263">
        <v>0</v>
      </c>
      <c r="BD11" s="263">
        <v>0</v>
      </c>
      <c r="BE11" s="263">
        <v>0</v>
      </c>
      <c r="BF11" s="263">
        <v>0</v>
      </c>
      <c r="BG11" s="263">
        <v>0</v>
      </c>
      <c r="BH11" s="263">
        <v>0</v>
      </c>
      <c r="BI11" s="263">
        <v>0</v>
      </c>
      <c r="BJ11" s="263">
        <v>0</v>
      </c>
      <c r="BK11" s="263">
        <v>0</v>
      </c>
      <c r="BL11" s="263">
        <v>0</v>
      </c>
      <c r="BM11" s="263">
        <v>0</v>
      </c>
      <c r="BN11" s="263">
        <v>0</v>
      </c>
      <c r="BO11" s="263">
        <v>0</v>
      </c>
      <c r="BP11" s="263">
        <v>0</v>
      </c>
      <c r="BQ11" s="263">
        <v>0</v>
      </c>
      <c r="BR11" s="263">
        <v>0</v>
      </c>
      <c r="BS11" s="263">
        <v>0</v>
      </c>
      <c r="BT11" s="263">
        <v>0</v>
      </c>
      <c r="BU11" s="263">
        <v>0</v>
      </c>
      <c r="BV11" s="263">
        <v>0</v>
      </c>
      <c r="BW11" s="263">
        <v>0</v>
      </c>
      <c r="BX11" s="263">
        <v>0</v>
      </c>
      <c r="BY11" s="263">
        <v>0</v>
      </c>
      <c r="BZ11" s="263">
        <v>0</v>
      </c>
      <c r="CA11" s="263">
        <v>0</v>
      </c>
      <c r="CB11" s="263">
        <v>0</v>
      </c>
      <c r="CC11" s="263">
        <v>0</v>
      </c>
      <c r="CD11" s="263">
        <v>0</v>
      </c>
      <c r="CE11" s="263">
        <v>0</v>
      </c>
      <c r="CF11" s="263">
        <v>0</v>
      </c>
      <c r="CG11" s="263">
        <v>0</v>
      </c>
      <c r="CH11" s="263">
        <v>0</v>
      </c>
    </row>
    <row r="12" spans="1:86" s="136" customFormat="1">
      <c r="A12" s="266" t="s">
        <v>1360</v>
      </c>
      <c r="B12" s="267">
        <v>5</v>
      </c>
      <c r="C12" s="267">
        <v>0</v>
      </c>
      <c r="D12" s="267">
        <v>0</v>
      </c>
      <c r="E12" s="263">
        <v>0</v>
      </c>
      <c r="F12" s="263">
        <v>0</v>
      </c>
      <c r="G12" s="263">
        <v>0</v>
      </c>
      <c r="H12" s="267">
        <v>53</v>
      </c>
      <c r="I12" s="267">
        <v>0</v>
      </c>
      <c r="J12" s="267">
        <v>0</v>
      </c>
      <c r="K12" s="267">
        <v>0</v>
      </c>
      <c r="L12" s="267">
        <v>0</v>
      </c>
      <c r="M12" s="267">
        <v>0</v>
      </c>
      <c r="N12" s="267">
        <v>0</v>
      </c>
      <c r="O12" s="267">
        <v>0</v>
      </c>
      <c r="P12" s="267">
        <v>0</v>
      </c>
      <c r="Q12" s="267">
        <v>0</v>
      </c>
      <c r="R12" s="267">
        <v>0</v>
      </c>
      <c r="S12" s="267">
        <v>0</v>
      </c>
      <c r="T12" s="263">
        <v>0</v>
      </c>
      <c r="U12" s="263">
        <v>0</v>
      </c>
      <c r="V12" s="263">
        <v>0</v>
      </c>
      <c r="W12" s="263">
        <v>0</v>
      </c>
      <c r="X12" s="263">
        <v>0</v>
      </c>
      <c r="Y12" s="263">
        <v>0</v>
      </c>
      <c r="Z12" s="263">
        <v>0</v>
      </c>
      <c r="AA12" s="263">
        <v>0</v>
      </c>
      <c r="AB12" s="263">
        <v>0</v>
      </c>
      <c r="AC12" s="267">
        <v>0</v>
      </c>
      <c r="AD12" s="267">
        <v>0</v>
      </c>
      <c r="AE12" s="263">
        <v>0</v>
      </c>
      <c r="AF12" s="263">
        <v>0</v>
      </c>
      <c r="AG12" s="264">
        <f t="shared" si="4"/>
        <v>5</v>
      </c>
      <c r="AH12" s="265">
        <f t="shared" si="1"/>
        <v>53</v>
      </c>
      <c r="AI12" s="264">
        <f t="shared" si="2"/>
        <v>0</v>
      </c>
      <c r="AJ12" s="264">
        <f t="shared" si="0"/>
        <v>58</v>
      </c>
      <c r="AK12" s="265">
        <f t="shared" si="3"/>
        <v>0</v>
      </c>
      <c r="AL12" s="265">
        <f t="shared" si="3"/>
        <v>0</v>
      </c>
      <c r="AM12" s="267">
        <v>0</v>
      </c>
      <c r="AN12" s="267">
        <v>0</v>
      </c>
      <c r="AO12" s="263">
        <v>0</v>
      </c>
      <c r="AP12" s="263">
        <v>0</v>
      </c>
      <c r="AQ12" s="263">
        <v>0</v>
      </c>
      <c r="AR12" s="263">
        <v>0</v>
      </c>
      <c r="AS12" s="263">
        <v>0</v>
      </c>
      <c r="AT12" s="263">
        <v>0</v>
      </c>
      <c r="AU12" s="263">
        <v>0</v>
      </c>
      <c r="AV12" s="263">
        <v>0</v>
      </c>
      <c r="AW12" s="263">
        <v>0</v>
      </c>
      <c r="AX12" s="263">
        <v>0</v>
      </c>
      <c r="AY12" s="263">
        <v>0</v>
      </c>
      <c r="AZ12" s="263">
        <v>0</v>
      </c>
      <c r="BA12" s="263">
        <v>0</v>
      </c>
      <c r="BB12" s="263">
        <v>0</v>
      </c>
      <c r="BC12" s="263">
        <v>0</v>
      </c>
      <c r="BD12" s="263">
        <v>0</v>
      </c>
      <c r="BE12" s="263">
        <v>0</v>
      </c>
      <c r="BF12" s="263">
        <v>0</v>
      </c>
      <c r="BG12" s="263">
        <v>0</v>
      </c>
      <c r="BH12" s="263">
        <v>0</v>
      </c>
      <c r="BI12" s="263">
        <v>0</v>
      </c>
      <c r="BJ12" s="263">
        <v>0</v>
      </c>
      <c r="BK12" s="263">
        <v>0</v>
      </c>
      <c r="BL12" s="263">
        <v>0</v>
      </c>
      <c r="BM12" s="263">
        <v>0</v>
      </c>
      <c r="BN12" s="263">
        <v>0</v>
      </c>
      <c r="BO12" s="263">
        <v>0</v>
      </c>
      <c r="BP12" s="263">
        <v>0</v>
      </c>
      <c r="BQ12" s="263">
        <v>0</v>
      </c>
      <c r="BR12" s="263">
        <v>0</v>
      </c>
      <c r="BS12" s="263">
        <v>0</v>
      </c>
      <c r="BT12" s="263">
        <v>0</v>
      </c>
      <c r="BU12" s="263">
        <v>0</v>
      </c>
      <c r="BV12" s="263">
        <v>0</v>
      </c>
      <c r="BW12" s="263">
        <v>0</v>
      </c>
      <c r="BX12" s="263">
        <v>0</v>
      </c>
      <c r="BY12" s="263">
        <v>0</v>
      </c>
      <c r="BZ12" s="263">
        <v>0</v>
      </c>
      <c r="CA12" s="263">
        <v>0</v>
      </c>
      <c r="CB12" s="263">
        <v>0</v>
      </c>
      <c r="CC12" s="263">
        <v>0</v>
      </c>
      <c r="CD12" s="263">
        <v>0</v>
      </c>
      <c r="CE12" s="263">
        <v>0</v>
      </c>
      <c r="CF12" s="263">
        <v>0</v>
      </c>
      <c r="CG12" s="263">
        <v>0</v>
      </c>
      <c r="CH12" s="263">
        <v>0</v>
      </c>
    </row>
    <row r="13" spans="1:86" s="136" customFormat="1">
      <c r="A13" s="266" t="s">
        <v>1361</v>
      </c>
      <c r="B13" s="267">
        <v>7</v>
      </c>
      <c r="C13" s="267">
        <v>0</v>
      </c>
      <c r="D13" s="267">
        <v>0</v>
      </c>
      <c r="E13" s="263">
        <v>0</v>
      </c>
      <c r="F13" s="263">
        <v>0</v>
      </c>
      <c r="G13" s="263">
        <v>0</v>
      </c>
      <c r="H13" s="267">
        <v>32</v>
      </c>
      <c r="I13" s="267">
        <v>1</v>
      </c>
      <c r="J13" s="267">
        <v>0</v>
      </c>
      <c r="K13" s="267">
        <v>0</v>
      </c>
      <c r="L13" s="267">
        <v>0</v>
      </c>
      <c r="M13" s="267">
        <v>0</v>
      </c>
      <c r="N13" s="267">
        <v>0</v>
      </c>
      <c r="O13" s="267">
        <v>0</v>
      </c>
      <c r="P13" s="267">
        <v>0</v>
      </c>
      <c r="Q13" s="267">
        <v>0</v>
      </c>
      <c r="R13" s="267">
        <v>0</v>
      </c>
      <c r="S13" s="267">
        <v>0</v>
      </c>
      <c r="T13" s="263">
        <v>0</v>
      </c>
      <c r="U13" s="263">
        <v>0</v>
      </c>
      <c r="V13" s="263">
        <v>0</v>
      </c>
      <c r="W13" s="263">
        <v>0</v>
      </c>
      <c r="X13" s="263">
        <v>0</v>
      </c>
      <c r="Y13" s="263">
        <v>0</v>
      </c>
      <c r="Z13" s="263">
        <v>0</v>
      </c>
      <c r="AA13" s="263">
        <v>0</v>
      </c>
      <c r="AB13" s="263">
        <v>0</v>
      </c>
      <c r="AC13" s="267">
        <v>0</v>
      </c>
      <c r="AD13" s="267">
        <v>0</v>
      </c>
      <c r="AE13" s="263">
        <v>0</v>
      </c>
      <c r="AF13" s="263">
        <v>0</v>
      </c>
      <c r="AG13" s="264">
        <f t="shared" si="4"/>
        <v>7</v>
      </c>
      <c r="AH13" s="265">
        <f t="shared" si="1"/>
        <v>32</v>
      </c>
      <c r="AI13" s="264">
        <f t="shared" si="2"/>
        <v>0</v>
      </c>
      <c r="AJ13" s="264">
        <f t="shared" si="0"/>
        <v>39</v>
      </c>
      <c r="AK13" s="265">
        <f t="shared" si="3"/>
        <v>1</v>
      </c>
      <c r="AL13" s="265">
        <f t="shared" si="3"/>
        <v>0</v>
      </c>
      <c r="AM13" s="267">
        <v>2</v>
      </c>
      <c r="AN13" s="266" t="s">
        <v>1362</v>
      </c>
      <c r="AO13" s="263">
        <v>0</v>
      </c>
      <c r="AP13" s="263">
        <v>0</v>
      </c>
      <c r="AQ13" s="263">
        <v>0</v>
      </c>
      <c r="AR13" s="263">
        <v>0</v>
      </c>
      <c r="AS13" s="263">
        <v>0</v>
      </c>
      <c r="AT13" s="263">
        <v>0</v>
      </c>
      <c r="AU13" s="263">
        <v>0</v>
      </c>
      <c r="AV13" s="263">
        <v>0</v>
      </c>
      <c r="AW13" s="263">
        <v>0</v>
      </c>
      <c r="AX13" s="263">
        <v>0</v>
      </c>
      <c r="AY13" s="263">
        <v>0</v>
      </c>
      <c r="AZ13" s="263">
        <v>0</v>
      </c>
      <c r="BA13" s="263">
        <v>0</v>
      </c>
      <c r="BB13" s="263">
        <v>0</v>
      </c>
      <c r="BC13" s="263">
        <v>0</v>
      </c>
      <c r="BD13" s="263">
        <v>0</v>
      </c>
      <c r="BE13" s="263">
        <v>0</v>
      </c>
      <c r="BF13" s="263">
        <v>0</v>
      </c>
      <c r="BG13" s="263">
        <v>0</v>
      </c>
      <c r="BH13" s="263">
        <v>0</v>
      </c>
      <c r="BI13" s="263">
        <v>0</v>
      </c>
      <c r="BJ13" s="263">
        <v>0</v>
      </c>
      <c r="BK13" s="263">
        <v>0</v>
      </c>
      <c r="BL13" s="263">
        <v>0</v>
      </c>
      <c r="BM13" s="263">
        <v>0</v>
      </c>
      <c r="BN13" s="263">
        <v>0</v>
      </c>
      <c r="BO13" s="263">
        <v>0</v>
      </c>
      <c r="BP13" s="263">
        <v>0</v>
      </c>
      <c r="BQ13" s="263">
        <v>0</v>
      </c>
      <c r="BR13" s="263">
        <v>0</v>
      </c>
      <c r="BS13" s="263">
        <v>0</v>
      </c>
      <c r="BT13" s="263">
        <v>0</v>
      </c>
      <c r="BU13" s="263">
        <v>0</v>
      </c>
      <c r="BV13" s="263">
        <v>0</v>
      </c>
      <c r="BW13" s="263">
        <v>0</v>
      </c>
      <c r="BX13" s="263">
        <v>0</v>
      </c>
      <c r="BY13" s="263">
        <v>0</v>
      </c>
      <c r="BZ13" s="263">
        <v>0</v>
      </c>
      <c r="CA13" s="263">
        <v>0</v>
      </c>
      <c r="CB13" s="263">
        <v>0</v>
      </c>
      <c r="CC13" s="263">
        <v>0</v>
      </c>
      <c r="CD13" s="263">
        <v>0</v>
      </c>
      <c r="CE13" s="263">
        <v>0</v>
      </c>
      <c r="CF13" s="263">
        <v>0</v>
      </c>
      <c r="CG13" s="263">
        <v>0</v>
      </c>
      <c r="CH13" s="263">
        <v>0</v>
      </c>
    </row>
    <row r="14" spans="1:86" s="136" customFormat="1">
      <c r="A14" s="266" t="s">
        <v>1363</v>
      </c>
      <c r="B14" s="267">
        <v>7</v>
      </c>
      <c r="C14" s="267">
        <v>0</v>
      </c>
      <c r="D14" s="267">
        <v>0</v>
      </c>
      <c r="E14" s="263">
        <v>0</v>
      </c>
      <c r="F14" s="263">
        <v>0</v>
      </c>
      <c r="G14" s="263">
        <v>0</v>
      </c>
      <c r="H14" s="267">
        <v>58</v>
      </c>
      <c r="I14" s="267">
        <v>1</v>
      </c>
      <c r="J14" s="267">
        <v>0</v>
      </c>
      <c r="K14" s="267">
        <v>0</v>
      </c>
      <c r="L14" s="267">
        <v>0</v>
      </c>
      <c r="M14" s="267">
        <v>0</v>
      </c>
      <c r="N14" s="267">
        <v>0</v>
      </c>
      <c r="O14" s="267">
        <v>0</v>
      </c>
      <c r="P14" s="267">
        <v>0</v>
      </c>
      <c r="Q14" s="267">
        <v>0</v>
      </c>
      <c r="R14" s="267">
        <v>0</v>
      </c>
      <c r="S14" s="267">
        <v>0</v>
      </c>
      <c r="T14" s="263">
        <v>0</v>
      </c>
      <c r="U14" s="263">
        <v>0</v>
      </c>
      <c r="V14" s="263">
        <v>0</v>
      </c>
      <c r="W14" s="263">
        <v>0</v>
      </c>
      <c r="X14" s="263">
        <v>0</v>
      </c>
      <c r="Y14" s="263">
        <v>0</v>
      </c>
      <c r="Z14" s="263">
        <v>0</v>
      </c>
      <c r="AA14" s="263">
        <v>0</v>
      </c>
      <c r="AB14" s="263">
        <v>0</v>
      </c>
      <c r="AC14" s="267">
        <v>0</v>
      </c>
      <c r="AD14" s="267">
        <v>0</v>
      </c>
      <c r="AE14" s="263">
        <v>0</v>
      </c>
      <c r="AF14" s="263">
        <v>0</v>
      </c>
      <c r="AG14" s="264">
        <f t="shared" si="4"/>
        <v>7</v>
      </c>
      <c r="AH14" s="265">
        <f t="shared" si="1"/>
        <v>58</v>
      </c>
      <c r="AI14" s="264">
        <f t="shared" si="2"/>
        <v>0</v>
      </c>
      <c r="AJ14" s="264">
        <f t="shared" si="0"/>
        <v>65</v>
      </c>
      <c r="AK14" s="265">
        <f t="shared" si="3"/>
        <v>1</v>
      </c>
      <c r="AL14" s="265">
        <f t="shared" si="3"/>
        <v>0</v>
      </c>
      <c r="AM14" s="267">
        <v>2</v>
      </c>
      <c r="AN14" s="266" t="s">
        <v>1362</v>
      </c>
      <c r="AO14" s="263">
        <v>0</v>
      </c>
      <c r="AP14" s="263">
        <v>0</v>
      </c>
      <c r="AQ14" s="263">
        <v>0</v>
      </c>
      <c r="AR14" s="263">
        <v>0</v>
      </c>
      <c r="AS14" s="263">
        <v>0</v>
      </c>
      <c r="AT14" s="263">
        <v>0</v>
      </c>
      <c r="AU14" s="263">
        <v>0</v>
      </c>
      <c r="AV14" s="263">
        <v>0</v>
      </c>
      <c r="AW14" s="263">
        <v>0</v>
      </c>
      <c r="AX14" s="263">
        <v>0</v>
      </c>
      <c r="AY14" s="263">
        <v>0</v>
      </c>
      <c r="AZ14" s="263">
        <v>0</v>
      </c>
      <c r="BA14" s="263">
        <v>0</v>
      </c>
      <c r="BB14" s="263">
        <v>0</v>
      </c>
      <c r="BC14" s="263">
        <v>0</v>
      </c>
      <c r="BD14" s="263">
        <v>0</v>
      </c>
      <c r="BE14" s="263">
        <v>0</v>
      </c>
      <c r="BF14" s="263">
        <v>0</v>
      </c>
      <c r="BG14" s="263">
        <v>0</v>
      </c>
      <c r="BH14" s="263">
        <v>0</v>
      </c>
      <c r="BI14" s="263">
        <v>0</v>
      </c>
      <c r="BJ14" s="263">
        <v>0</v>
      </c>
      <c r="BK14" s="263">
        <v>0</v>
      </c>
      <c r="BL14" s="263">
        <v>0</v>
      </c>
      <c r="BM14" s="263">
        <v>0</v>
      </c>
      <c r="BN14" s="263">
        <v>0</v>
      </c>
      <c r="BO14" s="263">
        <v>0</v>
      </c>
      <c r="BP14" s="263">
        <v>0</v>
      </c>
      <c r="BQ14" s="263">
        <v>0</v>
      </c>
      <c r="BR14" s="263">
        <v>0</v>
      </c>
      <c r="BS14" s="263">
        <v>0</v>
      </c>
      <c r="BT14" s="263">
        <v>0</v>
      </c>
      <c r="BU14" s="263">
        <v>0</v>
      </c>
      <c r="BV14" s="263">
        <v>0</v>
      </c>
      <c r="BW14" s="263">
        <v>0</v>
      </c>
      <c r="BX14" s="263">
        <v>0</v>
      </c>
      <c r="BY14" s="263">
        <v>0</v>
      </c>
      <c r="BZ14" s="263">
        <v>0</v>
      </c>
      <c r="CA14" s="263">
        <v>0</v>
      </c>
      <c r="CB14" s="263">
        <v>0</v>
      </c>
      <c r="CC14" s="263">
        <v>0</v>
      </c>
      <c r="CD14" s="263">
        <v>0</v>
      </c>
      <c r="CE14" s="263">
        <v>0</v>
      </c>
      <c r="CF14" s="263">
        <v>0</v>
      </c>
      <c r="CG14" s="263">
        <v>0</v>
      </c>
      <c r="CH14" s="263">
        <v>0</v>
      </c>
    </row>
    <row r="15" spans="1:86" s="136" customFormat="1">
      <c r="A15" s="266" t="s">
        <v>1364</v>
      </c>
      <c r="B15" s="267">
        <v>10</v>
      </c>
      <c r="C15" s="267">
        <v>0</v>
      </c>
      <c r="D15" s="267">
        <v>0</v>
      </c>
      <c r="E15" s="263">
        <v>0</v>
      </c>
      <c r="F15" s="263">
        <v>0</v>
      </c>
      <c r="G15" s="263">
        <v>0</v>
      </c>
      <c r="H15" s="267">
        <v>87</v>
      </c>
      <c r="I15" s="267">
        <v>1</v>
      </c>
      <c r="J15" s="267">
        <v>0</v>
      </c>
      <c r="K15" s="267">
        <v>0</v>
      </c>
      <c r="L15" s="267">
        <v>0</v>
      </c>
      <c r="M15" s="267">
        <v>0</v>
      </c>
      <c r="N15" s="267">
        <v>36</v>
      </c>
      <c r="O15" s="267">
        <v>0</v>
      </c>
      <c r="P15" s="267">
        <v>0</v>
      </c>
      <c r="Q15" s="267">
        <v>7</v>
      </c>
      <c r="R15" s="267">
        <v>0</v>
      </c>
      <c r="S15" s="267">
        <v>0</v>
      </c>
      <c r="T15" s="263">
        <v>0</v>
      </c>
      <c r="U15" s="263">
        <v>0</v>
      </c>
      <c r="V15" s="263">
        <v>0</v>
      </c>
      <c r="W15" s="263">
        <v>0</v>
      </c>
      <c r="X15" s="263">
        <v>0</v>
      </c>
      <c r="Y15" s="263">
        <v>0</v>
      </c>
      <c r="Z15" s="263">
        <v>0</v>
      </c>
      <c r="AA15" s="263">
        <v>0</v>
      </c>
      <c r="AB15" s="263">
        <v>0</v>
      </c>
      <c r="AC15" s="267">
        <v>0</v>
      </c>
      <c r="AD15" s="267">
        <v>0</v>
      </c>
      <c r="AE15" s="263">
        <v>0</v>
      </c>
      <c r="AF15" s="263">
        <v>0</v>
      </c>
      <c r="AG15" s="264">
        <f t="shared" si="4"/>
        <v>10</v>
      </c>
      <c r="AH15" s="265">
        <f t="shared" si="1"/>
        <v>130</v>
      </c>
      <c r="AI15" s="264">
        <f t="shared" si="2"/>
        <v>0</v>
      </c>
      <c r="AJ15" s="264">
        <f t="shared" si="0"/>
        <v>140</v>
      </c>
      <c r="AK15" s="265">
        <f t="shared" si="3"/>
        <v>1</v>
      </c>
      <c r="AL15" s="265">
        <f t="shared" si="3"/>
        <v>0</v>
      </c>
      <c r="AM15" s="267">
        <v>2</v>
      </c>
      <c r="AN15" s="266" t="s">
        <v>1362</v>
      </c>
      <c r="AO15" s="263">
        <v>0</v>
      </c>
      <c r="AP15" s="263">
        <v>0</v>
      </c>
      <c r="AQ15" s="263">
        <v>0</v>
      </c>
      <c r="AR15" s="263">
        <v>0</v>
      </c>
      <c r="AS15" s="263">
        <v>0</v>
      </c>
      <c r="AT15" s="263">
        <v>0</v>
      </c>
      <c r="AU15" s="263">
        <v>0</v>
      </c>
      <c r="AV15" s="263">
        <v>0</v>
      </c>
      <c r="AW15" s="263">
        <v>0</v>
      </c>
      <c r="AX15" s="263">
        <v>0</v>
      </c>
      <c r="AY15" s="263">
        <v>0</v>
      </c>
      <c r="AZ15" s="263">
        <v>0</v>
      </c>
      <c r="BA15" s="263">
        <v>0</v>
      </c>
      <c r="BB15" s="263">
        <v>0</v>
      </c>
      <c r="BC15" s="263">
        <v>0</v>
      </c>
      <c r="BD15" s="263">
        <v>0</v>
      </c>
      <c r="BE15" s="263">
        <v>0</v>
      </c>
      <c r="BF15" s="263">
        <v>0</v>
      </c>
      <c r="BG15" s="263">
        <v>0</v>
      </c>
      <c r="BH15" s="263">
        <v>0</v>
      </c>
      <c r="BI15" s="263">
        <v>0</v>
      </c>
      <c r="BJ15" s="263">
        <v>0</v>
      </c>
      <c r="BK15" s="263">
        <v>0</v>
      </c>
      <c r="BL15" s="263">
        <v>0</v>
      </c>
      <c r="BM15" s="263">
        <v>0</v>
      </c>
      <c r="BN15" s="263">
        <v>0</v>
      </c>
      <c r="BO15" s="263">
        <v>0</v>
      </c>
      <c r="BP15" s="263">
        <v>0</v>
      </c>
      <c r="BQ15" s="263">
        <v>0</v>
      </c>
      <c r="BR15" s="263">
        <v>0</v>
      </c>
      <c r="BS15" s="263">
        <v>0</v>
      </c>
      <c r="BT15" s="263">
        <v>0</v>
      </c>
      <c r="BU15" s="263">
        <v>0</v>
      </c>
      <c r="BV15" s="263">
        <v>0</v>
      </c>
      <c r="BW15" s="263">
        <v>0</v>
      </c>
      <c r="BX15" s="263">
        <v>0</v>
      </c>
      <c r="BY15" s="263">
        <v>0</v>
      </c>
      <c r="BZ15" s="263">
        <v>0</v>
      </c>
      <c r="CA15" s="263">
        <v>0</v>
      </c>
      <c r="CB15" s="263">
        <v>0</v>
      </c>
      <c r="CC15" s="263">
        <v>0</v>
      </c>
      <c r="CD15" s="263">
        <v>0</v>
      </c>
      <c r="CE15" s="263">
        <v>0</v>
      </c>
      <c r="CF15" s="263">
        <v>0</v>
      </c>
      <c r="CG15" s="263">
        <v>0</v>
      </c>
      <c r="CH15" s="263">
        <v>0</v>
      </c>
    </row>
    <row r="16" spans="1:86" s="136" customFormat="1">
      <c r="A16" s="266" t="s">
        <v>1365</v>
      </c>
      <c r="B16" s="267">
        <v>5</v>
      </c>
      <c r="C16" s="267">
        <v>0</v>
      </c>
      <c r="D16" s="267">
        <v>0</v>
      </c>
      <c r="E16" s="263">
        <v>0</v>
      </c>
      <c r="F16" s="263">
        <v>0</v>
      </c>
      <c r="G16" s="263">
        <v>0</v>
      </c>
      <c r="H16" s="267">
        <v>23</v>
      </c>
      <c r="I16" s="267">
        <v>0</v>
      </c>
      <c r="J16" s="267">
        <v>0</v>
      </c>
      <c r="K16" s="267">
        <v>0</v>
      </c>
      <c r="L16" s="267">
        <v>0</v>
      </c>
      <c r="M16" s="267">
        <v>0</v>
      </c>
      <c r="N16" s="267">
        <v>0</v>
      </c>
      <c r="O16" s="267">
        <v>0</v>
      </c>
      <c r="P16" s="267">
        <v>0</v>
      </c>
      <c r="Q16" s="267">
        <v>0</v>
      </c>
      <c r="R16" s="267">
        <v>0</v>
      </c>
      <c r="S16" s="267">
        <v>0</v>
      </c>
      <c r="T16" s="263">
        <v>0</v>
      </c>
      <c r="U16" s="263">
        <v>0</v>
      </c>
      <c r="V16" s="263">
        <v>0</v>
      </c>
      <c r="W16" s="263">
        <v>0</v>
      </c>
      <c r="X16" s="263">
        <v>0</v>
      </c>
      <c r="Y16" s="263">
        <v>0</v>
      </c>
      <c r="Z16" s="263">
        <v>0</v>
      </c>
      <c r="AA16" s="263">
        <v>0</v>
      </c>
      <c r="AB16" s="263">
        <v>0</v>
      </c>
      <c r="AC16" s="267">
        <v>0</v>
      </c>
      <c r="AD16" s="267">
        <v>0</v>
      </c>
      <c r="AE16" s="263">
        <v>0</v>
      </c>
      <c r="AF16" s="263">
        <v>0</v>
      </c>
      <c r="AG16" s="264">
        <f t="shared" si="4"/>
        <v>5</v>
      </c>
      <c r="AH16" s="265">
        <f t="shared" si="1"/>
        <v>23</v>
      </c>
      <c r="AI16" s="264">
        <f t="shared" si="2"/>
        <v>0</v>
      </c>
      <c r="AJ16" s="264">
        <f t="shared" si="0"/>
        <v>28</v>
      </c>
      <c r="AK16" s="265">
        <f t="shared" si="3"/>
        <v>0</v>
      </c>
      <c r="AL16" s="265">
        <f t="shared" si="3"/>
        <v>0</v>
      </c>
      <c r="AM16" s="267">
        <v>0</v>
      </c>
      <c r="AN16" s="267">
        <v>0</v>
      </c>
      <c r="AO16" s="263">
        <v>0</v>
      </c>
      <c r="AP16" s="263">
        <v>0</v>
      </c>
      <c r="AQ16" s="263">
        <v>0</v>
      </c>
      <c r="AR16" s="263">
        <v>0</v>
      </c>
      <c r="AS16" s="263">
        <v>0</v>
      </c>
      <c r="AT16" s="263">
        <v>0</v>
      </c>
      <c r="AU16" s="263">
        <v>0</v>
      </c>
      <c r="AV16" s="263">
        <v>0</v>
      </c>
      <c r="AW16" s="263">
        <v>0</v>
      </c>
      <c r="AX16" s="263">
        <v>0</v>
      </c>
      <c r="AY16" s="263">
        <v>0</v>
      </c>
      <c r="AZ16" s="263">
        <v>0</v>
      </c>
      <c r="BA16" s="263">
        <v>0</v>
      </c>
      <c r="BB16" s="263">
        <v>0</v>
      </c>
      <c r="BC16" s="263">
        <v>0</v>
      </c>
      <c r="BD16" s="263">
        <v>0</v>
      </c>
      <c r="BE16" s="263">
        <v>0</v>
      </c>
      <c r="BF16" s="263">
        <v>0</v>
      </c>
      <c r="BG16" s="263">
        <v>0</v>
      </c>
      <c r="BH16" s="263">
        <v>0</v>
      </c>
      <c r="BI16" s="263">
        <v>0</v>
      </c>
      <c r="BJ16" s="263">
        <v>0</v>
      </c>
      <c r="BK16" s="263">
        <v>0</v>
      </c>
      <c r="BL16" s="263">
        <v>0</v>
      </c>
      <c r="BM16" s="263">
        <v>0</v>
      </c>
      <c r="BN16" s="263">
        <v>0</v>
      </c>
      <c r="BO16" s="263">
        <v>0</v>
      </c>
      <c r="BP16" s="263">
        <v>0</v>
      </c>
      <c r="BQ16" s="263">
        <v>0</v>
      </c>
      <c r="BR16" s="263">
        <v>0</v>
      </c>
      <c r="BS16" s="263">
        <v>0</v>
      </c>
      <c r="BT16" s="263">
        <v>0</v>
      </c>
      <c r="BU16" s="263">
        <v>0</v>
      </c>
      <c r="BV16" s="263">
        <v>0</v>
      </c>
      <c r="BW16" s="263">
        <v>0</v>
      </c>
      <c r="BX16" s="263">
        <v>0</v>
      </c>
      <c r="BY16" s="263">
        <v>0</v>
      </c>
      <c r="BZ16" s="263">
        <v>0</v>
      </c>
      <c r="CA16" s="263">
        <v>0</v>
      </c>
      <c r="CB16" s="263">
        <v>0</v>
      </c>
      <c r="CC16" s="263">
        <v>0</v>
      </c>
      <c r="CD16" s="263">
        <v>0</v>
      </c>
      <c r="CE16" s="263">
        <v>0</v>
      </c>
      <c r="CF16" s="263">
        <v>0</v>
      </c>
      <c r="CG16" s="263">
        <v>0</v>
      </c>
      <c r="CH16" s="263">
        <v>0</v>
      </c>
    </row>
    <row r="17" spans="1:86" s="136" customFormat="1">
      <c r="A17" s="266" t="s">
        <v>1366</v>
      </c>
      <c r="B17" s="267">
        <v>10</v>
      </c>
      <c r="C17" s="267">
        <v>1</v>
      </c>
      <c r="D17" s="267">
        <v>0</v>
      </c>
      <c r="E17" s="263">
        <v>0</v>
      </c>
      <c r="F17" s="263">
        <v>0</v>
      </c>
      <c r="G17" s="263">
        <v>0</v>
      </c>
      <c r="H17" s="267">
        <v>83</v>
      </c>
      <c r="I17" s="267">
        <v>0</v>
      </c>
      <c r="J17" s="267">
        <v>0</v>
      </c>
      <c r="K17" s="267">
        <v>45</v>
      </c>
      <c r="L17" s="267">
        <v>0</v>
      </c>
      <c r="M17" s="267">
        <v>0</v>
      </c>
      <c r="N17" s="267">
        <v>0</v>
      </c>
      <c r="O17" s="267">
        <v>0</v>
      </c>
      <c r="P17" s="267">
        <v>0</v>
      </c>
      <c r="Q17" s="267">
        <v>9</v>
      </c>
      <c r="R17" s="267">
        <v>0</v>
      </c>
      <c r="S17" s="267">
        <v>0</v>
      </c>
      <c r="T17" s="263">
        <v>0</v>
      </c>
      <c r="U17" s="263">
        <v>0</v>
      </c>
      <c r="V17" s="263">
        <v>0</v>
      </c>
      <c r="W17" s="263">
        <v>0</v>
      </c>
      <c r="X17" s="263">
        <v>0</v>
      </c>
      <c r="Y17" s="263">
        <v>0</v>
      </c>
      <c r="Z17" s="263">
        <v>0</v>
      </c>
      <c r="AA17" s="263">
        <v>0</v>
      </c>
      <c r="AB17" s="263">
        <v>0</v>
      </c>
      <c r="AC17" s="267">
        <v>0</v>
      </c>
      <c r="AD17" s="267">
        <v>0</v>
      </c>
      <c r="AE17" s="263">
        <v>0</v>
      </c>
      <c r="AF17" s="263">
        <v>0</v>
      </c>
      <c r="AG17" s="264">
        <f t="shared" si="4"/>
        <v>10</v>
      </c>
      <c r="AH17" s="265">
        <f t="shared" si="1"/>
        <v>137</v>
      </c>
      <c r="AI17" s="264">
        <f t="shared" si="2"/>
        <v>0</v>
      </c>
      <c r="AJ17" s="264">
        <f t="shared" si="0"/>
        <v>147</v>
      </c>
      <c r="AK17" s="265">
        <f t="shared" si="3"/>
        <v>1</v>
      </c>
      <c r="AL17" s="265">
        <v>0</v>
      </c>
      <c r="AM17" s="267">
        <v>1</v>
      </c>
      <c r="AN17" s="266" t="s">
        <v>1367</v>
      </c>
      <c r="AO17" s="263">
        <v>0</v>
      </c>
      <c r="AP17" s="263">
        <v>0</v>
      </c>
      <c r="AQ17" s="263">
        <v>0</v>
      </c>
      <c r="AR17" s="263">
        <v>0</v>
      </c>
      <c r="AS17" s="263">
        <v>0</v>
      </c>
      <c r="AT17" s="263">
        <v>0</v>
      </c>
      <c r="AU17" s="263">
        <v>0</v>
      </c>
      <c r="AV17" s="263">
        <v>0</v>
      </c>
      <c r="AW17" s="263">
        <v>0</v>
      </c>
      <c r="AX17" s="263">
        <v>0</v>
      </c>
      <c r="AY17" s="263">
        <v>0</v>
      </c>
      <c r="AZ17" s="263">
        <v>0</v>
      </c>
      <c r="BA17" s="263">
        <v>0</v>
      </c>
      <c r="BB17" s="263">
        <v>0</v>
      </c>
      <c r="BC17" s="263">
        <v>0</v>
      </c>
      <c r="BD17" s="263">
        <v>0</v>
      </c>
      <c r="BE17" s="263">
        <v>0</v>
      </c>
      <c r="BF17" s="263">
        <v>0</v>
      </c>
      <c r="BG17" s="263">
        <v>0</v>
      </c>
      <c r="BH17" s="263">
        <v>0</v>
      </c>
      <c r="BI17" s="263">
        <v>0</v>
      </c>
      <c r="BJ17" s="263">
        <v>0</v>
      </c>
      <c r="BK17" s="263">
        <v>0</v>
      </c>
      <c r="BL17" s="263">
        <v>0</v>
      </c>
      <c r="BM17" s="263">
        <v>0</v>
      </c>
      <c r="BN17" s="263">
        <v>0</v>
      </c>
      <c r="BO17" s="263">
        <v>0</v>
      </c>
      <c r="BP17" s="263">
        <v>0</v>
      </c>
      <c r="BQ17" s="263">
        <v>0</v>
      </c>
      <c r="BR17" s="263">
        <v>0</v>
      </c>
      <c r="BS17" s="263">
        <v>0</v>
      </c>
      <c r="BT17" s="263">
        <v>0</v>
      </c>
      <c r="BU17" s="263">
        <v>0</v>
      </c>
      <c r="BV17" s="263">
        <v>0</v>
      </c>
      <c r="BW17" s="263">
        <v>0</v>
      </c>
      <c r="BX17" s="263">
        <v>0</v>
      </c>
      <c r="BY17" s="263">
        <v>0</v>
      </c>
      <c r="BZ17" s="263">
        <v>0</v>
      </c>
      <c r="CA17" s="263">
        <v>0</v>
      </c>
      <c r="CB17" s="263">
        <v>0</v>
      </c>
      <c r="CC17" s="263">
        <v>0</v>
      </c>
      <c r="CD17" s="263">
        <v>0</v>
      </c>
      <c r="CE17" s="263">
        <v>0</v>
      </c>
      <c r="CF17" s="263">
        <v>0</v>
      </c>
      <c r="CG17" s="263">
        <v>0</v>
      </c>
      <c r="CH17" s="263">
        <v>0</v>
      </c>
    </row>
    <row r="18" spans="1:86" s="136" customFormat="1">
      <c r="A18" s="266" t="s">
        <v>1368</v>
      </c>
      <c r="B18" s="267">
        <v>6</v>
      </c>
      <c r="C18" s="267">
        <v>0</v>
      </c>
      <c r="D18" s="267">
        <v>0</v>
      </c>
      <c r="E18" s="263">
        <v>0</v>
      </c>
      <c r="F18" s="263">
        <v>0</v>
      </c>
      <c r="G18" s="263">
        <v>0</v>
      </c>
      <c r="H18" s="267">
        <v>105</v>
      </c>
      <c r="I18" s="267">
        <v>0</v>
      </c>
      <c r="J18" s="267">
        <v>0</v>
      </c>
      <c r="K18" s="267">
        <v>0</v>
      </c>
      <c r="L18" s="267">
        <v>0</v>
      </c>
      <c r="M18" s="267">
        <v>0</v>
      </c>
      <c r="N18" s="267">
        <v>23</v>
      </c>
      <c r="O18" s="267">
        <v>0</v>
      </c>
      <c r="P18" s="267">
        <v>0</v>
      </c>
      <c r="Q18" s="267">
        <v>0</v>
      </c>
      <c r="R18" s="267">
        <v>0</v>
      </c>
      <c r="S18" s="267">
        <v>0</v>
      </c>
      <c r="T18" s="263">
        <v>0</v>
      </c>
      <c r="U18" s="263">
        <v>0</v>
      </c>
      <c r="V18" s="263">
        <v>0</v>
      </c>
      <c r="W18" s="263">
        <v>0</v>
      </c>
      <c r="X18" s="263">
        <v>0</v>
      </c>
      <c r="Y18" s="263">
        <v>0</v>
      </c>
      <c r="Z18" s="263">
        <v>0</v>
      </c>
      <c r="AA18" s="263">
        <v>0</v>
      </c>
      <c r="AB18" s="263">
        <v>0</v>
      </c>
      <c r="AC18" s="267">
        <v>0</v>
      </c>
      <c r="AD18" s="267">
        <v>0</v>
      </c>
      <c r="AE18" s="263">
        <v>0</v>
      </c>
      <c r="AF18" s="263">
        <v>0</v>
      </c>
      <c r="AG18" s="264">
        <f t="shared" si="4"/>
        <v>6</v>
      </c>
      <c r="AH18" s="265">
        <f t="shared" si="1"/>
        <v>128</v>
      </c>
      <c r="AI18" s="264">
        <f t="shared" si="2"/>
        <v>0</v>
      </c>
      <c r="AJ18" s="264">
        <f t="shared" si="0"/>
        <v>134</v>
      </c>
      <c r="AK18" s="265">
        <f t="shared" si="3"/>
        <v>0</v>
      </c>
      <c r="AL18" s="265">
        <f t="shared" si="3"/>
        <v>0</v>
      </c>
      <c r="AM18" s="267">
        <v>0</v>
      </c>
      <c r="AN18" s="267">
        <v>0</v>
      </c>
      <c r="AO18" s="263">
        <v>0</v>
      </c>
      <c r="AP18" s="263">
        <v>0</v>
      </c>
      <c r="AQ18" s="263">
        <v>0</v>
      </c>
      <c r="AR18" s="263">
        <v>0</v>
      </c>
      <c r="AS18" s="263">
        <v>0</v>
      </c>
      <c r="AT18" s="263">
        <v>0</v>
      </c>
      <c r="AU18" s="263">
        <v>0</v>
      </c>
      <c r="AV18" s="263">
        <v>0</v>
      </c>
      <c r="AW18" s="263">
        <v>0</v>
      </c>
      <c r="AX18" s="263">
        <v>0</v>
      </c>
      <c r="AY18" s="263">
        <v>0</v>
      </c>
      <c r="AZ18" s="263">
        <v>0</v>
      </c>
      <c r="BA18" s="263">
        <v>0</v>
      </c>
      <c r="BB18" s="263">
        <v>0</v>
      </c>
      <c r="BC18" s="263">
        <v>0</v>
      </c>
      <c r="BD18" s="263">
        <v>0</v>
      </c>
      <c r="BE18" s="263">
        <v>0</v>
      </c>
      <c r="BF18" s="263">
        <v>0</v>
      </c>
      <c r="BG18" s="263">
        <v>0</v>
      </c>
      <c r="BH18" s="263">
        <v>0</v>
      </c>
      <c r="BI18" s="263">
        <v>0</v>
      </c>
      <c r="BJ18" s="263">
        <v>0</v>
      </c>
      <c r="BK18" s="263">
        <v>0</v>
      </c>
      <c r="BL18" s="263">
        <v>0</v>
      </c>
      <c r="BM18" s="263">
        <v>0</v>
      </c>
      <c r="BN18" s="263">
        <v>0</v>
      </c>
      <c r="BO18" s="263">
        <v>0</v>
      </c>
      <c r="BP18" s="263">
        <v>0</v>
      </c>
      <c r="BQ18" s="263">
        <v>0</v>
      </c>
      <c r="BR18" s="263">
        <v>0</v>
      </c>
      <c r="BS18" s="263">
        <v>0</v>
      </c>
      <c r="BT18" s="263">
        <v>0</v>
      </c>
      <c r="BU18" s="263">
        <v>0</v>
      </c>
      <c r="BV18" s="263">
        <v>0</v>
      </c>
      <c r="BW18" s="263">
        <v>0</v>
      </c>
      <c r="BX18" s="263">
        <v>0</v>
      </c>
      <c r="BY18" s="263">
        <v>0</v>
      </c>
      <c r="BZ18" s="263">
        <v>0</v>
      </c>
      <c r="CA18" s="263">
        <v>0</v>
      </c>
      <c r="CB18" s="263">
        <v>0</v>
      </c>
      <c r="CC18" s="263">
        <v>0</v>
      </c>
      <c r="CD18" s="263">
        <v>0</v>
      </c>
      <c r="CE18" s="263">
        <v>0</v>
      </c>
      <c r="CF18" s="263">
        <v>0</v>
      </c>
      <c r="CG18" s="263">
        <v>0</v>
      </c>
      <c r="CH18" s="263">
        <v>0</v>
      </c>
    </row>
    <row r="19" spans="1:86" s="136" customFormat="1">
      <c r="A19" s="266" t="s">
        <v>1369</v>
      </c>
      <c r="B19" s="267">
        <v>6</v>
      </c>
      <c r="C19" s="267">
        <v>1</v>
      </c>
      <c r="D19" s="267">
        <v>0</v>
      </c>
      <c r="E19" s="263">
        <v>0</v>
      </c>
      <c r="F19" s="263">
        <v>0</v>
      </c>
      <c r="G19" s="263">
        <v>0</v>
      </c>
      <c r="H19" s="267">
        <v>41</v>
      </c>
      <c r="I19" s="267">
        <v>0</v>
      </c>
      <c r="J19" s="267">
        <v>0</v>
      </c>
      <c r="K19" s="267">
        <v>0</v>
      </c>
      <c r="L19" s="267">
        <v>0</v>
      </c>
      <c r="M19" s="267">
        <v>0</v>
      </c>
      <c r="N19" s="267">
        <v>10</v>
      </c>
      <c r="O19" s="267">
        <v>0</v>
      </c>
      <c r="P19" s="267">
        <v>0</v>
      </c>
      <c r="Q19" s="267">
        <v>0</v>
      </c>
      <c r="R19" s="267">
        <v>0</v>
      </c>
      <c r="S19" s="267">
        <v>0</v>
      </c>
      <c r="T19" s="263">
        <v>0</v>
      </c>
      <c r="U19" s="263">
        <v>0</v>
      </c>
      <c r="V19" s="263">
        <v>0</v>
      </c>
      <c r="W19" s="263">
        <v>0</v>
      </c>
      <c r="X19" s="263">
        <v>0</v>
      </c>
      <c r="Y19" s="263">
        <v>0</v>
      </c>
      <c r="Z19" s="263">
        <v>0</v>
      </c>
      <c r="AA19" s="263">
        <v>0</v>
      </c>
      <c r="AB19" s="263">
        <v>0</v>
      </c>
      <c r="AC19" s="267">
        <v>0</v>
      </c>
      <c r="AD19" s="267">
        <v>0</v>
      </c>
      <c r="AE19" s="263">
        <v>0</v>
      </c>
      <c r="AF19" s="263">
        <v>0</v>
      </c>
      <c r="AG19" s="264">
        <f t="shared" si="4"/>
        <v>6</v>
      </c>
      <c r="AH19" s="265">
        <f t="shared" si="1"/>
        <v>51</v>
      </c>
      <c r="AI19" s="264">
        <f t="shared" si="2"/>
        <v>0</v>
      </c>
      <c r="AJ19" s="264">
        <f t="shared" si="0"/>
        <v>57</v>
      </c>
      <c r="AK19" s="265">
        <f t="shared" si="3"/>
        <v>1</v>
      </c>
      <c r="AL19" s="265">
        <f t="shared" si="3"/>
        <v>0</v>
      </c>
      <c r="AM19" s="267">
        <v>1</v>
      </c>
      <c r="AN19" s="266" t="s">
        <v>1370</v>
      </c>
      <c r="AO19" s="263">
        <v>0</v>
      </c>
      <c r="AP19" s="263">
        <v>0</v>
      </c>
      <c r="AQ19" s="263">
        <v>0</v>
      </c>
      <c r="AR19" s="263">
        <v>0</v>
      </c>
      <c r="AS19" s="263">
        <v>0</v>
      </c>
      <c r="AT19" s="263">
        <v>0</v>
      </c>
      <c r="AU19" s="263">
        <v>0</v>
      </c>
      <c r="AV19" s="263">
        <v>0</v>
      </c>
      <c r="AW19" s="263">
        <v>0</v>
      </c>
      <c r="AX19" s="263">
        <v>0</v>
      </c>
      <c r="AY19" s="263">
        <v>0</v>
      </c>
      <c r="AZ19" s="263">
        <v>0</v>
      </c>
      <c r="BA19" s="263">
        <v>0</v>
      </c>
      <c r="BB19" s="263">
        <v>0</v>
      </c>
      <c r="BC19" s="263">
        <v>0</v>
      </c>
      <c r="BD19" s="263">
        <v>0</v>
      </c>
      <c r="BE19" s="263">
        <v>0</v>
      </c>
      <c r="BF19" s="263">
        <v>0</v>
      </c>
      <c r="BG19" s="263">
        <v>0</v>
      </c>
      <c r="BH19" s="263">
        <v>0</v>
      </c>
      <c r="BI19" s="263">
        <v>0</v>
      </c>
      <c r="BJ19" s="263">
        <v>0</v>
      </c>
      <c r="BK19" s="263">
        <v>0</v>
      </c>
      <c r="BL19" s="263">
        <v>0</v>
      </c>
      <c r="BM19" s="263">
        <v>0</v>
      </c>
      <c r="BN19" s="263">
        <v>0</v>
      </c>
      <c r="BO19" s="263">
        <v>0</v>
      </c>
      <c r="BP19" s="263">
        <v>0</v>
      </c>
      <c r="BQ19" s="263">
        <v>0</v>
      </c>
      <c r="BR19" s="263">
        <v>0</v>
      </c>
      <c r="BS19" s="263">
        <v>0</v>
      </c>
      <c r="BT19" s="263">
        <v>0</v>
      </c>
      <c r="BU19" s="263">
        <v>0</v>
      </c>
      <c r="BV19" s="263">
        <v>0</v>
      </c>
      <c r="BW19" s="263">
        <v>0</v>
      </c>
      <c r="BX19" s="263">
        <v>0</v>
      </c>
      <c r="BY19" s="263">
        <v>0</v>
      </c>
      <c r="BZ19" s="263">
        <v>0</v>
      </c>
      <c r="CA19" s="263">
        <v>0</v>
      </c>
      <c r="CB19" s="263">
        <v>0</v>
      </c>
      <c r="CC19" s="263">
        <v>0</v>
      </c>
      <c r="CD19" s="263">
        <v>0</v>
      </c>
      <c r="CE19" s="263">
        <v>0</v>
      </c>
      <c r="CF19" s="263">
        <v>0</v>
      </c>
      <c r="CG19" s="263">
        <v>0</v>
      </c>
      <c r="CH19" s="263">
        <v>0</v>
      </c>
    </row>
    <row r="20" spans="1:86" s="136" customFormat="1">
      <c r="A20" s="266" t="s">
        <v>1371</v>
      </c>
      <c r="B20" s="267">
        <v>4</v>
      </c>
      <c r="C20" s="267">
        <v>0</v>
      </c>
      <c r="D20" s="267">
        <v>0</v>
      </c>
      <c r="E20" s="263">
        <v>0</v>
      </c>
      <c r="F20" s="263">
        <v>0</v>
      </c>
      <c r="G20" s="263">
        <v>0</v>
      </c>
      <c r="H20" s="267">
        <v>14</v>
      </c>
      <c r="I20" s="267">
        <v>0</v>
      </c>
      <c r="J20" s="267">
        <v>0</v>
      </c>
      <c r="K20" s="267">
        <v>0</v>
      </c>
      <c r="L20" s="267">
        <v>0</v>
      </c>
      <c r="M20" s="267">
        <v>0</v>
      </c>
      <c r="N20" s="267">
        <v>0</v>
      </c>
      <c r="O20" s="267">
        <v>0</v>
      </c>
      <c r="P20" s="267">
        <v>0</v>
      </c>
      <c r="Q20" s="267">
        <v>0</v>
      </c>
      <c r="R20" s="267">
        <v>0</v>
      </c>
      <c r="S20" s="267">
        <v>0</v>
      </c>
      <c r="T20" s="263">
        <v>0</v>
      </c>
      <c r="U20" s="263">
        <v>0</v>
      </c>
      <c r="V20" s="263">
        <v>0</v>
      </c>
      <c r="W20" s="263">
        <v>0</v>
      </c>
      <c r="X20" s="263">
        <v>0</v>
      </c>
      <c r="Y20" s="263">
        <v>0</v>
      </c>
      <c r="Z20" s="263">
        <v>0</v>
      </c>
      <c r="AA20" s="263">
        <v>0</v>
      </c>
      <c r="AB20" s="263">
        <v>0</v>
      </c>
      <c r="AC20" s="267">
        <v>0</v>
      </c>
      <c r="AD20" s="267">
        <v>0</v>
      </c>
      <c r="AE20" s="263">
        <v>0</v>
      </c>
      <c r="AF20" s="263">
        <v>0</v>
      </c>
      <c r="AG20" s="264">
        <f t="shared" si="4"/>
        <v>4</v>
      </c>
      <c r="AH20" s="265">
        <f t="shared" si="1"/>
        <v>14</v>
      </c>
      <c r="AI20" s="264">
        <f t="shared" si="2"/>
        <v>0</v>
      </c>
      <c r="AJ20" s="264">
        <f t="shared" si="0"/>
        <v>18</v>
      </c>
      <c r="AK20" s="265">
        <f t="shared" si="3"/>
        <v>0</v>
      </c>
      <c r="AL20" s="265">
        <f t="shared" si="3"/>
        <v>0</v>
      </c>
      <c r="AM20" s="267">
        <v>0</v>
      </c>
      <c r="AN20" s="267">
        <v>0</v>
      </c>
      <c r="AO20" s="263">
        <v>0</v>
      </c>
      <c r="AP20" s="263">
        <v>0</v>
      </c>
      <c r="AQ20" s="263">
        <v>0</v>
      </c>
      <c r="AR20" s="263">
        <v>0</v>
      </c>
      <c r="AS20" s="263">
        <v>0</v>
      </c>
      <c r="AT20" s="263">
        <v>0</v>
      </c>
      <c r="AU20" s="263">
        <v>0</v>
      </c>
      <c r="AV20" s="263">
        <v>0</v>
      </c>
      <c r="AW20" s="263">
        <v>0</v>
      </c>
      <c r="AX20" s="263">
        <v>0</v>
      </c>
      <c r="AY20" s="263">
        <v>0</v>
      </c>
      <c r="AZ20" s="263">
        <v>0</v>
      </c>
      <c r="BA20" s="263">
        <v>0</v>
      </c>
      <c r="BB20" s="263">
        <v>0</v>
      </c>
      <c r="BC20" s="263">
        <v>0</v>
      </c>
      <c r="BD20" s="263">
        <v>0</v>
      </c>
      <c r="BE20" s="263">
        <v>0</v>
      </c>
      <c r="BF20" s="263">
        <v>0</v>
      </c>
      <c r="BG20" s="263">
        <v>0</v>
      </c>
      <c r="BH20" s="263">
        <v>0</v>
      </c>
      <c r="BI20" s="263">
        <v>0</v>
      </c>
      <c r="BJ20" s="263">
        <v>0</v>
      </c>
      <c r="BK20" s="263">
        <v>0</v>
      </c>
      <c r="BL20" s="263">
        <v>0</v>
      </c>
      <c r="BM20" s="263">
        <v>0</v>
      </c>
      <c r="BN20" s="263">
        <v>0</v>
      </c>
      <c r="BO20" s="263">
        <v>0</v>
      </c>
      <c r="BP20" s="263">
        <v>0</v>
      </c>
      <c r="BQ20" s="263">
        <v>0</v>
      </c>
      <c r="BR20" s="263">
        <v>0</v>
      </c>
      <c r="BS20" s="263">
        <v>0</v>
      </c>
      <c r="BT20" s="263">
        <v>0</v>
      </c>
      <c r="BU20" s="263">
        <v>0</v>
      </c>
      <c r="BV20" s="263">
        <v>0</v>
      </c>
      <c r="BW20" s="263">
        <v>0</v>
      </c>
      <c r="BX20" s="263">
        <v>0</v>
      </c>
      <c r="BY20" s="263">
        <v>0</v>
      </c>
      <c r="BZ20" s="263">
        <v>0</v>
      </c>
      <c r="CA20" s="263">
        <v>0</v>
      </c>
      <c r="CB20" s="263">
        <v>0</v>
      </c>
      <c r="CC20" s="263">
        <v>0</v>
      </c>
      <c r="CD20" s="263">
        <v>0</v>
      </c>
      <c r="CE20" s="263">
        <v>0</v>
      </c>
      <c r="CF20" s="263">
        <v>0</v>
      </c>
      <c r="CG20" s="263">
        <v>0</v>
      </c>
      <c r="CH20" s="263">
        <v>0</v>
      </c>
    </row>
    <row r="21" spans="1:86" s="136" customFormat="1">
      <c r="A21" s="266" t="s">
        <v>1372</v>
      </c>
      <c r="B21" s="267">
        <v>5</v>
      </c>
      <c r="C21" s="267">
        <v>0</v>
      </c>
      <c r="D21" s="267">
        <v>0</v>
      </c>
      <c r="E21" s="263">
        <v>0</v>
      </c>
      <c r="F21" s="263">
        <v>0</v>
      </c>
      <c r="G21" s="263">
        <v>0</v>
      </c>
      <c r="H21" s="267">
        <v>41</v>
      </c>
      <c r="I21" s="267">
        <v>1</v>
      </c>
      <c r="J21" s="267">
        <v>0</v>
      </c>
      <c r="K21" s="267">
        <v>0</v>
      </c>
      <c r="L21" s="267">
        <v>0</v>
      </c>
      <c r="M21" s="267">
        <v>0</v>
      </c>
      <c r="N21" s="267">
        <v>0</v>
      </c>
      <c r="O21" s="267">
        <v>0</v>
      </c>
      <c r="P21" s="267">
        <v>0</v>
      </c>
      <c r="Q21" s="267">
        <v>0</v>
      </c>
      <c r="R21" s="267">
        <v>0</v>
      </c>
      <c r="S21" s="267">
        <v>0</v>
      </c>
      <c r="T21" s="263">
        <v>0</v>
      </c>
      <c r="U21" s="263">
        <v>0</v>
      </c>
      <c r="V21" s="263">
        <v>0</v>
      </c>
      <c r="W21" s="263">
        <v>0</v>
      </c>
      <c r="X21" s="263">
        <v>0</v>
      </c>
      <c r="Y21" s="263">
        <v>0</v>
      </c>
      <c r="Z21" s="263">
        <v>0</v>
      </c>
      <c r="AA21" s="263">
        <v>0</v>
      </c>
      <c r="AB21" s="263">
        <v>0</v>
      </c>
      <c r="AC21" s="267">
        <v>1</v>
      </c>
      <c r="AD21" s="267">
        <v>0</v>
      </c>
      <c r="AE21" s="263">
        <v>0</v>
      </c>
      <c r="AF21" s="263">
        <v>0</v>
      </c>
      <c r="AG21" s="264">
        <f t="shared" si="4"/>
        <v>5</v>
      </c>
      <c r="AH21" s="265">
        <f t="shared" si="1"/>
        <v>41</v>
      </c>
      <c r="AI21" s="264">
        <f t="shared" si="2"/>
        <v>0</v>
      </c>
      <c r="AJ21" s="264">
        <f t="shared" si="0"/>
        <v>46</v>
      </c>
      <c r="AK21" s="265">
        <f t="shared" si="3"/>
        <v>2</v>
      </c>
      <c r="AL21" s="265">
        <f>SUM(D21,G21,J21,M21,P21,S21,Y21,AD21)</f>
        <v>0</v>
      </c>
      <c r="AM21" s="267">
        <v>2</v>
      </c>
      <c r="AN21" s="266" t="s">
        <v>1373</v>
      </c>
      <c r="AO21" s="263">
        <v>0</v>
      </c>
      <c r="AP21" s="263">
        <v>0</v>
      </c>
      <c r="AQ21" s="263">
        <v>0</v>
      </c>
      <c r="AR21" s="263">
        <v>0</v>
      </c>
      <c r="AS21" s="263">
        <v>0</v>
      </c>
      <c r="AT21" s="263">
        <v>0</v>
      </c>
      <c r="AU21" s="263">
        <v>0</v>
      </c>
      <c r="AV21" s="263">
        <v>0</v>
      </c>
      <c r="AW21" s="263">
        <v>0</v>
      </c>
      <c r="AX21" s="263">
        <v>0</v>
      </c>
      <c r="AY21" s="263">
        <v>0</v>
      </c>
      <c r="AZ21" s="263">
        <v>0</v>
      </c>
      <c r="BA21" s="263">
        <v>0</v>
      </c>
      <c r="BB21" s="263">
        <v>0</v>
      </c>
      <c r="BC21" s="263">
        <v>0</v>
      </c>
      <c r="BD21" s="263">
        <v>0</v>
      </c>
      <c r="BE21" s="263">
        <v>0</v>
      </c>
      <c r="BF21" s="263">
        <v>0</v>
      </c>
      <c r="BG21" s="263">
        <v>0</v>
      </c>
      <c r="BH21" s="263">
        <v>0</v>
      </c>
      <c r="BI21" s="263">
        <v>0</v>
      </c>
      <c r="BJ21" s="263">
        <v>0</v>
      </c>
      <c r="BK21" s="263">
        <v>0</v>
      </c>
      <c r="BL21" s="263">
        <v>0</v>
      </c>
      <c r="BM21" s="263">
        <v>0</v>
      </c>
      <c r="BN21" s="263">
        <v>0</v>
      </c>
      <c r="BO21" s="263">
        <v>0</v>
      </c>
      <c r="BP21" s="263">
        <v>0</v>
      </c>
      <c r="BQ21" s="263">
        <v>0</v>
      </c>
      <c r="BR21" s="263">
        <v>0</v>
      </c>
      <c r="BS21" s="263">
        <v>0</v>
      </c>
      <c r="BT21" s="263">
        <v>0</v>
      </c>
      <c r="BU21" s="263">
        <v>0</v>
      </c>
      <c r="BV21" s="263">
        <v>0</v>
      </c>
      <c r="BW21" s="263">
        <v>0</v>
      </c>
      <c r="BX21" s="263">
        <v>0</v>
      </c>
      <c r="BY21" s="263">
        <v>0</v>
      </c>
      <c r="BZ21" s="263">
        <v>0</v>
      </c>
      <c r="CA21" s="263">
        <v>0</v>
      </c>
      <c r="CB21" s="263">
        <v>0</v>
      </c>
      <c r="CC21" s="263">
        <v>0</v>
      </c>
      <c r="CD21" s="263">
        <v>0</v>
      </c>
      <c r="CE21" s="263">
        <v>0</v>
      </c>
      <c r="CF21" s="263">
        <v>0</v>
      </c>
      <c r="CG21" s="263">
        <v>0</v>
      </c>
      <c r="CH21" s="263">
        <v>0</v>
      </c>
    </row>
    <row r="22" spans="1:86" s="136" customFormat="1">
      <c r="A22" s="266" t="s">
        <v>1374</v>
      </c>
      <c r="B22" s="267">
        <v>6</v>
      </c>
      <c r="C22" s="267">
        <v>0</v>
      </c>
      <c r="D22" s="267">
        <v>0</v>
      </c>
      <c r="E22" s="263">
        <v>0</v>
      </c>
      <c r="F22" s="263">
        <v>0</v>
      </c>
      <c r="G22" s="263">
        <v>0</v>
      </c>
      <c r="H22" s="267">
        <v>40</v>
      </c>
      <c r="I22" s="267">
        <v>0</v>
      </c>
      <c r="J22" s="267">
        <v>0</v>
      </c>
      <c r="K22" s="267">
        <v>7</v>
      </c>
      <c r="L22" s="267">
        <v>0</v>
      </c>
      <c r="M22" s="267">
        <v>0</v>
      </c>
      <c r="N22" s="267">
        <v>10</v>
      </c>
      <c r="O22" s="267">
        <v>0</v>
      </c>
      <c r="P22" s="267">
        <v>0</v>
      </c>
      <c r="Q22" s="267">
        <v>0</v>
      </c>
      <c r="R22" s="267">
        <v>0</v>
      </c>
      <c r="S22" s="267">
        <v>0</v>
      </c>
      <c r="T22" s="263">
        <v>0</v>
      </c>
      <c r="U22" s="263">
        <v>0</v>
      </c>
      <c r="V22" s="263">
        <v>0</v>
      </c>
      <c r="W22" s="263">
        <v>0</v>
      </c>
      <c r="X22" s="263">
        <v>0</v>
      </c>
      <c r="Y22" s="263">
        <v>0</v>
      </c>
      <c r="Z22" s="263">
        <v>0</v>
      </c>
      <c r="AA22" s="263">
        <v>0</v>
      </c>
      <c r="AB22" s="263">
        <v>0</v>
      </c>
      <c r="AC22" s="267">
        <v>0</v>
      </c>
      <c r="AD22" s="267">
        <v>0</v>
      </c>
      <c r="AE22" s="263">
        <v>0</v>
      </c>
      <c r="AF22" s="263">
        <v>0</v>
      </c>
      <c r="AG22" s="264">
        <f t="shared" si="4"/>
        <v>6</v>
      </c>
      <c r="AH22" s="265">
        <f t="shared" si="1"/>
        <v>57</v>
      </c>
      <c r="AI22" s="264">
        <f t="shared" si="2"/>
        <v>0</v>
      </c>
      <c r="AJ22" s="264">
        <f t="shared" si="0"/>
        <v>63</v>
      </c>
      <c r="AK22" s="265">
        <f t="shared" si="3"/>
        <v>0</v>
      </c>
      <c r="AL22" s="265">
        <f t="shared" si="3"/>
        <v>0</v>
      </c>
      <c r="AM22" s="267">
        <v>0</v>
      </c>
      <c r="AN22" s="267">
        <v>0</v>
      </c>
      <c r="AO22" s="263">
        <v>0</v>
      </c>
      <c r="AP22" s="263">
        <v>0</v>
      </c>
      <c r="AQ22" s="263">
        <v>0</v>
      </c>
      <c r="AR22" s="263">
        <v>0</v>
      </c>
      <c r="AS22" s="263">
        <v>0</v>
      </c>
      <c r="AT22" s="263">
        <v>0</v>
      </c>
      <c r="AU22" s="263">
        <v>0</v>
      </c>
      <c r="AV22" s="263">
        <v>0</v>
      </c>
      <c r="AW22" s="263">
        <v>0</v>
      </c>
      <c r="AX22" s="263">
        <v>0</v>
      </c>
      <c r="AY22" s="263">
        <v>0</v>
      </c>
      <c r="AZ22" s="263">
        <v>0</v>
      </c>
      <c r="BA22" s="263">
        <v>0</v>
      </c>
      <c r="BB22" s="263">
        <v>0</v>
      </c>
      <c r="BC22" s="263">
        <v>0</v>
      </c>
      <c r="BD22" s="263">
        <v>0</v>
      </c>
      <c r="BE22" s="263">
        <v>0</v>
      </c>
      <c r="BF22" s="263">
        <v>0</v>
      </c>
      <c r="BG22" s="263">
        <v>0</v>
      </c>
      <c r="BH22" s="263">
        <v>0</v>
      </c>
      <c r="BI22" s="263">
        <v>0</v>
      </c>
      <c r="BJ22" s="263">
        <v>0</v>
      </c>
      <c r="BK22" s="263">
        <v>0</v>
      </c>
      <c r="BL22" s="263">
        <v>0</v>
      </c>
      <c r="BM22" s="263">
        <v>0</v>
      </c>
      <c r="BN22" s="263">
        <v>0</v>
      </c>
      <c r="BO22" s="263">
        <v>0</v>
      </c>
      <c r="BP22" s="263">
        <v>0</v>
      </c>
      <c r="BQ22" s="263">
        <v>0</v>
      </c>
      <c r="BR22" s="263">
        <v>0</v>
      </c>
      <c r="BS22" s="263">
        <v>0</v>
      </c>
      <c r="BT22" s="263">
        <v>0</v>
      </c>
      <c r="BU22" s="263">
        <v>0</v>
      </c>
      <c r="BV22" s="263">
        <v>0</v>
      </c>
      <c r="BW22" s="263">
        <v>0</v>
      </c>
      <c r="BX22" s="263">
        <v>0</v>
      </c>
      <c r="BY22" s="263">
        <v>0</v>
      </c>
      <c r="BZ22" s="263">
        <v>0</v>
      </c>
      <c r="CA22" s="263">
        <v>0</v>
      </c>
      <c r="CB22" s="263">
        <v>0</v>
      </c>
      <c r="CC22" s="263">
        <v>0</v>
      </c>
      <c r="CD22" s="263">
        <v>0</v>
      </c>
      <c r="CE22" s="263">
        <v>0</v>
      </c>
      <c r="CF22" s="263">
        <v>0</v>
      </c>
      <c r="CG22" s="263">
        <v>0</v>
      </c>
      <c r="CH22" s="263">
        <v>0</v>
      </c>
    </row>
    <row r="23" spans="1:86" s="136" customFormat="1">
      <c r="A23" s="266" t="s">
        <v>1375</v>
      </c>
      <c r="B23" s="267">
        <v>6</v>
      </c>
      <c r="C23" s="267">
        <v>2</v>
      </c>
      <c r="D23" s="267">
        <v>0</v>
      </c>
      <c r="E23" s="263">
        <v>0</v>
      </c>
      <c r="F23" s="263">
        <v>0</v>
      </c>
      <c r="G23" s="263">
        <v>0</v>
      </c>
      <c r="H23" s="267">
        <v>19</v>
      </c>
      <c r="I23" s="267">
        <v>0</v>
      </c>
      <c r="J23" s="267">
        <v>0</v>
      </c>
      <c r="K23" s="267">
        <v>0</v>
      </c>
      <c r="L23" s="267">
        <v>0</v>
      </c>
      <c r="M23" s="267">
        <v>0</v>
      </c>
      <c r="N23" s="267">
        <v>0</v>
      </c>
      <c r="O23" s="267">
        <v>0</v>
      </c>
      <c r="P23" s="267">
        <v>0</v>
      </c>
      <c r="Q23" s="267">
        <v>0</v>
      </c>
      <c r="R23" s="267">
        <v>0</v>
      </c>
      <c r="S23" s="267">
        <v>0</v>
      </c>
      <c r="T23" s="263">
        <v>0</v>
      </c>
      <c r="U23" s="263">
        <v>0</v>
      </c>
      <c r="V23" s="263">
        <v>0</v>
      </c>
      <c r="W23" s="263">
        <v>0</v>
      </c>
      <c r="X23" s="263">
        <v>0</v>
      </c>
      <c r="Y23" s="263">
        <v>0</v>
      </c>
      <c r="Z23" s="263">
        <v>0</v>
      </c>
      <c r="AA23" s="263">
        <v>0</v>
      </c>
      <c r="AB23" s="263">
        <v>0</v>
      </c>
      <c r="AC23" s="267">
        <v>0</v>
      </c>
      <c r="AD23" s="267">
        <v>0</v>
      </c>
      <c r="AE23" s="263">
        <v>0</v>
      </c>
      <c r="AF23" s="263">
        <v>0</v>
      </c>
      <c r="AG23" s="264">
        <f t="shared" si="4"/>
        <v>6</v>
      </c>
      <c r="AH23" s="265">
        <f t="shared" si="1"/>
        <v>19</v>
      </c>
      <c r="AI23" s="264">
        <f t="shared" si="2"/>
        <v>0</v>
      </c>
      <c r="AJ23" s="264">
        <f t="shared" si="0"/>
        <v>25</v>
      </c>
      <c r="AK23" s="265">
        <f t="shared" si="3"/>
        <v>2</v>
      </c>
      <c r="AL23" s="265">
        <f t="shared" si="3"/>
        <v>0</v>
      </c>
      <c r="AM23" s="267">
        <v>12</v>
      </c>
      <c r="AN23" s="266" t="s">
        <v>1376</v>
      </c>
      <c r="AO23" s="263">
        <v>0</v>
      </c>
      <c r="AP23" s="263">
        <v>0</v>
      </c>
      <c r="AQ23" s="263">
        <v>0</v>
      </c>
      <c r="AR23" s="263">
        <v>0</v>
      </c>
      <c r="AS23" s="263">
        <v>0</v>
      </c>
      <c r="AT23" s="263">
        <v>0</v>
      </c>
      <c r="AU23" s="263">
        <v>0</v>
      </c>
      <c r="AV23" s="263">
        <v>0</v>
      </c>
      <c r="AW23" s="263">
        <v>0</v>
      </c>
      <c r="AX23" s="263">
        <v>0</v>
      </c>
      <c r="AY23" s="263">
        <v>0</v>
      </c>
      <c r="AZ23" s="263">
        <v>0</v>
      </c>
      <c r="BA23" s="263">
        <v>0</v>
      </c>
      <c r="BB23" s="263">
        <v>0</v>
      </c>
      <c r="BC23" s="263">
        <v>0</v>
      </c>
      <c r="BD23" s="263">
        <v>0</v>
      </c>
      <c r="BE23" s="263">
        <v>0</v>
      </c>
      <c r="BF23" s="263">
        <v>0</v>
      </c>
      <c r="BG23" s="263">
        <v>0</v>
      </c>
      <c r="BH23" s="263">
        <v>0</v>
      </c>
      <c r="BI23" s="263">
        <v>0</v>
      </c>
      <c r="BJ23" s="263">
        <v>0</v>
      </c>
      <c r="BK23" s="263">
        <v>0</v>
      </c>
      <c r="BL23" s="263">
        <v>0</v>
      </c>
      <c r="BM23" s="263">
        <v>0</v>
      </c>
      <c r="BN23" s="263">
        <v>0</v>
      </c>
      <c r="BO23" s="263">
        <v>0</v>
      </c>
      <c r="BP23" s="263">
        <v>0</v>
      </c>
      <c r="BQ23" s="263">
        <v>0</v>
      </c>
      <c r="BR23" s="263">
        <v>0</v>
      </c>
      <c r="BS23" s="263">
        <v>0</v>
      </c>
      <c r="BT23" s="263">
        <v>0</v>
      </c>
      <c r="BU23" s="263">
        <v>0</v>
      </c>
      <c r="BV23" s="263">
        <v>0</v>
      </c>
      <c r="BW23" s="263">
        <v>0</v>
      </c>
      <c r="BX23" s="263">
        <v>0</v>
      </c>
      <c r="BY23" s="263">
        <v>0</v>
      </c>
      <c r="BZ23" s="263">
        <v>0</v>
      </c>
      <c r="CA23" s="263">
        <v>0</v>
      </c>
      <c r="CB23" s="263">
        <v>0</v>
      </c>
      <c r="CC23" s="263">
        <v>0</v>
      </c>
      <c r="CD23" s="263">
        <v>0</v>
      </c>
      <c r="CE23" s="263">
        <v>0</v>
      </c>
      <c r="CF23" s="263">
        <v>0</v>
      </c>
      <c r="CG23" s="263">
        <v>0</v>
      </c>
      <c r="CH23" s="263">
        <v>0</v>
      </c>
    </row>
    <row r="24" spans="1:86" s="136" customFormat="1">
      <c r="A24" s="266" t="s">
        <v>1377</v>
      </c>
      <c r="B24" s="267">
        <v>11</v>
      </c>
      <c r="C24" s="267">
        <v>0</v>
      </c>
      <c r="D24" s="267">
        <v>0</v>
      </c>
      <c r="E24" s="263">
        <v>0</v>
      </c>
      <c r="F24" s="263">
        <v>0</v>
      </c>
      <c r="G24" s="263">
        <v>0</v>
      </c>
      <c r="H24" s="267">
        <v>60</v>
      </c>
      <c r="I24" s="267">
        <v>0</v>
      </c>
      <c r="J24" s="267">
        <v>0</v>
      </c>
      <c r="K24" s="267">
        <v>0</v>
      </c>
      <c r="L24" s="267">
        <v>0</v>
      </c>
      <c r="M24" s="267">
        <v>0</v>
      </c>
      <c r="N24" s="267">
        <v>0</v>
      </c>
      <c r="O24" s="267">
        <v>0</v>
      </c>
      <c r="P24" s="267">
        <v>0</v>
      </c>
      <c r="Q24" s="267">
        <v>0</v>
      </c>
      <c r="R24" s="267">
        <v>0</v>
      </c>
      <c r="S24" s="267">
        <v>0</v>
      </c>
      <c r="T24" s="263">
        <v>0</v>
      </c>
      <c r="U24" s="263">
        <v>0</v>
      </c>
      <c r="V24" s="263">
        <v>0</v>
      </c>
      <c r="W24" s="263">
        <v>0</v>
      </c>
      <c r="X24" s="263">
        <v>0</v>
      </c>
      <c r="Y24" s="263">
        <v>0</v>
      </c>
      <c r="Z24" s="263">
        <v>0</v>
      </c>
      <c r="AA24" s="263">
        <v>0</v>
      </c>
      <c r="AB24" s="263">
        <v>0</v>
      </c>
      <c r="AC24" s="267">
        <v>0</v>
      </c>
      <c r="AD24" s="267">
        <v>0</v>
      </c>
      <c r="AE24" s="263">
        <v>0</v>
      </c>
      <c r="AF24" s="263">
        <v>0</v>
      </c>
      <c r="AG24" s="264">
        <f t="shared" si="4"/>
        <v>11</v>
      </c>
      <c r="AH24" s="265">
        <f t="shared" si="1"/>
        <v>60</v>
      </c>
      <c r="AI24" s="264">
        <f t="shared" si="2"/>
        <v>0</v>
      </c>
      <c r="AJ24" s="264">
        <f t="shared" si="0"/>
        <v>71</v>
      </c>
      <c r="AK24" s="265">
        <f t="shared" si="3"/>
        <v>0</v>
      </c>
      <c r="AL24" s="265">
        <f t="shared" si="3"/>
        <v>0</v>
      </c>
      <c r="AM24" s="267">
        <v>0</v>
      </c>
      <c r="AN24" s="267">
        <v>0</v>
      </c>
      <c r="AO24" s="263">
        <v>0</v>
      </c>
      <c r="AP24" s="263">
        <v>0</v>
      </c>
      <c r="AQ24" s="263">
        <v>0</v>
      </c>
      <c r="AR24" s="263">
        <v>0</v>
      </c>
      <c r="AS24" s="263">
        <v>0</v>
      </c>
      <c r="AT24" s="263">
        <v>0</v>
      </c>
      <c r="AU24" s="263">
        <v>0</v>
      </c>
      <c r="AV24" s="263">
        <v>0</v>
      </c>
      <c r="AW24" s="263">
        <v>0</v>
      </c>
      <c r="AX24" s="263">
        <v>0</v>
      </c>
      <c r="AY24" s="263">
        <v>0</v>
      </c>
      <c r="AZ24" s="263">
        <v>0</v>
      </c>
      <c r="BA24" s="263">
        <v>0</v>
      </c>
      <c r="BB24" s="263">
        <v>0</v>
      </c>
      <c r="BC24" s="263">
        <v>0</v>
      </c>
      <c r="BD24" s="263">
        <v>0</v>
      </c>
      <c r="BE24" s="263">
        <v>0</v>
      </c>
      <c r="BF24" s="263">
        <v>0</v>
      </c>
      <c r="BG24" s="263">
        <v>0</v>
      </c>
      <c r="BH24" s="263">
        <v>0</v>
      </c>
      <c r="BI24" s="263">
        <v>0</v>
      </c>
      <c r="BJ24" s="263">
        <v>0</v>
      </c>
      <c r="BK24" s="263">
        <v>0</v>
      </c>
      <c r="BL24" s="263">
        <v>0</v>
      </c>
      <c r="BM24" s="263">
        <v>0</v>
      </c>
      <c r="BN24" s="263">
        <v>0</v>
      </c>
      <c r="BO24" s="263">
        <v>0</v>
      </c>
      <c r="BP24" s="263">
        <v>0</v>
      </c>
      <c r="BQ24" s="263">
        <v>0</v>
      </c>
      <c r="BR24" s="263">
        <v>0</v>
      </c>
      <c r="BS24" s="263">
        <v>0</v>
      </c>
      <c r="BT24" s="263">
        <v>0</v>
      </c>
      <c r="BU24" s="263">
        <v>0</v>
      </c>
      <c r="BV24" s="263">
        <v>0</v>
      </c>
      <c r="BW24" s="263">
        <v>0</v>
      </c>
      <c r="BX24" s="263">
        <v>0</v>
      </c>
      <c r="BY24" s="263">
        <v>0</v>
      </c>
      <c r="BZ24" s="263">
        <v>0</v>
      </c>
      <c r="CA24" s="263">
        <v>0</v>
      </c>
      <c r="CB24" s="263">
        <v>0</v>
      </c>
      <c r="CC24" s="263">
        <v>0</v>
      </c>
      <c r="CD24" s="263">
        <v>0</v>
      </c>
      <c r="CE24" s="263">
        <v>0</v>
      </c>
      <c r="CF24" s="263">
        <v>0</v>
      </c>
      <c r="CG24" s="263">
        <v>0</v>
      </c>
      <c r="CH24" s="263">
        <v>0</v>
      </c>
    </row>
    <row r="25" spans="1:86" s="136" customFormat="1">
      <c r="A25" s="266" t="s">
        <v>1378</v>
      </c>
      <c r="B25" s="267">
        <v>6</v>
      </c>
      <c r="C25" s="267">
        <v>0</v>
      </c>
      <c r="D25" s="267">
        <v>0</v>
      </c>
      <c r="E25" s="263">
        <v>0</v>
      </c>
      <c r="F25" s="263">
        <v>0</v>
      </c>
      <c r="G25" s="263">
        <v>0</v>
      </c>
      <c r="H25" s="267">
        <v>15</v>
      </c>
      <c r="I25" s="267">
        <v>0</v>
      </c>
      <c r="J25" s="267">
        <v>0</v>
      </c>
      <c r="K25" s="267">
        <v>0</v>
      </c>
      <c r="L25" s="267">
        <v>0</v>
      </c>
      <c r="M25" s="267">
        <v>0</v>
      </c>
      <c r="N25" s="267">
        <v>0</v>
      </c>
      <c r="O25" s="267">
        <v>0</v>
      </c>
      <c r="P25" s="267">
        <v>0</v>
      </c>
      <c r="Q25" s="267">
        <v>0</v>
      </c>
      <c r="R25" s="267">
        <v>0</v>
      </c>
      <c r="S25" s="267">
        <v>0</v>
      </c>
      <c r="T25" s="263">
        <v>0</v>
      </c>
      <c r="U25" s="263">
        <v>0</v>
      </c>
      <c r="V25" s="263">
        <v>0</v>
      </c>
      <c r="W25" s="263">
        <v>0</v>
      </c>
      <c r="X25" s="263">
        <v>0</v>
      </c>
      <c r="Y25" s="263">
        <v>0</v>
      </c>
      <c r="Z25" s="263">
        <v>0</v>
      </c>
      <c r="AA25" s="263">
        <v>0</v>
      </c>
      <c r="AB25" s="263">
        <v>0</v>
      </c>
      <c r="AC25" s="267">
        <v>0</v>
      </c>
      <c r="AD25" s="267">
        <v>0</v>
      </c>
      <c r="AE25" s="263">
        <v>0</v>
      </c>
      <c r="AF25" s="263">
        <v>0</v>
      </c>
      <c r="AG25" s="264">
        <f t="shared" si="4"/>
        <v>6</v>
      </c>
      <c r="AH25" s="265">
        <f t="shared" si="1"/>
        <v>15</v>
      </c>
      <c r="AI25" s="264">
        <f t="shared" si="2"/>
        <v>0</v>
      </c>
      <c r="AJ25" s="264">
        <f t="shared" si="0"/>
        <v>21</v>
      </c>
      <c r="AK25" s="265">
        <f t="shared" si="3"/>
        <v>0</v>
      </c>
      <c r="AL25" s="265">
        <f t="shared" si="3"/>
        <v>0</v>
      </c>
      <c r="AM25" s="267">
        <v>0</v>
      </c>
      <c r="AN25" s="268">
        <v>0</v>
      </c>
      <c r="AO25" s="263">
        <v>0</v>
      </c>
      <c r="AP25" s="263">
        <v>0</v>
      </c>
      <c r="AQ25" s="263">
        <v>0</v>
      </c>
      <c r="AR25" s="263">
        <v>0</v>
      </c>
      <c r="AS25" s="263">
        <v>0</v>
      </c>
      <c r="AT25" s="263">
        <v>0</v>
      </c>
      <c r="AU25" s="263">
        <v>0</v>
      </c>
      <c r="AV25" s="263">
        <v>0</v>
      </c>
      <c r="AW25" s="263">
        <v>0</v>
      </c>
      <c r="AX25" s="263">
        <v>0</v>
      </c>
      <c r="AY25" s="263">
        <v>0</v>
      </c>
      <c r="AZ25" s="263">
        <v>0</v>
      </c>
      <c r="BA25" s="263">
        <v>0</v>
      </c>
      <c r="BB25" s="263">
        <v>0</v>
      </c>
      <c r="BC25" s="263">
        <v>0</v>
      </c>
      <c r="BD25" s="263">
        <v>0</v>
      </c>
      <c r="BE25" s="263">
        <v>0</v>
      </c>
      <c r="BF25" s="263">
        <v>0</v>
      </c>
      <c r="BG25" s="263">
        <v>0</v>
      </c>
      <c r="BH25" s="263">
        <v>0</v>
      </c>
      <c r="BI25" s="263">
        <v>0</v>
      </c>
      <c r="BJ25" s="263">
        <v>0</v>
      </c>
      <c r="BK25" s="263">
        <v>0</v>
      </c>
      <c r="BL25" s="263">
        <v>0</v>
      </c>
      <c r="BM25" s="263">
        <v>0</v>
      </c>
      <c r="BN25" s="263">
        <v>0</v>
      </c>
      <c r="BO25" s="263">
        <v>0</v>
      </c>
      <c r="BP25" s="263">
        <v>0</v>
      </c>
      <c r="BQ25" s="263">
        <v>0</v>
      </c>
      <c r="BR25" s="263">
        <v>0</v>
      </c>
      <c r="BS25" s="263">
        <v>0</v>
      </c>
      <c r="BT25" s="263">
        <v>0</v>
      </c>
      <c r="BU25" s="263">
        <v>0</v>
      </c>
      <c r="BV25" s="263">
        <v>0</v>
      </c>
      <c r="BW25" s="263">
        <v>0</v>
      </c>
      <c r="BX25" s="263">
        <v>0</v>
      </c>
      <c r="BY25" s="263">
        <v>0</v>
      </c>
      <c r="BZ25" s="263">
        <v>0</v>
      </c>
      <c r="CA25" s="263">
        <v>0</v>
      </c>
      <c r="CB25" s="263">
        <v>0</v>
      </c>
      <c r="CC25" s="263">
        <v>0</v>
      </c>
      <c r="CD25" s="263">
        <v>0</v>
      </c>
      <c r="CE25" s="263">
        <v>0</v>
      </c>
      <c r="CF25" s="263">
        <v>0</v>
      </c>
      <c r="CG25" s="263">
        <v>0</v>
      </c>
      <c r="CH25" s="263">
        <v>0</v>
      </c>
    </row>
    <row r="26" spans="1:86" s="136" customFormat="1">
      <c r="A26" s="266" t="s">
        <v>1379</v>
      </c>
      <c r="B26" s="267">
        <v>10</v>
      </c>
      <c r="C26" s="267">
        <v>0</v>
      </c>
      <c r="D26" s="267">
        <v>0</v>
      </c>
      <c r="E26" s="263">
        <v>0</v>
      </c>
      <c r="F26" s="263">
        <v>0</v>
      </c>
      <c r="G26" s="263">
        <v>0</v>
      </c>
      <c r="H26" s="267">
        <v>81</v>
      </c>
      <c r="I26" s="267">
        <v>1</v>
      </c>
      <c r="J26" s="267">
        <v>0</v>
      </c>
      <c r="K26" s="267">
        <v>0</v>
      </c>
      <c r="L26" s="267">
        <v>0</v>
      </c>
      <c r="M26" s="267">
        <v>0</v>
      </c>
      <c r="N26" s="267">
        <v>0</v>
      </c>
      <c r="O26" s="267">
        <v>0</v>
      </c>
      <c r="P26" s="267">
        <v>0</v>
      </c>
      <c r="Q26" s="267">
        <v>0</v>
      </c>
      <c r="R26" s="267">
        <v>0</v>
      </c>
      <c r="S26" s="267">
        <v>0</v>
      </c>
      <c r="T26" s="263">
        <v>0</v>
      </c>
      <c r="U26" s="263">
        <v>0</v>
      </c>
      <c r="V26" s="263">
        <v>0</v>
      </c>
      <c r="W26" s="263">
        <v>0</v>
      </c>
      <c r="X26" s="263">
        <v>0</v>
      </c>
      <c r="Y26" s="263">
        <v>0</v>
      </c>
      <c r="Z26" s="263">
        <v>0</v>
      </c>
      <c r="AA26" s="263">
        <v>0</v>
      </c>
      <c r="AB26" s="263">
        <v>0</v>
      </c>
      <c r="AC26" s="267">
        <v>1</v>
      </c>
      <c r="AD26" s="267">
        <v>0</v>
      </c>
      <c r="AE26" s="263">
        <v>0</v>
      </c>
      <c r="AF26" s="263">
        <v>0</v>
      </c>
      <c r="AG26" s="264">
        <f t="shared" si="4"/>
        <v>10</v>
      </c>
      <c r="AH26" s="265">
        <f t="shared" si="1"/>
        <v>81</v>
      </c>
      <c r="AI26" s="264">
        <f t="shared" si="2"/>
        <v>0</v>
      </c>
      <c r="AJ26" s="264">
        <f t="shared" si="0"/>
        <v>91</v>
      </c>
      <c r="AK26" s="265">
        <f t="shared" si="3"/>
        <v>2</v>
      </c>
      <c r="AL26" s="265">
        <f t="shared" si="3"/>
        <v>0</v>
      </c>
      <c r="AM26" s="267">
        <v>2</v>
      </c>
      <c r="AN26" s="266" t="s">
        <v>1380</v>
      </c>
      <c r="AO26" s="263">
        <v>0</v>
      </c>
      <c r="AP26" s="263">
        <v>0</v>
      </c>
      <c r="AQ26" s="263">
        <v>0</v>
      </c>
      <c r="AR26" s="263">
        <v>0</v>
      </c>
      <c r="AS26" s="263">
        <v>0</v>
      </c>
      <c r="AT26" s="263">
        <v>0</v>
      </c>
      <c r="AU26" s="263">
        <v>0</v>
      </c>
      <c r="AV26" s="263">
        <v>0</v>
      </c>
      <c r="AW26" s="263">
        <v>0</v>
      </c>
      <c r="AX26" s="263">
        <v>0</v>
      </c>
      <c r="AY26" s="263">
        <v>0</v>
      </c>
      <c r="AZ26" s="263">
        <v>0</v>
      </c>
      <c r="BA26" s="263">
        <v>0</v>
      </c>
      <c r="BB26" s="263">
        <v>0</v>
      </c>
      <c r="BC26" s="263">
        <v>0</v>
      </c>
      <c r="BD26" s="263">
        <v>0</v>
      </c>
      <c r="BE26" s="263">
        <v>0</v>
      </c>
      <c r="BF26" s="263">
        <v>0</v>
      </c>
      <c r="BG26" s="263">
        <v>0</v>
      </c>
      <c r="BH26" s="263">
        <v>0</v>
      </c>
      <c r="BI26" s="263">
        <v>0</v>
      </c>
      <c r="BJ26" s="263">
        <v>0</v>
      </c>
      <c r="BK26" s="263">
        <v>0</v>
      </c>
      <c r="BL26" s="263">
        <v>0</v>
      </c>
      <c r="BM26" s="263">
        <v>0</v>
      </c>
      <c r="BN26" s="263">
        <v>0</v>
      </c>
      <c r="BO26" s="263">
        <v>0</v>
      </c>
      <c r="BP26" s="263">
        <v>0</v>
      </c>
      <c r="BQ26" s="263">
        <v>0</v>
      </c>
      <c r="BR26" s="263">
        <v>0</v>
      </c>
      <c r="BS26" s="263">
        <v>0</v>
      </c>
      <c r="BT26" s="263">
        <v>0</v>
      </c>
      <c r="BU26" s="263">
        <v>0</v>
      </c>
      <c r="BV26" s="263">
        <v>0</v>
      </c>
      <c r="BW26" s="263">
        <v>0</v>
      </c>
      <c r="BX26" s="263">
        <v>0</v>
      </c>
      <c r="BY26" s="263">
        <v>0</v>
      </c>
      <c r="BZ26" s="263">
        <v>0</v>
      </c>
      <c r="CA26" s="263">
        <v>0</v>
      </c>
      <c r="CB26" s="263">
        <v>0</v>
      </c>
      <c r="CC26" s="263">
        <v>0</v>
      </c>
      <c r="CD26" s="263">
        <v>0</v>
      </c>
      <c r="CE26" s="263">
        <v>0</v>
      </c>
      <c r="CF26" s="263">
        <v>0</v>
      </c>
      <c r="CG26" s="263">
        <v>0</v>
      </c>
      <c r="CH26" s="263">
        <v>0</v>
      </c>
    </row>
    <row r="27" spans="1:86" s="136" customFormat="1">
      <c r="A27" s="266" t="s">
        <v>1381</v>
      </c>
      <c r="B27" s="267">
        <v>8</v>
      </c>
      <c r="C27" s="267">
        <v>0</v>
      </c>
      <c r="D27" s="267">
        <v>0</v>
      </c>
      <c r="E27" s="263">
        <v>0</v>
      </c>
      <c r="F27" s="263">
        <v>0</v>
      </c>
      <c r="G27" s="263">
        <v>0</v>
      </c>
      <c r="H27" s="267">
        <v>36</v>
      </c>
      <c r="I27" s="267">
        <v>0</v>
      </c>
      <c r="J27" s="267">
        <v>0</v>
      </c>
      <c r="K27" s="267">
        <v>0</v>
      </c>
      <c r="L27" s="267">
        <v>0</v>
      </c>
      <c r="M27" s="267">
        <v>0</v>
      </c>
      <c r="N27" s="267">
        <v>0</v>
      </c>
      <c r="O27" s="267">
        <v>0</v>
      </c>
      <c r="P27" s="267">
        <v>0</v>
      </c>
      <c r="Q27" s="267">
        <v>0</v>
      </c>
      <c r="R27" s="267">
        <v>0</v>
      </c>
      <c r="S27" s="267">
        <v>0</v>
      </c>
      <c r="T27" s="263">
        <v>0</v>
      </c>
      <c r="U27" s="263">
        <v>0</v>
      </c>
      <c r="V27" s="263">
        <v>0</v>
      </c>
      <c r="W27" s="263">
        <v>0</v>
      </c>
      <c r="X27" s="263">
        <v>0</v>
      </c>
      <c r="Y27" s="263">
        <v>0</v>
      </c>
      <c r="Z27" s="263">
        <v>0</v>
      </c>
      <c r="AA27" s="263">
        <v>0</v>
      </c>
      <c r="AB27" s="263">
        <v>0</v>
      </c>
      <c r="AC27" s="267">
        <v>0</v>
      </c>
      <c r="AD27" s="267">
        <v>0</v>
      </c>
      <c r="AE27" s="263">
        <v>0</v>
      </c>
      <c r="AF27" s="263">
        <v>0</v>
      </c>
      <c r="AG27" s="264">
        <f t="shared" si="4"/>
        <v>8</v>
      </c>
      <c r="AH27" s="265">
        <f t="shared" si="1"/>
        <v>36</v>
      </c>
      <c r="AI27" s="264">
        <f t="shared" si="2"/>
        <v>0</v>
      </c>
      <c r="AJ27" s="264">
        <f t="shared" si="0"/>
        <v>44</v>
      </c>
      <c r="AK27" s="265">
        <f t="shared" si="3"/>
        <v>0</v>
      </c>
      <c r="AL27" s="265">
        <f t="shared" si="3"/>
        <v>0</v>
      </c>
      <c r="AM27" s="267">
        <v>0</v>
      </c>
      <c r="AN27" s="267">
        <v>0</v>
      </c>
      <c r="AO27" s="263">
        <v>0</v>
      </c>
      <c r="AP27" s="263">
        <v>0</v>
      </c>
      <c r="AQ27" s="263">
        <v>0</v>
      </c>
      <c r="AR27" s="263">
        <v>0</v>
      </c>
      <c r="AS27" s="263">
        <v>0</v>
      </c>
      <c r="AT27" s="263">
        <v>0</v>
      </c>
      <c r="AU27" s="263">
        <v>0</v>
      </c>
      <c r="AV27" s="263">
        <v>0</v>
      </c>
      <c r="AW27" s="263">
        <v>0</v>
      </c>
      <c r="AX27" s="263">
        <v>0</v>
      </c>
      <c r="AY27" s="263">
        <v>0</v>
      </c>
      <c r="AZ27" s="263">
        <v>0</v>
      </c>
      <c r="BA27" s="263">
        <v>0</v>
      </c>
      <c r="BB27" s="263">
        <v>0</v>
      </c>
      <c r="BC27" s="263">
        <v>0</v>
      </c>
      <c r="BD27" s="263">
        <v>0</v>
      </c>
      <c r="BE27" s="263">
        <v>0</v>
      </c>
      <c r="BF27" s="263">
        <v>0</v>
      </c>
      <c r="BG27" s="263">
        <v>0</v>
      </c>
      <c r="BH27" s="263">
        <v>0</v>
      </c>
      <c r="BI27" s="263">
        <v>0</v>
      </c>
      <c r="BJ27" s="263">
        <v>0</v>
      </c>
      <c r="BK27" s="263">
        <v>0</v>
      </c>
      <c r="BL27" s="263">
        <v>0</v>
      </c>
      <c r="BM27" s="263">
        <v>0</v>
      </c>
      <c r="BN27" s="263">
        <v>0</v>
      </c>
      <c r="BO27" s="263">
        <v>0</v>
      </c>
      <c r="BP27" s="263">
        <v>0</v>
      </c>
      <c r="BQ27" s="263">
        <v>0</v>
      </c>
      <c r="BR27" s="263">
        <v>0</v>
      </c>
      <c r="BS27" s="263">
        <v>0</v>
      </c>
      <c r="BT27" s="263">
        <v>0</v>
      </c>
      <c r="BU27" s="263">
        <v>0</v>
      </c>
      <c r="BV27" s="263">
        <v>0</v>
      </c>
      <c r="BW27" s="263">
        <v>0</v>
      </c>
      <c r="BX27" s="263">
        <v>0</v>
      </c>
      <c r="BY27" s="263">
        <v>0</v>
      </c>
      <c r="BZ27" s="263">
        <v>0</v>
      </c>
      <c r="CA27" s="263">
        <v>0</v>
      </c>
      <c r="CB27" s="263">
        <v>0</v>
      </c>
      <c r="CC27" s="263">
        <v>0</v>
      </c>
      <c r="CD27" s="263">
        <v>0</v>
      </c>
      <c r="CE27" s="263">
        <v>0</v>
      </c>
      <c r="CF27" s="263">
        <v>0</v>
      </c>
      <c r="CG27" s="263">
        <v>0</v>
      </c>
      <c r="CH27" s="263">
        <v>0</v>
      </c>
    </row>
    <row r="28" spans="1:86" s="136" customFormat="1">
      <c r="A28" s="266" t="s">
        <v>1382</v>
      </c>
      <c r="B28" s="267">
        <v>6</v>
      </c>
      <c r="C28" s="267">
        <v>0</v>
      </c>
      <c r="D28" s="267">
        <v>0</v>
      </c>
      <c r="E28" s="263">
        <v>0</v>
      </c>
      <c r="F28" s="263">
        <v>0</v>
      </c>
      <c r="G28" s="263">
        <v>0</v>
      </c>
      <c r="H28" s="267">
        <v>38</v>
      </c>
      <c r="I28" s="267">
        <v>0</v>
      </c>
      <c r="J28" s="267">
        <v>0</v>
      </c>
      <c r="K28" s="267">
        <v>0</v>
      </c>
      <c r="L28" s="267">
        <v>0</v>
      </c>
      <c r="M28" s="267">
        <v>0</v>
      </c>
      <c r="N28" s="267">
        <v>0</v>
      </c>
      <c r="O28" s="267">
        <v>0</v>
      </c>
      <c r="P28" s="267">
        <v>0</v>
      </c>
      <c r="Q28" s="267">
        <v>0</v>
      </c>
      <c r="R28" s="267">
        <v>0</v>
      </c>
      <c r="S28" s="267">
        <v>0</v>
      </c>
      <c r="T28" s="263">
        <v>0</v>
      </c>
      <c r="U28" s="263">
        <v>0</v>
      </c>
      <c r="V28" s="263">
        <v>0</v>
      </c>
      <c r="W28" s="263">
        <v>0</v>
      </c>
      <c r="X28" s="263">
        <v>0</v>
      </c>
      <c r="Y28" s="263">
        <v>0</v>
      </c>
      <c r="Z28" s="263">
        <v>0</v>
      </c>
      <c r="AA28" s="263">
        <v>0</v>
      </c>
      <c r="AB28" s="263">
        <v>0</v>
      </c>
      <c r="AC28" s="267">
        <v>0</v>
      </c>
      <c r="AD28" s="267">
        <v>0</v>
      </c>
      <c r="AE28" s="263">
        <v>0</v>
      </c>
      <c r="AF28" s="263">
        <v>0</v>
      </c>
      <c r="AG28" s="264">
        <f t="shared" si="4"/>
        <v>6</v>
      </c>
      <c r="AH28" s="265">
        <f t="shared" si="1"/>
        <v>38</v>
      </c>
      <c r="AI28" s="264">
        <f t="shared" si="2"/>
        <v>0</v>
      </c>
      <c r="AJ28" s="264">
        <f t="shared" si="0"/>
        <v>44</v>
      </c>
      <c r="AK28" s="265">
        <f t="shared" si="3"/>
        <v>0</v>
      </c>
      <c r="AL28" s="265">
        <f t="shared" si="3"/>
        <v>0</v>
      </c>
      <c r="AM28" s="267">
        <v>0</v>
      </c>
      <c r="AN28" s="267">
        <v>0</v>
      </c>
      <c r="AO28" s="263">
        <v>0</v>
      </c>
      <c r="AP28" s="263">
        <v>0</v>
      </c>
      <c r="AQ28" s="263">
        <v>0</v>
      </c>
      <c r="AR28" s="263">
        <v>0</v>
      </c>
      <c r="AS28" s="263">
        <v>0</v>
      </c>
      <c r="AT28" s="263">
        <v>0</v>
      </c>
      <c r="AU28" s="263">
        <v>0</v>
      </c>
      <c r="AV28" s="263">
        <v>0</v>
      </c>
      <c r="AW28" s="263">
        <v>0</v>
      </c>
      <c r="AX28" s="263">
        <v>0</v>
      </c>
      <c r="AY28" s="263">
        <v>0</v>
      </c>
      <c r="AZ28" s="263">
        <v>0</v>
      </c>
      <c r="BA28" s="263">
        <v>0</v>
      </c>
      <c r="BB28" s="263">
        <v>0</v>
      </c>
      <c r="BC28" s="263">
        <v>0</v>
      </c>
      <c r="BD28" s="263">
        <v>0</v>
      </c>
      <c r="BE28" s="263">
        <v>0</v>
      </c>
      <c r="BF28" s="263">
        <v>0</v>
      </c>
      <c r="BG28" s="263">
        <v>0</v>
      </c>
      <c r="BH28" s="263">
        <v>0</v>
      </c>
      <c r="BI28" s="263">
        <v>0</v>
      </c>
      <c r="BJ28" s="263">
        <v>0</v>
      </c>
      <c r="BK28" s="263">
        <v>0</v>
      </c>
      <c r="BL28" s="263">
        <v>0</v>
      </c>
      <c r="BM28" s="263">
        <v>0</v>
      </c>
      <c r="BN28" s="263">
        <v>0</v>
      </c>
      <c r="BO28" s="263">
        <v>0</v>
      </c>
      <c r="BP28" s="263">
        <v>0</v>
      </c>
      <c r="BQ28" s="263">
        <v>0</v>
      </c>
      <c r="BR28" s="263">
        <v>0</v>
      </c>
      <c r="BS28" s="263">
        <v>0</v>
      </c>
      <c r="BT28" s="263">
        <v>0</v>
      </c>
      <c r="BU28" s="263">
        <v>0</v>
      </c>
      <c r="BV28" s="263">
        <v>0</v>
      </c>
      <c r="BW28" s="263">
        <v>0</v>
      </c>
      <c r="BX28" s="263">
        <v>0</v>
      </c>
      <c r="BY28" s="263">
        <v>0</v>
      </c>
      <c r="BZ28" s="263">
        <v>0</v>
      </c>
      <c r="CA28" s="263">
        <v>0</v>
      </c>
      <c r="CB28" s="263">
        <v>0</v>
      </c>
      <c r="CC28" s="263">
        <v>0</v>
      </c>
      <c r="CD28" s="263">
        <v>0</v>
      </c>
      <c r="CE28" s="263">
        <v>0</v>
      </c>
      <c r="CF28" s="263">
        <v>0</v>
      </c>
      <c r="CG28" s="263">
        <v>0</v>
      </c>
      <c r="CH28" s="263">
        <v>0</v>
      </c>
    </row>
    <row r="29" spans="1:86" s="136" customFormat="1">
      <c r="A29" s="266" t="s">
        <v>1383</v>
      </c>
      <c r="B29" s="267">
        <v>10</v>
      </c>
      <c r="C29" s="267">
        <v>0</v>
      </c>
      <c r="D29" s="267">
        <v>0</v>
      </c>
      <c r="E29" s="263">
        <v>0</v>
      </c>
      <c r="F29" s="263">
        <v>0</v>
      </c>
      <c r="G29" s="263">
        <v>0</v>
      </c>
      <c r="H29" s="267">
        <v>17</v>
      </c>
      <c r="I29" s="267">
        <v>0</v>
      </c>
      <c r="J29" s="267">
        <v>0</v>
      </c>
      <c r="K29" s="267">
        <v>0</v>
      </c>
      <c r="L29" s="267">
        <v>0</v>
      </c>
      <c r="M29" s="267">
        <v>0</v>
      </c>
      <c r="N29" s="267">
        <v>0</v>
      </c>
      <c r="O29" s="267">
        <v>0</v>
      </c>
      <c r="P29" s="267">
        <v>0</v>
      </c>
      <c r="Q29" s="267">
        <v>0</v>
      </c>
      <c r="R29" s="267">
        <v>0</v>
      </c>
      <c r="S29" s="267">
        <v>0</v>
      </c>
      <c r="T29" s="263">
        <v>0</v>
      </c>
      <c r="U29" s="263">
        <v>0</v>
      </c>
      <c r="V29" s="263">
        <v>0</v>
      </c>
      <c r="W29" s="263">
        <v>0</v>
      </c>
      <c r="X29" s="263">
        <v>0</v>
      </c>
      <c r="Y29" s="263">
        <v>0</v>
      </c>
      <c r="Z29" s="263">
        <v>0</v>
      </c>
      <c r="AA29" s="263">
        <v>0</v>
      </c>
      <c r="AB29" s="263">
        <v>0</v>
      </c>
      <c r="AC29" s="267">
        <v>0</v>
      </c>
      <c r="AD29" s="267">
        <v>0</v>
      </c>
      <c r="AE29" s="263">
        <v>0</v>
      </c>
      <c r="AF29" s="263">
        <v>0</v>
      </c>
      <c r="AG29" s="264">
        <f t="shared" si="4"/>
        <v>10</v>
      </c>
      <c r="AH29" s="265">
        <f t="shared" si="1"/>
        <v>17</v>
      </c>
      <c r="AI29" s="264">
        <f t="shared" si="2"/>
        <v>0</v>
      </c>
      <c r="AJ29" s="264">
        <f t="shared" si="0"/>
        <v>27</v>
      </c>
      <c r="AK29" s="265">
        <f t="shared" si="3"/>
        <v>0</v>
      </c>
      <c r="AL29" s="265">
        <f t="shared" si="3"/>
        <v>0</v>
      </c>
      <c r="AM29" s="267">
        <v>0</v>
      </c>
      <c r="AN29" s="267">
        <v>0</v>
      </c>
      <c r="AO29" s="263">
        <v>0</v>
      </c>
      <c r="AP29" s="263">
        <v>0</v>
      </c>
      <c r="AQ29" s="263">
        <v>0</v>
      </c>
      <c r="AR29" s="263">
        <v>0</v>
      </c>
      <c r="AS29" s="263">
        <v>0</v>
      </c>
      <c r="AT29" s="263">
        <v>0</v>
      </c>
      <c r="AU29" s="263">
        <v>0</v>
      </c>
      <c r="AV29" s="263">
        <v>0</v>
      </c>
      <c r="AW29" s="263">
        <v>0</v>
      </c>
      <c r="AX29" s="263">
        <v>0</v>
      </c>
      <c r="AY29" s="263">
        <v>0</v>
      </c>
      <c r="AZ29" s="263">
        <v>0</v>
      </c>
      <c r="BA29" s="263">
        <v>0</v>
      </c>
      <c r="BB29" s="263">
        <v>0</v>
      </c>
      <c r="BC29" s="263">
        <v>0</v>
      </c>
      <c r="BD29" s="263">
        <v>0</v>
      </c>
      <c r="BE29" s="263">
        <v>0</v>
      </c>
      <c r="BF29" s="263">
        <v>0</v>
      </c>
      <c r="BG29" s="263">
        <v>0</v>
      </c>
      <c r="BH29" s="263">
        <v>0</v>
      </c>
      <c r="BI29" s="263">
        <v>0</v>
      </c>
      <c r="BJ29" s="263">
        <v>0</v>
      </c>
      <c r="BK29" s="263">
        <v>0</v>
      </c>
      <c r="BL29" s="263">
        <v>0</v>
      </c>
      <c r="BM29" s="263">
        <v>0</v>
      </c>
      <c r="BN29" s="263">
        <v>0</v>
      </c>
      <c r="BO29" s="263">
        <v>0</v>
      </c>
      <c r="BP29" s="263">
        <v>0</v>
      </c>
      <c r="BQ29" s="263">
        <v>0</v>
      </c>
      <c r="BR29" s="263">
        <v>0</v>
      </c>
      <c r="BS29" s="263">
        <v>0</v>
      </c>
      <c r="BT29" s="263">
        <v>0</v>
      </c>
      <c r="BU29" s="263">
        <v>0</v>
      </c>
      <c r="BV29" s="263">
        <v>0</v>
      </c>
      <c r="BW29" s="263">
        <v>0</v>
      </c>
      <c r="BX29" s="263">
        <v>0</v>
      </c>
      <c r="BY29" s="263">
        <v>0</v>
      </c>
      <c r="BZ29" s="263">
        <v>0</v>
      </c>
      <c r="CA29" s="263">
        <v>0</v>
      </c>
      <c r="CB29" s="263">
        <v>0</v>
      </c>
      <c r="CC29" s="263">
        <v>0</v>
      </c>
      <c r="CD29" s="263">
        <v>0</v>
      </c>
      <c r="CE29" s="263">
        <v>0</v>
      </c>
      <c r="CF29" s="263">
        <v>0</v>
      </c>
      <c r="CG29" s="263">
        <v>0</v>
      </c>
      <c r="CH29" s="263">
        <v>0</v>
      </c>
    </row>
    <row r="30" spans="1:86" s="136" customFormat="1">
      <c r="A30" s="266" t="s">
        <v>1384</v>
      </c>
      <c r="B30" s="267">
        <v>5</v>
      </c>
      <c r="C30" s="267">
        <v>0</v>
      </c>
      <c r="D30" s="267">
        <v>0</v>
      </c>
      <c r="E30" s="263">
        <v>0</v>
      </c>
      <c r="F30" s="263">
        <v>0</v>
      </c>
      <c r="G30" s="263">
        <v>0</v>
      </c>
      <c r="H30" s="267">
        <v>23</v>
      </c>
      <c r="I30" s="267">
        <v>0</v>
      </c>
      <c r="J30" s="267">
        <v>0</v>
      </c>
      <c r="K30" s="267">
        <v>0</v>
      </c>
      <c r="L30" s="267">
        <v>0</v>
      </c>
      <c r="M30" s="267">
        <v>0</v>
      </c>
      <c r="N30" s="267">
        <v>0</v>
      </c>
      <c r="O30" s="267">
        <v>0</v>
      </c>
      <c r="P30" s="267">
        <v>0</v>
      </c>
      <c r="Q30" s="267">
        <v>0</v>
      </c>
      <c r="R30" s="267">
        <v>0</v>
      </c>
      <c r="S30" s="267">
        <v>0</v>
      </c>
      <c r="T30" s="263">
        <v>0</v>
      </c>
      <c r="U30" s="263">
        <v>0</v>
      </c>
      <c r="V30" s="263">
        <v>0</v>
      </c>
      <c r="W30" s="263">
        <v>0</v>
      </c>
      <c r="X30" s="263">
        <v>0</v>
      </c>
      <c r="Y30" s="263">
        <v>0</v>
      </c>
      <c r="Z30" s="263">
        <v>0</v>
      </c>
      <c r="AA30" s="263">
        <v>0</v>
      </c>
      <c r="AB30" s="263">
        <v>0</v>
      </c>
      <c r="AC30" s="267">
        <v>0</v>
      </c>
      <c r="AD30" s="267">
        <v>0</v>
      </c>
      <c r="AE30" s="263">
        <v>0</v>
      </c>
      <c r="AF30" s="263">
        <v>0</v>
      </c>
      <c r="AG30" s="264">
        <f t="shared" si="4"/>
        <v>5</v>
      </c>
      <c r="AH30" s="265">
        <f t="shared" si="1"/>
        <v>23</v>
      </c>
      <c r="AI30" s="264">
        <f t="shared" si="2"/>
        <v>0</v>
      </c>
      <c r="AJ30" s="264">
        <f t="shared" si="0"/>
        <v>28</v>
      </c>
      <c r="AK30" s="265">
        <f t="shared" si="3"/>
        <v>0</v>
      </c>
      <c r="AL30" s="265">
        <f t="shared" si="3"/>
        <v>0</v>
      </c>
      <c r="AM30" s="267">
        <v>0</v>
      </c>
      <c r="AN30" s="267">
        <v>0</v>
      </c>
      <c r="AO30" s="263">
        <v>0</v>
      </c>
      <c r="AP30" s="263">
        <v>0</v>
      </c>
      <c r="AQ30" s="263">
        <v>0</v>
      </c>
      <c r="AR30" s="263">
        <v>0</v>
      </c>
      <c r="AS30" s="263">
        <v>0</v>
      </c>
      <c r="AT30" s="263">
        <v>0</v>
      </c>
      <c r="AU30" s="263">
        <v>0</v>
      </c>
      <c r="AV30" s="263">
        <v>0</v>
      </c>
      <c r="AW30" s="263">
        <v>0</v>
      </c>
      <c r="AX30" s="263">
        <v>0</v>
      </c>
      <c r="AY30" s="263">
        <v>0</v>
      </c>
      <c r="AZ30" s="263">
        <v>0</v>
      </c>
      <c r="BA30" s="263">
        <v>0</v>
      </c>
      <c r="BB30" s="263">
        <v>0</v>
      </c>
      <c r="BC30" s="263">
        <v>0</v>
      </c>
      <c r="BD30" s="263">
        <v>0</v>
      </c>
      <c r="BE30" s="263">
        <v>0</v>
      </c>
      <c r="BF30" s="263">
        <v>0</v>
      </c>
      <c r="BG30" s="263">
        <v>0</v>
      </c>
      <c r="BH30" s="263">
        <v>0</v>
      </c>
      <c r="BI30" s="263">
        <v>0</v>
      </c>
      <c r="BJ30" s="263">
        <v>0</v>
      </c>
      <c r="BK30" s="263">
        <v>0</v>
      </c>
      <c r="BL30" s="263">
        <v>0</v>
      </c>
      <c r="BM30" s="263">
        <v>0</v>
      </c>
      <c r="BN30" s="263">
        <v>0</v>
      </c>
      <c r="BO30" s="263">
        <v>0</v>
      </c>
      <c r="BP30" s="263">
        <v>0</v>
      </c>
      <c r="BQ30" s="263">
        <v>0</v>
      </c>
      <c r="BR30" s="263">
        <v>0</v>
      </c>
      <c r="BS30" s="263">
        <v>0</v>
      </c>
      <c r="BT30" s="263">
        <v>0</v>
      </c>
      <c r="BU30" s="263">
        <v>0</v>
      </c>
      <c r="BV30" s="263">
        <v>0</v>
      </c>
      <c r="BW30" s="263">
        <v>0</v>
      </c>
      <c r="BX30" s="263">
        <v>0</v>
      </c>
      <c r="BY30" s="263">
        <v>0</v>
      </c>
      <c r="BZ30" s="263">
        <v>0</v>
      </c>
      <c r="CA30" s="263">
        <v>0</v>
      </c>
      <c r="CB30" s="263">
        <v>0</v>
      </c>
      <c r="CC30" s="263">
        <v>0</v>
      </c>
      <c r="CD30" s="263">
        <v>0</v>
      </c>
      <c r="CE30" s="263">
        <v>0</v>
      </c>
      <c r="CF30" s="263">
        <v>0</v>
      </c>
      <c r="CG30" s="263">
        <v>0</v>
      </c>
      <c r="CH30" s="263">
        <v>0</v>
      </c>
    </row>
    <row r="31" spans="1:86" s="136" customFormat="1">
      <c r="A31" s="266" t="s">
        <v>1385</v>
      </c>
      <c r="B31" s="267">
        <v>18</v>
      </c>
      <c r="C31" s="267">
        <v>0</v>
      </c>
      <c r="D31" s="267">
        <v>0</v>
      </c>
      <c r="E31" s="263">
        <v>0</v>
      </c>
      <c r="F31" s="263">
        <v>0</v>
      </c>
      <c r="G31" s="263">
        <v>0</v>
      </c>
      <c r="H31" s="267">
        <v>130</v>
      </c>
      <c r="I31" s="267">
        <v>1</v>
      </c>
      <c r="J31" s="267">
        <v>0</v>
      </c>
      <c r="K31" s="267">
        <v>253</v>
      </c>
      <c r="L31" s="267">
        <v>0</v>
      </c>
      <c r="M31" s="267">
        <v>0</v>
      </c>
      <c r="N31" s="267">
        <v>10</v>
      </c>
      <c r="O31" s="267">
        <v>0</v>
      </c>
      <c r="P31" s="267">
        <v>0</v>
      </c>
      <c r="Q31" s="267">
        <v>29</v>
      </c>
      <c r="R31" s="267">
        <v>0</v>
      </c>
      <c r="S31" s="267">
        <v>0</v>
      </c>
      <c r="T31" s="263">
        <v>0</v>
      </c>
      <c r="U31" s="263">
        <v>0</v>
      </c>
      <c r="V31" s="263">
        <v>0</v>
      </c>
      <c r="W31" s="263">
        <v>0</v>
      </c>
      <c r="X31" s="263">
        <v>0</v>
      </c>
      <c r="Y31" s="263">
        <v>0</v>
      </c>
      <c r="Z31" s="263">
        <v>0</v>
      </c>
      <c r="AA31" s="263">
        <v>0</v>
      </c>
      <c r="AB31" s="263">
        <v>0</v>
      </c>
      <c r="AC31" s="267">
        <v>0</v>
      </c>
      <c r="AD31" s="267">
        <v>0</v>
      </c>
      <c r="AE31" s="263">
        <v>0</v>
      </c>
      <c r="AF31" s="263">
        <v>0</v>
      </c>
      <c r="AG31" s="264">
        <f t="shared" si="4"/>
        <v>18</v>
      </c>
      <c r="AH31" s="265">
        <f t="shared" si="1"/>
        <v>422</v>
      </c>
      <c r="AI31" s="264">
        <f t="shared" si="2"/>
        <v>0</v>
      </c>
      <c r="AJ31" s="264">
        <f t="shared" si="0"/>
        <v>440</v>
      </c>
      <c r="AK31" s="265">
        <f t="shared" si="3"/>
        <v>1</v>
      </c>
      <c r="AL31" s="265">
        <f t="shared" si="3"/>
        <v>0</v>
      </c>
      <c r="AM31" s="267">
        <v>1</v>
      </c>
      <c r="AN31" s="266" t="s">
        <v>1386</v>
      </c>
      <c r="AO31" s="263">
        <v>0</v>
      </c>
      <c r="AP31" s="263">
        <v>0</v>
      </c>
      <c r="AQ31" s="263">
        <v>0</v>
      </c>
      <c r="AR31" s="263">
        <v>0</v>
      </c>
      <c r="AS31" s="263">
        <v>0</v>
      </c>
      <c r="AT31" s="263">
        <v>0</v>
      </c>
      <c r="AU31" s="263">
        <v>0</v>
      </c>
      <c r="AV31" s="263">
        <v>0</v>
      </c>
      <c r="AW31" s="263">
        <v>0</v>
      </c>
      <c r="AX31" s="263">
        <v>0</v>
      </c>
      <c r="AY31" s="263">
        <v>0</v>
      </c>
      <c r="AZ31" s="263">
        <v>0</v>
      </c>
      <c r="BA31" s="263">
        <v>0</v>
      </c>
      <c r="BB31" s="263">
        <v>0</v>
      </c>
      <c r="BC31" s="263">
        <v>0</v>
      </c>
      <c r="BD31" s="263">
        <v>0</v>
      </c>
      <c r="BE31" s="263">
        <v>0</v>
      </c>
      <c r="BF31" s="263">
        <v>0</v>
      </c>
      <c r="BG31" s="263">
        <v>0</v>
      </c>
      <c r="BH31" s="263">
        <v>0</v>
      </c>
      <c r="BI31" s="263">
        <v>0</v>
      </c>
      <c r="BJ31" s="263">
        <v>0</v>
      </c>
      <c r="BK31" s="263">
        <v>0</v>
      </c>
      <c r="BL31" s="263">
        <v>0</v>
      </c>
      <c r="BM31" s="263">
        <v>0</v>
      </c>
      <c r="BN31" s="263">
        <v>0</v>
      </c>
      <c r="BO31" s="263">
        <v>0</v>
      </c>
      <c r="BP31" s="263">
        <v>0</v>
      </c>
      <c r="BQ31" s="263">
        <v>0</v>
      </c>
      <c r="BR31" s="263">
        <v>0</v>
      </c>
      <c r="BS31" s="263">
        <v>0</v>
      </c>
      <c r="BT31" s="263">
        <v>0</v>
      </c>
      <c r="BU31" s="263">
        <v>0</v>
      </c>
      <c r="BV31" s="263">
        <v>0</v>
      </c>
      <c r="BW31" s="263">
        <v>0</v>
      </c>
      <c r="BX31" s="263">
        <v>0</v>
      </c>
      <c r="BY31" s="263">
        <v>0</v>
      </c>
      <c r="BZ31" s="263">
        <v>0</v>
      </c>
      <c r="CA31" s="263">
        <v>0</v>
      </c>
      <c r="CB31" s="263">
        <v>0</v>
      </c>
      <c r="CC31" s="263">
        <v>0</v>
      </c>
      <c r="CD31" s="263">
        <v>0</v>
      </c>
      <c r="CE31" s="263">
        <v>0</v>
      </c>
      <c r="CF31" s="263">
        <v>0</v>
      </c>
      <c r="CG31" s="263">
        <v>0</v>
      </c>
      <c r="CH31" s="263">
        <v>0</v>
      </c>
    </row>
    <row r="32" spans="1:86" s="136" customFormat="1">
      <c r="A32" s="266" t="s">
        <v>1387</v>
      </c>
      <c r="B32" s="267">
        <v>6</v>
      </c>
      <c r="C32" s="267">
        <v>0</v>
      </c>
      <c r="D32" s="267">
        <v>0</v>
      </c>
      <c r="E32" s="263">
        <v>0</v>
      </c>
      <c r="F32" s="263">
        <v>0</v>
      </c>
      <c r="G32" s="263">
        <v>0</v>
      </c>
      <c r="H32" s="267">
        <v>56</v>
      </c>
      <c r="I32" s="267">
        <v>0</v>
      </c>
      <c r="J32" s="267">
        <v>0</v>
      </c>
      <c r="K32" s="267">
        <v>0</v>
      </c>
      <c r="L32" s="267">
        <v>0</v>
      </c>
      <c r="M32" s="267">
        <v>0</v>
      </c>
      <c r="N32" s="267">
        <v>0</v>
      </c>
      <c r="O32" s="267">
        <v>0</v>
      </c>
      <c r="P32" s="267">
        <v>0</v>
      </c>
      <c r="Q32" s="267">
        <v>0</v>
      </c>
      <c r="R32" s="267">
        <v>0</v>
      </c>
      <c r="S32" s="267">
        <v>0</v>
      </c>
      <c r="T32" s="263">
        <v>0</v>
      </c>
      <c r="U32" s="263">
        <v>0</v>
      </c>
      <c r="V32" s="263">
        <v>0</v>
      </c>
      <c r="W32" s="263">
        <v>0</v>
      </c>
      <c r="X32" s="263">
        <v>0</v>
      </c>
      <c r="Y32" s="263">
        <v>0</v>
      </c>
      <c r="Z32" s="263">
        <v>0</v>
      </c>
      <c r="AA32" s="263">
        <v>0</v>
      </c>
      <c r="AB32" s="263">
        <v>0</v>
      </c>
      <c r="AC32" s="267">
        <v>0</v>
      </c>
      <c r="AD32" s="267">
        <v>0</v>
      </c>
      <c r="AE32" s="263">
        <v>0</v>
      </c>
      <c r="AF32" s="263">
        <v>0</v>
      </c>
      <c r="AG32" s="264">
        <f t="shared" si="4"/>
        <v>6</v>
      </c>
      <c r="AH32" s="265">
        <f t="shared" si="1"/>
        <v>56</v>
      </c>
      <c r="AI32" s="264">
        <f t="shared" si="2"/>
        <v>0</v>
      </c>
      <c r="AJ32" s="264">
        <f t="shared" si="0"/>
        <v>62</v>
      </c>
      <c r="AK32" s="265">
        <f t="shared" si="3"/>
        <v>0</v>
      </c>
      <c r="AL32" s="265">
        <f>SUM(D32,G32,J32,M32,P32,S32,Y32,AD32)</f>
        <v>0</v>
      </c>
      <c r="AM32" s="267">
        <v>0</v>
      </c>
      <c r="AN32" s="267">
        <v>0</v>
      </c>
      <c r="AO32" s="263">
        <v>0</v>
      </c>
      <c r="AP32" s="263">
        <v>0</v>
      </c>
      <c r="AQ32" s="263">
        <v>0</v>
      </c>
      <c r="AR32" s="263">
        <v>0</v>
      </c>
      <c r="AS32" s="263">
        <v>0</v>
      </c>
      <c r="AT32" s="263">
        <v>0</v>
      </c>
      <c r="AU32" s="263">
        <v>0</v>
      </c>
      <c r="AV32" s="263">
        <v>0</v>
      </c>
      <c r="AW32" s="263">
        <v>0</v>
      </c>
      <c r="AX32" s="263">
        <v>0</v>
      </c>
      <c r="AY32" s="263">
        <v>0</v>
      </c>
      <c r="AZ32" s="263">
        <v>0</v>
      </c>
      <c r="BA32" s="263">
        <v>0</v>
      </c>
      <c r="BB32" s="263">
        <v>0</v>
      </c>
      <c r="BC32" s="263">
        <v>0</v>
      </c>
      <c r="BD32" s="263">
        <v>0</v>
      </c>
      <c r="BE32" s="263">
        <v>0</v>
      </c>
      <c r="BF32" s="263">
        <v>0</v>
      </c>
      <c r="BG32" s="263">
        <v>0</v>
      </c>
      <c r="BH32" s="263">
        <v>0</v>
      </c>
      <c r="BI32" s="263">
        <v>0</v>
      </c>
      <c r="BJ32" s="263">
        <v>0</v>
      </c>
      <c r="BK32" s="263">
        <v>0</v>
      </c>
      <c r="BL32" s="263">
        <v>0</v>
      </c>
      <c r="BM32" s="263">
        <v>0</v>
      </c>
      <c r="BN32" s="263">
        <v>0</v>
      </c>
      <c r="BO32" s="263">
        <v>0</v>
      </c>
      <c r="BP32" s="263">
        <v>0</v>
      </c>
      <c r="BQ32" s="263">
        <v>0</v>
      </c>
      <c r="BR32" s="263">
        <v>0</v>
      </c>
      <c r="BS32" s="263">
        <v>0</v>
      </c>
      <c r="BT32" s="263">
        <v>0</v>
      </c>
      <c r="BU32" s="263">
        <v>0</v>
      </c>
      <c r="BV32" s="263">
        <v>0</v>
      </c>
      <c r="BW32" s="263">
        <v>0</v>
      </c>
      <c r="BX32" s="263">
        <v>0</v>
      </c>
      <c r="BY32" s="263">
        <v>0</v>
      </c>
      <c r="BZ32" s="263">
        <v>0</v>
      </c>
      <c r="CA32" s="263">
        <v>0</v>
      </c>
      <c r="CB32" s="263">
        <v>0</v>
      </c>
      <c r="CC32" s="263">
        <v>0</v>
      </c>
      <c r="CD32" s="263">
        <v>0</v>
      </c>
      <c r="CE32" s="263">
        <v>0</v>
      </c>
      <c r="CF32" s="263">
        <v>0</v>
      </c>
      <c r="CG32" s="263">
        <v>0</v>
      </c>
      <c r="CH32" s="263">
        <v>0</v>
      </c>
    </row>
    <row r="33" spans="1:86" s="136" customFormat="1">
      <c r="A33" s="266" t="s">
        <v>1388</v>
      </c>
      <c r="B33" s="267">
        <v>6</v>
      </c>
      <c r="C33" s="267">
        <v>0</v>
      </c>
      <c r="D33" s="267">
        <v>0</v>
      </c>
      <c r="E33" s="263">
        <v>0</v>
      </c>
      <c r="F33" s="263">
        <v>0</v>
      </c>
      <c r="G33" s="263">
        <v>0</v>
      </c>
      <c r="H33" s="267">
        <v>27</v>
      </c>
      <c r="I33" s="267">
        <v>0</v>
      </c>
      <c r="J33" s="267">
        <v>0</v>
      </c>
      <c r="K33" s="267">
        <v>0</v>
      </c>
      <c r="L33" s="267">
        <v>0</v>
      </c>
      <c r="M33" s="267">
        <v>0</v>
      </c>
      <c r="N33" s="267">
        <v>0</v>
      </c>
      <c r="O33" s="267">
        <v>0</v>
      </c>
      <c r="P33" s="267">
        <v>0</v>
      </c>
      <c r="Q33" s="267">
        <v>0</v>
      </c>
      <c r="R33" s="267">
        <v>0</v>
      </c>
      <c r="S33" s="267">
        <v>0</v>
      </c>
      <c r="T33" s="263">
        <v>0</v>
      </c>
      <c r="U33" s="263">
        <v>0</v>
      </c>
      <c r="V33" s="263">
        <v>0</v>
      </c>
      <c r="W33" s="263">
        <v>0</v>
      </c>
      <c r="X33" s="263">
        <v>0</v>
      </c>
      <c r="Y33" s="263">
        <v>0</v>
      </c>
      <c r="Z33" s="263">
        <v>0</v>
      </c>
      <c r="AA33" s="263">
        <v>0</v>
      </c>
      <c r="AB33" s="263">
        <v>0</v>
      </c>
      <c r="AC33" s="267">
        <v>0</v>
      </c>
      <c r="AD33" s="267">
        <v>0</v>
      </c>
      <c r="AE33" s="263">
        <v>0</v>
      </c>
      <c r="AF33" s="263">
        <v>0</v>
      </c>
      <c r="AG33" s="264">
        <f t="shared" si="4"/>
        <v>6</v>
      </c>
      <c r="AH33" s="265">
        <f t="shared" si="1"/>
        <v>27</v>
      </c>
      <c r="AI33" s="264">
        <f t="shared" si="2"/>
        <v>0</v>
      </c>
      <c r="AJ33" s="264">
        <f t="shared" si="0"/>
        <v>33</v>
      </c>
      <c r="AK33" s="265">
        <f t="shared" si="3"/>
        <v>0</v>
      </c>
      <c r="AL33" s="265">
        <f t="shared" si="3"/>
        <v>0</v>
      </c>
      <c r="AM33" s="267">
        <v>0</v>
      </c>
      <c r="AN33" s="267">
        <v>0</v>
      </c>
      <c r="AO33" s="263">
        <v>0</v>
      </c>
      <c r="AP33" s="263">
        <v>0</v>
      </c>
      <c r="AQ33" s="263">
        <v>0</v>
      </c>
      <c r="AR33" s="263">
        <v>0</v>
      </c>
      <c r="AS33" s="263">
        <v>0</v>
      </c>
      <c r="AT33" s="263">
        <v>0</v>
      </c>
      <c r="AU33" s="263">
        <v>0</v>
      </c>
      <c r="AV33" s="263">
        <v>0</v>
      </c>
      <c r="AW33" s="263">
        <v>0</v>
      </c>
      <c r="AX33" s="263">
        <v>0</v>
      </c>
      <c r="AY33" s="263">
        <v>0</v>
      </c>
      <c r="AZ33" s="263">
        <v>0</v>
      </c>
      <c r="BA33" s="263">
        <v>0</v>
      </c>
      <c r="BB33" s="263">
        <v>0</v>
      </c>
      <c r="BC33" s="263">
        <v>0</v>
      </c>
      <c r="BD33" s="263">
        <v>0</v>
      </c>
      <c r="BE33" s="263">
        <v>0</v>
      </c>
      <c r="BF33" s="263">
        <v>0</v>
      </c>
      <c r="BG33" s="263">
        <v>0</v>
      </c>
      <c r="BH33" s="263">
        <v>0</v>
      </c>
      <c r="BI33" s="263">
        <v>0</v>
      </c>
      <c r="BJ33" s="263">
        <v>0</v>
      </c>
      <c r="BK33" s="263">
        <v>0</v>
      </c>
      <c r="BL33" s="263">
        <v>0</v>
      </c>
      <c r="BM33" s="263">
        <v>0</v>
      </c>
      <c r="BN33" s="263">
        <v>0</v>
      </c>
      <c r="BO33" s="263">
        <v>0</v>
      </c>
      <c r="BP33" s="263">
        <v>0</v>
      </c>
      <c r="BQ33" s="263">
        <v>0</v>
      </c>
      <c r="BR33" s="263">
        <v>0</v>
      </c>
      <c r="BS33" s="263">
        <v>0</v>
      </c>
      <c r="BT33" s="263">
        <v>0</v>
      </c>
      <c r="BU33" s="263">
        <v>0</v>
      </c>
      <c r="BV33" s="263">
        <v>0</v>
      </c>
      <c r="BW33" s="263">
        <v>0</v>
      </c>
      <c r="BX33" s="263">
        <v>0</v>
      </c>
      <c r="BY33" s="263">
        <v>0</v>
      </c>
      <c r="BZ33" s="263">
        <v>0</v>
      </c>
      <c r="CA33" s="263">
        <v>0</v>
      </c>
      <c r="CB33" s="263">
        <v>0</v>
      </c>
      <c r="CC33" s="263">
        <v>0</v>
      </c>
      <c r="CD33" s="263">
        <v>0</v>
      </c>
      <c r="CE33" s="263">
        <v>0</v>
      </c>
      <c r="CF33" s="263">
        <v>0</v>
      </c>
      <c r="CG33" s="263">
        <v>0</v>
      </c>
      <c r="CH33" s="263">
        <v>0</v>
      </c>
    </row>
    <row r="34" spans="1:86" s="136" customFormat="1">
      <c r="A34" s="266" t="s">
        <v>1389</v>
      </c>
      <c r="B34" s="267">
        <v>5</v>
      </c>
      <c r="C34" s="267">
        <v>0</v>
      </c>
      <c r="D34" s="267">
        <v>0</v>
      </c>
      <c r="E34" s="263">
        <v>0</v>
      </c>
      <c r="F34" s="263">
        <v>0</v>
      </c>
      <c r="G34" s="263">
        <v>0</v>
      </c>
      <c r="H34" s="267">
        <v>33</v>
      </c>
      <c r="I34" s="267">
        <v>1</v>
      </c>
      <c r="J34" s="267">
        <v>0</v>
      </c>
      <c r="K34" s="267">
        <v>0</v>
      </c>
      <c r="L34" s="267">
        <v>0</v>
      </c>
      <c r="M34" s="267">
        <v>0</v>
      </c>
      <c r="N34" s="267">
        <v>0</v>
      </c>
      <c r="O34" s="267">
        <v>0</v>
      </c>
      <c r="P34" s="267">
        <v>0</v>
      </c>
      <c r="Q34" s="267">
        <v>0</v>
      </c>
      <c r="R34" s="267">
        <v>0</v>
      </c>
      <c r="S34" s="267">
        <v>0</v>
      </c>
      <c r="T34" s="263">
        <v>0</v>
      </c>
      <c r="U34" s="263">
        <v>0</v>
      </c>
      <c r="V34" s="263">
        <v>0</v>
      </c>
      <c r="W34" s="263">
        <v>0</v>
      </c>
      <c r="X34" s="263">
        <v>0</v>
      </c>
      <c r="Y34" s="263">
        <v>0</v>
      </c>
      <c r="Z34" s="263">
        <v>0</v>
      </c>
      <c r="AA34" s="263">
        <v>0</v>
      </c>
      <c r="AB34" s="263">
        <v>0</v>
      </c>
      <c r="AC34" s="267">
        <v>0</v>
      </c>
      <c r="AD34" s="267">
        <v>0</v>
      </c>
      <c r="AE34" s="263">
        <v>0</v>
      </c>
      <c r="AF34" s="263">
        <v>0</v>
      </c>
      <c r="AG34" s="264">
        <f t="shared" si="4"/>
        <v>5</v>
      </c>
      <c r="AH34" s="265">
        <f t="shared" si="1"/>
        <v>33</v>
      </c>
      <c r="AI34" s="264">
        <f t="shared" si="2"/>
        <v>0</v>
      </c>
      <c r="AJ34" s="264">
        <f t="shared" si="0"/>
        <v>38</v>
      </c>
      <c r="AK34" s="265">
        <f t="shared" si="3"/>
        <v>1</v>
      </c>
      <c r="AL34" s="265">
        <f t="shared" si="3"/>
        <v>0</v>
      </c>
      <c r="AM34" s="267">
        <v>1</v>
      </c>
      <c r="AN34" s="266" t="s">
        <v>1380</v>
      </c>
      <c r="AO34" s="263">
        <v>0</v>
      </c>
      <c r="AP34" s="263">
        <v>0</v>
      </c>
      <c r="AQ34" s="263">
        <v>0</v>
      </c>
      <c r="AR34" s="263">
        <v>0</v>
      </c>
      <c r="AS34" s="263">
        <v>0</v>
      </c>
      <c r="AT34" s="263">
        <v>0</v>
      </c>
      <c r="AU34" s="263">
        <v>0</v>
      </c>
      <c r="AV34" s="263">
        <v>0</v>
      </c>
      <c r="AW34" s="263">
        <v>0</v>
      </c>
      <c r="AX34" s="263">
        <v>0</v>
      </c>
      <c r="AY34" s="263">
        <v>0</v>
      </c>
      <c r="AZ34" s="263">
        <v>0</v>
      </c>
      <c r="BA34" s="263">
        <v>0</v>
      </c>
      <c r="BB34" s="263">
        <v>0</v>
      </c>
      <c r="BC34" s="263">
        <v>0</v>
      </c>
      <c r="BD34" s="263">
        <v>0</v>
      </c>
      <c r="BE34" s="263">
        <v>0</v>
      </c>
      <c r="BF34" s="263">
        <v>0</v>
      </c>
      <c r="BG34" s="263">
        <v>0</v>
      </c>
      <c r="BH34" s="263">
        <v>0</v>
      </c>
      <c r="BI34" s="263">
        <v>0</v>
      </c>
      <c r="BJ34" s="263">
        <v>0</v>
      </c>
      <c r="BK34" s="263">
        <v>0</v>
      </c>
      <c r="BL34" s="263">
        <v>0</v>
      </c>
      <c r="BM34" s="263">
        <v>0</v>
      </c>
      <c r="BN34" s="263">
        <v>0</v>
      </c>
      <c r="BO34" s="263">
        <v>0</v>
      </c>
      <c r="BP34" s="263">
        <v>0</v>
      </c>
      <c r="BQ34" s="263">
        <v>0</v>
      </c>
      <c r="BR34" s="263">
        <v>0</v>
      </c>
      <c r="BS34" s="263">
        <v>0</v>
      </c>
      <c r="BT34" s="263">
        <v>0</v>
      </c>
      <c r="BU34" s="263">
        <v>0</v>
      </c>
      <c r="BV34" s="263">
        <v>0</v>
      </c>
      <c r="BW34" s="263">
        <v>0</v>
      </c>
      <c r="BX34" s="263">
        <v>0</v>
      </c>
      <c r="BY34" s="263">
        <v>0</v>
      </c>
      <c r="BZ34" s="263">
        <v>0</v>
      </c>
      <c r="CA34" s="263">
        <v>0</v>
      </c>
      <c r="CB34" s="263">
        <v>0</v>
      </c>
      <c r="CC34" s="263">
        <v>0</v>
      </c>
      <c r="CD34" s="263">
        <v>0</v>
      </c>
      <c r="CE34" s="263">
        <v>0</v>
      </c>
      <c r="CF34" s="263">
        <v>0</v>
      </c>
      <c r="CG34" s="263">
        <v>0</v>
      </c>
      <c r="CH34" s="263">
        <v>0</v>
      </c>
    </row>
    <row r="35" spans="1:86" s="136" customFormat="1">
      <c r="A35" s="266" t="s">
        <v>1390</v>
      </c>
      <c r="B35" s="267">
        <v>5</v>
      </c>
      <c r="C35" s="267">
        <v>0</v>
      </c>
      <c r="D35" s="267">
        <v>0</v>
      </c>
      <c r="E35" s="263">
        <v>0</v>
      </c>
      <c r="F35" s="263">
        <v>0</v>
      </c>
      <c r="G35" s="263">
        <v>0</v>
      </c>
      <c r="H35" s="267">
        <v>250</v>
      </c>
      <c r="I35" s="267">
        <v>0</v>
      </c>
      <c r="J35" s="267">
        <v>0</v>
      </c>
      <c r="K35" s="267">
        <v>110</v>
      </c>
      <c r="L35" s="267">
        <v>0</v>
      </c>
      <c r="M35" s="267">
        <v>0</v>
      </c>
      <c r="N35" s="267">
        <v>0</v>
      </c>
      <c r="O35" s="267">
        <v>0</v>
      </c>
      <c r="P35" s="267">
        <v>0</v>
      </c>
      <c r="Q35" s="267">
        <v>0</v>
      </c>
      <c r="R35" s="267">
        <v>0</v>
      </c>
      <c r="S35" s="267">
        <v>0</v>
      </c>
      <c r="T35" s="263">
        <v>0</v>
      </c>
      <c r="U35" s="263">
        <v>0</v>
      </c>
      <c r="V35" s="263">
        <v>0</v>
      </c>
      <c r="W35" s="263">
        <v>0</v>
      </c>
      <c r="X35" s="263">
        <v>0</v>
      </c>
      <c r="Y35" s="263">
        <v>0</v>
      </c>
      <c r="Z35" s="263">
        <v>0</v>
      </c>
      <c r="AA35" s="263">
        <v>0</v>
      </c>
      <c r="AB35" s="263">
        <v>0</v>
      </c>
      <c r="AC35" s="267">
        <v>0</v>
      </c>
      <c r="AD35" s="267">
        <v>0</v>
      </c>
      <c r="AE35" s="263">
        <v>0</v>
      </c>
      <c r="AF35" s="263">
        <v>0</v>
      </c>
      <c r="AG35" s="264">
        <f t="shared" si="4"/>
        <v>5</v>
      </c>
      <c r="AH35" s="265">
        <f t="shared" si="1"/>
        <v>360</v>
      </c>
      <c r="AI35" s="264">
        <f t="shared" si="2"/>
        <v>0</v>
      </c>
      <c r="AJ35" s="264">
        <f t="shared" si="0"/>
        <v>365</v>
      </c>
      <c r="AK35" s="265">
        <f t="shared" si="3"/>
        <v>0</v>
      </c>
      <c r="AL35" s="265">
        <f t="shared" si="3"/>
        <v>0</v>
      </c>
      <c r="AM35" s="267">
        <v>0</v>
      </c>
      <c r="AN35" s="267">
        <v>0</v>
      </c>
      <c r="AO35" s="263">
        <v>0</v>
      </c>
      <c r="AP35" s="263">
        <v>0</v>
      </c>
      <c r="AQ35" s="263">
        <v>0</v>
      </c>
      <c r="AR35" s="263">
        <v>0</v>
      </c>
      <c r="AS35" s="263">
        <v>0</v>
      </c>
      <c r="AT35" s="263">
        <v>0</v>
      </c>
      <c r="AU35" s="263">
        <v>0</v>
      </c>
      <c r="AV35" s="263">
        <v>0</v>
      </c>
      <c r="AW35" s="263">
        <v>0</v>
      </c>
      <c r="AX35" s="263">
        <v>0</v>
      </c>
      <c r="AY35" s="263">
        <v>0</v>
      </c>
      <c r="AZ35" s="263">
        <v>0</v>
      </c>
      <c r="BA35" s="263">
        <v>0</v>
      </c>
      <c r="BB35" s="263">
        <v>0</v>
      </c>
      <c r="BC35" s="263">
        <v>0</v>
      </c>
      <c r="BD35" s="263">
        <v>0</v>
      </c>
      <c r="BE35" s="263">
        <v>0</v>
      </c>
      <c r="BF35" s="263">
        <v>0</v>
      </c>
      <c r="BG35" s="263">
        <v>0</v>
      </c>
      <c r="BH35" s="263">
        <v>0</v>
      </c>
      <c r="BI35" s="263">
        <v>0</v>
      </c>
      <c r="BJ35" s="263">
        <v>0</v>
      </c>
      <c r="BK35" s="263">
        <v>0</v>
      </c>
      <c r="BL35" s="263">
        <v>0</v>
      </c>
      <c r="BM35" s="263">
        <v>0</v>
      </c>
      <c r="BN35" s="263">
        <v>0</v>
      </c>
      <c r="BO35" s="263">
        <v>0</v>
      </c>
      <c r="BP35" s="263">
        <v>0</v>
      </c>
      <c r="BQ35" s="263">
        <v>0</v>
      </c>
      <c r="BR35" s="263">
        <v>0</v>
      </c>
      <c r="BS35" s="263">
        <v>0</v>
      </c>
      <c r="BT35" s="263">
        <v>0</v>
      </c>
      <c r="BU35" s="263">
        <v>0</v>
      </c>
      <c r="BV35" s="263">
        <v>0</v>
      </c>
      <c r="BW35" s="263">
        <v>0</v>
      </c>
      <c r="BX35" s="263">
        <v>0</v>
      </c>
      <c r="BY35" s="263">
        <v>0</v>
      </c>
      <c r="BZ35" s="263">
        <v>0</v>
      </c>
      <c r="CA35" s="263">
        <v>0</v>
      </c>
      <c r="CB35" s="263">
        <v>0</v>
      </c>
      <c r="CC35" s="263">
        <v>0</v>
      </c>
      <c r="CD35" s="263">
        <v>0</v>
      </c>
      <c r="CE35" s="263">
        <v>0</v>
      </c>
      <c r="CF35" s="263">
        <v>0</v>
      </c>
      <c r="CG35" s="263">
        <v>0</v>
      </c>
      <c r="CH35" s="263">
        <v>0</v>
      </c>
    </row>
    <row r="36" spans="1:86" s="136" customFormat="1">
      <c r="A36" s="266" t="s">
        <v>1391</v>
      </c>
      <c r="B36" s="267">
        <v>6</v>
      </c>
      <c r="C36" s="267">
        <v>0</v>
      </c>
      <c r="D36" s="267">
        <v>0</v>
      </c>
      <c r="E36" s="263">
        <v>0</v>
      </c>
      <c r="F36" s="263">
        <v>0</v>
      </c>
      <c r="G36" s="263">
        <v>0</v>
      </c>
      <c r="H36" s="267">
        <v>27</v>
      </c>
      <c r="I36" s="267">
        <v>0</v>
      </c>
      <c r="J36" s="267">
        <v>0</v>
      </c>
      <c r="K36" s="267">
        <v>0</v>
      </c>
      <c r="L36" s="267">
        <v>0</v>
      </c>
      <c r="M36" s="267">
        <v>0</v>
      </c>
      <c r="N36" s="267">
        <v>0</v>
      </c>
      <c r="O36" s="267">
        <v>0</v>
      </c>
      <c r="P36" s="267">
        <v>0</v>
      </c>
      <c r="Q36" s="267">
        <v>0</v>
      </c>
      <c r="R36" s="267">
        <v>0</v>
      </c>
      <c r="S36" s="267">
        <v>0</v>
      </c>
      <c r="T36" s="263">
        <v>0</v>
      </c>
      <c r="U36" s="263">
        <v>0</v>
      </c>
      <c r="V36" s="263">
        <v>0</v>
      </c>
      <c r="W36" s="263">
        <v>0</v>
      </c>
      <c r="X36" s="263">
        <v>0</v>
      </c>
      <c r="Y36" s="263">
        <v>0</v>
      </c>
      <c r="Z36" s="263">
        <v>0</v>
      </c>
      <c r="AA36" s="263">
        <v>0</v>
      </c>
      <c r="AB36" s="263">
        <v>0</v>
      </c>
      <c r="AC36" s="267">
        <v>0</v>
      </c>
      <c r="AD36" s="267">
        <v>0</v>
      </c>
      <c r="AE36" s="263">
        <v>0</v>
      </c>
      <c r="AF36" s="263">
        <v>0</v>
      </c>
      <c r="AG36" s="264">
        <f t="shared" si="4"/>
        <v>6</v>
      </c>
      <c r="AH36" s="265">
        <f t="shared" si="1"/>
        <v>27</v>
      </c>
      <c r="AI36" s="264">
        <f t="shared" si="2"/>
        <v>0</v>
      </c>
      <c r="AJ36" s="264">
        <f t="shared" si="0"/>
        <v>33</v>
      </c>
      <c r="AK36" s="265">
        <f t="shared" si="3"/>
        <v>0</v>
      </c>
      <c r="AL36" s="265">
        <f t="shared" si="3"/>
        <v>0</v>
      </c>
      <c r="AM36" s="267">
        <v>0</v>
      </c>
      <c r="AN36" s="267">
        <v>0</v>
      </c>
      <c r="AO36" s="263">
        <v>0</v>
      </c>
      <c r="AP36" s="263">
        <v>0</v>
      </c>
      <c r="AQ36" s="263">
        <v>0</v>
      </c>
      <c r="AR36" s="263">
        <v>0</v>
      </c>
      <c r="AS36" s="263">
        <v>0</v>
      </c>
      <c r="AT36" s="263">
        <v>0</v>
      </c>
      <c r="AU36" s="263">
        <v>0</v>
      </c>
      <c r="AV36" s="263">
        <v>0</v>
      </c>
      <c r="AW36" s="263">
        <v>0</v>
      </c>
      <c r="AX36" s="263">
        <v>0</v>
      </c>
      <c r="AY36" s="263">
        <v>0</v>
      </c>
      <c r="AZ36" s="263">
        <v>0</v>
      </c>
      <c r="BA36" s="263">
        <v>0</v>
      </c>
      <c r="BB36" s="263">
        <v>0</v>
      </c>
      <c r="BC36" s="263">
        <v>0</v>
      </c>
      <c r="BD36" s="263">
        <v>0</v>
      </c>
      <c r="BE36" s="263">
        <v>0</v>
      </c>
      <c r="BF36" s="263">
        <v>0</v>
      </c>
      <c r="BG36" s="263">
        <v>0</v>
      </c>
      <c r="BH36" s="263">
        <v>0</v>
      </c>
      <c r="BI36" s="263">
        <v>0</v>
      </c>
      <c r="BJ36" s="263">
        <v>0</v>
      </c>
      <c r="BK36" s="263">
        <v>0</v>
      </c>
      <c r="BL36" s="263">
        <v>0</v>
      </c>
      <c r="BM36" s="263">
        <v>0</v>
      </c>
      <c r="BN36" s="263">
        <v>0</v>
      </c>
      <c r="BO36" s="263">
        <v>0</v>
      </c>
      <c r="BP36" s="263">
        <v>0</v>
      </c>
      <c r="BQ36" s="263">
        <v>0</v>
      </c>
      <c r="BR36" s="263">
        <v>0</v>
      </c>
      <c r="BS36" s="263">
        <v>0</v>
      </c>
      <c r="BT36" s="263">
        <v>0</v>
      </c>
      <c r="BU36" s="263">
        <v>0</v>
      </c>
      <c r="BV36" s="263">
        <v>0</v>
      </c>
      <c r="BW36" s="263">
        <v>0</v>
      </c>
      <c r="BX36" s="263">
        <v>0</v>
      </c>
      <c r="BY36" s="263">
        <v>0</v>
      </c>
      <c r="BZ36" s="263">
        <v>0</v>
      </c>
      <c r="CA36" s="263">
        <v>0</v>
      </c>
      <c r="CB36" s="263">
        <v>0</v>
      </c>
      <c r="CC36" s="263">
        <v>0</v>
      </c>
      <c r="CD36" s="263">
        <v>0</v>
      </c>
      <c r="CE36" s="263">
        <v>0</v>
      </c>
      <c r="CF36" s="263">
        <v>0</v>
      </c>
      <c r="CG36" s="263">
        <v>0</v>
      </c>
      <c r="CH36" s="263">
        <v>0</v>
      </c>
    </row>
    <row r="37" spans="1:86" s="136" customFormat="1">
      <c r="A37" s="266" t="s">
        <v>1392</v>
      </c>
      <c r="B37" s="267">
        <v>7</v>
      </c>
      <c r="C37" s="267">
        <v>0</v>
      </c>
      <c r="D37" s="267">
        <v>0</v>
      </c>
      <c r="E37" s="263">
        <v>0</v>
      </c>
      <c r="F37" s="263">
        <v>0</v>
      </c>
      <c r="G37" s="263">
        <v>0</v>
      </c>
      <c r="H37" s="267">
        <v>92</v>
      </c>
      <c r="I37" s="267">
        <v>0</v>
      </c>
      <c r="J37" s="267">
        <v>0</v>
      </c>
      <c r="K37" s="267">
        <v>9</v>
      </c>
      <c r="L37" s="267">
        <v>0</v>
      </c>
      <c r="M37" s="267">
        <v>0</v>
      </c>
      <c r="N37" s="267">
        <v>0</v>
      </c>
      <c r="O37" s="267">
        <v>0</v>
      </c>
      <c r="P37" s="267">
        <v>0</v>
      </c>
      <c r="Q37" s="267">
        <v>6</v>
      </c>
      <c r="R37" s="267">
        <v>0</v>
      </c>
      <c r="S37" s="267">
        <v>0</v>
      </c>
      <c r="T37" s="263">
        <v>0</v>
      </c>
      <c r="U37" s="263">
        <v>0</v>
      </c>
      <c r="V37" s="263">
        <v>0</v>
      </c>
      <c r="W37" s="263">
        <v>0</v>
      </c>
      <c r="X37" s="263">
        <v>0</v>
      </c>
      <c r="Y37" s="263">
        <v>0</v>
      </c>
      <c r="Z37" s="263">
        <v>0</v>
      </c>
      <c r="AA37" s="263">
        <v>0</v>
      </c>
      <c r="AB37" s="263">
        <v>0</v>
      </c>
      <c r="AC37" s="267">
        <v>0</v>
      </c>
      <c r="AD37" s="267">
        <v>0</v>
      </c>
      <c r="AE37" s="263">
        <v>0</v>
      </c>
      <c r="AF37" s="263">
        <v>0</v>
      </c>
      <c r="AG37" s="264">
        <f t="shared" si="4"/>
        <v>7</v>
      </c>
      <c r="AH37" s="265">
        <f t="shared" si="1"/>
        <v>107</v>
      </c>
      <c r="AI37" s="264">
        <f t="shared" si="2"/>
        <v>0</v>
      </c>
      <c r="AJ37" s="264">
        <f t="shared" si="0"/>
        <v>114</v>
      </c>
      <c r="AK37" s="265">
        <f t="shared" si="3"/>
        <v>0</v>
      </c>
      <c r="AL37" s="265">
        <f t="shared" si="3"/>
        <v>0</v>
      </c>
      <c r="AM37" s="267">
        <v>0</v>
      </c>
      <c r="AN37" s="267">
        <v>0</v>
      </c>
      <c r="AO37" s="263">
        <v>0</v>
      </c>
      <c r="AP37" s="263">
        <v>0</v>
      </c>
      <c r="AQ37" s="263">
        <v>0</v>
      </c>
      <c r="AR37" s="263">
        <v>0</v>
      </c>
      <c r="AS37" s="263">
        <v>0</v>
      </c>
      <c r="AT37" s="263">
        <v>0</v>
      </c>
      <c r="AU37" s="263">
        <v>0</v>
      </c>
      <c r="AV37" s="263">
        <v>0</v>
      </c>
      <c r="AW37" s="263">
        <v>0</v>
      </c>
      <c r="AX37" s="263">
        <v>0</v>
      </c>
      <c r="AY37" s="263">
        <v>0</v>
      </c>
      <c r="AZ37" s="263">
        <v>0</v>
      </c>
      <c r="BA37" s="263">
        <v>0</v>
      </c>
      <c r="BB37" s="263">
        <v>0</v>
      </c>
      <c r="BC37" s="263">
        <v>0</v>
      </c>
      <c r="BD37" s="263">
        <v>0</v>
      </c>
      <c r="BE37" s="263">
        <v>0</v>
      </c>
      <c r="BF37" s="263">
        <v>0</v>
      </c>
      <c r="BG37" s="263">
        <v>0</v>
      </c>
      <c r="BH37" s="263">
        <v>0</v>
      </c>
      <c r="BI37" s="263">
        <v>0</v>
      </c>
      <c r="BJ37" s="263">
        <v>0</v>
      </c>
      <c r="BK37" s="263">
        <v>0</v>
      </c>
      <c r="BL37" s="263">
        <v>0</v>
      </c>
      <c r="BM37" s="263">
        <v>0</v>
      </c>
      <c r="BN37" s="263">
        <v>0</v>
      </c>
      <c r="BO37" s="263">
        <v>0</v>
      </c>
      <c r="BP37" s="263">
        <v>0</v>
      </c>
      <c r="BQ37" s="263">
        <v>0</v>
      </c>
      <c r="BR37" s="263">
        <v>0</v>
      </c>
      <c r="BS37" s="263">
        <v>0</v>
      </c>
      <c r="BT37" s="263">
        <v>0</v>
      </c>
      <c r="BU37" s="263">
        <v>0</v>
      </c>
      <c r="BV37" s="263">
        <v>0</v>
      </c>
      <c r="BW37" s="263">
        <v>0</v>
      </c>
      <c r="BX37" s="263">
        <v>0</v>
      </c>
      <c r="BY37" s="263">
        <v>0</v>
      </c>
      <c r="BZ37" s="263">
        <v>0</v>
      </c>
      <c r="CA37" s="263">
        <v>0</v>
      </c>
      <c r="CB37" s="263">
        <v>0</v>
      </c>
      <c r="CC37" s="263">
        <v>0</v>
      </c>
      <c r="CD37" s="263">
        <v>0</v>
      </c>
      <c r="CE37" s="263">
        <v>0</v>
      </c>
      <c r="CF37" s="263">
        <v>0</v>
      </c>
      <c r="CG37" s="263">
        <v>0</v>
      </c>
      <c r="CH37" s="263">
        <v>0</v>
      </c>
    </row>
    <row r="38" spans="1:86" s="136" customFormat="1">
      <c r="A38" s="266" t="s">
        <v>1393</v>
      </c>
      <c r="B38" s="267">
        <v>5</v>
      </c>
      <c r="C38" s="267">
        <v>0</v>
      </c>
      <c r="D38" s="267">
        <v>0</v>
      </c>
      <c r="E38" s="263">
        <v>0</v>
      </c>
      <c r="F38" s="263">
        <v>0</v>
      </c>
      <c r="G38" s="263">
        <v>0</v>
      </c>
      <c r="H38" s="267">
        <v>58</v>
      </c>
      <c r="I38" s="267">
        <v>0</v>
      </c>
      <c r="J38" s="267">
        <v>0</v>
      </c>
      <c r="K38" s="267">
        <v>0</v>
      </c>
      <c r="L38" s="267">
        <v>0</v>
      </c>
      <c r="M38" s="267">
        <v>0</v>
      </c>
      <c r="N38" s="267">
        <v>0</v>
      </c>
      <c r="O38" s="267">
        <v>0</v>
      </c>
      <c r="P38" s="267">
        <v>0</v>
      </c>
      <c r="Q38" s="267">
        <v>10</v>
      </c>
      <c r="R38" s="267">
        <v>0</v>
      </c>
      <c r="S38" s="267">
        <v>0</v>
      </c>
      <c r="T38" s="263">
        <v>0</v>
      </c>
      <c r="U38" s="263">
        <v>0</v>
      </c>
      <c r="V38" s="263">
        <v>0</v>
      </c>
      <c r="W38" s="263">
        <v>0</v>
      </c>
      <c r="X38" s="263">
        <v>0</v>
      </c>
      <c r="Y38" s="263">
        <v>0</v>
      </c>
      <c r="Z38" s="263">
        <v>0</v>
      </c>
      <c r="AA38" s="263">
        <v>0</v>
      </c>
      <c r="AB38" s="263">
        <v>0</v>
      </c>
      <c r="AC38" s="267">
        <v>0</v>
      </c>
      <c r="AD38" s="267">
        <v>0</v>
      </c>
      <c r="AE38" s="263">
        <v>0</v>
      </c>
      <c r="AF38" s="263">
        <v>0</v>
      </c>
      <c r="AG38" s="264">
        <f t="shared" si="4"/>
        <v>5</v>
      </c>
      <c r="AH38" s="265">
        <f t="shared" si="1"/>
        <v>68</v>
      </c>
      <c r="AI38" s="264">
        <f t="shared" si="2"/>
        <v>0</v>
      </c>
      <c r="AJ38" s="264">
        <f t="shared" si="0"/>
        <v>73</v>
      </c>
      <c r="AK38" s="265">
        <f t="shared" si="3"/>
        <v>0</v>
      </c>
      <c r="AL38" s="265">
        <f t="shared" si="3"/>
        <v>0</v>
      </c>
      <c r="AM38" s="267">
        <v>0</v>
      </c>
      <c r="AN38" s="267">
        <v>0</v>
      </c>
      <c r="AO38" s="263">
        <v>0</v>
      </c>
      <c r="AP38" s="263">
        <v>0</v>
      </c>
      <c r="AQ38" s="263">
        <v>0</v>
      </c>
      <c r="AR38" s="263">
        <v>0</v>
      </c>
      <c r="AS38" s="263">
        <v>0</v>
      </c>
      <c r="AT38" s="263">
        <v>0</v>
      </c>
      <c r="AU38" s="263">
        <v>0</v>
      </c>
      <c r="AV38" s="263">
        <v>0</v>
      </c>
      <c r="AW38" s="263">
        <v>0</v>
      </c>
      <c r="AX38" s="263">
        <v>0</v>
      </c>
      <c r="AY38" s="263">
        <v>0</v>
      </c>
      <c r="AZ38" s="263">
        <v>0</v>
      </c>
      <c r="BA38" s="263">
        <v>0</v>
      </c>
      <c r="BB38" s="263">
        <v>0</v>
      </c>
      <c r="BC38" s="263">
        <v>0</v>
      </c>
      <c r="BD38" s="263">
        <v>0</v>
      </c>
      <c r="BE38" s="263">
        <v>0</v>
      </c>
      <c r="BF38" s="263">
        <v>0</v>
      </c>
      <c r="BG38" s="263">
        <v>0</v>
      </c>
      <c r="BH38" s="263">
        <v>0</v>
      </c>
      <c r="BI38" s="263">
        <v>0</v>
      </c>
      <c r="BJ38" s="263">
        <v>0</v>
      </c>
      <c r="BK38" s="263">
        <v>0</v>
      </c>
      <c r="BL38" s="263">
        <v>0</v>
      </c>
      <c r="BM38" s="263">
        <v>0</v>
      </c>
      <c r="BN38" s="263">
        <v>0</v>
      </c>
      <c r="BO38" s="263">
        <v>0</v>
      </c>
      <c r="BP38" s="263">
        <v>0</v>
      </c>
      <c r="BQ38" s="263">
        <v>0</v>
      </c>
      <c r="BR38" s="263">
        <v>0</v>
      </c>
      <c r="BS38" s="263">
        <v>0</v>
      </c>
      <c r="BT38" s="263">
        <v>0</v>
      </c>
      <c r="BU38" s="263">
        <v>0</v>
      </c>
      <c r="BV38" s="263">
        <v>0</v>
      </c>
      <c r="BW38" s="263">
        <v>0</v>
      </c>
      <c r="BX38" s="263">
        <v>0</v>
      </c>
      <c r="BY38" s="263">
        <v>0</v>
      </c>
      <c r="BZ38" s="263">
        <v>0</v>
      </c>
      <c r="CA38" s="263">
        <v>0</v>
      </c>
      <c r="CB38" s="263">
        <v>0</v>
      </c>
      <c r="CC38" s="263">
        <v>0</v>
      </c>
      <c r="CD38" s="263">
        <v>0</v>
      </c>
      <c r="CE38" s="263">
        <v>0</v>
      </c>
      <c r="CF38" s="263">
        <v>0</v>
      </c>
      <c r="CG38" s="263">
        <v>0</v>
      </c>
      <c r="CH38" s="263">
        <v>0</v>
      </c>
    </row>
    <row r="39" spans="1:86" s="136" customFormat="1">
      <c r="A39" s="266" t="s">
        <v>1394</v>
      </c>
      <c r="B39" s="267">
        <v>8</v>
      </c>
      <c r="C39" s="267">
        <v>0</v>
      </c>
      <c r="D39" s="267">
        <v>0</v>
      </c>
      <c r="E39" s="263">
        <v>0</v>
      </c>
      <c r="F39" s="263">
        <v>0</v>
      </c>
      <c r="G39" s="263">
        <v>0</v>
      </c>
      <c r="H39" s="267">
        <v>80</v>
      </c>
      <c r="I39" s="267">
        <v>0</v>
      </c>
      <c r="J39" s="267">
        <v>0</v>
      </c>
      <c r="K39" s="267">
        <v>0</v>
      </c>
      <c r="L39" s="267">
        <v>0</v>
      </c>
      <c r="M39" s="267">
        <v>0</v>
      </c>
      <c r="N39" s="267">
        <v>0</v>
      </c>
      <c r="O39" s="267">
        <v>0</v>
      </c>
      <c r="P39" s="267">
        <v>0</v>
      </c>
      <c r="Q39" s="267">
        <v>0</v>
      </c>
      <c r="R39" s="267">
        <v>0</v>
      </c>
      <c r="S39" s="267">
        <v>0</v>
      </c>
      <c r="T39" s="263">
        <v>0</v>
      </c>
      <c r="U39" s="263">
        <v>0</v>
      </c>
      <c r="V39" s="263">
        <v>0</v>
      </c>
      <c r="W39" s="263">
        <v>0</v>
      </c>
      <c r="X39" s="263">
        <v>0</v>
      </c>
      <c r="Y39" s="263">
        <v>0</v>
      </c>
      <c r="Z39" s="263">
        <v>0</v>
      </c>
      <c r="AA39" s="263">
        <v>0</v>
      </c>
      <c r="AB39" s="263">
        <v>0</v>
      </c>
      <c r="AC39" s="267">
        <v>0</v>
      </c>
      <c r="AD39" s="267">
        <v>0</v>
      </c>
      <c r="AE39" s="263">
        <v>0</v>
      </c>
      <c r="AF39" s="263">
        <v>0</v>
      </c>
      <c r="AG39" s="264">
        <f t="shared" si="4"/>
        <v>8</v>
      </c>
      <c r="AH39" s="265">
        <f t="shared" si="1"/>
        <v>80</v>
      </c>
      <c r="AI39" s="264">
        <f t="shared" si="2"/>
        <v>0</v>
      </c>
      <c r="AJ39" s="264">
        <f t="shared" si="0"/>
        <v>88</v>
      </c>
      <c r="AK39" s="265">
        <f t="shared" si="3"/>
        <v>0</v>
      </c>
      <c r="AL39" s="265">
        <f t="shared" si="3"/>
        <v>0</v>
      </c>
      <c r="AM39" s="267">
        <v>0</v>
      </c>
      <c r="AN39" s="267">
        <v>0</v>
      </c>
      <c r="AO39" s="263">
        <v>0</v>
      </c>
      <c r="AP39" s="263">
        <v>0</v>
      </c>
      <c r="AQ39" s="263">
        <v>0</v>
      </c>
      <c r="AR39" s="263">
        <v>0</v>
      </c>
      <c r="AS39" s="263">
        <v>0</v>
      </c>
      <c r="AT39" s="263">
        <v>0</v>
      </c>
      <c r="AU39" s="263">
        <v>0</v>
      </c>
      <c r="AV39" s="263">
        <v>0</v>
      </c>
      <c r="AW39" s="263">
        <v>0</v>
      </c>
      <c r="AX39" s="263">
        <v>0</v>
      </c>
      <c r="AY39" s="263">
        <v>0</v>
      </c>
      <c r="AZ39" s="263">
        <v>0</v>
      </c>
      <c r="BA39" s="263">
        <v>0</v>
      </c>
      <c r="BB39" s="263">
        <v>0</v>
      </c>
      <c r="BC39" s="263">
        <v>0</v>
      </c>
      <c r="BD39" s="263">
        <v>0</v>
      </c>
      <c r="BE39" s="263">
        <v>0</v>
      </c>
      <c r="BF39" s="263">
        <v>0</v>
      </c>
      <c r="BG39" s="263">
        <v>0</v>
      </c>
      <c r="BH39" s="263">
        <v>0</v>
      </c>
      <c r="BI39" s="263">
        <v>0</v>
      </c>
      <c r="BJ39" s="263">
        <v>0</v>
      </c>
      <c r="BK39" s="263">
        <v>0</v>
      </c>
      <c r="BL39" s="263">
        <v>0</v>
      </c>
      <c r="BM39" s="263">
        <v>0</v>
      </c>
      <c r="BN39" s="263">
        <v>0</v>
      </c>
      <c r="BO39" s="263">
        <v>0</v>
      </c>
      <c r="BP39" s="263">
        <v>0</v>
      </c>
      <c r="BQ39" s="263">
        <v>0</v>
      </c>
      <c r="BR39" s="263">
        <v>0</v>
      </c>
      <c r="BS39" s="263">
        <v>0</v>
      </c>
      <c r="BT39" s="263">
        <v>0</v>
      </c>
      <c r="BU39" s="263">
        <v>0</v>
      </c>
      <c r="BV39" s="263">
        <v>0</v>
      </c>
      <c r="BW39" s="263">
        <v>0</v>
      </c>
      <c r="BX39" s="263">
        <v>0</v>
      </c>
      <c r="BY39" s="263">
        <v>0</v>
      </c>
      <c r="BZ39" s="263">
        <v>0</v>
      </c>
      <c r="CA39" s="263">
        <v>0</v>
      </c>
      <c r="CB39" s="263">
        <v>0</v>
      </c>
      <c r="CC39" s="263">
        <v>0</v>
      </c>
      <c r="CD39" s="263">
        <v>0</v>
      </c>
      <c r="CE39" s="263">
        <v>0</v>
      </c>
      <c r="CF39" s="263">
        <v>0</v>
      </c>
      <c r="CG39" s="263">
        <v>0</v>
      </c>
      <c r="CH39" s="263">
        <v>0</v>
      </c>
    </row>
    <row r="40" spans="1:86" s="136" customFormat="1">
      <c r="A40" s="266" t="s">
        <v>1395</v>
      </c>
      <c r="B40" s="267">
        <v>5</v>
      </c>
      <c r="C40" s="267">
        <v>0</v>
      </c>
      <c r="D40" s="267">
        <v>0</v>
      </c>
      <c r="E40" s="263">
        <v>0</v>
      </c>
      <c r="F40" s="263">
        <v>0</v>
      </c>
      <c r="G40" s="263">
        <v>0</v>
      </c>
      <c r="H40" s="267">
        <v>28</v>
      </c>
      <c r="I40" s="267">
        <v>0</v>
      </c>
      <c r="J40" s="267">
        <v>0</v>
      </c>
      <c r="K40" s="267">
        <v>0</v>
      </c>
      <c r="L40" s="267">
        <v>0</v>
      </c>
      <c r="M40" s="267">
        <v>0</v>
      </c>
      <c r="N40" s="267">
        <v>0</v>
      </c>
      <c r="O40" s="267">
        <v>0</v>
      </c>
      <c r="P40" s="267">
        <v>0</v>
      </c>
      <c r="Q40" s="267">
        <v>0</v>
      </c>
      <c r="R40" s="267">
        <v>0</v>
      </c>
      <c r="S40" s="267">
        <v>0</v>
      </c>
      <c r="T40" s="263">
        <v>0</v>
      </c>
      <c r="U40" s="263">
        <v>0</v>
      </c>
      <c r="V40" s="263">
        <v>0</v>
      </c>
      <c r="W40" s="263">
        <v>0</v>
      </c>
      <c r="X40" s="263">
        <v>0</v>
      </c>
      <c r="Y40" s="263">
        <v>0</v>
      </c>
      <c r="Z40" s="263">
        <v>0</v>
      </c>
      <c r="AA40" s="263">
        <v>0</v>
      </c>
      <c r="AB40" s="263">
        <v>0</v>
      </c>
      <c r="AC40" s="267">
        <v>0</v>
      </c>
      <c r="AD40" s="267">
        <v>0</v>
      </c>
      <c r="AE40" s="263">
        <v>0</v>
      </c>
      <c r="AF40" s="263">
        <v>0</v>
      </c>
      <c r="AG40" s="264">
        <f t="shared" si="4"/>
        <v>5</v>
      </c>
      <c r="AH40" s="265">
        <f t="shared" si="1"/>
        <v>28</v>
      </c>
      <c r="AI40" s="264">
        <f t="shared" si="2"/>
        <v>0</v>
      </c>
      <c r="AJ40" s="264">
        <f t="shared" si="0"/>
        <v>33</v>
      </c>
      <c r="AK40" s="265">
        <f t="shared" si="3"/>
        <v>0</v>
      </c>
      <c r="AL40" s="265">
        <f t="shared" si="3"/>
        <v>0</v>
      </c>
      <c r="AM40" s="267">
        <v>0</v>
      </c>
      <c r="AN40" s="267">
        <v>0</v>
      </c>
      <c r="AO40" s="263">
        <v>0</v>
      </c>
      <c r="AP40" s="263">
        <v>0</v>
      </c>
      <c r="AQ40" s="263">
        <v>0</v>
      </c>
      <c r="AR40" s="263">
        <v>0</v>
      </c>
      <c r="AS40" s="263">
        <v>0</v>
      </c>
      <c r="AT40" s="263">
        <v>0</v>
      </c>
      <c r="AU40" s="263">
        <v>0</v>
      </c>
      <c r="AV40" s="263">
        <v>0</v>
      </c>
      <c r="AW40" s="263">
        <v>0</v>
      </c>
      <c r="AX40" s="263">
        <v>0</v>
      </c>
      <c r="AY40" s="263">
        <v>0</v>
      </c>
      <c r="AZ40" s="263">
        <v>0</v>
      </c>
      <c r="BA40" s="263">
        <v>0</v>
      </c>
      <c r="BB40" s="263">
        <v>0</v>
      </c>
      <c r="BC40" s="263">
        <v>0</v>
      </c>
      <c r="BD40" s="263">
        <v>0</v>
      </c>
      <c r="BE40" s="263">
        <v>0</v>
      </c>
      <c r="BF40" s="263">
        <v>0</v>
      </c>
      <c r="BG40" s="263">
        <v>0</v>
      </c>
      <c r="BH40" s="263">
        <v>0</v>
      </c>
      <c r="BI40" s="263">
        <v>0</v>
      </c>
      <c r="BJ40" s="263">
        <v>0</v>
      </c>
      <c r="BK40" s="263">
        <v>0</v>
      </c>
      <c r="BL40" s="263">
        <v>0</v>
      </c>
      <c r="BM40" s="263">
        <v>0</v>
      </c>
      <c r="BN40" s="263">
        <v>0</v>
      </c>
      <c r="BO40" s="263">
        <v>0</v>
      </c>
      <c r="BP40" s="263">
        <v>0</v>
      </c>
      <c r="BQ40" s="263">
        <v>0</v>
      </c>
      <c r="BR40" s="263">
        <v>0</v>
      </c>
      <c r="BS40" s="263">
        <v>0</v>
      </c>
      <c r="BT40" s="263">
        <v>0</v>
      </c>
      <c r="BU40" s="263">
        <v>0</v>
      </c>
      <c r="BV40" s="263">
        <v>0</v>
      </c>
      <c r="BW40" s="263">
        <v>0</v>
      </c>
      <c r="BX40" s="263">
        <v>0</v>
      </c>
      <c r="BY40" s="263">
        <v>0</v>
      </c>
      <c r="BZ40" s="263">
        <v>0</v>
      </c>
      <c r="CA40" s="263">
        <v>0</v>
      </c>
      <c r="CB40" s="263">
        <v>0</v>
      </c>
      <c r="CC40" s="263">
        <v>0</v>
      </c>
      <c r="CD40" s="263">
        <v>0</v>
      </c>
      <c r="CE40" s="263">
        <v>0</v>
      </c>
      <c r="CF40" s="263">
        <v>0</v>
      </c>
      <c r="CG40" s="263">
        <v>0</v>
      </c>
      <c r="CH40" s="263">
        <v>0</v>
      </c>
    </row>
    <row r="41" spans="1:86" s="136" customFormat="1">
      <c r="A41" s="266" t="s">
        <v>1396</v>
      </c>
      <c r="B41" s="267">
        <v>21</v>
      </c>
      <c r="C41" s="267">
        <v>1</v>
      </c>
      <c r="D41" s="267">
        <v>0</v>
      </c>
      <c r="E41" s="263">
        <v>0</v>
      </c>
      <c r="F41" s="263">
        <v>0</v>
      </c>
      <c r="G41" s="263">
        <v>0</v>
      </c>
      <c r="H41" s="267">
        <v>33</v>
      </c>
      <c r="I41" s="267">
        <v>0</v>
      </c>
      <c r="J41" s="267">
        <v>0</v>
      </c>
      <c r="K41" s="267">
        <v>0</v>
      </c>
      <c r="L41" s="267">
        <v>0</v>
      </c>
      <c r="M41" s="267">
        <v>0</v>
      </c>
      <c r="N41" s="267">
        <v>0</v>
      </c>
      <c r="O41" s="267">
        <v>0</v>
      </c>
      <c r="P41" s="267">
        <v>0</v>
      </c>
      <c r="Q41" s="267">
        <v>0</v>
      </c>
      <c r="R41" s="267">
        <v>0</v>
      </c>
      <c r="S41" s="267">
        <v>0</v>
      </c>
      <c r="T41" s="263">
        <v>0</v>
      </c>
      <c r="U41" s="263">
        <v>0</v>
      </c>
      <c r="V41" s="263">
        <v>0</v>
      </c>
      <c r="W41" s="263">
        <v>0</v>
      </c>
      <c r="X41" s="263">
        <v>0</v>
      </c>
      <c r="Y41" s="263">
        <v>0</v>
      </c>
      <c r="Z41" s="263">
        <v>0</v>
      </c>
      <c r="AA41" s="263">
        <v>0</v>
      </c>
      <c r="AB41" s="263">
        <v>0</v>
      </c>
      <c r="AC41" s="267">
        <v>1</v>
      </c>
      <c r="AD41" s="267">
        <v>0</v>
      </c>
      <c r="AE41" s="263">
        <v>0</v>
      </c>
      <c r="AF41" s="263">
        <v>0</v>
      </c>
      <c r="AG41" s="264">
        <f t="shared" si="4"/>
        <v>21</v>
      </c>
      <c r="AH41" s="265">
        <f t="shared" si="1"/>
        <v>33</v>
      </c>
      <c r="AI41" s="264">
        <f t="shared" si="2"/>
        <v>0</v>
      </c>
      <c r="AJ41" s="264">
        <f t="shared" si="0"/>
        <v>54</v>
      </c>
      <c r="AK41" s="265">
        <f t="shared" si="3"/>
        <v>2</v>
      </c>
      <c r="AL41" s="265">
        <f t="shared" si="3"/>
        <v>0</v>
      </c>
      <c r="AM41" s="267">
        <v>2</v>
      </c>
      <c r="AN41" s="266" t="s">
        <v>1397</v>
      </c>
      <c r="AO41" s="263">
        <v>0</v>
      </c>
      <c r="AP41" s="263">
        <v>0</v>
      </c>
      <c r="AQ41" s="263">
        <v>0</v>
      </c>
      <c r="AR41" s="263">
        <v>0</v>
      </c>
      <c r="AS41" s="263">
        <v>0</v>
      </c>
      <c r="AT41" s="263">
        <v>0</v>
      </c>
      <c r="AU41" s="263">
        <v>0</v>
      </c>
      <c r="AV41" s="263">
        <v>0</v>
      </c>
      <c r="AW41" s="263">
        <v>0</v>
      </c>
      <c r="AX41" s="263">
        <v>0</v>
      </c>
      <c r="AY41" s="263">
        <v>0</v>
      </c>
      <c r="AZ41" s="263">
        <v>0</v>
      </c>
      <c r="BA41" s="263">
        <v>0</v>
      </c>
      <c r="BB41" s="263">
        <v>0</v>
      </c>
      <c r="BC41" s="263">
        <v>0</v>
      </c>
      <c r="BD41" s="263">
        <v>0</v>
      </c>
      <c r="BE41" s="263">
        <v>0</v>
      </c>
      <c r="BF41" s="263">
        <v>0</v>
      </c>
      <c r="BG41" s="263">
        <v>0</v>
      </c>
      <c r="BH41" s="263">
        <v>0</v>
      </c>
      <c r="BI41" s="263">
        <v>0</v>
      </c>
      <c r="BJ41" s="263">
        <v>0</v>
      </c>
      <c r="BK41" s="263">
        <v>0</v>
      </c>
      <c r="BL41" s="263">
        <v>0</v>
      </c>
      <c r="BM41" s="263">
        <v>0</v>
      </c>
      <c r="BN41" s="263">
        <v>0</v>
      </c>
      <c r="BO41" s="263">
        <v>0</v>
      </c>
      <c r="BP41" s="263">
        <v>0</v>
      </c>
      <c r="BQ41" s="263">
        <v>0</v>
      </c>
      <c r="BR41" s="263">
        <v>0</v>
      </c>
      <c r="BS41" s="263">
        <v>0</v>
      </c>
      <c r="BT41" s="263">
        <v>0</v>
      </c>
      <c r="BU41" s="263">
        <v>0</v>
      </c>
      <c r="BV41" s="263">
        <v>0</v>
      </c>
      <c r="BW41" s="263">
        <v>0</v>
      </c>
      <c r="BX41" s="263">
        <v>0</v>
      </c>
      <c r="BY41" s="263">
        <v>0</v>
      </c>
      <c r="BZ41" s="263">
        <v>0</v>
      </c>
      <c r="CA41" s="263">
        <v>0</v>
      </c>
      <c r="CB41" s="263">
        <v>0</v>
      </c>
      <c r="CC41" s="263">
        <v>0</v>
      </c>
      <c r="CD41" s="263">
        <v>0</v>
      </c>
      <c r="CE41" s="263">
        <v>0</v>
      </c>
      <c r="CF41" s="263">
        <v>0</v>
      </c>
      <c r="CG41" s="263">
        <v>0</v>
      </c>
      <c r="CH41" s="263">
        <v>0</v>
      </c>
    </row>
    <row r="42" spans="1:86" s="136" customFormat="1">
      <c r="A42" s="266" t="s">
        <v>1398</v>
      </c>
      <c r="B42" s="267">
        <v>7</v>
      </c>
      <c r="C42" s="267">
        <v>0</v>
      </c>
      <c r="D42" s="267">
        <v>0</v>
      </c>
      <c r="E42" s="263">
        <v>0</v>
      </c>
      <c r="F42" s="263">
        <v>0</v>
      </c>
      <c r="G42" s="263">
        <v>0</v>
      </c>
      <c r="H42" s="267">
        <v>17</v>
      </c>
      <c r="I42" s="267">
        <v>0</v>
      </c>
      <c r="J42" s="267">
        <v>0</v>
      </c>
      <c r="K42" s="267">
        <v>0</v>
      </c>
      <c r="L42" s="267">
        <v>0</v>
      </c>
      <c r="M42" s="267">
        <v>0</v>
      </c>
      <c r="N42" s="267">
        <v>0</v>
      </c>
      <c r="O42" s="267">
        <v>0</v>
      </c>
      <c r="P42" s="267">
        <v>0</v>
      </c>
      <c r="Q42" s="267">
        <v>0</v>
      </c>
      <c r="R42" s="267">
        <v>0</v>
      </c>
      <c r="S42" s="267">
        <v>0</v>
      </c>
      <c r="T42" s="263">
        <v>0</v>
      </c>
      <c r="U42" s="263">
        <v>0</v>
      </c>
      <c r="V42" s="263">
        <v>0</v>
      </c>
      <c r="W42" s="263">
        <v>0</v>
      </c>
      <c r="X42" s="263">
        <v>0</v>
      </c>
      <c r="Y42" s="263">
        <v>0</v>
      </c>
      <c r="Z42" s="263">
        <v>0</v>
      </c>
      <c r="AA42" s="263">
        <v>0</v>
      </c>
      <c r="AB42" s="263">
        <v>0</v>
      </c>
      <c r="AC42" s="267">
        <v>0</v>
      </c>
      <c r="AD42" s="267">
        <v>0</v>
      </c>
      <c r="AE42" s="263">
        <v>0</v>
      </c>
      <c r="AF42" s="263">
        <v>0</v>
      </c>
      <c r="AG42" s="264">
        <f t="shared" si="4"/>
        <v>7</v>
      </c>
      <c r="AH42" s="265">
        <f t="shared" si="1"/>
        <v>17</v>
      </c>
      <c r="AI42" s="264">
        <f t="shared" si="2"/>
        <v>0</v>
      </c>
      <c r="AJ42" s="264">
        <f t="shared" si="0"/>
        <v>24</v>
      </c>
      <c r="AK42" s="265">
        <f t="shared" si="3"/>
        <v>0</v>
      </c>
      <c r="AL42" s="265">
        <f t="shared" si="3"/>
        <v>0</v>
      </c>
      <c r="AM42" s="267">
        <v>0</v>
      </c>
      <c r="AN42" s="267">
        <v>0</v>
      </c>
      <c r="AO42" s="263">
        <v>0</v>
      </c>
      <c r="AP42" s="263">
        <v>0</v>
      </c>
      <c r="AQ42" s="263">
        <v>0</v>
      </c>
      <c r="AR42" s="263">
        <v>0</v>
      </c>
      <c r="AS42" s="263">
        <v>0</v>
      </c>
      <c r="AT42" s="263">
        <v>0</v>
      </c>
      <c r="AU42" s="263">
        <v>0</v>
      </c>
      <c r="AV42" s="263">
        <v>0</v>
      </c>
      <c r="AW42" s="263">
        <v>0</v>
      </c>
      <c r="AX42" s="263">
        <v>0</v>
      </c>
      <c r="AY42" s="263">
        <v>0</v>
      </c>
      <c r="AZ42" s="263">
        <v>0</v>
      </c>
      <c r="BA42" s="263">
        <v>0</v>
      </c>
      <c r="BB42" s="263">
        <v>0</v>
      </c>
      <c r="BC42" s="263">
        <v>0</v>
      </c>
      <c r="BD42" s="263">
        <v>0</v>
      </c>
      <c r="BE42" s="263">
        <v>0</v>
      </c>
      <c r="BF42" s="263">
        <v>0</v>
      </c>
      <c r="BG42" s="263">
        <v>0</v>
      </c>
      <c r="BH42" s="263">
        <v>0</v>
      </c>
      <c r="BI42" s="263">
        <v>0</v>
      </c>
      <c r="BJ42" s="263">
        <v>0</v>
      </c>
      <c r="BK42" s="263">
        <v>0</v>
      </c>
      <c r="BL42" s="263">
        <v>0</v>
      </c>
      <c r="BM42" s="263">
        <v>0</v>
      </c>
      <c r="BN42" s="263">
        <v>0</v>
      </c>
      <c r="BO42" s="263">
        <v>0</v>
      </c>
      <c r="BP42" s="263">
        <v>0</v>
      </c>
      <c r="BQ42" s="263">
        <v>0</v>
      </c>
      <c r="BR42" s="263">
        <v>0</v>
      </c>
      <c r="BS42" s="263">
        <v>0</v>
      </c>
      <c r="BT42" s="263">
        <v>0</v>
      </c>
      <c r="BU42" s="263">
        <v>0</v>
      </c>
      <c r="BV42" s="263">
        <v>0</v>
      </c>
      <c r="BW42" s="263">
        <v>0</v>
      </c>
      <c r="BX42" s="263">
        <v>0</v>
      </c>
      <c r="BY42" s="263">
        <v>0</v>
      </c>
      <c r="BZ42" s="263">
        <v>0</v>
      </c>
      <c r="CA42" s="263">
        <v>0</v>
      </c>
      <c r="CB42" s="263">
        <v>0</v>
      </c>
      <c r="CC42" s="263">
        <v>0</v>
      </c>
      <c r="CD42" s="263">
        <v>0</v>
      </c>
      <c r="CE42" s="263">
        <v>0</v>
      </c>
      <c r="CF42" s="263">
        <v>0</v>
      </c>
      <c r="CG42" s="263">
        <v>0</v>
      </c>
      <c r="CH42" s="263">
        <v>0</v>
      </c>
    </row>
    <row r="43" spans="1:86" s="136" customFormat="1">
      <c r="A43" s="266" t="s">
        <v>1399</v>
      </c>
      <c r="B43" s="267">
        <v>7</v>
      </c>
      <c r="C43" s="267">
        <v>0</v>
      </c>
      <c r="D43" s="267">
        <v>0</v>
      </c>
      <c r="E43" s="263">
        <v>0</v>
      </c>
      <c r="F43" s="263">
        <v>0</v>
      </c>
      <c r="G43" s="263">
        <v>0</v>
      </c>
      <c r="H43" s="267">
        <v>22</v>
      </c>
      <c r="I43" s="267">
        <v>1</v>
      </c>
      <c r="J43" s="267">
        <v>0</v>
      </c>
      <c r="K43" s="267">
        <v>0</v>
      </c>
      <c r="L43" s="267">
        <v>0</v>
      </c>
      <c r="M43" s="267">
        <v>0</v>
      </c>
      <c r="N43" s="267">
        <v>0</v>
      </c>
      <c r="O43" s="267">
        <v>0</v>
      </c>
      <c r="P43" s="267">
        <v>0</v>
      </c>
      <c r="Q43" s="267">
        <v>0</v>
      </c>
      <c r="R43" s="267">
        <v>0</v>
      </c>
      <c r="S43" s="267">
        <v>0</v>
      </c>
      <c r="T43" s="263">
        <v>0</v>
      </c>
      <c r="U43" s="263">
        <v>0</v>
      </c>
      <c r="V43" s="263">
        <v>0</v>
      </c>
      <c r="W43" s="263">
        <v>0</v>
      </c>
      <c r="X43" s="263">
        <v>0</v>
      </c>
      <c r="Y43" s="263">
        <v>0</v>
      </c>
      <c r="Z43" s="263">
        <v>0</v>
      </c>
      <c r="AA43" s="263">
        <v>0</v>
      </c>
      <c r="AB43" s="263">
        <v>0</v>
      </c>
      <c r="AC43" s="267">
        <v>1</v>
      </c>
      <c r="AD43" s="267">
        <v>0</v>
      </c>
      <c r="AE43" s="263">
        <v>0</v>
      </c>
      <c r="AF43" s="263">
        <v>0</v>
      </c>
      <c r="AG43" s="264">
        <f t="shared" si="4"/>
        <v>7</v>
      </c>
      <c r="AH43" s="265">
        <f t="shared" si="1"/>
        <v>22</v>
      </c>
      <c r="AI43" s="264">
        <f t="shared" si="2"/>
        <v>0</v>
      </c>
      <c r="AJ43" s="264">
        <f t="shared" si="0"/>
        <v>29</v>
      </c>
      <c r="AK43" s="265">
        <f t="shared" si="3"/>
        <v>2</v>
      </c>
      <c r="AL43" s="265">
        <f t="shared" si="3"/>
        <v>0</v>
      </c>
      <c r="AM43" s="267">
        <v>2</v>
      </c>
      <c r="AN43" s="266" t="s">
        <v>1400</v>
      </c>
      <c r="AO43" s="263">
        <v>0</v>
      </c>
      <c r="AP43" s="263">
        <v>0</v>
      </c>
      <c r="AQ43" s="263">
        <v>0</v>
      </c>
      <c r="AR43" s="263">
        <v>0</v>
      </c>
      <c r="AS43" s="263">
        <v>0</v>
      </c>
      <c r="AT43" s="263">
        <v>0</v>
      </c>
      <c r="AU43" s="263">
        <v>0</v>
      </c>
      <c r="AV43" s="263">
        <v>0</v>
      </c>
      <c r="AW43" s="263">
        <v>0</v>
      </c>
      <c r="AX43" s="263">
        <v>0</v>
      </c>
      <c r="AY43" s="263">
        <v>0</v>
      </c>
      <c r="AZ43" s="263">
        <v>0</v>
      </c>
      <c r="BA43" s="263">
        <v>0</v>
      </c>
      <c r="BB43" s="263">
        <v>0</v>
      </c>
      <c r="BC43" s="263">
        <v>0</v>
      </c>
      <c r="BD43" s="263">
        <v>0</v>
      </c>
      <c r="BE43" s="263">
        <v>0</v>
      </c>
      <c r="BF43" s="263">
        <v>0</v>
      </c>
      <c r="BG43" s="263">
        <v>0</v>
      </c>
      <c r="BH43" s="263">
        <v>0</v>
      </c>
      <c r="BI43" s="263">
        <v>0</v>
      </c>
      <c r="BJ43" s="263">
        <v>0</v>
      </c>
      <c r="BK43" s="263">
        <v>0</v>
      </c>
      <c r="BL43" s="263">
        <v>0</v>
      </c>
      <c r="BM43" s="263">
        <v>0</v>
      </c>
      <c r="BN43" s="263">
        <v>0</v>
      </c>
      <c r="BO43" s="263">
        <v>0</v>
      </c>
      <c r="BP43" s="263">
        <v>0</v>
      </c>
      <c r="BQ43" s="263">
        <v>0</v>
      </c>
      <c r="BR43" s="263">
        <v>0</v>
      </c>
      <c r="BS43" s="263">
        <v>0</v>
      </c>
      <c r="BT43" s="263">
        <v>0</v>
      </c>
      <c r="BU43" s="263">
        <v>0</v>
      </c>
      <c r="BV43" s="263">
        <v>0</v>
      </c>
      <c r="BW43" s="263">
        <v>0</v>
      </c>
      <c r="BX43" s="263">
        <v>0</v>
      </c>
      <c r="BY43" s="263">
        <v>0</v>
      </c>
      <c r="BZ43" s="263">
        <v>0</v>
      </c>
      <c r="CA43" s="263">
        <v>0</v>
      </c>
      <c r="CB43" s="263">
        <v>0</v>
      </c>
      <c r="CC43" s="263">
        <v>0</v>
      </c>
      <c r="CD43" s="263">
        <v>0</v>
      </c>
      <c r="CE43" s="263">
        <v>0</v>
      </c>
      <c r="CF43" s="263">
        <v>0</v>
      </c>
      <c r="CG43" s="263">
        <v>0</v>
      </c>
      <c r="CH43" s="263">
        <v>0</v>
      </c>
    </row>
    <row r="44" spans="1:86" s="136" customFormat="1">
      <c r="A44" s="266" t="s">
        <v>1401</v>
      </c>
      <c r="B44" s="267">
        <v>8</v>
      </c>
      <c r="C44" s="267">
        <v>0</v>
      </c>
      <c r="D44" s="267">
        <v>0</v>
      </c>
      <c r="E44" s="263">
        <v>0</v>
      </c>
      <c r="F44" s="263">
        <v>0</v>
      </c>
      <c r="G44" s="263">
        <v>0</v>
      </c>
      <c r="H44" s="267">
        <v>40</v>
      </c>
      <c r="I44" s="267">
        <v>0</v>
      </c>
      <c r="J44" s="267">
        <v>0</v>
      </c>
      <c r="K44" s="267">
        <v>0</v>
      </c>
      <c r="L44" s="267">
        <v>0</v>
      </c>
      <c r="M44" s="267">
        <v>0</v>
      </c>
      <c r="N44" s="267">
        <v>0</v>
      </c>
      <c r="O44" s="267">
        <v>0</v>
      </c>
      <c r="P44" s="267">
        <v>0</v>
      </c>
      <c r="Q44" s="267">
        <v>0</v>
      </c>
      <c r="R44" s="267">
        <v>0</v>
      </c>
      <c r="S44" s="267">
        <v>0</v>
      </c>
      <c r="T44" s="263">
        <v>0</v>
      </c>
      <c r="U44" s="263">
        <v>0</v>
      </c>
      <c r="V44" s="263">
        <v>0</v>
      </c>
      <c r="W44" s="263">
        <v>0</v>
      </c>
      <c r="X44" s="263">
        <v>0</v>
      </c>
      <c r="Y44" s="263">
        <v>0</v>
      </c>
      <c r="Z44" s="263">
        <v>0</v>
      </c>
      <c r="AA44" s="263">
        <v>0</v>
      </c>
      <c r="AB44" s="263">
        <v>0</v>
      </c>
      <c r="AC44" s="267">
        <v>0</v>
      </c>
      <c r="AD44" s="267">
        <v>0</v>
      </c>
      <c r="AE44" s="263">
        <v>0</v>
      </c>
      <c r="AF44" s="263">
        <v>0</v>
      </c>
      <c r="AG44" s="264">
        <f t="shared" si="4"/>
        <v>8</v>
      </c>
      <c r="AH44" s="265">
        <f t="shared" si="1"/>
        <v>40</v>
      </c>
      <c r="AI44" s="264">
        <f t="shared" si="2"/>
        <v>0</v>
      </c>
      <c r="AJ44" s="264">
        <f t="shared" si="0"/>
        <v>48</v>
      </c>
      <c r="AK44" s="265">
        <f t="shared" si="3"/>
        <v>0</v>
      </c>
      <c r="AL44" s="265">
        <f t="shared" si="3"/>
        <v>0</v>
      </c>
      <c r="AM44" s="267">
        <v>0</v>
      </c>
      <c r="AN44" s="267">
        <v>0</v>
      </c>
      <c r="AO44" s="263">
        <v>0</v>
      </c>
      <c r="AP44" s="263">
        <v>0</v>
      </c>
      <c r="AQ44" s="263">
        <v>0</v>
      </c>
      <c r="AR44" s="263">
        <v>0</v>
      </c>
      <c r="AS44" s="263">
        <v>0</v>
      </c>
      <c r="AT44" s="263">
        <v>0</v>
      </c>
      <c r="AU44" s="263">
        <v>0</v>
      </c>
      <c r="AV44" s="263">
        <v>0</v>
      </c>
      <c r="AW44" s="263">
        <v>0</v>
      </c>
      <c r="AX44" s="263">
        <v>0</v>
      </c>
      <c r="AY44" s="263">
        <v>0</v>
      </c>
      <c r="AZ44" s="263">
        <v>0</v>
      </c>
      <c r="BA44" s="263">
        <v>0</v>
      </c>
      <c r="BB44" s="263">
        <v>0</v>
      </c>
      <c r="BC44" s="263">
        <v>0</v>
      </c>
      <c r="BD44" s="263">
        <v>0</v>
      </c>
      <c r="BE44" s="263">
        <v>0</v>
      </c>
      <c r="BF44" s="263">
        <v>0</v>
      </c>
      <c r="BG44" s="263">
        <v>0</v>
      </c>
      <c r="BH44" s="263">
        <v>0</v>
      </c>
      <c r="BI44" s="263">
        <v>0</v>
      </c>
      <c r="BJ44" s="263">
        <v>0</v>
      </c>
      <c r="BK44" s="263">
        <v>0</v>
      </c>
      <c r="BL44" s="263">
        <v>0</v>
      </c>
      <c r="BM44" s="263">
        <v>0</v>
      </c>
      <c r="BN44" s="263">
        <v>0</v>
      </c>
      <c r="BO44" s="263">
        <v>0</v>
      </c>
      <c r="BP44" s="263">
        <v>0</v>
      </c>
      <c r="BQ44" s="263">
        <v>0</v>
      </c>
      <c r="BR44" s="263">
        <v>0</v>
      </c>
      <c r="BS44" s="263">
        <v>0</v>
      </c>
      <c r="BT44" s="263">
        <v>0</v>
      </c>
      <c r="BU44" s="263">
        <v>0</v>
      </c>
      <c r="BV44" s="263">
        <v>0</v>
      </c>
      <c r="BW44" s="263">
        <v>0</v>
      </c>
      <c r="BX44" s="263">
        <v>0</v>
      </c>
      <c r="BY44" s="263">
        <v>0</v>
      </c>
      <c r="BZ44" s="263">
        <v>0</v>
      </c>
      <c r="CA44" s="263">
        <v>0</v>
      </c>
      <c r="CB44" s="263">
        <v>0</v>
      </c>
      <c r="CC44" s="263">
        <v>0</v>
      </c>
      <c r="CD44" s="263">
        <v>0</v>
      </c>
      <c r="CE44" s="263">
        <v>0</v>
      </c>
      <c r="CF44" s="263">
        <v>0</v>
      </c>
      <c r="CG44" s="263">
        <v>0</v>
      </c>
      <c r="CH44" s="263">
        <v>0</v>
      </c>
    </row>
    <row r="45" spans="1:86" s="136" customFormat="1">
      <c r="A45" s="266" t="s">
        <v>1402</v>
      </c>
      <c r="B45" s="267">
        <v>9</v>
      </c>
      <c r="C45" s="267">
        <v>1</v>
      </c>
      <c r="D45" s="267">
        <v>0</v>
      </c>
      <c r="E45" s="263">
        <v>0</v>
      </c>
      <c r="F45" s="263">
        <v>0</v>
      </c>
      <c r="G45" s="263">
        <v>0</v>
      </c>
      <c r="H45" s="267">
        <v>32</v>
      </c>
      <c r="I45" s="267">
        <v>0</v>
      </c>
      <c r="J45" s="267">
        <v>0</v>
      </c>
      <c r="K45" s="267">
        <v>20</v>
      </c>
      <c r="L45" s="267">
        <v>0</v>
      </c>
      <c r="M45" s="267">
        <v>0</v>
      </c>
      <c r="N45" s="267">
        <v>0</v>
      </c>
      <c r="O45" s="267">
        <v>0</v>
      </c>
      <c r="P45" s="267">
        <v>0</v>
      </c>
      <c r="Q45" s="267">
        <v>0</v>
      </c>
      <c r="R45" s="267">
        <v>0</v>
      </c>
      <c r="S45" s="267">
        <v>0</v>
      </c>
      <c r="T45" s="263">
        <v>0</v>
      </c>
      <c r="U45" s="263">
        <v>0</v>
      </c>
      <c r="V45" s="263">
        <v>0</v>
      </c>
      <c r="W45" s="263">
        <v>0</v>
      </c>
      <c r="X45" s="263">
        <v>0</v>
      </c>
      <c r="Y45" s="263">
        <v>0</v>
      </c>
      <c r="Z45" s="263">
        <v>0</v>
      </c>
      <c r="AA45" s="263">
        <v>0</v>
      </c>
      <c r="AB45" s="263">
        <v>0</v>
      </c>
      <c r="AC45" s="267">
        <v>0</v>
      </c>
      <c r="AD45" s="267">
        <v>0</v>
      </c>
      <c r="AE45" s="263">
        <v>0</v>
      </c>
      <c r="AF45" s="263">
        <v>0</v>
      </c>
      <c r="AG45" s="264">
        <f t="shared" si="4"/>
        <v>9</v>
      </c>
      <c r="AH45" s="265">
        <f t="shared" si="1"/>
        <v>52</v>
      </c>
      <c r="AI45" s="264">
        <f t="shared" si="2"/>
        <v>0</v>
      </c>
      <c r="AJ45" s="264">
        <f t="shared" si="0"/>
        <v>61</v>
      </c>
      <c r="AK45" s="265">
        <f t="shared" si="3"/>
        <v>1</v>
      </c>
      <c r="AL45" s="265">
        <f t="shared" si="3"/>
        <v>0</v>
      </c>
      <c r="AM45" s="267">
        <v>1</v>
      </c>
      <c r="AN45" s="266" t="s">
        <v>1370</v>
      </c>
      <c r="AO45" s="263">
        <v>0</v>
      </c>
      <c r="AP45" s="263">
        <v>0</v>
      </c>
      <c r="AQ45" s="263">
        <v>0</v>
      </c>
      <c r="AR45" s="263">
        <v>0</v>
      </c>
      <c r="AS45" s="263">
        <v>0</v>
      </c>
      <c r="AT45" s="263">
        <v>0</v>
      </c>
      <c r="AU45" s="263">
        <v>0</v>
      </c>
      <c r="AV45" s="263">
        <v>0</v>
      </c>
      <c r="AW45" s="263">
        <v>0</v>
      </c>
      <c r="AX45" s="263">
        <v>0</v>
      </c>
      <c r="AY45" s="263">
        <v>0</v>
      </c>
      <c r="AZ45" s="263">
        <v>0</v>
      </c>
      <c r="BA45" s="263">
        <v>0</v>
      </c>
      <c r="BB45" s="263">
        <v>0</v>
      </c>
      <c r="BC45" s="263">
        <v>0</v>
      </c>
      <c r="BD45" s="263">
        <v>0</v>
      </c>
      <c r="BE45" s="263">
        <v>0</v>
      </c>
      <c r="BF45" s="263">
        <v>0</v>
      </c>
      <c r="BG45" s="263">
        <v>0</v>
      </c>
      <c r="BH45" s="263">
        <v>0</v>
      </c>
      <c r="BI45" s="263">
        <v>0</v>
      </c>
      <c r="BJ45" s="263">
        <v>0</v>
      </c>
      <c r="BK45" s="263">
        <v>0</v>
      </c>
      <c r="BL45" s="263">
        <v>0</v>
      </c>
      <c r="BM45" s="263">
        <v>0</v>
      </c>
      <c r="BN45" s="263">
        <v>0</v>
      </c>
      <c r="BO45" s="263">
        <v>0</v>
      </c>
      <c r="BP45" s="263">
        <v>0</v>
      </c>
      <c r="BQ45" s="263">
        <v>0</v>
      </c>
      <c r="BR45" s="263">
        <v>0</v>
      </c>
      <c r="BS45" s="263">
        <v>0</v>
      </c>
      <c r="BT45" s="263">
        <v>0</v>
      </c>
      <c r="BU45" s="263">
        <v>0</v>
      </c>
      <c r="BV45" s="263">
        <v>0</v>
      </c>
      <c r="BW45" s="263">
        <v>0</v>
      </c>
      <c r="BX45" s="263">
        <v>0</v>
      </c>
      <c r="BY45" s="263">
        <v>0</v>
      </c>
      <c r="BZ45" s="263">
        <v>0</v>
      </c>
      <c r="CA45" s="263">
        <v>0</v>
      </c>
      <c r="CB45" s="263">
        <v>0</v>
      </c>
      <c r="CC45" s="263">
        <v>0</v>
      </c>
      <c r="CD45" s="263">
        <v>0</v>
      </c>
      <c r="CE45" s="263">
        <v>0</v>
      </c>
      <c r="CF45" s="263">
        <v>0</v>
      </c>
      <c r="CG45" s="263">
        <v>0</v>
      </c>
      <c r="CH45" s="263">
        <v>0</v>
      </c>
    </row>
    <row r="46" spans="1:86" s="136" customFormat="1">
      <c r="A46" s="266" t="s">
        <v>1403</v>
      </c>
      <c r="B46" s="267">
        <v>12</v>
      </c>
      <c r="C46" s="267">
        <v>0</v>
      </c>
      <c r="D46" s="267">
        <v>0</v>
      </c>
      <c r="E46" s="263">
        <v>0</v>
      </c>
      <c r="F46" s="263">
        <v>0</v>
      </c>
      <c r="G46" s="263">
        <v>0</v>
      </c>
      <c r="H46" s="267">
        <v>98</v>
      </c>
      <c r="I46" s="267">
        <v>1</v>
      </c>
      <c r="J46" s="267">
        <v>0</v>
      </c>
      <c r="K46" s="267">
        <v>0</v>
      </c>
      <c r="L46" s="267">
        <v>0</v>
      </c>
      <c r="M46" s="267">
        <v>0</v>
      </c>
      <c r="N46" s="267">
        <v>0</v>
      </c>
      <c r="O46" s="267">
        <v>0</v>
      </c>
      <c r="P46" s="267">
        <v>0</v>
      </c>
      <c r="Q46" s="267">
        <v>9</v>
      </c>
      <c r="R46" s="267">
        <v>0</v>
      </c>
      <c r="S46" s="267">
        <v>0</v>
      </c>
      <c r="T46" s="263">
        <v>0</v>
      </c>
      <c r="U46" s="263">
        <v>0</v>
      </c>
      <c r="V46" s="263">
        <v>0</v>
      </c>
      <c r="W46" s="263">
        <v>0</v>
      </c>
      <c r="X46" s="263">
        <v>0</v>
      </c>
      <c r="Y46" s="263">
        <v>0</v>
      </c>
      <c r="Z46" s="263">
        <v>0</v>
      </c>
      <c r="AA46" s="263">
        <v>0</v>
      </c>
      <c r="AB46" s="263">
        <v>0</v>
      </c>
      <c r="AC46" s="267">
        <v>0</v>
      </c>
      <c r="AD46" s="267">
        <v>0</v>
      </c>
      <c r="AE46" s="263">
        <v>0</v>
      </c>
      <c r="AF46" s="263">
        <v>0</v>
      </c>
      <c r="AG46" s="264">
        <f t="shared" si="4"/>
        <v>12</v>
      </c>
      <c r="AH46" s="265">
        <f t="shared" si="1"/>
        <v>107</v>
      </c>
      <c r="AI46" s="264">
        <f t="shared" si="2"/>
        <v>0</v>
      </c>
      <c r="AJ46" s="264">
        <f t="shared" si="0"/>
        <v>119</v>
      </c>
      <c r="AK46" s="265">
        <f t="shared" si="3"/>
        <v>1</v>
      </c>
      <c r="AL46" s="265">
        <f t="shared" si="3"/>
        <v>0</v>
      </c>
      <c r="AM46" s="267">
        <v>1</v>
      </c>
      <c r="AN46" s="266" t="s">
        <v>1404</v>
      </c>
      <c r="AO46" s="263">
        <v>0</v>
      </c>
      <c r="AP46" s="263">
        <v>0</v>
      </c>
      <c r="AQ46" s="263">
        <v>0</v>
      </c>
      <c r="AR46" s="263">
        <v>0</v>
      </c>
      <c r="AS46" s="263">
        <v>0</v>
      </c>
      <c r="AT46" s="263">
        <v>0</v>
      </c>
      <c r="AU46" s="263">
        <v>0</v>
      </c>
      <c r="AV46" s="263">
        <v>0</v>
      </c>
      <c r="AW46" s="263">
        <v>0</v>
      </c>
      <c r="AX46" s="263">
        <v>0</v>
      </c>
      <c r="AY46" s="263">
        <v>0</v>
      </c>
      <c r="AZ46" s="263">
        <v>0</v>
      </c>
      <c r="BA46" s="263">
        <v>0</v>
      </c>
      <c r="BB46" s="263">
        <v>0</v>
      </c>
      <c r="BC46" s="263">
        <v>0</v>
      </c>
      <c r="BD46" s="263">
        <v>0</v>
      </c>
      <c r="BE46" s="263">
        <v>0</v>
      </c>
      <c r="BF46" s="263">
        <v>0</v>
      </c>
      <c r="BG46" s="263">
        <v>0</v>
      </c>
      <c r="BH46" s="263">
        <v>0</v>
      </c>
      <c r="BI46" s="263">
        <v>0</v>
      </c>
      <c r="BJ46" s="263">
        <v>0</v>
      </c>
      <c r="BK46" s="263">
        <v>0</v>
      </c>
      <c r="BL46" s="263">
        <v>0</v>
      </c>
      <c r="BM46" s="263">
        <v>0</v>
      </c>
      <c r="BN46" s="263">
        <v>0</v>
      </c>
      <c r="BO46" s="263">
        <v>0</v>
      </c>
      <c r="BP46" s="263">
        <v>0</v>
      </c>
      <c r="BQ46" s="263">
        <v>0</v>
      </c>
      <c r="BR46" s="263">
        <v>0</v>
      </c>
      <c r="BS46" s="263">
        <v>0</v>
      </c>
      <c r="BT46" s="263">
        <v>0</v>
      </c>
      <c r="BU46" s="263">
        <v>0</v>
      </c>
      <c r="BV46" s="263">
        <v>0</v>
      </c>
      <c r="BW46" s="263">
        <v>0</v>
      </c>
      <c r="BX46" s="263">
        <v>0</v>
      </c>
      <c r="BY46" s="263">
        <v>0</v>
      </c>
      <c r="BZ46" s="263">
        <v>0</v>
      </c>
      <c r="CA46" s="263">
        <v>0</v>
      </c>
      <c r="CB46" s="263">
        <v>0</v>
      </c>
      <c r="CC46" s="263">
        <v>0</v>
      </c>
      <c r="CD46" s="263">
        <v>0</v>
      </c>
      <c r="CE46" s="263">
        <v>0</v>
      </c>
      <c r="CF46" s="263">
        <v>0</v>
      </c>
      <c r="CG46" s="263">
        <v>0</v>
      </c>
      <c r="CH46" s="263">
        <v>0</v>
      </c>
    </row>
    <row r="47" spans="1:86" s="136" customFormat="1">
      <c r="A47" s="266" t="s">
        <v>1405</v>
      </c>
      <c r="B47" s="267">
        <v>6</v>
      </c>
      <c r="C47" s="267">
        <v>1</v>
      </c>
      <c r="D47" s="267">
        <v>0</v>
      </c>
      <c r="E47" s="263">
        <v>0</v>
      </c>
      <c r="F47" s="263">
        <v>0</v>
      </c>
      <c r="G47" s="263">
        <v>0</v>
      </c>
      <c r="H47" s="267">
        <v>30</v>
      </c>
      <c r="I47" s="267">
        <v>0</v>
      </c>
      <c r="J47" s="267">
        <v>0</v>
      </c>
      <c r="K47" s="267">
        <v>0</v>
      </c>
      <c r="L47" s="267">
        <v>0</v>
      </c>
      <c r="M47" s="267">
        <v>0</v>
      </c>
      <c r="N47" s="267">
        <v>0</v>
      </c>
      <c r="O47" s="267">
        <v>0</v>
      </c>
      <c r="P47" s="267">
        <v>0</v>
      </c>
      <c r="Q47" s="267">
        <v>0</v>
      </c>
      <c r="R47" s="267">
        <v>0</v>
      </c>
      <c r="S47" s="267">
        <v>0</v>
      </c>
      <c r="T47" s="263">
        <v>0</v>
      </c>
      <c r="U47" s="263">
        <v>0</v>
      </c>
      <c r="V47" s="263">
        <v>0</v>
      </c>
      <c r="W47" s="263">
        <v>0</v>
      </c>
      <c r="X47" s="263">
        <v>0</v>
      </c>
      <c r="Y47" s="263">
        <v>0</v>
      </c>
      <c r="Z47" s="263">
        <v>0</v>
      </c>
      <c r="AA47" s="263">
        <v>0</v>
      </c>
      <c r="AB47" s="263">
        <v>0</v>
      </c>
      <c r="AC47" s="267">
        <v>0</v>
      </c>
      <c r="AD47" s="267">
        <v>0</v>
      </c>
      <c r="AE47" s="263">
        <v>0</v>
      </c>
      <c r="AF47" s="263">
        <v>0</v>
      </c>
      <c r="AG47" s="264">
        <f t="shared" si="4"/>
        <v>6</v>
      </c>
      <c r="AH47" s="265">
        <f t="shared" si="1"/>
        <v>30</v>
      </c>
      <c r="AI47" s="264">
        <f t="shared" si="2"/>
        <v>0</v>
      </c>
      <c r="AJ47" s="264">
        <f t="shared" si="0"/>
        <v>36</v>
      </c>
      <c r="AK47" s="265">
        <f t="shared" si="3"/>
        <v>1</v>
      </c>
      <c r="AL47" s="265">
        <f t="shared" si="3"/>
        <v>0</v>
      </c>
      <c r="AM47" s="267">
        <v>1</v>
      </c>
      <c r="AN47" s="266" t="s">
        <v>1370</v>
      </c>
      <c r="AO47" s="263">
        <v>0</v>
      </c>
      <c r="AP47" s="263">
        <v>0</v>
      </c>
      <c r="AQ47" s="263">
        <v>0</v>
      </c>
      <c r="AR47" s="263">
        <v>0</v>
      </c>
      <c r="AS47" s="263">
        <v>0</v>
      </c>
      <c r="AT47" s="263">
        <v>0</v>
      </c>
      <c r="AU47" s="263">
        <v>0</v>
      </c>
      <c r="AV47" s="263">
        <v>0</v>
      </c>
      <c r="AW47" s="263">
        <v>0</v>
      </c>
      <c r="AX47" s="263">
        <v>0</v>
      </c>
      <c r="AY47" s="263">
        <v>0</v>
      </c>
      <c r="AZ47" s="263">
        <v>0</v>
      </c>
      <c r="BA47" s="263">
        <v>0</v>
      </c>
      <c r="BB47" s="263">
        <v>0</v>
      </c>
      <c r="BC47" s="263">
        <v>0</v>
      </c>
      <c r="BD47" s="263">
        <v>0</v>
      </c>
      <c r="BE47" s="263">
        <v>0</v>
      </c>
      <c r="BF47" s="263">
        <v>0</v>
      </c>
      <c r="BG47" s="263">
        <v>0</v>
      </c>
      <c r="BH47" s="263">
        <v>0</v>
      </c>
      <c r="BI47" s="263">
        <v>0</v>
      </c>
      <c r="BJ47" s="263">
        <v>0</v>
      </c>
      <c r="BK47" s="263">
        <v>0</v>
      </c>
      <c r="BL47" s="263">
        <v>0</v>
      </c>
      <c r="BM47" s="263">
        <v>0</v>
      </c>
      <c r="BN47" s="263">
        <v>0</v>
      </c>
      <c r="BO47" s="263">
        <v>0</v>
      </c>
      <c r="BP47" s="263">
        <v>0</v>
      </c>
      <c r="BQ47" s="263">
        <v>0</v>
      </c>
      <c r="BR47" s="263">
        <v>0</v>
      </c>
      <c r="BS47" s="263">
        <v>0</v>
      </c>
      <c r="BT47" s="263">
        <v>0</v>
      </c>
      <c r="BU47" s="263">
        <v>0</v>
      </c>
      <c r="BV47" s="263">
        <v>0</v>
      </c>
      <c r="BW47" s="263">
        <v>0</v>
      </c>
      <c r="BX47" s="263">
        <v>0</v>
      </c>
      <c r="BY47" s="263">
        <v>0</v>
      </c>
      <c r="BZ47" s="263">
        <v>0</v>
      </c>
      <c r="CA47" s="263">
        <v>0</v>
      </c>
      <c r="CB47" s="263">
        <v>0</v>
      </c>
      <c r="CC47" s="263">
        <v>0</v>
      </c>
      <c r="CD47" s="263">
        <v>0</v>
      </c>
      <c r="CE47" s="263">
        <v>0</v>
      </c>
      <c r="CF47" s="263">
        <v>0</v>
      </c>
      <c r="CG47" s="263">
        <v>0</v>
      </c>
      <c r="CH47" s="263">
        <v>0</v>
      </c>
    </row>
    <row r="48" spans="1:86" s="136" customFormat="1">
      <c r="A48" s="266" t="s">
        <v>1406</v>
      </c>
      <c r="B48" s="267">
        <v>5</v>
      </c>
      <c r="C48" s="267">
        <v>0</v>
      </c>
      <c r="D48" s="267">
        <v>0</v>
      </c>
      <c r="E48" s="263">
        <v>0</v>
      </c>
      <c r="F48" s="263">
        <v>0</v>
      </c>
      <c r="G48" s="263">
        <v>0</v>
      </c>
      <c r="H48" s="267">
        <v>50</v>
      </c>
      <c r="I48" s="267">
        <v>0</v>
      </c>
      <c r="J48" s="267">
        <v>0</v>
      </c>
      <c r="K48" s="267">
        <v>0</v>
      </c>
      <c r="L48" s="267">
        <v>0</v>
      </c>
      <c r="M48" s="267">
        <v>0</v>
      </c>
      <c r="N48" s="267">
        <v>0</v>
      </c>
      <c r="O48" s="267">
        <v>0</v>
      </c>
      <c r="P48" s="267">
        <v>0</v>
      </c>
      <c r="Q48" s="267">
        <v>0</v>
      </c>
      <c r="R48" s="267">
        <v>0</v>
      </c>
      <c r="S48" s="267">
        <v>0</v>
      </c>
      <c r="T48" s="263">
        <v>0</v>
      </c>
      <c r="U48" s="263">
        <v>0</v>
      </c>
      <c r="V48" s="263">
        <v>0</v>
      </c>
      <c r="W48" s="263">
        <v>0</v>
      </c>
      <c r="X48" s="263">
        <v>0</v>
      </c>
      <c r="Y48" s="263">
        <v>0</v>
      </c>
      <c r="Z48" s="263">
        <v>0</v>
      </c>
      <c r="AA48" s="263">
        <v>0</v>
      </c>
      <c r="AB48" s="263">
        <v>0</v>
      </c>
      <c r="AC48" s="267">
        <v>0</v>
      </c>
      <c r="AD48" s="267">
        <v>0</v>
      </c>
      <c r="AE48" s="263">
        <v>0</v>
      </c>
      <c r="AF48" s="263">
        <v>0</v>
      </c>
      <c r="AG48" s="264">
        <f t="shared" si="4"/>
        <v>5</v>
      </c>
      <c r="AH48" s="265">
        <f t="shared" si="1"/>
        <v>50</v>
      </c>
      <c r="AI48" s="264">
        <f t="shared" si="2"/>
        <v>0</v>
      </c>
      <c r="AJ48" s="264">
        <f t="shared" si="0"/>
        <v>55</v>
      </c>
      <c r="AK48" s="265">
        <f t="shared" si="3"/>
        <v>0</v>
      </c>
      <c r="AL48" s="265">
        <f>SUM(D48,G48,J48,M48,P48,S48,Y48,AD48)</f>
        <v>0</v>
      </c>
      <c r="AM48" s="267">
        <v>0</v>
      </c>
      <c r="AN48" s="267">
        <v>0</v>
      </c>
      <c r="AO48" s="263">
        <v>0</v>
      </c>
      <c r="AP48" s="263">
        <v>0</v>
      </c>
      <c r="AQ48" s="263">
        <v>0</v>
      </c>
      <c r="AR48" s="263">
        <v>0</v>
      </c>
      <c r="AS48" s="263">
        <v>0</v>
      </c>
      <c r="AT48" s="263">
        <v>0</v>
      </c>
      <c r="AU48" s="263">
        <v>0</v>
      </c>
      <c r="AV48" s="263">
        <v>0</v>
      </c>
      <c r="AW48" s="263">
        <v>0</v>
      </c>
      <c r="AX48" s="263">
        <v>0</v>
      </c>
      <c r="AY48" s="263">
        <v>0</v>
      </c>
      <c r="AZ48" s="263">
        <v>0</v>
      </c>
      <c r="BA48" s="263">
        <v>0</v>
      </c>
      <c r="BB48" s="263">
        <v>0</v>
      </c>
      <c r="BC48" s="263">
        <v>0</v>
      </c>
      <c r="BD48" s="263">
        <v>0</v>
      </c>
      <c r="BE48" s="263">
        <v>0</v>
      </c>
      <c r="BF48" s="263">
        <v>0</v>
      </c>
      <c r="BG48" s="263">
        <v>0</v>
      </c>
      <c r="BH48" s="263">
        <v>0</v>
      </c>
      <c r="BI48" s="263">
        <v>0</v>
      </c>
      <c r="BJ48" s="263">
        <v>0</v>
      </c>
      <c r="BK48" s="263">
        <v>0</v>
      </c>
      <c r="BL48" s="263">
        <v>0</v>
      </c>
      <c r="BM48" s="263">
        <v>0</v>
      </c>
      <c r="BN48" s="263">
        <v>0</v>
      </c>
      <c r="BO48" s="263">
        <v>0</v>
      </c>
      <c r="BP48" s="263">
        <v>0</v>
      </c>
      <c r="BQ48" s="263">
        <v>0</v>
      </c>
      <c r="BR48" s="263">
        <v>0</v>
      </c>
      <c r="BS48" s="263">
        <v>0</v>
      </c>
      <c r="BT48" s="263">
        <v>0</v>
      </c>
      <c r="BU48" s="263">
        <v>0</v>
      </c>
      <c r="BV48" s="263">
        <v>0</v>
      </c>
      <c r="BW48" s="263">
        <v>0</v>
      </c>
      <c r="BX48" s="263">
        <v>0</v>
      </c>
      <c r="BY48" s="263">
        <v>0</v>
      </c>
      <c r="BZ48" s="263">
        <v>0</v>
      </c>
      <c r="CA48" s="263">
        <v>0</v>
      </c>
      <c r="CB48" s="263">
        <v>0</v>
      </c>
      <c r="CC48" s="263">
        <v>0</v>
      </c>
      <c r="CD48" s="263">
        <v>0</v>
      </c>
      <c r="CE48" s="263">
        <v>0</v>
      </c>
      <c r="CF48" s="263">
        <v>0</v>
      </c>
      <c r="CG48" s="263">
        <v>0</v>
      </c>
      <c r="CH48" s="263">
        <v>0</v>
      </c>
    </row>
    <row r="49" spans="1:86" s="136" customFormat="1">
      <c r="A49" s="266" t="s">
        <v>1407</v>
      </c>
      <c r="B49" s="267">
        <v>7</v>
      </c>
      <c r="C49" s="267">
        <v>0</v>
      </c>
      <c r="D49" s="267">
        <v>0</v>
      </c>
      <c r="E49" s="263">
        <v>0</v>
      </c>
      <c r="F49" s="263">
        <v>0</v>
      </c>
      <c r="G49" s="263">
        <v>0</v>
      </c>
      <c r="H49" s="267">
        <v>26</v>
      </c>
      <c r="I49" s="267">
        <v>0</v>
      </c>
      <c r="J49" s="267">
        <v>0</v>
      </c>
      <c r="K49" s="267">
        <v>0</v>
      </c>
      <c r="L49" s="267">
        <v>0</v>
      </c>
      <c r="M49" s="267">
        <v>0</v>
      </c>
      <c r="N49" s="267">
        <v>0</v>
      </c>
      <c r="O49" s="267">
        <v>0</v>
      </c>
      <c r="P49" s="267">
        <v>0</v>
      </c>
      <c r="Q49" s="267">
        <v>0</v>
      </c>
      <c r="R49" s="267">
        <v>0</v>
      </c>
      <c r="S49" s="267">
        <v>0</v>
      </c>
      <c r="T49" s="263">
        <v>0</v>
      </c>
      <c r="U49" s="263">
        <v>0</v>
      </c>
      <c r="V49" s="263">
        <v>0</v>
      </c>
      <c r="W49" s="263">
        <v>0</v>
      </c>
      <c r="X49" s="263">
        <v>0</v>
      </c>
      <c r="Y49" s="263">
        <v>0</v>
      </c>
      <c r="Z49" s="263">
        <v>0</v>
      </c>
      <c r="AA49" s="263">
        <v>0</v>
      </c>
      <c r="AB49" s="263">
        <v>0</v>
      </c>
      <c r="AC49" s="267">
        <v>0</v>
      </c>
      <c r="AD49" s="267">
        <v>0</v>
      </c>
      <c r="AE49" s="263">
        <v>0</v>
      </c>
      <c r="AF49" s="263">
        <v>0</v>
      </c>
      <c r="AG49" s="264">
        <f t="shared" si="4"/>
        <v>7</v>
      </c>
      <c r="AH49" s="265">
        <f t="shared" si="1"/>
        <v>26</v>
      </c>
      <c r="AI49" s="264">
        <f t="shared" si="2"/>
        <v>0</v>
      </c>
      <c r="AJ49" s="264">
        <f t="shared" si="0"/>
        <v>33</v>
      </c>
      <c r="AK49" s="265">
        <f t="shared" si="3"/>
        <v>0</v>
      </c>
      <c r="AL49" s="265">
        <f>SUM(D49,G49,J49,M49,P49,S49,Y49,AD49)</f>
        <v>0</v>
      </c>
      <c r="AM49" s="267">
        <v>0</v>
      </c>
      <c r="AN49" s="267">
        <v>0</v>
      </c>
      <c r="AO49" s="263">
        <v>0</v>
      </c>
      <c r="AP49" s="263">
        <v>0</v>
      </c>
      <c r="AQ49" s="263">
        <v>0</v>
      </c>
      <c r="AR49" s="263">
        <v>0</v>
      </c>
      <c r="AS49" s="263">
        <v>0</v>
      </c>
      <c r="AT49" s="263">
        <v>0</v>
      </c>
      <c r="AU49" s="263">
        <v>0</v>
      </c>
      <c r="AV49" s="263">
        <v>0</v>
      </c>
      <c r="AW49" s="263">
        <v>0</v>
      </c>
      <c r="AX49" s="263">
        <v>0</v>
      </c>
      <c r="AY49" s="263">
        <v>0</v>
      </c>
      <c r="AZ49" s="263">
        <v>0</v>
      </c>
      <c r="BA49" s="263">
        <v>0</v>
      </c>
      <c r="BB49" s="263">
        <v>0</v>
      </c>
      <c r="BC49" s="263">
        <v>0</v>
      </c>
      <c r="BD49" s="263">
        <v>0</v>
      </c>
      <c r="BE49" s="263">
        <v>0</v>
      </c>
      <c r="BF49" s="263">
        <v>0</v>
      </c>
      <c r="BG49" s="263">
        <v>0</v>
      </c>
      <c r="BH49" s="263">
        <v>0</v>
      </c>
      <c r="BI49" s="263">
        <v>0</v>
      </c>
      <c r="BJ49" s="263">
        <v>0</v>
      </c>
      <c r="BK49" s="263">
        <v>0</v>
      </c>
      <c r="BL49" s="263">
        <v>0</v>
      </c>
      <c r="BM49" s="263">
        <v>0</v>
      </c>
      <c r="BN49" s="263">
        <v>0</v>
      </c>
      <c r="BO49" s="263">
        <v>0</v>
      </c>
      <c r="BP49" s="263">
        <v>0</v>
      </c>
      <c r="BQ49" s="263">
        <v>0</v>
      </c>
      <c r="BR49" s="263">
        <v>0</v>
      </c>
      <c r="BS49" s="263">
        <v>0</v>
      </c>
      <c r="BT49" s="263">
        <v>0</v>
      </c>
      <c r="BU49" s="263">
        <v>0</v>
      </c>
      <c r="BV49" s="263">
        <v>0</v>
      </c>
      <c r="BW49" s="263">
        <v>0</v>
      </c>
      <c r="BX49" s="263">
        <v>0</v>
      </c>
      <c r="BY49" s="263">
        <v>0</v>
      </c>
      <c r="BZ49" s="263">
        <v>0</v>
      </c>
      <c r="CA49" s="263">
        <v>0</v>
      </c>
      <c r="CB49" s="263">
        <v>0</v>
      </c>
      <c r="CC49" s="263">
        <v>0</v>
      </c>
      <c r="CD49" s="263">
        <v>0</v>
      </c>
      <c r="CE49" s="263">
        <v>0</v>
      </c>
      <c r="CF49" s="263">
        <v>0</v>
      </c>
      <c r="CG49" s="263">
        <v>0</v>
      </c>
      <c r="CH49" s="263">
        <v>0</v>
      </c>
    </row>
    <row r="50" spans="1:86" s="136" customFormat="1">
      <c r="A50" s="266" t="s">
        <v>1408</v>
      </c>
      <c r="B50" s="267">
        <v>9</v>
      </c>
      <c r="C50" s="267">
        <v>0</v>
      </c>
      <c r="D50" s="267">
        <v>0</v>
      </c>
      <c r="E50" s="263">
        <v>0</v>
      </c>
      <c r="F50" s="263">
        <v>0</v>
      </c>
      <c r="G50" s="263">
        <v>0</v>
      </c>
      <c r="H50" s="267">
        <v>48</v>
      </c>
      <c r="I50" s="267">
        <v>1</v>
      </c>
      <c r="J50" s="267">
        <v>0</v>
      </c>
      <c r="K50" s="267">
        <v>0</v>
      </c>
      <c r="L50" s="267">
        <v>0</v>
      </c>
      <c r="M50" s="267">
        <v>0</v>
      </c>
      <c r="N50" s="267">
        <v>0</v>
      </c>
      <c r="O50" s="267">
        <v>0</v>
      </c>
      <c r="P50" s="267">
        <v>0</v>
      </c>
      <c r="Q50" s="267">
        <v>0</v>
      </c>
      <c r="R50" s="267">
        <v>0</v>
      </c>
      <c r="S50" s="267">
        <v>0</v>
      </c>
      <c r="T50" s="263">
        <v>0</v>
      </c>
      <c r="U50" s="263">
        <v>0</v>
      </c>
      <c r="V50" s="263">
        <v>0</v>
      </c>
      <c r="W50" s="263">
        <v>0</v>
      </c>
      <c r="X50" s="263">
        <v>0</v>
      </c>
      <c r="Y50" s="263">
        <v>0</v>
      </c>
      <c r="Z50" s="263">
        <v>0</v>
      </c>
      <c r="AA50" s="263">
        <v>0</v>
      </c>
      <c r="AB50" s="263">
        <v>0</v>
      </c>
      <c r="AC50" s="267">
        <v>0</v>
      </c>
      <c r="AD50" s="267">
        <v>0</v>
      </c>
      <c r="AE50" s="263">
        <v>0</v>
      </c>
      <c r="AF50" s="263">
        <v>0</v>
      </c>
      <c r="AG50" s="264">
        <f t="shared" si="4"/>
        <v>9</v>
      </c>
      <c r="AH50" s="265">
        <f t="shared" si="1"/>
        <v>48</v>
      </c>
      <c r="AI50" s="264">
        <f t="shared" si="2"/>
        <v>0</v>
      </c>
      <c r="AJ50" s="264">
        <f t="shared" si="0"/>
        <v>57</v>
      </c>
      <c r="AK50" s="265">
        <f t="shared" si="3"/>
        <v>1</v>
      </c>
      <c r="AL50" s="265">
        <f t="shared" si="3"/>
        <v>0</v>
      </c>
      <c r="AM50" s="267">
        <v>2</v>
      </c>
      <c r="AN50" s="266" t="s">
        <v>1362</v>
      </c>
      <c r="AO50" s="263">
        <v>0</v>
      </c>
      <c r="AP50" s="263">
        <v>0</v>
      </c>
      <c r="AQ50" s="263">
        <v>0</v>
      </c>
      <c r="AR50" s="263">
        <v>0</v>
      </c>
      <c r="AS50" s="263">
        <v>0</v>
      </c>
      <c r="AT50" s="263">
        <v>0</v>
      </c>
      <c r="AU50" s="263">
        <v>0</v>
      </c>
      <c r="AV50" s="263">
        <v>0</v>
      </c>
      <c r="AW50" s="263">
        <v>0</v>
      </c>
      <c r="AX50" s="263">
        <v>0</v>
      </c>
      <c r="AY50" s="263">
        <v>0</v>
      </c>
      <c r="AZ50" s="263">
        <v>0</v>
      </c>
      <c r="BA50" s="263">
        <v>0</v>
      </c>
      <c r="BB50" s="263">
        <v>0</v>
      </c>
      <c r="BC50" s="263">
        <v>0</v>
      </c>
      <c r="BD50" s="263">
        <v>0</v>
      </c>
      <c r="BE50" s="263">
        <v>0</v>
      </c>
      <c r="BF50" s="263">
        <v>0</v>
      </c>
      <c r="BG50" s="263">
        <v>0</v>
      </c>
      <c r="BH50" s="263">
        <v>0</v>
      </c>
      <c r="BI50" s="263">
        <v>0</v>
      </c>
      <c r="BJ50" s="263">
        <v>0</v>
      </c>
      <c r="BK50" s="263">
        <v>0</v>
      </c>
      <c r="BL50" s="263">
        <v>0</v>
      </c>
      <c r="BM50" s="263">
        <v>0</v>
      </c>
      <c r="BN50" s="263">
        <v>0</v>
      </c>
      <c r="BO50" s="263">
        <v>0</v>
      </c>
      <c r="BP50" s="263">
        <v>0</v>
      </c>
      <c r="BQ50" s="263">
        <v>0</v>
      </c>
      <c r="BR50" s="263">
        <v>0</v>
      </c>
      <c r="BS50" s="263">
        <v>0</v>
      </c>
      <c r="BT50" s="263">
        <v>0</v>
      </c>
      <c r="BU50" s="263">
        <v>0</v>
      </c>
      <c r="BV50" s="263">
        <v>0</v>
      </c>
      <c r="BW50" s="263">
        <v>0</v>
      </c>
      <c r="BX50" s="263">
        <v>0</v>
      </c>
      <c r="BY50" s="263">
        <v>0</v>
      </c>
      <c r="BZ50" s="263">
        <v>0</v>
      </c>
      <c r="CA50" s="263">
        <v>0</v>
      </c>
      <c r="CB50" s="263">
        <v>0</v>
      </c>
      <c r="CC50" s="263">
        <v>0</v>
      </c>
      <c r="CD50" s="263">
        <v>0</v>
      </c>
      <c r="CE50" s="263">
        <v>0</v>
      </c>
      <c r="CF50" s="263">
        <v>0</v>
      </c>
      <c r="CG50" s="263">
        <v>0</v>
      </c>
      <c r="CH50" s="263">
        <v>0</v>
      </c>
    </row>
    <row r="51" spans="1:86" s="136" customFormat="1">
      <c r="A51" s="266" t="s">
        <v>1409</v>
      </c>
      <c r="B51" s="267">
        <v>7</v>
      </c>
      <c r="C51" s="267">
        <v>1</v>
      </c>
      <c r="D51" s="267">
        <v>0</v>
      </c>
      <c r="E51" s="263">
        <v>0</v>
      </c>
      <c r="F51" s="263">
        <v>0</v>
      </c>
      <c r="G51" s="263">
        <v>0</v>
      </c>
      <c r="H51" s="267">
        <v>28</v>
      </c>
      <c r="I51" s="267">
        <v>0</v>
      </c>
      <c r="J51" s="267">
        <v>0</v>
      </c>
      <c r="K51" s="267">
        <v>0</v>
      </c>
      <c r="L51" s="267">
        <v>0</v>
      </c>
      <c r="M51" s="267">
        <v>0</v>
      </c>
      <c r="N51" s="267">
        <v>0</v>
      </c>
      <c r="O51" s="267">
        <v>0</v>
      </c>
      <c r="P51" s="267">
        <v>0</v>
      </c>
      <c r="Q51" s="267">
        <v>0</v>
      </c>
      <c r="R51" s="267">
        <v>0</v>
      </c>
      <c r="S51" s="267">
        <v>0</v>
      </c>
      <c r="T51" s="263">
        <v>0</v>
      </c>
      <c r="U51" s="263">
        <v>0</v>
      </c>
      <c r="V51" s="263">
        <v>0</v>
      </c>
      <c r="W51" s="263">
        <v>0</v>
      </c>
      <c r="X51" s="263">
        <v>0</v>
      </c>
      <c r="Y51" s="263">
        <v>0</v>
      </c>
      <c r="Z51" s="263">
        <v>0</v>
      </c>
      <c r="AA51" s="263">
        <v>0</v>
      </c>
      <c r="AB51" s="263">
        <v>0</v>
      </c>
      <c r="AC51" s="267">
        <v>0</v>
      </c>
      <c r="AD51" s="267">
        <v>0</v>
      </c>
      <c r="AE51" s="263">
        <v>0</v>
      </c>
      <c r="AF51" s="263">
        <v>0</v>
      </c>
      <c r="AG51" s="264">
        <f t="shared" si="4"/>
        <v>7</v>
      </c>
      <c r="AH51" s="265">
        <f t="shared" si="1"/>
        <v>28</v>
      </c>
      <c r="AI51" s="264">
        <f t="shared" si="2"/>
        <v>0</v>
      </c>
      <c r="AJ51" s="264">
        <f t="shared" si="0"/>
        <v>35</v>
      </c>
      <c r="AK51" s="265">
        <f t="shared" si="3"/>
        <v>1</v>
      </c>
      <c r="AL51" s="265">
        <f t="shared" si="3"/>
        <v>0</v>
      </c>
      <c r="AM51" s="267">
        <v>6</v>
      </c>
      <c r="AN51" s="266" t="s">
        <v>1410</v>
      </c>
      <c r="AO51" s="263">
        <v>0</v>
      </c>
      <c r="AP51" s="263">
        <v>0</v>
      </c>
      <c r="AQ51" s="263">
        <v>0</v>
      </c>
      <c r="AR51" s="263">
        <v>0</v>
      </c>
      <c r="AS51" s="263">
        <v>0</v>
      </c>
      <c r="AT51" s="263">
        <v>0</v>
      </c>
      <c r="AU51" s="263">
        <v>0</v>
      </c>
      <c r="AV51" s="263">
        <v>0</v>
      </c>
      <c r="AW51" s="263">
        <v>0</v>
      </c>
      <c r="AX51" s="263">
        <v>0</v>
      </c>
      <c r="AY51" s="263">
        <v>0</v>
      </c>
      <c r="AZ51" s="263">
        <v>0</v>
      </c>
      <c r="BA51" s="263">
        <v>0</v>
      </c>
      <c r="BB51" s="263">
        <v>0</v>
      </c>
      <c r="BC51" s="263">
        <v>0</v>
      </c>
      <c r="BD51" s="263">
        <v>0</v>
      </c>
      <c r="BE51" s="263">
        <v>0</v>
      </c>
      <c r="BF51" s="263">
        <v>0</v>
      </c>
      <c r="BG51" s="263">
        <v>0</v>
      </c>
      <c r="BH51" s="263">
        <v>0</v>
      </c>
      <c r="BI51" s="263">
        <v>0</v>
      </c>
      <c r="BJ51" s="263">
        <v>0</v>
      </c>
      <c r="BK51" s="263">
        <v>0</v>
      </c>
      <c r="BL51" s="263">
        <v>0</v>
      </c>
      <c r="BM51" s="263">
        <v>0</v>
      </c>
      <c r="BN51" s="263">
        <v>0</v>
      </c>
      <c r="BO51" s="263">
        <v>0</v>
      </c>
      <c r="BP51" s="263">
        <v>0</v>
      </c>
      <c r="BQ51" s="263">
        <v>0</v>
      </c>
      <c r="BR51" s="263">
        <v>0</v>
      </c>
      <c r="BS51" s="263">
        <v>0</v>
      </c>
      <c r="BT51" s="263">
        <v>0</v>
      </c>
      <c r="BU51" s="263">
        <v>0</v>
      </c>
      <c r="BV51" s="263">
        <v>0</v>
      </c>
      <c r="BW51" s="263">
        <v>0</v>
      </c>
      <c r="BX51" s="263">
        <v>0</v>
      </c>
      <c r="BY51" s="263">
        <v>0</v>
      </c>
      <c r="BZ51" s="263">
        <v>0</v>
      </c>
      <c r="CA51" s="263">
        <v>0</v>
      </c>
      <c r="CB51" s="263">
        <v>0</v>
      </c>
      <c r="CC51" s="263">
        <v>0</v>
      </c>
      <c r="CD51" s="263">
        <v>0</v>
      </c>
      <c r="CE51" s="263">
        <v>0</v>
      </c>
      <c r="CF51" s="263">
        <v>0</v>
      </c>
      <c r="CG51" s="263">
        <v>0</v>
      </c>
      <c r="CH51" s="263">
        <v>0</v>
      </c>
    </row>
    <row r="52" spans="1:86" s="136" customFormat="1">
      <c r="A52" s="266" t="s">
        <v>1411</v>
      </c>
      <c r="B52" s="267">
        <v>11</v>
      </c>
      <c r="C52" s="267">
        <v>1</v>
      </c>
      <c r="D52" s="267">
        <v>0</v>
      </c>
      <c r="E52" s="263">
        <v>0</v>
      </c>
      <c r="F52" s="263">
        <v>0</v>
      </c>
      <c r="G52" s="263">
        <v>0</v>
      </c>
      <c r="H52" s="267">
        <v>80</v>
      </c>
      <c r="I52" s="267">
        <v>0</v>
      </c>
      <c r="J52" s="267">
        <v>0</v>
      </c>
      <c r="K52" s="267">
        <v>49</v>
      </c>
      <c r="L52" s="267">
        <v>0</v>
      </c>
      <c r="M52" s="267">
        <v>0</v>
      </c>
      <c r="N52" s="267">
        <v>16</v>
      </c>
      <c r="O52" s="267">
        <v>0</v>
      </c>
      <c r="P52" s="267">
        <v>0</v>
      </c>
      <c r="Q52" s="267">
        <v>7</v>
      </c>
      <c r="R52" s="267">
        <v>0</v>
      </c>
      <c r="S52" s="267">
        <v>0</v>
      </c>
      <c r="T52" s="263">
        <v>0</v>
      </c>
      <c r="U52" s="263">
        <v>0</v>
      </c>
      <c r="V52" s="263">
        <v>0</v>
      </c>
      <c r="W52" s="263">
        <v>0</v>
      </c>
      <c r="X52" s="263">
        <v>0</v>
      </c>
      <c r="Y52" s="263">
        <v>0</v>
      </c>
      <c r="Z52" s="263">
        <v>0</v>
      </c>
      <c r="AA52" s="263">
        <v>0</v>
      </c>
      <c r="AB52" s="263">
        <v>0</v>
      </c>
      <c r="AC52" s="267">
        <v>0</v>
      </c>
      <c r="AD52" s="267">
        <v>0</v>
      </c>
      <c r="AE52" s="263">
        <v>0</v>
      </c>
      <c r="AF52" s="263">
        <v>0</v>
      </c>
      <c r="AG52" s="264">
        <f t="shared" si="4"/>
        <v>11</v>
      </c>
      <c r="AH52" s="265">
        <f t="shared" si="1"/>
        <v>152</v>
      </c>
      <c r="AI52" s="264">
        <f t="shared" si="2"/>
        <v>0</v>
      </c>
      <c r="AJ52" s="264">
        <f t="shared" si="0"/>
        <v>163</v>
      </c>
      <c r="AK52" s="265">
        <f t="shared" si="3"/>
        <v>1</v>
      </c>
      <c r="AL52" s="265">
        <f t="shared" si="3"/>
        <v>0</v>
      </c>
      <c r="AM52" s="267">
        <v>3</v>
      </c>
      <c r="AN52" s="266" t="s">
        <v>1412</v>
      </c>
      <c r="AO52" s="263">
        <v>0</v>
      </c>
      <c r="AP52" s="263">
        <v>0</v>
      </c>
      <c r="AQ52" s="263">
        <v>0</v>
      </c>
      <c r="AR52" s="263">
        <v>0</v>
      </c>
      <c r="AS52" s="263">
        <v>0</v>
      </c>
      <c r="AT52" s="263">
        <v>0</v>
      </c>
      <c r="AU52" s="263">
        <v>0</v>
      </c>
      <c r="AV52" s="263">
        <v>0</v>
      </c>
      <c r="AW52" s="263">
        <v>0</v>
      </c>
      <c r="AX52" s="263">
        <v>0</v>
      </c>
      <c r="AY52" s="263">
        <v>0</v>
      </c>
      <c r="AZ52" s="263">
        <v>0</v>
      </c>
      <c r="BA52" s="263">
        <v>0</v>
      </c>
      <c r="BB52" s="263">
        <v>0</v>
      </c>
      <c r="BC52" s="263">
        <v>0</v>
      </c>
      <c r="BD52" s="263">
        <v>0</v>
      </c>
      <c r="BE52" s="263">
        <v>0</v>
      </c>
      <c r="BF52" s="263">
        <v>0</v>
      </c>
      <c r="BG52" s="263">
        <v>0</v>
      </c>
      <c r="BH52" s="263">
        <v>0</v>
      </c>
      <c r="BI52" s="263">
        <v>0</v>
      </c>
      <c r="BJ52" s="263">
        <v>0</v>
      </c>
      <c r="BK52" s="263">
        <v>0</v>
      </c>
      <c r="BL52" s="263">
        <v>0</v>
      </c>
      <c r="BM52" s="263">
        <v>0</v>
      </c>
      <c r="BN52" s="263">
        <v>0</v>
      </c>
      <c r="BO52" s="263">
        <v>0</v>
      </c>
      <c r="BP52" s="263">
        <v>0</v>
      </c>
      <c r="BQ52" s="263">
        <v>0</v>
      </c>
      <c r="BR52" s="263">
        <v>0</v>
      </c>
      <c r="BS52" s="263">
        <v>0</v>
      </c>
      <c r="BT52" s="263">
        <v>0</v>
      </c>
      <c r="BU52" s="263">
        <v>0</v>
      </c>
      <c r="BV52" s="263">
        <v>0</v>
      </c>
      <c r="BW52" s="263">
        <v>0</v>
      </c>
      <c r="BX52" s="263">
        <v>0</v>
      </c>
      <c r="BY52" s="263">
        <v>0</v>
      </c>
      <c r="BZ52" s="263">
        <v>0</v>
      </c>
      <c r="CA52" s="263">
        <v>0</v>
      </c>
      <c r="CB52" s="263">
        <v>0</v>
      </c>
      <c r="CC52" s="263">
        <v>0</v>
      </c>
      <c r="CD52" s="263">
        <v>0</v>
      </c>
      <c r="CE52" s="263">
        <v>0</v>
      </c>
      <c r="CF52" s="263">
        <v>0</v>
      </c>
      <c r="CG52" s="263">
        <v>0</v>
      </c>
      <c r="CH52" s="263">
        <v>0</v>
      </c>
    </row>
    <row r="53" spans="1:86" s="136" customFormat="1">
      <c r="A53" s="266" t="s">
        <v>1413</v>
      </c>
      <c r="B53" s="267">
        <v>7</v>
      </c>
      <c r="C53" s="267">
        <v>0</v>
      </c>
      <c r="D53" s="267">
        <v>0</v>
      </c>
      <c r="E53" s="263">
        <v>0</v>
      </c>
      <c r="F53" s="263">
        <v>0</v>
      </c>
      <c r="G53" s="263">
        <v>0</v>
      </c>
      <c r="H53" s="267">
        <v>37</v>
      </c>
      <c r="I53" s="267">
        <v>0</v>
      </c>
      <c r="J53" s="267">
        <v>0</v>
      </c>
      <c r="K53" s="267">
        <v>0</v>
      </c>
      <c r="L53" s="267">
        <v>0</v>
      </c>
      <c r="M53" s="267">
        <v>0</v>
      </c>
      <c r="N53" s="267">
        <v>0</v>
      </c>
      <c r="O53" s="267">
        <v>0</v>
      </c>
      <c r="P53" s="267">
        <v>0</v>
      </c>
      <c r="Q53" s="267">
        <v>0</v>
      </c>
      <c r="R53" s="267">
        <v>0</v>
      </c>
      <c r="S53" s="267">
        <v>0</v>
      </c>
      <c r="T53" s="263">
        <v>0</v>
      </c>
      <c r="U53" s="263">
        <v>0</v>
      </c>
      <c r="V53" s="263">
        <v>0</v>
      </c>
      <c r="W53" s="263">
        <v>0</v>
      </c>
      <c r="X53" s="263">
        <v>0</v>
      </c>
      <c r="Y53" s="263">
        <v>0</v>
      </c>
      <c r="Z53" s="263">
        <v>0</v>
      </c>
      <c r="AA53" s="263">
        <v>0</v>
      </c>
      <c r="AB53" s="263">
        <v>0</v>
      </c>
      <c r="AC53" s="267">
        <v>0</v>
      </c>
      <c r="AD53" s="267">
        <v>0</v>
      </c>
      <c r="AE53" s="263">
        <v>0</v>
      </c>
      <c r="AF53" s="263">
        <v>0</v>
      </c>
      <c r="AG53" s="264">
        <f t="shared" si="4"/>
        <v>7</v>
      </c>
      <c r="AH53" s="265">
        <f t="shared" si="1"/>
        <v>37</v>
      </c>
      <c r="AI53" s="264">
        <f t="shared" si="2"/>
        <v>0</v>
      </c>
      <c r="AJ53" s="264">
        <f t="shared" si="0"/>
        <v>44</v>
      </c>
      <c r="AK53" s="265">
        <f t="shared" si="3"/>
        <v>0</v>
      </c>
      <c r="AL53" s="265">
        <f t="shared" si="3"/>
        <v>0</v>
      </c>
      <c r="AM53" s="267">
        <v>0</v>
      </c>
      <c r="AN53" s="267">
        <v>0</v>
      </c>
      <c r="AO53" s="263">
        <v>0</v>
      </c>
      <c r="AP53" s="263">
        <v>0</v>
      </c>
      <c r="AQ53" s="263">
        <v>0</v>
      </c>
      <c r="AR53" s="263">
        <v>0</v>
      </c>
      <c r="AS53" s="263">
        <v>0</v>
      </c>
      <c r="AT53" s="263">
        <v>0</v>
      </c>
      <c r="AU53" s="263">
        <v>0</v>
      </c>
      <c r="AV53" s="263">
        <v>0</v>
      </c>
      <c r="AW53" s="263">
        <v>0</v>
      </c>
      <c r="AX53" s="263">
        <v>0</v>
      </c>
      <c r="AY53" s="263">
        <v>0</v>
      </c>
      <c r="AZ53" s="263">
        <v>0</v>
      </c>
      <c r="BA53" s="263">
        <v>0</v>
      </c>
      <c r="BB53" s="263">
        <v>0</v>
      </c>
      <c r="BC53" s="263">
        <v>0</v>
      </c>
      <c r="BD53" s="263">
        <v>0</v>
      </c>
      <c r="BE53" s="263">
        <v>0</v>
      </c>
      <c r="BF53" s="263">
        <v>0</v>
      </c>
      <c r="BG53" s="263">
        <v>0</v>
      </c>
      <c r="BH53" s="263">
        <v>0</v>
      </c>
      <c r="BI53" s="263">
        <v>0</v>
      </c>
      <c r="BJ53" s="263">
        <v>0</v>
      </c>
      <c r="BK53" s="263">
        <v>0</v>
      </c>
      <c r="BL53" s="263">
        <v>0</v>
      </c>
      <c r="BM53" s="263">
        <v>0</v>
      </c>
      <c r="BN53" s="263">
        <v>0</v>
      </c>
      <c r="BO53" s="263">
        <v>0</v>
      </c>
      <c r="BP53" s="263">
        <v>0</v>
      </c>
      <c r="BQ53" s="263">
        <v>0</v>
      </c>
      <c r="BR53" s="263">
        <v>0</v>
      </c>
      <c r="BS53" s="263">
        <v>0</v>
      </c>
      <c r="BT53" s="263">
        <v>0</v>
      </c>
      <c r="BU53" s="263">
        <v>0</v>
      </c>
      <c r="BV53" s="263">
        <v>0</v>
      </c>
      <c r="BW53" s="263">
        <v>0</v>
      </c>
      <c r="BX53" s="263">
        <v>0</v>
      </c>
      <c r="BY53" s="263">
        <v>0</v>
      </c>
      <c r="BZ53" s="263">
        <v>0</v>
      </c>
      <c r="CA53" s="263">
        <v>0</v>
      </c>
      <c r="CB53" s="263">
        <v>0</v>
      </c>
      <c r="CC53" s="263">
        <v>0</v>
      </c>
      <c r="CD53" s="263">
        <v>0</v>
      </c>
      <c r="CE53" s="263">
        <v>0</v>
      </c>
      <c r="CF53" s="263">
        <v>0</v>
      </c>
      <c r="CG53" s="263">
        <v>0</v>
      </c>
      <c r="CH53" s="263">
        <v>0</v>
      </c>
    </row>
    <row r="54" spans="1:86" s="136" customFormat="1">
      <c r="A54" s="266" t="s">
        <v>1414</v>
      </c>
      <c r="B54" s="267">
        <v>8</v>
      </c>
      <c r="C54" s="267">
        <v>1</v>
      </c>
      <c r="D54" s="267">
        <v>0</v>
      </c>
      <c r="E54" s="263">
        <v>0</v>
      </c>
      <c r="F54" s="263">
        <v>0</v>
      </c>
      <c r="G54" s="263">
        <v>0</v>
      </c>
      <c r="H54" s="267">
        <v>39</v>
      </c>
      <c r="I54" s="267">
        <v>0</v>
      </c>
      <c r="J54" s="267">
        <v>0</v>
      </c>
      <c r="K54" s="267">
        <v>3</v>
      </c>
      <c r="L54" s="267">
        <v>0</v>
      </c>
      <c r="M54" s="267">
        <v>0</v>
      </c>
      <c r="N54" s="267">
        <v>12</v>
      </c>
      <c r="O54" s="267">
        <v>0</v>
      </c>
      <c r="P54" s="267">
        <v>0</v>
      </c>
      <c r="Q54" s="267">
        <v>0</v>
      </c>
      <c r="R54" s="267">
        <v>0</v>
      </c>
      <c r="S54" s="267">
        <v>0</v>
      </c>
      <c r="T54" s="263">
        <v>0</v>
      </c>
      <c r="U54" s="263">
        <v>0</v>
      </c>
      <c r="V54" s="263">
        <v>0</v>
      </c>
      <c r="W54" s="263">
        <v>0</v>
      </c>
      <c r="X54" s="263">
        <v>0</v>
      </c>
      <c r="Y54" s="263">
        <v>0</v>
      </c>
      <c r="Z54" s="263">
        <v>0</v>
      </c>
      <c r="AA54" s="263">
        <v>0</v>
      </c>
      <c r="AB54" s="263">
        <v>0</v>
      </c>
      <c r="AC54" s="267">
        <v>0</v>
      </c>
      <c r="AD54" s="267">
        <v>0</v>
      </c>
      <c r="AE54" s="263">
        <v>0</v>
      </c>
      <c r="AF54" s="263">
        <v>0</v>
      </c>
      <c r="AG54" s="264">
        <f t="shared" si="4"/>
        <v>8</v>
      </c>
      <c r="AH54" s="265">
        <f t="shared" si="1"/>
        <v>54</v>
      </c>
      <c r="AI54" s="264">
        <f t="shared" si="2"/>
        <v>0</v>
      </c>
      <c r="AJ54" s="264">
        <f t="shared" si="0"/>
        <v>62</v>
      </c>
      <c r="AK54" s="265">
        <f t="shared" si="3"/>
        <v>1</v>
      </c>
      <c r="AL54" s="265">
        <f t="shared" si="3"/>
        <v>0</v>
      </c>
      <c r="AM54" s="267">
        <v>6</v>
      </c>
      <c r="AN54" s="266" t="s">
        <v>1415</v>
      </c>
      <c r="AO54" s="263">
        <v>0</v>
      </c>
      <c r="AP54" s="263">
        <v>0</v>
      </c>
      <c r="AQ54" s="263">
        <v>0</v>
      </c>
      <c r="AR54" s="263">
        <v>0</v>
      </c>
      <c r="AS54" s="263">
        <v>0</v>
      </c>
      <c r="AT54" s="263">
        <v>0</v>
      </c>
      <c r="AU54" s="263">
        <v>0</v>
      </c>
      <c r="AV54" s="263">
        <v>0</v>
      </c>
      <c r="AW54" s="263">
        <v>0</v>
      </c>
      <c r="AX54" s="263">
        <v>0</v>
      </c>
      <c r="AY54" s="263">
        <v>0</v>
      </c>
      <c r="AZ54" s="263">
        <v>0</v>
      </c>
      <c r="BA54" s="263">
        <v>0</v>
      </c>
      <c r="BB54" s="263">
        <v>0</v>
      </c>
      <c r="BC54" s="263">
        <v>0</v>
      </c>
      <c r="BD54" s="263">
        <v>0</v>
      </c>
      <c r="BE54" s="263">
        <v>0</v>
      </c>
      <c r="BF54" s="263">
        <v>0</v>
      </c>
      <c r="BG54" s="263">
        <v>0</v>
      </c>
      <c r="BH54" s="263">
        <v>0</v>
      </c>
      <c r="BI54" s="263">
        <v>0</v>
      </c>
      <c r="BJ54" s="263">
        <v>0</v>
      </c>
      <c r="BK54" s="263">
        <v>0</v>
      </c>
      <c r="BL54" s="263">
        <v>0</v>
      </c>
      <c r="BM54" s="263">
        <v>0</v>
      </c>
      <c r="BN54" s="263">
        <v>0</v>
      </c>
      <c r="BO54" s="263">
        <v>0</v>
      </c>
      <c r="BP54" s="263">
        <v>0</v>
      </c>
      <c r="BQ54" s="263">
        <v>0</v>
      </c>
      <c r="BR54" s="263">
        <v>0</v>
      </c>
      <c r="BS54" s="263">
        <v>0</v>
      </c>
      <c r="BT54" s="263">
        <v>0</v>
      </c>
      <c r="BU54" s="263">
        <v>0</v>
      </c>
      <c r="BV54" s="263">
        <v>0</v>
      </c>
      <c r="BW54" s="263">
        <v>0</v>
      </c>
      <c r="BX54" s="263">
        <v>0</v>
      </c>
      <c r="BY54" s="263">
        <v>0</v>
      </c>
      <c r="BZ54" s="263">
        <v>0</v>
      </c>
      <c r="CA54" s="263">
        <v>0</v>
      </c>
      <c r="CB54" s="263">
        <v>0</v>
      </c>
      <c r="CC54" s="263">
        <v>0</v>
      </c>
      <c r="CD54" s="263">
        <v>0</v>
      </c>
      <c r="CE54" s="263">
        <v>0</v>
      </c>
      <c r="CF54" s="263">
        <v>0</v>
      </c>
      <c r="CG54" s="263">
        <v>0</v>
      </c>
      <c r="CH54" s="263">
        <v>0</v>
      </c>
    </row>
    <row r="55" spans="1:86" s="136" customFormat="1">
      <c r="A55" s="266" t="s">
        <v>1416</v>
      </c>
      <c r="B55" s="267">
        <v>11</v>
      </c>
      <c r="C55" s="267">
        <v>1</v>
      </c>
      <c r="D55" s="267">
        <v>0</v>
      </c>
      <c r="E55" s="263">
        <v>0</v>
      </c>
      <c r="F55" s="263">
        <v>0</v>
      </c>
      <c r="G55" s="263">
        <v>0</v>
      </c>
      <c r="H55" s="267">
        <v>75</v>
      </c>
      <c r="I55" s="267">
        <v>0</v>
      </c>
      <c r="J55" s="267">
        <v>0</v>
      </c>
      <c r="K55" s="267">
        <v>72</v>
      </c>
      <c r="L55" s="267">
        <v>0</v>
      </c>
      <c r="M55" s="267">
        <v>0</v>
      </c>
      <c r="N55" s="267">
        <v>20</v>
      </c>
      <c r="O55" s="267">
        <v>0</v>
      </c>
      <c r="P55" s="267">
        <v>0</v>
      </c>
      <c r="Q55" s="267">
        <v>0</v>
      </c>
      <c r="R55" s="267">
        <v>0</v>
      </c>
      <c r="S55" s="267">
        <v>0</v>
      </c>
      <c r="T55" s="263">
        <v>0</v>
      </c>
      <c r="U55" s="263">
        <v>0</v>
      </c>
      <c r="V55" s="263">
        <v>0</v>
      </c>
      <c r="W55" s="263">
        <v>0</v>
      </c>
      <c r="X55" s="263">
        <v>0</v>
      </c>
      <c r="Y55" s="263">
        <v>0</v>
      </c>
      <c r="Z55" s="263">
        <v>0</v>
      </c>
      <c r="AA55" s="263">
        <v>0</v>
      </c>
      <c r="AB55" s="263">
        <v>0</v>
      </c>
      <c r="AC55" s="267">
        <v>0</v>
      </c>
      <c r="AD55" s="267">
        <v>0</v>
      </c>
      <c r="AE55" s="263">
        <v>0</v>
      </c>
      <c r="AF55" s="263">
        <v>0</v>
      </c>
      <c r="AG55" s="264">
        <f t="shared" si="4"/>
        <v>11</v>
      </c>
      <c r="AH55" s="265">
        <f t="shared" si="1"/>
        <v>167</v>
      </c>
      <c r="AI55" s="264">
        <f t="shared" si="2"/>
        <v>0</v>
      </c>
      <c r="AJ55" s="264">
        <f t="shared" si="0"/>
        <v>178</v>
      </c>
      <c r="AK55" s="265">
        <f t="shared" si="3"/>
        <v>1</v>
      </c>
      <c r="AL55" s="265">
        <f t="shared" si="3"/>
        <v>0</v>
      </c>
      <c r="AM55" s="267">
        <v>5</v>
      </c>
      <c r="AN55" s="266" t="s">
        <v>1417</v>
      </c>
      <c r="AO55" s="263">
        <v>0</v>
      </c>
      <c r="AP55" s="263">
        <v>0</v>
      </c>
      <c r="AQ55" s="263">
        <v>0</v>
      </c>
      <c r="AR55" s="263">
        <v>0</v>
      </c>
      <c r="AS55" s="263">
        <v>0</v>
      </c>
      <c r="AT55" s="263">
        <v>0</v>
      </c>
      <c r="AU55" s="263">
        <v>0</v>
      </c>
      <c r="AV55" s="263">
        <v>0</v>
      </c>
      <c r="AW55" s="263">
        <v>0</v>
      </c>
      <c r="AX55" s="263">
        <v>0</v>
      </c>
      <c r="AY55" s="263">
        <v>0</v>
      </c>
      <c r="AZ55" s="263">
        <v>0</v>
      </c>
      <c r="BA55" s="263">
        <v>0</v>
      </c>
      <c r="BB55" s="263">
        <v>0</v>
      </c>
      <c r="BC55" s="263">
        <v>0</v>
      </c>
      <c r="BD55" s="263">
        <v>0</v>
      </c>
      <c r="BE55" s="263">
        <v>0</v>
      </c>
      <c r="BF55" s="263">
        <v>0</v>
      </c>
      <c r="BG55" s="263">
        <v>0</v>
      </c>
      <c r="BH55" s="263">
        <v>0</v>
      </c>
      <c r="BI55" s="263">
        <v>0</v>
      </c>
      <c r="BJ55" s="263">
        <v>0</v>
      </c>
      <c r="BK55" s="263">
        <v>0</v>
      </c>
      <c r="BL55" s="263">
        <v>0</v>
      </c>
      <c r="BM55" s="263">
        <v>0</v>
      </c>
      <c r="BN55" s="263">
        <v>0</v>
      </c>
      <c r="BO55" s="263">
        <v>0</v>
      </c>
      <c r="BP55" s="263">
        <v>0</v>
      </c>
      <c r="BQ55" s="263">
        <v>0</v>
      </c>
      <c r="BR55" s="263">
        <v>0</v>
      </c>
      <c r="BS55" s="263">
        <v>0</v>
      </c>
      <c r="BT55" s="263">
        <v>0</v>
      </c>
      <c r="BU55" s="263">
        <v>0</v>
      </c>
      <c r="BV55" s="263">
        <v>0</v>
      </c>
      <c r="BW55" s="263">
        <v>0</v>
      </c>
      <c r="BX55" s="263">
        <v>0</v>
      </c>
      <c r="BY55" s="263">
        <v>0</v>
      </c>
      <c r="BZ55" s="263">
        <v>0</v>
      </c>
      <c r="CA55" s="263">
        <v>0</v>
      </c>
      <c r="CB55" s="263">
        <v>0</v>
      </c>
      <c r="CC55" s="263">
        <v>0</v>
      </c>
      <c r="CD55" s="263">
        <v>0</v>
      </c>
      <c r="CE55" s="263">
        <v>0</v>
      </c>
      <c r="CF55" s="263">
        <v>0</v>
      </c>
      <c r="CG55" s="263">
        <v>0</v>
      </c>
      <c r="CH55" s="263">
        <v>0</v>
      </c>
    </row>
    <row r="56" spans="1:86" s="136" customFormat="1">
      <c r="A56" s="266" t="s">
        <v>1418</v>
      </c>
      <c r="B56" s="267">
        <v>11</v>
      </c>
      <c r="C56" s="267">
        <v>1</v>
      </c>
      <c r="D56" s="267">
        <v>0</v>
      </c>
      <c r="E56" s="263">
        <v>0</v>
      </c>
      <c r="F56" s="263">
        <v>0</v>
      </c>
      <c r="G56" s="263">
        <v>0</v>
      </c>
      <c r="H56" s="267">
        <v>35</v>
      </c>
      <c r="I56" s="267">
        <v>0</v>
      </c>
      <c r="J56" s="267">
        <v>0</v>
      </c>
      <c r="K56" s="267">
        <v>45</v>
      </c>
      <c r="L56" s="267">
        <v>0</v>
      </c>
      <c r="M56" s="267">
        <v>0</v>
      </c>
      <c r="N56" s="267">
        <v>0</v>
      </c>
      <c r="O56" s="267">
        <v>0</v>
      </c>
      <c r="P56" s="267">
        <v>0</v>
      </c>
      <c r="Q56" s="267">
        <v>10</v>
      </c>
      <c r="R56" s="267">
        <v>0</v>
      </c>
      <c r="S56" s="267">
        <v>0</v>
      </c>
      <c r="T56" s="263">
        <v>0</v>
      </c>
      <c r="U56" s="263">
        <v>0</v>
      </c>
      <c r="V56" s="263">
        <v>0</v>
      </c>
      <c r="W56" s="263">
        <v>0</v>
      </c>
      <c r="X56" s="263">
        <v>0</v>
      </c>
      <c r="Y56" s="263">
        <v>0</v>
      </c>
      <c r="Z56" s="263">
        <v>0</v>
      </c>
      <c r="AA56" s="263">
        <v>0</v>
      </c>
      <c r="AB56" s="263">
        <v>0</v>
      </c>
      <c r="AC56" s="267">
        <v>0</v>
      </c>
      <c r="AD56" s="267">
        <v>0</v>
      </c>
      <c r="AE56" s="263">
        <v>0</v>
      </c>
      <c r="AF56" s="263">
        <v>0</v>
      </c>
      <c r="AG56" s="264">
        <f t="shared" si="4"/>
        <v>11</v>
      </c>
      <c r="AH56" s="265">
        <f t="shared" si="1"/>
        <v>90</v>
      </c>
      <c r="AI56" s="264">
        <f t="shared" si="2"/>
        <v>0</v>
      </c>
      <c r="AJ56" s="264">
        <f t="shared" si="0"/>
        <v>101</v>
      </c>
      <c r="AK56" s="265">
        <f t="shared" si="3"/>
        <v>1</v>
      </c>
      <c r="AL56" s="265">
        <f t="shared" si="3"/>
        <v>0</v>
      </c>
      <c r="AM56" s="267">
        <v>6</v>
      </c>
      <c r="AN56" s="266" t="s">
        <v>1419</v>
      </c>
      <c r="AO56" s="263">
        <v>0</v>
      </c>
      <c r="AP56" s="263">
        <v>0</v>
      </c>
      <c r="AQ56" s="263">
        <v>0</v>
      </c>
      <c r="AR56" s="263">
        <v>0</v>
      </c>
      <c r="AS56" s="263">
        <v>0</v>
      </c>
      <c r="AT56" s="263">
        <v>0</v>
      </c>
      <c r="AU56" s="263">
        <v>0</v>
      </c>
      <c r="AV56" s="263">
        <v>0</v>
      </c>
      <c r="AW56" s="263">
        <v>0</v>
      </c>
      <c r="AX56" s="263">
        <v>0</v>
      </c>
      <c r="AY56" s="263">
        <v>0</v>
      </c>
      <c r="AZ56" s="263">
        <v>0</v>
      </c>
      <c r="BA56" s="263">
        <v>0</v>
      </c>
      <c r="BB56" s="263">
        <v>0</v>
      </c>
      <c r="BC56" s="263">
        <v>0</v>
      </c>
      <c r="BD56" s="263">
        <v>0</v>
      </c>
      <c r="BE56" s="263">
        <v>0</v>
      </c>
      <c r="BF56" s="263">
        <v>0</v>
      </c>
      <c r="BG56" s="263">
        <v>0</v>
      </c>
      <c r="BH56" s="263">
        <v>0</v>
      </c>
      <c r="BI56" s="263">
        <v>0</v>
      </c>
      <c r="BJ56" s="263">
        <v>0</v>
      </c>
      <c r="BK56" s="263">
        <v>0</v>
      </c>
      <c r="BL56" s="263">
        <v>0</v>
      </c>
      <c r="BM56" s="263">
        <v>0</v>
      </c>
      <c r="BN56" s="263">
        <v>0</v>
      </c>
      <c r="BO56" s="263">
        <v>0</v>
      </c>
      <c r="BP56" s="263">
        <v>0</v>
      </c>
      <c r="BQ56" s="263">
        <v>0</v>
      </c>
      <c r="BR56" s="263">
        <v>0</v>
      </c>
      <c r="BS56" s="263">
        <v>0</v>
      </c>
      <c r="BT56" s="263">
        <v>0</v>
      </c>
      <c r="BU56" s="263">
        <v>0</v>
      </c>
      <c r="BV56" s="263">
        <v>0</v>
      </c>
      <c r="BW56" s="263">
        <v>0</v>
      </c>
      <c r="BX56" s="263">
        <v>0</v>
      </c>
      <c r="BY56" s="263">
        <v>0</v>
      </c>
      <c r="BZ56" s="263">
        <v>0</v>
      </c>
      <c r="CA56" s="263">
        <v>0</v>
      </c>
      <c r="CB56" s="263">
        <v>0</v>
      </c>
      <c r="CC56" s="263">
        <v>0</v>
      </c>
      <c r="CD56" s="263">
        <v>0</v>
      </c>
      <c r="CE56" s="263">
        <v>0</v>
      </c>
      <c r="CF56" s="263">
        <v>0</v>
      </c>
      <c r="CG56" s="263">
        <v>0</v>
      </c>
      <c r="CH56" s="263">
        <v>0</v>
      </c>
    </row>
    <row r="57" spans="1:86" s="136" customFormat="1">
      <c r="A57" s="266" t="s">
        <v>1420</v>
      </c>
      <c r="B57" s="267">
        <v>7</v>
      </c>
      <c r="C57" s="267">
        <v>0</v>
      </c>
      <c r="D57" s="267">
        <v>0</v>
      </c>
      <c r="E57" s="263">
        <v>0</v>
      </c>
      <c r="F57" s="263">
        <v>0</v>
      </c>
      <c r="G57" s="263">
        <v>0</v>
      </c>
      <c r="H57" s="267">
        <v>70</v>
      </c>
      <c r="I57" s="267">
        <v>0</v>
      </c>
      <c r="J57" s="267">
        <v>0</v>
      </c>
      <c r="K57" s="267">
        <v>0</v>
      </c>
      <c r="L57" s="267">
        <v>0</v>
      </c>
      <c r="M57" s="267">
        <v>0</v>
      </c>
      <c r="N57" s="267">
        <v>0</v>
      </c>
      <c r="O57" s="267">
        <v>0</v>
      </c>
      <c r="P57" s="267">
        <v>0</v>
      </c>
      <c r="Q57" s="267">
        <v>0</v>
      </c>
      <c r="R57" s="267">
        <v>0</v>
      </c>
      <c r="S57" s="267">
        <v>0</v>
      </c>
      <c r="T57" s="263">
        <v>0</v>
      </c>
      <c r="U57" s="263">
        <v>0</v>
      </c>
      <c r="V57" s="263">
        <v>0</v>
      </c>
      <c r="W57" s="263">
        <v>0</v>
      </c>
      <c r="X57" s="263">
        <v>0</v>
      </c>
      <c r="Y57" s="263">
        <v>0</v>
      </c>
      <c r="Z57" s="263">
        <v>0</v>
      </c>
      <c r="AA57" s="263">
        <v>0</v>
      </c>
      <c r="AB57" s="263">
        <v>0</v>
      </c>
      <c r="AC57" s="267">
        <v>2</v>
      </c>
      <c r="AD57" s="267">
        <v>1</v>
      </c>
      <c r="AE57" s="263">
        <v>0</v>
      </c>
      <c r="AF57" s="263">
        <v>0</v>
      </c>
      <c r="AG57" s="264">
        <f t="shared" si="4"/>
        <v>7</v>
      </c>
      <c r="AH57" s="265">
        <f t="shared" si="1"/>
        <v>70</v>
      </c>
      <c r="AI57" s="264">
        <f t="shared" si="2"/>
        <v>0</v>
      </c>
      <c r="AJ57" s="264">
        <f t="shared" si="0"/>
        <v>77</v>
      </c>
      <c r="AK57" s="265">
        <f t="shared" si="3"/>
        <v>2</v>
      </c>
      <c r="AL57" s="265">
        <f t="shared" si="3"/>
        <v>1</v>
      </c>
      <c r="AM57" s="267">
        <v>2</v>
      </c>
      <c r="AN57" s="266" t="s">
        <v>1421</v>
      </c>
      <c r="AO57" s="263">
        <v>0</v>
      </c>
      <c r="AP57" s="263">
        <v>0</v>
      </c>
      <c r="AQ57" s="263">
        <v>0</v>
      </c>
      <c r="AR57" s="263">
        <v>0</v>
      </c>
      <c r="AS57" s="263">
        <v>0</v>
      </c>
      <c r="AT57" s="263">
        <v>0</v>
      </c>
      <c r="AU57" s="263">
        <v>0</v>
      </c>
      <c r="AV57" s="263">
        <v>0</v>
      </c>
      <c r="AW57" s="263">
        <v>0</v>
      </c>
      <c r="AX57" s="263">
        <v>0</v>
      </c>
      <c r="AY57" s="263">
        <v>0</v>
      </c>
      <c r="AZ57" s="263">
        <v>0</v>
      </c>
      <c r="BA57" s="263">
        <v>0</v>
      </c>
      <c r="BB57" s="263">
        <v>0</v>
      </c>
      <c r="BC57" s="263">
        <v>0</v>
      </c>
      <c r="BD57" s="263">
        <v>0</v>
      </c>
      <c r="BE57" s="263">
        <v>0</v>
      </c>
      <c r="BF57" s="263">
        <v>0</v>
      </c>
      <c r="BG57" s="263">
        <v>0</v>
      </c>
      <c r="BH57" s="263">
        <v>0</v>
      </c>
      <c r="BI57" s="263">
        <v>0</v>
      </c>
      <c r="BJ57" s="263">
        <v>0</v>
      </c>
      <c r="BK57" s="263">
        <v>0</v>
      </c>
      <c r="BL57" s="263">
        <v>0</v>
      </c>
      <c r="BM57" s="263">
        <v>0</v>
      </c>
      <c r="BN57" s="263">
        <v>0</v>
      </c>
      <c r="BO57" s="263">
        <v>0</v>
      </c>
      <c r="BP57" s="263">
        <v>0</v>
      </c>
      <c r="BQ57" s="263">
        <v>0</v>
      </c>
      <c r="BR57" s="263">
        <v>1</v>
      </c>
      <c r="BS57" s="269">
        <v>50000</v>
      </c>
      <c r="BT57" s="263">
        <v>0</v>
      </c>
      <c r="BU57" s="263">
        <v>0</v>
      </c>
      <c r="BV57" s="263">
        <v>0</v>
      </c>
      <c r="BW57" s="263">
        <v>0</v>
      </c>
      <c r="BX57" s="263">
        <v>0</v>
      </c>
      <c r="BY57" s="263">
        <v>0</v>
      </c>
      <c r="BZ57" s="263">
        <v>0</v>
      </c>
      <c r="CA57" s="263">
        <v>0</v>
      </c>
      <c r="CB57" s="263">
        <v>0</v>
      </c>
      <c r="CC57" s="263">
        <v>0</v>
      </c>
      <c r="CD57" s="263">
        <v>0</v>
      </c>
      <c r="CE57" s="263">
        <v>0</v>
      </c>
      <c r="CF57" s="263">
        <v>0</v>
      </c>
      <c r="CG57" s="263">
        <v>0</v>
      </c>
      <c r="CH57" s="263">
        <v>0</v>
      </c>
    </row>
    <row r="58" spans="1:86" s="136" customFormat="1">
      <c r="A58" s="266" t="s">
        <v>1422</v>
      </c>
      <c r="B58" s="267">
        <v>11</v>
      </c>
      <c r="C58" s="267">
        <v>0</v>
      </c>
      <c r="D58" s="267">
        <v>0</v>
      </c>
      <c r="E58" s="263">
        <v>0</v>
      </c>
      <c r="F58" s="263">
        <v>0</v>
      </c>
      <c r="G58" s="263">
        <v>0</v>
      </c>
      <c r="H58" s="267">
        <v>66</v>
      </c>
      <c r="I58" s="267">
        <v>0</v>
      </c>
      <c r="J58" s="267">
        <v>0</v>
      </c>
      <c r="K58" s="267">
        <v>33</v>
      </c>
      <c r="L58" s="267">
        <v>0</v>
      </c>
      <c r="M58" s="267">
        <v>0</v>
      </c>
      <c r="N58" s="267">
        <v>0</v>
      </c>
      <c r="O58" s="267">
        <v>0</v>
      </c>
      <c r="P58" s="267">
        <v>0</v>
      </c>
      <c r="Q58" s="267">
        <v>17</v>
      </c>
      <c r="R58" s="267">
        <v>0</v>
      </c>
      <c r="S58" s="267">
        <v>0</v>
      </c>
      <c r="T58" s="263">
        <v>0</v>
      </c>
      <c r="U58" s="263">
        <v>0</v>
      </c>
      <c r="V58" s="263">
        <v>0</v>
      </c>
      <c r="W58" s="263">
        <v>0</v>
      </c>
      <c r="X58" s="263">
        <v>0</v>
      </c>
      <c r="Y58" s="263">
        <v>0</v>
      </c>
      <c r="Z58" s="263">
        <v>0</v>
      </c>
      <c r="AA58" s="263">
        <v>0</v>
      </c>
      <c r="AB58" s="263">
        <v>0</v>
      </c>
      <c r="AC58" s="267">
        <v>0</v>
      </c>
      <c r="AD58" s="267">
        <v>0</v>
      </c>
      <c r="AE58" s="263">
        <v>0</v>
      </c>
      <c r="AF58" s="263">
        <v>0</v>
      </c>
      <c r="AG58" s="264">
        <f t="shared" si="4"/>
        <v>11</v>
      </c>
      <c r="AH58" s="265">
        <f t="shared" si="1"/>
        <v>116</v>
      </c>
      <c r="AI58" s="264">
        <f t="shared" si="2"/>
        <v>0</v>
      </c>
      <c r="AJ58" s="264">
        <f t="shared" si="0"/>
        <v>127</v>
      </c>
      <c r="AK58" s="265">
        <f t="shared" si="3"/>
        <v>0</v>
      </c>
      <c r="AL58" s="265">
        <f t="shared" si="3"/>
        <v>0</v>
      </c>
      <c r="AM58" s="267">
        <v>0</v>
      </c>
      <c r="AN58" s="267">
        <v>0</v>
      </c>
      <c r="AO58" s="263">
        <v>0</v>
      </c>
      <c r="AP58" s="263">
        <v>0</v>
      </c>
      <c r="AQ58" s="263">
        <v>0</v>
      </c>
      <c r="AR58" s="263">
        <v>0</v>
      </c>
      <c r="AS58" s="263">
        <v>0</v>
      </c>
      <c r="AT58" s="263">
        <v>0</v>
      </c>
      <c r="AU58" s="263">
        <v>0</v>
      </c>
      <c r="AV58" s="263">
        <v>0</v>
      </c>
      <c r="AW58" s="263">
        <v>0</v>
      </c>
      <c r="AX58" s="263">
        <v>0</v>
      </c>
      <c r="AY58" s="263">
        <v>0</v>
      </c>
      <c r="AZ58" s="263">
        <v>0</v>
      </c>
      <c r="BA58" s="263">
        <v>0</v>
      </c>
      <c r="BB58" s="263">
        <v>0</v>
      </c>
      <c r="BC58" s="263">
        <v>0</v>
      </c>
      <c r="BD58" s="263">
        <v>0</v>
      </c>
      <c r="BE58" s="263">
        <v>0</v>
      </c>
      <c r="BF58" s="263">
        <v>0</v>
      </c>
      <c r="BG58" s="263">
        <v>0</v>
      </c>
      <c r="BH58" s="263">
        <v>0</v>
      </c>
      <c r="BI58" s="263">
        <v>0</v>
      </c>
      <c r="BJ58" s="263">
        <v>0</v>
      </c>
      <c r="BK58" s="263">
        <v>0</v>
      </c>
      <c r="BL58" s="263">
        <v>0</v>
      </c>
      <c r="BM58" s="263">
        <v>0</v>
      </c>
      <c r="BN58" s="263">
        <v>0</v>
      </c>
      <c r="BO58" s="263">
        <v>0</v>
      </c>
      <c r="BP58" s="263">
        <v>0</v>
      </c>
      <c r="BQ58" s="263">
        <v>0</v>
      </c>
      <c r="BR58" s="263">
        <v>0</v>
      </c>
      <c r="BS58" s="263">
        <v>0</v>
      </c>
      <c r="BT58" s="263">
        <v>0</v>
      </c>
      <c r="BU58" s="263">
        <v>0</v>
      </c>
      <c r="BV58" s="263">
        <v>0</v>
      </c>
      <c r="BW58" s="263">
        <v>0</v>
      </c>
      <c r="BX58" s="263">
        <v>0</v>
      </c>
      <c r="BY58" s="263">
        <v>0</v>
      </c>
      <c r="BZ58" s="263">
        <v>0</v>
      </c>
      <c r="CA58" s="263">
        <v>0</v>
      </c>
      <c r="CB58" s="263">
        <v>0</v>
      </c>
      <c r="CC58" s="263">
        <v>0</v>
      </c>
      <c r="CD58" s="263">
        <v>0</v>
      </c>
      <c r="CE58" s="263">
        <v>0</v>
      </c>
      <c r="CF58" s="263">
        <v>0</v>
      </c>
      <c r="CG58" s="263">
        <v>0</v>
      </c>
      <c r="CH58" s="263">
        <v>0</v>
      </c>
    </row>
    <row r="59" spans="1:86" s="136" customFormat="1">
      <c r="A59" s="266" t="s">
        <v>1423</v>
      </c>
      <c r="B59" s="267">
        <v>4</v>
      </c>
      <c r="C59" s="267">
        <v>0</v>
      </c>
      <c r="D59" s="267">
        <v>0</v>
      </c>
      <c r="E59" s="263">
        <v>0</v>
      </c>
      <c r="F59" s="263">
        <v>0</v>
      </c>
      <c r="G59" s="263">
        <v>0</v>
      </c>
      <c r="H59" s="267">
        <v>14</v>
      </c>
      <c r="I59" s="267">
        <v>0</v>
      </c>
      <c r="J59" s="267">
        <v>0</v>
      </c>
      <c r="K59" s="267">
        <v>0</v>
      </c>
      <c r="L59" s="267">
        <v>0</v>
      </c>
      <c r="M59" s="267">
        <v>0</v>
      </c>
      <c r="N59" s="267">
        <v>0</v>
      </c>
      <c r="O59" s="267">
        <v>0</v>
      </c>
      <c r="P59" s="267">
        <v>0</v>
      </c>
      <c r="Q59" s="267">
        <v>0</v>
      </c>
      <c r="R59" s="267">
        <v>0</v>
      </c>
      <c r="S59" s="267">
        <v>0</v>
      </c>
      <c r="T59" s="263">
        <v>0</v>
      </c>
      <c r="U59" s="263">
        <v>0</v>
      </c>
      <c r="V59" s="263">
        <v>0</v>
      </c>
      <c r="W59" s="263">
        <v>0</v>
      </c>
      <c r="X59" s="263">
        <v>0</v>
      </c>
      <c r="Y59" s="263">
        <v>0</v>
      </c>
      <c r="Z59" s="263">
        <v>0</v>
      </c>
      <c r="AA59" s="263">
        <v>0</v>
      </c>
      <c r="AB59" s="263">
        <v>0</v>
      </c>
      <c r="AC59" s="267">
        <v>0</v>
      </c>
      <c r="AD59" s="267">
        <v>0</v>
      </c>
      <c r="AE59" s="263">
        <v>0</v>
      </c>
      <c r="AF59" s="263">
        <v>0</v>
      </c>
      <c r="AG59" s="264">
        <f t="shared" si="4"/>
        <v>4</v>
      </c>
      <c r="AH59" s="265">
        <f t="shared" si="1"/>
        <v>14</v>
      </c>
      <c r="AI59" s="264">
        <f t="shared" si="2"/>
        <v>0</v>
      </c>
      <c r="AJ59" s="264">
        <f t="shared" si="0"/>
        <v>18</v>
      </c>
      <c r="AK59" s="265">
        <f t="shared" si="3"/>
        <v>0</v>
      </c>
      <c r="AL59" s="265">
        <f t="shared" si="3"/>
        <v>0</v>
      </c>
      <c r="AM59" s="267">
        <v>0</v>
      </c>
      <c r="AN59" s="267">
        <v>0</v>
      </c>
      <c r="AO59" s="263">
        <v>0</v>
      </c>
      <c r="AP59" s="263">
        <v>0</v>
      </c>
      <c r="AQ59" s="263">
        <v>0</v>
      </c>
      <c r="AR59" s="263">
        <v>0</v>
      </c>
      <c r="AS59" s="263">
        <v>0</v>
      </c>
      <c r="AT59" s="263">
        <v>0</v>
      </c>
      <c r="AU59" s="263">
        <v>0</v>
      </c>
      <c r="AV59" s="263">
        <v>0</v>
      </c>
      <c r="AW59" s="263">
        <v>0</v>
      </c>
      <c r="AX59" s="263">
        <v>0</v>
      </c>
      <c r="AY59" s="263">
        <v>0</v>
      </c>
      <c r="AZ59" s="263">
        <v>0</v>
      </c>
      <c r="BA59" s="263">
        <v>0</v>
      </c>
      <c r="BB59" s="263">
        <v>0</v>
      </c>
      <c r="BC59" s="263">
        <v>0</v>
      </c>
      <c r="BD59" s="263">
        <v>0</v>
      </c>
      <c r="BE59" s="263">
        <v>0</v>
      </c>
      <c r="BF59" s="263">
        <v>0</v>
      </c>
      <c r="BG59" s="263">
        <v>0</v>
      </c>
      <c r="BH59" s="263">
        <v>0</v>
      </c>
      <c r="BI59" s="263">
        <v>0</v>
      </c>
      <c r="BJ59" s="263">
        <v>0</v>
      </c>
      <c r="BK59" s="263">
        <v>0</v>
      </c>
      <c r="BL59" s="263">
        <v>0</v>
      </c>
      <c r="BM59" s="263">
        <v>0</v>
      </c>
      <c r="BN59" s="263">
        <v>0</v>
      </c>
      <c r="BO59" s="263">
        <v>0</v>
      </c>
      <c r="BP59" s="263">
        <v>0</v>
      </c>
      <c r="BQ59" s="263">
        <v>0</v>
      </c>
      <c r="BR59" s="263">
        <v>0</v>
      </c>
      <c r="BS59" s="263">
        <v>0</v>
      </c>
      <c r="BT59" s="263">
        <v>0</v>
      </c>
      <c r="BU59" s="263">
        <v>0</v>
      </c>
      <c r="BV59" s="263">
        <v>0</v>
      </c>
      <c r="BW59" s="263">
        <v>0</v>
      </c>
      <c r="BX59" s="263">
        <v>0</v>
      </c>
      <c r="BY59" s="263">
        <v>0</v>
      </c>
      <c r="BZ59" s="263">
        <v>0</v>
      </c>
      <c r="CA59" s="263">
        <v>0</v>
      </c>
      <c r="CB59" s="263">
        <v>0</v>
      </c>
      <c r="CC59" s="263">
        <v>0</v>
      </c>
      <c r="CD59" s="263">
        <v>0</v>
      </c>
      <c r="CE59" s="263">
        <v>0</v>
      </c>
      <c r="CF59" s="263">
        <v>0</v>
      </c>
      <c r="CG59" s="263">
        <v>0</v>
      </c>
      <c r="CH59" s="263">
        <v>0</v>
      </c>
    </row>
    <row r="60" spans="1:86" s="136" customFormat="1">
      <c r="A60" s="266" t="s">
        <v>1424</v>
      </c>
      <c r="B60" s="267">
        <v>6</v>
      </c>
      <c r="C60" s="267">
        <v>1</v>
      </c>
      <c r="D60" s="267">
        <v>0</v>
      </c>
      <c r="E60" s="263">
        <v>0</v>
      </c>
      <c r="F60" s="263">
        <v>0</v>
      </c>
      <c r="G60" s="263">
        <v>0</v>
      </c>
      <c r="H60" s="267">
        <v>34</v>
      </c>
      <c r="I60" s="267">
        <v>0</v>
      </c>
      <c r="J60" s="267">
        <v>0</v>
      </c>
      <c r="K60" s="267">
        <v>0</v>
      </c>
      <c r="L60" s="267">
        <v>0</v>
      </c>
      <c r="M60" s="267">
        <v>0</v>
      </c>
      <c r="N60" s="267">
        <v>0</v>
      </c>
      <c r="O60" s="267">
        <v>0</v>
      </c>
      <c r="P60" s="267">
        <v>0</v>
      </c>
      <c r="Q60" s="267">
        <v>0</v>
      </c>
      <c r="R60" s="267">
        <v>0</v>
      </c>
      <c r="S60" s="267">
        <v>0</v>
      </c>
      <c r="T60" s="263">
        <v>0</v>
      </c>
      <c r="U60" s="263">
        <v>0</v>
      </c>
      <c r="V60" s="263">
        <v>0</v>
      </c>
      <c r="W60" s="263">
        <v>0</v>
      </c>
      <c r="X60" s="263">
        <v>0</v>
      </c>
      <c r="Y60" s="263">
        <v>0</v>
      </c>
      <c r="Z60" s="263">
        <v>0</v>
      </c>
      <c r="AA60" s="263">
        <v>0</v>
      </c>
      <c r="AB60" s="263">
        <v>0</v>
      </c>
      <c r="AC60" s="267">
        <v>0</v>
      </c>
      <c r="AD60" s="267">
        <v>0</v>
      </c>
      <c r="AE60" s="263">
        <v>0</v>
      </c>
      <c r="AF60" s="263">
        <v>0</v>
      </c>
      <c r="AG60" s="264">
        <f t="shared" si="4"/>
        <v>6</v>
      </c>
      <c r="AH60" s="265">
        <f t="shared" si="1"/>
        <v>34</v>
      </c>
      <c r="AI60" s="264">
        <f t="shared" si="2"/>
        <v>0</v>
      </c>
      <c r="AJ60" s="264">
        <f t="shared" si="0"/>
        <v>40</v>
      </c>
      <c r="AK60" s="265">
        <f t="shared" si="3"/>
        <v>1</v>
      </c>
      <c r="AL60" s="265">
        <f t="shared" si="3"/>
        <v>0</v>
      </c>
      <c r="AM60" s="267">
        <v>4</v>
      </c>
      <c r="AN60" s="266" t="s">
        <v>1425</v>
      </c>
      <c r="AO60" s="263">
        <v>0</v>
      </c>
      <c r="AP60" s="263">
        <v>0</v>
      </c>
      <c r="AQ60" s="263">
        <v>0</v>
      </c>
      <c r="AR60" s="263">
        <v>0</v>
      </c>
      <c r="AS60" s="263">
        <v>0</v>
      </c>
      <c r="AT60" s="263">
        <v>0</v>
      </c>
      <c r="AU60" s="263">
        <v>0</v>
      </c>
      <c r="AV60" s="263">
        <v>0</v>
      </c>
      <c r="AW60" s="263">
        <v>0</v>
      </c>
      <c r="AX60" s="263">
        <v>0</v>
      </c>
      <c r="AY60" s="263">
        <v>0</v>
      </c>
      <c r="AZ60" s="263">
        <v>0</v>
      </c>
      <c r="BA60" s="263">
        <v>0</v>
      </c>
      <c r="BB60" s="263">
        <v>0</v>
      </c>
      <c r="BC60" s="263">
        <v>0</v>
      </c>
      <c r="BD60" s="263">
        <v>0</v>
      </c>
      <c r="BE60" s="263">
        <v>0</v>
      </c>
      <c r="BF60" s="263">
        <v>0</v>
      </c>
      <c r="BG60" s="263">
        <v>0</v>
      </c>
      <c r="BH60" s="263">
        <v>0</v>
      </c>
      <c r="BI60" s="263">
        <v>0</v>
      </c>
      <c r="BJ60" s="263">
        <v>0</v>
      </c>
      <c r="BK60" s="263">
        <v>0</v>
      </c>
      <c r="BL60" s="263">
        <v>0</v>
      </c>
      <c r="BM60" s="263">
        <v>0</v>
      </c>
      <c r="BN60" s="263">
        <v>0</v>
      </c>
      <c r="BO60" s="263">
        <v>0</v>
      </c>
      <c r="BP60" s="263">
        <v>0</v>
      </c>
      <c r="BQ60" s="263">
        <v>0</v>
      </c>
      <c r="BR60" s="263">
        <v>0</v>
      </c>
      <c r="BS60" s="263">
        <v>0</v>
      </c>
      <c r="BT60" s="263">
        <v>0</v>
      </c>
      <c r="BU60" s="263">
        <v>0</v>
      </c>
      <c r="BV60" s="263">
        <v>0</v>
      </c>
      <c r="BW60" s="263">
        <v>0</v>
      </c>
      <c r="BX60" s="263">
        <v>0</v>
      </c>
      <c r="BY60" s="263">
        <v>0</v>
      </c>
      <c r="BZ60" s="263">
        <v>0</v>
      </c>
      <c r="CA60" s="263">
        <v>0</v>
      </c>
      <c r="CB60" s="263">
        <v>0</v>
      </c>
      <c r="CC60" s="263">
        <v>0</v>
      </c>
      <c r="CD60" s="263">
        <v>0</v>
      </c>
      <c r="CE60" s="263">
        <v>0</v>
      </c>
      <c r="CF60" s="263">
        <v>0</v>
      </c>
      <c r="CG60" s="263">
        <v>0</v>
      </c>
      <c r="CH60" s="263">
        <v>0</v>
      </c>
    </row>
    <row r="61" spans="1:86" s="136" customFormat="1">
      <c r="A61" s="266" t="s">
        <v>1426</v>
      </c>
      <c r="B61" s="267">
        <v>7</v>
      </c>
      <c r="C61" s="267">
        <v>0</v>
      </c>
      <c r="D61" s="267">
        <v>0</v>
      </c>
      <c r="E61" s="263">
        <v>0</v>
      </c>
      <c r="F61" s="263">
        <v>0</v>
      </c>
      <c r="G61" s="263">
        <v>0</v>
      </c>
      <c r="H61" s="267">
        <v>56</v>
      </c>
      <c r="I61" s="267">
        <v>1</v>
      </c>
      <c r="J61" s="267">
        <v>0</v>
      </c>
      <c r="K61" s="267">
        <v>0</v>
      </c>
      <c r="L61" s="267">
        <v>0</v>
      </c>
      <c r="M61" s="267">
        <v>0</v>
      </c>
      <c r="N61" s="267">
        <v>0</v>
      </c>
      <c r="O61" s="267">
        <v>0</v>
      </c>
      <c r="P61" s="267">
        <v>0</v>
      </c>
      <c r="Q61" s="267">
        <v>0</v>
      </c>
      <c r="R61" s="267">
        <v>0</v>
      </c>
      <c r="S61" s="267">
        <v>0</v>
      </c>
      <c r="T61" s="263">
        <v>0</v>
      </c>
      <c r="U61" s="263">
        <v>0</v>
      </c>
      <c r="V61" s="263">
        <v>0</v>
      </c>
      <c r="W61" s="263">
        <v>0</v>
      </c>
      <c r="X61" s="263">
        <v>0</v>
      </c>
      <c r="Y61" s="263">
        <v>0</v>
      </c>
      <c r="Z61" s="263">
        <v>0</v>
      </c>
      <c r="AA61" s="263">
        <v>0</v>
      </c>
      <c r="AB61" s="263">
        <v>0</v>
      </c>
      <c r="AC61" s="267">
        <v>1</v>
      </c>
      <c r="AD61" s="267">
        <v>0</v>
      </c>
      <c r="AE61" s="263">
        <v>0</v>
      </c>
      <c r="AF61" s="263">
        <v>0</v>
      </c>
      <c r="AG61" s="264">
        <f t="shared" si="4"/>
        <v>7</v>
      </c>
      <c r="AH61" s="265">
        <f t="shared" si="1"/>
        <v>56</v>
      </c>
      <c r="AI61" s="264">
        <f t="shared" si="2"/>
        <v>0</v>
      </c>
      <c r="AJ61" s="264">
        <f t="shared" si="0"/>
        <v>63</v>
      </c>
      <c r="AK61" s="265">
        <f t="shared" si="3"/>
        <v>2</v>
      </c>
      <c r="AL61" s="265">
        <f t="shared" si="3"/>
        <v>0</v>
      </c>
      <c r="AM61" s="267">
        <v>2</v>
      </c>
      <c r="AN61" s="266" t="s">
        <v>1380</v>
      </c>
      <c r="AO61" s="263">
        <v>0</v>
      </c>
      <c r="AP61" s="263">
        <v>0</v>
      </c>
      <c r="AQ61" s="263">
        <v>0</v>
      </c>
      <c r="AR61" s="263">
        <v>0</v>
      </c>
      <c r="AS61" s="263">
        <v>0</v>
      </c>
      <c r="AT61" s="263">
        <v>0</v>
      </c>
      <c r="AU61" s="263">
        <v>0</v>
      </c>
      <c r="AV61" s="263">
        <v>0</v>
      </c>
      <c r="AW61" s="263">
        <v>0</v>
      </c>
      <c r="AX61" s="263">
        <v>0</v>
      </c>
      <c r="AY61" s="263">
        <v>0</v>
      </c>
      <c r="AZ61" s="263">
        <v>0</v>
      </c>
      <c r="BA61" s="263">
        <v>0</v>
      </c>
      <c r="BB61" s="263">
        <v>0</v>
      </c>
      <c r="BC61" s="263">
        <v>0</v>
      </c>
      <c r="BD61" s="263">
        <v>0</v>
      </c>
      <c r="BE61" s="263">
        <v>0</v>
      </c>
      <c r="BF61" s="263">
        <v>0</v>
      </c>
      <c r="BG61" s="263">
        <v>0</v>
      </c>
      <c r="BH61" s="263">
        <v>0</v>
      </c>
      <c r="BI61" s="263">
        <v>0</v>
      </c>
      <c r="BJ61" s="263">
        <v>0</v>
      </c>
      <c r="BK61" s="263">
        <v>0</v>
      </c>
      <c r="BL61" s="263">
        <v>0</v>
      </c>
      <c r="BM61" s="263">
        <v>0</v>
      </c>
      <c r="BN61" s="263">
        <v>0</v>
      </c>
      <c r="BO61" s="263">
        <v>0</v>
      </c>
      <c r="BP61" s="263">
        <v>0</v>
      </c>
      <c r="BQ61" s="263">
        <v>0</v>
      </c>
      <c r="BR61" s="263">
        <v>0</v>
      </c>
      <c r="BS61" s="263">
        <v>0</v>
      </c>
      <c r="BT61" s="263">
        <v>0</v>
      </c>
      <c r="BU61" s="263">
        <v>0</v>
      </c>
      <c r="BV61" s="263">
        <v>0</v>
      </c>
      <c r="BW61" s="263">
        <v>0</v>
      </c>
      <c r="BX61" s="263">
        <v>0</v>
      </c>
      <c r="BY61" s="263">
        <v>0</v>
      </c>
      <c r="BZ61" s="263">
        <v>0</v>
      </c>
      <c r="CA61" s="263">
        <v>0</v>
      </c>
      <c r="CB61" s="263">
        <v>0</v>
      </c>
      <c r="CC61" s="263">
        <v>0</v>
      </c>
      <c r="CD61" s="263">
        <v>0</v>
      </c>
      <c r="CE61" s="263">
        <v>0</v>
      </c>
      <c r="CF61" s="263">
        <v>0</v>
      </c>
      <c r="CG61" s="263">
        <v>0</v>
      </c>
      <c r="CH61" s="263">
        <v>0</v>
      </c>
    </row>
    <row r="62" spans="1:86" s="136" customFormat="1">
      <c r="A62" s="266" t="s">
        <v>1427</v>
      </c>
      <c r="B62" s="267">
        <v>12</v>
      </c>
      <c r="C62" s="267">
        <v>1</v>
      </c>
      <c r="D62" s="267">
        <v>0</v>
      </c>
      <c r="E62" s="263">
        <v>0</v>
      </c>
      <c r="F62" s="263">
        <v>0</v>
      </c>
      <c r="G62" s="263">
        <v>0</v>
      </c>
      <c r="H62" s="267">
        <v>101</v>
      </c>
      <c r="I62" s="267">
        <v>1</v>
      </c>
      <c r="J62" s="267">
        <v>0</v>
      </c>
      <c r="K62" s="267">
        <v>0</v>
      </c>
      <c r="L62" s="267">
        <v>0</v>
      </c>
      <c r="M62" s="267">
        <v>0</v>
      </c>
      <c r="N62" s="267">
        <v>10</v>
      </c>
      <c r="O62" s="267">
        <v>0</v>
      </c>
      <c r="P62" s="267">
        <v>0</v>
      </c>
      <c r="Q62" s="267">
        <v>0</v>
      </c>
      <c r="R62" s="267">
        <v>0</v>
      </c>
      <c r="S62" s="267">
        <v>0</v>
      </c>
      <c r="T62" s="263">
        <v>0</v>
      </c>
      <c r="U62" s="263">
        <v>0</v>
      </c>
      <c r="V62" s="263">
        <v>0</v>
      </c>
      <c r="W62" s="263">
        <v>0</v>
      </c>
      <c r="X62" s="263">
        <v>0</v>
      </c>
      <c r="Y62" s="263">
        <v>0</v>
      </c>
      <c r="Z62" s="263">
        <v>0</v>
      </c>
      <c r="AA62" s="263">
        <v>0</v>
      </c>
      <c r="AB62" s="263">
        <v>0</v>
      </c>
      <c r="AC62" s="267">
        <v>1</v>
      </c>
      <c r="AD62" s="267">
        <v>0</v>
      </c>
      <c r="AE62" s="263">
        <v>0</v>
      </c>
      <c r="AF62" s="263">
        <v>0</v>
      </c>
      <c r="AG62" s="264">
        <f t="shared" si="4"/>
        <v>12</v>
      </c>
      <c r="AH62" s="265">
        <f t="shared" si="1"/>
        <v>111</v>
      </c>
      <c r="AI62" s="264">
        <f t="shared" si="2"/>
        <v>0</v>
      </c>
      <c r="AJ62" s="264">
        <f t="shared" si="0"/>
        <v>123</v>
      </c>
      <c r="AK62" s="265">
        <f t="shared" si="3"/>
        <v>3</v>
      </c>
      <c r="AL62" s="265">
        <f t="shared" si="3"/>
        <v>0</v>
      </c>
      <c r="AM62" s="267">
        <v>3</v>
      </c>
      <c r="AN62" s="266" t="s">
        <v>1428</v>
      </c>
      <c r="AO62" s="263">
        <v>0</v>
      </c>
      <c r="AP62" s="263">
        <v>0</v>
      </c>
      <c r="AQ62" s="263">
        <v>0</v>
      </c>
      <c r="AR62" s="263">
        <v>0</v>
      </c>
      <c r="AS62" s="263">
        <v>0</v>
      </c>
      <c r="AT62" s="263">
        <v>0</v>
      </c>
      <c r="AU62" s="263">
        <v>0</v>
      </c>
      <c r="AV62" s="263">
        <v>0</v>
      </c>
      <c r="AW62" s="263">
        <v>0</v>
      </c>
      <c r="AX62" s="263">
        <v>0</v>
      </c>
      <c r="AY62" s="263">
        <v>0</v>
      </c>
      <c r="AZ62" s="263">
        <v>0</v>
      </c>
      <c r="BA62" s="263">
        <v>0</v>
      </c>
      <c r="BB62" s="263">
        <v>0</v>
      </c>
      <c r="BC62" s="263">
        <v>0</v>
      </c>
      <c r="BD62" s="263">
        <v>0</v>
      </c>
      <c r="BE62" s="263">
        <v>0</v>
      </c>
      <c r="BF62" s="263">
        <v>0</v>
      </c>
      <c r="BG62" s="263">
        <v>0</v>
      </c>
      <c r="BH62" s="263">
        <v>0</v>
      </c>
      <c r="BI62" s="263">
        <v>0</v>
      </c>
      <c r="BJ62" s="263">
        <v>0</v>
      </c>
      <c r="BK62" s="263">
        <v>0</v>
      </c>
      <c r="BL62" s="263">
        <v>0</v>
      </c>
      <c r="BM62" s="263">
        <v>0</v>
      </c>
      <c r="BN62" s="263">
        <v>0</v>
      </c>
      <c r="BO62" s="263">
        <v>0</v>
      </c>
      <c r="BP62" s="263">
        <v>0</v>
      </c>
      <c r="BQ62" s="263">
        <v>0</v>
      </c>
      <c r="BR62" s="263">
        <v>0</v>
      </c>
      <c r="BS62" s="263">
        <v>0</v>
      </c>
      <c r="BT62" s="263">
        <v>0</v>
      </c>
      <c r="BU62" s="263">
        <v>0</v>
      </c>
      <c r="BV62" s="263">
        <v>0</v>
      </c>
      <c r="BW62" s="263">
        <v>0</v>
      </c>
      <c r="BX62" s="263">
        <v>0</v>
      </c>
      <c r="BY62" s="263">
        <v>0</v>
      </c>
      <c r="BZ62" s="263">
        <v>0</v>
      </c>
      <c r="CA62" s="263">
        <v>0</v>
      </c>
      <c r="CB62" s="263">
        <v>0</v>
      </c>
      <c r="CC62" s="263">
        <v>0</v>
      </c>
      <c r="CD62" s="263">
        <v>0</v>
      </c>
      <c r="CE62" s="263">
        <v>0</v>
      </c>
      <c r="CF62" s="263">
        <v>0</v>
      </c>
      <c r="CG62" s="263">
        <v>0</v>
      </c>
      <c r="CH62" s="263">
        <v>0</v>
      </c>
    </row>
    <row r="63" spans="1:86" s="136" customFormat="1">
      <c r="A63" s="266" t="s">
        <v>1429</v>
      </c>
      <c r="B63" s="267">
        <v>23</v>
      </c>
      <c r="C63" s="267">
        <v>0</v>
      </c>
      <c r="D63" s="267">
        <v>0</v>
      </c>
      <c r="E63" s="263">
        <v>678</v>
      </c>
      <c r="F63" s="263">
        <v>0</v>
      </c>
      <c r="G63" s="263">
        <v>0</v>
      </c>
      <c r="H63" s="267">
        <v>161</v>
      </c>
      <c r="I63" s="267">
        <v>0</v>
      </c>
      <c r="J63" s="267">
        <v>0</v>
      </c>
      <c r="K63" s="267">
        <v>888</v>
      </c>
      <c r="L63" s="267">
        <v>0</v>
      </c>
      <c r="M63" s="267">
        <v>0</v>
      </c>
      <c r="N63" s="267">
        <v>164</v>
      </c>
      <c r="O63" s="267">
        <v>0</v>
      </c>
      <c r="P63" s="267">
        <v>0</v>
      </c>
      <c r="Q63" s="267">
        <v>6</v>
      </c>
      <c r="R63" s="267">
        <v>0</v>
      </c>
      <c r="S63" s="267">
        <v>0</v>
      </c>
      <c r="T63" s="263">
        <v>0</v>
      </c>
      <c r="U63" s="263">
        <v>0</v>
      </c>
      <c r="V63" s="263">
        <v>0</v>
      </c>
      <c r="W63" s="263">
        <v>0</v>
      </c>
      <c r="X63" s="263">
        <v>0</v>
      </c>
      <c r="Y63" s="263">
        <v>0</v>
      </c>
      <c r="Z63" s="263">
        <v>0</v>
      </c>
      <c r="AA63" s="263">
        <v>0</v>
      </c>
      <c r="AB63" s="263">
        <v>0</v>
      </c>
      <c r="AC63" s="267">
        <v>0</v>
      </c>
      <c r="AD63" s="267">
        <v>0</v>
      </c>
      <c r="AE63" s="263">
        <v>0</v>
      </c>
      <c r="AF63" s="263">
        <v>0</v>
      </c>
      <c r="AG63" s="264">
        <f t="shared" si="4"/>
        <v>23</v>
      </c>
      <c r="AH63" s="265">
        <f t="shared" si="1"/>
        <v>1897</v>
      </c>
      <c r="AI63" s="264">
        <f t="shared" si="2"/>
        <v>0</v>
      </c>
      <c r="AJ63" s="264">
        <f t="shared" si="0"/>
        <v>1920</v>
      </c>
      <c r="AK63" s="265">
        <f t="shared" si="3"/>
        <v>0</v>
      </c>
      <c r="AL63" s="265">
        <f t="shared" si="3"/>
        <v>0</v>
      </c>
      <c r="AM63" s="267">
        <v>0</v>
      </c>
      <c r="AN63" s="267">
        <v>0</v>
      </c>
      <c r="AO63" s="263">
        <v>0</v>
      </c>
      <c r="AP63" s="263">
        <v>0</v>
      </c>
      <c r="AQ63" s="263">
        <v>0</v>
      </c>
      <c r="AR63" s="263">
        <v>0</v>
      </c>
      <c r="AS63" s="263">
        <v>0</v>
      </c>
      <c r="AT63" s="263">
        <v>0</v>
      </c>
      <c r="AU63" s="263">
        <v>0</v>
      </c>
      <c r="AV63" s="263">
        <v>0</v>
      </c>
      <c r="AW63" s="263">
        <v>0</v>
      </c>
      <c r="AX63" s="263">
        <v>0</v>
      </c>
      <c r="AY63" s="263">
        <v>0</v>
      </c>
      <c r="AZ63" s="263">
        <v>0</v>
      </c>
      <c r="BA63" s="263">
        <v>0</v>
      </c>
      <c r="BB63" s="263">
        <v>0</v>
      </c>
      <c r="BC63" s="263">
        <v>0</v>
      </c>
      <c r="BD63" s="263">
        <v>0</v>
      </c>
      <c r="BE63" s="263">
        <v>0</v>
      </c>
      <c r="BF63" s="263">
        <v>0</v>
      </c>
      <c r="BG63" s="263">
        <v>0</v>
      </c>
      <c r="BH63" s="263">
        <v>0</v>
      </c>
      <c r="BI63" s="263">
        <v>0</v>
      </c>
      <c r="BJ63" s="263">
        <v>0</v>
      </c>
      <c r="BK63" s="263">
        <v>0</v>
      </c>
      <c r="BL63" s="263">
        <v>0</v>
      </c>
      <c r="BM63" s="263">
        <v>0</v>
      </c>
      <c r="BN63" s="263">
        <v>0</v>
      </c>
      <c r="BO63" s="263">
        <v>0</v>
      </c>
      <c r="BP63" s="263">
        <v>0</v>
      </c>
      <c r="BQ63" s="263">
        <v>0</v>
      </c>
      <c r="BR63" s="263">
        <v>0</v>
      </c>
      <c r="BS63" s="263">
        <v>0</v>
      </c>
      <c r="BT63" s="263">
        <v>0</v>
      </c>
      <c r="BU63" s="263">
        <v>0</v>
      </c>
      <c r="BV63" s="263">
        <v>0</v>
      </c>
      <c r="BW63" s="263">
        <v>0</v>
      </c>
      <c r="BX63" s="263">
        <v>0</v>
      </c>
      <c r="BY63" s="263">
        <v>0</v>
      </c>
      <c r="BZ63" s="263">
        <v>0</v>
      </c>
      <c r="CA63" s="263">
        <v>0</v>
      </c>
      <c r="CB63" s="263">
        <v>0</v>
      </c>
      <c r="CC63" s="263">
        <v>0</v>
      </c>
      <c r="CD63" s="263">
        <v>0</v>
      </c>
      <c r="CE63" s="263">
        <v>0</v>
      </c>
      <c r="CF63" s="263">
        <v>0</v>
      </c>
      <c r="CG63" s="263">
        <v>0</v>
      </c>
      <c r="CH63" s="263">
        <v>0</v>
      </c>
    </row>
    <row r="64" spans="1:86" s="136" customFormat="1">
      <c r="A64" s="266" t="s">
        <v>1430</v>
      </c>
      <c r="B64" s="267">
        <v>5</v>
      </c>
      <c r="C64" s="267">
        <v>0</v>
      </c>
      <c r="D64" s="267">
        <v>0</v>
      </c>
      <c r="E64" s="263">
        <v>0</v>
      </c>
      <c r="F64" s="263">
        <v>0</v>
      </c>
      <c r="G64" s="263">
        <v>0</v>
      </c>
      <c r="H64" s="267">
        <v>37</v>
      </c>
      <c r="I64" s="267">
        <v>0</v>
      </c>
      <c r="J64" s="267">
        <v>0</v>
      </c>
      <c r="K64" s="267">
        <v>0</v>
      </c>
      <c r="L64" s="267">
        <v>0</v>
      </c>
      <c r="M64" s="267">
        <v>0</v>
      </c>
      <c r="N64" s="267">
        <v>0</v>
      </c>
      <c r="O64" s="267">
        <v>0</v>
      </c>
      <c r="P64" s="267">
        <v>0</v>
      </c>
      <c r="Q64" s="267">
        <v>5</v>
      </c>
      <c r="R64" s="267">
        <v>0</v>
      </c>
      <c r="S64" s="267">
        <v>0</v>
      </c>
      <c r="T64" s="263">
        <v>0</v>
      </c>
      <c r="U64" s="263">
        <v>0</v>
      </c>
      <c r="V64" s="263">
        <v>0</v>
      </c>
      <c r="W64" s="263">
        <v>0</v>
      </c>
      <c r="X64" s="263">
        <v>0</v>
      </c>
      <c r="Y64" s="263">
        <v>0</v>
      </c>
      <c r="Z64" s="263">
        <v>0</v>
      </c>
      <c r="AA64" s="263">
        <v>0</v>
      </c>
      <c r="AB64" s="263">
        <v>0</v>
      </c>
      <c r="AC64" s="267">
        <v>0</v>
      </c>
      <c r="AD64" s="267">
        <v>0</v>
      </c>
      <c r="AE64" s="263">
        <v>0</v>
      </c>
      <c r="AF64" s="263">
        <v>0</v>
      </c>
      <c r="AG64" s="264">
        <f t="shared" si="4"/>
        <v>5</v>
      </c>
      <c r="AH64" s="265">
        <f t="shared" si="1"/>
        <v>42</v>
      </c>
      <c r="AI64" s="264">
        <f t="shared" si="2"/>
        <v>0</v>
      </c>
      <c r="AJ64" s="264">
        <f t="shared" si="0"/>
        <v>47</v>
      </c>
      <c r="AK64" s="265">
        <f t="shared" si="3"/>
        <v>0</v>
      </c>
      <c r="AL64" s="265">
        <f t="shared" si="3"/>
        <v>0</v>
      </c>
      <c r="AM64" s="267">
        <v>0</v>
      </c>
      <c r="AN64" s="267">
        <v>0</v>
      </c>
      <c r="AO64" s="263">
        <v>0</v>
      </c>
      <c r="AP64" s="263">
        <v>0</v>
      </c>
      <c r="AQ64" s="263">
        <v>0</v>
      </c>
      <c r="AR64" s="263">
        <v>0</v>
      </c>
      <c r="AS64" s="263">
        <v>0</v>
      </c>
      <c r="AT64" s="263">
        <v>0</v>
      </c>
      <c r="AU64" s="263">
        <v>0</v>
      </c>
      <c r="AV64" s="263">
        <v>0</v>
      </c>
      <c r="AW64" s="263">
        <v>0</v>
      </c>
      <c r="AX64" s="263">
        <v>0</v>
      </c>
      <c r="AY64" s="263">
        <v>0</v>
      </c>
      <c r="AZ64" s="263">
        <v>0</v>
      </c>
      <c r="BA64" s="263">
        <v>0</v>
      </c>
      <c r="BB64" s="263">
        <v>0</v>
      </c>
      <c r="BC64" s="263">
        <v>0</v>
      </c>
      <c r="BD64" s="263">
        <v>0</v>
      </c>
      <c r="BE64" s="263">
        <v>0</v>
      </c>
      <c r="BF64" s="263">
        <v>0</v>
      </c>
      <c r="BG64" s="263">
        <v>0</v>
      </c>
      <c r="BH64" s="263">
        <v>0</v>
      </c>
      <c r="BI64" s="263">
        <v>0</v>
      </c>
      <c r="BJ64" s="263">
        <v>0</v>
      </c>
      <c r="BK64" s="263">
        <v>0</v>
      </c>
      <c r="BL64" s="263">
        <v>0</v>
      </c>
      <c r="BM64" s="263">
        <v>0</v>
      </c>
      <c r="BN64" s="263">
        <v>0</v>
      </c>
      <c r="BO64" s="263">
        <v>0</v>
      </c>
      <c r="BP64" s="263">
        <v>0</v>
      </c>
      <c r="BQ64" s="263">
        <v>0</v>
      </c>
      <c r="BR64" s="263">
        <v>0</v>
      </c>
      <c r="BS64" s="263">
        <v>0</v>
      </c>
      <c r="BT64" s="263">
        <v>0</v>
      </c>
      <c r="BU64" s="263">
        <v>0</v>
      </c>
      <c r="BV64" s="263">
        <v>0</v>
      </c>
      <c r="BW64" s="263">
        <v>0</v>
      </c>
      <c r="BX64" s="263">
        <v>0</v>
      </c>
      <c r="BY64" s="263">
        <v>0</v>
      </c>
      <c r="BZ64" s="263">
        <v>0</v>
      </c>
      <c r="CA64" s="263">
        <v>0</v>
      </c>
      <c r="CB64" s="263">
        <v>0</v>
      </c>
      <c r="CC64" s="263">
        <v>0</v>
      </c>
      <c r="CD64" s="263">
        <v>0</v>
      </c>
      <c r="CE64" s="263">
        <v>0</v>
      </c>
      <c r="CF64" s="263">
        <v>0</v>
      </c>
      <c r="CG64" s="263">
        <v>0</v>
      </c>
      <c r="CH64" s="263">
        <v>0</v>
      </c>
    </row>
    <row r="65" spans="1:86" s="136" customFormat="1">
      <c r="A65" s="266" t="s">
        <v>1431</v>
      </c>
      <c r="B65" s="267">
        <v>9</v>
      </c>
      <c r="C65" s="267">
        <v>0</v>
      </c>
      <c r="D65" s="267">
        <v>0</v>
      </c>
      <c r="E65" s="263">
        <v>0</v>
      </c>
      <c r="F65" s="263">
        <v>0</v>
      </c>
      <c r="G65" s="263">
        <v>0</v>
      </c>
      <c r="H65" s="267">
        <v>40</v>
      </c>
      <c r="I65" s="267">
        <v>0</v>
      </c>
      <c r="J65" s="267">
        <v>0</v>
      </c>
      <c r="K65" s="267">
        <v>0</v>
      </c>
      <c r="L65" s="267">
        <v>0</v>
      </c>
      <c r="M65" s="267">
        <v>0</v>
      </c>
      <c r="N65" s="267">
        <v>0</v>
      </c>
      <c r="O65" s="267">
        <v>0</v>
      </c>
      <c r="P65" s="267">
        <v>0</v>
      </c>
      <c r="Q65" s="267">
        <v>0</v>
      </c>
      <c r="R65" s="267">
        <v>0</v>
      </c>
      <c r="S65" s="267">
        <v>0</v>
      </c>
      <c r="T65" s="263">
        <v>0</v>
      </c>
      <c r="U65" s="263">
        <v>0</v>
      </c>
      <c r="V65" s="263">
        <v>0</v>
      </c>
      <c r="W65" s="263">
        <v>0</v>
      </c>
      <c r="X65" s="263">
        <v>0</v>
      </c>
      <c r="Y65" s="263">
        <v>0</v>
      </c>
      <c r="Z65" s="263">
        <v>0</v>
      </c>
      <c r="AA65" s="263">
        <v>0</v>
      </c>
      <c r="AB65" s="263">
        <v>0</v>
      </c>
      <c r="AC65" s="267">
        <v>2</v>
      </c>
      <c r="AD65" s="267">
        <v>0</v>
      </c>
      <c r="AE65" s="263">
        <v>0</v>
      </c>
      <c r="AF65" s="263">
        <v>0</v>
      </c>
      <c r="AG65" s="264">
        <f t="shared" si="4"/>
        <v>9</v>
      </c>
      <c r="AH65" s="265">
        <f t="shared" si="1"/>
        <v>40</v>
      </c>
      <c r="AI65" s="264">
        <f t="shared" si="2"/>
        <v>0</v>
      </c>
      <c r="AJ65" s="264">
        <f t="shared" si="0"/>
        <v>49</v>
      </c>
      <c r="AK65" s="265">
        <f t="shared" si="3"/>
        <v>2</v>
      </c>
      <c r="AL65" s="265">
        <f>SUM(D65,G65,J65,M65,P65,S65,Y65,AD65)</f>
        <v>0</v>
      </c>
      <c r="AM65" s="267">
        <v>2</v>
      </c>
      <c r="AN65" s="266" t="s">
        <v>1432</v>
      </c>
      <c r="AO65" s="263">
        <v>0</v>
      </c>
      <c r="AP65" s="263">
        <v>0</v>
      </c>
      <c r="AQ65" s="263">
        <v>0</v>
      </c>
      <c r="AR65" s="263">
        <v>0</v>
      </c>
      <c r="AS65" s="263">
        <v>0</v>
      </c>
      <c r="AT65" s="263">
        <v>0</v>
      </c>
      <c r="AU65" s="263">
        <v>0</v>
      </c>
      <c r="AV65" s="263">
        <v>0</v>
      </c>
      <c r="AW65" s="263">
        <v>0</v>
      </c>
      <c r="AX65" s="263">
        <v>0</v>
      </c>
      <c r="AY65" s="263">
        <v>0</v>
      </c>
      <c r="AZ65" s="263">
        <v>0</v>
      </c>
      <c r="BA65" s="263">
        <v>0</v>
      </c>
      <c r="BB65" s="263">
        <v>0</v>
      </c>
      <c r="BC65" s="263">
        <v>0</v>
      </c>
      <c r="BD65" s="263">
        <v>0</v>
      </c>
      <c r="BE65" s="263">
        <v>0</v>
      </c>
      <c r="BF65" s="263">
        <v>0</v>
      </c>
      <c r="BG65" s="263">
        <v>0</v>
      </c>
      <c r="BH65" s="263">
        <v>0</v>
      </c>
      <c r="BI65" s="263">
        <v>0</v>
      </c>
      <c r="BJ65" s="263">
        <v>0</v>
      </c>
      <c r="BK65" s="263">
        <v>0</v>
      </c>
      <c r="BL65" s="263">
        <v>0</v>
      </c>
      <c r="BM65" s="263">
        <v>0</v>
      </c>
      <c r="BN65" s="263">
        <v>0</v>
      </c>
      <c r="BO65" s="263">
        <v>0</v>
      </c>
      <c r="BP65" s="263">
        <v>0</v>
      </c>
      <c r="BQ65" s="263">
        <v>0</v>
      </c>
      <c r="BR65" s="263">
        <v>0</v>
      </c>
      <c r="BS65" s="263">
        <v>0</v>
      </c>
      <c r="BT65" s="263">
        <v>0</v>
      </c>
      <c r="BU65" s="263">
        <v>0</v>
      </c>
      <c r="BV65" s="263">
        <v>0</v>
      </c>
      <c r="BW65" s="263">
        <v>0</v>
      </c>
      <c r="BX65" s="263">
        <v>0</v>
      </c>
      <c r="BY65" s="263">
        <v>0</v>
      </c>
      <c r="BZ65" s="263">
        <v>0</v>
      </c>
      <c r="CA65" s="263">
        <v>0</v>
      </c>
      <c r="CB65" s="263">
        <v>0</v>
      </c>
      <c r="CC65" s="263">
        <v>0</v>
      </c>
      <c r="CD65" s="263">
        <v>0</v>
      </c>
      <c r="CE65" s="263">
        <v>0</v>
      </c>
      <c r="CF65" s="263">
        <v>0</v>
      </c>
      <c r="CG65" s="263">
        <v>0</v>
      </c>
      <c r="CH65" s="263">
        <v>0</v>
      </c>
    </row>
    <row r="66" spans="1:86" s="136" customFormat="1">
      <c r="A66" s="266" t="s">
        <v>1433</v>
      </c>
      <c r="B66" s="267">
        <v>7</v>
      </c>
      <c r="C66" s="267">
        <v>0</v>
      </c>
      <c r="D66" s="267">
        <v>0</v>
      </c>
      <c r="E66" s="263">
        <v>0</v>
      </c>
      <c r="F66" s="263">
        <v>0</v>
      </c>
      <c r="G66" s="263">
        <v>0</v>
      </c>
      <c r="H66" s="267">
        <v>0</v>
      </c>
      <c r="I66" s="267">
        <v>1</v>
      </c>
      <c r="J66" s="267">
        <v>0</v>
      </c>
      <c r="K66" s="267">
        <v>81</v>
      </c>
      <c r="L66" s="267">
        <v>0</v>
      </c>
      <c r="M66" s="267">
        <v>0</v>
      </c>
      <c r="N66" s="267">
        <v>5</v>
      </c>
      <c r="O66" s="267">
        <v>0</v>
      </c>
      <c r="P66" s="267">
        <v>0</v>
      </c>
      <c r="Q66" s="267">
        <v>0</v>
      </c>
      <c r="R66" s="267">
        <v>0</v>
      </c>
      <c r="S66" s="267">
        <v>0</v>
      </c>
      <c r="T66" s="263">
        <v>0</v>
      </c>
      <c r="U66" s="263">
        <v>0</v>
      </c>
      <c r="V66" s="263">
        <v>0</v>
      </c>
      <c r="W66" s="263">
        <v>0</v>
      </c>
      <c r="X66" s="263">
        <v>0</v>
      </c>
      <c r="Y66" s="263">
        <v>0</v>
      </c>
      <c r="Z66" s="263">
        <v>0</v>
      </c>
      <c r="AA66" s="263">
        <v>0</v>
      </c>
      <c r="AB66" s="263">
        <v>0</v>
      </c>
      <c r="AC66" s="267">
        <v>0</v>
      </c>
      <c r="AD66" s="267">
        <v>0</v>
      </c>
      <c r="AE66" s="263">
        <v>0</v>
      </c>
      <c r="AF66" s="263">
        <v>0</v>
      </c>
      <c r="AG66" s="264">
        <f t="shared" si="4"/>
        <v>7</v>
      </c>
      <c r="AH66" s="265">
        <f t="shared" si="1"/>
        <v>86</v>
      </c>
      <c r="AI66" s="264">
        <f t="shared" si="2"/>
        <v>0</v>
      </c>
      <c r="AJ66" s="264">
        <f t="shared" si="0"/>
        <v>93</v>
      </c>
      <c r="AK66" s="265">
        <f t="shared" si="3"/>
        <v>1</v>
      </c>
      <c r="AL66" s="265">
        <f>SUM(D66,G66,J66,M66,P66,S66,Y66,AD66)</f>
        <v>0</v>
      </c>
      <c r="AM66" s="267">
        <v>2</v>
      </c>
      <c r="AN66" s="266" t="s">
        <v>1362</v>
      </c>
      <c r="AO66" s="263">
        <v>0</v>
      </c>
      <c r="AP66" s="263">
        <v>0</v>
      </c>
      <c r="AQ66" s="263">
        <v>0</v>
      </c>
      <c r="AR66" s="263">
        <v>0</v>
      </c>
      <c r="AS66" s="263">
        <v>0</v>
      </c>
      <c r="AT66" s="263">
        <v>0</v>
      </c>
      <c r="AU66" s="263">
        <v>0</v>
      </c>
      <c r="AV66" s="263">
        <v>0</v>
      </c>
      <c r="AW66" s="263">
        <v>0</v>
      </c>
      <c r="AX66" s="263">
        <v>0</v>
      </c>
      <c r="AY66" s="263">
        <v>0</v>
      </c>
      <c r="AZ66" s="263">
        <v>0</v>
      </c>
      <c r="BA66" s="263">
        <v>0</v>
      </c>
      <c r="BB66" s="263">
        <v>0</v>
      </c>
      <c r="BC66" s="263">
        <v>0</v>
      </c>
      <c r="BD66" s="263">
        <v>0</v>
      </c>
      <c r="BE66" s="263">
        <v>0</v>
      </c>
      <c r="BF66" s="263">
        <v>0</v>
      </c>
      <c r="BG66" s="263">
        <v>0</v>
      </c>
      <c r="BH66" s="263">
        <v>0</v>
      </c>
      <c r="BI66" s="263">
        <v>0</v>
      </c>
      <c r="BJ66" s="263">
        <v>0</v>
      </c>
      <c r="BK66" s="263">
        <v>0</v>
      </c>
      <c r="BL66" s="263">
        <v>0</v>
      </c>
      <c r="BM66" s="263">
        <v>0</v>
      </c>
      <c r="BN66" s="263">
        <v>0</v>
      </c>
      <c r="BO66" s="263">
        <v>0</v>
      </c>
      <c r="BP66" s="263">
        <v>0</v>
      </c>
      <c r="BQ66" s="263">
        <v>0</v>
      </c>
      <c r="BR66" s="263">
        <v>0</v>
      </c>
      <c r="BS66" s="263">
        <v>0</v>
      </c>
      <c r="BT66" s="263">
        <v>0</v>
      </c>
      <c r="BU66" s="263">
        <v>0</v>
      </c>
      <c r="BV66" s="263">
        <v>0</v>
      </c>
      <c r="BW66" s="263">
        <v>0</v>
      </c>
      <c r="BX66" s="263">
        <v>0</v>
      </c>
      <c r="BY66" s="263">
        <v>0</v>
      </c>
      <c r="BZ66" s="263">
        <v>0</v>
      </c>
      <c r="CA66" s="263">
        <v>0</v>
      </c>
      <c r="CB66" s="263">
        <v>0</v>
      </c>
      <c r="CC66" s="263">
        <v>0</v>
      </c>
      <c r="CD66" s="263">
        <v>0</v>
      </c>
      <c r="CE66" s="263">
        <v>0</v>
      </c>
      <c r="CF66" s="263">
        <v>0</v>
      </c>
      <c r="CG66" s="263">
        <v>0</v>
      </c>
      <c r="CH66" s="263">
        <v>0</v>
      </c>
    </row>
    <row r="67" spans="1:86" s="136" customFormat="1">
      <c r="A67" s="266" t="s">
        <v>1434</v>
      </c>
      <c r="B67" s="267">
        <v>10</v>
      </c>
      <c r="C67" s="267">
        <v>1</v>
      </c>
      <c r="D67" s="267">
        <v>0</v>
      </c>
      <c r="E67" s="263">
        <v>0</v>
      </c>
      <c r="F67" s="263">
        <v>0</v>
      </c>
      <c r="G67" s="263">
        <v>0</v>
      </c>
      <c r="H67" s="267">
        <v>42</v>
      </c>
      <c r="I67" s="267">
        <v>0</v>
      </c>
      <c r="J67" s="267">
        <v>0</v>
      </c>
      <c r="K67" s="267">
        <v>0</v>
      </c>
      <c r="L67" s="267">
        <v>0</v>
      </c>
      <c r="M67" s="267">
        <v>0</v>
      </c>
      <c r="N67" s="267">
        <v>44</v>
      </c>
      <c r="O67" s="267">
        <v>0</v>
      </c>
      <c r="P67" s="267">
        <v>0</v>
      </c>
      <c r="Q67" s="267">
        <v>0</v>
      </c>
      <c r="R67" s="267">
        <v>0</v>
      </c>
      <c r="S67" s="267">
        <v>0</v>
      </c>
      <c r="T67" s="263">
        <v>0</v>
      </c>
      <c r="U67" s="263">
        <v>0</v>
      </c>
      <c r="V67" s="263">
        <v>0</v>
      </c>
      <c r="W67" s="263">
        <v>0</v>
      </c>
      <c r="X67" s="263">
        <v>0</v>
      </c>
      <c r="Y67" s="263">
        <v>0</v>
      </c>
      <c r="Z67" s="263">
        <v>0</v>
      </c>
      <c r="AA67" s="263">
        <v>0</v>
      </c>
      <c r="AB67" s="263">
        <v>0</v>
      </c>
      <c r="AC67" s="267">
        <v>1</v>
      </c>
      <c r="AD67" s="267">
        <v>0</v>
      </c>
      <c r="AE67" s="263">
        <v>0</v>
      </c>
      <c r="AF67" s="263">
        <v>0</v>
      </c>
      <c r="AG67" s="264">
        <f t="shared" si="4"/>
        <v>10</v>
      </c>
      <c r="AH67" s="265">
        <f t="shared" si="1"/>
        <v>86</v>
      </c>
      <c r="AI67" s="264">
        <f t="shared" si="2"/>
        <v>0</v>
      </c>
      <c r="AJ67" s="264">
        <f t="shared" si="0"/>
        <v>96</v>
      </c>
      <c r="AK67" s="265">
        <f t="shared" si="3"/>
        <v>2</v>
      </c>
      <c r="AL67" s="265">
        <f t="shared" si="3"/>
        <v>0</v>
      </c>
      <c r="AM67" s="267">
        <v>2</v>
      </c>
      <c r="AN67" s="266" t="s">
        <v>1435</v>
      </c>
      <c r="AO67" s="263">
        <v>0</v>
      </c>
      <c r="AP67" s="263">
        <v>0</v>
      </c>
      <c r="AQ67" s="263">
        <v>0</v>
      </c>
      <c r="AR67" s="263">
        <v>0</v>
      </c>
      <c r="AS67" s="263">
        <v>0</v>
      </c>
      <c r="AT67" s="263">
        <v>0</v>
      </c>
      <c r="AU67" s="263">
        <v>0</v>
      </c>
      <c r="AV67" s="263">
        <v>0</v>
      </c>
      <c r="AW67" s="263">
        <v>0</v>
      </c>
      <c r="AX67" s="263">
        <v>0</v>
      </c>
      <c r="AY67" s="263">
        <v>0</v>
      </c>
      <c r="AZ67" s="263">
        <v>0</v>
      </c>
      <c r="BA67" s="263">
        <v>0</v>
      </c>
      <c r="BB67" s="263">
        <v>0</v>
      </c>
      <c r="BC67" s="263">
        <v>0</v>
      </c>
      <c r="BD67" s="263">
        <v>0</v>
      </c>
      <c r="BE67" s="263">
        <v>0</v>
      </c>
      <c r="BF67" s="263">
        <v>0</v>
      </c>
      <c r="BG67" s="263">
        <v>0</v>
      </c>
      <c r="BH67" s="263">
        <v>0</v>
      </c>
      <c r="BI67" s="263">
        <v>0</v>
      </c>
      <c r="BJ67" s="263">
        <v>0</v>
      </c>
      <c r="BK67" s="263">
        <v>0</v>
      </c>
      <c r="BL67" s="263">
        <v>0</v>
      </c>
      <c r="BM67" s="263">
        <v>0</v>
      </c>
      <c r="BN67" s="263">
        <v>0</v>
      </c>
      <c r="BO67" s="263">
        <v>0</v>
      </c>
      <c r="BP67" s="263">
        <v>0</v>
      </c>
      <c r="BQ67" s="263">
        <v>0</v>
      </c>
      <c r="BR67" s="263">
        <v>0</v>
      </c>
      <c r="BS67" s="263">
        <v>0</v>
      </c>
      <c r="BT67" s="263">
        <v>0</v>
      </c>
      <c r="BU67" s="263">
        <v>0</v>
      </c>
      <c r="BV67" s="263">
        <v>0</v>
      </c>
      <c r="BW67" s="263">
        <v>0</v>
      </c>
      <c r="BX67" s="263">
        <v>0</v>
      </c>
      <c r="BY67" s="263">
        <v>0</v>
      </c>
      <c r="BZ67" s="263">
        <v>0</v>
      </c>
      <c r="CA67" s="263">
        <v>0</v>
      </c>
      <c r="CB67" s="263">
        <v>0</v>
      </c>
      <c r="CC67" s="263">
        <v>0</v>
      </c>
      <c r="CD67" s="263">
        <v>0</v>
      </c>
      <c r="CE67" s="263">
        <v>0</v>
      </c>
      <c r="CF67" s="263">
        <v>0</v>
      </c>
      <c r="CG67" s="263">
        <v>0</v>
      </c>
      <c r="CH67" s="263">
        <v>0</v>
      </c>
    </row>
    <row r="68" spans="1:86" s="136" customFormat="1">
      <c r="A68" s="266" t="s">
        <v>1436</v>
      </c>
      <c r="B68" s="267">
        <v>8</v>
      </c>
      <c r="C68" s="267">
        <v>0</v>
      </c>
      <c r="D68" s="267">
        <v>0</v>
      </c>
      <c r="E68" s="263">
        <v>0</v>
      </c>
      <c r="F68" s="263">
        <v>0</v>
      </c>
      <c r="G68" s="263">
        <v>0</v>
      </c>
      <c r="H68" s="267">
        <v>55</v>
      </c>
      <c r="I68" s="267">
        <v>0</v>
      </c>
      <c r="J68" s="267">
        <v>0</v>
      </c>
      <c r="K68" s="267">
        <v>0</v>
      </c>
      <c r="L68" s="267">
        <v>0</v>
      </c>
      <c r="M68" s="267">
        <v>0</v>
      </c>
      <c r="N68" s="267">
        <v>8</v>
      </c>
      <c r="O68" s="267">
        <v>0</v>
      </c>
      <c r="P68" s="267">
        <v>0</v>
      </c>
      <c r="Q68" s="267">
        <v>0</v>
      </c>
      <c r="R68" s="267">
        <v>0</v>
      </c>
      <c r="S68" s="267">
        <v>0</v>
      </c>
      <c r="T68" s="263">
        <v>0</v>
      </c>
      <c r="U68" s="263">
        <v>0</v>
      </c>
      <c r="V68" s="263">
        <v>0</v>
      </c>
      <c r="W68" s="263">
        <v>0</v>
      </c>
      <c r="X68" s="263">
        <v>0</v>
      </c>
      <c r="Y68" s="263">
        <v>0</v>
      </c>
      <c r="Z68" s="263">
        <v>0</v>
      </c>
      <c r="AA68" s="263">
        <v>0</v>
      </c>
      <c r="AB68" s="263">
        <v>0</v>
      </c>
      <c r="AC68" s="267">
        <v>1</v>
      </c>
      <c r="AD68" s="267">
        <v>0</v>
      </c>
      <c r="AE68" s="263">
        <v>0</v>
      </c>
      <c r="AF68" s="263">
        <v>0</v>
      </c>
      <c r="AG68" s="264">
        <f t="shared" si="4"/>
        <v>8</v>
      </c>
      <c r="AH68" s="265">
        <f t="shared" si="1"/>
        <v>63</v>
      </c>
      <c r="AI68" s="264">
        <f t="shared" si="2"/>
        <v>0</v>
      </c>
      <c r="AJ68" s="264">
        <f t="shared" si="0"/>
        <v>71</v>
      </c>
      <c r="AK68" s="265">
        <f t="shared" si="3"/>
        <v>1</v>
      </c>
      <c r="AL68" s="265">
        <f t="shared" si="3"/>
        <v>0</v>
      </c>
      <c r="AM68" s="267">
        <v>1</v>
      </c>
      <c r="AN68" s="266" t="s">
        <v>1437</v>
      </c>
      <c r="AO68" s="263">
        <v>0</v>
      </c>
      <c r="AP68" s="263">
        <v>0</v>
      </c>
      <c r="AQ68" s="263">
        <v>0</v>
      </c>
      <c r="AR68" s="263">
        <v>0</v>
      </c>
      <c r="AS68" s="263">
        <v>0</v>
      </c>
      <c r="AT68" s="263">
        <v>0</v>
      </c>
      <c r="AU68" s="263">
        <v>0</v>
      </c>
      <c r="AV68" s="263">
        <v>0</v>
      </c>
      <c r="AW68" s="263">
        <v>0</v>
      </c>
      <c r="AX68" s="263">
        <v>0</v>
      </c>
      <c r="AY68" s="263">
        <v>0</v>
      </c>
      <c r="AZ68" s="263">
        <v>0</v>
      </c>
      <c r="BA68" s="263">
        <v>0</v>
      </c>
      <c r="BB68" s="263">
        <v>0</v>
      </c>
      <c r="BC68" s="263">
        <v>0</v>
      </c>
      <c r="BD68" s="263">
        <v>0</v>
      </c>
      <c r="BE68" s="263">
        <v>0</v>
      </c>
      <c r="BF68" s="263">
        <v>0</v>
      </c>
      <c r="BG68" s="263">
        <v>0</v>
      </c>
      <c r="BH68" s="263">
        <v>0</v>
      </c>
      <c r="BI68" s="263">
        <v>0</v>
      </c>
      <c r="BJ68" s="263">
        <v>0</v>
      </c>
      <c r="BK68" s="263">
        <v>0</v>
      </c>
      <c r="BL68" s="263">
        <v>0</v>
      </c>
      <c r="BM68" s="263">
        <v>0</v>
      </c>
      <c r="BN68" s="263">
        <v>0</v>
      </c>
      <c r="BO68" s="263">
        <v>0</v>
      </c>
      <c r="BP68" s="263">
        <v>0</v>
      </c>
      <c r="BQ68" s="263">
        <v>0</v>
      </c>
      <c r="BR68" s="263">
        <v>0</v>
      </c>
      <c r="BS68" s="263">
        <v>0</v>
      </c>
      <c r="BT68" s="263">
        <v>0</v>
      </c>
      <c r="BU68" s="263">
        <v>0</v>
      </c>
      <c r="BV68" s="263">
        <v>0</v>
      </c>
      <c r="BW68" s="263">
        <v>0</v>
      </c>
      <c r="BX68" s="263">
        <v>0</v>
      </c>
      <c r="BY68" s="263">
        <v>0</v>
      </c>
      <c r="BZ68" s="263">
        <v>0</v>
      </c>
      <c r="CA68" s="263">
        <v>0</v>
      </c>
      <c r="CB68" s="263">
        <v>0</v>
      </c>
      <c r="CC68" s="263">
        <v>0</v>
      </c>
      <c r="CD68" s="263">
        <v>0</v>
      </c>
      <c r="CE68" s="263">
        <v>0</v>
      </c>
      <c r="CF68" s="263">
        <v>0</v>
      </c>
      <c r="CG68" s="263">
        <v>0</v>
      </c>
      <c r="CH68" s="263">
        <v>0</v>
      </c>
    </row>
    <row r="69" spans="1:86" s="136" customFormat="1">
      <c r="A69" s="266" t="s">
        <v>1438</v>
      </c>
      <c r="B69" s="267">
        <v>4</v>
      </c>
      <c r="C69" s="267">
        <v>1</v>
      </c>
      <c r="D69" s="267">
        <v>0</v>
      </c>
      <c r="E69" s="263">
        <v>0</v>
      </c>
      <c r="F69" s="263">
        <v>0</v>
      </c>
      <c r="G69" s="263">
        <v>0</v>
      </c>
      <c r="H69" s="267">
        <v>78</v>
      </c>
      <c r="I69" s="267">
        <v>2</v>
      </c>
      <c r="J69" s="267">
        <v>0</v>
      </c>
      <c r="K69" s="267">
        <v>83</v>
      </c>
      <c r="L69" s="267">
        <v>0</v>
      </c>
      <c r="M69" s="267">
        <v>0</v>
      </c>
      <c r="N69" s="267">
        <v>0</v>
      </c>
      <c r="O69" s="267">
        <v>0</v>
      </c>
      <c r="P69" s="267">
        <v>0</v>
      </c>
      <c r="Q69" s="267">
        <v>2</v>
      </c>
      <c r="R69" s="267">
        <v>0</v>
      </c>
      <c r="S69" s="267">
        <v>0</v>
      </c>
      <c r="T69" s="263">
        <v>0</v>
      </c>
      <c r="U69" s="263">
        <v>0</v>
      </c>
      <c r="V69" s="263">
        <v>0</v>
      </c>
      <c r="W69" s="263">
        <v>0</v>
      </c>
      <c r="X69" s="263">
        <v>0</v>
      </c>
      <c r="Y69" s="263">
        <v>0</v>
      </c>
      <c r="Z69" s="263">
        <v>0</v>
      </c>
      <c r="AA69" s="263">
        <v>0</v>
      </c>
      <c r="AB69" s="263">
        <v>0</v>
      </c>
      <c r="AC69" s="267">
        <v>0</v>
      </c>
      <c r="AD69" s="267">
        <v>0</v>
      </c>
      <c r="AE69" s="263">
        <v>0</v>
      </c>
      <c r="AF69" s="263">
        <v>0</v>
      </c>
      <c r="AG69" s="264">
        <f t="shared" si="4"/>
        <v>4</v>
      </c>
      <c r="AH69" s="265">
        <f t="shared" si="1"/>
        <v>163</v>
      </c>
      <c r="AI69" s="264">
        <f t="shared" si="2"/>
        <v>0</v>
      </c>
      <c r="AJ69" s="264">
        <f t="shared" ref="AJ69:AJ132" si="5">SUM(AG69,AH69,AI69)</f>
        <v>167</v>
      </c>
      <c r="AK69" s="265">
        <f t="shared" si="3"/>
        <v>3</v>
      </c>
      <c r="AL69" s="265">
        <f t="shared" si="3"/>
        <v>0</v>
      </c>
      <c r="AM69" s="267">
        <v>8</v>
      </c>
      <c r="AN69" s="270" t="s">
        <v>1439</v>
      </c>
      <c r="AO69" s="263">
        <v>0</v>
      </c>
      <c r="AP69" s="263">
        <v>0</v>
      </c>
      <c r="AQ69" s="263">
        <v>0</v>
      </c>
      <c r="AR69" s="263">
        <v>0</v>
      </c>
      <c r="AS69" s="263">
        <v>0</v>
      </c>
      <c r="AT69" s="263">
        <v>0</v>
      </c>
      <c r="AU69" s="263">
        <v>0</v>
      </c>
      <c r="AV69" s="263">
        <v>0</v>
      </c>
      <c r="AW69" s="263">
        <v>0</v>
      </c>
      <c r="AX69" s="263">
        <v>0</v>
      </c>
      <c r="AY69" s="263">
        <v>0</v>
      </c>
      <c r="AZ69" s="263">
        <v>0</v>
      </c>
      <c r="BA69" s="263">
        <v>0</v>
      </c>
      <c r="BB69" s="263">
        <v>0</v>
      </c>
      <c r="BC69" s="263">
        <v>0</v>
      </c>
      <c r="BD69" s="263">
        <v>0</v>
      </c>
      <c r="BE69" s="263">
        <v>0</v>
      </c>
      <c r="BF69" s="263">
        <v>0</v>
      </c>
      <c r="BG69" s="263">
        <v>0</v>
      </c>
      <c r="BH69" s="263">
        <v>0</v>
      </c>
      <c r="BI69" s="263">
        <v>0</v>
      </c>
      <c r="BJ69" s="263">
        <v>0</v>
      </c>
      <c r="BK69" s="263">
        <v>0</v>
      </c>
      <c r="BL69" s="263">
        <v>0</v>
      </c>
      <c r="BM69" s="263">
        <v>0</v>
      </c>
      <c r="BN69" s="263">
        <v>0</v>
      </c>
      <c r="BO69" s="263">
        <v>0</v>
      </c>
      <c r="BP69" s="263">
        <v>0</v>
      </c>
      <c r="BQ69" s="263">
        <v>0</v>
      </c>
      <c r="BR69" s="263">
        <v>0</v>
      </c>
      <c r="BS69" s="263">
        <v>0</v>
      </c>
      <c r="BT69" s="263">
        <v>0</v>
      </c>
      <c r="BU69" s="263">
        <v>0</v>
      </c>
      <c r="BV69" s="263">
        <v>0</v>
      </c>
      <c r="BW69" s="263">
        <v>0</v>
      </c>
      <c r="BX69" s="263">
        <v>0</v>
      </c>
      <c r="BY69" s="263">
        <v>0</v>
      </c>
      <c r="BZ69" s="263">
        <v>0</v>
      </c>
      <c r="CA69" s="263">
        <v>0</v>
      </c>
      <c r="CB69" s="263">
        <v>0</v>
      </c>
      <c r="CC69" s="263">
        <v>0</v>
      </c>
      <c r="CD69" s="263">
        <v>0</v>
      </c>
      <c r="CE69" s="263">
        <v>0</v>
      </c>
      <c r="CF69" s="263">
        <v>0</v>
      </c>
      <c r="CG69" s="263">
        <v>0</v>
      </c>
      <c r="CH69" s="263">
        <v>0</v>
      </c>
    </row>
    <row r="70" spans="1:86" s="136" customFormat="1">
      <c r="A70" s="266" t="s">
        <v>1440</v>
      </c>
      <c r="B70" s="267">
        <v>9</v>
      </c>
      <c r="C70" s="267">
        <v>0</v>
      </c>
      <c r="D70" s="267">
        <v>0</v>
      </c>
      <c r="E70" s="263">
        <v>0</v>
      </c>
      <c r="F70" s="263">
        <v>0</v>
      </c>
      <c r="G70" s="263">
        <v>0</v>
      </c>
      <c r="H70" s="267">
        <v>67</v>
      </c>
      <c r="I70" s="267">
        <v>0</v>
      </c>
      <c r="J70" s="267">
        <v>0</v>
      </c>
      <c r="K70" s="267">
        <v>0</v>
      </c>
      <c r="L70" s="267">
        <v>0</v>
      </c>
      <c r="M70" s="267">
        <v>0</v>
      </c>
      <c r="N70" s="267">
        <v>0</v>
      </c>
      <c r="O70" s="267">
        <v>0</v>
      </c>
      <c r="P70" s="267">
        <v>0</v>
      </c>
      <c r="Q70" s="267">
        <v>0</v>
      </c>
      <c r="R70" s="267">
        <v>0</v>
      </c>
      <c r="S70" s="267">
        <v>0</v>
      </c>
      <c r="T70" s="263">
        <v>0</v>
      </c>
      <c r="U70" s="263">
        <v>0</v>
      </c>
      <c r="V70" s="263">
        <v>0</v>
      </c>
      <c r="W70" s="263">
        <v>0</v>
      </c>
      <c r="X70" s="263">
        <v>0</v>
      </c>
      <c r="Y70" s="263">
        <v>0</v>
      </c>
      <c r="Z70" s="263">
        <v>0</v>
      </c>
      <c r="AA70" s="263">
        <v>0</v>
      </c>
      <c r="AB70" s="263">
        <v>0</v>
      </c>
      <c r="AC70" s="267">
        <v>0</v>
      </c>
      <c r="AD70" s="267">
        <v>0</v>
      </c>
      <c r="AE70" s="263">
        <v>0</v>
      </c>
      <c r="AF70" s="263">
        <v>0</v>
      </c>
      <c r="AG70" s="264">
        <f t="shared" si="4"/>
        <v>9</v>
      </c>
      <c r="AH70" s="265">
        <f t="shared" ref="AH70:AH133" si="6">SUM(E70,H70,K70,N70,Q70,W70)</f>
        <v>67</v>
      </c>
      <c r="AI70" s="264">
        <f t="shared" ref="AI70:AI133" si="7">SUM(AE70:AF70)</f>
        <v>0</v>
      </c>
      <c r="AJ70" s="264">
        <f t="shared" si="5"/>
        <v>76</v>
      </c>
      <c r="AK70" s="265">
        <f t="shared" ref="AK70:AL133" si="8">SUM(C70,F70,I70,L70,O70,R70,X70,AC70)</f>
        <v>0</v>
      </c>
      <c r="AL70" s="265">
        <f t="shared" si="8"/>
        <v>0</v>
      </c>
      <c r="AM70" s="267">
        <v>0</v>
      </c>
      <c r="AN70" s="267">
        <v>0</v>
      </c>
      <c r="AO70" s="263">
        <v>0</v>
      </c>
      <c r="AP70" s="263">
        <v>0</v>
      </c>
      <c r="AQ70" s="263">
        <v>0</v>
      </c>
      <c r="AR70" s="263">
        <v>0</v>
      </c>
      <c r="AS70" s="263">
        <v>0</v>
      </c>
      <c r="AT70" s="263">
        <v>0</v>
      </c>
      <c r="AU70" s="263">
        <v>0</v>
      </c>
      <c r="AV70" s="263">
        <v>0</v>
      </c>
      <c r="AW70" s="263">
        <v>0</v>
      </c>
      <c r="AX70" s="263">
        <v>0</v>
      </c>
      <c r="AY70" s="263">
        <v>0</v>
      </c>
      <c r="AZ70" s="263">
        <v>0</v>
      </c>
      <c r="BA70" s="263">
        <v>0</v>
      </c>
      <c r="BB70" s="263">
        <v>0</v>
      </c>
      <c r="BC70" s="263">
        <v>0</v>
      </c>
      <c r="BD70" s="263">
        <v>0</v>
      </c>
      <c r="BE70" s="263">
        <v>0</v>
      </c>
      <c r="BF70" s="263">
        <v>0</v>
      </c>
      <c r="BG70" s="263">
        <v>0</v>
      </c>
      <c r="BH70" s="263">
        <v>0</v>
      </c>
      <c r="BI70" s="263">
        <v>0</v>
      </c>
      <c r="BJ70" s="263">
        <v>0</v>
      </c>
      <c r="BK70" s="263">
        <v>0</v>
      </c>
      <c r="BL70" s="263">
        <v>0</v>
      </c>
      <c r="BM70" s="263">
        <v>0</v>
      </c>
      <c r="BN70" s="263">
        <v>0</v>
      </c>
      <c r="BO70" s="263">
        <v>0</v>
      </c>
      <c r="BP70" s="263">
        <v>0</v>
      </c>
      <c r="BQ70" s="263">
        <v>0</v>
      </c>
      <c r="BR70" s="263">
        <v>0</v>
      </c>
      <c r="BS70" s="263">
        <v>0</v>
      </c>
      <c r="BT70" s="263">
        <v>0</v>
      </c>
      <c r="BU70" s="263">
        <v>0</v>
      </c>
      <c r="BV70" s="263">
        <v>0</v>
      </c>
      <c r="BW70" s="263">
        <v>0</v>
      </c>
      <c r="BX70" s="263">
        <v>0</v>
      </c>
      <c r="BY70" s="263">
        <v>0</v>
      </c>
      <c r="BZ70" s="263">
        <v>0</v>
      </c>
      <c r="CA70" s="263">
        <v>0</v>
      </c>
      <c r="CB70" s="263">
        <v>0</v>
      </c>
      <c r="CC70" s="263">
        <v>0</v>
      </c>
      <c r="CD70" s="263">
        <v>0</v>
      </c>
      <c r="CE70" s="263">
        <v>0</v>
      </c>
      <c r="CF70" s="263">
        <v>0</v>
      </c>
      <c r="CG70" s="263">
        <v>0</v>
      </c>
      <c r="CH70" s="263">
        <v>0</v>
      </c>
    </row>
    <row r="71" spans="1:86" s="136" customFormat="1">
      <c r="A71" s="266" t="s">
        <v>1441</v>
      </c>
      <c r="B71" s="267">
        <v>8</v>
      </c>
      <c r="C71" s="267">
        <v>0</v>
      </c>
      <c r="D71" s="267">
        <v>0</v>
      </c>
      <c r="E71" s="263">
        <v>0</v>
      </c>
      <c r="F71" s="263">
        <v>0</v>
      </c>
      <c r="G71" s="263">
        <v>0</v>
      </c>
      <c r="H71" s="267">
        <v>35</v>
      </c>
      <c r="I71" s="267">
        <v>0</v>
      </c>
      <c r="J71" s="267">
        <v>0</v>
      </c>
      <c r="K71" s="267">
        <v>4</v>
      </c>
      <c r="L71" s="267">
        <v>0</v>
      </c>
      <c r="M71" s="267">
        <v>0</v>
      </c>
      <c r="N71" s="267">
        <v>0</v>
      </c>
      <c r="O71" s="267">
        <v>0</v>
      </c>
      <c r="P71" s="267">
        <v>0</v>
      </c>
      <c r="Q71" s="267">
        <v>0</v>
      </c>
      <c r="R71" s="267">
        <v>0</v>
      </c>
      <c r="S71" s="267">
        <v>0</v>
      </c>
      <c r="T71" s="263">
        <v>0</v>
      </c>
      <c r="U71" s="263">
        <v>0</v>
      </c>
      <c r="V71" s="263">
        <v>0</v>
      </c>
      <c r="W71" s="263">
        <v>0</v>
      </c>
      <c r="X71" s="263">
        <v>0</v>
      </c>
      <c r="Y71" s="263">
        <v>0</v>
      </c>
      <c r="Z71" s="263">
        <v>0</v>
      </c>
      <c r="AA71" s="263">
        <v>0</v>
      </c>
      <c r="AB71" s="263">
        <v>0</v>
      </c>
      <c r="AC71" s="267">
        <v>0</v>
      </c>
      <c r="AD71" s="267">
        <v>0</v>
      </c>
      <c r="AE71" s="263">
        <v>0</v>
      </c>
      <c r="AF71" s="263">
        <v>0</v>
      </c>
      <c r="AG71" s="264">
        <f t="shared" ref="AG71:AG134" si="9">SUM(B71)</f>
        <v>8</v>
      </c>
      <c r="AH71" s="265">
        <f t="shared" si="6"/>
        <v>39</v>
      </c>
      <c r="AI71" s="264">
        <f t="shared" si="7"/>
        <v>0</v>
      </c>
      <c r="AJ71" s="264">
        <f t="shared" si="5"/>
        <v>47</v>
      </c>
      <c r="AK71" s="265">
        <f t="shared" si="8"/>
        <v>0</v>
      </c>
      <c r="AL71" s="265">
        <f t="shared" si="8"/>
        <v>0</v>
      </c>
      <c r="AM71" s="267">
        <v>0</v>
      </c>
      <c r="AN71" s="267">
        <v>0</v>
      </c>
      <c r="AO71" s="263">
        <v>0</v>
      </c>
      <c r="AP71" s="263">
        <v>0</v>
      </c>
      <c r="AQ71" s="263">
        <v>0</v>
      </c>
      <c r="AR71" s="263">
        <v>0</v>
      </c>
      <c r="AS71" s="263">
        <v>0</v>
      </c>
      <c r="AT71" s="263">
        <v>0</v>
      </c>
      <c r="AU71" s="263">
        <v>0</v>
      </c>
      <c r="AV71" s="263">
        <v>0</v>
      </c>
      <c r="AW71" s="263">
        <v>0</v>
      </c>
      <c r="AX71" s="263">
        <v>0</v>
      </c>
      <c r="AY71" s="263">
        <v>0</v>
      </c>
      <c r="AZ71" s="263">
        <v>0</v>
      </c>
      <c r="BA71" s="263">
        <v>0</v>
      </c>
      <c r="BB71" s="263">
        <v>0</v>
      </c>
      <c r="BC71" s="263">
        <v>0</v>
      </c>
      <c r="BD71" s="263">
        <v>0</v>
      </c>
      <c r="BE71" s="263">
        <v>0</v>
      </c>
      <c r="BF71" s="263">
        <v>0</v>
      </c>
      <c r="BG71" s="263">
        <v>0</v>
      </c>
      <c r="BH71" s="263">
        <v>0</v>
      </c>
      <c r="BI71" s="263">
        <v>0</v>
      </c>
      <c r="BJ71" s="263">
        <v>0</v>
      </c>
      <c r="BK71" s="263">
        <v>0</v>
      </c>
      <c r="BL71" s="263">
        <v>0</v>
      </c>
      <c r="BM71" s="263">
        <v>0</v>
      </c>
      <c r="BN71" s="263">
        <v>0</v>
      </c>
      <c r="BO71" s="263">
        <v>0</v>
      </c>
      <c r="BP71" s="263">
        <v>0</v>
      </c>
      <c r="BQ71" s="263">
        <v>0</v>
      </c>
      <c r="BR71" s="263">
        <v>0</v>
      </c>
      <c r="BS71" s="263">
        <v>0</v>
      </c>
      <c r="BT71" s="263">
        <v>0</v>
      </c>
      <c r="BU71" s="263">
        <v>0</v>
      </c>
      <c r="BV71" s="263">
        <v>0</v>
      </c>
      <c r="BW71" s="263">
        <v>0</v>
      </c>
      <c r="BX71" s="263">
        <v>0</v>
      </c>
      <c r="BY71" s="263">
        <v>0</v>
      </c>
      <c r="BZ71" s="263">
        <v>0</v>
      </c>
      <c r="CA71" s="263">
        <v>0</v>
      </c>
      <c r="CB71" s="263">
        <v>0</v>
      </c>
      <c r="CC71" s="263">
        <v>0</v>
      </c>
      <c r="CD71" s="263">
        <v>0</v>
      </c>
      <c r="CE71" s="263">
        <v>0</v>
      </c>
      <c r="CF71" s="263">
        <v>0</v>
      </c>
      <c r="CG71" s="263">
        <v>0</v>
      </c>
      <c r="CH71" s="263">
        <v>0</v>
      </c>
    </row>
    <row r="72" spans="1:86" s="136" customFormat="1">
      <c r="A72" s="266" t="s">
        <v>1442</v>
      </c>
      <c r="B72" s="267">
        <v>7</v>
      </c>
      <c r="C72" s="267">
        <v>0</v>
      </c>
      <c r="D72" s="267">
        <v>0</v>
      </c>
      <c r="E72" s="263">
        <v>0</v>
      </c>
      <c r="F72" s="263">
        <v>0</v>
      </c>
      <c r="G72" s="263">
        <v>0</v>
      </c>
      <c r="H72" s="267">
        <v>31</v>
      </c>
      <c r="I72" s="267">
        <v>0</v>
      </c>
      <c r="J72" s="267">
        <v>0</v>
      </c>
      <c r="K72" s="267">
        <v>0</v>
      </c>
      <c r="L72" s="267">
        <v>0</v>
      </c>
      <c r="M72" s="267">
        <v>0</v>
      </c>
      <c r="N72" s="267">
        <v>0</v>
      </c>
      <c r="O72" s="267">
        <v>0</v>
      </c>
      <c r="P72" s="267">
        <v>0</v>
      </c>
      <c r="Q72" s="267">
        <v>0</v>
      </c>
      <c r="R72" s="267">
        <v>0</v>
      </c>
      <c r="S72" s="267">
        <v>0</v>
      </c>
      <c r="T72" s="263">
        <v>0</v>
      </c>
      <c r="U72" s="263">
        <v>0</v>
      </c>
      <c r="V72" s="263">
        <v>0</v>
      </c>
      <c r="W72" s="263">
        <v>0</v>
      </c>
      <c r="X72" s="263">
        <v>0</v>
      </c>
      <c r="Y72" s="263">
        <v>0</v>
      </c>
      <c r="Z72" s="263">
        <v>0</v>
      </c>
      <c r="AA72" s="263">
        <v>0</v>
      </c>
      <c r="AB72" s="263">
        <v>0</v>
      </c>
      <c r="AC72" s="267">
        <v>0</v>
      </c>
      <c r="AD72" s="267">
        <v>0</v>
      </c>
      <c r="AE72" s="263">
        <v>0</v>
      </c>
      <c r="AF72" s="263">
        <v>0</v>
      </c>
      <c r="AG72" s="264">
        <f t="shared" si="9"/>
        <v>7</v>
      </c>
      <c r="AH72" s="265">
        <f t="shared" si="6"/>
        <v>31</v>
      </c>
      <c r="AI72" s="264">
        <f t="shared" si="7"/>
        <v>0</v>
      </c>
      <c r="AJ72" s="264">
        <f t="shared" si="5"/>
        <v>38</v>
      </c>
      <c r="AK72" s="265">
        <f t="shared" si="8"/>
        <v>0</v>
      </c>
      <c r="AL72" s="265">
        <f t="shared" si="8"/>
        <v>0</v>
      </c>
      <c r="AM72" s="267">
        <v>0</v>
      </c>
      <c r="AN72" s="267">
        <v>0</v>
      </c>
      <c r="AO72" s="263">
        <v>0</v>
      </c>
      <c r="AP72" s="263">
        <v>0</v>
      </c>
      <c r="AQ72" s="263">
        <v>0</v>
      </c>
      <c r="AR72" s="263">
        <v>0</v>
      </c>
      <c r="AS72" s="263">
        <v>0</v>
      </c>
      <c r="AT72" s="263">
        <v>0</v>
      </c>
      <c r="AU72" s="263">
        <v>0</v>
      </c>
      <c r="AV72" s="263">
        <v>0</v>
      </c>
      <c r="AW72" s="263">
        <v>0</v>
      </c>
      <c r="AX72" s="263">
        <v>0</v>
      </c>
      <c r="AY72" s="263">
        <v>0</v>
      </c>
      <c r="AZ72" s="263">
        <v>0</v>
      </c>
      <c r="BA72" s="263">
        <v>0</v>
      </c>
      <c r="BB72" s="263">
        <v>0</v>
      </c>
      <c r="BC72" s="263">
        <v>0</v>
      </c>
      <c r="BD72" s="263">
        <v>0</v>
      </c>
      <c r="BE72" s="263">
        <v>0</v>
      </c>
      <c r="BF72" s="263">
        <v>0</v>
      </c>
      <c r="BG72" s="263">
        <v>0</v>
      </c>
      <c r="BH72" s="263">
        <v>0</v>
      </c>
      <c r="BI72" s="263">
        <v>0</v>
      </c>
      <c r="BJ72" s="263">
        <v>0</v>
      </c>
      <c r="BK72" s="263">
        <v>0</v>
      </c>
      <c r="BL72" s="263">
        <v>0</v>
      </c>
      <c r="BM72" s="263">
        <v>0</v>
      </c>
      <c r="BN72" s="263">
        <v>0</v>
      </c>
      <c r="BO72" s="263">
        <v>0</v>
      </c>
      <c r="BP72" s="263">
        <v>0</v>
      </c>
      <c r="BQ72" s="263">
        <v>0</v>
      </c>
      <c r="BR72" s="263">
        <v>0</v>
      </c>
      <c r="BS72" s="263">
        <v>0</v>
      </c>
      <c r="BT72" s="263">
        <v>0</v>
      </c>
      <c r="BU72" s="263">
        <v>0</v>
      </c>
      <c r="BV72" s="263">
        <v>0</v>
      </c>
      <c r="BW72" s="263">
        <v>0</v>
      </c>
      <c r="BX72" s="263">
        <v>0</v>
      </c>
      <c r="BY72" s="263">
        <v>0</v>
      </c>
      <c r="BZ72" s="263">
        <v>0</v>
      </c>
      <c r="CA72" s="263">
        <v>0</v>
      </c>
      <c r="CB72" s="263">
        <v>0</v>
      </c>
      <c r="CC72" s="263">
        <v>0</v>
      </c>
      <c r="CD72" s="263">
        <v>0</v>
      </c>
      <c r="CE72" s="263">
        <v>0</v>
      </c>
      <c r="CF72" s="263">
        <v>0</v>
      </c>
      <c r="CG72" s="263">
        <v>0</v>
      </c>
      <c r="CH72" s="263">
        <v>0</v>
      </c>
    </row>
    <row r="73" spans="1:86" s="136" customFormat="1">
      <c r="A73" s="266" t="s">
        <v>1443</v>
      </c>
      <c r="B73" s="267">
        <v>7</v>
      </c>
      <c r="C73" s="267">
        <v>1</v>
      </c>
      <c r="D73" s="267">
        <v>0</v>
      </c>
      <c r="E73" s="263">
        <v>0</v>
      </c>
      <c r="F73" s="263">
        <v>0</v>
      </c>
      <c r="G73" s="263">
        <v>0</v>
      </c>
      <c r="H73" s="267">
        <v>48</v>
      </c>
      <c r="I73" s="267">
        <v>0</v>
      </c>
      <c r="J73" s="267">
        <v>0</v>
      </c>
      <c r="K73" s="267">
        <v>0</v>
      </c>
      <c r="L73" s="267">
        <v>0</v>
      </c>
      <c r="M73" s="267">
        <v>0</v>
      </c>
      <c r="N73" s="267">
        <v>32</v>
      </c>
      <c r="O73" s="267">
        <v>0</v>
      </c>
      <c r="P73" s="267">
        <v>0</v>
      </c>
      <c r="Q73" s="267">
        <v>0</v>
      </c>
      <c r="R73" s="267">
        <v>0</v>
      </c>
      <c r="S73" s="267">
        <v>0</v>
      </c>
      <c r="T73" s="263">
        <v>0</v>
      </c>
      <c r="U73" s="263">
        <v>0</v>
      </c>
      <c r="V73" s="263">
        <v>0</v>
      </c>
      <c r="W73" s="263">
        <v>0</v>
      </c>
      <c r="X73" s="263">
        <v>0</v>
      </c>
      <c r="Y73" s="263">
        <v>0</v>
      </c>
      <c r="Z73" s="263">
        <v>0</v>
      </c>
      <c r="AA73" s="263">
        <v>0</v>
      </c>
      <c r="AB73" s="263">
        <v>0</v>
      </c>
      <c r="AC73" s="267">
        <v>0</v>
      </c>
      <c r="AD73" s="267">
        <v>0</v>
      </c>
      <c r="AE73" s="263">
        <v>0</v>
      </c>
      <c r="AF73" s="263">
        <v>0</v>
      </c>
      <c r="AG73" s="264">
        <f t="shared" si="9"/>
        <v>7</v>
      </c>
      <c r="AH73" s="265">
        <f t="shared" si="6"/>
        <v>80</v>
      </c>
      <c r="AI73" s="264">
        <f t="shared" si="7"/>
        <v>0</v>
      </c>
      <c r="AJ73" s="264">
        <f t="shared" si="5"/>
        <v>87</v>
      </c>
      <c r="AK73" s="265">
        <f t="shared" si="8"/>
        <v>1</v>
      </c>
      <c r="AL73" s="265">
        <f t="shared" si="8"/>
        <v>0</v>
      </c>
      <c r="AM73" s="267">
        <v>6</v>
      </c>
      <c r="AN73" s="266" t="s">
        <v>1444</v>
      </c>
      <c r="AO73" s="263">
        <v>0</v>
      </c>
      <c r="AP73" s="263">
        <v>0</v>
      </c>
      <c r="AQ73" s="263">
        <v>0</v>
      </c>
      <c r="AR73" s="263">
        <v>0</v>
      </c>
      <c r="AS73" s="263">
        <v>0</v>
      </c>
      <c r="AT73" s="263">
        <v>0</v>
      </c>
      <c r="AU73" s="263">
        <v>0</v>
      </c>
      <c r="AV73" s="263">
        <v>0</v>
      </c>
      <c r="AW73" s="263">
        <v>0</v>
      </c>
      <c r="AX73" s="263">
        <v>0</v>
      </c>
      <c r="AY73" s="263">
        <v>0</v>
      </c>
      <c r="AZ73" s="263">
        <v>0</v>
      </c>
      <c r="BA73" s="263">
        <v>0</v>
      </c>
      <c r="BB73" s="263">
        <v>0</v>
      </c>
      <c r="BC73" s="263">
        <v>0</v>
      </c>
      <c r="BD73" s="263">
        <v>0</v>
      </c>
      <c r="BE73" s="263">
        <v>0</v>
      </c>
      <c r="BF73" s="263">
        <v>0</v>
      </c>
      <c r="BG73" s="263">
        <v>0</v>
      </c>
      <c r="BH73" s="263">
        <v>0</v>
      </c>
      <c r="BI73" s="263">
        <v>0</v>
      </c>
      <c r="BJ73" s="263">
        <v>0</v>
      </c>
      <c r="BK73" s="263">
        <v>0</v>
      </c>
      <c r="BL73" s="263">
        <v>0</v>
      </c>
      <c r="BM73" s="263">
        <v>0</v>
      </c>
      <c r="BN73" s="263">
        <v>0</v>
      </c>
      <c r="BO73" s="263">
        <v>0</v>
      </c>
      <c r="BP73" s="263">
        <v>0</v>
      </c>
      <c r="BQ73" s="263">
        <v>0</v>
      </c>
      <c r="BR73" s="263">
        <v>0</v>
      </c>
      <c r="BS73" s="263">
        <v>0</v>
      </c>
      <c r="BT73" s="263">
        <v>0</v>
      </c>
      <c r="BU73" s="263">
        <v>0</v>
      </c>
      <c r="BV73" s="263">
        <v>0</v>
      </c>
      <c r="BW73" s="263">
        <v>0</v>
      </c>
      <c r="BX73" s="263">
        <v>0</v>
      </c>
      <c r="BY73" s="263">
        <v>0</v>
      </c>
      <c r="BZ73" s="263">
        <v>0</v>
      </c>
      <c r="CA73" s="263">
        <v>0</v>
      </c>
      <c r="CB73" s="263">
        <v>0</v>
      </c>
      <c r="CC73" s="263">
        <v>0</v>
      </c>
      <c r="CD73" s="263">
        <v>0</v>
      </c>
      <c r="CE73" s="263">
        <v>0</v>
      </c>
      <c r="CF73" s="263">
        <v>0</v>
      </c>
      <c r="CG73" s="263">
        <v>0</v>
      </c>
      <c r="CH73" s="263">
        <v>0</v>
      </c>
    </row>
    <row r="74" spans="1:86" s="136" customFormat="1">
      <c r="A74" s="266" t="s">
        <v>1445</v>
      </c>
      <c r="B74" s="267">
        <v>10</v>
      </c>
      <c r="C74" s="267">
        <v>0</v>
      </c>
      <c r="D74" s="267">
        <v>0</v>
      </c>
      <c r="E74" s="263">
        <v>0</v>
      </c>
      <c r="F74" s="263">
        <v>0</v>
      </c>
      <c r="G74" s="263">
        <v>0</v>
      </c>
      <c r="H74" s="267">
        <v>89</v>
      </c>
      <c r="I74" s="267">
        <v>0</v>
      </c>
      <c r="J74" s="267">
        <v>0</v>
      </c>
      <c r="K74" s="267">
        <v>0</v>
      </c>
      <c r="L74" s="267">
        <v>0</v>
      </c>
      <c r="M74" s="267">
        <v>0</v>
      </c>
      <c r="N74" s="267">
        <v>0</v>
      </c>
      <c r="O74" s="267">
        <v>0</v>
      </c>
      <c r="P74" s="267">
        <v>0</v>
      </c>
      <c r="Q74" s="267">
        <v>0</v>
      </c>
      <c r="R74" s="267">
        <v>0</v>
      </c>
      <c r="S74" s="267">
        <v>0</v>
      </c>
      <c r="T74" s="263">
        <v>0</v>
      </c>
      <c r="U74" s="263">
        <v>0</v>
      </c>
      <c r="V74" s="263">
        <v>0</v>
      </c>
      <c r="W74" s="263">
        <v>0</v>
      </c>
      <c r="X74" s="263">
        <v>0</v>
      </c>
      <c r="Y74" s="263">
        <v>0</v>
      </c>
      <c r="Z74" s="263">
        <v>0</v>
      </c>
      <c r="AA74" s="263">
        <v>0</v>
      </c>
      <c r="AB74" s="263">
        <v>0</v>
      </c>
      <c r="AC74" s="267">
        <v>0</v>
      </c>
      <c r="AD74" s="267">
        <v>0</v>
      </c>
      <c r="AE74" s="263">
        <v>0</v>
      </c>
      <c r="AF74" s="263">
        <v>0</v>
      </c>
      <c r="AG74" s="264">
        <f t="shared" si="9"/>
        <v>10</v>
      </c>
      <c r="AH74" s="265">
        <f t="shared" si="6"/>
        <v>89</v>
      </c>
      <c r="AI74" s="264">
        <f t="shared" si="7"/>
        <v>0</v>
      </c>
      <c r="AJ74" s="264">
        <f t="shared" si="5"/>
        <v>99</v>
      </c>
      <c r="AK74" s="265">
        <f t="shared" si="8"/>
        <v>0</v>
      </c>
      <c r="AL74" s="265">
        <f t="shared" si="8"/>
        <v>0</v>
      </c>
      <c r="AM74" s="267">
        <v>0</v>
      </c>
      <c r="AN74" s="267">
        <v>0</v>
      </c>
      <c r="AO74" s="263">
        <v>0</v>
      </c>
      <c r="AP74" s="263">
        <v>0</v>
      </c>
      <c r="AQ74" s="263">
        <v>0</v>
      </c>
      <c r="AR74" s="263">
        <v>0</v>
      </c>
      <c r="AS74" s="263">
        <v>0</v>
      </c>
      <c r="AT74" s="263">
        <v>0</v>
      </c>
      <c r="AU74" s="263">
        <v>0</v>
      </c>
      <c r="AV74" s="263">
        <v>0</v>
      </c>
      <c r="AW74" s="263">
        <v>0</v>
      </c>
      <c r="AX74" s="263">
        <v>0</v>
      </c>
      <c r="AY74" s="263">
        <v>0</v>
      </c>
      <c r="AZ74" s="263">
        <v>0</v>
      </c>
      <c r="BA74" s="263">
        <v>0</v>
      </c>
      <c r="BB74" s="263">
        <v>0</v>
      </c>
      <c r="BC74" s="263">
        <v>0</v>
      </c>
      <c r="BD74" s="263">
        <v>0</v>
      </c>
      <c r="BE74" s="263">
        <v>0</v>
      </c>
      <c r="BF74" s="263">
        <v>0</v>
      </c>
      <c r="BG74" s="263">
        <v>0</v>
      </c>
      <c r="BH74" s="263">
        <v>0</v>
      </c>
      <c r="BI74" s="263">
        <v>0</v>
      </c>
      <c r="BJ74" s="263">
        <v>0</v>
      </c>
      <c r="BK74" s="263">
        <v>0</v>
      </c>
      <c r="BL74" s="263">
        <v>0</v>
      </c>
      <c r="BM74" s="263">
        <v>0</v>
      </c>
      <c r="BN74" s="263">
        <v>0</v>
      </c>
      <c r="BO74" s="263">
        <v>0</v>
      </c>
      <c r="BP74" s="263">
        <v>0</v>
      </c>
      <c r="BQ74" s="263">
        <v>0</v>
      </c>
      <c r="BR74" s="263">
        <v>0</v>
      </c>
      <c r="BS74" s="263">
        <v>0</v>
      </c>
      <c r="BT74" s="263">
        <v>0</v>
      </c>
      <c r="BU74" s="263">
        <v>0</v>
      </c>
      <c r="BV74" s="263">
        <v>0</v>
      </c>
      <c r="BW74" s="263">
        <v>0</v>
      </c>
      <c r="BX74" s="263">
        <v>0</v>
      </c>
      <c r="BY74" s="263">
        <v>0</v>
      </c>
      <c r="BZ74" s="263">
        <v>0</v>
      </c>
      <c r="CA74" s="263">
        <v>0</v>
      </c>
      <c r="CB74" s="263">
        <v>0</v>
      </c>
      <c r="CC74" s="263">
        <v>0</v>
      </c>
      <c r="CD74" s="263">
        <v>0</v>
      </c>
      <c r="CE74" s="263">
        <v>0</v>
      </c>
      <c r="CF74" s="263">
        <v>0</v>
      </c>
      <c r="CG74" s="263">
        <v>0</v>
      </c>
      <c r="CH74" s="263">
        <v>0</v>
      </c>
    </row>
    <row r="75" spans="1:86" s="136" customFormat="1">
      <c r="A75" s="266" t="s">
        <v>1446</v>
      </c>
      <c r="B75" s="267">
        <v>6</v>
      </c>
      <c r="C75" s="267">
        <v>0</v>
      </c>
      <c r="D75" s="267">
        <v>0</v>
      </c>
      <c r="E75" s="263">
        <v>0</v>
      </c>
      <c r="F75" s="263">
        <v>0</v>
      </c>
      <c r="G75" s="263">
        <v>0</v>
      </c>
      <c r="H75" s="267">
        <v>104</v>
      </c>
      <c r="I75" s="267">
        <v>0</v>
      </c>
      <c r="J75" s="267">
        <v>0</v>
      </c>
      <c r="K75" s="267">
        <v>44</v>
      </c>
      <c r="L75" s="267">
        <v>0</v>
      </c>
      <c r="M75" s="267">
        <v>0</v>
      </c>
      <c r="N75" s="267">
        <v>20</v>
      </c>
      <c r="O75" s="267">
        <v>0</v>
      </c>
      <c r="P75" s="267">
        <v>0</v>
      </c>
      <c r="Q75" s="267">
        <v>0</v>
      </c>
      <c r="R75" s="267">
        <v>0</v>
      </c>
      <c r="S75" s="267">
        <v>0</v>
      </c>
      <c r="T75" s="263">
        <v>0</v>
      </c>
      <c r="U75" s="263">
        <v>0</v>
      </c>
      <c r="V75" s="263">
        <v>0</v>
      </c>
      <c r="W75" s="263">
        <v>0</v>
      </c>
      <c r="X75" s="263">
        <v>0</v>
      </c>
      <c r="Y75" s="263">
        <v>0</v>
      </c>
      <c r="Z75" s="263">
        <v>0</v>
      </c>
      <c r="AA75" s="263">
        <v>0</v>
      </c>
      <c r="AB75" s="263">
        <v>0</v>
      </c>
      <c r="AC75" s="267">
        <v>0</v>
      </c>
      <c r="AD75" s="267">
        <v>0</v>
      </c>
      <c r="AE75" s="263">
        <v>0</v>
      </c>
      <c r="AF75" s="263">
        <v>0</v>
      </c>
      <c r="AG75" s="264">
        <f t="shared" si="9"/>
        <v>6</v>
      </c>
      <c r="AH75" s="265">
        <f t="shared" si="6"/>
        <v>168</v>
      </c>
      <c r="AI75" s="264">
        <f t="shared" si="7"/>
        <v>0</v>
      </c>
      <c r="AJ75" s="264">
        <f t="shared" si="5"/>
        <v>174</v>
      </c>
      <c r="AK75" s="265">
        <f t="shared" si="8"/>
        <v>0</v>
      </c>
      <c r="AL75" s="265">
        <f t="shared" si="8"/>
        <v>0</v>
      </c>
      <c r="AM75" s="267">
        <v>0</v>
      </c>
      <c r="AN75" s="267">
        <v>0</v>
      </c>
      <c r="AO75" s="263">
        <v>0</v>
      </c>
      <c r="AP75" s="263">
        <v>0</v>
      </c>
      <c r="AQ75" s="263">
        <v>0</v>
      </c>
      <c r="AR75" s="263">
        <v>0</v>
      </c>
      <c r="AS75" s="263">
        <v>0</v>
      </c>
      <c r="AT75" s="263">
        <v>0</v>
      </c>
      <c r="AU75" s="263">
        <v>0</v>
      </c>
      <c r="AV75" s="263">
        <v>0</v>
      </c>
      <c r="AW75" s="263">
        <v>0</v>
      </c>
      <c r="AX75" s="263">
        <v>0</v>
      </c>
      <c r="AY75" s="263">
        <v>0</v>
      </c>
      <c r="AZ75" s="263">
        <v>0</v>
      </c>
      <c r="BA75" s="263">
        <v>0</v>
      </c>
      <c r="BB75" s="263">
        <v>0</v>
      </c>
      <c r="BC75" s="263">
        <v>0</v>
      </c>
      <c r="BD75" s="263">
        <v>0</v>
      </c>
      <c r="BE75" s="263">
        <v>0</v>
      </c>
      <c r="BF75" s="263">
        <v>0</v>
      </c>
      <c r="BG75" s="263">
        <v>0</v>
      </c>
      <c r="BH75" s="263">
        <v>0</v>
      </c>
      <c r="BI75" s="263">
        <v>0</v>
      </c>
      <c r="BJ75" s="263">
        <v>0</v>
      </c>
      <c r="BK75" s="263">
        <v>0</v>
      </c>
      <c r="BL75" s="263">
        <v>0</v>
      </c>
      <c r="BM75" s="263">
        <v>0</v>
      </c>
      <c r="BN75" s="263">
        <v>0</v>
      </c>
      <c r="BO75" s="263">
        <v>0</v>
      </c>
      <c r="BP75" s="263">
        <v>0</v>
      </c>
      <c r="BQ75" s="263">
        <v>0</v>
      </c>
      <c r="BR75" s="263">
        <v>0</v>
      </c>
      <c r="BS75" s="263">
        <v>0</v>
      </c>
      <c r="BT75" s="263">
        <v>0</v>
      </c>
      <c r="BU75" s="263">
        <v>0</v>
      </c>
      <c r="BV75" s="263">
        <v>0</v>
      </c>
      <c r="BW75" s="263">
        <v>0</v>
      </c>
      <c r="BX75" s="263">
        <v>0</v>
      </c>
      <c r="BY75" s="263">
        <v>0</v>
      </c>
      <c r="BZ75" s="263">
        <v>0</v>
      </c>
      <c r="CA75" s="263">
        <v>0</v>
      </c>
      <c r="CB75" s="263">
        <v>0</v>
      </c>
      <c r="CC75" s="263">
        <v>0</v>
      </c>
      <c r="CD75" s="263">
        <v>0</v>
      </c>
      <c r="CE75" s="263">
        <v>0</v>
      </c>
      <c r="CF75" s="263">
        <v>0</v>
      </c>
      <c r="CG75" s="263">
        <v>0</v>
      </c>
      <c r="CH75" s="263">
        <v>0</v>
      </c>
    </row>
    <row r="76" spans="1:86" s="136" customFormat="1">
      <c r="A76" s="266" t="s">
        <v>1447</v>
      </c>
      <c r="B76" s="267">
        <v>10</v>
      </c>
      <c r="C76" s="267">
        <v>1</v>
      </c>
      <c r="D76" s="267">
        <v>0</v>
      </c>
      <c r="E76" s="263">
        <v>0</v>
      </c>
      <c r="F76" s="263">
        <v>0</v>
      </c>
      <c r="G76" s="263">
        <v>0</v>
      </c>
      <c r="H76" s="267">
        <v>65</v>
      </c>
      <c r="I76" s="267">
        <v>0</v>
      </c>
      <c r="J76" s="267">
        <v>0</v>
      </c>
      <c r="K76" s="267">
        <v>11</v>
      </c>
      <c r="L76" s="267">
        <v>0</v>
      </c>
      <c r="M76" s="267">
        <v>0</v>
      </c>
      <c r="N76" s="267">
        <v>0</v>
      </c>
      <c r="O76" s="267">
        <v>0</v>
      </c>
      <c r="P76" s="267">
        <v>0</v>
      </c>
      <c r="Q76" s="267">
        <v>0</v>
      </c>
      <c r="R76" s="267">
        <v>0</v>
      </c>
      <c r="S76" s="267">
        <v>0</v>
      </c>
      <c r="T76" s="263">
        <v>0</v>
      </c>
      <c r="U76" s="263">
        <v>0</v>
      </c>
      <c r="V76" s="263">
        <v>0</v>
      </c>
      <c r="W76" s="263">
        <v>0</v>
      </c>
      <c r="X76" s="263">
        <v>0</v>
      </c>
      <c r="Y76" s="263">
        <v>0</v>
      </c>
      <c r="Z76" s="263">
        <v>0</v>
      </c>
      <c r="AA76" s="263">
        <v>0</v>
      </c>
      <c r="AB76" s="263">
        <v>0</v>
      </c>
      <c r="AC76" s="267">
        <v>0</v>
      </c>
      <c r="AD76" s="267">
        <v>0</v>
      </c>
      <c r="AE76" s="263">
        <v>0</v>
      </c>
      <c r="AF76" s="263">
        <v>0</v>
      </c>
      <c r="AG76" s="264">
        <f t="shared" si="9"/>
        <v>10</v>
      </c>
      <c r="AH76" s="265">
        <f t="shared" si="6"/>
        <v>76</v>
      </c>
      <c r="AI76" s="264">
        <f t="shared" si="7"/>
        <v>0</v>
      </c>
      <c r="AJ76" s="264">
        <f t="shared" si="5"/>
        <v>86</v>
      </c>
      <c r="AK76" s="265">
        <f t="shared" si="8"/>
        <v>1</v>
      </c>
      <c r="AL76" s="265">
        <f t="shared" si="8"/>
        <v>0</v>
      </c>
      <c r="AM76" s="267">
        <v>6</v>
      </c>
      <c r="AN76" s="266" t="s">
        <v>1415</v>
      </c>
      <c r="AO76" s="263">
        <v>0</v>
      </c>
      <c r="AP76" s="263">
        <v>0</v>
      </c>
      <c r="AQ76" s="263">
        <v>0</v>
      </c>
      <c r="AR76" s="263">
        <v>0</v>
      </c>
      <c r="AS76" s="263">
        <v>0</v>
      </c>
      <c r="AT76" s="263">
        <v>0</v>
      </c>
      <c r="AU76" s="263">
        <v>0</v>
      </c>
      <c r="AV76" s="263">
        <v>0</v>
      </c>
      <c r="AW76" s="263">
        <v>0</v>
      </c>
      <c r="AX76" s="263">
        <v>0</v>
      </c>
      <c r="AY76" s="263">
        <v>0</v>
      </c>
      <c r="AZ76" s="263">
        <v>0</v>
      </c>
      <c r="BA76" s="263">
        <v>0</v>
      </c>
      <c r="BB76" s="263">
        <v>0</v>
      </c>
      <c r="BC76" s="263">
        <v>0</v>
      </c>
      <c r="BD76" s="263">
        <v>0</v>
      </c>
      <c r="BE76" s="263">
        <v>0</v>
      </c>
      <c r="BF76" s="263">
        <v>0</v>
      </c>
      <c r="BG76" s="263">
        <v>0</v>
      </c>
      <c r="BH76" s="263">
        <v>0</v>
      </c>
      <c r="BI76" s="263">
        <v>0</v>
      </c>
      <c r="BJ76" s="263">
        <v>0</v>
      </c>
      <c r="BK76" s="263">
        <v>0</v>
      </c>
      <c r="BL76" s="263">
        <v>0</v>
      </c>
      <c r="BM76" s="263">
        <v>0</v>
      </c>
      <c r="BN76" s="263">
        <v>0</v>
      </c>
      <c r="BO76" s="263">
        <v>0</v>
      </c>
      <c r="BP76" s="263">
        <v>0</v>
      </c>
      <c r="BQ76" s="263">
        <v>0</v>
      </c>
      <c r="BR76" s="263">
        <v>0</v>
      </c>
      <c r="BS76" s="263">
        <v>0</v>
      </c>
      <c r="BT76" s="263">
        <v>0</v>
      </c>
      <c r="BU76" s="263">
        <v>0</v>
      </c>
      <c r="BV76" s="263">
        <v>0</v>
      </c>
      <c r="BW76" s="263">
        <v>0</v>
      </c>
      <c r="BX76" s="263">
        <v>0</v>
      </c>
      <c r="BY76" s="263">
        <v>0</v>
      </c>
      <c r="BZ76" s="263">
        <v>0</v>
      </c>
      <c r="CA76" s="263">
        <v>0</v>
      </c>
      <c r="CB76" s="263">
        <v>0</v>
      </c>
      <c r="CC76" s="263">
        <v>0</v>
      </c>
      <c r="CD76" s="263">
        <v>0</v>
      </c>
      <c r="CE76" s="263">
        <v>0</v>
      </c>
      <c r="CF76" s="263">
        <v>0</v>
      </c>
      <c r="CG76" s="263">
        <v>0</v>
      </c>
      <c r="CH76" s="263">
        <v>0</v>
      </c>
    </row>
    <row r="77" spans="1:86" s="136" customFormat="1">
      <c r="A77" s="266" t="s">
        <v>1448</v>
      </c>
      <c r="B77" s="267">
        <v>7</v>
      </c>
      <c r="C77" s="267">
        <v>1</v>
      </c>
      <c r="D77" s="267">
        <v>0</v>
      </c>
      <c r="E77" s="263">
        <v>0</v>
      </c>
      <c r="F77" s="263">
        <v>0</v>
      </c>
      <c r="G77" s="263">
        <v>0</v>
      </c>
      <c r="H77" s="267">
        <v>48</v>
      </c>
      <c r="I77" s="267">
        <v>0</v>
      </c>
      <c r="J77" s="267">
        <v>0</v>
      </c>
      <c r="K77" s="267">
        <v>3</v>
      </c>
      <c r="L77" s="267">
        <v>0</v>
      </c>
      <c r="M77" s="267">
        <v>0</v>
      </c>
      <c r="N77" s="267">
        <v>14</v>
      </c>
      <c r="O77" s="267">
        <v>0</v>
      </c>
      <c r="P77" s="267">
        <v>0</v>
      </c>
      <c r="Q77" s="267">
        <v>0</v>
      </c>
      <c r="R77" s="267">
        <v>0</v>
      </c>
      <c r="S77" s="267">
        <v>0</v>
      </c>
      <c r="T77" s="263">
        <v>0</v>
      </c>
      <c r="U77" s="263">
        <v>0</v>
      </c>
      <c r="V77" s="263">
        <v>0</v>
      </c>
      <c r="W77" s="263">
        <v>0</v>
      </c>
      <c r="X77" s="263">
        <v>0</v>
      </c>
      <c r="Y77" s="263">
        <v>0</v>
      </c>
      <c r="Z77" s="263">
        <v>0</v>
      </c>
      <c r="AA77" s="263">
        <v>0</v>
      </c>
      <c r="AB77" s="263">
        <v>0</v>
      </c>
      <c r="AC77" s="267">
        <v>0</v>
      </c>
      <c r="AD77" s="267">
        <v>0</v>
      </c>
      <c r="AE77" s="263">
        <v>0</v>
      </c>
      <c r="AF77" s="263">
        <v>0</v>
      </c>
      <c r="AG77" s="264">
        <f t="shared" si="9"/>
        <v>7</v>
      </c>
      <c r="AH77" s="265">
        <f t="shared" si="6"/>
        <v>65</v>
      </c>
      <c r="AI77" s="264">
        <f t="shared" si="7"/>
        <v>0</v>
      </c>
      <c r="AJ77" s="264">
        <f t="shared" si="5"/>
        <v>72</v>
      </c>
      <c r="AK77" s="265">
        <f t="shared" si="8"/>
        <v>1</v>
      </c>
      <c r="AL77" s="265">
        <f t="shared" si="8"/>
        <v>0</v>
      </c>
      <c r="AM77" s="267">
        <v>6</v>
      </c>
      <c r="AN77" s="266" t="s">
        <v>1415</v>
      </c>
      <c r="AO77" s="263">
        <v>0</v>
      </c>
      <c r="AP77" s="263">
        <v>0</v>
      </c>
      <c r="AQ77" s="263">
        <v>0</v>
      </c>
      <c r="AR77" s="263">
        <v>0</v>
      </c>
      <c r="AS77" s="263">
        <v>0</v>
      </c>
      <c r="AT77" s="263">
        <v>0</v>
      </c>
      <c r="AU77" s="263">
        <v>0</v>
      </c>
      <c r="AV77" s="263">
        <v>0</v>
      </c>
      <c r="AW77" s="263">
        <v>0</v>
      </c>
      <c r="AX77" s="263">
        <v>0</v>
      </c>
      <c r="AY77" s="263">
        <v>0</v>
      </c>
      <c r="AZ77" s="263">
        <v>0</v>
      </c>
      <c r="BA77" s="263">
        <v>0</v>
      </c>
      <c r="BB77" s="263">
        <v>0</v>
      </c>
      <c r="BC77" s="263">
        <v>0</v>
      </c>
      <c r="BD77" s="263">
        <v>0</v>
      </c>
      <c r="BE77" s="263">
        <v>0</v>
      </c>
      <c r="BF77" s="263">
        <v>0</v>
      </c>
      <c r="BG77" s="263">
        <v>0</v>
      </c>
      <c r="BH77" s="263">
        <v>0</v>
      </c>
      <c r="BI77" s="263">
        <v>0</v>
      </c>
      <c r="BJ77" s="263">
        <v>0</v>
      </c>
      <c r="BK77" s="263">
        <v>0</v>
      </c>
      <c r="BL77" s="263">
        <v>0</v>
      </c>
      <c r="BM77" s="263">
        <v>0</v>
      </c>
      <c r="BN77" s="263">
        <v>0</v>
      </c>
      <c r="BO77" s="263">
        <v>0</v>
      </c>
      <c r="BP77" s="263">
        <v>0</v>
      </c>
      <c r="BQ77" s="263">
        <v>0</v>
      </c>
      <c r="BR77" s="263">
        <v>0</v>
      </c>
      <c r="BS77" s="263">
        <v>0</v>
      </c>
      <c r="BT77" s="263">
        <v>0</v>
      </c>
      <c r="BU77" s="263">
        <v>0</v>
      </c>
      <c r="BV77" s="263">
        <v>0</v>
      </c>
      <c r="BW77" s="263">
        <v>0</v>
      </c>
      <c r="BX77" s="263">
        <v>0</v>
      </c>
      <c r="BY77" s="263">
        <v>0</v>
      </c>
      <c r="BZ77" s="263">
        <v>0</v>
      </c>
      <c r="CA77" s="263">
        <v>0</v>
      </c>
      <c r="CB77" s="263">
        <v>0</v>
      </c>
      <c r="CC77" s="263">
        <v>0</v>
      </c>
      <c r="CD77" s="263">
        <v>0</v>
      </c>
      <c r="CE77" s="263">
        <v>0</v>
      </c>
      <c r="CF77" s="263">
        <v>0</v>
      </c>
      <c r="CG77" s="263">
        <v>0</v>
      </c>
      <c r="CH77" s="263">
        <v>0</v>
      </c>
    </row>
    <row r="78" spans="1:86" s="136" customFormat="1">
      <c r="A78" s="266" t="s">
        <v>1449</v>
      </c>
      <c r="B78" s="267">
        <v>9</v>
      </c>
      <c r="C78" s="267">
        <v>0</v>
      </c>
      <c r="D78" s="267">
        <v>0</v>
      </c>
      <c r="E78" s="263">
        <v>0</v>
      </c>
      <c r="F78" s="263">
        <v>0</v>
      </c>
      <c r="G78" s="263">
        <v>0</v>
      </c>
      <c r="H78" s="267">
        <v>117</v>
      </c>
      <c r="I78" s="267">
        <v>1</v>
      </c>
      <c r="J78" s="267">
        <v>0</v>
      </c>
      <c r="K78" s="267">
        <v>0</v>
      </c>
      <c r="L78" s="267">
        <v>0</v>
      </c>
      <c r="M78" s="267">
        <v>0</v>
      </c>
      <c r="N78" s="267">
        <v>0</v>
      </c>
      <c r="O78" s="267">
        <v>0</v>
      </c>
      <c r="P78" s="267">
        <v>0</v>
      </c>
      <c r="Q78" s="267">
        <v>0</v>
      </c>
      <c r="R78" s="267">
        <v>0</v>
      </c>
      <c r="S78" s="267">
        <v>0</v>
      </c>
      <c r="T78" s="263">
        <v>0</v>
      </c>
      <c r="U78" s="263">
        <v>0</v>
      </c>
      <c r="V78" s="263">
        <v>0</v>
      </c>
      <c r="W78" s="263">
        <v>0</v>
      </c>
      <c r="X78" s="263">
        <v>0</v>
      </c>
      <c r="Y78" s="263">
        <v>0</v>
      </c>
      <c r="Z78" s="263">
        <v>0</v>
      </c>
      <c r="AA78" s="263">
        <v>0</v>
      </c>
      <c r="AB78" s="263">
        <v>0</v>
      </c>
      <c r="AC78" s="267">
        <v>2</v>
      </c>
      <c r="AD78" s="267">
        <v>0</v>
      </c>
      <c r="AE78" s="263">
        <v>0</v>
      </c>
      <c r="AF78" s="263">
        <v>0</v>
      </c>
      <c r="AG78" s="264">
        <f t="shared" si="9"/>
        <v>9</v>
      </c>
      <c r="AH78" s="265">
        <f t="shared" si="6"/>
        <v>117</v>
      </c>
      <c r="AI78" s="264">
        <f t="shared" si="7"/>
        <v>0</v>
      </c>
      <c r="AJ78" s="264">
        <f t="shared" si="5"/>
        <v>126</v>
      </c>
      <c r="AK78" s="265">
        <f t="shared" si="8"/>
        <v>3</v>
      </c>
      <c r="AL78" s="265">
        <f t="shared" si="8"/>
        <v>0</v>
      </c>
      <c r="AM78" s="267"/>
      <c r="AN78" s="266" t="s">
        <v>1450</v>
      </c>
      <c r="AO78" s="263">
        <v>0</v>
      </c>
      <c r="AP78" s="263">
        <v>0</v>
      </c>
      <c r="AQ78" s="263">
        <v>0</v>
      </c>
      <c r="AR78" s="263">
        <v>0</v>
      </c>
      <c r="AS78" s="263">
        <v>0</v>
      </c>
      <c r="AT78" s="263">
        <v>0</v>
      </c>
      <c r="AU78" s="263">
        <v>0</v>
      </c>
      <c r="AV78" s="263">
        <v>0</v>
      </c>
      <c r="AW78" s="263">
        <v>0</v>
      </c>
      <c r="AX78" s="263">
        <v>0</v>
      </c>
      <c r="AY78" s="263">
        <v>0</v>
      </c>
      <c r="AZ78" s="263">
        <v>0</v>
      </c>
      <c r="BA78" s="263">
        <v>0</v>
      </c>
      <c r="BB78" s="263">
        <v>0</v>
      </c>
      <c r="BC78" s="263">
        <v>0</v>
      </c>
      <c r="BD78" s="263">
        <v>0</v>
      </c>
      <c r="BE78" s="263">
        <v>0</v>
      </c>
      <c r="BF78" s="263">
        <v>0</v>
      </c>
      <c r="BG78" s="263">
        <v>0</v>
      </c>
      <c r="BH78" s="263">
        <v>0</v>
      </c>
      <c r="BI78" s="263">
        <v>0</v>
      </c>
      <c r="BJ78" s="263">
        <v>0</v>
      </c>
      <c r="BK78" s="263">
        <v>0</v>
      </c>
      <c r="BL78" s="263">
        <v>0</v>
      </c>
      <c r="BM78" s="263">
        <v>0</v>
      </c>
      <c r="BN78" s="263">
        <v>0</v>
      </c>
      <c r="BO78" s="263">
        <v>0</v>
      </c>
      <c r="BP78" s="263">
        <v>0</v>
      </c>
      <c r="BQ78" s="263">
        <v>0</v>
      </c>
      <c r="BR78" s="263">
        <v>0</v>
      </c>
      <c r="BS78" s="263">
        <v>0</v>
      </c>
      <c r="BT78" s="263">
        <v>0</v>
      </c>
      <c r="BU78" s="263">
        <v>0</v>
      </c>
      <c r="BV78" s="263">
        <v>0</v>
      </c>
      <c r="BW78" s="263">
        <v>0</v>
      </c>
      <c r="BX78" s="263">
        <v>0</v>
      </c>
      <c r="BY78" s="263">
        <v>0</v>
      </c>
      <c r="BZ78" s="263">
        <v>0</v>
      </c>
      <c r="CA78" s="263">
        <v>0</v>
      </c>
      <c r="CB78" s="263">
        <v>0</v>
      </c>
      <c r="CC78" s="263">
        <v>0</v>
      </c>
      <c r="CD78" s="263">
        <v>0</v>
      </c>
      <c r="CE78" s="263">
        <v>0</v>
      </c>
      <c r="CF78" s="263">
        <v>0</v>
      </c>
      <c r="CG78" s="263">
        <v>0</v>
      </c>
      <c r="CH78" s="263">
        <v>0</v>
      </c>
    </row>
    <row r="79" spans="1:86" s="136" customFormat="1">
      <c r="A79" s="266" t="s">
        <v>1451</v>
      </c>
      <c r="B79" s="267">
        <v>6</v>
      </c>
      <c r="C79" s="267">
        <v>0</v>
      </c>
      <c r="D79" s="267">
        <v>0</v>
      </c>
      <c r="E79" s="263">
        <v>0</v>
      </c>
      <c r="F79" s="263">
        <v>0</v>
      </c>
      <c r="G79" s="263">
        <v>0</v>
      </c>
      <c r="H79" s="267">
        <v>37</v>
      </c>
      <c r="I79" s="267">
        <v>1</v>
      </c>
      <c r="J79" s="267">
        <v>0</v>
      </c>
      <c r="K79" s="267">
        <v>0</v>
      </c>
      <c r="L79" s="267">
        <v>0</v>
      </c>
      <c r="M79" s="267">
        <v>0</v>
      </c>
      <c r="N79" s="267">
        <v>0</v>
      </c>
      <c r="O79" s="267">
        <v>0</v>
      </c>
      <c r="P79" s="267">
        <v>0</v>
      </c>
      <c r="Q79" s="267">
        <v>0</v>
      </c>
      <c r="R79" s="267">
        <v>0</v>
      </c>
      <c r="S79" s="267">
        <v>0</v>
      </c>
      <c r="T79" s="263">
        <v>0</v>
      </c>
      <c r="U79" s="263">
        <v>0</v>
      </c>
      <c r="V79" s="263">
        <v>0</v>
      </c>
      <c r="W79" s="263">
        <v>0</v>
      </c>
      <c r="X79" s="263">
        <v>0</v>
      </c>
      <c r="Y79" s="263">
        <v>0</v>
      </c>
      <c r="Z79" s="263">
        <v>0</v>
      </c>
      <c r="AA79" s="263">
        <v>0</v>
      </c>
      <c r="AB79" s="263">
        <v>0</v>
      </c>
      <c r="AC79" s="267">
        <v>1</v>
      </c>
      <c r="AD79" s="267">
        <v>0</v>
      </c>
      <c r="AE79" s="263">
        <v>0</v>
      </c>
      <c r="AF79" s="263">
        <v>0</v>
      </c>
      <c r="AG79" s="264">
        <f t="shared" si="9"/>
        <v>6</v>
      </c>
      <c r="AH79" s="265">
        <f t="shared" si="6"/>
        <v>37</v>
      </c>
      <c r="AI79" s="264">
        <f t="shared" si="7"/>
        <v>0</v>
      </c>
      <c r="AJ79" s="264">
        <f t="shared" si="5"/>
        <v>43</v>
      </c>
      <c r="AK79" s="265">
        <f t="shared" si="8"/>
        <v>2</v>
      </c>
      <c r="AL79" s="265">
        <f t="shared" si="8"/>
        <v>0</v>
      </c>
      <c r="AM79" s="267">
        <v>2</v>
      </c>
      <c r="AN79" s="266" t="s">
        <v>1380</v>
      </c>
      <c r="AO79" s="263">
        <v>0</v>
      </c>
      <c r="AP79" s="263">
        <v>0</v>
      </c>
      <c r="AQ79" s="263">
        <v>0</v>
      </c>
      <c r="AR79" s="263">
        <v>0</v>
      </c>
      <c r="AS79" s="263">
        <v>0</v>
      </c>
      <c r="AT79" s="263">
        <v>0</v>
      </c>
      <c r="AU79" s="263">
        <v>0</v>
      </c>
      <c r="AV79" s="263">
        <v>0</v>
      </c>
      <c r="AW79" s="263">
        <v>0</v>
      </c>
      <c r="AX79" s="263">
        <v>0</v>
      </c>
      <c r="AY79" s="263">
        <v>0</v>
      </c>
      <c r="AZ79" s="263">
        <v>0</v>
      </c>
      <c r="BA79" s="263">
        <v>0</v>
      </c>
      <c r="BB79" s="263">
        <v>0</v>
      </c>
      <c r="BC79" s="263">
        <v>0</v>
      </c>
      <c r="BD79" s="263">
        <v>0</v>
      </c>
      <c r="BE79" s="263">
        <v>0</v>
      </c>
      <c r="BF79" s="263">
        <v>0</v>
      </c>
      <c r="BG79" s="263">
        <v>0</v>
      </c>
      <c r="BH79" s="263">
        <v>0</v>
      </c>
      <c r="BI79" s="263">
        <v>0</v>
      </c>
      <c r="BJ79" s="263">
        <v>0</v>
      </c>
      <c r="BK79" s="263">
        <v>0</v>
      </c>
      <c r="BL79" s="263">
        <v>0</v>
      </c>
      <c r="BM79" s="263">
        <v>0</v>
      </c>
      <c r="BN79" s="263">
        <v>0</v>
      </c>
      <c r="BO79" s="263">
        <v>0</v>
      </c>
      <c r="BP79" s="263">
        <v>0</v>
      </c>
      <c r="BQ79" s="263">
        <v>0</v>
      </c>
      <c r="BR79" s="263">
        <v>0</v>
      </c>
      <c r="BS79" s="263">
        <v>0</v>
      </c>
      <c r="BT79" s="263">
        <v>0</v>
      </c>
      <c r="BU79" s="263">
        <v>0</v>
      </c>
      <c r="BV79" s="263">
        <v>0</v>
      </c>
      <c r="BW79" s="263">
        <v>0</v>
      </c>
      <c r="BX79" s="263">
        <v>0</v>
      </c>
      <c r="BY79" s="263">
        <v>0</v>
      </c>
      <c r="BZ79" s="263">
        <v>0</v>
      </c>
      <c r="CA79" s="263">
        <v>0</v>
      </c>
      <c r="CB79" s="263">
        <v>0</v>
      </c>
      <c r="CC79" s="263">
        <v>0</v>
      </c>
      <c r="CD79" s="263">
        <v>0</v>
      </c>
      <c r="CE79" s="263">
        <v>0</v>
      </c>
      <c r="CF79" s="263">
        <v>0</v>
      </c>
      <c r="CG79" s="263">
        <v>0</v>
      </c>
      <c r="CH79" s="263">
        <v>0</v>
      </c>
    </row>
    <row r="80" spans="1:86" s="136" customFormat="1">
      <c r="A80" s="266" t="s">
        <v>1452</v>
      </c>
      <c r="B80" s="267">
        <v>8</v>
      </c>
      <c r="C80" s="267">
        <v>1</v>
      </c>
      <c r="D80" s="267">
        <v>0</v>
      </c>
      <c r="E80" s="263">
        <v>0</v>
      </c>
      <c r="F80" s="263">
        <v>0</v>
      </c>
      <c r="G80" s="263">
        <v>0</v>
      </c>
      <c r="H80" s="267">
        <v>53</v>
      </c>
      <c r="I80" s="267">
        <v>0</v>
      </c>
      <c r="J80" s="267">
        <v>0</v>
      </c>
      <c r="K80" s="267">
        <v>0</v>
      </c>
      <c r="L80" s="267">
        <v>0</v>
      </c>
      <c r="M80" s="267">
        <v>0</v>
      </c>
      <c r="N80" s="267">
        <v>0</v>
      </c>
      <c r="O80" s="267">
        <v>0</v>
      </c>
      <c r="P80" s="267">
        <v>0</v>
      </c>
      <c r="Q80" s="267">
        <v>0</v>
      </c>
      <c r="R80" s="267">
        <v>0</v>
      </c>
      <c r="S80" s="267">
        <v>0</v>
      </c>
      <c r="T80" s="263">
        <v>0</v>
      </c>
      <c r="U80" s="263">
        <v>0</v>
      </c>
      <c r="V80" s="263">
        <v>0</v>
      </c>
      <c r="W80" s="263">
        <v>0</v>
      </c>
      <c r="X80" s="263">
        <v>0</v>
      </c>
      <c r="Y80" s="263">
        <v>0</v>
      </c>
      <c r="Z80" s="263">
        <v>0</v>
      </c>
      <c r="AA80" s="263">
        <v>0</v>
      </c>
      <c r="AB80" s="263">
        <v>0</v>
      </c>
      <c r="AC80" s="267">
        <v>0</v>
      </c>
      <c r="AD80" s="267">
        <v>0</v>
      </c>
      <c r="AE80" s="263">
        <v>0</v>
      </c>
      <c r="AF80" s="263">
        <v>0</v>
      </c>
      <c r="AG80" s="264">
        <f t="shared" si="9"/>
        <v>8</v>
      </c>
      <c r="AH80" s="265">
        <f t="shared" si="6"/>
        <v>53</v>
      </c>
      <c r="AI80" s="264">
        <f t="shared" si="7"/>
        <v>0</v>
      </c>
      <c r="AJ80" s="264">
        <f t="shared" si="5"/>
        <v>61</v>
      </c>
      <c r="AK80" s="265">
        <f t="shared" si="8"/>
        <v>1</v>
      </c>
      <c r="AL80" s="265">
        <f t="shared" si="8"/>
        <v>0</v>
      </c>
      <c r="AM80" s="267">
        <v>11</v>
      </c>
      <c r="AN80" s="266" t="s">
        <v>1453</v>
      </c>
      <c r="AO80" s="263">
        <v>0</v>
      </c>
      <c r="AP80" s="263">
        <v>0</v>
      </c>
      <c r="AQ80" s="263">
        <v>0</v>
      </c>
      <c r="AR80" s="263">
        <v>0</v>
      </c>
      <c r="AS80" s="263">
        <v>0</v>
      </c>
      <c r="AT80" s="263">
        <v>0</v>
      </c>
      <c r="AU80" s="263">
        <v>0</v>
      </c>
      <c r="AV80" s="263">
        <v>0</v>
      </c>
      <c r="AW80" s="263">
        <v>0</v>
      </c>
      <c r="AX80" s="263">
        <v>0</v>
      </c>
      <c r="AY80" s="263">
        <v>0</v>
      </c>
      <c r="AZ80" s="263">
        <v>0</v>
      </c>
      <c r="BA80" s="263">
        <v>0</v>
      </c>
      <c r="BB80" s="263">
        <v>0</v>
      </c>
      <c r="BC80" s="263">
        <v>0</v>
      </c>
      <c r="BD80" s="263">
        <v>0</v>
      </c>
      <c r="BE80" s="263">
        <v>0</v>
      </c>
      <c r="BF80" s="263">
        <v>0</v>
      </c>
      <c r="BG80" s="263">
        <v>0</v>
      </c>
      <c r="BH80" s="263">
        <v>0</v>
      </c>
      <c r="BI80" s="263">
        <v>0</v>
      </c>
      <c r="BJ80" s="263">
        <v>0</v>
      </c>
      <c r="BK80" s="263">
        <v>0</v>
      </c>
      <c r="BL80" s="263">
        <v>0</v>
      </c>
      <c r="BM80" s="263">
        <v>0</v>
      </c>
      <c r="BN80" s="263">
        <v>0</v>
      </c>
      <c r="BO80" s="263">
        <v>0</v>
      </c>
      <c r="BP80" s="263">
        <v>0</v>
      </c>
      <c r="BQ80" s="263">
        <v>0</v>
      </c>
      <c r="BR80" s="263">
        <v>0</v>
      </c>
      <c r="BS80" s="263">
        <v>0</v>
      </c>
      <c r="BT80" s="263">
        <v>0</v>
      </c>
      <c r="BU80" s="263">
        <v>0</v>
      </c>
      <c r="BV80" s="263">
        <v>0</v>
      </c>
      <c r="BW80" s="263">
        <v>0</v>
      </c>
      <c r="BX80" s="263">
        <v>0</v>
      </c>
      <c r="BY80" s="263">
        <v>0</v>
      </c>
      <c r="BZ80" s="263">
        <v>0</v>
      </c>
      <c r="CA80" s="263">
        <v>0</v>
      </c>
      <c r="CB80" s="263">
        <v>0</v>
      </c>
      <c r="CC80" s="263">
        <v>0</v>
      </c>
      <c r="CD80" s="263">
        <v>0</v>
      </c>
      <c r="CE80" s="263">
        <v>0</v>
      </c>
      <c r="CF80" s="263">
        <v>0</v>
      </c>
      <c r="CG80" s="263">
        <v>0</v>
      </c>
      <c r="CH80" s="263">
        <v>0</v>
      </c>
    </row>
    <row r="81" spans="1:86" s="136" customFormat="1">
      <c r="A81" s="266" t="s">
        <v>1454</v>
      </c>
      <c r="B81" s="267">
        <v>9</v>
      </c>
      <c r="C81" s="267">
        <v>0</v>
      </c>
      <c r="D81" s="267">
        <v>0</v>
      </c>
      <c r="E81" s="263">
        <v>0</v>
      </c>
      <c r="F81" s="263">
        <v>0</v>
      </c>
      <c r="G81" s="263">
        <v>0</v>
      </c>
      <c r="H81" s="267">
        <v>41</v>
      </c>
      <c r="I81" s="267">
        <v>0</v>
      </c>
      <c r="J81" s="267">
        <v>0</v>
      </c>
      <c r="K81" s="267">
        <v>0</v>
      </c>
      <c r="L81" s="267">
        <v>0</v>
      </c>
      <c r="M81" s="267">
        <v>0</v>
      </c>
      <c r="N81" s="267">
        <v>10</v>
      </c>
      <c r="O81" s="267">
        <v>0</v>
      </c>
      <c r="P81" s="267">
        <v>0</v>
      </c>
      <c r="Q81" s="267">
        <v>0</v>
      </c>
      <c r="R81" s="267">
        <v>0</v>
      </c>
      <c r="S81" s="267">
        <v>0</v>
      </c>
      <c r="T81" s="263">
        <v>0</v>
      </c>
      <c r="U81" s="263">
        <v>0</v>
      </c>
      <c r="V81" s="263">
        <v>0</v>
      </c>
      <c r="W81" s="263">
        <v>0</v>
      </c>
      <c r="X81" s="263">
        <v>0</v>
      </c>
      <c r="Y81" s="263">
        <v>0</v>
      </c>
      <c r="Z81" s="263">
        <v>0</v>
      </c>
      <c r="AA81" s="263">
        <v>0</v>
      </c>
      <c r="AB81" s="263">
        <v>0</v>
      </c>
      <c r="AC81" s="267">
        <v>0</v>
      </c>
      <c r="AD81" s="267">
        <v>0</v>
      </c>
      <c r="AE81" s="263">
        <v>0</v>
      </c>
      <c r="AF81" s="263">
        <v>0</v>
      </c>
      <c r="AG81" s="264">
        <f t="shared" si="9"/>
        <v>9</v>
      </c>
      <c r="AH81" s="265">
        <f t="shared" si="6"/>
        <v>51</v>
      </c>
      <c r="AI81" s="264">
        <f t="shared" si="7"/>
        <v>0</v>
      </c>
      <c r="AJ81" s="264">
        <f t="shared" si="5"/>
        <v>60</v>
      </c>
      <c r="AK81" s="265">
        <f t="shared" si="8"/>
        <v>0</v>
      </c>
      <c r="AL81" s="265">
        <f t="shared" si="8"/>
        <v>0</v>
      </c>
      <c r="AM81" s="267">
        <v>0</v>
      </c>
      <c r="AN81" s="267">
        <v>0</v>
      </c>
      <c r="AO81" s="263">
        <v>0</v>
      </c>
      <c r="AP81" s="263">
        <v>0</v>
      </c>
      <c r="AQ81" s="263">
        <v>0</v>
      </c>
      <c r="AR81" s="263">
        <v>0</v>
      </c>
      <c r="AS81" s="263">
        <v>0</v>
      </c>
      <c r="AT81" s="263">
        <v>0</v>
      </c>
      <c r="AU81" s="263">
        <v>0</v>
      </c>
      <c r="AV81" s="263">
        <v>0</v>
      </c>
      <c r="AW81" s="263">
        <v>0</v>
      </c>
      <c r="AX81" s="263">
        <v>0</v>
      </c>
      <c r="AY81" s="263">
        <v>0</v>
      </c>
      <c r="AZ81" s="263">
        <v>0</v>
      </c>
      <c r="BA81" s="263">
        <v>0</v>
      </c>
      <c r="BB81" s="263">
        <v>0</v>
      </c>
      <c r="BC81" s="263">
        <v>0</v>
      </c>
      <c r="BD81" s="263">
        <v>0</v>
      </c>
      <c r="BE81" s="263">
        <v>0</v>
      </c>
      <c r="BF81" s="263">
        <v>0</v>
      </c>
      <c r="BG81" s="263">
        <v>0</v>
      </c>
      <c r="BH81" s="263">
        <v>0</v>
      </c>
      <c r="BI81" s="263">
        <v>0</v>
      </c>
      <c r="BJ81" s="263">
        <v>0</v>
      </c>
      <c r="BK81" s="263">
        <v>0</v>
      </c>
      <c r="BL81" s="263">
        <v>0</v>
      </c>
      <c r="BM81" s="263">
        <v>0</v>
      </c>
      <c r="BN81" s="263">
        <v>0</v>
      </c>
      <c r="BO81" s="263">
        <v>0</v>
      </c>
      <c r="BP81" s="263">
        <v>0</v>
      </c>
      <c r="BQ81" s="263">
        <v>0</v>
      </c>
      <c r="BR81" s="263">
        <v>0</v>
      </c>
      <c r="BS81" s="263">
        <v>0</v>
      </c>
      <c r="BT81" s="263">
        <v>0</v>
      </c>
      <c r="BU81" s="263">
        <v>0</v>
      </c>
      <c r="BV81" s="263">
        <v>0</v>
      </c>
      <c r="BW81" s="263">
        <v>0</v>
      </c>
      <c r="BX81" s="263">
        <v>0</v>
      </c>
      <c r="BY81" s="263">
        <v>0</v>
      </c>
      <c r="BZ81" s="263">
        <v>0</v>
      </c>
      <c r="CA81" s="263">
        <v>0</v>
      </c>
      <c r="CB81" s="263">
        <v>0</v>
      </c>
      <c r="CC81" s="263">
        <v>0</v>
      </c>
      <c r="CD81" s="263">
        <v>0</v>
      </c>
      <c r="CE81" s="263">
        <v>0</v>
      </c>
      <c r="CF81" s="263">
        <v>0</v>
      </c>
      <c r="CG81" s="263">
        <v>0</v>
      </c>
      <c r="CH81" s="263">
        <v>0</v>
      </c>
    </row>
    <row r="82" spans="1:86" s="136" customFormat="1">
      <c r="A82" s="266" t="s">
        <v>1455</v>
      </c>
      <c r="B82" s="267">
        <v>15</v>
      </c>
      <c r="C82" s="267">
        <v>0</v>
      </c>
      <c r="D82" s="267">
        <v>0</v>
      </c>
      <c r="E82" s="263">
        <v>0</v>
      </c>
      <c r="F82" s="263">
        <v>0</v>
      </c>
      <c r="G82" s="263">
        <v>0</v>
      </c>
      <c r="H82" s="267">
        <v>104</v>
      </c>
      <c r="I82" s="267">
        <v>0</v>
      </c>
      <c r="J82" s="267">
        <v>0</v>
      </c>
      <c r="K82" s="267">
        <v>276</v>
      </c>
      <c r="L82" s="267">
        <v>0</v>
      </c>
      <c r="M82" s="267">
        <v>0</v>
      </c>
      <c r="N82" s="267">
        <v>19</v>
      </c>
      <c r="O82" s="267">
        <v>0</v>
      </c>
      <c r="P82" s="267">
        <v>0</v>
      </c>
      <c r="Q82" s="267">
        <v>7</v>
      </c>
      <c r="R82" s="267">
        <v>0</v>
      </c>
      <c r="S82" s="267">
        <v>0</v>
      </c>
      <c r="T82" s="263">
        <v>0</v>
      </c>
      <c r="U82" s="263">
        <v>0</v>
      </c>
      <c r="V82" s="263">
        <v>0</v>
      </c>
      <c r="W82" s="263">
        <v>0</v>
      </c>
      <c r="X82" s="263">
        <v>0</v>
      </c>
      <c r="Y82" s="263">
        <v>0</v>
      </c>
      <c r="Z82" s="263">
        <v>0</v>
      </c>
      <c r="AA82" s="263">
        <v>0</v>
      </c>
      <c r="AB82" s="263">
        <v>0</v>
      </c>
      <c r="AC82" s="267">
        <v>0</v>
      </c>
      <c r="AD82" s="267">
        <v>0</v>
      </c>
      <c r="AE82" s="263">
        <v>0</v>
      </c>
      <c r="AF82" s="263">
        <v>0</v>
      </c>
      <c r="AG82" s="264">
        <f t="shared" si="9"/>
        <v>15</v>
      </c>
      <c r="AH82" s="265">
        <f t="shared" si="6"/>
        <v>406</v>
      </c>
      <c r="AI82" s="264">
        <f t="shared" si="7"/>
        <v>0</v>
      </c>
      <c r="AJ82" s="264">
        <f t="shared" si="5"/>
        <v>421</v>
      </c>
      <c r="AK82" s="265">
        <f t="shared" si="8"/>
        <v>0</v>
      </c>
      <c r="AL82" s="265">
        <f t="shared" si="8"/>
        <v>0</v>
      </c>
      <c r="AM82" s="267">
        <v>0</v>
      </c>
      <c r="AN82" s="267">
        <v>0</v>
      </c>
      <c r="AO82" s="263">
        <v>0</v>
      </c>
      <c r="AP82" s="263">
        <v>0</v>
      </c>
      <c r="AQ82" s="263">
        <v>0</v>
      </c>
      <c r="AR82" s="263">
        <v>0</v>
      </c>
      <c r="AS82" s="263">
        <v>0</v>
      </c>
      <c r="AT82" s="263">
        <v>0</v>
      </c>
      <c r="AU82" s="263">
        <v>0</v>
      </c>
      <c r="AV82" s="263">
        <v>0</v>
      </c>
      <c r="AW82" s="263">
        <v>0</v>
      </c>
      <c r="AX82" s="263">
        <v>0</v>
      </c>
      <c r="AY82" s="263">
        <v>0</v>
      </c>
      <c r="AZ82" s="263">
        <v>0</v>
      </c>
      <c r="BA82" s="263">
        <v>0</v>
      </c>
      <c r="BB82" s="263">
        <v>0</v>
      </c>
      <c r="BC82" s="263">
        <v>0</v>
      </c>
      <c r="BD82" s="263">
        <v>0</v>
      </c>
      <c r="BE82" s="263">
        <v>0</v>
      </c>
      <c r="BF82" s="263">
        <v>0</v>
      </c>
      <c r="BG82" s="263">
        <v>0</v>
      </c>
      <c r="BH82" s="263">
        <v>0</v>
      </c>
      <c r="BI82" s="263">
        <v>0</v>
      </c>
      <c r="BJ82" s="263">
        <v>0</v>
      </c>
      <c r="BK82" s="263">
        <v>0</v>
      </c>
      <c r="BL82" s="263">
        <v>0</v>
      </c>
      <c r="BM82" s="263">
        <v>0</v>
      </c>
      <c r="BN82" s="263">
        <v>0</v>
      </c>
      <c r="BO82" s="263">
        <v>0</v>
      </c>
      <c r="BP82" s="263">
        <v>0</v>
      </c>
      <c r="BQ82" s="263">
        <v>0</v>
      </c>
      <c r="BR82" s="263">
        <v>0</v>
      </c>
      <c r="BS82" s="263">
        <v>0</v>
      </c>
      <c r="BT82" s="263">
        <v>0</v>
      </c>
      <c r="BU82" s="263">
        <v>0</v>
      </c>
      <c r="BV82" s="263">
        <v>0</v>
      </c>
      <c r="BW82" s="263">
        <v>0</v>
      </c>
      <c r="BX82" s="263">
        <v>0</v>
      </c>
      <c r="BY82" s="263">
        <v>0</v>
      </c>
      <c r="BZ82" s="263">
        <v>0</v>
      </c>
      <c r="CA82" s="263">
        <v>0</v>
      </c>
      <c r="CB82" s="263">
        <v>0</v>
      </c>
      <c r="CC82" s="263">
        <v>0</v>
      </c>
      <c r="CD82" s="263">
        <v>0</v>
      </c>
      <c r="CE82" s="263">
        <v>0</v>
      </c>
      <c r="CF82" s="263">
        <v>0</v>
      </c>
      <c r="CG82" s="263">
        <v>0</v>
      </c>
      <c r="CH82" s="263">
        <v>0</v>
      </c>
    </row>
    <row r="83" spans="1:86" s="136" customFormat="1">
      <c r="A83" s="266" t="s">
        <v>1456</v>
      </c>
      <c r="B83" s="267">
        <v>5</v>
      </c>
      <c r="C83" s="267">
        <v>0</v>
      </c>
      <c r="D83" s="267">
        <v>0</v>
      </c>
      <c r="E83" s="263">
        <v>0</v>
      </c>
      <c r="F83" s="263">
        <v>0</v>
      </c>
      <c r="G83" s="263">
        <v>0</v>
      </c>
      <c r="H83" s="267">
        <v>27</v>
      </c>
      <c r="I83" s="267">
        <v>0</v>
      </c>
      <c r="J83" s="267">
        <v>0</v>
      </c>
      <c r="K83" s="267">
        <v>0</v>
      </c>
      <c r="L83" s="267">
        <v>0</v>
      </c>
      <c r="M83" s="267">
        <v>0</v>
      </c>
      <c r="N83" s="267">
        <v>0</v>
      </c>
      <c r="O83" s="267">
        <v>0</v>
      </c>
      <c r="P83" s="267">
        <v>0</v>
      </c>
      <c r="Q83" s="267">
        <v>0</v>
      </c>
      <c r="R83" s="267">
        <v>0</v>
      </c>
      <c r="S83" s="267">
        <v>0</v>
      </c>
      <c r="T83" s="263">
        <v>0</v>
      </c>
      <c r="U83" s="263">
        <v>0</v>
      </c>
      <c r="V83" s="263">
        <v>0</v>
      </c>
      <c r="W83" s="263">
        <v>0</v>
      </c>
      <c r="X83" s="263">
        <v>0</v>
      </c>
      <c r="Y83" s="263">
        <v>0</v>
      </c>
      <c r="Z83" s="263">
        <v>0</v>
      </c>
      <c r="AA83" s="263">
        <v>0</v>
      </c>
      <c r="AB83" s="263">
        <v>0</v>
      </c>
      <c r="AC83" s="267">
        <v>1</v>
      </c>
      <c r="AD83" s="267">
        <v>0</v>
      </c>
      <c r="AE83" s="263">
        <v>0</v>
      </c>
      <c r="AF83" s="263">
        <v>0</v>
      </c>
      <c r="AG83" s="264">
        <f t="shared" si="9"/>
        <v>5</v>
      </c>
      <c r="AH83" s="265">
        <f t="shared" si="6"/>
        <v>27</v>
      </c>
      <c r="AI83" s="264">
        <f t="shared" si="7"/>
        <v>0</v>
      </c>
      <c r="AJ83" s="264">
        <f t="shared" si="5"/>
        <v>32</v>
      </c>
      <c r="AK83" s="265">
        <f t="shared" si="8"/>
        <v>1</v>
      </c>
      <c r="AL83" s="265">
        <f t="shared" si="8"/>
        <v>0</v>
      </c>
      <c r="AM83" s="267">
        <v>1</v>
      </c>
      <c r="AN83" s="266" t="s">
        <v>1457</v>
      </c>
      <c r="AO83" s="263">
        <v>0</v>
      </c>
      <c r="AP83" s="263">
        <v>0</v>
      </c>
      <c r="AQ83" s="263">
        <v>0</v>
      </c>
      <c r="AR83" s="263">
        <v>0</v>
      </c>
      <c r="AS83" s="263">
        <v>0</v>
      </c>
      <c r="AT83" s="263">
        <v>0</v>
      </c>
      <c r="AU83" s="263">
        <v>0</v>
      </c>
      <c r="AV83" s="263">
        <v>0</v>
      </c>
      <c r="AW83" s="263">
        <v>0</v>
      </c>
      <c r="AX83" s="263">
        <v>0</v>
      </c>
      <c r="AY83" s="263">
        <v>0</v>
      </c>
      <c r="AZ83" s="263">
        <v>0</v>
      </c>
      <c r="BA83" s="263">
        <v>0</v>
      </c>
      <c r="BB83" s="263">
        <v>0</v>
      </c>
      <c r="BC83" s="263">
        <v>0</v>
      </c>
      <c r="BD83" s="263">
        <v>0</v>
      </c>
      <c r="BE83" s="263">
        <v>0</v>
      </c>
      <c r="BF83" s="263">
        <v>0</v>
      </c>
      <c r="BG83" s="263">
        <v>0</v>
      </c>
      <c r="BH83" s="263">
        <v>0</v>
      </c>
      <c r="BI83" s="263">
        <v>0</v>
      </c>
      <c r="BJ83" s="263">
        <v>0</v>
      </c>
      <c r="BK83" s="263">
        <v>0</v>
      </c>
      <c r="BL83" s="263">
        <v>0</v>
      </c>
      <c r="BM83" s="263">
        <v>0</v>
      </c>
      <c r="BN83" s="263">
        <v>0</v>
      </c>
      <c r="BO83" s="263">
        <v>0</v>
      </c>
      <c r="BP83" s="263">
        <v>0</v>
      </c>
      <c r="BQ83" s="263">
        <v>0</v>
      </c>
      <c r="BR83" s="263">
        <v>0</v>
      </c>
      <c r="BS83" s="263">
        <v>0</v>
      </c>
      <c r="BT83" s="263">
        <v>0</v>
      </c>
      <c r="BU83" s="263">
        <v>0</v>
      </c>
      <c r="BV83" s="263">
        <v>0</v>
      </c>
      <c r="BW83" s="263">
        <v>0</v>
      </c>
      <c r="BX83" s="263">
        <v>0</v>
      </c>
      <c r="BY83" s="263">
        <v>0</v>
      </c>
      <c r="BZ83" s="263">
        <v>0</v>
      </c>
      <c r="CA83" s="263">
        <v>0</v>
      </c>
      <c r="CB83" s="263">
        <v>0</v>
      </c>
      <c r="CC83" s="263">
        <v>0</v>
      </c>
      <c r="CD83" s="263">
        <v>0</v>
      </c>
      <c r="CE83" s="263">
        <v>0</v>
      </c>
      <c r="CF83" s="263">
        <v>0</v>
      </c>
      <c r="CG83" s="263">
        <v>0</v>
      </c>
      <c r="CH83" s="263">
        <v>0</v>
      </c>
    </row>
    <row r="84" spans="1:86" s="136" customFormat="1">
      <c r="A84" s="266" t="s">
        <v>1458</v>
      </c>
      <c r="B84" s="267">
        <v>8</v>
      </c>
      <c r="C84" s="267">
        <v>0</v>
      </c>
      <c r="D84" s="267">
        <v>0</v>
      </c>
      <c r="E84" s="263">
        <v>0</v>
      </c>
      <c r="F84" s="263">
        <v>0</v>
      </c>
      <c r="G84" s="263">
        <v>0</v>
      </c>
      <c r="H84" s="267">
        <v>75</v>
      </c>
      <c r="I84" s="267">
        <v>0</v>
      </c>
      <c r="J84" s="267">
        <v>0</v>
      </c>
      <c r="K84" s="267">
        <v>0</v>
      </c>
      <c r="L84" s="267">
        <v>0</v>
      </c>
      <c r="M84" s="267">
        <v>0</v>
      </c>
      <c r="N84" s="267">
        <v>0</v>
      </c>
      <c r="O84" s="267">
        <v>0</v>
      </c>
      <c r="P84" s="267">
        <v>0</v>
      </c>
      <c r="Q84" s="267">
        <v>0</v>
      </c>
      <c r="R84" s="267">
        <v>0</v>
      </c>
      <c r="S84" s="267">
        <v>0</v>
      </c>
      <c r="T84" s="263">
        <v>0</v>
      </c>
      <c r="U84" s="263">
        <v>0</v>
      </c>
      <c r="V84" s="263">
        <v>0</v>
      </c>
      <c r="W84" s="263">
        <v>0</v>
      </c>
      <c r="X84" s="263">
        <v>0</v>
      </c>
      <c r="Y84" s="263">
        <v>0</v>
      </c>
      <c r="Z84" s="263">
        <v>0</v>
      </c>
      <c r="AA84" s="263">
        <v>0</v>
      </c>
      <c r="AB84" s="263">
        <v>0</v>
      </c>
      <c r="AC84" s="267">
        <v>0</v>
      </c>
      <c r="AD84" s="267">
        <v>0</v>
      </c>
      <c r="AE84" s="263">
        <v>0</v>
      </c>
      <c r="AF84" s="263">
        <v>0</v>
      </c>
      <c r="AG84" s="264">
        <f t="shared" si="9"/>
        <v>8</v>
      </c>
      <c r="AH84" s="265">
        <f t="shared" si="6"/>
        <v>75</v>
      </c>
      <c r="AI84" s="264">
        <f t="shared" si="7"/>
        <v>0</v>
      </c>
      <c r="AJ84" s="264">
        <f t="shared" si="5"/>
        <v>83</v>
      </c>
      <c r="AK84" s="265">
        <f t="shared" si="8"/>
        <v>0</v>
      </c>
      <c r="AL84" s="265">
        <f t="shared" si="8"/>
        <v>0</v>
      </c>
      <c r="AM84" s="267">
        <v>0</v>
      </c>
      <c r="AN84" s="267">
        <v>0</v>
      </c>
      <c r="AO84" s="263">
        <v>0</v>
      </c>
      <c r="AP84" s="263">
        <v>0</v>
      </c>
      <c r="AQ84" s="263">
        <v>0</v>
      </c>
      <c r="AR84" s="263">
        <v>0</v>
      </c>
      <c r="AS84" s="263">
        <v>0</v>
      </c>
      <c r="AT84" s="263">
        <v>0</v>
      </c>
      <c r="AU84" s="263">
        <v>0</v>
      </c>
      <c r="AV84" s="263">
        <v>0</v>
      </c>
      <c r="AW84" s="263">
        <v>0</v>
      </c>
      <c r="AX84" s="263">
        <v>0</v>
      </c>
      <c r="AY84" s="263">
        <v>0</v>
      </c>
      <c r="AZ84" s="263">
        <v>0</v>
      </c>
      <c r="BA84" s="263">
        <v>0</v>
      </c>
      <c r="BB84" s="263">
        <v>0</v>
      </c>
      <c r="BC84" s="263">
        <v>0</v>
      </c>
      <c r="BD84" s="263">
        <v>0</v>
      </c>
      <c r="BE84" s="263">
        <v>0</v>
      </c>
      <c r="BF84" s="263">
        <v>0</v>
      </c>
      <c r="BG84" s="263">
        <v>0</v>
      </c>
      <c r="BH84" s="263">
        <v>0</v>
      </c>
      <c r="BI84" s="263">
        <v>0</v>
      </c>
      <c r="BJ84" s="263">
        <v>0</v>
      </c>
      <c r="BK84" s="263">
        <v>0</v>
      </c>
      <c r="BL84" s="263">
        <v>0</v>
      </c>
      <c r="BM84" s="263">
        <v>0</v>
      </c>
      <c r="BN84" s="263">
        <v>0</v>
      </c>
      <c r="BO84" s="263">
        <v>0</v>
      </c>
      <c r="BP84" s="263">
        <v>0</v>
      </c>
      <c r="BQ84" s="263">
        <v>0</v>
      </c>
      <c r="BR84" s="263">
        <v>0</v>
      </c>
      <c r="BS84" s="263">
        <v>0</v>
      </c>
      <c r="BT84" s="263">
        <v>0</v>
      </c>
      <c r="BU84" s="263">
        <v>0</v>
      </c>
      <c r="BV84" s="263">
        <v>0</v>
      </c>
      <c r="BW84" s="263">
        <v>0</v>
      </c>
      <c r="BX84" s="263">
        <v>0</v>
      </c>
      <c r="BY84" s="263">
        <v>0</v>
      </c>
      <c r="BZ84" s="263">
        <v>0</v>
      </c>
      <c r="CA84" s="263">
        <v>0</v>
      </c>
      <c r="CB84" s="263">
        <v>0</v>
      </c>
      <c r="CC84" s="263">
        <v>0</v>
      </c>
      <c r="CD84" s="263">
        <v>0</v>
      </c>
      <c r="CE84" s="263">
        <v>0</v>
      </c>
      <c r="CF84" s="263">
        <v>0</v>
      </c>
      <c r="CG84" s="263">
        <v>0</v>
      </c>
      <c r="CH84" s="263">
        <v>0</v>
      </c>
    </row>
    <row r="85" spans="1:86" s="136" customFormat="1">
      <c r="A85" s="266" t="s">
        <v>1459</v>
      </c>
      <c r="B85" s="267">
        <v>16</v>
      </c>
      <c r="C85" s="267">
        <v>0</v>
      </c>
      <c r="D85" s="267">
        <v>0</v>
      </c>
      <c r="E85" s="263">
        <v>0</v>
      </c>
      <c r="F85" s="263">
        <v>0</v>
      </c>
      <c r="G85" s="263">
        <v>0</v>
      </c>
      <c r="H85" s="267">
        <v>145</v>
      </c>
      <c r="I85" s="267">
        <v>0</v>
      </c>
      <c r="J85" s="267">
        <v>0</v>
      </c>
      <c r="K85" s="267">
        <v>239</v>
      </c>
      <c r="L85" s="267">
        <v>0</v>
      </c>
      <c r="M85" s="267">
        <v>0</v>
      </c>
      <c r="N85" s="267">
        <v>14</v>
      </c>
      <c r="O85" s="267">
        <v>0</v>
      </c>
      <c r="P85" s="267">
        <v>0</v>
      </c>
      <c r="Q85" s="267">
        <v>28</v>
      </c>
      <c r="R85" s="267">
        <v>0</v>
      </c>
      <c r="S85" s="267">
        <v>0</v>
      </c>
      <c r="T85" s="263">
        <v>0</v>
      </c>
      <c r="U85" s="263">
        <v>0</v>
      </c>
      <c r="V85" s="263">
        <v>0</v>
      </c>
      <c r="W85" s="263">
        <v>0</v>
      </c>
      <c r="X85" s="263">
        <v>0</v>
      </c>
      <c r="Y85" s="263">
        <v>0</v>
      </c>
      <c r="Z85" s="263">
        <v>0</v>
      </c>
      <c r="AA85" s="263">
        <v>0</v>
      </c>
      <c r="AB85" s="263">
        <v>0</v>
      </c>
      <c r="AC85" s="267">
        <v>0</v>
      </c>
      <c r="AD85" s="267">
        <v>0</v>
      </c>
      <c r="AE85" s="263">
        <v>0</v>
      </c>
      <c r="AF85" s="263">
        <v>0</v>
      </c>
      <c r="AG85" s="264">
        <f t="shared" si="9"/>
        <v>16</v>
      </c>
      <c r="AH85" s="265">
        <f t="shared" si="6"/>
        <v>426</v>
      </c>
      <c r="AI85" s="264">
        <f t="shared" si="7"/>
        <v>0</v>
      </c>
      <c r="AJ85" s="264">
        <f t="shared" si="5"/>
        <v>442</v>
      </c>
      <c r="AK85" s="265">
        <f t="shared" si="8"/>
        <v>0</v>
      </c>
      <c r="AL85" s="265">
        <f t="shared" si="8"/>
        <v>0</v>
      </c>
      <c r="AM85" s="267">
        <v>0</v>
      </c>
      <c r="AN85" s="267">
        <v>0</v>
      </c>
      <c r="AO85" s="263">
        <v>0</v>
      </c>
      <c r="AP85" s="263">
        <v>0</v>
      </c>
      <c r="AQ85" s="263">
        <v>0</v>
      </c>
      <c r="AR85" s="263">
        <v>0</v>
      </c>
      <c r="AS85" s="263">
        <v>0</v>
      </c>
      <c r="AT85" s="263">
        <v>0</v>
      </c>
      <c r="AU85" s="263">
        <v>0</v>
      </c>
      <c r="AV85" s="263">
        <v>0</v>
      </c>
      <c r="AW85" s="263">
        <v>0</v>
      </c>
      <c r="AX85" s="263">
        <v>0</v>
      </c>
      <c r="AY85" s="263">
        <v>0</v>
      </c>
      <c r="AZ85" s="263">
        <v>0</v>
      </c>
      <c r="BA85" s="263">
        <v>0</v>
      </c>
      <c r="BB85" s="263">
        <v>0</v>
      </c>
      <c r="BC85" s="263">
        <v>0</v>
      </c>
      <c r="BD85" s="263">
        <v>0</v>
      </c>
      <c r="BE85" s="263">
        <v>0</v>
      </c>
      <c r="BF85" s="263">
        <v>0</v>
      </c>
      <c r="BG85" s="263">
        <v>0</v>
      </c>
      <c r="BH85" s="263">
        <v>0</v>
      </c>
      <c r="BI85" s="263">
        <v>0</v>
      </c>
      <c r="BJ85" s="263">
        <v>0</v>
      </c>
      <c r="BK85" s="263">
        <v>0</v>
      </c>
      <c r="BL85" s="263">
        <v>0</v>
      </c>
      <c r="BM85" s="263">
        <v>0</v>
      </c>
      <c r="BN85" s="263">
        <v>0</v>
      </c>
      <c r="BO85" s="263">
        <v>0</v>
      </c>
      <c r="BP85" s="263">
        <v>0</v>
      </c>
      <c r="BQ85" s="263">
        <v>0</v>
      </c>
      <c r="BR85" s="263">
        <v>0</v>
      </c>
      <c r="BS85" s="263">
        <v>0</v>
      </c>
      <c r="BT85" s="263">
        <v>0</v>
      </c>
      <c r="BU85" s="263">
        <v>0</v>
      </c>
      <c r="BV85" s="263">
        <v>0</v>
      </c>
      <c r="BW85" s="263">
        <v>0</v>
      </c>
      <c r="BX85" s="263">
        <v>0</v>
      </c>
      <c r="BY85" s="263">
        <v>0</v>
      </c>
      <c r="BZ85" s="263">
        <v>0</v>
      </c>
      <c r="CA85" s="263">
        <v>0</v>
      </c>
      <c r="CB85" s="263">
        <v>0</v>
      </c>
      <c r="CC85" s="263">
        <v>0</v>
      </c>
      <c r="CD85" s="263">
        <v>0</v>
      </c>
      <c r="CE85" s="263">
        <v>0</v>
      </c>
      <c r="CF85" s="263">
        <v>0</v>
      </c>
      <c r="CG85" s="263">
        <v>0</v>
      </c>
      <c r="CH85" s="263">
        <v>0</v>
      </c>
    </row>
    <row r="86" spans="1:86" s="136" customFormat="1">
      <c r="A86" s="266" t="s">
        <v>1460</v>
      </c>
      <c r="B86" s="267">
        <v>6</v>
      </c>
      <c r="C86" s="267">
        <v>0</v>
      </c>
      <c r="D86" s="267">
        <v>0</v>
      </c>
      <c r="E86" s="263">
        <v>0</v>
      </c>
      <c r="F86" s="263">
        <v>0</v>
      </c>
      <c r="G86" s="263">
        <v>0</v>
      </c>
      <c r="H86" s="267">
        <v>49</v>
      </c>
      <c r="I86" s="267">
        <v>0</v>
      </c>
      <c r="J86" s="267">
        <v>0</v>
      </c>
      <c r="K86" s="267">
        <v>0</v>
      </c>
      <c r="L86" s="267">
        <v>0</v>
      </c>
      <c r="M86" s="267">
        <v>0</v>
      </c>
      <c r="N86" s="267">
        <v>0</v>
      </c>
      <c r="O86" s="267">
        <v>0</v>
      </c>
      <c r="P86" s="267">
        <v>0</v>
      </c>
      <c r="Q86" s="267">
        <v>0</v>
      </c>
      <c r="R86" s="267">
        <v>0</v>
      </c>
      <c r="S86" s="267">
        <v>0</v>
      </c>
      <c r="T86" s="263">
        <v>0</v>
      </c>
      <c r="U86" s="263">
        <v>0</v>
      </c>
      <c r="V86" s="263">
        <v>0</v>
      </c>
      <c r="W86" s="263">
        <v>0</v>
      </c>
      <c r="X86" s="263">
        <v>0</v>
      </c>
      <c r="Y86" s="263">
        <v>0</v>
      </c>
      <c r="Z86" s="263">
        <v>0</v>
      </c>
      <c r="AA86" s="263">
        <v>0</v>
      </c>
      <c r="AB86" s="263">
        <v>0</v>
      </c>
      <c r="AC86" s="267">
        <v>0</v>
      </c>
      <c r="AD86" s="267">
        <v>0</v>
      </c>
      <c r="AE86" s="263">
        <v>0</v>
      </c>
      <c r="AF86" s="263">
        <v>0</v>
      </c>
      <c r="AG86" s="264">
        <f t="shared" si="9"/>
        <v>6</v>
      </c>
      <c r="AH86" s="265">
        <f t="shared" si="6"/>
        <v>49</v>
      </c>
      <c r="AI86" s="264">
        <f t="shared" si="7"/>
        <v>0</v>
      </c>
      <c r="AJ86" s="264">
        <f t="shared" si="5"/>
        <v>55</v>
      </c>
      <c r="AK86" s="265">
        <f t="shared" si="8"/>
        <v>0</v>
      </c>
      <c r="AL86" s="265">
        <f t="shared" si="8"/>
        <v>0</v>
      </c>
      <c r="AM86" s="267">
        <v>0</v>
      </c>
      <c r="AN86" s="267">
        <v>0</v>
      </c>
      <c r="AO86" s="263">
        <v>0</v>
      </c>
      <c r="AP86" s="263">
        <v>0</v>
      </c>
      <c r="AQ86" s="263">
        <v>0</v>
      </c>
      <c r="AR86" s="263">
        <v>0</v>
      </c>
      <c r="AS86" s="263">
        <v>0</v>
      </c>
      <c r="AT86" s="263">
        <v>0</v>
      </c>
      <c r="AU86" s="263">
        <v>0</v>
      </c>
      <c r="AV86" s="263">
        <v>0</v>
      </c>
      <c r="AW86" s="263">
        <v>0</v>
      </c>
      <c r="AX86" s="263">
        <v>0</v>
      </c>
      <c r="AY86" s="263">
        <v>0</v>
      </c>
      <c r="AZ86" s="263">
        <v>0</v>
      </c>
      <c r="BA86" s="263">
        <v>0</v>
      </c>
      <c r="BB86" s="263">
        <v>0</v>
      </c>
      <c r="BC86" s="263">
        <v>0</v>
      </c>
      <c r="BD86" s="263">
        <v>0</v>
      </c>
      <c r="BE86" s="263">
        <v>0</v>
      </c>
      <c r="BF86" s="263">
        <v>0</v>
      </c>
      <c r="BG86" s="263">
        <v>0</v>
      </c>
      <c r="BH86" s="263">
        <v>0</v>
      </c>
      <c r="BI86" s="263">
        <v>0</v>
      </c>
      <c r="BJ86" s="263">
        <v>0</v>
      </c>
      <c r="BK86" s="263">
        <v>0</v>
      </c>
      <c r="BL86" s="263">
        <v>0</v>
      </c>
      <c r="BM86" s="263">
        <v>0</v>
      </c>
      <c r="BN86" s="263">
        <v>0</v>
      </c>
      <c r="BO86" s="263">
        <v>0</v>
      </c>
      <c r="BP86" s="263">
        <v>0</v>
      </c>
      <c r="BQ86" s="263">
        <v>0</v>
      </c>
      <c r="BR86" s="263">
        <v>0</v>
      </c>
      <c r="BS86" s="263">
        <v>0</v>
      </c>
      <c r="BT86" s="263">
        <v>0</v>
      </c>
      <c r="BU86" s="263">
        <v>0</v>
      </c>
      <c r="BV86" s="263">
        <v>0</v>
      </c>
      <c r="BW86" s="263">
        <v>0</v>
      </c>
      <c r="BX86" s="263">
        <v>0</v>
      </c>
      <c r="BY86" s="263">
        <v>0</v>
      </c>
      <c r="BZ86" s="263">
        <v>0</v>
      </c>
      <c r="CA86" s="263">
        <v>0</v>
      </c>
      <c r="CB86" s="263">
        <v>0</v>
      </c>
      <c r="CC86" s="263">
        <v>0</v>
      </c>
      <c r="CD86" s="263">
        <v>0</v>
      </c>
      <c r="CE86" s="263">
        <v>0</v>
      </c>
      <c r="CF86" s="263">
        <v>0</v>
      </c>
      <c r="CG86" s="263">
        <v>0</v>
      </c>
      <c r="CH86" s="263">
        <v>0</v>
      </c>
    </row>
    <row r="87" spans="1:86" s="136" customFormat="1">
      <c r="A87" s="266" t="s">
        <v>1461</v>
      </c>
      <c r="B87" s="267">
        <v>9</v>
      </c>
      <c r="C87" s="267">
        <v>0</v>
      </c>
      <c r="D87" s="267">
        <v>0</v>
      </c>
      <c r="E87" s="263">
        <v>0</v>
      </c>
      <c r="F87" s="263">
        <v>0</v>
      </c>
      <c r="G87" s="263">
        <v>0</v>
      </c>
      <c r="H87" s="267">
        <v>123</v>
      </c>
      <c r="I87" s="267">
        <v>0</v>
      </c>
      <c r="J87" s="267">
        <v>0</v>
      </c>
      <c r="K87" s="267">
        <v>0</v>
      </c>
      <c r="L87" s="267">
        <v>0</v>
      </c>
      <c r="M87" s="267">
        <v>0</v>
      </c>
      <c r="N87" s="267">
        <v>66</v>
      </c>
      <c r="O87" s="267">
        <v>0</v>
      </c>
      <c r="P87" s="267">
        <v>0</v>
      </c>
      <c r="Q87" s="267">
        <v>0</v>
      </c>
      <c r="R87" s="267">
        <v>0</v>
      </c>
      <c r="S87" s="267">
        <v>0</v>
      </c>
      <c r="T87" s="263">
        <v>0</v>
      </c>
      <c r="U87" s="263">
        <v>0</v>
      </c>
      <c r="V87" s="263">
        <v>0</v>
      </c>
      <c r="W87" s="263">
        <v>0</v>
      </c>
      <c r="X87" s="263">
        <v>0</v>
      </c>
      <c r="Y87" s="263">
        <v>0</v>
      </c>
      <c r="Z87" s="263">
        <v>0</v>
      </c>
      <c r="AA87" s="263">
        <v>0</v>
      </c>
      <c r="AB87" s="263">
        <v>0</v>
      </c>
      <c r="AC87" s="267">
        <v>0</v>
      </c>
      <c r="AD87" s="267">
        <v>0</v>
      </c>
      <c r="AE87" s="263">
        <v>0</v>
      </c>
      <c r="AF87" s="263">
        <v>0</v>
      </c>
      <c r="AG87" s="264">
        <f t="shared" si="9"/>
        <v>9</v>
      </c>
      <c r="AH87" s="265">
        <f t="shared" si="6"/>
        <v>189</v>
      </c>
      <c r="AI87" s="264">
        <f t="shared" si="7"/>
        <v>0</v>
      </c>
      <c r="AJ87" s="264">
        <f t="shared" si="5"/>
        <v>198</v>
      </c>
      <c r="AK87" s="265">
        <f t="shared" si="8"/>
        <v>0</v>
      </c>
      <c r="AL87" s="265">
        <f t="shared" si="8"/>
        <v>0</v>
      </c>
      <c r="AM87" s="267">
        <v>0</v>
      </c>
      <c r="AN87" s="267">
        <v>0</v>
      </c>
      <c r="AO87" s="263">
        <v>0</v>
      </c>
      <c r="AP87" s="263">
        <v>0</v>
      </c>
      <c r="AQ87" s="263">
        <v>0</v>
      </c>
      <c r="AR87" s="263">
        <v>0</v>
      </c>
      <c r="AS87" s="263">
        <v>0</v>
      </c>
      <c r="AT87" s="263">
        <v>0</v>
      </c>
      <c r="AU87" s="263">
        <v>0</v>
      </c>
      <c r="AV87" s="263">
        <v>0</v>
      </c>
      <c r="AW87" s="263">
        <v>0</v>
      </c>
      <c r="AX87" s="263">
        <v>0</v>
      </c>
      <c r="AY87" s="263">
        <v>0</v>
      </c>
      <c r="AZ87" s="263">
        <v>0</v>
      </c>
      <c r="BA87" s="263">
        <v>0</v>
      </c>
      <c r="BB87" s="263">
        <v>0</v>
      </c>
      <c r="BC87" s="263">
        <v>0</v>
      </c>
      <c r="BD87" s="263">
        <v>0</v>
      </c>
      <c r="BE87" s="263">
        <v>0</v>
      </c>
      <c r="BF87" s="263">
        <v>0</v>
      </c>
      <c r="BG87" s="263">
        <v>0</v>
      </c>
      <c r="BH87" s="263">
        <v>0</v>
      </c>
      <c r="BI87" s="263">
        <v>0</v>
      </c>
      <c r="BJ87" s="263">
        <v>0</v>
      </c>
      <c r="BK87" s="263">
        <v>0</v>
      </c>
      <c r="BL87" s="263">
        <v>0</v>
      </c>
      <c r="BM87" s="263">
        <v>0</v>
      </c>
      <c r="BN87" s="263">
        <v>0</v>
      </c>
      <c r="BO87" s="263">
        <v>0</v>
      </c>
      <c r="BP87" s="263">
        <v>0</v>
      </c>
      <c r="BQ87" s="263">
        <v>0</v>
      </c>
      <c r="BR87" s="263">
        <v>0</v>
      </c>
      <c r="BS87" s="263">
        <v>0</v>
      </c>
      <c r="BT87" s="263">
        <v>0</v>
      </c>
      <c r="BU87" s="263">
        <v>0</v>
      </c>
      <c r="BV87" s="263">
        <v>0</v>
      </c>
      <c r="BW87" s="263">
        <v>0</v>
      </c>
      <c r="BX87" s="263">
        <v>0</v>
      </c>
      <c r="BY87" s="263">
        <v>0</v>
      </c>
      <c r="BZ87" s="263">
        <v>0</v>
      </c>
      <c r="CA87" s="263">
        <v>0</v>
      </c>
      <c r="CB87" s="263">
        <v>0</v>
      </c>
      <c r="CC87" s="263">
        <v>0</v>
      </c>
      <c r="CD87" s="263">
        <v>0</v>
      </c>
      <c r="CE87" s="263">
        <v>0</v>
      </c>
      <c r="CF87" s="263">
        <v>0</v>
      </c>
      <c r="CG87" s="263">
        <v>0</v>
      </c>
      <c r="CH87" s="263">
        <v>0</v>
      </c>
    </row>
    <row r="88" spans="1:86" s="136" customFormat="1">
      <c r="A88" s="266" t="s">
        <v>1462</v>
      </c>
      <c r="B88" s="267">
        <v>9</v>
      </c>
      <c r="C88" s="267">
        <v>0</v>
      </c>
      <c r="D88" s="267">
        <v>0</v>
      </c>
      <c r="E88" s="263">
        <v>0</v>
      </c>
      <c r="F88" s="263">
        <v>0</v>
      </c>
      <c r="G88" s="263">
        <v>0</v>
      </c>
      <c r="H88" s="267">
        <v>33</v>
      </c>
      <c r="I88" s="267">
        <v>0</v>
      </c>
      <c r="J88" s="267">
        <v>0</v>
      </c>
      <c r="K88" s="267">
        <v>0</v>
      </c>
      <c r="L88" s="267">
        <v>0</v>
      </c>
      <c r="M88" s="267">
        <v>0</v>
      </c>
      <c r="N88" s="267">
        <v>0</v>
      </c>
      <c r="O88" s="267">
        <v>0</v>
      </c>
      <c r="P88" s="267">
        <v>0</v>
      </c>
      <c r="Q88" s="267">
        <v>0</v>
      </c>
      <c r="R88" s="267">
        <v>0</v>
      </c>
      <c r="S88" s="267">
        <v>0</v>
      </c>
      <c r="T88" s="263">
        <v>0</v>
      </c>
      <c r="U88" s="263">
        <v>0</v>
      </c>
      <c r="V88" s="263">
        <v>0</v>
      </c>
      <c r="W88" s="263">
        <v>0</v>
      </c>
      <c r="X88" s="263">
        <v>0</v>
      </c>
      <c r="Y88" s="263">
        <v>0</v>
      </c>
      <c r="Z88" s="263">
        <v>0</v>
      </c>
      <c r="AA88" s="263">
        <v>0</v>
      </c>
      <c r="AB88" s="263">
        <v>0</v>
      </c>
      <c r="AC88" s="267">
        <v>1</v>
      </c>
      <c r="AD88" s="267">
        <v>0</v>
      </c>
      <c r="AE88" s="263">
        <v>0</v>
      </c>
      <c r="AF88" s="263">
        <v>0</v>
      </c>
      <c r="AG88" s="264">
        <f t="shared" si="9"/>
        <v>9</v>
      </c>
      <c r="AH88" s="265">
        <f t="shared" si="6"/>
        <v>33</v>
      </c>
      <c r="AI88" s="264">
        <f t="shared" si="7"/>
        <v>0</v>
      </c>
      <c r="AJ88" s="264">
        <f t="shared" si="5"/>
        <v>42</v>
      </c>
      <c r="AK88" s="265">
        <f t="shared" si="8"/>
        <v>1</v>
      </c>
      <c r="AL88" s="265">
        <f t="shared" si="8"/>
        <v>0</v>
      </c>
      <c r="AM88" s="267">
        <v>1</v>
      </c>
      <c r="AN88" s="266" t="s">
        <v>1404</v>
      </c>
      <c r="AO88" s="263">
        <v>0</v>
      </c>
      <c r="AP88" s="263">
        <v>0</v>
      </c>
      <c r="AQ88" s="263">
        <v>0</v>
      </c>
      <c r="AR88" s="263">
        <v>0</v>
      </c>
      <c r="AS88" s="263">
        <v>0</v>
      </c>
      <c r="AT88" s="263">
        <v>0</v>
      </c>
      <c r="AU88" s="263">
        <v>0</v>
      </c>
      <c r="AV88" s="263">
        <v>0</v>
      </c>
      <c r="AW88" s="263">
        <v>0</v>
      </c>
      <c r="AX88" s="263">
        <v>0</v>
      </c>
      <c r="AY88" s="263">
        <v>0</v>
      </c>
      <c r="AZ88" s="263">
        <v>0</v>
      </c>
      <c r="BA88" s="263">
        <v>0</v>
      </c>
      <c r="BB88" s="263">
        <v>0</v>
      </c>
      <c r="BC88" s="263">
        <v>0</v>
      </c>
      <c r="BD88" s="263">
        <v>0</v>
      </c>
      <c r="BE88" s="263">
        <v>0</v>
      </c>
      <c r="BF88" s="263">
        <v>0</v>
      </c>
      <c r="BG88" s="263">
        <v>0</v>
      </c>
      <c r="BH88" s="263">
        <v>0</v>
      </c>
      <c r="BI88" s="263">
        <v>0</v>
      </c>
      <c r="BJ88" s="263">
        <v>0</v>
      </c>
      <c r="BK88" s="263">
        <v>0</v>
      </c>
      <c r="BL88" s="263">
        <v>0</v>
      </c>
      <c r="BM88" s="263">
        <v>0</v>
      </c>
      <c r="BN88" s="263">
        <v>0</v>
      </c>
      <c r="BO88" s="263">
        <v>0</v>
      </c>
      <c r="BP88" s="263">
        <v>0</v>
      </c>
      <c r="BQ88" s="263">
        <v>0</v>
      </c>
      <c r="BR88" s="263">
        <v>0</v>
      </c>
      <c r="BS88" s="263">
        <v>0</v>
      </c>
      <c r="BT88" s="263">
        <v>0</v>
      </c>
      <c r="BU88" s="263">
        <v>0</v>
      </c>
      <c r="BV88" s="263">
        <v>0</v>
      </c>
      <c r="BW88" s="263">
        <v>0</v>
      </c>
      <c r="BX88" s="263">
        <v>0</v>
      </c>
      <c r="BY88" s="263">
        <v>0</v>
      </c>
      <c r="BZ88" s="263">
        <v>0</v>
      </c>
      <c r="CA88" s="263">
        <v>0</v>
      </c>
      <c r="CB88" s="263">
        <v>0</v>
      </c>
      <c r="CC88" s="263">
        <v>0</v>
      </c>
      <c r="CD88" s="263">
        <v>0</v>
      </c>
      <c r="CE88" s="263">
        <v>0</v>
      </c>
      <c r="CF88" s="263">
        <v>0</v>
      </c>
      <c r="CG88" s="263">
        <v>0</v>
      </c>
      <c r="CH88" s="263">
        <v>0</v>
      </c>
    </row>
    <row r="89" spans="1:86" s="136" customFormat="1">
      <c r="A89" s="266" t="s">
        <v>1463</v>
      </c>
      <c r="B89" s="267">
        <v>8</v>
      </c>
      <c r="C89" s="267">
        <v>0</v>
      </c>
      <c r="D89" s="267">
        <v>0</v>
      </c>
      <c r="E89" s="263">
        <v>0</v>
      </c>
      <c r="F89" s="263">
        <v>0</v>
      </c>
      <c r="G89" s="263">
        <v>0</v>
      </c>
      <c r="H89" s="267">
        <v>54</v>
      </c>
      <c r="I89" s="267">
        <v>0</v>
      </c>
      <c r="J89" s="267">
        <v>0</v>
      </c>
      <c r="K89" s="267">
        <v>0</v>
      </c>
      <c r="L89" s="267">
        <v>0</v>
      </c>
      <c r="M89" s="267">
        <v>0</v>
      </c>
      <c r="N89" s="267">
        <v>0</v>
      </c>
      <c r="O89" s="267">
        <v>0</v>
      </c>
      <c r="P89" s="267">
        <v>0</v>
      </c>
      <c r="Q89" s="267">
        <v>6</v>
      </c>
      <c r="R89" s="267">
        <v>0</v>
      </c>
      <c r="S89" s="267">
        <v>0</v>
      </c>
      <c r="T89" s="263">
        <v>0</v>
      </c>
      <c r="U89" s="263">
        <v>0</v>
      </c>
      <c r="V89" s="263">
        <v>0</v>
      </c>
      <c r="W89" s="263">
        <v>0</v>
      </c>
      <c r="X89" s="263">
        <v>0</v>
      </c>
      <c r="Y89" s="263">
        <v>0</v>
      </c>
      <c r="Z89" s="263">
        <v>0</v>
      </c>
      <c r="AA89" s="263">
        <v>0</v>
      </c>
      <c r="AB89" s="263">
        <v>0</v>
      </c>
      <c r="AC89" s="267">
        <v>0</v>
      </c>
      <c r="AD89" s="267">
        <v>0</v>
      </c>
      <c r="AE89" s="263">
        <v>0</v>
      </c>
      <c r="AF89" s="263">
        <v>0</v>
      </c>
      <c r="AG89" s="264">
        <f t="shared" si="9"/>
        <v>8</v>
      </c>
      <c r="AH89" s="265">
        <f t="shared" si="6"/>
        <v>60</v>
      </c>
      <c r="AI89" s="264">
        <f t="shared" si="7"/>
        <v>0</v>
      </c>
      <c r="AJ89" s="264">
        <f t="shared" si="5"/>
        <v>68</v>
      </c>
      <c r="AK89" s="265">
        <f t="shared" si="8"/>
        <v>0</v>
      </c>
      <c r="AL89" s="265">
        <f t="shared" si="8"/>
        <v>0</v>
      </c>
      <c r="AM89" s="267">
        <v>0</v>
      </c>
      <c r="AN89" s="267">
        <v>0</v>
      </c>
      <c r="AO89" s="263">
        <v>0</v>
      </c>
      <c r="AP89" s="263">
        <v>0</v>
      </c>
      <c r="AQ89" s="263">
        <v>0</v>
      </c>
      <c r="AR89" s="263">
        <v>0</v>
      </c>
      <c r="AS89" s="263">
        <v>0</v>
      </c>
      <c r="AT89" s="263">
        <v>0</v>
      </c>
      <c r="AU89" s="263">
        <v>0</v>
      </c>
      <c r="AV89" s="263">
        <v>0</v>
      </c>
      <c r="AW89" s="263">
        <v>0</v>
      </c>
      <c r="AX89" s="263">
        <v>0</v>
      </c>
      <c r="AY89" s="263">
        <v>0</v>
      </c>
      <c r="AZ89" s="263">
        <v>0</v>
      </c>
      <c r="BA89" s="263">
        <v>0</v>
      </c>
      <c r="BB89" s="263">
        <v>0</v>
      </c>
      <c r="BC89" s="263">
        <v>0</v>
      </c>
      <c r="BD89" s="263">
        <v>0</v>
      </c>
      <c r="BE89" s="263">
        <v>0</v>
      </c>
      <c r="BF89" s="263">
        <v>0</v>
      </c>
      <c r="BG89" s="263">
        <v>0</v>
      </c>
      <c r="BH89" s="263">
        <v>0</v>
      </c>
      <c r="BI89" s="263">
        <v>0</v>
      </c>
      <c r="BJ89" s="263">
        <v>0</v>
      </c>
      <c r="BK89" s="263">
        <v>0</v>
      </c>
      <c r="BL89" s="263">
        <v>0</v>
      </c>
      <c r="BM89" s="263">
        <v>0</v>
      </c>
      <c r="BN89" s="263">
        <v>0</v>
      </c>
      <c r="BO89" s="263">
        <v>0</v>
      </c>
      <c r="BP89" s="263">
        <v>0</v>
      </c>
      <c r="BQ89" s="263">
        <v>0</v>
      </c>
      <c r="BR89" s="263">
        <v>0</v>
      </c>
      <c r="BS89" s="263">
        <v>0</v>
      </c>
      <c r="BT89" s="263">
        <v>0</v>
      </c>
      <c r="BU89" s="263">
        <v>0</v>
      </c>
      <c r="BV89" s="263">
        <v>0</v>
      </c>
      <c r="BW89" s="263">
        <v>0</v>
      </c>
      <c r="BX89" s="263">
        <v>0</v>
      </c>
      <c r="BY89" s="263">
        <v>0</v>
      </c>
      <c r="BZ89" s="263">
        <v>0</v>
      </c>
      <c r="CA89" s="263">
        <v>0</v>
      </c>
      <c r="CB89" s="263">
        <v>0</v>
      </c>
      <c r="CC89" s="263">
        <v>0</v>
      </c>
      <c r="CD89" s="263">
        <v>0</v>
      </c>
      <c r="CE89" s="263">
        <v>0</v>
      </c>
      <c r="CF89" s="263">
        <v>0</v>
      </c>
      <c r="CG89" s="263">
        <v>0</v>
      </c>
      <c r="CH89" s="263">
        <v>0</v>
      </c>
    </row>
    <row r="90" spans="1:86" s="136" customFormat="1">
      <c r="A90" s="266" t="s">
        <v>1464</v>
      </c>
      <c r="B90" s="267">
        <v>8</v>
      </c>
      <c r="C90" s="267">
        <v>0</v>
      </c>
      <c r="D90" s="267">
        <v>0</v>
      </c>
      <c r="E90" s="263">
        <v>0</v>
      </c>
      <c r="F90" s="263">
        <v>0</v>
      </c>
      <c r="G90" s="263">
        <v>0</v>
      </c>
      <c r="H90" s="267">
        <v>40</v>
      </c>
      <c r="I90" s="267">
        <v>0</v>
      </c>
      <c r="J90" s="267">
        <v>0</v>
      </c>
      <c r="K90" s="267">
        <v>0</v>
      </c>
      <c r="L90" s="267">
        <v>0</v>
      </c>
      <c r="M90" s="267">
        <v>0</v>
      </c>
      <c r="N90" s="267">
        <v>0</v>
      </c>
      <c r="O90" s="267">
        <v>0</v>
      </c>
      <c r="P90" s="267">
        <v>0</v>
      </c>
      <c r="Q90" s="267">
        <v>0</v>
      </c>
      <c r="R90" s="267">
        <v>0</v>
      </c>
      <c r="S90" s="267">
        <v>0</v>
      </c>
      <c r="T90" s="263">
        <v>0</v>
      </c>
      <c r="U90" s="263">
        <v>0</v>
      </c>
      <c r="V90" s="263">
        <v>0</v>
      </c>
      <c r="W90" s="263">
        <v>0</v>
      </c>
      <c r="X90" s="263">
        <v>0</v>
      </c>
      <c r="Y90" s="263">
        <v>0</v>
      </c>
      <c r="Z90" s="263">
        <v>0</v>
      </c>
      <c r="AA90" s="263">
        <v>0</v>
      </c>
      <c r="AB90" s="263">
        <v>0</v>
      </c>
      <c r="AC90" s="267">
        <v>0</v>
      </c>
      <c r="AD90" s="267">
        <v>0</v>
      </c>
      <c r="AE90" s="263">
        <v>0</v>
      </c>
      <c r="AF90" s="263">
        <v>0</v>
      </c>
      <c r="AG90" s="264">
        <f t="shared" si="9"/>
        <v>8</v>
      </c>
      <c r="AH90" s="265">
        <f t="shared" si="6"/>
        <v>40</v>
      </c>
      <c r="AI90" s="264">
        <f t="shared" si="7"/>
        <v>0</v>
      </c>
      <c r="AJ90" s="264">
        <f t="shared" si="5"/>
        <v>48</v>
      </c>
      <c r="AK90" s="265">
        <f t="shared" si="8"/>
        <v>0</v>
      </c>
      <c r="AL90" s="265">
        <f t="shared" si="8"/>
        <v>0</v>
      </c>
      <c r="AM90" s="267">
        <v>0</v>
      </c>
      <c r="AN90" s="267">
        <v>0</v>
      </c>
      <c r="AO90" s="263">
        <v>0</v>
      </c>
      <c r="AP90" s="263">
        <v>0</v>
      </c>
      <c r="AQ90" s="263">
        <v>0</v>
      </c>
      <c r="AR90" s="263">
        <v>0</v>
      </c>
      <c r="AS90" s="263">
        <v>0</v>
      </c>
      <c r="AT90" s="263">
        <v>0</v>
      </c>
      <c r="AU90" s="263">
        <v>0</v>
      </c>
      <c r="AV90" s="263">
        <v>0</v>
      </c>
      <c r="AW90" s="263">
        <v>0</v>
      </c>
      <c r="AX90" s="263">
        <v>0</v>
      </c>
      <c r="AY90" s="263">
        <v>0</v>
      </c>
      <c r="AZ90" s="263">
        <v>0</v>
      </c>
      <c r="BA90" s="263">
        <v>0</v>
      </c>
      <c r="BB90" s="263">
        <v>0</v>
      </c>
      <c r="BC90" s="263">
        <v>0</v>
      </c>
      <c r="BD90" s="263">
        <v>0</v>
      </c>
      <c r="BE90" s="263">
        <v>0</v>
      </c>
      <c r="BF90" s="263">
        <v>0</v>
      </c>
      <c r="BG90" s="263">
        <v>0</v>
      </c>
      <c r="BH90" s="263">
        <v>0</v>
      </c>
      <c r="BI90" s="263">
        <v>0</v>
      </c>
      <c r="BJ90" s="263">
        <v>0</v>
      </c>
      <c r="BK90" s="263">
        <v>0</v>
      </c>
      <c r="BL90" s="263">
        <v>0</v>
      </c>
      <c r="BM90" s="263">
        <v>0</v>
      </c>
      <c r="BN90" s="263">
        <v>0</v>
      </c>
      <c r="BO90" s="263">
        <v>0</v>
      </c>
      <c r="BP90" s="263">
        <v>0</v>
      </c>
      <c r="BQ90" s="263">
        <v>0</v>
      </c>
      <c r="BR90" s="263">
        <v>0</v>
      </c>
      <c r="BS90" s="263">
        <v>0</v>
      </c>
      <c r="BT90" s="263">
        <v>0</v>
      </c>
      <c r="BU90" s="263">
        <v>0</v>
      </c>
      <c r="BV90" s="263">
        <v>0</v>
      </c>
      <c r="BW90" s="263">
        <v>0</v>
      </c>
      <c r="BX90" s="263">
        <v>0</v>
      </c>
      <c r="BY90" s="263">
        <v>0</v>
      </c>
      <c r="BZ90" s="263">
        <v>0</v>
      </c>
      <c r="CA90" s="263">
        <v>0</v>
      </c>
      <c r="CB90" s="263">
        <v>0</v>
      </c>
      <c r="CC90" s="263">
        <v>0</v>
      </c>
      <c r="CD90" s="263">
        <v>0</v>
      </c>
      <c r="CE90" s="263">
        <v>0</v>
      </c>
      <c r="CF90" s="263">
        <v>0</v>
      </c>
      <c r="CG90" s="263">
        <v>0</v>
      </c>
      <c r="CH90" s="263">
        <v>0</v>
      </c>
    </row>
    <row r="91" spans="1:86" s="136" customFormat="1">
      <c r="A91" s="266" t="s">
        <v>1465</v>
      </c>
      <c r="B91" s="267">
        <v>8</v>
      </c>
      <c r="C91" s="267">
        <v>0</v>
      </c>
      <c r="D91" s="267">
        <v>0</v>
      </c>
      <c r="E91" s="263">
        <v>0</v>
      </c>
      <c r="F91" s="263">
        <v>0</v>
      </c>
      <c r="G91" s="263">
        <v>0</v>
      </c>
      <c r="H91" s="267">
        <v>67</v>
      </c>
      <c r="I91" s="267">
        <v>1</v>
      </c>
      <c r="J91" s="267">
        <v>0</v>
      </c>
      <c r="K91" s="267">
        <v>0</v>
      </c>
      <c r="L91" s="267">
        <v>0</v>
      </c>
      <c r="M91" s="267">
        <v>0</v>
      </c>
      <c r="N91" s="267">
        <v>0</v>
      </c>
      <c r="O91" s="267">
        <v>0</v>
      </c>
      <c r="P91" s="267">
        <v>0</v>
      </c>
      <c r="Q91" s="267">
        <v>0</v>
      </c>
      <c r="R91" s="267">
        <v>0</v>
      </c>
      <c r="S91" s="267">
        <v>0</v>
      </c>
      <c r="T91" s="263">
        <v>0</v>
      </c>
      <c r="U91" s="263">
        <v>0</v>
      </c>
      <c r="V91" s="263">
        <v>0</v>
      </c>
      <c r="W91" s="263">
        <v>0</v>
      </c>
      <c r="X91" s="263">
        <v>0</v>
      </c>
      <c r="Y91" s="263">
        <v>0</v>
      </c>
      <c r="Z91" s="263">
        <v>0</v>
      </c>
      <c r="AA91" s="263">
        <v>0</v>
      </c>
      <c r="AB91" s="263">
        <v>0</v>
      </c>
      <c r="AC91" s="267">
        <v>1</v>
      </c>
      <c r="AD91" s="267">
        <v>0</v>
      </c>
      <c r="AE91" s="263">
        <v>0</v>
      </c>
      <c r="AF91" s="263">
        <v>0</v>
      </c>
      <c r="AG91" s="264">
        <f t="shared" si="9"/>
        <v>8</v>
      </c>
      <c r="AH91" s="265">
        <f t="shared" si="6"/>
        <v>67</v>
      </c>
      <c r="AI91" s="264">
        <f t="shared" si="7"/>
        <v>0</v>
      </c>
      <c r="AJ91" s="264">
        <f t="shared" si="5"/>
        <v>75</v>
      </c>
      <c r="AK91" s="265">
        <f t="shared" si="8"/>
        <v>2</v>
      </c>
      <c r="AL91" s="265">
        <f t="shared" si="8"/>
        <v>0</v>
      </c>
      <c r="AM91" s="267">
        <v>2</v>
      </c>
      <c r="AN91" s="266" t="s">
        <v>1380</v>
      </c>
      <c r="AO91" s="263">
        <v>0</v>
      </c>
      <c r="AP91" s="263">
        <v>0</v>
      </c>
      <c r="AQ91" s="263">
        <v>0</v>
      </c>
      <c r="AR91" s="263">
        <v>0</v>
      </c>
      <c r="AS91" s="263">
        <v>0</v>
      </c>
      <c r="AT91" s="263">
        <v>0</v>
      </c>
      <c r="AU91" s="263">
        <v>0</v>
      </c>
      <c r="AV91" s="263">
        <v>0</v>
      </c>
      <c r="AW91" s="263">
        <v>0</v>
      </c>
      <c r="AX91" s="263">
        <v>0</v>
      </c>
      <c r="AY91" s="263">
        <v>0</v>
      </c>
      <c r="AZ91" s="263">
        <v>0</v>
      </c>
      <c r="BA91" s="263">
        <v>0</v>
      </c>
      <c r="BB91" s="263">
        <v>0</v>
      </c>
      <c r="BC91" s="263">
        <v>0</v>
      </c>
      <c r="BD91" s="263">
        <v>0</v>
      </c>
      <c r="BE91" s="263">
        <v>0</v>
      </c>
      <c r="BF91" s="263">
        <v>0</v>
      </c>
      <c r="BG91" s="263">
        <v>0</v>
      </c>
      <c r="BH91" s="263">
        <v>0</v>
      </c>
      <c r="BI91" s="263">
        <v>0</v>
      </c>
      <c r="BJ91" s="263">
        <v>0</v>
      </c>
      <c r="BK91" s="263">
        <v>0</v>
      </c>
      <c r="BL91" s="263">
        <v>0</v>
      </c>
      <c r="BM91" s="263">
        <v>0</v>
      </c>
      <c r="BN91" s="263">
        <v>0</v>
      </c>
      <c r="BO91" s="263">
        <v>0</v>
      </c>
      <c r="BP91" s="263">
        <v>0</v>
      </c>
      <c r="BQ91" s="263">
        <v>0</v>
      </c>
      <c r="BR91" s="263">
        <v>0</v>
      </c>
      <c r="BS91" s="263">
        <v>0</v>
      </c>
      <c r="BT91" s="263">
        <v>0</v>
      </c>
      <c r="BU91" s="263">
        <v>0</v>
      </c>
      <c r="BV91" s="263">
        <v>0</v>
      </c>
      <c r="BW91" s="263">
        <v>0</v>
      </c>
      <c r="BX91" s="263">
        <v>0</v>
      </c>
      <c r="BY91" s="263">
        <v>0</v>
      </c>
      <c r="BZ91" s="263">
        <v>0</v>
      </c>
      <c r="CA91" s="263">
        <v>0</v>
      </c>
      <c r="CB91" s="263">
        <v>0</v>
      </c>
      <c r="CC91" s="263">
        <v>0</v>
      </c>
      <c r="CD91" s="263">
        <v>0</v>
      </c>
      <c r="CE91" s="263">
        <v>0</v>
      </c>
      <c r="CF91" s="263">
        <v>0</v>
      </c>
      <c r="CG91" s="263">
        <v>0</v>
      </c>
      <c r="CH91" s="263">
        <v>0</v>
      </c>
    </row>
    <row r="92" spans="1:86" s="136" customFormat="1">
      <c r="A92" s="266" t="s">
        <v>1466</v>
      </c>
      <c r="B92" s="267">
        <v>9</v>
      </c>
      <c r="C92" s="267">
        <v>0</v>
      </c>
      <c r="D92" s="267">
        <v>0</v>
      </c>
      <c r="E92" s="263">
        <v>0</v>
      </c>
      <c r="F92" s="263">
        <v>0</v>
      </c>
      <c r="G92" s="263">
        <v>0</v>
      </c>
      <c r="H92" s="267">
        <v>62</v>
      </c>
      <c r="I92" s="267">
        <v>0</v>
      </c>
      <c r="J92" s="267">
        <v>0</v>
      </c>
      <c r="K92" s="267">
        <v>31</v>
      </c>
      <c r="L92" s="267">
        <v>0</v>
      </c>
      <c r="M92" s="267">
        <v>0</v>
      </c>
      <c r="N92" s="267">
        <v>0</v>
      </c>
      <c r="O92" s="267">
        <v>0</v>
      </c>
      <c r="P92" s="267">
        <v>0</v>
      </c>
      <c r="Q92" s="267">
        <v>0</v>
      </c>
      <c r="R92" s="267">
        <v>0</v>
      </c>
      <c r="S92" s="267">
        <v>0</v>
      </c>
      <c r="T92" s="263">
        <v>0</v>
      </c>
      <c r="U92" s="263">
        <v>0</v>
      </c>
      <c r="V92" s="263">
        <v>0</v>
      </c>
      <c r="W92" s="263">
        <v>0</v>
      </c>
      <c r="X92" s="263">
        <v>0</v>
      </c>
      <c r="Y92" s="263">
        <v>0</v>
      </c>
      <c r="Z92" s="263">
        <v>0</v>
      </c>
      <c r="AA92" s="263">
        <v>0</v>
      </c>
      <c r="AB92" s="263">
        <v>0</v>
      </c>
      <c r="AC92" s="267">
        <v>0</v>
      </c>
      <c r="AD92" s="267">
        <v>0</v>
      </c>
      <c r="AE92" s="263">
        <v>0</v>
      </c>
      <c r="AF92" s="263">
        <v>0</v>
      </c>
      <c r="AG92" s="264">
        <f t="shared" si="9"/>
        <v>9</v>
      </c>
      <c r="AH92" s="265">
        <f t="shared" si="6"/>
        <v>93</v>
      </c>
      <c r="AI92" s="264">
        <f t="shared" si="7"/>
        <v>0</v>
      </c>
      <c r="AJ92" s="264">
        <f t="shared" si="5"/>
        <v>102</v>
      </c>
      <c r="AK92" s="265">
        <f t="shared" si="8"/>
        <v>0</v>
      </c>
      <c r="AL92" s="265">
        <f t="shared" si="8"/>
        <v>0</v>
      </c>
      <c r="AM92" s="267">
        <v>0</v>
      </c>
      <c r="AN92" s="267">
        <v>0</v>
      </c>
      <c r="AO92" s="263">
        <v>0</v>
      </c>
      <c r="AP92" s="263">
        <v>0</v>
      </c>
      <c r="AQ92" s="263">
        <v>0</v>
      </c>
      <c r="AR92" s="263">
        <v>0</v>
      </c>
      <c r="AS92" s="263">
        <v>0</v>
      </c>
      <c r="AT92" s="263">
        <v>0</v>
      </c>
      <c r="AU92" s="263">
        <v>0</v>
      </c>
      <c r="AV92" s="263">
        <v>0</v>
      </c>
      <c r="AW92" s="263">
        <v>0</v>
      </c>
      <c r="AX92" s="263">
        <v>0</v>
      </c>
      <c r="AY92" s="263">
        <v>0</v>
      </c>
      <c r="AZ92" s="263">
        <v>0</v>
      </c>
      <c r="BA92" s="263">
        <v>0</v>
      </c>
      <c r="BB92" s="263">
        <v>0</v>
      </c>
      <c r="BC92" s="263">
        <v>0</v>
      </c>
      <c r="BD92" s="263">
        <v>0</v>
      </c>
      <c r="BE92" s="263">
        <v>0</v>
      </c>
      <c r="BF92" s="263">
        <v>0</v>
      </c>
      <c r="BG92" s="263">
        <v>0</v>
      </c>
      <c r="BH92" s="263">
        <v>0</v>
      </c>
      <c r="BI92" s="263">
        <v>0</v>
      </c>
      <c r="BJ92" s="263">
        <v>0</v>
      </c>
      <c r="BK92" s="263">
        <v>0</v>
      </c>
      <c r="BL92" s="263">
        <v>0</v>
      </c>
      <c r="BM92" s="263">
        <v>0</v>
      </c>
      <c r="BN92" s="263">
        <v>0</v>
      </c>
      <c r="BO92" s="263">
        <v>0</v>
      </c>
      <c r="BP92" s="263">
        <v>0</v>
      </c>
      <c r="BQ92" s="263">
        <v>0</v>
      </c>
      <c r="BR92" s="263">
        <v>0</v>
      </c>
      <c r="BS92" s="263">
        <v>0</v>
      </c>
      <c r="BT92" s="263">
        <v>0</v>
      </c>
      <c r="BU92" s="263">
        <v>0</v>
      </c>
      <c r="BV92" s="263">
        <v>0</v>
      </c>
      <c r="BW92" s="263">
        <v>0</v>
      </c>
      <c r="BX92" s="263">
        <v>0</v>
      </c>
      <c r="BY92" s="263">
        <v>0</v>
      </c>
      <c r="BZ92" s="263">
        <v>0</v>
      </c>
      <c r="CA92" s="263">
        <v>0</v>
      </c>
      <c r="CB92" s="263">
        <v>0</v>
      </c>
      <c r="CC92" s="263">
        <v>0</v>
      </c>
      <c r="CD92" s="263">
        <v>0</v>
      </c>
      <c r="CE92" s="263">
        <v>0</v>
      </c>
      <c r="CF92" s="263">
        <v>0</v>
      </c>
      <c r="CG92" s="263">
        <v>0</v>
      </c>
      <c r="CH92" s="263">
        <v>0</v>
      </c>
    </row>
    <row r="93" spans="1:86" s="136" customFormat="1">
      <c r="A93" s="266" t="s">
        <v>1467</v>
      </c>
      <c r="B93" s="267">
        <v>12</v>
      </c>
      <c r="C93" s="267">
        <v>2</v>
      </c>
      <c r="D93" s="267">
        <v>0</v>
      </c>
      <c r="E93" s="263">
        <v>0</v>
      </c>
      <c r="F93" s="263">
        <v>0</v>
      </c>
      <c r="G93" s="263">
        <v>0</v>
      </c>
      <c r="H93" s="267">
        <v>87</v>
      </c>
      <c r="I93" s="267">
        <v>0</v>
      </c>
      <c r="J93" s="267">
        <v>0</v>
      </c>
      <c r="K93" s="267">
        <v>48</v>
      </c>
      <c r="L93" s="267">
        <v>0</v>
      </c>
      <c r="M93" s="267">
        <v>0</v>
      </c>
      <c r="N93" s="267">
        <v>86</v>
      </c>
      <c r="O93" s="267">
        <v>0</v>
      </c>
      <c r="P93" s="267">
        <v>0</v>
      </c>
      <c r="Q93" s="267">
        <v>0</v>
      </c>
      <c r="R93" s="267">
        <v>0</v>
      </c>
      <c r="S93" s="267">
        <v>0</v>
      </c>
      <c r="T93" s="263">
        <v>0</v>
      </c>
      <c r="U93" s="263">
        <v>0</v>
      </c>
      <c r="V93" s="263">
        <v>0</v>
      </c>
      <c r="W93" s="263">
        <v>0</v>
      </c>
      <c r="X93" s="263">
        <v>0</v>
      </c>
      <c r="Y93" s="263">
        <v>0</v>
      </c>
      <c r="Z93" s="263">
        <v>0</v>
      </c>
      <c r="AA93" s="263">
        <v>0</v>
      </c>
      <c r="AB93" s="263">
        <v>0</v>
      </c>
      <c r="AC93" s="267">
        <v>1</v>
      </c>
      <c r="AD93" s="267">
        <v>0</v>
      </c>
      <c r="AE93" s="263">
        <v>0</v>
      </c>
      <c r="AF93" s="263">
        <v>0</v>
      </c>
      <c r="AG93" s="264">
        <f t="shared" si="9"/>
        <v>12</v>
      </c>
      <c r="AH93" s="265">
        <f t="shared" si="6"/>
        <v>221</v>
      </c>
      <c r="AI93" s="264">
        <f t="shared" si="7"/>
        <v>0</v>
      </c>
      <c r="AJ93" s="264">
        <f t="shared" si="5"/>
        <v>233</v>
      </c>
      <c r="AK93" s="265">
        <f t="shared" si="8"/>
        <v>3</v>
      </c>
      <c r="AL93" s="265">
        <f t="shared" si="8"/>
        <v>0</v>
      </c>
      <c r="AM93" s="267">
        <v>17</v>
      </c>
      <c r="AN93" s="266" t="s">
        <v>1468</v>
      </c>
      <c r="AO93" s="263">
        <v>0</v>
      </c>
      <c r="AP93" s="263">
        <v>0</v>
      </c>
      <c r="AQ93" s="263">
        <v>0</v>
      </c>
      <c r="AR93" s="263">
        <v>0</v>
      </c>
      <c r="AS93" s="263">
        <v>0</v>
      </c>
      <c r="AT93" s="263">
        <v>0</v>
      </c>
      <c r="AU93" s="263">
        <v>0</v>
      </c>
      <c r="AV93" s="263">
        <v>0</v>
      </c>
      <c r="AW93" s="263">
        <v>0</v>
      </c>
      <c r="AX93" s="263">
        <v>0</v>
      </c>
      <c r="AY93" s="263">
        <v>0</v>
      </c>
      <c r="AZ93" s="263">
        <v>0</v>
      </c>
      <c r="BA93" s="263">
        <v>0</v>
      </c>
      <c r="BB93" s="263">
        <v>0</v>
      </c>
      <c r="BC93" s="263">
        <v>0</v>
      </c>
      <c r="BD93" s="263">
        <v>0</v>
      </c>
      <c r="BE93" s="263">
        <v>0</v>
      </c>
      <c r="BF93" s="263">
        <v>0</v>
      </c>
      <c r="BG93" s="263">
        <v>0</v>
      </c>
      <c r="BH93" s="263">
        <v>0</v>
      </c>
      <c r="BI93" s="263">
        <v>0</v>
      </c>
      <c r="BJ93" s="263">
        <v>0</v>
      </c>
      <c r="BK93" s="263">
        <v>0</v>
      </c>
      <c r="BL93" s="263">
        <v>0</v>
      </c>
      <c r="BM93" s="263">
        <v>0</v>
      </c>
      <c r="BN93" s="263">
        <v>0</v>
      </c>
      <c r="BO93" s="263">
        <v>0</v>
      </c>
      <c r="BP93" s="263">
        <v>0</v>
      </c>
      <c r="BQ93" s="263">
        <v>0</v>
      </c>
      <c r="BR93" s="263">
        <v>0</v>
      </c>
      <c r="BS93" s="263">
        <v>0</v>
      </c>
      <c r="BT93" s="263">
        <v>0</v>
      </c>
      <c r="BU93" s="263">
        <v>0</v>
      </c>
      <c r="BV93" s="263">
        <v>0</v>
      </c>
      <c r="BW93" s="263">
        <v>0</v>
      </c>
      <c r="BX93" s="263">
        <v>0</v>
      </c>
      <c r="BY93" s="263">
        <v>0</v>
      </c>
      <c r="BZ93" s="263">
        <v>0</v>
      </c>
      <c r="CA93" s="263">
        <v>0</v>
      </c>
      <c r="CB93" s="263">
        <v>0</v>
      </c>
      <c r="CC93" s="263">
        <v>0</v>
      </c>
      <c r="CD93" s="263">
        <v>0</v>
      </c>
      <c r="CE93" s="263">
        <v>0</v>
      </c>
      <c r="CF93" s="263">
        <v>0</v>
      </c>
      <c r="CG93" s="263">
        <v>0</v>
      </c>
      <c r="CH93" s="263">
        <v>0</v>
      </c>
    </row>
    <row r="94" spans="1:86" s="136" customFormat="1">
      <c r="A94" s="266" t="s">
        <v>1469</v>
      </c>
      <c r="B94" s="267">
        <v>9</v>
      </c>
      <c r="C94" s="267">
        <v>1</v>
      </c>
      <c r="D94" s="267">
        <v>0</v>
      </c>
      <c r="E94" s="263">
        <v>0</v>
      </c>
      <c r="F94" s="263">
        <v>0</v>
      </c>
      <c r="G94" s="263">
        <v>0</v>
      </c>
      <c r="H94" s="267">
        <v>34</v>
      </c>
      <c r="I94" s="267">
        <v>0</v>
      </c>
      <c r="J94" s="267">
        <v>0</v>
      </c>
      <c r="K94" s="267">
        <v>11</v>
      </c>
      <c r="L94" s="267">
        <v>0</v>
      </c>
      <c r="M94" s="267">
        <v>0</v>
      </c>
      <c r="N94" s="267">
        <v>8</v>
      </c>
      <c r="O94" s="267">
        <v>0</v>
      </c>
      <c r="P94" s="267">
        <v>0</v>
      </c>
      <c r="Q94" s="267">
        <v>0</v>
      </c>
      <c r="R94" s="267">
        <v>0</v>
      </c>
      <c r="S94" s="267">
        <v>0</v>
      </c>
      <c r="T94" s="263">
        <v>0</v>
      </c>
      <c r="U94" s="263">
        <v>0</v>
      </c>
      <c r="V94" s="263">
        <v>0</v>
      </c>
      <c r="W94" s="263">
        <v>0</v>
      </c>
      <c r="X94" s="263">
        <v>0</v>
      </c>
      <c r="Y94" s="263">
        <v>0</v>
      </c>
      <c r="Z94" s="263">
        <v>0</v>
      </c>
      <c r="AA94" s="263">
        <v>0</v>
      </c>
      <c r="AB94" s="263">
        <v>0</v>
      </c>
      <c r="AC94" s="267">
        <v>0</v>
      </c>
      <c r="AD94" s="267">
        <v>0</v>
      </c>
      <c r="AE94" s="263">
        <v>0</v>
      </c>
      <c r="AF94" s="263">
        <v>0</v>
      </c>
      <c r="AG94" s="264">
        <f t="shared" si="9"/>
        <v>9</v>
      </c>
      <c r="AH94" s="265">
        <f t="shared" si="6"/>
        <v>53</v>
      </c>
      <c r="AI94" s="264">
        <f t="shared" si="7"/>
        <v>0</v>
      </c>
      <c r="AJ94" s="264">
        <f t="shared" si="5"/>
        <v>62</v>
      </c>
      <c r="AK94" s="265">
        <f t="shared" si="8"/>
        <v>1</v>
      </c>
      <c r="AL94" s="265">
        <f t="shared" si="8"/>
        <v>0</v>
      </c>
      <c r="AM94" s="267">
        <v>1</v>
      </c>
      <c r="AN94" s="266" t="s">
        <v>1470</v>
      </c>
      <c r="AO94" s="263">
        <v>0</v>
      </c>
      <c r="AP94" s="263">
        <v>0</v>
      </c>
      <c r="AQ94" s="263">
        <v>0</v>
      </c>
      <c r="AR94" s="263">
        <v>0</v>
      </c>
      <c r="AS94" s="263">
        <v>0</v>
      </c>
      <c r="AT94" s="263">
        <v>0</v>
      </c>
      <c r="AU94" s="263">
        <v>0</v>
      </c>
      <c r="AV94" s="263">
        <v>0</v>
      </c>
      <c r="AW94" s="263">
        <v>0</v>
      </c>
      <c r="AX94" s="263">
        <v>0</v>
      </c>
      <c r="AY94" s="263">
        <v>0</v>
      </c>
      <c r="AZ94" s="263">
        <v>0</v>
      </c>
      <c r="BA94" s="263">
        <v>0</v>
      </c>
      <c r="BB94" s="263">
        <v>0</v>
      </c>
      <c r="BC94" s="263">
        <v>0</v>
      </c>
      <c r="BD94" s="263">
        <v>0</v>
      </c>
      <c r="BE94" s="263">
        <v>0</v>
      </c>
      <c r="BF94" s="263">
        <v>0</v>
      </c>
      <c r="BG94" s="263">
        <v>0</v>
      </c>
      <c r="BH94" s="263">
        <v>0</v>
      </c>
      <c r="BI94" s="263">
        <v>0</v>
      </c>
      <c r="BJ94" s="263">
        <v>0</v>
      </c>
      <c r="BK94" s="263">
        <v>0</v>
      </c>
      <c r="BL94" s="263">
        <v>0</v>
      </c>
      <c r="BM94" s="263">
        <v>0</v>
      </c>
      <c r="BN94" s="263">
        <v>0</v>
      </c>
      <c r="BO94" s="263">
        <v>0</v>
      </c>
      <c r="BP94" s="263">
        <v>0</v>
      </c>
      <c r="BQ94" s="263">
        <v>0</v>
      </c>
      <c r="BR94" s="263">
        <v>0</v>
      </c>
      <c r="BS94" s="263">
        <v>0</v>
      </c>
      <c r="BT94" s="263">
        <v>0</v>
      </c>
      <c r="BU94" s="263">
        <v>0</v>
      </c>
      <c r="BV94" s="263">
        <v>0</v>
      </c>
      <c r="BW94" s="263">
        <v>0</v>
      </c>
      <c r="BX94" s="263">
        <v>0</v>
      </c>
      <c r="BY94" s="263">
        <v>0</v>
      </c>
      <c r="BZ94" s="263">
        <v>0</v>
      </c>
      <c r="CA94" s="263">
        <v>0</v>
      </c>
      <c r="CB94" s="263">
        <v>0</v>
      </c>
      <c r="CC94" s="263">
        <v>0</v>
      </c>
      <c r="CD94" s="263">
        <v>0</v>
      </c>
      <c r="CE94" s="263">
        <v>0</v>
      </c>
      <c r="CF94" s="263">
        <v>0</v>
      </c>
      <c r="CG94" s="263">
        <v>0</v>
      </c>
      <c r="CH94" s="263">
        <v>0</v>
      </c>
    </row>
    <row r="95" spans="1:86" s="136" customFormat="1">
      <c r="A95" s="266" t="s">
        <v>1471</v>
      </c>
      <c r="B95" s="267">
        <v>6</v>
      </c>
      <c r="C95" s="267">
        <v>0</v>
      </c>
      <c r="D95" s="267">
        <v>0</v>
      </c>
      <c r="E95" s="263">
        <v>0</v>
      </c>
      <c r="F95" s="263">
        <v>0</v>
      </c>
      <c r="G95" s="263">
        <v>0</v>
      </c>
      <c r="H95" s="267">
        <v>158</v>
      </c>
      <c r="I95" s="267">
        <v>1</v>
      </c>
      <c r="J95" s="267">
        <v>0</v>
      </c>
      <c r="K95" s="267">
        <v>9</v>
      </c>
      <c r="L95" s="267">
        <v>0</v>
      </c>
      <c r="M95" s="267">
        <v>0</v>
      </c>
      <c r="N95" s="267">
        <v>0</v>
      </c>
      <c r="O95" s="267">
        <v>0</v>
      </c>
      <c r="P95" s="267">
        <v>0</v>
      </c>
      <c r="Q95" s="267">
        <v>7</v>
      </c>
      <c r="R95" s="267">
        <v>0</v>
      </c>
      <c r="S95" s="267">
        <v>0</v>
      </c>
      <c r="T95" s="263">
        <v>0</v>
      </c>
      <c r="U95" s="263">
        <v>0</v>
      </c>
      <c r="V95" s="263">
        <v>0</v>
      </c>
      <c r="W95" s="263">
        <v>0</v>
      </c>
      <c r="X95" s="263">
        <v>0</v>
      </c>
      <c r="Y95" s="263">
        <v>0</v>
      </c>
      <c r="Z95" s="263">
        <v>0</v>
      </c>
      <c r="AA95" s="263">
        <v>0</v>
      </c>
      <c r="AB95" s="263">
        <v>0</v>
      </c>
      <c r="AC95" s="267">
        <v>0</v>
      </c>
      <c r="AD95" s="267">
        <v>0</v>
      </c>
      <c r="AE95" s="263">
        <v>0</v>
      </c>
      <c r="AF95" s="263">
        <v>0</v>
      </c>
      <c r="AG95" s="264">
        <f t="shared" si="9"/>
        <v>6</v>
      </c>
      <c r="AH95" s="265">
        <f t="shared" si="6"/>
        <v>174</v>
      </c>
      <c r="AI95" s="264">
        <f t="shared" si="7"/>
        <v>0</v>
      </c>
      <c r="AJ95" s="264">
        <f t="shared" si="5"/>
        <v>180</v>
      </c>
      <c r="AK95" s="265">
        <f t="shared" si="8"/>
        <v>1</v>
      </c>
      <c r="AL95" s="265">
        <f t="shared" si="8"/>
        <v>0</v>
      </c>
      <c r="AM95" s="267">
        <v>1</v>
      </c>
      <c r="AN95" s="266" t="s">
        <v>1472</v>
      </c>
      <c r="AO95" s="263">
        <v>0</v>
      </c>
      <c r="AP95" s="263">
        <v>0</v>
      </c>
      <c r="AQ95" s="263">
        <v>0</v>
      </c>
      <c r="AR95" s="263">
        <v>0</v>
      </c>
      <c r="AS95" s="263">
        <v>0</v>
      </c>
      <c r="AT95" s="263">
        <v>0</v>
      </c>
      <c r="AU95" s="263">
        <v>0</v>
      </c>
      <c r="AV95" s="263">
        <v>0</v>
      </c>
      <c r="AW95" s="263">
        <v>0</v>
      </c>
      <c r="AX95" s="263">
        <v>0</v>
      </c>
      <c r="AY95" s="263">
        <v>0</v>
      </c>
      <c r="AZ95" s="263">
        <v>0</v>
      </c>
      <c r="BA95" s="263">
        <v>0</v>
      </c>
      <c r="BB95" s="263">
        <v>0</v>
      </c>
      <c r="BC95" s="263">
        <v>0</v>
      </c>
      <c r="BD95" s="263">
        <v>0</v>
      </c>
      <c r="BE95" s="263">
        <v>0</v>
      </c>
      <c r="BF95" s="263">
        <v>0</v>
      </c>
      <c r="BG95" s="263">
        <v>0</v>
      </c>
      <c r="BH95" s="263">
        <v>0</v>
      </c>
      <c r="BI95" s="263">
        <v>0</v>
      </c>
      <c r="BJ95" s="263">
        <v>0</v>
      </c>
      <c r="BK95" s="263">
        <v>0</v>
      </c>
      <c r="BL95" s="263">
        <v>0</v>
      </c>
      <c r="BM95" s="263">
        <v>0</v>
      </c>
      <c r="BN95" s="263">
        <v>0</v>
      </c>
      <c r="BO95" s="263">
        <v>0</v>
      </c>
      <c r="BP95" s="263">
        <v>0</v>
      </c>
      <c r="BQ95" s="263">
        <v>0</v>
      </c>
      <c r="BR95" s="263">
        <v>0</v>
      </c>
      <c r="BS95" s="263">
        <v>0</v>
      </c>
      <c r="BT95" s="263">
        <v>0</v>
      </c>
      <c r="BU95" s="263">
        <v>0</v>
      </c>
      <c r="BV95" s="263">
        <v>0</v>
      </c>
      <c r="BW95" s="263">
        <v>0</v>
      </c>
      <c r="BX95" s="263">
        <v>0</v>
      </c>
      <c r="BY95" s="263">
        <v>0</v>
      </c>
      <c r="BZ95" s="263">
        <v>0</v>
      </c>
      <c r="CA95" s="263">
        <v>0</v>
      </c>
      <c r="CB95" s="263">
        <v>0</v>
      </c>
      <c r="CC95" s="263">
        <v>0</v>
      </c>
      <c r="CD95" s="263">
        <v>0</v>
      </c>
      <c r="CE95" s="263">
        <v>0</v>
      </c>
      <c r="CF95" s="263">
        <v>0</v>
      </c>
      <c r="CG95" s="263">
        <v>0</v>
      </c>
      <c r="CH95" s="263">
        <v>0</v>
      </c>
    </row>
    <row r="96" spans="1:86" s="136" customFormat="1">
      <c r="A96" s="266" t="s">
        <v>1473</v>
      </c>
      <c r="B96" s="267">
        <v>8</v>
      </c>
      <c r="C96" s="267">
        <v>0</v>
      </c>
      <c r="D96" s="267">
        <v>0</v>
      </c>
      <c r="E96" s="263">
        <v>0</v>
      </c>
      <c r="F96" s="263">
        <v>0</v>
      </c>
      <c r="G96" s="263">
        <v>0</v>
      </c>
      <c r="H96" s="267">
        <v>47</v>
      </c>
      <c r="I96" s="267">
        <v>1</v>
      </c>
      <c r="J96" s="267">
        <v>0</v>
      </c>
      <c r="K96" s="267">
        <v>0</v>
      </c>
      <c r="L96" s="267">
        <v>0</v>
      </c>
      <c r="M96" s="267">
        <v>0</v>
      </c>
      <c r="N96" s="267">
        <v>0</v>
      </c>
      <c r="O96" s="267">
        <v>0</v>
      </c>
      <c r="P96" s="267">
        <v>0</v>
      </c>
      <c r="Q96" s="267">
        <v>0</v>
      </c>
      <c r="R96" s="267">
        <v>0</v>
      </c>
      <c r="S96" s="267">
        <v>0</v>
      </c>
      <c r="T96" s="263">
        <v>0</v>
      </c>
      <c r="U96" s="263">
        <v>0</v>
      </c>
      <c r="V96" s="263">
        <v>0</v>
      </c>
      <c r="W96" s="263">
        <v>0</v>
      </c>
      <c r="X96" s="263">
        <v>0</v>
      </c>
      <c r="Y96" s="263">
        <v>0</v>
      </c>
      <c r="Z96" s="263">
        <v>0</v>
      </c>
      <c r="AA96" s="263">
        <v>0</v>
      </c>
      <c r="AB96" s="263">
        <v>0</v>
      </c>
      <c r="AC96" s="267">
        <v>0</v>
      </c>
      <c r="AD96" s="267">
        <v>0</v>
      </c>
      <c r="AE96" s="263">
        <v>0</v>
      </c>
      <c r="AF96" s="263">
        <v>0</v>
      </c>
      <c r="AG96" s="264">
        <f t="shared" si="9"/>
        <v>8</v>
      </c>
      <c r="AH96" s="265">
        <f t="shared" si="6"/>
        <v>47</v>
      </c>
      <c r="AI96" s="264">
        <f t="shared" si="7"/>
        <v>0</v>
      </c>
      <c r="AJ96" s="264">
        <f t="shared" si="5"/>
        <v>55</v>
      </c>
      <c r="AK96" s="265">
        <f t="shared" si="8"/>
        <v>1</v>
      </c>
      <c r="AL96" s="265">
        <f t="shared" si="8"/>
        <v>0</v>
      </c>
      <c r="AM96" s="267">
        <v>1</v>
      </c>
      <c r="AN96" s="266" t="s">
        <v>1474</v>
      </c>
      <c r="AO96" s="263">
        <v>0</v>
      </c>
      <c r="AP96" s="263">
        <v>0</v>
      </c>
      <c r="AQ96" s="263">
        <v>0</v>
      </c>
      <c r="AR96" s="263">
        <v>0</v>
      </c>
      <c r="AS96" s="263">
        <v>0</v>
      </c>
      <c r="AT96" s="263">
        <v>0</v>
      </c>
      <c r="AU96" s="263">
        <v>0</v>
      </c>
      <c r="AV96" s="263">
        <v>0</v>
      </c>
      <c r="AW96" s="263">
        <v>0</v>
      </c>
      <c r="AX96" s="263">
        <v>0</v>
      </c>
      <c r="AY96" s="263">
        <v>0</v>
      </c>
      <c r="AZ96" s="263">
        <v>0</v>
      </c>
      <c r="BA96" s="263">
        <v>0</v>
      </c>
      <c r="BB96" s="263">
        <v>0</v>
      </c>
      <c r="BC96" s="263">
        <v>0</v>
      </c>
      <c r="BD96" s="263">
        <v>0</v>
      </c>
      <c r="BE96" s="263">
        <v>0</v>
      </c>
      <c r="BF96" s="263">
        <v>0</v>
      </c>
      <c r="BG96" s="263">
        <v>0</v>
      </c>
      <c r="BH96" s="263">
        <v>0</v>
      </c>
      <c r="BI96" s="263">
        <v>0</v>
      </c>
      <c r="BJ96" s="263">
        <v>0</v>
      </c>
      <c r="BK96" s="263">
        <v>0</v>
      </c>
      <c r="BL96" s="263">
        <v>0</v>
      </c>
      <c r="BM96" s="263">
        <v>0</v>
      </c>
      <c r="BN96" s="263">
        <v>0</v>
      </c>
      <c r="BO96" s="263">
        <v>0</v>
      </c>
      <c r="BP96" s="263">
        <v>0</v>
      </c>
      <c r="BQ96" s="263">
        <v>0</v>
      </c>
      <c r="BR96" s="263">
        <v>0</v>
      </c>
      <c r="BS96" s="263">
        <v>0</v>
      </c>
      <c r="BT96" s="263">
        <v>0</v>
      </c>
      <c r="BU96" s="263">
        <v>0</v>
      </c>
      <c r="BV96" s="263">
        <v>0</v>
      </c>
      <c r="BW96" s="263">
        <v>0</v>
      </c>
      <c r="BX96" s="263">
        <v>0</v>
      </c>
      <c r="BY96" s="263">
        <v>0</v>
      </c>
      <c r="BZ96" s="263">
        <v>0</v>
      </c>
      <c r="CA96" s="263">
        <v>0</v>
      </c>
      <c r="CB96" s="263">
        <v>0</v>
      </c>
      <c r="CC96" s="263">
        <v>0</v>
      </c>
      <c r="CD96" s="263">
        <v>0</v>
      </c>
      <c r="CE96" s="263">
        <v>0</v>
      </c>
      <c r="CF96" s="263">
        <v>0</v>
      </c>
      <c r="CG96" s="263">
        <v>0</v>
      </c>
      <c r="CH96" s="263">
        <v>0</v>
      </c>
    </row>
    <row r="97" spans="1:86" s="136" customFormat="1">
      <c r="A97" s="266" t="s">
        <v>1475</v>
      </c>
      <c r="B97" s="267">
        <v>9</v>
      </c>
      <c r="C97" s="267">
        <v>0</v>
      </c>
      <c r="D97" s="267">
        <v>0</v>
      </c>
      <c r="E97" s="263">
        <v>0</v>
      </c>
      <c r="F97" s="263">
        <v>0</v>
      </c>
      <c r="G97" s="263">
        <v>0</v>
      </c>
      <c r="H97" s="267">
        <v>74</v>
      </c>
      <c r="I97" s="267">
        <v>0</v>
      </c>
      <c r="J97" s="267">
        <v>0</v>
      </c>
      <c r="K97" s="267">
        <v>111</v>
      </c>
      <c r="L97" s="267">
        <v>0</v>
      </c>
      <c r="M97" s="267">
        <v>0</v>
      </c>
      <c r="N97" s="267">
        <v>9</v>
      </c>
      <c r="O97" s="267">
        <v>0</v>
      </c>
      <c r="P97" s="267">
        <v>0</v>
      </c>
      <c r="Q97" s="267">
        <v>6</v>
      </c>
      <c r="R97" s="267">
        <v>0</v>
      </c>
      <c r="S97" s="267">
        <v>0</v>
      </c>
      <c r="T97" s="263">
        <v>0</v>
      </c>
      <c r="U97" s="263">
        <v>0</v>
      </c>
      <c r="V97" s="263">
        <v>0</v>
      </c>
      <c r="W97" s="263">
        <v>0</v>
      </c>
      <c r="X97" s="263">
        <v>0</v>
      </c>
      <c r="Y97" s="263">
        <v>0</v>
      </c>
      <c r="Z97" s="263">
        <v>0</v>
      </c>
      <c r="AA97" s="263">
        <v>0</v>
      </c>
      <c r="AB97" s="263">
        <v>0</v>
      </c>
      <c r="AC97" s="267">
        <v>0</v>
      </c>
      <c r="AD97" s="267">
        <v>0</v>
      </c>
      <c r="AE97" s="263">
        <v>0</v>
      </c>
      <c r="AF97" s="263">
        <v>0</v>
      </c>
      <c r="AG97" s="264">
        <f t="shared" si="9"/>
        <v>9</v>
      </c>
      <c r="AH97" s="265">
        <f t="shared" si="6"/>
        <v>200</v>
      </c>
      <c r="AI97" s="264">
        <f t="shared" si="7"/>
        <v>0</v>
      </c>
      <c r="AJ97" s="264">
        <f t="shared" si="5"/>
        <v>209</v>
      </c>
      <c r="AK97" s="265">
        <f t="shared" si="8"/>
        <v>0</v>
      </c>
      <c r="AL97" s="265">
        <f t="shared" si="8"/>
        <v>0</v>
      </c>
      <c r="AM97" s="267">
        <v>0</v>
      </c>
      <c r="AN97" s="267">
        <v>0</v>
      </c>
      <c r="AO97" s="263">
        <v>0</v>
      </c>
      <c r="AP97" s="263">
        <v>0</v>
      </c>
      <c r="AQ97" s="263">
        <v>0</v>
      </c>
      <c r="AR97" s="263">
        <v>0</v>
      </c>
      <c r="AS97" s="263">
        <v>0</v>
      </c>
      <c r="AT97" s="263">
        <v>0</v>
      </c>
      <c r="AU97" s="263">
        <v>0</v>
      </c>
      <c r="AV97" s="263">
        <v>0</v>
      </c>
      <c r="AW97" s="263">
        <v>0</v>
      </c>
      <c r="AX97" s="263">
        <v>0</v>
      </c>
      <c r="AY97" s="263">
        <v>0</v>
      </c>
      <c r="AZ97" s="263">
        <v>0</v>
      </c>
      <c r="BA97" s="263">
        <v>0</v>
      </c>
      <c r="BB97" s="263">
        <v>0</v>
      </c>
      <c r="BC97" s="263">
        <v>0</v>
      </c>
      <c r="BD97" s="263">
        <v>0</v>
      </c>
      <c r="BE97" s="263">
        <v>0</v>
      </c>
      <c r="BF97" s="263">
        <v>0</v>
      </c>
      <c r="BG97" s="263">
        <v>0</v>
      </c>
      <c r="BH97" s="263">
        <v>0</v>
      </c>
      <c r="BI97" s="263">
        <v>0</v>
      </c>
      <c r="BJ97" s="263">
        <v>0</v>
      </c>
      <c r="BK97" s="263">
        <v>0</v>
      </c>
      <c r="BL97" s="263">
        <v>0</v>
      </c>
      <c r="BM97" s="263">
        <v>0</v>
      </c>
      <c r="BN97" s="263">
        <v>0</v>
      </c>
      <c r="BO97" s="263">
        <v>0</v>
      </c>
      <c r="BP97" s="263">
        <v>0</v>
      </c>
      <c r="BQ97" s="263">
        <v>0</v>
      </c>
      <c r="BR97" s="263">
        <v>0</v>
      </c>
      <c r="BS97" s="263">
        <v>0</v>
      </c>
      <c r="BT97" s="263">
        <v>0</v>
      </c>
      <c r="BU97" s="263">
        <v>0</v>
      </c>
      <c r="BV97" s="263">
        <v>0</v>
      </c>
      <c r="BW97" s="263">
        <v>0</v>
      </c>
      <c r="BX97" s="263">
        <v>0</v>
      </c>
      <c r="BY97" s="263">
        <v>0</v>
      </c>
      <c r="BZ97" s="263">
        <v>0</v>
      </c>
      <c r="CA97" s="263">
        <v>0</v>
      </c>
      <c r="CB97" s="263">
        <v>0</v>
      </c>
      <c r="CC97" s="263">
        <v>0</v>
      </c>
      <c r="CD97" s="263">
        <v>0</v>
      </c>
      <c r="CE97" s="263">
        <v>0</v>
      </c>
      <c r="CF97" s="263">
        <v>0</v>
      </c>
      <c r="CG97" s="263">
        <v>0</v>
      </c>
      <c r="CH97" s="263">
        <v>0</v>
      </c>
    </row>
    <row r="98" spans="1:86" s="136" customFormat="1">
      <c r="A98" s="266" t="s">
        <v>1476</v>
      </c>
      <c r="B98" s="267">
        <v>5</v>
      </c>
      <c r="C98" s="267">
        <v>0</v>
      </c>
      <c r="D98" s="267">
        <v>0</v>
      </c>
      <c r="E98" s="263">
        <v>0</v>
      </c>
      <c r="F98" s="263">
        <v>0</v>
      </c>
      <c r="G98" s="263">
        <v>0</v>
      </c>
      <c r="H98" s="267">
        <v>104</v>
      </c>
      <c r="I98" s="267">
        <v>0</v>
      </c>
      <c r="J98" s="267">
        <v>0</v>
      </c>
      <c r="K98" s="267">
        <v>121</v>
      </c>
      <c r="L98" s="267">
        <v>0</v>
      </c>
      <c r="M98" s="267">
        <v>0</v>
      </c>
      <c r="N98" s="267">
        <v>25</v>
      </c>
      <c r="O98" s="267">
        <v>0</v>
      </c>
      <c r="P98" s="267">
        <v>0</v>
      </c>
      <c r="Q98" s="267">
        <v>0</v>
      </c>
      <c r="R98" s="267">
        <v>0</v>
      </c>
      <c r="S98" s="267">
        <v>0</v>
      </c>
      <c r="T98" s="263">
        <v>0</v>
      </c>
      <c r="U98" s="263">
        <v>0</v>
      </c>
      <c r="V98" s="263">
        <v>0</v>
      </c>
      <c r="W98" s="263">
        <v>0</v>
      </c>
      <c r="X98" s="263">
        <v>0</v>
      </c>
      <c r="Y98" s="263">
        <v>0</v>
      </c>
      <c r="Z98" s="263">
        <v>0</v>
      </c>
      <c r="AA98" s="263">
        <v>0</v>
      </c>
      <c r="AB98" s="263">
        <v>0</v>
      </c>
      <c r="AC98" s="267">
        <v>0</v>
      </c>
      <c r="AD98" s="267">
        <v>0</v>
      </c>
      <c r="AE98" s="263">
        <v>0</v>
      </c>
      <c r="AF98" s="263">
        <v>0</v>
      </c>
      <c r="AG98" s="264">
        <f t="shared" si="9"/>
        <v>5</v>
      </c>
      <c r="AH98" s="265">
        <f t="shared" si="6"/>
        <v>250</v>
      </c>
      <c r="AI98" s="264">
        <f t="shared" si="7"/>
        <v>0</v>
      </c>
      <c r="AJ98" s="264">
        <f t="shared" si="5"/>
        <v>255</v>
      </c>
      <c r="AK98" s="265">
        <f t="shared" si="8"/>
        <v>0</v>
      </c>
      <c r="AL98" s="265">
        <f t="shared" si="8"/>
        <v>0</v>
      </c>
      <c r="AM98" s="267">
        <v>0</v>
      </c>
      <c r="AN98" s="267">
        <v>0</v>
      </c>
      <c r="AO98" s="263">
        <v>0</v>
      </c>
      <c r="AP98" s="263">
        <v>0</v>
      </c>
      <c r="AQ98" s="263">
        <v>0</v>
      </c>
      <c r="AR98" s="263">
        <v>0</v>
      </c>
      <c r="AS98" s="263">
        <v>0</v>
      </c>
      <c r="AT98" s="263">
        <v>0</v>
      </c>
      <c r="AU98" s="263">
        <v>0</v>
      </c>
      <c r="AV98" s="263">
        <v>0</v>
      </c>
      <c r="AW98" s="263">
        <v>0</v>
      </c>
      <c r="AX98" s="263">
        <v>0</v>
      </c>
      <c r="AY98" s="263">
        <v>0</v>
      </c>
      <c r="AZ98" s="263">
        <v>0</v>
      </c>
      <c r="BA98" s="263">
        <v>0</v>
      </c>
      <c r="BB98" s="263">
        <v>0</v>
      </c>
      <c r="BC98" s="263">
        <v>0</v>
      </c>
      <c r="BD98" s="263">
        <v>0</v>
      </c>
      <c r="BE98" s="263">
        <v>0</v>
      </c>
      <c r="BF98" s="263">
        <v>0</v>
      </c>
      <c r="BG98" s="263">
        <v>0</v>
      </c>
      <c r="BH98" s="263">
        <v>0</v>
      </c>
      <c r="BI98" s="263">
        <v>0</v>
      </c>
      <c r="BJ98" s="263">
        <v>0</v>
      </c>
      <c r="BK98" s="263">
        <v>0</v>
      </c>
      <c r="BL98" s="263">
        <v>0</v>
      </c>
      <c r="BM98" s="263">
        <v>0</v>
      </c>
      <c r="BN98" s="263">
        <v>0</v>
      </c>
      <c r="BO98" s="263">
        <v>0</v>
      </c>
      <c r="BP98" s="263">
        <v>0</v>
      </c>
      <c r="BQ98" s="263">
        <v>0</v>
      </c>
      <c r="BR98" s="263">
        <v>0</v>
      </c>
      <c r="BS98" s="263">
        <v>0</v>
      </c>
      <c r="BT98" s="263">
        <v>0</v>
      </c>
      <c r="BU98" s="263">
        <v>0</v>
      </c>
      <c r="BV98" s="263">
        <v>0</v>
      </c>
      <c r="BW98" s="263">
        <v>0</v>
      </c>
      <c r="BX98" s="263">
        <v>0</v>
      </c>
      <c r="BY98" s="263">
        <v>0</v>
      </c>
      <c r="BZ98" s="263">
        <v>0</v>
      </c>
      <c r="CA98" s="263">
        <v>0</v>
      </c>
      <c r="CB98" s="263">
        <v>0</v>
      </c>
      <c r="CC98" s="263">
        <v>0</v>
      </c>
      <c r="CD98" s="263">
        <v>0</v>
      </c>
      <c r="CE98" s="263">
        <v>0</v>
      </c>
      <c r="CF98" s="263">
        <v>0</v>
      </c>
      <c r="CG98" s="263">
        <v>0</v>
      </c>
      <c r="CH98" s="263">
        <v>0</v>
      </c>
    </row>
    <row r="99" spans="1:86" s="136" customFormat="1">
      <c r="A99" s="266" t="s">
        <v>1477</v>
      </c>
      <c r="B99" s="267">
        <v>7</v>
      </c>
      <c r="C99" s="267">
        <v>1</v>
      </c>
      <c r="D99" s="267">
        <v>1</v>
      </c>
      <c r="E99" s="263">
        <v>0</v>
      </c>
      <c r="F99" s="263">
        <v>0</v>
      </c>
      <c r="G99" s="263">
        <v>0</v>
      </c>
      <c r="H99" s="267">
        <v>38</v>
      </c>
      <c r="I99" s="267">
        <v>0</v>
      </c>
      <c r="J99" s="267">
        <v>0</v>
      </c>
      <c r="K99" s="267">
        <v>0</v>
      </c>
      <c r="L99" s="267">
        <v>0</v>
      </c>
      <c r="M99" s="267">
        <v>0</v>
      </c>
      <c r="N99" s="267">
        <v>0</v>
      </c>
      <c r="O99" s="267">
        <v>0</v>
      </c>
      <c r="P99" s="267">
        <v>0</v>
      </c>
      <c r="Q99" s="267">
        <v>0</v>
      </c>
      <c r="R99" s="267">
        <v>0</v>
      </c>
      <c r="S99" s="267">
        <v>0</v>
      </c>
      <c r="T99" s="263">
        <v>0</v>
      </c>
      <c r="U99" s="263">
        <v>0</v>
      </c>
      <c r="V99" s="263">
        <v>0</v>
      </c>
      <c r="W99" s="263">
        <v>0</v>
      </c>
      <c r="X99" s="263">
        <v>0</v>
      </c>
      <c r="Y99" s="263">
        <v>0</v>
      </c>
      <c r="Z99" s="263">
        <v>0</v>
      </c>
      <c r="AA99" s="263">
        <v>0</v>
      </c>
      <c r="AB99" s="263">
        <v>0</v>
      </c>
      <c r="AC99" s="267">
        <v>0</v>
      </c>
      <c r="AD99" s="267">
        <v>0</v>
      </c>
      <c r="AE99" s="263">
        <v>0</v>
      </c>
      <c r="AF99" s="263">
        <v>0</v>
      </c>
      <c r="AG99" s="264">
        <f t="shared" si="9"/>
        <v>7</v>
      </c>
      <c r="AH99" s="265">
        <f t="shared" si="6"/>
        <v>38</v>
      </c>
      <c r="AI99" s="264">
        <f t="shared" si="7"/>
        <v>0</v>
      </c>
      <c r="AJ99" s="264">
        <f t="shared" si="5"/>
        <v>45</v>
      </c>
      <c r="AK99" s="265">
        <f t="shared" si="8"/>
        <v>1</v>
      </c>
      <c r="AL99" s="265">
        <f t="shared" si="8"/>
        <v>1</v>
      </c>
      <c r="AM99" s="267">
        <v>5</v>
      </c>
      <c r="AN99" s="266" t="s">
        <v>1478</v>
      </c>
      <c r="AO99" s="263">
        <v>1</v>
      </c>
      <c r="AP99" s="263">
        <v>0</v>
      </c>
      <c r="AQ99" s="263">
        <v>0</v>
      </c>
      <c r="AR99" s="263">
        <v>0</v>
      </c>
      <c r="AS99" s="263">
        <v>0</v>
      </c>
      <c r="AT99" s="263">
        <v>0</v>
      </c>
      <c r="AU99" s="263">
        <v>0</v>
      </c>
      <c r="AV99" s="263">
        <v>0</v>
      </c>
      <c r="AW99" s="263">
        <v>0</v>
      </c>
      <c r="AX99" s="263">
        <v>0</v>
      </c>
      <c r="AY99" s="263">
        <v>0</v>
      </c>
      <c r="AZ99" s="263">
        <v>0</v>
      </c>
      <c r="BA99" s="263">
        <v>0</v>
      </c>
      <c r="BB99" s="263">
        <v>0</v>
      </c>
      <c r="BC99" s="263">
        <v>0</v>
      </c>
      <c r="BD99" s="263">
        <v>0</v>
      </c>
      <c r="BE99" s="263">
        <v>0</v>
      </c>
      <c r="BF99" s="263">
        <v>0</v>
      </c>
      <c r="BG99" s="263">
        <v>0</v>
      </c>
      <c r="BH99" s="263">
        <v>0</v>
      </c>
      <c r="BI99" s="263">
        <v>0</v>
      </c>
      <c r="BJ99" s="263">
        <v>0</v>
      </c>
      <c r="BK99" s="263">
        <v>0</v>
      </c>
      <c r="BL99" s="263">
        <v>0</v>
      </c>
      <c r="BM99" s="263">
        <v>0</v>
      </c>
      <c r="BN99" s="263">
        <v>0</v>
      </c>
      <c r="BO99" s="263">
        <v>0</v>
      </c>
      <c r="BP99" s="263">
        <v>0</v>
      </c>
      <c r="BQ99" s="263">
        <v>0</v>
      </c>
      <c r="BR99" s="263">
        <v>0</v>
      </c>
      <c r="BS99" s="263">
        <v>0</v>
      </c>
      <c r="BT99" s="263">
        <v>0</v>
      </c>
      <c r="BU99" s="263">
        <v>0</v>
      </c>
      <c r="BV99" s="263">
        <v>0</v>
      </c>
      <c r="BW99" s="263">
        <v>0</v>
      </c>
      <c r="BX99" s="263">
        <v>0</v>
      </c>
      <c r="BY99" s="263">
        <v>0</v>
      </c>
      <c r="BZ99" s="263">
        <v>0</v>
      </c>
      <c r="CA99" s="263">
        <v>0</v>
      </c>
      <c r="CB99" s="263">
        <v>0</v>
      </c>
      <c r="CC99" s="263">
        <v>0</v>
      </c>
      <c r="CD99" s="263">
        <v>0</v>
      </c>
      <c r="CE99" s="263">
        <v>0</v>
      </c>
      <c r="CF99" s="263">
        <v>0</v>
      </c>
      <c r="CG99" s="263">
        <v>0</v>
      </c>
      <c r="CH99" s="263">
        <v>0</v>
      </c>
    </row>
    <row r="100" spans="1:86" s="136" customFormat="1">
      <c r="A100" s="266" t="s">
        <v>1479</v>
      </c>
      <c r="B100" s="267">
        <v>5</v>
      </c>
      <c r="C100" s="267">
        <v>0</v>
      </c>
      <c r="D100" s="267">
        <v>0</v>
      </c>
      <c r="E100" s="263">
        <v>0</v>
      </c>
      <c r="F100" s="263">
        <v>0</v>
      </c>
      <c r="G100" s="263">
        <v>0</v>
      </c>
      <c r="H100" s="267">
        <v>50</v>
      </c>
      <c r="I100" s="267">
        <v>0</v>
      </c>
      <c r="J100" s="267">
        <v>0</v>
      </c>
      <c r="K100" s="267">
        <v>0</v>
      </c>
      <c r="L100" s="267">
        <v>0</v>
      </c>
      <c r="M100" s="267">
        <v>0</v>
      </c>
      <c r="N100" s="267">
        <v>0</v>
      </c>
      <c r="O100" s="267">
        <v>0</v>
      </c>
      <c r="P100" s="267">
        <v>0</v>
      </c>
      <c r="Q100" s="267">
        <v>16</v>
      </c>
      <c r="R100" s="267">
        <v>0</v>
      </c>
      <c r="S100" s="267">
        <v>0</v>
      </c>
      <c r="T100" s="263">
        <v>0</v>
      </c>
      <c r="U100" s="263">
        <v>0</v>
      </c>
      <c r="V100" s="263">
        <v>0</v>
      </c>
      <c r="W100" s="263">
        <v>0</v>
      </c>
      <c r="X100" s="263">
        <v>0</v>
      </c>
      <c r="Y100" s="263">
        <v>0</v>
      </c>
      <c r="Z100" s="263">
        <v>0</v>
      </c>
      <c r="AA100" s="263">
        <v>0</v>
      </c>
      <c r="AB100" s="263">
        <v>0</v>
      </c>
      <c r="AC100" s="267">
        <v>0</v>
      </c>
      <c r="AD100" s="267">
        <v>0</v>
      </c>
      <c r="AE100" s="263">
        <v>0</v>
      </c>
      <c r="AF100" s="263">
        <v>0</v>
      </c>
      <c r="AG100" s="264">
        <f t="shared" si="9"/>
        <v>5</v>
      </c>
      <c r="AH100" s="265">
        <f t="shared" si="6"/>
        <v>66</v>
      </c>
      <c r="AI100" s="264">
        <f t="shared" si="7"/>
        <v>0</v>
      </c>
      <c r="AJ100" s="264">
        <f t="shared" si="5"/>
        <v>71</v>
      </c>
      <c r="AK100" s="265">
        <f t="shared" si="8"/>
        <v>0</v>
      </c>
      <c r="AL100" s="265">
        <f t="shared" si="8"/>
        <v>0</v>
      </c>
      <c r="AM100" s="267">
        <v>0</v>
      </c>
      <c r="AN100" s="267">
        <v>0</v>
      </c>
      <c r="AO100" s="263">
        <v>0</v>
      </c>
      <c r="AP100" s="263">
        <v>0</v>
      </c>
      <c r="AQ100" s="263">
        <v>0</v>
      </c>
      <c r="AR100" s="263">
        <v>0</v>
      </c>
      <c r="AS100" s="263">
        <v>0</v>
      </c>
      <c r="AT100" s="263">
        <v>0</v>
      </c>
      <c r="AU100" s="263">
        <v>0</v>
      </c>
      <c r="AV100" s="263">
        <v>0</v>
      </c>
      <c r="AW100" s="263">
        <v>0</v>
      </c>
      <c r="AX100" s="263">
        <v>0</v>
      </c>
      <c r="AY100" s="263">
        <v>0</v>
      </c>
      <c r="AZ100" s="263">
        <v>0</v>
      </c>
      <c r="BA100" s="263">
        <v>0</v>
      </c>
      <c r="BB100" s="263">
        <v>0</v>
      </c>
      <c r="BC100" s="263">
        <v>0</v>
      </c>
      <c r="BD100" s="263">
        <v>0</v>
      </c>
      <c r="BE100" s="263">
        <v>0</v>
      </c>
      <c r="BF100" s="263">
        <v>0</v>
      </c>
      <c r="BG100" s="263">
        <v>0</v>
      </c>
      <c r="BH100" s="263">
        <v>0</v>
      </c>
      <c r="BI100" s="263">
        <v>0</v>
      </c>
      <c r="BJ100" s="263">
        <v>0</v>
      </c>
      <c r="BK100" s="263">
        <v>0</v>
      </c>
      <c r="BL100" s="263">
        <v>0</v>
      </c>
      <c r="BM100" s="263">
        <v>0</v>
      </c>
      <c r="BN100" s="263">
        <v>0</v>
      </c>
      <c r="BO100" s="263">
        <v>0</v>
      </c>
      <c r="BP100" s="263">
        <v>0</v>
      </c>
      <c r="BQ100" s="263">
        <v>0</v>
      </c>
      <c r="BR100" s="263">
        <v>0</v>
      </c>
      <c r="BS100" s="263">
        <v>0</v>
      </c>
      <c r="BT100" s="263">
        <v>0</v>
      </c>
      <c r="BU100" s="263">
        <v>0</v>
      </c>
      <c r="BV100" s="263">
        <v>0</v>
      </c>
      <c r="BW100" s="263">
        <v>0</v>
      </c>
      <c r="BX100" s="263">
        <v>0</v>
      </c>
      <c r="BY100" s="263">
        <v>0</v>
      </c>
      <c r="BZ100" s="263">
        <v>0</v>
      </c>
      <c r="CA100" s="263">
        <v>0</v>
      </c>
      <c r="CB100" s="263">
        <v>0</v>
      </c>
      <c r="CC100" s="263">
        <v>0</v>
      </c>
      <c r="CD100" s="263">
        <v>0</v>
      </c>
      <c r="CE100" s="263">
        <v>0</v>
      </c>
      <c r="CF100" s="263">
        <v>0</v>
      </c>
      <c r="CG100" s="263">
        <v>0</v>
      </c>
      <c r="CH100" s="263">
        <v>0</v>
      </c>
    </row>
    <row r="101" spans="1:86" s="136" customFormat="1">
      <c r="A101" s="266" t="s">
        <v>1480</v>
      </c>
      <c r="B101" s="267">
        <v>8</v>
      </c>
      <c r="C101" s="267">
        <v>0</v>
      </c>
      <c r="D101" s="267">
        <v>0</v>
      </c>
      <c r="E101" s="263">
        <v>0</v>
      </c>
      <c r="F101" s="263">
        <v>0</v>
      </c>
      <c r="G101" s="263">
        <v>0</v>
      </c>
      <c r="H101" s="267">
        <v>18</v>
      </c>
      <c r="I101" s="267">
        <v>0</v>
      </c>
      <c r="J101" s="267">
        <v>0</v>
      </c>
      <c r="K101" s="267">
        <v>0</v>
      </c>
      <c r="L101" s="267">
        <v>0</v>
      </c>
      <c r="M101" s="267">
        <v>0</v>
      </c>
      <c r="N101" s="267">
        <v>0</v>
      </c>
      <c r="O101" s="267">
        <v>0</v>
      </c>
      <c r="P101" s="267">
        <v>0</v>
      </c>
      <c r="Q101" s="267">
        <v>0</v>
      </c>
      <c r="R101" s="267">
        <v>0</v>
      </c>
      <c r="S101" s="267">
        <v>0</v>
      </c>
      <c r="T101" s="263">
        <v>0</v>
      </c>
      <c r="U101" s="263">
        <v>0</v>
      </c>
      <c r="V101" s="263">
        <v>0</v>
      </c>
      <c r="W101" s="263">
        <v>0</v>
      </c>
      <c r="X101" s="263">
        <v>0</v>
      </c>
      <c r="Y101" s="263">
        <v>0</v>
      </c>
      <c r="Z101" s="263">
        <v>0</v>
      </c>
      <c r="AA101" s="263">
        <v>0</v>
      </c>
      <c r="AB101" s="263">
        <v>0</v>
      </c>
      <c r="AC101" s="267">
        <v>0</v>
      </c>
      <c r="AD101" s="267">
        <v>0</v>
      </c>
      <c r="AE101" s="263">
        <v>0</v>
      </c>
      <c r="AF101" s="263">
        <v>0</v>
      </c>
      <c r="AG101" s="264">
        <f t="shared" si="9"/>
        <v>8</v>
      </c>
      <c r="AH101" s="265">
        <f t="shared" si="6"/>
        <v>18</v>
      </c>
      <c r="AI101" s="264">
        <f t="shared" si="7"/>
        <v>0</v>
      </c>
      <c r="AJ101" s="264">
        <f t="shared" si="5"/>
        <v>26</v>
      </c>
      <c r="AK101" s="265">
        <f t="shared" si="8"/>
        <v>0</v>
      </c>
      <c r="AL101" s="265">
        <f t="shared" si="8"/>
        <v>0</v>
      </c>
      <c r="AM101" s="267">
        <v>0</v>
      </c>
      <c r="AN101" s="267">
        <v>0</v>
      </c>
      <c r="AO101" s="263">
        <v>0</v>
      </c>
      <c r="AP101" s="263">
        <v>0</v>
      </c>
      <c r="AQ101" s="263">
        <v>0</v>
      </c>
      <c r="AR101" s="263">
        <v>0</v>
      </c>
      <c r="AS101" s="263">
        <v>0</v>
      </c>
      <c r="AT101" s="263">
        <v>0</v>
      </c>
      <c r="AU101" s="263">
        <v>0</v>
      </c>
      <c r="AV101" s="263">
        <v>0</v>
      </c>
      <c r="AW101" s="263">
        <v>0</v>
      </c>
      <c r="AX101" s="263">
        <v>0</v>
      </c>
      <c r="AY101" s="263">
        <v>0</v>
      </c>
      <c r="AZ101" s="263">
        <v>0</v>
      </c>
      <c r="BA101" s="263">
        <v>0</v>
      </c>
      <c r="BB101" s="263">
        <v>0</v>
      </c>
      <c r="BC101" s="263">
        <v>0</v>
      </c>
      <c r="BD101" s="263">
        <v>0</v>
      </c>
      <c r="BE101" s="263">
        <v>0</v>
      </c>
      <c r="BF101" s="263">
        <v>0</v>
      </c>
      <c r="BG101" s="263">
        <v>0</v>
      </c>
      <c r="BH101" s="263">
        <v>0</v>
      </c>
      <c r="BI101" s="263">
        <v>0</v>
      </c>
      <c r="BJ101" s="263">
        <v>0</v>
      </c>
      <c r="BK101" s="263">
        <v>0</v>
      </c>
      <c r="BL101" s="263">
        <v>0</v>
      </c>
      <c r="BM101" s="263">
        <v>0</v>
      </c>
      <c r="BN101" s="263">
        <v>0</v>
      </c>
      <c r="BO101" s="263">
        <v>0</v>
      </c>
      <c r="BP101" s="263">
        <v>0</v>
      </c>
      <c r="BQ101" s="263">
        <v>0</v>
      </c>
      <c r="BR101" s="263">
        <v>0</v>
      </c>
      <c r="BS101" s="263">
        <v>0</v>
      </c>
      <c r="BT101" s="263">
        <v>0</v>
      </c>
      <c r="BU101" s="263">
        <v>0</v>
      </c>
      <c r="BV101" s="263">
        <v>0</v>
      </c>
      <c r="BW101" s="263">
        <v>0</v>
      </c>
      <c r="BX101" s="263">
        <v>0</v>
      </c>
      <c r="BY101" s="263">
        <v>0</v>
      </c>
      <c r="BZ101" s="263">
        <v>0</v>
      </c>
      <c r="CA101" s="263">
        <v>0</v>
      </c>
      <c r="CB101" s="263">
        <v>0</v>
      </c>
      <c r="CC101" s="263">
        <v>0</v>
      </c>
      <c r="CD101" s="263">
        <v>0</v>
      </c>
      <c r="CE101" s="263">
        <v>0</v>
      </c>
      <c r="CF101" s="263">
        <v>0</v>
      </c>
      <c r="CG101" s="263">
        <v>0</v>
      </c>
      <c r="CH101" s="263">
        <v>0</v>
      </c>
    </row>
    <row r="102" spans="1:86" s="136" customFormat="1">
      <c r="A102" s="266" t="s">
        <v>1481</v>
      </c>
      <c r="B102" s="267">
        <v>5</v>
      </c>
      <c r="C102" s="267">
        <v>0</v>
      </c>
      <c r="D102" s="267">
        <v>0</v>
      </c>
      <c r="E102" s="263">
        <v>0</v>
      </c>
      <c r="F102" s="263">
        <v>0</v>
      </c>
      <c r="G102" s="263">
        <v>0</v>
      </c>
      <c r="H102" s="267">
        <v>28</v>
      </c>
      <c r="I102" s="267">
        <v>0</v>
      </c>
      <c r="J102" s="267">
        <v>0</v>
      </c>
      <c r="K102" s="267">
        <v>0</v>
      </c>
      <c r="L102" s="267">
        <v>0</v>
      </c>
      <c r="M102" s="267">
        <v>0</v>
      </c>
      <c r="N102" s="267">
        <v>0</v>
      </c>
      <c r="O102" s="267">
        <v>0</v>
      </c>
      <c r="P102" s="267">
        <v>0</v>
      </c>
      <c r="Q102" s="267">
        <v>0</v>
      </c>
      <c r="R102" s="267">
        <v>0</v>
      </c>
      <c r="S102" s="267">
        <v>0</v>
      </c>
      <c r="T102" s="263">
        <v>0</v>
      </c>
      <c r="U102" s="263">
        <v>0</v>
      </c>
      <c r="V102" s="263">
        <v>0</v>
      </c>
      <c r="W102" s="263">
        <v>0</v>
      </c>
      <c r="X102" s="263">
        <v>0</v>
      </c>
      <c r="Y102" s="263">
        <v>0</v>
      </c>
      <c r="Z102" s="263">
        <v>0</v>
      </c>
      <c r="AA102" s="263">
        <v>0</v>
      </c>
      <c r="AB102" s="263">
        <v>0</v>
      </c>
      <c r="AC102" s="267">
        <v>0</v>
      </c>
      <c r="AD102" s="267">
        <v>0</v>
      </c>
      <c r="AE102" s="263">
        <v>0</v>
      </c>
      <c r="AF102" s="263">
        <v>0</v>
      </c>
      <c r="AG102" s="264">
        <f t="shared" si="9"/>
        <v>5</v>
      </c>
      <c r="AH102" s="265">
        <f t="shared" si="6"/>
        <v>28</v>
      </c>
      <c r="AI102" s="264">
        <f t="shared" si="7"/>
        <v>0</v>
      </c>
      <c r="AJ102" s="264">
        <f t="shared" si="5"/>
        <v>33</v>
      </c>
      <c r="AK102" s="265">
        <f t="shared" si="8"/>
        <v>0</v>
      </c>
      <c r="AL102" s="265">
        <f t="shared" si="8"/>
        <v>0</v>
      </c>
      <c r="AM102" s="267">
        <v>0</v>
      </c>
      <c r="AN102" s="267">
        <v>0</v>
      </c>
      <c r="AO102" s="263">
        <v>0</v>
      </c>
      <c r="AP102" s="263">
        <v>0</v>
      </c>
      <c r="AQ102" s="263">
        <v>0</v>
      </c>
      <c r="AR102" s="263">
        <v>0</v>
      </c>
      <c r="AS102" s="263">
        <v>0</v>
      </c>
      <c r="AT102" s="263">
        <v>0</v>
      </c>
      <c r="AU102" s="263">
        <v>0</v>
      </c>
      <c r="AV102" s="263">
        <v>0</v>
      </c>
      <c r="AW102" s="263">
        <v>0</v>
      </c>
      <c r="AX102" s="263">
        <v>0</v>
      </c>
      <c r="AY102" s="263">
        <v>0</v>
      </c>
      <c r="AZ102" s="263">
        <v>0</v>
      </c>
      <c r="BA102" s="263">
        <v>0</v>
      </c>
      <c r="BB102" s="263">
        <v>0</v>
      </c>
      <c r="BC102" s="263">
        <v>0</v>
      </c>
      <c r="BD102" s="263">
        <v>0</v>
      </c>
      <c r="BE102" s="263">
        <v>0</v>
      </c>
      <c r="BF102" s="263">
        <v>0</v>
      </c>
      <c r="BG102" s="263">
        <v>0</v>
      </c>
      <c r="BH102" s="263">
        <v>0</v>
      </c>
      <c r="BI102" s="263">
        <v>0</v>
      </c>
      <c r="BJ102" s="263">
        <v>0</v>
      </c>
      <c r="BK102" s="263">
        <v>0</v>
      </c>
      <c r="BL102" s="263">
        <v>0</v>
      </c>
      <c r="BM102" s="263">
        <v>0</v>
      </c>
      <c r="BN102" s="263">
        <v>0</v>
      </c>
      <c r="BO102" s="263">
        <v>0</v>
      </c>
      <c r="BP102" s="263">
        <v>0</v>
      </c>
      <c r="BQ102" s="263">
        <v>0</v>
      </c>
      <c r="BR102" s="263">
        <v>0</v>
      </c>
      <c r="BS102" s="263">
        <v>0</v>
      </c>
      <c r="BT102" s="263">
        <v>0</v>
      </c>
      <c r="BU102" s="263">
        <v>0</v>
      </c>
      <c r="BV102" s="263">
        <v>0</v>
      </c>
      <c r="BW102" s="263">
        <v>0</v>
      </c>
      <c r="BX102" s="263">
        <v>0</v>
      </c>
      <c r="BY102" s="263">
        <v>0</v>
      </c>
      <c r="BZ102" s="263">
        <v>0</v>
      </c>
      <c r="CA102" s="263">
        <v>0</v>
      </c>
      <c r="CB102" s="263">
        <v>0</v>
      </c>
      <c r="CC102" s="263">
        <v>0</v>
      </c>
      <c r="CD102" s="263">
        <v>0</v>
      </c>
      <c r="CE102" s="263">
        <v>0</v>
      </c>
      <c r="CF102" s="263">
        <v>0</v>
      </c>
      <c r="CG102" s="263">
        <v>0</v>
      </c>
      <c r="CH102" s="263">
        <v>0</v>
      </c>
    </row>
    <row r="103" spans="1:86" s="136" customFormat="1">
      <c r="A103" s="266" t="s">
        <v>1482</v>
      </c>
      <c r="B103" s="267">
        <v>8</v>
      </c>
      <c r="C103" s="267">
        <v>0</v>
      </c>
      <c r="D103" s="267">
        <v>0</v>
      </c>
      <c r="E103" s="263">
        <v>0</v>
      </c>
      <c r="F103" s="263">
        <v>0</v>
      </c>
      <c r="G103" s="263">
        <v>0</v>
      </c>
      <c r="H103" s="267">
        <v>38</v>
      </c>
      <c r="I103" s="267">
        <v>0</v>
      </c>
      <c r="J103" s="267">
        <v>0</v>
      </c>
      <c r="K103" s="267">
        <v>8</v>
      </c>
      <c r="L103" s="267">
        <v>0</v>
      </c>
      <c r="M103" s="267">
        <v>0</v>
      </c>
      <c r="N103" s="267">
        <v>9</v>
      </c>
      <c r="O103" s="267">
        <v>0</v>
      </c>
      <c r="P103" s="267">
        <v>0</v>
      </c>
      <c r="Q103" s="267">
        <v>0</v>
      </c>
      <c r="R103" s="267">
        <v>0</v>
      </c>
      <c r="S103" s="267">
        <v>0</v>
      </c>
      <c r="T103" s="263">
        <v>0</v>
      </c>
      <c r="U103" s="263">
        <v>0</v>
      </c>
      <c r="V103" s="263">
        <v>0</v>
      </c>
      <c r="W103" s="263">
        <v>0</v>
      </c>
      <c r="X103" s="263">
        <v>0</v>
      </c>
      <c r="Y103" s="263">
        <v>0</v>
      </c>
      <c r="Z103" s="263">
        <v>0</v>
      </c>
      <c r="AA103" s="263">
        <v>0</v>
      </c>
      <c r="AB103" s="263">
        <v>0</v>
      </c>
      <c r="AC103" s="267">
        <v>0</v>
      </c>
      <c r="AD103" s="267">
        <v>0</v>
      </c>
      <c r="AE103" s="263">
        <v>0</v>
      </c>
      <c r="AF103" s="263">
        <v>0</v>
      </c>
      <c r="AG103" s="264">
        <f t="shared" si="9"/>
        <v>8</v>
      </c>
      <c r="AH103" s="265">
        <f t="shared" si="6"/>
        <v>55</v>
      </c>
      <c r="AI103" s="264">
        <f t="shared" si="7"/>
        <v>0</v>
      </c>
      <c r="AJ103" s="264">
        <f t="shared" si="5"/>
        <v>63</v>
      </c>
      <c r="AK103" s="265">
        <f t="shared" si="8"/>
        <v>0</v>
      </c>
      <c r="AL103" s="265">
        <f t="shared" si="8"/>
        <v>0</v>
      </c>
      <c r="AM103" s="267">
        <v>0</v>
      </c>
      <c r="AN103" s="267">
        <v>0</v>
      </c>
      <c r="AO103" s="263">
        <v>0</v>
      </c>
      <c r="AP103" s="263">
        <v>0</v>
      </c>
      <c r="AQ103" s="263">
        <v>0</v>
      </c>
      <c r="AR103" s="263">
        <v>0</v>
      </c>
      <c r="AS103" s="263">
        <v>0</v>
      </c>
      <c r="AT103" s="263">
        <v>0</v>
      </c>
      <c r="AU103" s="263">
        <v>0</v>
      </c>
      <c r="AV103" s="263">
        <v>0</v>
      </c>
      <c r="AW103" s="263">
        <v>0</v>
      </c>
      <c r="AX103" s="263">
        <v>0</v>
      </c>
      <c r="AY103" s="263">
        <v>0</v>
      </c>
      <c r="AZ103" s="263">
        <v>0</v>
      </c>
      <c r="BA103" s="263">
        <v>0</v>
      </c>
      <c r="BB103" s="263">
        <v>0</v>
      </c>
      <c r="BC103" s="263">
        <v>0</v>
      </c>
      <c r="BD103" s="263">
        <v>0</v>
      </c>
      <c r="BE103" s="263">
        <v>0</v>
      </c>
      <c r="BF103" s="263">
        <v>0</v>
      </c>
      <c r="BG103" s="263">
        <v>0</v>
      </c>
      <c r="BH103" s="263">
        <v>0</v>
      </c>
      <c r="BI103" s="263">
        <v>0</v>
      </c>
      <c r="BJ103" s="263">
        <v>0</v>
      </c>
      <c r="BK103" s="263">
        <v>0</v>
      </c>
      <c r="BL103" s="263">
        <v>0</v>
      </c>
      <c r="BM103" s="263">
        <v>0</v>
      </c>
      <c r="BN103" s="263">
        <v>0</v>
      </c>
      <c r="BO103" s="263">
        <v>0</v>
      </c>
      <c r="BP103" s="263">
        <v>0</v>
      </c>
      <c r="BQ103" s="263">
        <v>0</v>
      </c>
      <c r="BR103" s="263">
        <v>0</v>
      </c>
      <c r="BS103" s="263">
        <v>0</v>
      </c>
      <c r="BT103" s="263">
        <v>0</v>
      </c>
      <c r="BU103" s="263">
        <v>0</v>
      </c>
      <c r="BV103" s="263">
        <v>0</v>
      </c>
      <c r="BW103" s="263">
        <v>0</v>
      </c>
      <c r="BX103" s="263">
        <v>0</v>
      </c>
      <c r="BY103" s="263">
        <v>0</v>
      </c>
      <c r="BZ103" s="263">
        <v>0</v>
      </c>
      <c r="CA103" s="263">
        <v>0</v>
      </c>
      <c r="CB103" s="263">
        <v>0</v>
      </c>
      <c r="CC103" s="263">
        <v>0</v>
      </c>
      <c r="CD103" s="263">
        <v>0</v>
      </c>
      <c r="CE103" s="263">
        <v>0</v>
      </c>
      <c r="CF103" s="263">
        <v>0</v>
      </c>
      <c r="CG103" s="263">
        <v>0</v>
      </c>
      <c r="CH103" s="263">
        <v>0</v>
      </c>
    </row>
    <row r="104" spans="1:86" s="136" customFormat="1">
      <c r="A104" s="266" t="s">
        <v>1483</v>
      </c>
      <c r="B104" s="267">
        <v>6</v>
      </c>
      <c r="C104" s="267">
        <v>0</v>
      </c>
      <c r="D104" s="267">
        <v>0</v>
      </c>
      <c r="E104" s="263">
        <v>0</v>
      </c>
      <c r="F104" s="263">
        <v>0</v>
      </c>
      <c r="G104" s="263">
        <v>0</v>
      </c>
      <c r="H104" s="267">
        <v>21</v>
      </c>
      <c r="I104" s="267">
        <v>0</v>
      </c>
      <c r="J104" s="267">
        <v>0</v>
      </c>
      <c r="K104" s="267">
        <v>0</v>
      </c>
      <c r="L104" s="267">
        <v>0</v>
      </c>
      <c r="M104" s="267">
        <v>0</v>
      </c>
      <c r="N104" s="267">
        <v>0</v>
      </c>
      <c r="O104" s="267">
        <v>0</v>
      </c>
      <c r="P104" s="267">
        <v>0</v>
      </c>
      <c r="Q104" s="267">
        <v>0</v>
      </c>
      <c r="R104" s="267">
        <v>0</v>
      </c>
      <c r="S104" s="267">
        <v>0</v>
      </c>
      <c r="T104" s="263">
        <v>0</v>
      </c>
      <c r="U104" s="263">
        <v>0</v>
      </c>
      <c r="V104" s="263">
        <v>0</v>
      </c>
      <c r="W104" s="263">
        <v>0</v>
      </c>
      <c r="X104" s="263">
        <v>0</v>
      </c>
      <c r="Y104" s="263">
        <v>0</v>
      </c>
      <c r="Z104" s="263">
        <v>0</v>
      </c>
      <c r="AA104" s="263">
        <v>0</v>
      </c>
      <c r="AB104" s="263">
        <v>0</v>
      </c>
      <c r="AC104" s="267">
        <v>0</v>
      </c>
      <c r="AD104" s="267">
        <v>0</v>
      </c>
      <c r="AE104" s="263">
        <v>0</v>
      </c>
      <c r="AF104" s="263">
        <v>0</v>
      </c>
      <c r="AG104" s="264">
        <f t="shared" si="9"/>
        <v>6</v>
      </c>
      <c r="AH104" s="265">
        <f t="shared" si="6"/>
        <v>21</v>
      </c>
      <c r="AI104" s="264">
        <f t="shared" si="7"/>
        <v>0</v>
      </c>
      <c r="AJ104" s="264">
        <f t="shared" si="5"/>
        <v>27</v>
      </c>
      <c r="AK104" s="265">
        <f t="shared" si="8"/>
        <v>0</v>
      </c>
      <c r="AL104" s="265">
        <f t="shared" si="8"/>
        <v>0</v>
      </c>
      <c r="AM104" s="267">
        <v>0</v>
      </c>
      <c r="AN104" s="267">
        <v>0</v>
      </c>
      <c r="AO104" s="263">
        <v>0</v>
      </c>
      <c r="AP104" s="263">
        <v>0</v>
      </c>
      <c r="AQ104" s="263">
        <v>0</v>
      </c>
      <c r="AR104" s="263">
        <v>0</v>
      </c>
      <c r="AS104" s="263">
        <v>0</v>
      </c>
      <c r="AT104" s="263">
        <v>0</v>
      </c>
      <c r="AU104" s="263">
        <v>0</v>
      </c>
      <c r="AV104" s="263">
        <v>0</v>
      </c>
      <c r="AW104" s="263">
        <v>0</v>
      </c>
      <c r="AX104" s="263">
        <v>0</v>
      </c>
      <c r="AY104" s="263">
        <v>0</v>
      </c>
      <c r="AZ104" s="263">
        <v>0</v>
      </c>
      <c r="BA104" s="263">
        <v>0</v>
      </c>
      <c r="BB104" s="263">
        <v>0</v>
      </c>
      <c r="BC104" s="263">
        <v>0</v>
      </c>
      <c r="BD104" s="263">
        <v>0</v>
      </c>
      <c r="BE104" s="263">
        <v>0</v>
      </c>
      <c r="BF104" s="263">
        <v>0</v>
      </c>
      <c r="BG104" s="263">
        <v>0</v>
      </c>
      <c r="BH104" s="263">
        <v>0</v>
      </c>
      <c r="BI104" s="263">
        <v>0</v>
      </c>
      <c r="BJ104" s="263">
        <v>0</v>
      </c>
      <c r="BK104" s="263">
        <v>0</v>
      </c>
      <c r="BL104" s="263">
        <v>0</v>
      </c>
      <c r="BM104" s="263">
        <v>0</v>
      </c>
      <c r="BN104" s="263">
        <v>0</v>
      </c>
      <c r="BO104" s="263">
        <v>0</v>
      </c>
      <c r="BP104" s="263">
        <v>0</v>
      </c>
      <c r="BQ104" s="263">
        <v>0</v>
      </c>
      <c r="BR104" s="263">
        <v>0</v>
      </c>
      <c r="BS104" s="263">
        <v>0</v>
      </c>
      <c r="BT104" s="263">
        <v>0</v>
      </c>
      <c r="BU104" s="263">
        <v>0</v>
      </c>
      <c r="BV104" s="263">
        <v>0</v>
      </c>
      <c r="BW104" s="263">
        <v>0</v>
      </c>
      <c r="BX104" s="263">
        <v>0</v>
      </c>
      <c r="BY104" s="263">
        <v>0</v>
      </c>
      <c r="BZ104" s="263">
        <v>0</v>
      </c>
      <c r="CA104" s="263">
        <v>0</v>
      </c>
      <c r="CB104" s="263">
        <v>0</v>
      </c>
      <c r="CC104" s="263">
        <v>0</v>
      </c>
      <c r="CD104" s="263">
        <v>0</v>
      </c>
      <c r="CE104" s="263">
        <v>0</v>
      </c>
      <c r="CF104" s="263">
        <v>0</v>
      </c>
      <c r="CG104" s="263">
        <v>0</v>
      </c>
      <c r="CH104" s="263">
        <v>0</v>
      </c>
    </row>
    <row r="105" spans="1:86" s="136" customFormat="1">
      <c r="A105" s="266" t="s">
        <v>1484</v>
      </c>
      <c r="B105" s="267">
        <v>5</v>
      </c>
      <c r="C105" s="267">
        <v>0</v>
      </c>
      <c r="D105" s="267">
        <v>0</v>
      </c>
      <c r="E105" s="263">
        <v>0</v>
      </c>
      <c r="F105" s="263">
        <v>0</v>
      </c>
      <c r="G105" s="263">
        <v>0</v>
      </c>
      <c r="H105" s="267">
        <v>49</v>
      </c>
      <c r="I105" s="267">
        <v>0</v>
      </c>
      <c r="J105" s="267">
        <v>0</v>
      </c>
      <c r="K105" s="267">
        <v>0</v>
      </c>
      <c r="L105" s="267">
        <v>0</v>
      </c>
      <c r="M105" s="267">
        <v>0</v>
      </c>
      <c r="N105" s="267">
        <v>0</v>
      </c>
      <c r="O105" s="267">
        <v>0</v>
      </c>
      <c r="P105" s="267">
        <v>0</v>
      </c>
      <c r="Q105" s="267">
        <v>0</v>
      </c>
      <c r="R105" s="267">
        <v>0</v>
      </c>
      <c r="S105" s="267">
        <v>0</v>
      </c>
      <c r="T105" s="263">
        <v>0</v>
      </c>
      <c r="U105" s="263">
        <v>0</v>
      </c>
      <c r="V105" s="263">
        <v>0</v>
      </c>
      <c r="W105" s="263">
        <v>0</v>
      </c>
      <c r="X105" s="263">
        <v>0</v>
      </c>
      <c r="Y105" s="263">
        <v>0</v>
      </c>
      <c r="Z105" s="263">
        <v>0</v>
      </c>
      <c r="AA105" s="263">
        <v>0</v>
      </c>
      <c r="AB105" s="263">
        <v>0</v>
      </c>
      <c r="AC105" s="267">
        <v>0</v>
      </c>
      <c r="AD105" s="267">
        <v>0</v>
      </c>
      <c r="AE105" s="263">
        <v>0</v>
      </c>
      <c r="AF105" s="263">
        <v>0</v>
      </c>
      <c r="AG105" s="264">
        <f t="shared" si="9"/>
        <v>5</v>
      </c>
      <c r="AH105" s="265">
        <f t="shared" si="6"/>
        <v>49</v>
      </c>
      <c r="AI105" s="264">
        <f t="shared" si="7"/>
        <v>0</v>
      </c>
      <c r="AJ105" s="264">
        <f t="shared" si="5"/>
        <v>54</v>
      </c>
      <c r="AK105" s="265">
        <f t="shared" si="8"/>
        <v>0</v>
      </c>
      <c r="AL105" s="265">
        <f t="shared" si="8"/>
        <v>0</v>
      </c>
      <c r="AM105" s="267">
        <v>0</v>
      </c>
      <c r="AN105" s="267">
        <v>0</v>
      </c>
      <c r="AO105" s="263">
        <v>0</v>
      </c>
      <c r="AP105" s="263">
        <v>0</v>
      </c>
      <c r="AQ105" s="263">
        <v>0</v>
      </c>
      <c r="AR105" s="263">
        <v>0</v>
      </c>
      <c r="AS105" s="263">
        <v>0</v>
      </c>
      <c r="AT105" s="263">
        <v>0</v>
      </c>
      <c r="AU105" s="263">
        <v>0</v>
      </c>
      <c r="AV105" s="263">
        <v>0</v>
      </c>
      <c r="AW105" s="263">
        <v>0</v>
      </c>
      <c r="AX105" s="263">
        <v>0</v>
      </c>
      <c r="AY105" s="263">
        <v>0</v>
      </c>
      <c r="AZ105" s="263">
        <v>0</v>
      </c>
      <c r="BA105" s="263">
        <v>0</v>
      </c>
      <c r="BB105" s="263">
        <v>0</v>
      </c>
      <c r="BC105" s="263">
        <v>0</v>
      </c>
      <c r="BD105" s="263">
        <v>0</v>
      </c>
      <c r="BE105" s="263">
        <v>0</v>
      </c>
      <c r="BF105" s="263">
        <v>0</v>
      </c>
      <c r="BG105" s="263">
        <v>0</v>
      </c>
      <c r="BH105" s="263">
        <v>0</v>
      </c>
      <c r="BI105" s="263">
        <v>0</v>
      </c>
      <c r="BJ105" s="263">
        <v>0</v>
      </c>
      <c r="BK105" s="263">
        <v>0</v>
      </c>
      <c r="BL105" s="263">
        <v>0</v>
      </c>
      <c r="BM105" s="263">
        <v>0</v>
      </c>
      <c r="BN105" s="263">
        <v>0</v>
      </c>
      <c r="BO105" s="263">
        <v>0</v>
      </c>
      <c r="BP105" s="263">
        <v>0</v>
      </c>
      <c r="BQ105" s="263">
        <v>0</v>
      </c>
      <c r="BR105" s="263">
        <v>0</v>
      </c>
      <c r="BS105" s="263">
        <v>0</v>
      </c>
      <c r="BT105" s="263">
        <v>0</v>
      </c>
      <c r="BU105" s="263">
        <v>0</v>
      </c>
      <c r="BV105" s="263">
        <v>0</v>
      </c>
      <c r="BW105" s="263">
        <v>0</v>
      </c>
      <c r="BX105" s="263">
        <v>0</v>
      </c>
      <c r="BY105" s="263">
        <v>0</v>
      </c>
      <c r="BZ105" s="263">
        <v>0</v>
      </c>
      <c r="CA105" s="263">
        <v>0</v>
      </c>
      <c r="CB105" s="263">
        <v>0</v>
      </c>
      <c r="CC105" s="263">
        <v>0</v>
      </c>
      <c r="CD105" s="263">
        <v>0</v>
      </c>
      <c r="CE105" s="263">
        <v>0</v>
      </c>
      <c r="CF105" s="263">
        <v>0</v>
      </c>
      <c r="CG105" s="263">
        <v>0</v>
      </c>
      <c r="CH105" s="263">
        <v>0</v>
      </c>
    </row>
    <row r="106" spans="1:86" s="136" customFormat="1">
      <c r="A106" s="266" t="s">
        <v>1485</v>
      </c>
      <c r="B106" s="267">
        <v>9</v>
      </c>
      <c r="C106" s="267">
        <v>0</v>
      </c>
      <c r="D106" s="267">
        <v>0</v>
      </c>
      <c r="E106" s="263">
        <v>0</v>
      </c>
      <c r="F106" s="263">
        <v>0</v>
      </c>
      <c r="G106" s="263">
        <v>0</v>
      </c>
      <c r="H106" s="267">
        <v>33</v>
      </c>
      <c r="I106" s="267">
        <v>0</v>
      </c>
      <c r="J106" s="267">
        <v>0</v>
      </c>
      <c r="K106" s="267">
        <v>0</v>
      </c>
      <c r="L106" s="267">
        <v>0</v>
      </c>
      <c r="M106" s="267">
        <v>0</v>
      </c>
      <c r="N106" s="267">
        <v>0</v>
      </c>
      <c r="O106" s="267">
        <v>0</v>
      </c>
      <c r="P106" s="267">
        <v>0</v>
      </c>
      <c r="Q106" s="267">
        <v>0</v>
      </c>
      <c r="R106" s="267">
        <v>0</v>
      </c>
      <c r="S106" s="267">
        <v>0</v>
      </c>
      <c r="T106" s="263">
        <v>0</v>
      </c>
      <c r="U106" s="263">
        <v>0</v>
      </c>
      <c r="V106" s="263">
        <v>0</v>
      </c>
      <c r="W106" s="263">
        <v>0</v>
      </c>
      <c r="X106" s="263">
        <v>0</v>
      </c>
      <c r="Y106" s="263">
        <v>0</v>
      </c>
      <c r="Z106" s="263">
        <v>0</v>
      </c>
      <c r="AA106" s="263">
        <v>0</v>
      </c>
      <c r="AB106" s="263">
        <v>0</v>
      </c>
      <c r="AC106" s="267">
        <v>0</v>
      </c>
      <c r="AD106" s="267">
        <v>0</v>
      </c>
      <c r="AE106" s="263">
        <v>0</v>
      </c>
      <c r="AF106" s="263">
        <v>0</v>
      </c>
      <c r="AG106" s="264">
        <f t="shared" si="9"/>
        <v>9</v>
      </c>
      <c r="AH106" s="265">
        <f t="shared" si="6"/>
        <v>33</v>
      </c>
      <c r="AI106" s="264">
        <f t="shared" si="7"/>
        <v>0</v>
      </c>
      <c r="AJ106" s="264">
        <f t="shared" si="5"/>
        <v>42</v>
      </c>
      <c r="AK106" s="265">
        <f t="shared" si="8"/>
        <v>0</v>
      </c>
      <c r="AL106" s="265">
        <f t="shared" si="8"/>
        <v>0</v>
      </c>
      <c r="AM106" s="267">
        <v>0</v>
      </c>
      <c r="AN106" s="267">
        <v>0</v>
      </c>
      <c r="AO106" s="263">
        <v>0</v>
      </c>
      <c r="AP106" s="263">
        <v>0</v>
      </c>
      <c r="AQ106" s="263">
        <v>0</v>
      </c>
      <c r="AR106" s="263">
        <v>0</v>
      </c>
      <c r="AS106" s="263">
        <v>0</v>
      </c>
      <c r="AT106" s="263">
        <v>0</v>
      </c>
      <c r="AU106" s="263">
        <v>0</v>
      </c>
      <c r="AV106" s="263">
        <v>0</v>
      </c>
      <c r="AW106" s="263">
        <v>0</v>
      </c>
      <c r="AX106" s="263">
        <v>0</v>
      </c>
      <c r="AY106" s="263">
        <v>0</v>
      </c>
      <c r="AZ106" s="263">
        <v>0</v>
      </c>
      <c r="BA106" s="263">
        <v>0</v>
      </c>
      <c r="BB106" s="263">
        <v>0</v>
      </c>
      <c r="BC106" s="263">
        <v>0</v>
      </c>
      <c r="BD106" s="263">
        <v>0</v>
      </c>
      <c r="BE106" s="263">
        <v>0</v>
      </c>
      <c r="BF106" s="263">
        <v>0</v>
      </c>
      <c r="BG106" s="263">
        <v>0</v>
      </c>
      <c r="BH106" s="263">
        <v>0</v>
      </c>
      <c r="BI106" s="263">
        <v>0</v>
      </c>
      <c r="BJ106" s="263">
        <v>0</v>
      </c>
      <c r="BK106" s="263">
        <v>0</v>
      </c>
      <c r="BL106" s="263">
        <v>0</v>
      </c>
      <c r="BM106" s="263">
        <v>0</v>
      </c>
      <c r="BN106" s="263">
        <v>0</v>
      </c>
      <c r="BO106" s="263">
        <v>0</v>
      </c>
      <c r="BP106" s="263">
        <v>0</v>
      </c>
      <c r="BQ106" s="263">
        <v>0</v>
      </c>
      <c r="BR106" s="263">
        <v>0</v>
      </c>
      <c r="BS106" s="263">
        <v>0</v>
      </c>
      <c r="BT106" s="263">
        <v>0</v>
      </c>
      <c r="BU106" s="263">
        <v>0</v>
      </c>
      <c r="BV106" s="263">
        <v>0</v>
      </c>
      <c r="BW106" s="263">
        <v>0</v>
      </c>
      <c r="BX106" s="263">
        <v>0</v>
      </c>
      <c r="BY106" s="263">
        <v>0</v>
      </c>
      <c r="BZ106" s="263">
        <v>0</v>
      </c>
      <c r="CA106" s="263">
        <v>0</v>
      </c>
      <c r="CB106" s="263">
        <v>0</v>
      </c>
      <c r="CC106" s="263">
        <v>0</v>
      </c>
      <c r="CD106" s="263">
        <v>0</v>
      </c>
      <c r="CE106" s="263">
        <v>0</v>
      </c>
      <c r="CF106" s="263">
        <v>0</v>
      </c>
      <c r="CG106" s="263">
        <v>0</v>
      </c>
      <c r="CH106" s="263">
        <v>0</v>
      </c>
    </row>
    <row r="107" spans="1:86" s="136" customFormat="1">
      <c r="A107" s="266" t="s">
        <v>1486</v>
      </c>
      <c r="B107" s="267">
        <v>8</v>
      </c>
      <c r="C107" s="267">
        <v>0</v>
      </c>
      <c r="D107" s="267">
        <v>0</v>
      </c>
      <c r="E107" s="263">
        <v>0</v>
      </c>
      <c r="F107" s="263">
        <v>0</v>
      </c>
      <c r="G107" s="263">
        <v>0</v>
      </c>
      <c r="H107" s="267">
        <v>62</v>
      </c>
      <c r="I107" s="267">
        <v>0</v>
      </c>
      <c r="J107" s="267">
        <v>0</v>
      </c>
      <c r="K107" s="267">
        <v>0</v>
      </c>
      <c r="L107" s="267">
        <v>0</v>
      </c>
      <c r="M107" s="267">
        <v>0</v>
      </c>
      <c r="N107" s="267">
        <v>0</v>
      </c>
      <c r="O107" s="267">
        <v>0</v>
      </c>
      <c r="P107" s="267">
        <v>0</v>
      </c>
      <c r="Q107" s="267">
        <v>0</v>
      </c>
      <c r="R107" s="267">
        <v>0</v>
      </c>
      <c r="S107" s="267">
        <v>0</v>
      </c>
      <c r="T107" s="263">
        <v>0</v>
      </c>
      <c r="U107" s="263">
        <v>0</v>
      </c>
      <c r="V107" s="263">
        <v>0</v>
      </c>
      <c r="W107" s="263">
        <v>0</v>
      </c>
      <c r="X107" s="263">
        <v>0</v>
      </c>
      <c r="Y107" s="263">
        <v>0</v>
      </c>
      <c r="Z107" s="263">
        <v>0</v>
      </c>
      <c r="AA107" s="263">
        <v>0</v>
      </c>
      <c r="AB107" s="263">
        <v>0</v>
      </c>
      <c r="AC107" s="267">
        <v>0</v>
      </c>
      <c r="AD107" s="267">
        <v>0</v>
      </c>
      <c r="AE107" s="263">
        <v>0</v>
      </c>
      <c r="AF107" s="263">
        <v>0</v>
      </c>
      <c r="AG107" s="264">
        <f t="shared" si="9"/>
        <v>8</v>
      </c>
      <c r="AH107" s="265">
        <f t="shared" si="6"/>
        <v>62</v>
      </c>
      <c r="AI107" s="264">
        <f t="shared" si="7"/>
        <v>0</v>
      </c>
      <c r="AJ107" s="264">
        <f t="shared" si="5"/>
        <v>70</v>
      </c>
      <c r="AK107" s="265">
        <f t="shared" si="8"/>
        <v>0</v>
      </c>
      <c r="AL107" s="265">
        <f t="shared" si="8"/>
        <v>0</v>
      </c>
      <c r="AM107" s="267">
        <v>0</v>
      </c>
      <c r="AN107" s="267">
        <v>0</v>
      </c>
      <c r="AO107" s="263">
        <v>0</v>
      </c>
      <c r="AP107" s="263">
        <v>0</v>
      </c>
      <c r="AQ107" s="263">
        <v>0</v>
      </c>
      <c r="AR107" s="263">
        <v>0</v>
      </c>
      <c r="AS107" s="263">
        <v>0</v>
      </c>
      <c r="AT107" s="263">
        <v>0</v>
      </c>
      <c r="AU107" s="263">
        <v>0</v>
      </c>
      <c r="AV107" s="263">
        <v>0</v>
      </c>
      <c r="AW107" s="263">
        <v>0</v>
      </c>
      <c r="AX107" s="263">
        <v>0</v>
      </c>
      <c r="AY107" s="263">
        <v>0</v>
      </c>
      <c r="AZ107" s="263">
        <v>0</v>
      </c>
      <c r="BA107" s="263">
        <v>0</v>
      </c>
      <c r="BB107" s="263">
        <v>0</v>
      </c>
      <c r="BC107" s="263">
        <v>0</v>
      </c>
      <c r="BD107" s="263">
        <v>0</v>
      </c>
      <c r="BE107" s="263">
        <v>0</v>
      </c>
      <c r="BF107" s="263">
        <v>0</v>
      </c>
      <c r="BG107" s="263">
        <v>0</v>
      </c>
      <c r="BH107" s="263">
        <v>0</v>
      </c>
      <c r="BI107" s="263">
        <v>0</v>
      </c>
      <c r="BJ107" s="263">
        <v>0</v>
      </c>
      <c r="BK107" s="263">
        <v>0</v>
      </c>
      <c r="BL107" s="263">
        <v>0</v>
      </c>
      <c r="BM107" s="263">
        <v>0</v>
      </c>
      <c r="BN107" s="263">
        <v>0</v>
      </c>
      <c r="BO107" s="263">
        <v>0</v>
      </c>
      <c r="BP107" s="263">
        <v>0</v>
      </c>
      <c r="BQ107" s="263">
        <v>0</v>
      </c>
      <c r="BR107" s="263">
        <v>0</v>
      </c>
      <c r="BS107" s="263">
        <v>0</v>
      </c>
      <c r="BT107" s="263">
        <v>0</v>
      </c>
      <c r="BU107" s="263">
        <v>0</v>
      </c>
      <c r="BV107" s="263">
        <v>0</v>
      </c>
      <c r="BW107" s="263">
        <v>0</v>
      </c>
      <c r="BX107" s="263">
        <v>0</v>
      </c>
      <c r="BY107" s="263">
        <v>0</v>
      </c>
      <c r="BZ107" s="263">
        <v>0</v>
      </c>
      <c r="CA107" s="263">
        <v>0</v>
      </c>
      <c r="CB107" s="263">
        <v>0</v>
      </c>
      <c r="CC107" s="263">
        <v>0</v>
      </c>
      <c r="CD107" s="263">
        <v>0</v>
      </c>
      <c r="CE107" s="263">
        <v>0</v>
      </c>
      <c r="CF107" s="263">
        <v>0</v>
      </c>
      <c r="CG107" s="263">
        <v>0</v>
      </c>
      <c r="CH107" s="263">
        <v>0</v>
      </c>
    </row>
    <row r="108" spans="1:86" s="136" customFormat="1">
      <c r="A108" s="266" t="s">
        <v>1487</v>
      </c>
      <c r="B108" s="267">
        <v>5</v>
      </c>
      <c r="C108" s="267">
        <v>0</v>
      </c>
      <c r="D108" s="267">
        <v>0</v>
      </c>
      <c r="E108" s="263">
        <v>0</v>
      </c>
      <c r="F108" s="263">
        <v>0</v>
      </c>
      <c r="G108" s="263">
        <v>0</v>
      </c>
      <c r="H108" s="267">
        <v>72</v>
      </c>
      <c r="I108" s="267">
        <v>1</v>
      </c>
      <c r="J108" s="267">
        <v>0</v>
      </c>
      <c r="K108" s="267">
        <v>0</v>
      </c>
      <c r="L108" s="267">
        <v>0</v>
      </c>
      <c r="M108" s="267">
        <v>0</v>
      </c>
      <c r="N108" s="267">
        <v>0</v>
      </c>
      <c r="O108" s="267">
        <v>0</v>
      </c>
      <c r="P108" s="267">
        <v>0</v>
      </c>
      <c r="Q108" s="267">
        <v>0</v>
      </c>
      <c r="R108" s="267">
        <v>0</v>
      </c>
      <c r="S108" s="267">
        <v>0</v>
      </c>
      <c r="T108" s="263">
        <v>0</v>
      </c>
      <c r="U108" s="263">
        <v>0</v>
      </c>
      <c r="V108" s="263">
        <v>0</v>
      </c>
      <c r="W108" s="263">
        <v>0</v>
      </c>
      <c r="X108" s="263">
        <v>0</v>
      </c>
      <c r="Y108" s="263">
        <v>0</v>
      </c>
      <c r="Z108" s="263">
        <v>0</v>
      </c>
      <c r="AA108" s="263">
        <v>0</v>
      </c>
      <c r="AB108" s="263">
        <v>0</v>
      </c>
      <c r="AC108" s="267">
        <v>1</v>
      </c>
      <c r="AD108" s="267">
        <v>0</v>
      </c>
      <c r="AE108" s="263">
        <v>0</v>
      </c>
      <c r="AF108" s="263">
        <v>0</v>
      </c>
      <c r="AG108" s="264">
        <f t="shared" si="9"/>
        <v>5</v>
      </c>
      <c r="AH108" s="265">
        <f t="shared" si="6"/>
        <v>72</v>
      </c>
      <c r="AI108" s="264">
        <f t="shared" si="7"/>
        <v>0</v>
      </c>
      <c r="AJ108" s="264">
        <f t="shared" si="5"/>
        <v>77</v>
      </c>
      <c r="AK108" s="265">
        <f t="shared" si="8"/>
        <v>2</v>
      </c>
      <c r="AL108" s="265">
        <f t="shared" si="8"/>
        <v>0</v>
      </c>
      <c r="AM108" s="267">
        <v>2</v>
      </c>
      <c r="AN108" s="266" t="s">
        <v>1380</v>
      </c>
      <c r="AO108" s="263">
        <v>0</v>
      </c>
      <c r="AP108" s="263">
        <v>0</v>
      </c>
      <c r="AQ108" s="263">
        <v>0</v>
      </c>
      <c r="AR108" s="263">
        <v>0</v>
      </c>
      <c r="AS108" s="263">
        <v>0</v>
      </c>
      <c r="AT108" s="263">
        <v>0</v>
      </c>
      <c r="AU108" s="263">
        <v>0</v>
      </c>
      <c r="AV108" s="263">
        <v>0</v>
      </c>
      <c r="AW108" s="263">
        <v>0</v>
      </c>
      <c r="AX108" s="263">
        <v>0</v>
      </c>
      <c r="AY108" s="263">
        <v>0</v>
      </c>
      <c r="AZ108" s="263">
        <v>0</v>
      </c>
      <c r="BA108" s="263">
        <v>0</v>
      </c>
      <c r="BB108" s="263">
        <v>0</v>
      </c>
      <c r="BC108" s="263">
        <v>0</v>
      </c>
      <c r="BD108" s="263">
        <v>0</v>
      </c>
      <c r="BE108" s="263">
        <v>0</v>
      </c>
      <c r="BF108" s="263">
        <v>0</v>
      </c>
      <c r="BG108" s="263">
        <v>0</v>
      </c>
      <c r="BH108" s="263">
        <v>0</v>
      </c>
      <c r="BI108" s="263">
        <v>0</v>
      </c>
      <c r="BJ108" s="263">
        <v>0</v>
      </c>
      <c r="BK108" s="263">
        <v>0</v>
      </c>
      <c r="BL108" s="263">
        <v>0</v>
      </c>
      <c r="BM108" s="263">
        <v>0</v>
      </c>
      <c r="BN108" s="263">
        <v>0</v>
      </c>
      <c r="BO108" s="263">
        <v>0</v>
      </c>
      <c r="BP108" s="263">
        <v>0</v>
      </c>
      <c r="BQ108" s="263">
        <v>0</v>
      </c>
      <c r="BR108" s="263">
        <v>0</v>
      </c>
      <c r="BS108" s="263">
        <v>0</v>
      </c>
      <c r="BT108" s="263">
        <v>0</v>
      </c>
      <c r="BU108" s="263">
        <v>0</v>
      </c>
      <c r="BV108" s="263">
        <v>0</v>
      </c>
      <c r="BW108" s="263">
        <v>0</v>
      </c>
      <c r="BX108" s="263">
        <v>0</v>
      </c>
      <c r="BY108" s="263">
        <v>0</v>
      </c>
      <c r="BZ108" s="263">
        <v>0</v>
      </c>
      <c r="CA108" s="263">
        <v>0</v>
      </c>
      <c r="CB108" s="263">
        <v>0</v>
      </c>
      <c r="CC108" s="263">
        <v>0</v>
      </c>
      <c r="CD108" s="263">
        <v>0</v>
      </c>
      <c r="CE108" s="263">
        <v>0</v>
      </c>
      <c r="CF108" s="263">
        <v>0</v>
      </c>
      <c r="CG108" s="263">
        <v>0</v>
      </c>
      <c r="CH108" s="263">
        <v>0</v>
      </c>
    </row>
    <row r="109" spans="1:86" s="136" customFormat="1">
      <c r="A109" s="266" t="s">
        <v>1488</v>
      </c>
      <c r="B109" s="267">
        <v>10</v>
      </c>
      <c r="C109" s="267">
        <v>1</v>
      </c>
      <c r="D109" s="267">
        <v>0</v>
      </c>
      <c r="E109" s="263">
        <v>0</v>
      </c>
      <c r="F109" s="263">
        <v>0</v>
      </c>
      <c r="G109" s="263">
        <v>0</v>
      </c>
      <c r="H109" s="267">
        <v>52</v>
      </c>
      <c r="I109" s="267">
        <v>0</v>
      </c>
      <c r="J109" s="267">
        <v>0</v>
      </c>
      <c r="K109" s="267">
        <v>0</v>
      </c>
      <c r="L109" s="267">
        <v>0</v>
      </c>
      <c r="M109" s="267">
        <v>0</v>
      </c>
      <c r="N109" s="267">
        <v>0</v>
      </c>
      <c r="O109" s="267">
        <v>0</v>
      </c>
      <c r="P109" s="267">
        <v>0</v>
      </c>
      <c r="Q109" s="267">
        <v>0</v>
      </c>
      <c r="R109" s="267">
        <v>0</v>
      </c>
      <c r="S109" s="267">
        <v>0</v>
      </c>
      <c r="T109" s="263">
        <v>0</v>
      </c>
      <c r="U109" s="263">
        <v>0</v>
      </c>
      <c r="V109" s="263">
        <v>0</v>
      </c>
      <c r="W109" s="263">
        <v>0</v>
      </c>
      <c r="X109" s="263">
        <v>0</v>
      </c>
      <c r="Y109" s="263">
        <v>0</v>
      </c>
      <c r="Z109" s="263">
        <v>0</v>
      </c>
      <c r="AA109" s="263">
        <v>0</v>
      </c>
      <c r="AB109" s="263">
        <v>0</v>
      </c>
      <c r="AC109" s="267">
        <v>0</v>
      </c>
      <c r="AD109" s="267">
        <v>0</v>
      </c>
      <c r="AE109" s="263">
        <v>0</v>
      </c>
      <c r="AF109" s="263">
        <v>0</v>
      </c>
      <c r="AG109" s="264">
        <f t="shared" si="9"/>
        <v>10</v>
      </c>
      <c r="AH109" s="265">
        <f t="shared" si="6"/>
        <v>52</v>
      </c>
      <c r="AI109" s="264">
        <f t="shared" si="7"/>
        <v>0</v>
      </c>
      <c r="AJ109" s="264">
        <f t="shared" si="5"/>
        <v>62</v>
      </c>
      <c r="AK109" s="265">
        <f t="shared" si="8"/>
        <v>1</v>
      </c>
      <c r="AL109" s="265">
        <f t="shared" si="8"/>
        <v>0</v>
      </c>
      <c r="AM109" s="267">
        <v>1</v>
      </c>
      <c r="AN109" s="266" t="s">
        <v>1357</v>
      </c>
      <c r="AO109" s="263">
        <v>0</v>
      </c>
      <c r="AP109" s="263">
        <v>0</v>
      </c>
      <c r="AQ109" s="263">
        <v>0</v>
      </c>
      <c r="AR109" s="263">
        <v>0</v>
      </c>
      <c r="AS109" s="263">
        <v>0</v>
      </c>
      <c r="AT109" s="263">
        <v>0</v>
      </c>
      <c r="AU109" s="263">
        <v>0</v>
      </c>
      <c r="AV109" s="263">
        <v>0</v>
      </c>
      <c r="AW109" s="263">
        <v>0</v>
      </c>
      <c r="AX109" s="263">
        <v>0</v>
      </c>
      <c r="AY109" s="263">
        <v>0</v>
      </c>
      <c r="AZ109" s="263">
        <v>0</v>
      </c>
      <c r="BA109" s="263">
        <v>0</v>
      </c>
      <c r="BB109" s="263">
        <v>0</v>
      </c>
      <c r="BC109" s="263">
        <v>0</v>
      </c>
      <c r="BD109" s="263">
        <v>0</v>
      </c>
      <c r="BE109" s="263">
        <v>0</v>
      </c>
      <c r="BF109" s="263">
        <v>0</v>
      </c>
      <c r="BG109" s="263">
        <v>0</v>
      </c>
      <c r="BH109" s="263">
        <v>0</v>
      </c>
      <c r="BI109" s="263">
        <v>0</v>
      </c>
      <c r="BJ109" s="263">
        <v>0</v>
      </c>
      <c r="BK109" s="263">
        <v>0</v>
      </c>
      <c r="BL109" s="263">
        <v>0</v>
      </c>
      <c r="BM109" s="263">
        <v>0</v>
      </c>
      <c r="BN109" s="263">
        <v>0</v>
      </c>
      <c r="BO109" s="263">
        <v>0</v>
      </c>
      <c r="BP109" s="263">
        <v>0</v>
      </c>
      <c r="BQ109" s="263">
        <v>0</v>
      </c>
      <c r="BR109" s="263">
        <v>0</v>
      </c>
      <c r="BS109" s="263">
        <v>0</v>
      </c>
      <c r="BT109" s="263">
        <v>0</v>
      </c>
      <c r="BU109" s="263">
        <v>0</v>
      </c>
      <c r="BV109" s="263">
        <v>0</v>
      </c>
      <c r="BW109" s="263">
        <v>0</v>
      </c>
      <c r="BX109" s="263">
        <v>0</v>
      </c>
      <c r="BY109" s="263">
        <v>0</v>
      </c>
      <c r="BZ109" s="263">
        <v>0</v>
      </c>
      <c r="CA109" s="263">
        <v>0</v>
      </c>
      <c r="CB109" s="263">
        <v>0</v>
      </c>
      <c r="CC109" s="263">
        <v>0</v>
      </c>
      <c r="CD109" s="263">
        <v>0</v>
      </c>
      <c r="CE109" s="263">
        <v>0</v>
      </c>
      <c r="CF109" s="263">
        <v>0</v>
      </c>
      <c r="CG109" s="263">
        <v>0</v>
      </c>
      <c r="CH109" s="263">
        <v>0</v>
      </c>
    </row>
    <row r="110" spans="1:86" s="136" customFormat="1">
      <c r="A110" s="266" t="s">
        <v>1489</v>
      </c>
      <c r="B110" s="267">
        <v>17</v>
      </c>
      <c r="C110" s="267">
        <v>0</v>
      </c>
      <c r="D110" s="267">
        <v>0</v>
      </c>
      <c r="E110" s="263">
        <v>6</v>
      </c>
      <c r="F110" s="263">
        <v>0</v>
      </c>
      <c r="G110" s="263">
        <v>0</v>
      </c>
      <c r="H110" s="267">
        <v>173</v>
      </c>
      <c r="I110" s="267">
        <v>0</v>
      </c>
      <c r="J110" s="267">
        <v>0</v>
      </c>
      <c r="K110" s="267">
        <v>360</v>
      </c>
      <c r="L110" s="267">
        <v>0</v>
      </c>
      <c r="M110" s="267">
        <v>0</v>
      </c>
      <c r="N110" s="267">
        <v>78</v>
      </c>
      <c r="O110" s="267">
        <v>0</v>
      </c>
      <c r="P110" s="267">
        <v>0</v>
      </c>
      <c r="Q110" s="267">
        <v>43</v>
      </c>
      <c r="R110" s="267">
        <v>0</v>
      </c>
      <c r="S110" s="267">
        <v>0</v>
      </c>
      <c r="T110" s="263">
        <v>0</v>
      </c>
      <c r="U110" s="263">
        <v>0</v>
      </c>
      <c r="V110" s="263">
        <v>0</v>
      </c>
      <c r="W110" s="263">
        <v>0</v>
      </c>
      <c r="X110" s="263">
        <v>0</v>
      </c>
      <c r="Y110" s="263">
        <v>0</v>
      </c>
      <c r="Z110" s="263">
        <v>0</v>
      </c>
      <c r="AA110" s="263">
        <v>0</v>
      </c>
      <c r="AB110" s="263">
        <v>0</v>
      </c>
      <c r="AC110" s="267">
        <v>0</v>
      </c>
      <c r="AD110" s="267">
        <v>0</v>
      </c>
      <c r="AE110" s="263">
        <v>0</v>
      </c>
      <c r="AF110" s="263">
        <v>0</v>
      </c>
      <c r="AG110" s="264">
        <f t="shared" si="9"/>
        <v>17</v>
      </c>
      <c r="AH110" s="265">
        <f t="shared" si="6"/>
        <v>660</v>
      </c>
      <c r="AI110" s="264">
        <f t="shared" si="7"/>
        <v>0</v>
      </c>
      <c r="AJ110" s="264">
        <f t="shared" si="5"/>
        <v>677</v>
      </c>
      <c r="AK110" s="265">
        <f t="shared" si="8"/>
        <v>0</v>
      </c>
      <c r="AL110" s="265">
        <f t="shared" si="8"/>
        <v>0</v>
      </c>
      <c r="AM110" s="267">
        <v>0</v>
      </c>
      <c r="AN110" s="267">
        <v>0</v>
      </c>
      <c r="AO110" s="263">
        <v>0</v>
      </c>
      <c r="AP110" s="263">
        <v>0</v>
      </c>
      <c r="AQ110" s="263">
        <v>0</v>
      </c>
      <c r="AR110" s="263">
        <v>0</v>
      </c>
      <c r="AS110" s="263">
        <v>0</v>
      </c>
      <c r="AT110" s="263">
        <v>0</v>
      </c>
      <c r="AU110" s="263">
        <v>0</v>
      </c>
      <c r="AV110" s="263">
        <v>0</v>
      </c>
      <c r="AW110" s="263">
        <v>0</v>
      </c>
      <c r="AX110" s="263">
        <v>0</v>
      </c>
      <c r="AY110" s="263">
        <v>0</v>
      </c>
      <c r="AZ110" s="263">
        <v>0</v>
      </c>
      <c r="BA110" s="263">
        <v>0</v>
      </c>
      <c r="BB110" s="263">
        <v>0</v>
      </c>
      <c r="BC110" s="263">
        <v>0</v>
      </c>
      <c r="BD110" s="263">
        <v>0</v>
      </c>
      <c r="BE110" s="263">
        <v>0</v>
      </c>
      <c r="BF110" s="263">
        <v>0</v>
      </c>
      <c r="BG110" s="263">
        <v>0</v>
      </c>
      <c r="BH110" s="263">
        <v>0</v>
      </c>
      <c r="BI110" s="263">
        <v>0</v>
      </c>
      <c r="BJ110" s="263">
        <v>0</v>
      </c>
      <c r="BK110" s="263">
        <v>0</v>
      </c>
      <c r="BL110" s="263">
        <v>0</v>
      </c>
      <c r="BM110" s="263">
        <v>0</v>
      </c>
      <c r="BN110" s="263">
        <v>0</v>
      </c>
      <c r="BO110" s="263">
        <v>0</v>
      </c>
      <c r="BP110" s="263">
        <v>0</v>
      </c>
      <c r="BQ110" s="263">
        <v>0</v>
      </c>
      <c r="BR110" s="263">
        <v>0</v>
      </c>
      <c r="BS110" s="263">
        <v>0</v>
      </c>
      <c r="BT110" s="263">
        <v>0</v>
      </c>
      <c r="BU110" s="263">
        <v>0</v>
      </c>
      <c r="BV110" s="263">
        <v>0</v>
      </c>
      <c r="BW110" s="263">
        <v>0</v>
      </c>
      <c r="BX110" s="263">
        <v>0</v>
      </c>
      <c r="BY110" s="263">
        <v>0</v>
      </c>
      <c r="BZ110" s="263">
        <v>0</v>
      </c>
      <c r="CA110" s="263">
        <v>0</v>
      </c>
      <c r="CB110" s="263">
        <v>0</v>
      </c>
      <c r="CC110" s="263">
        <v>0</v>
      </c>
      <c r="CD110" s="263">
        <v>0</v>
      </c>
      <c r="CE110" s="263">
        <v>0</v>
      </c>
      <c r="CF110" s="263">
        <v>0</v>
      </c>
      <c r="CG110" s="263">
        <v>0</v>
      </c>
      <c r="CH110" s="263">
        <v>0</v>
      </c>
    </row>
    <row r="111" spans="1:86" s="136" customFormat="1">
      <c r="A111" s="266" t="s">
        <v>1490</v>
      </c>
      <c r="B111" s="267">
        <v>9</v>
      </c>
      <c r="C111" s="267">
        <v>0</v>
      </c>
      <c r="D111" s="267">
        <v>0</v>
      </c>
      <c r="E111" s="263">
        <v>0</v>
      </c>
      <c r="F111" s="263">
        <v>0</v>
      </c>
      <c r="G111" s="263">
        <v>0</v>
      </c>
      <c r="H111" s="267">
        <v>90</v>
      </c>
      <c r="I111" s="267">
        <v>0</v>
      </c>
      <c r="J111" s="267">
        <v>0</v>
      </c>
      <c r="K111" s="267">
        <v>4</v>
      </c>
      <c r="L111" s="267">
        <v>0</v>
      </c>
      <c r="M111" s="267">
        <v>0</v>
      </c>
      <c r="N111" s="267">
        <v>0</v>
      </c>
      <c r="O111" s="267">
        <v>0</v>
      </c>
      <c r="P111" s="267">
        <v>0</v>
      </c>
      <c r="Q111" s="267">
        <v>0</v>
      </c>
      <c r="R111" s="267">
        <v>0</v>
      </c>
      <c r="S111" s="267">
        <v>0</v>
      </c>
      <c r="T111" s="263">
        <v>0</v>
      </c>
      <c r="U111" s="263">
        <v>0</v>
      </c>
      <c r="V111" s="263">
        <v>0</v>
      </c>
      <c r="W111" s="263">
        <v>0</v>
      </c>
      <c r="X111" s="263">
        <v>0</v>
      </c>
      <c r="Y111" s="263">
        <v>0</v>
      </c>
      <c r="Z111" s="263">
        <v>0</v>
      </c>
      <c r="AA111" s="263">
        <v>0</v>
      </c>
      <c r="AB111" s="263">
        <v>0</v>
      </c>
      <c r="AC111" s="267">
        <v>0</v>
      </c>
      <c r="AD111" s="267">
        <v>0</v>
      </c>
      <c r="AE111" s="263">
        <v>0</v>
      </c>
      <c r="AF111" s="263">
        <v>0</v>
      </c>
      <c r="AG111" s="264">
        <f t="shared" si="9"/>
        <v>9</v>
      </c>
      <c r="AH111" s="265">
        <f t="shared" si="6"/>
        <v>94</v>
      </c>
      <c r="AI111" s="264">
        <f t="shared" si="7"/>
        <v>0</v>
      </c>
      <c r="AJ111" s="264">
        <f t="shared" si="5"/>
        <v>103</v>
      </c>
      <c r="AK111" s="265">
        <f t="shared" si="8"/>
        <v>0</v>
      </c>
      <c r="AL111" s="265">
        <f t="shared" si="8"/>
        <v>0</v>
      </c>
      <c r="AM111" s="267">
        <v>0</v>
      </c>
      <c r="AN111" s="267">
        <v>0</v>
      </c>
      <c r="AO111" s="263">
        <v>0</v>
      </c>
      <c r="AP111" s="263">
        <v>0</v>
      </c>
      <c r="AQ111" s="263">
        <v>0</v>
      </c>
      <c r="AR111" s="263">
        <v>0</v>
      </c>
      <c r="AS111" s="263">
        <v>0</v>
      </c>
      <c r="AT111" s="263">
        <v>0</v>
      </c>
      <c r="AU111" s="263">
        <v>0</v>
      </c>
      <c r="AV111" s="263">
        <v>0</v>
      </c>
      <c r="AW111" s="263">
        <v>0</v>
      </c>
      <c r="AX111" s="263">
        <v>0</v>
      </c>
      <c r="AY111" s="263">
        <v>0</v>
      </c>
      <c r="AZ111" s="263">
        <v>0</v>
      </c>
      <c r="BA111" s="263">
        <v>0</v>
      </c>
      <c r="BB111" s="263">
        <v>0</v>
      </c>
      <c r="BC111" s="263">
        <v>0</v>
      </c>
      <c r="BD111" s="263">
        <v>0</v>
      </c>
      <c r="BE111" s="263">
        <v>0</v>
      </c>
      <c r="BF111" s="263">
        <v>0</v>
      </c>
      <c r="BG111" s="263">
        <v>0</v>
      </c>
      <c r="BH111" s="263">
        <v>0</v>
      </c>
      <c r="BI111" s="263">
        <v>0</v>
      </c>
      <c r="BJ111" s="263">
        <v>0</v>
      </c>
      <c r="BK111" s="263">
        <v>0</v>
      </c>
      <c r="BL111" s="263">
        <v>0</v>
      </c>
      <c r="BM111" s="263">
        <v>0</v>
      </c>
      <c r="BN111" s="263">
        <v>0</v>
      </c>
      <c r="BO111" s="263">
        <v>0</v>
      </c>
      <c r="BP111" s="263">
        <v>0</v>
      </c>
      <c r="BQ111" s="263">
        <v>0</v>
      </c>
      <c r="BR111" s="263">
        <v>0</v>
      </c>
      <c r="BS111" s="263">
        <v>0</v>
      </c>
      <c r="BT111" s="263">
        <v>0</v>
      </c>
      <c r="BU111" s="263">
        <v>0</v>
      </c>
      <c r="BV111" s="263">
        <v>0</v>
      </c>
      <c r="BW111" s="263">
        <v>0</v>
      </c>
      <c r="BX111" s="263">
        <v>0</v>
      </c>
      <c r="BY111" s="263">
        <v>0</v>
      </c>
      <c r="BZ111" s="263">
        <v>0</v>
      </c>
      <c r="CA111" s="263">
        <v>0</v>
      </c>
      <c r="CB111" s="263">
        <v>0</v>
      </c>
      <c r="CC111" s="263">
        <v>0</v>
      </c>
      <c r="CD111" s="263">
        <v>0</v>
      </c>
      <c r="CE111" s="263">
        <v>0</v>
      </c>
      <c r="CF111" s="263">
        <v>0</v>
      </c>
      <c r="CG111" s="263">
        <v>0</v>
      </c>
      <c r="CH111" s="263">
        <v>0</v>
      </c>
    </row>
    <row r="112" spans="1:86" s="136" customFormat="1">
      <c r="A112" s="266" t="s">
        <v>1491</v>
      </c>
      <c r="B112" s="267">
        <v>9</v>
      </c>
      <c r="C112" s="267">
        <v>0</v>
      </c>
      <c r="D112" s="267">
        <v>0</v>
      </c>
      <c r="E112" s="263">
        <v>0</v>
      </c>
      <c r="F112" s="263">
        <v>0</v>
      </c>
      <c r="G112" s="263">
        <v>0</v>
      </c>
      <c r="H112" s="267">
        <v>156</v>
      </c>
      <c r="I112" s="267">
        <v>0</v>
      </c>
      <c r="J112" s="267">
        <v>0</v>
      </c>
      <c r="K112" s="267">
        <v>55</v>
      </c>
      <c r="L112" s="267">
        <v>0</v>
      </c>
      <c r="M112" s="267">
        <v>0</v>
      </c>
      <c r="N112" s="267">
        <v>0</v>
      </c>
      <c r="O112" s="267">
        <v>0</v>
      </c>
      <c r="P112" s="267">
        <v>0</v>
      </c>
      <c r="Q112" s="267">
        <v>0</v>
      </c>
      <c r="R112" s="267">
        <v>0</v>
      </c>
      <c r="S112" s="267">
        <v>0</v>
      </c>
      <c r="T112" s="263">
        <v>0</v>
      </c>
      <c r="U112" s="263">
        <v>0</v>
      </c>
      <c r="V112" s="263">
        <v>0</v>
      </c>
      <c r="W112" s="263">
        <v>0</v>
      </c>
      <c r="X112" s="263">
        <v>0</v>
      </c>
      <c r="Y112" s="263">
        <v>0</v>
      </c>
      <c r="Z112" s="263">
        <v>0</v>
      </c>
      <c r="AA112" s="263">
        <v>0</v>
      </c>
      <c r="AB112" s="263">
        <v>0</v>
      </c>
      <c r="AC112" s="267">
        <v>0</v>
      </c>
      <c r="AD112" s="267">
        <v>0</v>
      </c>
      <c r="AE112" s="263">
        <v>0</v>
      </c>
      <c r="AF112" s="263">
        <v>0</v>
      </c>
      <c r="AG112" s="264">
        <f t="shared" si="9"/>
        <v>9</v>
      </c>
      <c r="AH112" s="265">
        <f t="shared" si="6"/>
        <v>211</v>
      </c>
      <c r="AI112" s="264">
        <f t="shared" si="7"/>
        <v>0</v>
      </c>
      <c r="AJ112" s="264">
        <f t="shared" si="5"/>
        <v>220</v>
      </c>
      <c r="AK112" s="265">
        <f t="shared" si="8"/>
        <v>0</v>
      </c>
      <c r="AL112" s="265">
        <f t="shared" si="8"/>
        <v>0</v>
      </c>
      <c r="AM112" s="267">
        <v>0</v>
      </c>
      <c r="AN112" s="267">
        <v>0</v>
      </c>
      <c r="AO112" s="263">
        <v>0</v>
      </c>
      <c r="AP112" s="263">
        <v>0</v>
      </c>
      <c r="AQ112" s="263">
        <v>0</v>
      </c>
      <c r="AR112" s="263">
        <v>0</v>
      </c>
      <c r="AS112" s="263">
        <v>0</v>
      </c>
      <c r="AT112" s="263">
        <v>0</v>
      </c>
      <c r="AU112" s="263">
        <v>0</v>
      </c>
      <c r="AV112" s="263">
        <v>0</v>
      </c>
      <c r="AW112" s="263">
        <v>0</v>
      </c>
      <c r="AX112" s="263">
        <v>0</v>
      </c>
      <c r="AY112" s="263">
        <v>0</v>
      </c>
      <c r="AZ112" s="263">
        <v>0</v>
      </c>
      <c r="BA112" s="263">
        <v>0</v>
      </c>
      <c r="BB112" s="263">
        <v>0</v>
      </c>
      <c r="BC112" s="263">
        <v>0</v>
      </c>
      <c r="BD112" s="263">
        <v>0</v>
      </c>
      <c r="BE112" s="263">
        <v>0</v>
      </c>
      <c r="BF112" s="263">
        <v>0</v>
      </c>
      <c r="BG112" s="263">
        <v>0</v>
      </c>
      <c r="BH112" s="263">
        <v>0</v>
      </c>
      <c r="BI112" s="263">
        <v>0</v>
      </c>
      <c r="BJ112" s="263">
        <v>0</v>
      </c>
      <c r="BK112" s="263">
        <v>0</v>
      </c>
      <c r="BL112" s="263">
        <v>0</v>
      </c>
      <c r="BM112" s="263">
        <v>0</v>
      </c>
      <c r="BN112" s="263">
        <v>0</v>
      </c>
      <c r="BO112" s="263">
        <v>0</v>
      </c>
      <c r="BP112" s="263">
        <v>0</v>
      </c>
      <c r="BQ112" s="263">
        <v>0</v>
      </c>
      <c r="BR112" s="263">
        <v>0</v>
      </c>
      <c r="BS112" s="263">
        <v>0</v>
      </c>
      <c r="BT112" s="263">
        <v>0</v>
      </c>
      <c r="BU112" s="263">
        <v>0</v>
      </c>
      <c r="BV112" s="263">
        <v>0</v>
      </c>
      <c r="BW112" s="263">
        <v>0</v>
      </c>
      <c r="BX112" s="263">
        <v>0</v>
      </c>
      <c r="BY112" s="263">
        <v>0</v>
      </c>
      <c r="BZ112" s="263">
        <v>0</v>
      </c>
      <c r="CA112" s="263">
        <v>0</v>
      </c>
      <c r="CB112" s="263">
        <v>0</v>
      </c>
      <c r="CC112" s="263">
        <v>0</v>
      </c>
      <c r="CD112" s="263">
        <v>0</v>
      </c>
      <c r="CE112" s="263">
        <v>0</v>
      </c>
      <c r="CF112" s="263">
        <v>0</v>
      </c>
      <c r="CG112" s="263">
        <v>0</v>
      </c>
      <c r="CH112" s="263">
        <v>0</v>
      </c>
    </row>
    <row r="113" spans="1:86" s="136" customFormat="1">
      <c r="A113" s="266" t="s">
        <v>1492</v>
      </c>
      <c r="B113" s="267">
        <v>7</v>
      </c>
      <c r="C113" s="267">
        <v>0</v>
      </c>
      <c r="D113" s="267">
        <v>0</v>
      </c>
      <c r="E113" s="263">
        <v>0</v>
      </c>
      <c r="F113" s="263">
        <v>0</v>
      </c>
      <c r="G113" s="263">
        <v>0</v>
      </c>
      <c r="H113" s="267">
        <v>85</v>
      </c>
      <c r="I113" s="267">
        <v>0</v>
      </c>
      <c r="J113" s="267">
        <v>0</v>
      </c>
      <c r="K113" s="267">
        <v>0</v>
      </c>
      <c r="L113" s="267">
        <v>0</v>
      </c>
      <c r="M113" s="267">
        <v>0</v>
      </c>
      <c r="N113" s="267">
        <v>0</v>
      </c>
      <c r="O113" s="267">
        <v>0</v>
      </c>
      <c r="P113" s="267">
        <v>0</v>
      </c>
      <c r="Q113" s="267">
        <v>0</v>
      </c>
      <c r="R113" s="267">
        <v>0</v>
      </c>
      <c r="S113" s="267">
        <v>0</v>
      </c>
      <c r="T113" s="263">
        <v>0</v>
      </c>
      <c r="U113" s="263">
        <v>0</v>
      </c>
      <c r="V113" s="263">
        <v>0</v>
      </c>
      <c r="W113" s="263">
        <v>0</v>
      </c>
      <c r="X113" s="263">
        <v>0</v>
      </c>
      <c r="Y113" s="263">
        <v>0</v>
      </c>
      <c r="Z113" s="263">
        <v>0</v>
      </c>
      <c r="AA113" s="263">
        <v>0</v>
      </c>
      <c r="AB113" s="263">
        <v>0</v>
      </c>
      <c r="AC113" s="267">
        <v>0</v>
      </c>
      <c r="AD113" s="267">
        <v>0</v>
      </c>
      <c r="AE113" s="263">
        <v>0</v>
      </c>
      <c r="AF113" s="263">
        <v>0</v>
      </c>
      <c r="AG113" s="264">
        <f t="shared" si="9"/>
        <v>7</v>
      </c>
      <c r="AH113" s="265">
        <f t="shared" si="6"/>
        <v>85</v>
      </c>
      <c r="AI113" s="264">
        <f t="shared" si="7"/>
        <v>0</v>
      </c>
      <c r="AJ113" s="264">
        <f t="shared" si="5"/>
        <v>92</v>
      </c>
      <c r="AK113" s="265">
        <f t="shared" si="8"/>
        <v>0</v>
      </c>
      <c r="AL113" s="265">
        <f t="shared" si="8"/>
        <v>0</v>
      </c>
      <c r="AM113" s="267">
        <v>0</v>
      </c>
      <c r="AN113" s="267">
        <v>0</v>
      </c>
      <c r="AO113" s="263">
        <v>0</v>
      </c>
      <c r="AP113" s="263">
        <v>0</v>
      </c>
      <c r="AQ113" s="263">
        <v>0</v>
      </c>
      <c r="AR113" s="263">
        <v>0</v>
      </c>
      <c r="AS113" s="263">
        <v>0</v>
      </c>
      <c r="AT113" s="263">
        <v>0</v>
      </c>
      <c r="AU113" s="263">
        <v>0</v>
      </c>
      <c r="AV113" s="263">
        <v>0</v>
      </c>
      <c r="AW113" s="263">
        <v>0</v>
      </c>
      <c r="AX113" s="263">
        <v>0</v>
      </c>
      <c r="AY113" s="263">
        <v>0</v>
      </c>
      <c r="AZ113" s="263">
        <v>0</v>
      </c>
      <c r="BA113" s="263">
        <v>0</v>
      </c>
      <c r="BB113" s="263">
        <v>0</v>
      </c>
      <c r="BC113" s="263">
        <v>0</v>
      </c>
      <c r="BD113" s="263">
        <v>0</v>
      </c>
      <c r="BE113" s="263">
        <v>0</v>
      </c>
      <c r="BF113" s="263">
        <v>0</v>
      </c>
      <c r="BG113" s="263">
        <v>0</v>
      </c>
      <c r="BH113" s="263">
        <v>0</v>
      </c>
      <c r="BI113" s="263">
        <v>0</v>
      </c>
      <c r="BJ113" s="263">
        <v>0</v>
      </c>
      <c r="BK113" s="263">
        <v>0</v>
      </c>
      <c r="BL113" s="263">
        <v>0</v>
      </c>
      <c r="BM113" s="263">
        <v>0</v>
      </c>
      <c r="BN113" s="263">
        <v>0</v>
      </c>
      <c r="BO113" s="263">
        <v>0</v>
      </c>
      <c r="BP113" s="263">
        <v>0</v>
      </c>
      <c r="BQ113" s="263">
        <v>0</v>
      </c>
      <c r="BR113" s="263">
        <v>0</v>
      </c>
      <c r="BS113" s="263">
        <v>0</v>
      </c>
      <c r="BT113" s="263">
        <v>0</v>
      </c>
      <c r="BU113" s="263">
        <v>0</v>
      </c>
      <c r="BV113" s="263">
        <v>0</v>
      </c>
      <c r="BW113" s="263">
        <v>0</v>
      </c>
      <c r="BX113" s="263">
        <v>0</v>
      </c>
      <c r="BY113" s="263">
        <v>0</v>
      </c>
      <c r="BZ113" s="263">
        <v>0</v>
      </c>
      <c r="CA113" s="263">
        <v>0</v>
      </c>
      <c r="CB113" s="263">
        <v>0</v>
      </c>
      <c r="CC113" s="263">
        <v>0</v>
      </c>
      <c r="CD113" s="263">
        <v>0</v>
      </c>
      <c r="CE113" s="263">
        <v>0</v>
      </c>
      <c r="CF113" s="263">
        <v>0</v>
      </c>
      <c r="CG113" s="263">
        <v>0</v>
      </c>
      <c r="CH113" s="263">
        <v>0</v>
      </c>
    </row>
    <row r="114" spans="1:86" s="136" customFormat="1">
      <c r="A114" s="266" t="s">
        <v>1493</v>
      </c>
      <c r="B114" s="267">
        <v>8</v>
      </c>
      <c r="C114" s="267">
        <v>0</v>
      </c>
      <c r="D114" s="267">
        <v>0</v>
      </c>
      <c r="E114" s="263">
        <v>0</v>
      </c>
      <c r="F114" s="263">
        <v>0</v>
      </c>
      <c r="G114" s="263">
        <v>0</v>
      </c>
      <c r="H114" s="267">
        <v>109</v>
      </c>
      <c r="I114" s="267">
        <v>0</v>
      </c>
      <c r="J114" s="267">
        <v>0</v>
      </c>
      <c r="K114" s="267">
        <v>0</v>
      </c>
      <c r="L114" s="267">
        <v>0</v>
      </c>
      <c r="M114" s="267">
        <v>0</v>
      </c>
      <c r="N114" s="267">
        <v>0</v>
      </c>
      <c r="O114" s="267">
        <v>0</v>
      </c>
      <c r="P114" s="267">
        <v>0</v>
      </c>
      <c r="Q114" s="267">
        <v>0</v>
      </c>
      <c r="R114" s="267">
        <v>0</v>
      </c>
      <c r="S114" s="267">
        <v>0</v>
      </c>
      <c r="T114" s="263">
        <v>0</v>
      </c>
      <c r="U114" s="263">
        <v>0</v>
      </c>
      <c r="V114" s="263">
        <v>0</v>
      </c>
      <c r="W114" s="263">
        <v>0</v>
      </c>
      <c r="X114" s="263">
        <v>0</v>
      </c>
      <c r="Y114" s="263">
        <v>0</v>
      </c>
      <c r="Z114" s="263">
        <v>0</v>
      </c>
      <c r="AA114" s="263">
        <v>0</v>
      </c>
      <c r="AB114" s="263">
        <v>0</v>
      </c>
      <c r="AC114" s="267">
        <v>1</v>
      </c>
      <c r="AD114" s="267">
        <v>0</v>
      </c>
      <c r="AE114" s="263">
        <v>0</v>
      </c>
      <c r="AF114" s="263">
        <v>0</v>
      </c>
      <c r="AG114" s="264">
        <f t="shared" si="9"/>
        <v>8</v>
      </c>
      <c r="AH114" s="265">
        <f t="shared" si="6"/>
        <v>109</v>
      </c>
      <c r="AI114" s="264">
        <f t="shared" si="7"/>
        <v>0</v>
      </c>
      <c r="AJ114" s="264">
        <f t="shared" si="5"/>
        <v>117</v>
      </c>
      <c r="AK114" s="265">
        <f t="shared" si="8"/>
        <v>1</v>
      </c>
      <c r="AL114" s="265">
        <f t="shared" si="8"/>
        <v>0</v>
      </c>
      <c r="AM114" s="267">
        <v>1</v>
      </c>
      <c r="AN114" s="266" t="s">
        <v>1421</v>
      </c>
      <c r="AO114" s="263">
        <v>0</v>
      </c>
      <c r="AP114" s="263">
        <v>0</v>
      </c>
      <c r="AQ114" s="263">
        <v>0</v>
      </c>
      <c r="AR114" s="263">
        <v>0</v>
      </c>
      <c r="AS114" s="263">
        <v>0</v>
      </c>
      <c r="AT114" s="263">
        <v>0</v>
      </c>
      <c r="AU114" s="263">
        <v>0</v>
      </c>
      <c r="AV114" s="263">
        <v>0</v>
      </c>
      <c r="AW114" s="263">
        <v>0</v>
      </c>
      <c r="AX114" s="263">
        <v>0</v>
      </c>
      <c r="AY114" s="263">
        <v>0</v>
      </c>
      <c r="AZ114" s="263">
        <v>0</v>
      </c>
      <c r="BA114" s="263">
        <v>0</v>
      </c>
      <c r="BB114" s="263">
        <v>0</v>
      </c>
      <c r="BC114" s="263">
        <v>0</v>
      </c>
      <c r="BD114" s="263">
        <v>0</v>
      </c>
      <c r="BE114" s="263">
        <v>0</v>
      </c>
      <c r="BF114" s="263">
        <v>0</v>
      </c>
      <c r="BG114" s="263">
        <v>0</v>
      </c>
      <c r="BH114" s="263">
        <v>0</v>
      </c>
      <c r="BI114" s="263">
        <v>0</v>
      </c>
      <c r="BJ114" s="263">
        <v>0</v>
      </c>
      <c r="BK114" s="263">
        <v>0</v>
      </c>
      <c r="BL114" s="263">
        <v>0</v>
      </c>
      <c r="BM114" s="263">
        <v>0</v>
      </c>
      <c r="BN114" s="263">
        <v>0</v>
      </c>
      <c r="BO114" s="263">
        <v>0</v>
      </c>
      <c r="BP114" s="263">
        <v>0</v>
      </c>
      <c r="BQ114" s="263">
        <v>0</v>
      </c>
      <c r="BR114" s="263">
        <v>0</v>
      </c>
      <c r="BS114" s="263">
        <v>0</v>
      </c>
      <c r="BT114" s="263">
        <v>0</v>
      </c>
      <c r="BU114" s="263">
        <v>0</v>
      </c>
      <c r="BV114" s="263">
        <v>0</v>
      </c>
      <c r="BW114" s="263">
        <v>0</v>
      </c>
      <c r="BX114" s="263">
        <v>0</v>
      </c>
      <c r="BY114" s="263">
        <v>0</v>
      </c>
      <c r="BZ114" s="263">
        <v>0</v>
      </c>
      <c r="CA114" s="263">
        <v>0</v>
      </c>
      <c r="CB114" s="263">
        <v>0</v>
      </c>
      <c r="CC114" s="263">
        <v>0</v>
      </c>
      <c r="CD114" s="263">
        <v>0</v>
      </c>
      <c r="CE114" s="263">
        <v>0</v>
      </c>
      <c r="CF114" s="263">
        <v>0</v>
      </c>
      <c r="CG114" s="263">
        <v>0</v>
      </c>
      <c r="CH114" s="263">
        <v>0</v>
      </c>
    </row>
    <row r="115" spans="1:86" s="136" customFormat="1">
      <c r="A115" s="266" t="s">
        <v>1494</v>
      </c>
      <c r="B115" s="267">
        <v>9</v>
      </c>
      <c r="C115" s="267">
        <v>1</v>
      </c>
      <c r="D115" s="267">
        <v>0</v>
      </c>
      <c r="E115" s="263">
        <v>0</v>
      </c>
      <c r="F115" s="263">
        <v>0</v>
      </c>
      <c r="G115" s="263">
        <v>0</v>
      </c>
      <c r="H115" s="267">
        <v>52</v>
      </c>
      <c r="I115" s="267">
        <v>0</v>
      </c>
      <c r="J115" s="267">
        <v>0</v>
      </c>
      <c r="K115" s="267">
        <v>0</v>
      </c>
      <c r="L115" s="267">
        <v>0</v>
      </c>
      <c r="M115" s="267">
        <v>0</v>
      </c>
      <c r="N115" s="267">
        <v>0</v>
      </c>
      <c r="O115" s="267">
        <v>0</v>
      </c>
      <c r="P115" s="267">
        <v>0</v>
      </c>
      <c r="Q115" s="267">
        <v>0</v>
      </c>
      <c r="R115" s="267">
        <v>0</v>
      </c>
      <c r="S115" s="267">
        <v>0</v>
      </c>
      <c r="T115" s="263">
        <v>0</v>
      </c>
      <c r="U115" s="263">
        <v>0</v>
      </c>
      <c r="V115" s="263">
        <v>0</v>
      </c>
      <c r="W115" s="263">
        <v>0</v>
      </c>
      <c r="X115" s="263">
        <v>0</v>
      </c>
      <c r="Y115" s="263">
        <v>0</v>
      </c>
      <c r="Z115" s="263">
        <v>0</v>
      </c>
      <c r="AA115" s="263">
        <v>0</v>
      </c>
      <c r="AB115" s="263">
        <v>0</v>
      </c>
      <c r="AC115" s="267">
        <v>0</v>
      </c>
      <c r="AD115" s="267">
        <v>0</v>
      </c>
      <c r="AE115" s="263">
        <v>0</v>
      </c>
      <c r="AF115" s="263">
        <v>0</v>
      </c>
      <c r="AG115" s="264">
        <f t="shared" si="9"/>
        <v>9</v>
      </c>
      <c r="AH115" s="265">
        <f t="shared" si="6"/>
        <v>52</v>
      </c>
      <c r="AI115" s="264">
        <f t="shared" si="7"/>
        <v>0</v>
      </c>
      <c r="AJ115" s="264">
        <f t="shared" si="5"/>
        <v>61</v>
      </c>
      <c r="AK115" s="265">
        <f t="shared" si="8"/>
        <v>1</v>
      </c>
      <c r="AL115" s="265">
        <f t="shared" si="8"/>
        <v>0</v>
      </c>
      <c r="AM115" s="267">
        <v>6</v>
      </c>
      <c r="AN115" s="266" t="s">
        <v>1410</v>
      </c>
      <c r="AO115" s="263">
        <v>0</v>
      </c>
      <c r="AP115" s="263">
        <v>0</v>
      </c>
      <c r="AQ115" s="263">
        <v>0</v>
      </c>
      <c r="AR115" s="263">
        <v>0</v>
      </c>
      <c r="AS115" s="263">
        <v>0</v>
      </c>
      <c r="AT115" s="263">
        <v>0</v>
      </c>
      <c r="AU115" s="263">
        <v>0</v>
      </c>
      <c r="AV115" s="263">
        <v>0</v>
      </c>
      <c r="AW115" s="263">
        <v>0</v>
      </c>
      <c r="AX115" s="263">
        <v>0</v>
      </c>
      <c r="AY115" s="263">
        <v>0</v>
      </c>
      <c r="AZ115" s="263">
        <v>0</v>
      </c>
      <c r="BA115" s="263">
        <v>0</v>
      </c>
      <c r="BB115" s="263">
        <v>0</v>
      </c>
      <c r="BC115" s="263">
        <v>0</v>
      </c>
      <c r="BD115" s="263">
        <v>0</v>
      </c>
      <c r="BE115" s="263">
        <v>0</v>
      </c>
      <c r="BF115" s="263">
        <v>0</v>
      </c>
      <c r="BG115" s="263">
        <v>0</v>
      </c>
      <c r="BH115" s="263">
        <v>0</v>
      </c>
      <c r="BI115" s="263">
        <v>0</v>
      </c>
      <c r="BJ115" s="263">
        <v>0</v>
      </c>
      <c r="BK115" s="263">
        <v>0</v>
      </c>
      <c r="BL115" s="263">
        <v>0</v>
      </c>
      <c r="BM115" s="263">
        <v>0</v>
      </c>
      <c r="BN115" s="263">
        <v>0</v>
      </c>
      <c r="BO115" s="263">
        <v>0</v>
      </c>
      <c r="BP115" s="263">
        <v>0</v>
      </c>
      <c r="BQ115" s="263">
        <v>0</v>
      </c>
      <c r="BR115" s="263">
        <v>0</v>
      </c>
      <c r="BS115" s="263">
        <v>0</v>
      </c>
      <c r="BT115" s="263">
        <v>0</v>
      </c>
      <c r="BU115" s="263">
        <v>0</v>
      </c>
      <c r="BV115" s="263">
        <v>0</v>
      </c>
      <c r="BW115" s="263">
        <v>0</v>
      </c>
      <c r="BX115" s="263">
        <v>0</v>
      </c>
      <c r="BY115" s="263">
        <v>0</v>
      </c>
      <c r="BZ115" s="263">
        <v>0</v>
      </c>
      <c r="CA115" s="263">
        <v>0</v>
      </c>
      <c r="CB115" s="263">
        <v>0</v>
      </c>
      <c r="CC115" s="263">
        <v>0</v>
      </c>
      <c r="CD115" s="263">
        <v>0</v>
      </c>
      <c r="CE115" s="263">
        <v>0</v>
      </c>
      <c r="CF115" s="263">
        <v>0</v>
      </c>
      <c r="CG115" s="263">
        <v>0</v>
      </c>
      <c r="CH115" s="263">
        <v>0</v>
      </c>
    </row>
    <row r="116" spans="1:86" s="136" customFormat="1">
      <c r="A116" s="266" t="s">
        <v>1495</v>
      </c>
      <c r="B116" s="267">
        <v>5</v>
      </c>
      <c r="C116" s="267">
        <v>0</v>
      </c>
      <c r="D116" s="267">
        <v>0</v>
      </c>
      <c r="E116" s="263">
        <v>0</v>
      </c>
      <c r="F116" s="263">
        <v>0</v>
      </c>
      <c r="G116" s="263">
        <v>0</v>
      </c>
      <c r="H116" s="267">
        <v>52</v>
      </c>
      <c r="I116" s="267">
        <v>0</v>
      </c>
      <c r="J116" s="267">
        <v>0</v>
      </c>
      <c r="K116" s="267">
        <v>0</v>
      </c>
      <c r="L116" s="267">
        <v>0</v>
      </c>
      <c r="M116" s="267">
        <v>0</v>
      </c>
      <c r="N116" s="267">
        <v>0</v>
      </c>
      <c r="O116" s="267">
        <v>0</v>
      </c>
      <c r="P116" s="267">
        <v>0</v>
      </c>
      <c r="Q116" s="267">
        <v>0</v>
      </c>
      <c r="R116" s="267">
        <v>0</v>
      </c>
      <c r="S116" s="267">
        <v>0</v>
      </c>
      <c r="T116" s="263">
        <v>0</v>
      </c>
      <c r="U116" s="263">
        <v>0</v>
      </c>
      <c r="V116" s="263">
        <v>0</v>
      </c>
      <c r="W116" s="263">
        <v>0</v>
      </c>
      <c r="X116" s="263">
        <v>0</v>
      </c>
      <c r="Y116" s="263">
        <v>0</v>
      </c>
      <c r="Z116" s="263">
        <v>0</v>
      </c>
      <c r="AA116" s="263">
        <v>0</v>
      </c>
      <c r="AB116" s="263">
        <v>0</v>
      </c>
      <c r="AC116" s="267">
        <v>0</v>
      </c>
      <c r="AD116" s="267">
        <v>0</v>
      </c>
      <c r="AE116" s="263">
        <v>0</v>
      </c>
      <c r="AF116" s="263">
        <v>0</v>
      </c>
      <c r="AG116" s="264">
        <f t="shared" si="9"/>
        <v>5</v>
      </c>
      <c r="AH116" s="265">
        <f t="shared" si="6"/>
        <v>52</v>
      </c>
      <c r="AI116" s="264">
        <f t="shared" si="7"/>
        <v>0</v>
      </c>
      <c r="AJ116" s="264">
        <f t="shared" si="5"/>
        <v>57</v>
      </c>
      <c r="AK116" s="265">
        <f t="shared" si="8"/>
        <v>0</v>
      </c>
      <c r="AL116" s="265">
        <f t="shared" si="8"/>
        <v>0</v>
      </c>
      <c r="AM116" s="267">
        <v>0</v>
      </c>
      <c r="AN116" s="267">
        <v>0</v>
      </c>
      <c r="AO116" s="263">
        <v>0</v>
      </c>
      <c r="AP116" s="263">
        <v>0</v>
      </c>
      <c r="AQ116" s="263">
        <v>0</v>
      </c>
      <c r="AR116" s="263">
        <v>0</v>
      </c>
      <c r="AS116" s="263">
        <v>0</v>
      </c>
      <c r="AT116" s="263">
        <v>0</v>
      </c>
      <c r="AU116" s="263">
        <v>0</v>
      </c>
      <c r="AV116" s="263">
        <v>0</v>
      </c>
      <c r="AW116" s="263">
        <v>0</v>
      </c>
      <c r="AX116" s="263">
        <v>0</v>
      </c>
      <c r="AY116" s="263">
        <v>0</v>
      </c>
      <c r="AZ116" s="263">
        <v>0</v>
      </c>
      <c r="BA116" s="263">
        <v>0</v>
      </c>
      <c r="BB116" s="263">
        <v>0</v>
      </c>
      <c r="BC116" s="263">
        <v>0</v>
      </c>
      <c r="BD116" s="263">
        <v>0</v>
      </c>
      <c r="BE116" s="263">
        <v>0</v>
      </c>
      <c r="BF116" s="263">
        <v>0</v>
      </c>
      <c r="BG116" s="263">
        <v>0</v>
      </c>
      <c r="BH116" s="263">
        <v>0</v>
      </c>
      <c r="BI116" s="263">
        <v>0</v>
      </c>
      <c r="BJ116" s="263">
        <v>0</v>
      </c>
      <c r="BK116" s="263">
        <v>0</v>
      </c>
      <c r="BL116" s="263">
        <v>0</v>
      </c>
      <c r="BM116" s="263">
        <v>0</v>
      </c>
      <c r="BN116" s="263">
        <v>0</v>
      </c>
      <c r="BO116" s="263">
        <v>0</v>
      </c>
      <c r="BP116" s="263">
        <v>0</v>
      </c>
      <c r="BQ116" s="263">
        <v>0</v>
      </c>
      <c r="BR116" s="263">
        <v>0</v>
      </c>
      <c r="BS116" s="263">
        <v>0</v>
      </c>
      <c r="BT116" s="263">
        <v>0</v>
      </c>
      <c r="BU116" s="263">
        <v>0</v>
      </c>
      <c r="BV116" s="263">
        <v>0</v>
      </c>
      <c r="BW116" s="263">
        <v>0</v>
      </c>
      <c r="BX116" s="263">
        <v>0</v>
      </c>
      <c r="BY116" s="263">
        <v>0</v>
      </c>
      <c r="BZ116" s="263">
        <v>0</v>
      </c>
      <c r="CA116" s="263">
        <v>0</v>
      </c>
      <c r="CB116" s="263">
        <v>0</v>
      </c>
      <c r="CC116" s="263">
        <v>0</v>
      </c>
      <c r="CD116" s="263">
        <v>0</v>
      </c>
      <c r="CE116" s="263">
        <v>0</v>
      </c>
      <c r="CF116" s="263">
        <v>0</v>
      </c>
      <c r="CG116" s="263">
        <v>0</v>
      </c>
      <c r="CH116" s="263">
        <v>0</v>
      </c>
    </row>
    <row r="117" spans="1:86" s="136" customFormat="1">
      <c r="A117" s="266" t="s">
        <v>1496</v>
      </c>
      <c r="B117" s="267">
        <v>12</v>
      </c>
      <c r="C117" s="267">
        <v>0</v>
      </c>
      <c r="D117" s="267">
        <v>0</v>
      </c>
      <c r="E117" s="263">
        <v>0</v>
      </c>
      <c r="F117" s="263">
        <v>0</v>
      </c>
      <c r="G117" s="263">
        <v>0</v>
      </c>
      <c r="H117" s="267">
        <v>119</v>
      </c>
      <c r="I117" s="267">
        <v>0</v>
      </c>
      <c r="J117" s="267">
        <v>0</v>
      </c>
      <c r="K117" s="267">
        <v>0</v>
      </c>
      <c r="L117" s="267">
        <v>0</v>
      </c>
      <c r="M117" s="267">
        <v>0</v>
      </c>
      <c r="N117" s="267">
        <v>0</v>
      </c>
      <c r="O117" s="267">
        <v>0</v>
      </c>
      <c r="P117" s="267">
        <v>0</v>
      </c>
      <c r="Q117" s="267">
        <v>4</v>
      </c>
      <c r="R117" s="267">
        <v>0</v>
      </c>
      <c r="S117" s="267">
        <v>0</v>
      </c>
      <c r="T117" s="263">
        <v>0</v>
      </c>
      <c r="U117" s="263">
        <v>0</v>
      </c>
      <c r="V117" s="263">
        <v>0</v>
      </c>
      <c r="W117" s="263">
        <v>0</v>
      </c>
      <c r="X117" s="263">
        <v>0</v>
      </c>
      <c r="Y117" s="263">
        <v>0</v>
      </c>
      <c r="Z117" s="263">
        <v>0</v>
      </c>
      <c r="AA117" s="263">
        <v>0</v>
      </c>
      <c r="AB117" s="263">
        <v>0</v>
      </c>
      <c r="AC117" s="267">
        <v>0</v>
      </c>
      <c r="AD117" s="267">
        <v>0</v>
      </c>
      <c r="AE117" s="263">
        <v>0</v>
      </c>
      <c r="AF117" s="263">
        <v>0</v>
      </c>
      <c r="AG117" s="264">
        <f t="shared" si="9"/>
        <v>12</v>
      </c>
      <c r="AH117" s="265">
        <f t="shared" si="6"/>
        <v>123</v>
      </c>
      <c r="AI117" s="264">
        <f t="shared" si="7"/>
        <v>0</v>
      </c>
      <c r="AJ117" s="264">
        <f t="shared" si="5"/>
        <v>135</v>
      </c>
      <c r="AK117" s="265">
        <f t="shared" si="8"/>
        <v>0</v>
      </c>
      <c r="AL117" s="265">
        <f t="shared" si="8"/>
        <v>0</v>
      </c>
      <c r="AM117" s="267">
        <v>0</v>
      </c>
      <c r="AN117" s="267">
        <v>0</v>
      </c>
      <c r="AO117" s="263">
        <v>0</v>
      </c>
      <c r="AP117" s="263">
        <v>0</v>
      </c>
      <c r="AQ117" s="263">
        <v>0</v>
      </c>
      <c r="AR117" s="263">
        <v>0</v>
      </c>
      <c r="AS117" s="263">
        <v>0</v>
      </c>
      <c r="AT117" s="263">
        <v>0</v>
      </c>
      <c r="AU117" s="263">
        <v>0</v>
      </c>
      <c r="AV117" s="263">
        <v>0</v>
      </c>
      <c r="AW117" s="263">
        <v>0</v>
      </c>
      <c r="AX117" s="263">
        <v>0</v>
      </c>
      <c r="AY117" s="263">
        <v>0</v>
      </c>
      <c r="AZ117" s="263">
        <v>0</v>
      </c>
      <c r="BA117" s="263">
        <v>0</v>
      </c>
      <c r="BB117" s="263">
        <v>0</v>
      </c>
      <c r="BC117" s="263">
        <v>0</v>
      </c>
      <c r="BD117" s="263">
        <v>0</v>
      </c>
      <c r="BE117" s="263">
        <v>0</v>
      </c>
      <c r="BF117" s="263">
        <v>0</v>
      </c>
      <c r="BG117" s="263">
        <v>0</v>
      </c>
      <c r="BH117" s="263">
        <v>0</v>
      </c>
      <c r="BI117" s="263">
        <v>0</v>
      </c>
      <c r="BJ117" s="263">
        <v>0</v>
      </c>
      <c r="BK117" s="263">
        <v>0</v>
      </c>
      <c r="BL117" s="263">
        <v>0</v>
      </c>
      <c r="BM117" s="263">
        <v>0</v>
      </c>
      <c r="BN117" s="263">
        <v>0</v>
      </c>
      <c r="BO117" s="263">
        <v>0</v>
      </c>
      <c r="BP117" s="263">
        <v>0</v>
      </c>
      <c r="BQ117" s="263">
        <v>0</v>
      </c>
      <c r="BR117" s="263">
        <v>0</v>
      </c>
      <c r="BS117" s="263">
        <v>0</v>
      </c>
      <c r="BT117" s="263">
        <v>0</v>
      </c>
      <c r="BU117" s="263">
        <v>0</v>
      </c>
      <c r="BV117" s="263">
        <v>0</v>
      </c>
      <c r="BW117" s="263">
        <v>0</v>
      </c>
      <c r="BX117" s="263">
        <v>0</v>
      </c>
      <c r="BY117" s="263">
        <v>0</v>
      </c>
      <c r="BZ117" s="263">
        <v>0</v>
      </c>
      <c r="CA117" s="263">
        <v>0</v>
      </c>
      <c r="CB117" s="263">
        <v>0</v>
      </c>
      <c r="CC117" s="263">
        <v>0</v>
      </c>
      <c r="CD117" s="263">
        <v>0</v>
      </c>
      <c r="CE117" s="263">
        <v>0</v>
      </c>
      <c r="CF117" s="263">
        <v>0</v>
      </c>
      <c r="CG117" s="263">
        <v>0</v>
      </c>
      <c r="CH117" s="263">
        <v>0</v>
      </c>
    </row>
    <row r="118" spans="1:86" s="136" customFormat="1">
      <c r="A118" s="266" t="s">
        <v>1497</v>
      </c>
      <c r="B118" s="267">
        <v>4</v>
      </c>
      <c r="C118" s="267">
        <v>0</v>
      </c>
      <c r="D118" s="267">
        <v>0</v>
      </c>
      <c r="E118" s="263">
        <v>0</v>
      </c>
      <c r="F118" s="263">
        <v>0</v>
      </c>
      <c r="G118" s="263">
        <v>0</v>
      </c>
      <c r="H118" s="267">
        <v>28</v>
      </c>
      <c r="I118" s="267">
        <v>0</v>
      </c>
      <c r="J118" s="267">
        <v>0</v>
      </c>
      <c r="K118" s="267">
        <v>0</v>
      </c>
      <c r="L118" s="267">
        <v>0</v>
      </c>
      <c r="M118" s="267">
        <v>0</v>
      </c>
      <c r="N118" s="267">
        <v>0</v>
      </c>
      <c r="O118" s="267">
        <v>0</v>
      </c>
      <c r="P118" s="267">
        <v>0</v>
      </c>
      <c r="Q118" s="267">
        <v>0</v>
      </c>
      <c r="R118" s="267">
        <v>0</v>
      </c>
      <c r="S118" s="267">
        <v>0</v>
      </c>
      <c r="T118" s="263">
        <v>0</v>
      </c>
      <c r="U118" s="263">
        <v>0</v>
      </c>
      <c r="V118" s="263">
        <v>0</v>
      </c>
      <c r="W118" s="263">
        <v>0</v>
      </c>
      <c r="X118" s="263">
        <v>0</v>
      </c>
      <c r="Y118" s="263">
        <v>0</v>
      </c>
      <c r="Z118" s="263">
        <v>0</v>
      </c>
      <c r="AA118" s="263">
        <v>0</v>
      </c>
      <c r="AB118" s="263">
        <v>0</v>
      </c>
      <c r="AC118" s="267">
        <v>0</v>
      </c>
      <c r="AD118" s="267">
        <v>0</v>
      </c>
      <c r="AE118" s="263">
        <v>0</v>
      </c>
      <c r="AF118" s="263">
        <v>0</v>
      </c>
      <c r="AG118" s="264">
        <f t="shared" si="9"/>
        <v>4</v>
      </c>
      <c r="AH118" s="265">
        <f t="shared" si="6"/>
        <v>28</v>
      </c>
      <c r="AI118" s="264">
        <f t="shared" si="7"/>
        <v>0</v>
      </c>
      <c r="AJ118" s="264">
        <f t="shared" si="5"/>
        <v>32</v>
      </c>
      <c r="AK118" s="265">
        <f t="shared" si="8"/>
        <v>0</v>
      </c>
      <c r="AL118" s="265">
        <f t="shared" si="8"/>
        <v>0</v>
      </c>
      <c r="AM118" s="267">
        <v>0</v>
      </c>
      <c r="AN118" s="267">
        <v>0</v>
      </c>
      <c r="AO118" s="263">
        <v>0</v>
      </c>
      <c r="AP118" s="263">
        <v>0</v>
      </c>
      <c r="AQ118" s="263">
        <v>0</v>
      </c>
      <c r="AR118" s="263">
        <v>0</v>
      </c>
      <c r="AS118" s="263">
        <v>0</v>
      </c>
      <c r="AT118" s="263">
        <v>0</v>
      </c>
      <c r="AU118" s="263">
        <v>0</v>
      </c>
      <c r="AV118" s="263">
        <v>0</v>
      </c>
      <c r="AW118" s="263">
        <v>0</v>
      </c>
      <c r="AX118" s="263">
        <v>0</v>
      </c>
      <c r="AY118" s="263">
        <v>0</v>
      </c>
      <c r="AZ118" s="263">
        <v>0</v>
      </c>
      <c r="BA118" s="263">
        <v>0</v>
      </c>
      <c r="BB118" s="263">
        <v>0</v>
      </c>
      <c r="BC118" s="263">
        <v>0</v>
      </c>
      <c r="BD118" s="263">
        <v>0</v>
      </c>
      <c r="BE118" s="263">
        <v>0</v>
      </c>
      <c r="BF118" s="263">
        <v>0</v>
      </c>
      <c r="BG118" s="263">
        <v>0</v>
      </c>
      <c r="BH118" s="263">
        <v>0</v>
      </c>
      <c r="BI118" s="263">
        <v>0</v>
      </c>
      <c r="BJ118" s="263">
        <v>0</v>
      </c>
      <c r="BK118" s="263">
        <v>0</v>
      </c>
      <c r="BL118" s="263">
        <v>0</v>
      </c>
      <c r="BM118" s="263">
        <v>0</v>
      </c>
      <c r="BN118" s="263">
        <v>0</v>
      </c>
      <c r="BO118" s="263">
        <v>0</v>
      </c>
      <c r="BP118" s="263">
        <v>0</v>
      </c>
      <c r="BQ118" s="263">
        <v>0</v>
      </c>
      <c r="BR118" s="263">
        <v>0</v>
      </c>
      <c r="BS118" s="263">
        <v>0</v>
      </c>
      <c r="BT118" s="263">
        <v>0</v>
      </c>
      <c r="BU118" s="263">
        <v>0</v>
      </c>
      <c r="BV118" s="263">
        <v>0</v>
      </c>
      <c r="BW118" s="263">
        <v>0</v>
      </c>
      <c r="BX118" s="263">
        <v>0</v>
      </c>
      <c r="BY118" s="263">
        <v>0</v>
      </c>
      <c r="BZ118" s="263">
        <v>0</v>
      </c>
      <c r="CA118" s="263">
        <v>0</v>
      </c>
      <c r="CB118" s="263">
        <v>0</v>
      </c>
      <c r="CC118" s="263">
        <v>0</v>
      </c>
      <c r="CD118" s="263">
        <v>0</v>
      </c>
      <c r="CE118" s="263">
        <v>0</v>
      </c>
      <c r="CF118" s="263">
        <v>0</v>
      </c>
      <c r="CG118" s="263">
        <v>0</v>
      </c>
      <c r="CH118" s="263">
        <v>0</v>
      </c>
    </row>
    <row r="119" spans="1:86" s="136" customFormat="1">
      <c r="A119" s="266" t="s">
        <v>1498</v>
      </c>
      <c r="B119" s="267">
        <v>7</v>
      </c>
      <c r="C119" s="267">
        <v>1</v>
      </c>
      <c r="D119" s="267">
        <v>0</v>
      </c>
      <c r="E119" s="263">
        <v>0</v>
      </c>
      <c r="F119" s="263">
        <v>0</v>
      </c>
      <c r="G119" s="263">
        <v>0</v>
      </c>
      <c r="H119" s="267">
        <v>21</v>
      </c>
      <c r="I119" s="267">
        <v>0</v>
      </c>
      <c r="J119" s="267">
        <v>0</v>
      </c>
      <c r="K119" s="267">
        <v>0</v>
      </c>
      <c r="L119" s="267">
        <v>0</v>
      </c>
      <c r="M119" s="267">
        <v>0</v>
      </c>
      <c r="N119" s="267">
        <v>0</v>
      </c>
      <c r="O119" s="267">
        <v>0</v>
      </c>
      <c r="P119" s="267">
        <v>0</v>
      </c>
      <c r="Q119" s="267">
        <v>0</v>
      </c>
      <c r="R119" s="267">
        <v>0</v>
      </c>
      <c r="S119" s="267">
        <v>0</v>
      </c>
      <c r="T119" s="263">
        <v>0</v>
      </c>
      <c r="U119" s="263">
        <v>0</v>
      </c>
      <c r="V119" s="263">
        <v>0</v>
      </c>
      <c r="W119" s="263">
        <v>0</v>
      </c>
      <c r="X119" s="263">
        <v>0</v>
      </c>
      <c r="Y119" s="263">
        <v>0</v>
      </c>
      <c r="Z119" s="263">
        <v>0</v>
      </c>
      <c r="AA119" s="263">
        <v>0</v>
      </c>
      <c r="AB119" s="263">
        <v>0</v>
      </c>
      <c r="AC119" s="267">
        <v>0</v>
      </c>
      <c r="AD119" s="267">
        <v>0</v>
      </c>
      <c r="AE119" s="263">
        <v>0</v>
      </c>
      <c r="AF119" s="263">
        <v>0</v>
      </c>
      <c r="AG119" s="264">
        <f t="shared" si="9"/>
        <v>7</v>
      </c>
      <c r="AH119" s="265">
        <f t="shared" si="6"/>
        <v>21</v>
      </c>
      <c r="AI119" s="264">
        <f t="shared" si="7"/>
        <v>0</v>
      </c>
      <c r="AJ119" s="264">
        <f t="shared" si="5"/>
        <v>28</v>
      </c>
      <c r="AK119" s="265">
        <f t="shared" si="8"/>
        <v>1</v>
      </c>
      <c r="AL119" s="265">
        <f t="shared" si="8"/>
        <v>0</v>
      </c>
      <c r="AM119" s="267">
        <v>5</v>
      </c>
      <c r="AN119" s="266" t="s">
        <v>1499</v>
      </c>
      <c r="AO119" s="263">
        <v>0</v>
      </c>
      <c r="AP119" s="263">
        <v>0</v>
      </c>
      <c r="AQ119" s="263">
        <v>0</v>
      </c>
      <c r="AR119" s="263">
        <v>0</v>
      </c>
      <c r="AS119" s="263">
        <v>0</v>
      </c>
      <c r="AT119" s="263">
        <v>0</v>
      </c>
      <c r="AU119" s="263">
        <v>0</v>
      </c>
      <c r="AV119" s="263">
        <v>0</v>
      </c>
      <c r="AW119" s="263">
        <v>0</v>
      </c>
      <c r="AX119" s="263">
        <v>0</v>
      </c>
      <c r="AY119" s="263">
        <v>0</v>
      </c>
      <c r="AZ119" s="263">
        <v>0</v>
      </c>
      <c r="BA119" s="263">
        <v>0</v>
      </c>
      <c r="BB119" s="263">
        <v>0</v>
      </c>
      <c r="BC119" s="263">
        <v>0</v>
      </c>
      <c r="BD119" s="263">
        <v>0</v>
      </c>
      <c r="BE119" s="263">
        <v>0</v>
      </c>
      <c r="BF119" s="263">
        <v>0</v>
      </c>
      <c r="BG119" s="263">
        <v>0</v>
      </c>
      <c r="BH119" s="263">
        <v>0</v>
      </c>
      <c r="BI119" s="263">
        <v>0</v>
      </c>
      <c r="BJ119" s="263">
        <v>0</v>
      </c>
      <c r="BK119" s="263">
        <v>0</v>
      </c>
      <c r="BL119" s="263">
        <v>0</v>
      </c>
      <c r="BM119" s="263">
        <v>0</v>
      </c>
      <c r="BN119" s="263">
        <v>0</v>
      </c>
      <c r="BO119" s="263">
        <v>0</v>
      </c>
      <c r="BP119" s="263">
        <v>0</v>
      </c>
      <c r="BQ119" s="263">
        <v>0</v>
      </c>
      <c r="BR119" s="263">
        <v>0</v>
      </c>
      <c r="BS119" s="263">
        <v>0</v>
      </c>
      <c r="BT119" s="263">
        <v>0</v>
      </c>
      <c r="BU119" s="263">
        <v>0</v>
      </c>
      <c r="BV119" s="263">
        <v>0</v>
      </c>
      <c r="BW119" s="263">
        <v>0</v>
      </c>
      <c r="BX119" s="263">
        <v>0</v>
      </c>
      <c r="BY119" s="263">
        <v>0</v>
      </c>
      <c r="BZ119" s="263">
        <v>0</v>
      </c>
      <c r="CA119" s="263">
        <v>0</v>
      </c>
      <c r="CB119" s="263">
        <v>0</v>
      </c>
      <c r="CC119" s="263">
        <v>0</v>
      </c>
      <c r="CD119" s="263">
        <v>0</v>
      </c>
      <c r="CE119" s="263">
        <v>0</v>
      </c>
      <c r="CF119" s="263">
        <v>0</v>
      </c>
      <c r="CG119" s="263">
        <v>0</v>
      </c>
      <c r="CH119" s="263">
        <v>0</v>
      </c>
    </row>
    <row r="120" spans="1:86" s="136" customFormat="1">
      <c r="A120" s="266" t="s">
        <v>1500</v>
      </c>
      <c r="B120" s="267">
        <v>12</v>
      </c>
      <c r="C120" s="267">
        <v>0</v>
      </c>
      <c r="D120" s="267">
        <v>0</v>
      </c>
      <c r="E120" s="263">
        <v>0</v>
      </c>
      <c r="F120" s="263">
        <v>0</v>
      </c>
      <c r="G120" s="263">
        <v>0</v>
      </c>
      <c r="H120" s="267">
        <v>130</v>
      </c>
      <c r="I120" s="267">
        <v>1</v>
      </c>
      <c r="J120" s="267">
        <v>0</v>
      </c>
      <c r="K120" s="267">
        <v>84</v>
      </c>
      <c r="L120" s="267">
        <v>0</v>
      </c>
      <c r="M120" s="267">
        <v>0</v>
      </c>
      <c r="N120" s="267">
        <v>0</v>
      </c>
      <c r="O120" s="267">
        <v>0</v>
      </c>
      <c r="P120" s="267">
        <v>0</v>
      </c>
      <c r="Q120" s="267">
        <v>0</v>
      </c>
      <c r="R120" s="267">
        <v>0</v>
      </c>
      <c r="S120" s="267">
        <v>0</v>
      </c>
      <c r="T120" s="263">
        <v>0</v>
      </c>
      <c r="U120" s="263">
        <v>0</v>
      </c>
      <c r="V120" s="263">
        <v>0</v>
      </c>
      <c r="W120" s="263">
        <v>0</v>
      </c>
      <c r="X120" s="263">
        <v>0</v>
      </c>
      <c r="Y120" s="263">
        <v>0</v>
      </c>
      <c r="Z120" s="263">
        <v>0</v>
      </c>
      <c r="AA120" s="263">
        <v>0</v>
      </c>
      <c r="AB120" s="263">
        <v>0</v>
      </c>
      <c r="AC120" s="267">
        <v>0</v>
      </c>
      <c r="AD120" s="267">
        <v>0</v>
      </c>
      <c r="AE120" s="263">
        <v>0</v>
      </c>
      <c r="AF120" s="263">
        <v>0</v>
      </c>
      <c r="AG120" s="264">
        <f t="shared" si="9"/>
        <v>12</v>
      </c>
      <c r="AH120" s="265">
        <f t="shared" si="6"/>
        <v>214</v>
      </c>
      <c r="AI120" s="264">
        <f t="shared" si="7"/>
        <v>0</v>
      </c>
      <c r="AJ120" s="264">
        <f t="shared" si="5"/>
        <v>226</v>
      </c>
      <c r="AK120" s="265">
        <f t="shared" si="8"/>
        <v>1</v>
      </c>
      <c r="AL120" s="265">
        <f t="shared" si="8"/>
        <v>0</v>
      </c>
      <c r="AM120" s="267">
        <v>1</v>
      </c>
      <c r="AN120" s="266" t="s">
        <v>1501</v>
      </c>
      <c r="AO120" s="263">
        <v>0</v>
      </c>
      <c r="AP120" s="263">
        <v>0</v>
      </c>
      <c r="AQ120" s="263">
        <v>0</v>
      </c>
      <c r="AR120" s="263">
        <v>0</v>
      </c>
      <c r="AS120" s="263">
        <v>0</v>
      </c>
      <c r="AT120" s="263">
        <v>0</v>
      </c>
      <c r="AU120" s="263">
        <v>0</v>
      </c>
      <c r="AV120" s="263">
        <v>0</v>
      </c>
      <c r="AW120" s="263">
        <v>0</v>
      </c>
      <c r="AX120" s="263">
        <v>0</v>
      </c>
      <c r="AY120" s="263">
        <v>0</v>
      </c>
      <c r="AZ120" s="263">
        <v>0</v>
      </c>
      <c r="BA120" s="263">
        <v>0</v>
      </c>
      <c r="BB120" s="263">
        <v>0</v>
      </c>
      <c r="BC120" s="263">
        <v>0</v>
      </c>
      <c r="BD120" s="263">
        <v>0</v>
      </c>
      <c r="BE120" s="263">
        <v>0</v>
      </c>
      <c r="BF120" s="263">
        <v>0</v>
      </c>
      <c r="BG120" s="263">
        <v>0</v>
      </c>
      <c r="BH120" s="263">
        <v>0</v>
      </c>
      <c r="BI120" s="263">
        <v>0</v>
      </c>
      <c r="BJ120" s="263">
        <v>0</v>
      </c>
      <c r="BK120" s="263">
        <v>0</v>
      </c>
      <c r="BL120" s="263">
        <v>0</v>
      </c>
      <c r="BM120" s="263">
        <v>0</v>
      </c>
      <c r="BN120" s="263">
        <v>0</v>
      </c>
      <c r="BO120" s="263">
        <v>0</v>
      </c>
      <c r="BP120" s="263">
        <v>0</v>
      </c>
      <c r="BQ120" s="263">
        <v>0</v>
      </c>
      <c r="BR120" s="263">
        <v>0</v>
      </c>
      <c r="BS120" s="263">
        <v>0</v>
      </c>
      <c r="BT120" s="263">
        <v>0</v>
      </c>
      <c r="BU120" s="263">
        <v>0</v>
      </c>
      <c r="BV120" s="263">
        <v>0</v>
      </c>
      <c r="BW120" s="263">
        <v>0</v>
      </c>
      <c r="BX120" s="263">
        <v>0</v>
      </c>
      <c r="BY120" s="263">
        <v>0</v>
      </c>
      <c r="BZ120" s="263">
        <v>0</v>
      </c>
      <c r="CA120" s="263">
        <v>0</v>
      </c>
      <c r="CB120" s="263">
        <v>0</v>
      </c>
      <c r="CC120" s="263">
        <v>0</v>
      </c>
      <c r="CD120" s="263">
        <v>0</v>
      </c>
      <c r="CE120" s="263">
        <v>0</v>
      </c>
      <c r="CF120" s="263">
        <v>0</v>
      </c>
      <c r="CG120" s="263">
        <v>0</v>
      </c>
      <c r="CH120" s="263">
        <v>0</v>
      </c>
    </row>
    <row r="121" spans="1:86" s="136" customFormat="1">
      <c r="A121" s="266" t="s">
        <v>1502</v>
      </c>
      <c r="B121" s="267">
        <v>4</v>
      </c>
      <c r="C121" s="267">
        <v>0</v>
      </c>
      <c r="D121" s="267">
        <v>0</v>
      </c>
      <c r="E121" s="263">
        <v>0</v>
      </c>
      <c r="F121" s="263">
        <v>0</v>
      </c>
      <c r="G121" s="263">
        <v>0</v>
      </c>
      <c r="H121" s="267">
        <v>21</v>
      </c>
      <c r="I121" s="267">
        <v>0</v>
      </c>
      <c r="J121" s="267">
        <v>0</v>
      </c>
      <c r="K121" s="267">
        <v>0</v>
      </c>
      <c r="L121" s="267">
        <v>0</v>
      </c>
      <c r="M121" s="267">
        <v>0</v>
      </c>
      <c r="N121" s="267">
        <v>0</v>
      </c>
      <c r="O121" s="267">
        <v>0</v>
      </c>
      <c r="P121" s="267">
        <v>0</v>
      </c>
      <c r="Q121" s="267">
        <v>0</v>
      </c>
      <c r="R121" s="267">
        <v>0</v>
      </c>
      <c r="S121" s="267">
        <v>0</v>
      </c>
      <c r="T121" s="263">
        <v>0</v>
      </c>
      <c r="U121" s="263">
        <v>0</v>
      </c>
      <c r="V121" s="263">
        <v>0</v>
      </c>
      <c r="W121" s="263">
        <v>0</v>
      </c>
      <c r="X121" s="263">
        <v>0</v>
      </c>
      <c r="Y121" s="263">
        <v>0</v>
      </c>
      <c r="Z121" s="263">
        <v>0</v>
      </c>
      <c r="AA121" s="263">
        <v>0</v>
      </c>
      <c r="AB121" s="263">
        <v>0</v>
      </c>
      <c r="AC121" s="267">
        <v>0</v>
      </c>
      <c r="AD121" s="267">
        <v>0</v>
      </c>
      <c r="AE121" s="263">
        <v>0</v>
      </c>
      <c r="AF121" s="263">
        <v>0</v>
      </c>
      <c r="AG121" s="264">
        <f t="shared" si="9"/>
        <v>4</v>
      </c>
      <c r="AH121" s="265">
        <f t="shared" si="6"/>
        <v>21</v>
      </c>
      <c r="AI121" s="264">
        <f t="shared" si="7"/>
        <v>0</v>
      </c>
      <c r="AJ121" s="264">
        <f t="shared" si="5"/>
        <v>25</v>
      </c>
      <c r="AK121" s="265">
        <f t="shared" si="8"/>
        <v>0</v>
      </c>
      <c r="AL121" s="265">
        <f t="shared" si="8"/>
        <v>0</v>
      </c>
      <c r="AM121" s="267">
        <v>0</v>
      </c>
      <c r="AN121" s="267">
        <v>0</v>
      </c>
      <c r="AO121" s="263">
        <v>0</v>
      </c>
      <c r="AP121" s="263">
        <v>0</v>
      </c>
      <c r="AQ121" s="263">
        <v>0</v>
      </c>
      <c r="AR121" s="263">
        <v>0</v>
      </c>
      <c r="AS121" s="263">
        <v>0</v>
      </c>
      <c r="AT121" s="263">
        <v>0</v>
      </c>
      <c r="AU121" s="263">
        <v>0</v>
      </c>
      <c r="AV121" s="263">
        <v>0</v>
      </c>
      <c r="AW121" s="263">
        <v>0</v>
      </c>
      <c r="AX121" s="263">
        <v>0</v>
      </c>
      <c r="AY121" s="263">
        <v>0</v>
      </c>
      <c r="AZ121" s="263">
        <v>0</v>
      </c>
      <c r="BA121" s="263">
        <v>0</v>
      </c>
      <c r="BB121" s="263">
        <v>0</v>
      </c>
      <c r="BC121" s="263">
        <v>0</v>
      </c>
      <c r="BD121" s="263">
        <v>0</v>
      </c>
      <c r="BE121" s="263">
        <v>0</v>
      </c>
      <c r="BF121" s="263">
        <v>0</v>
      </c>
      <c r="BG121" s="263">
        <v>0</v>
      </c>
      <c r="BH121" s="263">
        <v>0</v>
      </c>
      <c r="BI121" s="263">
        <v>0</v>
      </c>
      <c r="BJ121" s="263">
        <v>0</v>
      </c>
      <c r="BK121" s="263">
        <v>0</v>
      </c>
      <c r="BL121" s="263">
        <v>0</v>
      </c>
      <c r="BM121" s="263">
        <v>0</v>
      </c>
      <c r="BN121" s="263">
        <v>0</v>
      </c>
      <c r="BO121" s="263">
        <v>0</v>
      </c>
      <c r="BP121" s="263">
        <v>0</v>
      </c>
      <c r="BQ121" s="263">
        <v>0</v>
      </c>
      <c r="BR121" s="263">
        <v>0</v>
      </c>
      <c r="BS121" s="263">
        <v>0</v>
      </c>
      <c r="BT121" s="263">
        <v>0</v>
      </c>
      <c r="BU121" s="263">
        <v>0</v>
      </c>
      <c r="BV121" s="263">
        <v>0</v>
      </c>
      <c r="BW121" s="263">
        <v>0</v>
      </c>
      <c r="BX121" s="263">
        <v>0</v>
      </c>
      <c r="BY121" s="263">
        <v>0</v>
      </c>
      <c r="BZ121" s="263">
        <v>0</v>
      </c>
      <c r="CA121" s="263">
        <v>0</v>
      </c>
      <c r="CB121" s="263">
        <v>0</v>
      </c>
      <c r="CC121" s="263">
        <v>0</v>
      </c>
      <c r="CD121" s="263">
        <v>0</v>
      </c>
      <c r="CE121" s="263">
        <v>0</v>
      </c>
      <c r="CF121" s="263">
        <v>0</v>
      </c>
      <c r="CG121" s="263">
        <v>0</v>
      </c>
      <c r="CH121" s="263">
        <v>0</v>
      </c>
    </row>
    <row r="122" spans="1:86" s="136" customFormat="1">
      <c r="A122" s="266" t="s">
        <v>1503</v>
      </c>
      <c r="B122" s="267">
        <v>12</v>
      </c>
      <c r="C122" s="267">
        <v>0</v>
      </c>
      <c r="D122" s="267">
        <v>0</v>
      </c>
      <c r="E122" s="263">
        <v>0</v>
      </c>
      <c r="F122" s="263">
        <v>0</v>
      </c>
      <c r="G122" s="263">
        <v>0</v>
      </c>
      <c r="H122" s="267">
        <v>65</v>
      </c>
      <c r="I122" s="267">
        <v>0</v>
      </c>
      <c r="J122" s="267">
        <v>0</v>
      </c>
      <c r="K122" s="267">
        <v>7</v>
      </c>
      <c r="L122" s="267">
        <v>0</v>
      </c>
      <c r="M122" s="267">
        <v>0</v>
      </c>
      <c r="N122" s="267">
        <v>0</v>
      </c>
      <c r="O122" s="267">
        <v>0</v>
      </c>
      <c r="P122" s="267">
        <v>0</v>
      </c>
      <c r="Q122" s="267">
        <v>0</v>
      </c>
      <c r="R122" s="267">
        <v>0</v>
      </c>
      <c r="S122" s="267">
        <v>0</v>
      </c>
      <c r="T122" s="263">
        <v>0</v>
      </c>
      <c r="U122" s="263">
        <v>0</v>
      </c>
      <c r="V122" s="263">
        <v>0</v>
      </c>
      <c r="W122" s="263">
        <v>0</v>
      </c>
      <c r="X122" s="263">
        <v>0</v>
      </c>
      <c r="Y122" s="263">
        <v>0</v>
      </c>
      <c r="Z122" s="263">
        <v>0</v>
      </c>
      <c r="AA122" s="263">
        <v>0</v>
      </c>
      <c r="AB122" s="263">
        <v>0</v>
      </c>
      <c r="AC122" s="267">
        <v>0</v>
      </c>
      <c r="AD122" s="267">
        <v>0</v>
      </c>
      <c r="AE122" s="263">
        <v>0</v>
      </c>
      <c r="AF122" s="263">
        <v>0</v>
      </c>
      <c r="AG122" s="264">
        <f t="shared" si="9"/>
        <v>12</v>
      </c>
      <c r="AH122" s="265">
        <f t="shared" si="6"/>
        <v>72</v>
      </c>
      <c r="AI122" s="264">
        <f t="shared" si="7"/>
        <v>0</v>
      </c>
      <c r="AJ122" s="264">
        <f t="shared" si="5"/>
        <v>84</v>
      </c>
      <c r="AK122" s="265">
        <f t="shared" si="8"/>
        <v>0</v>
      </c>
      <c r="AL122" s="265">
        <f t="shared" si="8"/>
        <v>0</v>
      </c>
      <c r="AM122" s="267">
        <v>0</v>
      </c>
      <c r="AN122" s="267">
        <v>0</v>
      </c>
      <c r="AO122" s="263">
        <v>0</v>
      </c>
      <c r="AP122" s="263">
        <v>0</v>
      </c>
      <c r="AQ122" s="263">
        <v>0</v>
      </c>
      <c r="AR122" s="263">
        <v>0</v>
      </c>
      <c r="AS122" s="263">
        <v>0</v>
      </c>
      <c r="AT122" s="263">
        <v>0</v>
      </c>
      <c r="AU122" s="263">
        <v>0</v>
      </c>
      <c r="AV122" s="263">
        <v>0</v>
      </c>
      <c r="AW122" s="263">
        <v>0</v>
      </c>
      <c r="AX122" s="263">
        <v>0</v>
      </c>
      <c r="AY122" s="263">
        <v>0</v>
      </c>
      <c r="AZ122" s="263">
        <v>0</v>
      </c>
      <c r="BA122" s="263">
        <v>0</v>
      </c>
      <c r="BB122" s="263">
        <v>0</v>
      </c>
      <c r="BC122" s="263">
        <v>0</v>
      </c>
      <c r="BD122" s="263">
        <v>0</v>
      </c>
      <c r="BE122" s="263">
        <v>0</v>
      </c>
      <c r="BF122" s="263">
        <v>0</v>
      </c>
      <c r="BG122" s="263">
        <v>0</v>
      </c>
      <c r="BH122" s="263">
        <v>0</v>
      </c>
      <c r="BI122" s="263">
        <v>0</v>
      </c>
      <c r="BJ122" s="263">
        <v>0</v>
      </c>
      <c r="BK122" s="263">
        <v>0</v>
      </c>
      <c r="BL122" s="263">
        <v>0</v>
      </c>
      <c r="BM122" s="263">
        <v>0</v>
      </c>
      <c r="BN122" s="263">
        <v>0</v>
      </c>
      <c r="BO122" s="263">
        <v>0</v>
      </c>
      <c r="BP122" s="263">
        <v>0</v>
      </c>
      <c r="BQ122" s="263">
        <v>0</v>
      </c>
      <c r="BR122" s="263">
        <v>0</v>
      </c>
      <c r="BS122" s="263">
        <v>0</v>
      </c>
      <c r="BT122" s="263">
        <v>0</v>
      </c>
      <c r="BU122" s="263">
        <v>0</v>
      </c>
      <c r="BV122" s="263">
        <v>0</v>
      </c>
      <c r="BW122" s="263">
        <v>0</v>
      </c>
      <c r="BX122" s="263">
        <v>0</v>
      </c>
      <c r="BY122" s="263">
        <v>0</v>
      </c>
      <c r="BZ122" s="263">
        <v>0</v>
      </c>
      <c r="CA122" s="263">
        <v>0</v>
      </c>
      <c r="CB122" s="263">
        <v>0</v>
      </c>
      <c r="CC122" s="263">
        <v>0</v>
      </c>
      <c r="CD122" s="263">
        <v>0</v>
      </c>
      <c r="CE122" s="263">
        <v>0</v>
      </c>
      <c r="CF122" s="263">
        <v>0</v>
      </c>
      <c r="CG122" s="263">
        <v>0</v>
      </c>
      <c r="CH122" s="263">
        <v>0</v>
      </c>
    </row>
    <row r="123" spans="1:86" s="136" customFormat="1">
      <c r="A123" s="266" t="s">
        <v>1504</v>
      </c>
      <c r="B123" s="267">
        <v>8</v>
      </c>
      <c r="C123" s="267">
        <v>0</v>
      </c>
      <c r="D123" s="267">
        <v>0</v>
      </c>
      <c r="E123" s="263">
        <v>0</v>
      </c>
      <c r="F123" s="263">
        <v>0</v>
      </c>
      <c r="G123" s="263">
        <v>0</v>
      </c>
      <c r="H123" s="267">
        <v>17</v>
      </c>
      <c r="I123" s="267">
        <v>0</v>
      </c>
      <c r="J123" s="267">
        <v>0</v>
      </c>
      <c r="K123" s="267">
        <v>0</v>
      </c>
      <c r="L123" s="267">
        <v>0</v>
      </c>
      <c r="M123" s="267">
        <v>0</v>
      </c>
      <c r="N123" s="267">
        <v>0</v>
      </c>
      <c r="O123" s="267">
        <v>0</v>
      </c>
      <c r="P123" s="267">
        <v>0</v>
      </c>
      <c r="Q123" s="267">
        <v>0</v>
      </c>
      <c r="R123" s="267">
        <v>0</v>
      </c>
      <c r="S123" s="267">
        <v>0</v>
      </c>
      <c r="T123" s="263">
        <v>0</v>
      </c>
      <c r="U123" s="263">
        <v>0</v>
      </c>
      <c r="V123" s="263">
        <v>0</v>
      </c>
      <c r="W123" s="263">
        <v>0</v>
      </c>
      <c r="X123" s="263">
        <v>0</v>
      </c>
      <c r="Y123" s="263">
        <v>0</v>
      </c>
      <c r="Z123" s="263">
        <v>0</v>
      </c>
      <c r="AA123" s="263">
        <v>0</v>
      </c>
      <c r="AB123" s="263">
        <v>0</v>
      </c>
      <c r="AC123" s="267">
        <v>0</v>
      </c>
      <c r="AD123" s="267">
        <v>0</v>
      </c>
      <c r="AE123" s="263">
        <v>0</v>
      </c>
      <c r="AF123" s="263">
        <v>0</v>
      </c>
      <c r="AG123" s="264">
        <f t="shared" si="9"/>
        <v>8</v>
      </c>
      <c r="AH123" s="265">
        <f t="shared" si="6"/>
        <v>17</v>
      </c>
      <c r="AI123" s="264">
        <f t="shared" si="7"/>
        <v>0</v>
      </c>
      <c r="AJ123" s="264">
        <f t="shared" si="5"/>
        <v>25</v>
      </c>
      <c r="AK123" s="265">
        <f t="shared" si="8"/>
        <v>0</v>
      </c>
      <c r="AL123" s="265">
        <f t="shared" si="8"/>
        <v>0</v>
      </c>
      <c r="AM123" s="267">
        <v>0</v>
      </c>
      <c r="AN123" s="267">
        <v>0</v>
      </c>
      <c r="AO123" s="263">
        <v>0</v>
      </c>
      <c r="AP123" s="263">
        <v>0</v>
      </c>
      <c r="AQ123" s="263">
        <v>0</v>
      </c>
      <c r="AR123" s="263">
        <v>0</v>
      </c>
      <c r="AS123" s="263">
        <v>0</v>
      </c>
      <c r="AT123" s="263">
        <v>0</v>
      </c>
      <c r="AU123" s="263">
        <v>0</v>
      </c>
      <c r="AV123" s="263">
        <v>0</v>
      </c>
      <c r="AW123" s="263">
        <v>0</v>
      </c>
      <c r="AX123" s="263">
        <v>0</v>
      </c>
      <c r="AY123" s="263">
        <v>0</v>
      </c>
      <c r="AZ123" s="263">
        <v>0</v>
      </c>
      <c r="BA123" s="263">
        <v>0</v>
      </c>
      <c r="BB123" s="263">
        <v>0</v>
      </c>
      <c r="BC123" s="263">
        <v>0</v>
      </c>
      <c r="BD123" s="263">
        <v>0</v>
      </c>
      <c r="BE123" s="263">
        <v>0</v>
      </c>
      <c r="BF123" s="263">
        <v>0</v>
      </c>
      <c r="BG123" s="263">
        <v>0</v>
      </c>
      <c r="BH123" s="263">
        <v>0</v>
      </c>
      <c r="BI123" s="263">
        <v>0</v>
      </c>
      <c r="BJ123" s="263">
        <v>0</v>
      </c>
      <c r="BK123" s="263">
        <v>0</v>
      </c>
      <c r="BL123" s="263">
        <v>0</v>
      </c>
      <c r="BM123" s="263">
        <v>0</v>
      </c>
      <c r="BN123" s="263">
        <v>0</v>
      </c>
      <c r="BO123" s="263">
        <v>0</v>
      </c>
      <c r="BP123" s="263">
        <v>0</v>
      </c>
      <c r="BQ123" s="263">
        <v>0</v>
      </c>
      <c r="BR123" s="263">
        <v>0</v>
      </c>
      <c r="BS123" s="263">
        <v>0</v>
      </c>
      <c r="BT123" s="263">
        <v>0</v>
      </c>
      <c r="BU123" s="263">
        <v>0</v>
      </c>
      <c r="BV123" s="263">
        <v>0</v>
      </c>
      <c r="BW123" s="263">
        <v>0</v>
      </c>
      <c r="BX123" s="263">
        <v>0</v>
      </c>
      <c r="BY123" s="263">
        <v>0</v>
      </c>
      <c r="BZ123" s="263">
        <v>0</v>
      </c>
      <c r="CA123" s="263">
        <v>0</v>
      </c>
      <c r="CB123" s="263">
        <v>0</v>
      </c>
      <c r="CC123" s="263">
        <v>0</v>
      </c>
      <c r="CD123" s="263">
        <v>0</v>
      </c>
      <c r="CE123" s="263">
        <v>0</v>
      </c>
      <c r="CF123" s="263">
        <v>0</v>
      </c>
      <c r="CG123" s="263">
        <v>0</v>
      </c>
      <c r="CH123" s="263">
        <v>0</v>
      </c>
    </row>
    <row r="124" spans="1:86" s="136" customFormat="1">
      <c r="A124" s="266" t="s">
        <v>1505</v>
      </c>
      <c r="B124" s="267">
        <v>16</v>
      </c>
      <c r="C124" s="267">
        <v>0</v>
      </c>
      <c r="D124" s="267">
        <v>0</v>
      </c>
      <c r="E124" s="263">
        <v>0</v>
      </c>
      <c r="F124" s="263">
        <v>0</v>
      </c>
      <c r="G124" s="263">
        <v>0</v>
      </c>
      <c r="H124" s="267">
        <v>104</v>
      </c>
      <c r="I124" s="267">
        <v>0</v>
      </c>
      <c r="J124" s="267">
        <v>0</v>
      </c>
      <c r="K124" s="267">
        <v>63</v>
      </c>
      <c r="L124" s="267">
        <v>0</v>
      </c>
      <c r="M124" s="267">
        <v>0</v>
      </c>
      <c r="N124" s="267">
        <v>3</v>
      </c>
      <c r="O124" s="267">
        <v>0</v>
      </c>
      <c r="P124" s="267">
        <v>0</v>
      </c>
      <c r="Q124" s="267">
        <v>63</v>
      </c>
      <c r="R124" s="267">
        <v>0</v>
      </c>
      <c r="S124" s="267">
        <v>0</v>
      </c>
      <c r="T124" s="263">
        <v>0</v>
      </c>
      <c r="U124" s="263">
        <v>0</v>
      </c>
      <c r="V124" s="263">
        <v>0</v>
      </c>
      <c r="W124" s="263">
        <v>0</v>
      </c>
      <c r="X124" s="263">
        <v>0</v>
      </c>
      <c r="Y124" s="263">
        <v>0</v>
      </c>
      <c r="Z124" s="263">
        <v>0</v>
      </c>
      <c r="AA124" s="263">
        <v>0</v>
      </c>
      <c r="AB124" s="263">
        <v>0</v>
      </c>
      <c r="AC124" s="267">
        <v>0</v>
      </c>
      <c r="AD124" s="267">
        <v>0</v>
      </c>
      <c r="AE124" s="263">
        <v>0</v>
      </c>
      <c r="AF124" s="263">
        <v>0</v>
      </c>
      <c r="AG124" s="264">
        <f t="shared" si="9"/>
        <v>16</v>
      </c>
      <c r="AH124" s="265">
        <f t="shared" si="6"/>
        <v>233</v>
      </c>
      <c r="AI124" s="264">
        <f t="shared" si="7"/>
        <v>0</v>
      </c>
      <c r="AJ124" s="264">
        <f t="shared" si="5"/>
        <v>249</v>
      </c>
      <c r="AK124" s="265">
        <f t="shared" si="8"/>
        <v>0</v>
      </c>
      <c r="AL124" s="265">
        <f t="shared" si="8"/>
        <v>0</v>
      </c>
      <c r="AM124" s="267">
        <v>0</v>
      </c>
      <c r="AN124" s="267">
        <v>0</v>
      </c>
      <c r="AO124" s="263">
        <v>0</v>
      </c>
      <c r="AP124" s="263">
        <v>0</v>
      </c>
      <c r="AQ124" s="263">
        <v>0</v>
      </c>
      <c r="AR124" s="263">
        <v>0</v>
      </c>
      <c r="AS124" s="263">
        <v>0</v>
      </c>
      <c r="AT124" s="263">
        <v>0</v>
      </c>
      <c r="AU124" s="263">
        <v>0</v>
      </c>
      <c r="AV124" s="263">
        <v>0</v>
      </c>
      <c r="AW124" s="263">
        <v>0</v>
      </c>
      <c r="AX124" s="263">
        <v>0</v>
      </c>
      <c r="AY124" s="263">
        <v>0</v>
      </c>
      <c r="AZ124" s="263">
        <v>0</v>
      </c>
      <c r="BA124" s="263">
        <v>0</v>
      </c>
      <c r="BB124" s="263">
        <v>0</v>
      </c>
      <c r="BC124" s="263">
        <v>0</v>
      </c>
      <c r="BD124" s="263">
        <v>0</v>
      </c>
      <c r="BE124" s="263">
        <v>0</v>
      </c>
      <c r="BF124" s="263">
        <v>0</v>
      </c>
      <c r="BG124" s="263">
        <v>0</v>
      </c>
      <c r="BH124" s="263">
        <v>0</v>
      </c>
      <c r="BI124" s="263">
        <v>0</v>
      </c>
      <c r="BJ124" s="263">
        <v>0</v>
      </c>
      <c r="BK124" s="263">
        <v>0</v>
      </c>
      <c r="BL124" s="263">
        <v>0</v>
      </c>
      <c r="BM124" s="263">
        <v>0</v>
      </c>
      <c r="BN124" s="263">
        <v>0</v>
      </c>
      <c r="BO124" s="263">
        <v>0</v>
      </c>
      <c r="BP124" s="263">
        <v>0</v>
      </c>
      <c r="BQ124" s="263">
        <v>0</v>
      </c>
      <c r="BR124" s="263">
        <v>0</v>
      </c>
      <c r="BS124" s="263">
        <v>0</v>
      </c>
      <c r="BT124" s="263">
        <v>0</v>
      </c>
      <c r="BU124" s="263">
        <v>0</v>
      </c>
      <c r="BV124" s="263">
        <v>0</v>
      </c>
      <c r="BW124" s="263">
        <v>0</v>
      </c>
      <c r="BX124" s="263">
        <v>0</v>
      </c>
      <c r="BY124" s="263">
        <v>0</v>
      </c>
      <c r="BZ124" s="263">
        <v>0</v>
      </c>
      <c r="CA124" s="263">
        <v>0</v>
      </c>
      <c r="CB124" s="263">
        <v>0</v>
      </c>
      <c r="CC124" s="263">
        <v>0</v>
      </c>
      <c r="CD124" s="263">
        <v>0</v>
      </c>
      <c r="CE124" s="263">
        <v>0</v>
      </c>
      <c r="CF124" s="263">
        <v>0</v>
      </c>
      <c r="CG124" s="263">
        <v>0</v>
      </c>
      <c r="CH124" s="263">
        <v>0</v>
      </c>
    </row>
    <row r="125" spans="1:86" s="136" customFormat="1">
      <c r="A125" s="266" t="s">
        <v>1506</v>
      </c>
      <c r="B125" s="267">
        <v>5</v>
      </c>
      <c r="C125" s="267">
        <v>0</v>
      </c>
      <c r="D125" s="267">
        <v>0</v>
      </c>
      <c r="E125" s="263">
        <v>0</v>
      </c>
      <c r="F125" s="263">
        <v>0</v>
      </c>
      <c r="G125" s="263">
        <v>0</v>
      </c>
      <c r="H125" s="267">
        <v>16</v>
      </c>
      <c r="I125" s="267">
        <v>0</v>
      </c>
      <c r="J125" s="267">
        <v>0</v>
      </c>
      <c r="K125" s="267">
        <v>0</v>
      </c>
      <c r="L125" s="267">
        <v>0</v>
      </c>
      <c r="M125" s="267">
        <v>0</v>
      </c>
      <c r="N125" s="267">
        <v>0</v>
      </c>
      <c r="O125" s="267">
        <v>0</v>
      </c>
      <c r="P125" s="267">
        <v>0</v>
      </c>
      <c r="Q125" s="267">
        <v>0</v>
      </c>
      <c r="R125" s="267">
        <v>0</v>
      </c>
      <c r="S125" s="267">
        <v>0</v>
      </c>
      <c r="T125" s="263">
        <v>0</v>
      </c>
      <c r="U125" s="263">
        <v>0</v>
      </c>
      <c r="V125" s="263">
        <v>0</v>
      </c>
      <c r="W125" s="263">
        <v>0</v>
      </c>
      <c r="X125" s="263">
        <v>0</v>
      </c>
      <c r="Y125" s="263">
        <v>0</v>
      </c>
      <c r="Z125" s="263">
        <v>0</v>
      </c>
      <c r="AA125" s="263">
        <v>0</v>
      </c>
      <c r="AB125" s="263">
        <v>0</v>
      </c>
      <c r="AC125" s="267">
        <v>1</v>
      </c>
      <c r="AD125" s="267">
        <v>0</v>
      </c>
      <c r="AE125" s="263">
        <v>0</v>
      </c>
      <c r="AF125" s="263">
        <v>0</v>
      </c>
      <c r="AG125" s="264">
        <f t="shared" si="9"/>
        <v>5</v>
      </c>
      <c r="AH125" s="265">
        <f t="shared" si="6"/>
        <v>16</v>
      </c>
      <c r="AI125" s="264">
        <f t="shared" si="7"/>
        <v>0</v>
      </c>
      <c r="AJ125" s="264">
        <f t="shared" si="5"/>
        <v>21</v>
      </c>
      <c r="AK125" s="265">
        <f t="shared" si="8"/>
        <v>1</v>
      </c>
      <c r="AL125" s="265">
        <f t="shared" si="8"/>
        <v>0</v>
      </c>
      <c r="AM125" s="267">
        <v>1</v>
      </c>
      <c r="AN125" s="266" t="s">
        <v>1457</v>
      </c>
      <c r="AO125" s="263">
        <v>0</v>
      </c>
      <c r="AP125" s="263">
        <v>0</v>
      </c>
      <c r="AQ125" s="263">
        <v>0</v>
      </c>
      <c r="AR125" s="263">
        <v>0</v>
      </c>
      <c r="AS125" s="263">
        <v>0</v>
      </c>
      <c r="AT125" s="263">
        <v>0</v>
      </c>
      <c r="AU125" s="263">
        <v>0</v>
      </c>
      <c r="AV125" s="263">
        <v>0</v>
      </c>
      <c r="AW125" s="263">
        <v>0</v>
      </c>
      <c r="AX125" s="263">
        <v>0</v>
      </c>
      <c r="AY125" s="263">
        <v>0</v>
      </c>
      <c r="AZ125" s="263">
        <v>0</v>
      </c>
      <c r="BA125" s="263">
        <v>0</v>
      </c>
      <c r="BB125" s="263">
        <v>0</v>
      </c>
      <c r="BC125" s="263">
        <v>0</v>
      </c>
      <c r="BD125" s="263">
        <v>0</v>
      </c>
      <c r="BE125" s="263">
        <v>0</v>
      </c>
      <c r="BF125" s="263">
        <v>0</v>
      </c>
      <c r="BG125" s="263">
        <v>0</v>
      </c>
      <c r="BH125" s="263">
        <v>0</v>
      </c>
      <c r="BI125" s="263">
        <v>0</v>
      </c>
      <c r="BJ125" s="263">
        <v>0</v>
      </c>
      <c r="BK125" s="263">
        <v>0</v>
      </c>
      <c r="BL125" s="263">
        <v>0</v>
      </c>
      <c r="BM125" s="263">
        <v>0</v>
      </c>
      <c r="BN125" s="263">
        <v>0</v>
      </c>
      <c r="BO125" s="263">
        <v>0</v>
      </c>
      <c r="BP125" s="263">
        <v>0</v>
      </c>
      <c r="BQ125" s="263">
        <v>0</v>
      </c>
      <c r="BR125" s="263">
        <v>0</v>
      </c>
      <c r="BS125" s="263">
        <v>0</v>
      </c>
      <c r="BT125" s="263">
        <v>0</v>
      </c>
      <c r="BU125" s="263">
        <v>0</v>
      </c>
      <c r="BV125" s="263">
        <v>0</v>
      </c>
      <c r="BW125" s="263">
        <v>0</v>
      </c>
      <c r="BX125" s="263">
        <v>0</v>
      </c>
      <c r="BY125" s="263">
        <v>0</v>
      </c>
      <c r="BZ125" s="263">
        <v>0</v>
      </c>
      <c r="CA125" s="263">
        <v>0</v>
      </c>
      <c r="CB125" s="263">
        <v>0</v>
      </c>
      <c r="CC125" s="263">
        <v>0</v>
      </c>
      <c r="CD125" s="263">
        <v>0</v>
      </c>
      <c r="CE125" s="263">
        <v>0</v>
      </c>
      <c r="CF125" s="263">
        <v>0</v>
      </c>
      <c r="CG125" s="263">
        <v>0</v>
      </c>
      <c r="CH125" s="263">
        <v>0</v>
      </c>
    </row>
    <row r="126" spans="1:86" s="136" customFormat="1">
      <c r="A126" s="266" t="s">
        <v>1507</v>
      </c>
      <c r="B126" s="267">
        <v>5</v>
      </c>
      <c r="C126" s="267">
        <v>1</v>
      </c>
      <c r="D126" s="267">
        <v>0</v>
      </c>
      <c r="E126" s="263">
        <v>0</v>
      </c>
      <c r="F126" s="263">
        <v>0</v>
      </c>
      <c r="G126" s="263">
        <v>0</v>
      </c>
      <c r="H126" s="267">
        <v>19</v>
      </c>
      <c r="I126" s="267">
        <v>0</v>
      </c>
      <c r="J126" s="267">
        <v>0</v>
      </c>
      <c r="K126" s="267">
        <v>0</v>
      </c>
      <c r="L126" s="267">
        <v>0</v>
      </c>
      <c r="M126" s="267">
        <v>0</v>
      </c>
      <c r="N126" s="267">
        <v>3</v>
      </c>
      <c r="O126" s="267">
        <v>0</v>
      </c>
      <c r="P126" s="267">
        <v>0</v>
      </c>
      <c r="Q126" s="267">
        <v>0</v>
      </c>
      <c r="R126" s="267">
        <v>0</v>
      </c>
      <c r="S126" s="267">
        <v>0</v>
      </c>
      <c r="T126" s="263">
        <v>0</v>
      </c>
      <c r="U126" s="263">
        <v>0</v>
      </c>
      <c r="V126" s="263">
        <v>0</v>
      </c>
      <c r="W126" s="263">
        <v>0</v>
      </c>
      <c r="X126" s="263">
        <v>0</v>
      </c>
      <c r="Y126" s="263">
        <v>0</v>
      </c>
      <c r="Z126" s="263">
        <v>0</v>
      </c>
      <c r="AA126" s="263">
        <v>0</v>
      </c>
      <c r="AB126" s="263">
        <v>0</v>
      </c>
      <c r="AC126" s="267">
        <v>0</v>
      </c>
      <c r="AD126" s="267">
        <v>0</v>
      </c>
      <c r="AE126" s="263">
        <v>0</v>
      </c>
      <c r="AF126" s="263">
        <v>0</v>
      </c>
      <c r="AG126" s="264">
        <f t="shared" si="9"/>
        <v>5</v>
      </c>
      <c r="AH126" s="265">
        <f t="shared" si="6"/>
        <v>22</v>
      </c>
      <c r="AI126" s="264">
        <f t="shared" si="7"/>
        <v>0</v>
      </c>
      <c r="AJ126" s="264">
        <f t="shared" si="5"/>
        <v>27</v>
      </c>
      <c r="AK126" s="265">
        <f t="shared" si="8"/>
        <v>1</v>
      </c>
      <c r="AL126" s="265">
        <f t="shared" si="8"/>
        <v>0</v>
      </c>
      <c r="AM126" s="267">
        <v>7</v>
      </c>
      <c r="AN126" s="266" t="s">
        <v>1499</v>
      </c>
      <c r="AO126" s="263">
        <v>0</v>
      </c>
      <c r="AP126" s="263">
        <v>0</v>
      </c>
      <c r="AQ126" s="263">
        <v>0</v>
      </c>
      <c r="AR126" s="263">
        <v>0</v>
      </c>
      <c r="AS126" s="263">
        <v>0</v>
      </c>
      <c r="AT126" s="263">
        <v>0</v>
      </c>
      <c r="AU126" s="263">
        <v>0</v>
      </c>
      <c r="AV126" s="263">
        <v>0</v>
      </c>
      <c r="AW126" s="263">
        <v>0</v>
      </c>
      <c r="AX126" s="263">
        <v>0</v>
      </c>
      <c r="AY126" s="263">
        <v>0</v>
      </c>
      <c r="AZ126" s="263">
        <v>0</v>
      </c>
      <c r="BA126" s="263">
        <v>0</v>
      </c>
      <c r="BB126" s="263">
        <v>0</v>
      </c>
      <c r="BC126" s="263">
        <v>0</v>
      </c>
      <c r="BD126" s="263">
        <v>0</v>
      </c>
      <c r="BE126" s="263">
        <v>0</v>
      </c>
      <c r="BF126" s="263">
        <v>0</v>
      </c>
      <c r="BG126" s="263">
        <v>0</v>
      </c>
      <c r="BH126" s="263">
        <v>0</v>
      </c>
      <c r="BI126" s="263">
        <v>0</v>
      </c>
      <c r="BJ126" s="263">
        <v>0</v>
      </c>
      <c r="BK126" s="263">
        <v>0</v>
      </c>
      <c r="BL126" s="263">
        <v>0</v>
      </c>
      <c r="BM126" s="263">
        <v>0</v>
      </c>
      <c r="BN126" s="263">
        <v>0</v>
      </c>
      <c r="BO126" s="263">
        <v>0</v>
      </c>
      <c r="BP126" s="263">
        <v>0</v>
      </c>
      <c r="BQ126" s="263">
        <v>0</v>
      </c>
      <c r="BR126" s="263">
        <v>0</v>
      </c>
      <c r="BS126" s="263">
        <v>0</v>
      </c>
      <c r="BT126" s="263">
        <v>0</v>
      </c>
      <c r="BU126" s="263">
        <v>0</v>
      </c>
      <c r="BV126" s="263">
        <v>0</v>
      </c>
      <c r="BW126" s="263">
        <v>0</v>
      </c>
      <c r="BX126" s="263">
        <v>0</v>
      </c>
      <c r="BY126" s="263">
        <v>0</v>
      </c>
      <c r="BZ126" s="263">
        <v>0</v>
      </c>
      <c r="CA126" s="263">
        <v>0</v>
      </c>
      <c r="CB126" s="263">
        <v>0</v>
      </c>
      <c r="CC126" s="263">
        <v>0</v>
      </c>
      <c r="CD126" s="263">
        <v>0</v>
      </c>
      <c r="CE126" s="263">
        <v>0</v>
      </c>
      <c r="CF126" s="263">
        <v>0</v>
      </c>
      <c r="CG126" s="263">
        <v>0</v>
      </c>
      <c r="CH126" s="263">
        <v>0</v>
      </c>
    </row>
    <row r="127" spans="1:86" s="136" customFormat="1">
      <c r="A127" s="266" t="s">
        <v>1508</v>
      </c>
      <c r="B127" s="267">
        <v>7</v>
      </c>
      <c r="C127" s="267">
        <v>0</v>
      </c>
      <c r="D127" s="267">
        <v>0</v>
      </c>
      <c r="E127" s="263">
        <v>0</v>
      </c>
      <c r="F127" s="263">
        <v>0</v>
      </c>
      <c r="G127" s="263">
        <v>0</v>
      </c>
      <c r="H127" s="267">
        <v>61</v>
      </c>
      <c r="I127" s="267">
        <v>0</v>
      </c>
      <c r="J127" s="267">
        <v>0</v>
      </c>
      <c r="K127" s="267">
        <v>0</v>
      </c>
      <c r="L127" s="267">
        <v>0</v>
      </c>
      <c r="M127" s="267">
        <v>0</v>
      </c>
      <c r="N127" s="267">
        <v>0</v>
      </c>
      <c r="O127" s="267">
        <v>0</v>
      </c>
      <c r="P127" s="267">
        <v>0</v>
      </c>
      <c r="Q127" s="267">
        <v>0</v>
      </c>
      <c r="R127" s="267">
        <v>0</v>
      </c>
      <c r="S127" s="267">
        <v>0</v>
      </c>
      <c r="T127" s="263">
        <v>0</v>
      </c>
      <c r="U127" s="263">
        <v>0</v>
      </c>
      <c r="V127" s="263">
        <v>0</v>
      </c>
      <c r="W127" s="263">
        <v>0</v>
      </c>
      <c r="X127" s="263">
        <v>0</v>
      </c>
      <c r="Y127" s="263">
        <v>0</v>
      </c>
      <c r="Z127" s="263">
        <v>0</v>
      </c>
      <c r="AA127" s="263">
        <v>0</v>
      </c>
      <c r="AB127" s="263">
        <v>0</v>
      </c>
      <c r="AC127" s="267">
        <v>0</v>
      </c>
      <c r="AD127" s="267">
        <v>0</v>
      </c>
      <c r="AE127" s="263">
        <v>0</v>
      </c>
      <c r="AF127" s="263">
        <v>0</v>
      </c>
      <c r="AG127" s="264">
        <f t="shared" si="9"/>
        <v>7</v>
      </c>
      <c r="AH127" s="265">
        <f t="shared" si="6"/>
        <v>61</v>
      </c>
      <c r="AI127" s="264">
        <f t="shared" si="7"/>
        <v>0</v>
      </c>
      <c r="AJ127" s="264">
        <f t="shared" si="5"/>
        <v>68</v>
      </c>
      <c r="AK127" s="265">
        <f t="shared" si="8"/>
        <v>0</v>
      </c>
      <c r="AL127" s="265">
        <f t="shared" si="8"/>
        <v>0</v>
      </c>
      <c r="AM127" s="267">
        <v>0</v>
      </c>
      <c r="AN127" s="267">
        <v>0</v>
      </c>
      <c r="AO127" s="263">
        <v>0</v>
      </c>
      <c r="AP127" s="263">
        <v>0</v>
      </c>
      <c r="AQ127" s="263">
        <v>0</v>
      </c>
      <c r="AR127" s="263">
        <v>0</v>
      </c>
      <c r="AS127" s="263">
        <v>0</v>
      </c>
      <c r="AT127" s="263">
        <v>0</v>
      </c>
      <c r="AU127" s="263">
        <v>0</v>
      </c>
      <c r="AV127" s="263">
        <v>0</v>
      </c>
      <c r="AW127" s="263">
        <v>0</v>
      </c>
      <c r="AX127" s="263">
        <v>0</v>
      </c>
      <c r="AY127" s="263">
        <v>0</v>
      </c>
      <c r="AZ127" s="263">
        <v>0</v>
      </c>
      <c r="BA127" s="263">
        <v>0</v>
      </c>
      <c r="BB127" s="263">
        <v>0</v>
      </c>
      <c r="BC127" s="263">
        <v>0</v>
      </c>
      <c r="BD127" s="263">
        <v>0</v>
      </c>
      <c r="BE127" s="263">
        <v>0</v>
      </c>
      <c r="BF127" s="263">
        <v>0</v>
      </c>
      <c r="BG127" s="263">
        <v>0</v>
      </c>
      <c r="BH127" s="263">
        <v>0</v>
      </c>
      <c r="BI127" s="263">
        <v>0</v>
      </c>
      <c r="BJ127" s="263">
        <v>0</v>
      </c>
      <c r="BK127" s="263">
        <v>0</v>
      </c>
      <c r="BL127" s="263">
        <v>0</v>
      </c>
      <c r="BM127" s="263">
        <v>0</v>
      </c>
      <c r="BN127" s="263">
        <v>0</v>
      </c>
      <c r="BO127" s="263">
        <v>0</v>
      </c>
      <c r="BP127" s="263">
        <v>0</v>
      </c>
      <c r="BQ127" s="263">
        <v>0</v>
      </c>
      <c r="BR127" s="263">
        <v>0</v>
      </c>
      <c r="BS127" s="263">
        <v>0</v>
      </c>
      <c r="BT127" s="263">
        <v>0</v>
      </c>
      <c r="BU127" s="263">
        <v>0</v>
      </c>
      <c r="BV127" s="263">
        <v>0</v>
      </c>
      <c r="BW127" s="263">
        <v>0</v>
      </c>
      <c r="BX127" s="263">
        <v>0</v>
      </c>
      <c r="BY127" s="263">
        <v>0</v>
      </c>
      <c r="BZ127" s="263">
        <v>0</v>
      </c>
      <c r="CA127" s="263">
        <v>0</v>
      </c>
      <c r="CB127" s="263">
        <v>0</v>
      </c>
      <c r="CC127" s="263">
        <v>0</v>
      </c>
      <c r="CD127" s="263">
        <v>0</v>
      </c>
      <c r="CE127" s="263">
        <v>0</v>
      </c>
      <c r="CF127" s="263">
        <v>0</v>
      </c>
      <c r="CG127" s="263">
        <v>0</v>
      </c>
      <c r="CH127" s="263">
        <v>0</v>
      </c>
    </row>
    <row r="128" spans="1:86" s="136" customFormat="1">
      <c r="A128" s="266" t="s">
        <v>1509</v>
      </c>
      <c r="B128" s="267">
        <v>11</v>
      </c>
      <c r="C128" s="267">
        <v>1</v>
      </c>
      <c r="D128" s="267">
        <v>0</v>
      </c>
      <c r="E128" s="263">
        <v>0</v>
      </c>
      <c r="F128" s="263">
        <v>0</v>
      </c>
      <c r="G128" s="263">
        <v>0</v>
      </c>
      <c r="H128" s="267">
        <v>58</v>
      </c>
      <c r="I128" s="267">
        <v>0</v>
      </c>
      <c r="J128" s="267">
        <v>0</v>
      </c>
      <c r="K128" s="267">
        <v>0</v>
      </c>
      <c r="L128" s="267">
        <v>0</v>
      </c>
      <c r="M128" s="267">
        <v>0</v>
      </c>
      <c r="N128" s="267">
        <v>0</v>
      </c>
      <c r="O128" s="267">
        <v>0</v>
      </c>
      <c r="P128" s="267">
        <v>0</v>
      </c>
      <c r="Q128" s="267">
        <v>0</v>
      </c>
      <c r="R128" s="267">
        <v>0</v>
      </c>
      <c r="S128" s="267">
        <v>0</v>
      </c>
      <c r="T128" s="263">
        <v>0</v>
      </c>
      <c r="U128" s="263">
        <v>0</v>
      </c>
      <c r="V128" s="263">
        <v>0</v>
      </c>
      <c r="W128" s="263">
        <v>0</v>
      </c>
      <c r="X128" s="263">
        <v>0</v>
      </c>
      <c r="Y128" s="263">
        <v>0</v>
      </c>
      <c r="Z128" s="263">
        <v>0</v>
      </c>
      <c r="AA128" s="263">
        <v>0</v>
      </c>
      <c r="AB128" s="263">
        <v>0</v>
      </c>
      <c r="AC128" s="267">
        <v>0</v>
      </c>
      <c r="AD128" s="267">
        <v>0</v>
      </c>
      <c r="AE128" s="263">
        <v>0</v>
      </c>
      <c r="AF128" s="263">
        <v>0</v>
      </c>
      <c r="AG128" s="264">
        <f t="shared" si="9"/>
        <v>11</v>
      </c>
      <c r="AH128" s="265">
        <f t="shared" si="6"/>
        <v>58</v>
      </c>
      <c r="AI128" s="264">
        <f t="shared" si="7"/>
        <v>0</v>
      </c>
      <c r="AJ128" s="264">
        <f t="shared" si="5"/>
        <v>69</v>
      </c>
      <c r="AK128" s="265">
        <f t="shared" si="8"/>
        <v>1</v>
      </c>
      <c r="AL128" s="265">
        <f t="shared" si="8"/>
        <v>0</v>
      </c>
      <c r="AM128" s="267">
        <v>6</v>
      </c>
      <c r="AN128" s="266" t="s">
        <v>1410</v>
      </c>
      <c r="AO128" s="263">
        <v>0</v>
      </c>
      <c r="AP128" s="263">
        <v>0</v>
      </c>
      <c r="AQ128" s="263">
        <v>0</v>
      </c>
      <c r="AR128" s="263">
        <v>0</v>
      </c>
      <c r="AS128" s="263">
        <v>0</v>
      </c>
      <c r="AT128" s="263">
        <v>0</v>
      </c>
      <c r="AU128" s="263">
        <v>0</v>
      </c>
      <c r="AV128" s="263">
        <v>0</v>
      </c>
      <c r="AW128" s="263">
        <v>0</v>
      </c>
      <c r="AX128" s="263">
        <v>0</v>
      </c>
      <c r="AY128" s="263">
        <v>0</v>
      </c>
      <c r="AZ128" s="263">
        <v>0</v>
      </c>
      <c r="BA128" s="263">
        <v>0</v>
      </c>
      <c r="BB128" s="263">
        <v>0</v>
      </c>
      <c r="BC128" s="263">
        <v>0</v>
      </c>
      <c r="BD128" s="263">
        <v>0</v>
      </c>
      <c r="BE128" s="263">
        <v>0</v>
      </c>
      <c r="BF128" s="263">
        <v>0</v>
      </c>
      <c r="BG128" s="263">
        <v>0</v>
      </c>
      <c r="BH128" s="263">
        <v>0</v>
      </c>
      <c r="BI128" s="263">
        <v>0</v>
      </c>
      <c r="BJ128" s="263">
        <v>0</v>
      </c>
      <c r="BK128" s="263">
        <v>0</v>
      </c>
      <c r="BL128" s="263">
        <v>0</v>
      </c>
      <c r="BM128" s="263">
        <v>0</v>
      </c>
      <c r="BN128" s="263">
        <v>0</v>
      </c>
      <c r="BO128" s="263">
        <v>0</v>
      </c>
      <c r="BP128" s="263">
        <v>0</v>
      </c>
      <c r="BQ128" s="263">
        <v>0</v>
      </c>
      <c r="BR128" s="263">
        <v>0</v>
      </c>
      <c r="BS128" s="263">
        <v>0</v>
      </c>
      <c r="BT128" s="263">
        <v>0</v>
      </c>
      <c r="BU128" s="263">
        <v>0</v>
      </c>
      <c r="BV128" s="263">
        <v>0</v>
      </c>
      <c r="BW128" s="263">
        <v>0</v>
      </c>
      <c r="BX128" s="263">
        <v>0</v>
      </c>
      <c r="BY128" s="263">
        <v>0</v>
      </c>
      <c r="BZ128" s="263">
        <v>0</v>
      </c>
      <c r="CA128" s="263">
        <v>0</v>
      </c>
      <c r="CB128" s="263">
        <v>0</v>
      </c>
      <c r="CC128" s="263">
        <v>0</v>
      </c>
      <c r="CD128" s="263">
        <v>0</v>
      </c>
      <c r="CE128" s="263">
        <v>0</v>
      </c>
      <c r="CF128" s="263">
        <v>0</v>
      </c>
      <c r="CG128" s="263">
        <v>0</v>
      </c>
      <c r="CH128" s="263">
        <v>0</v>
      </c>
    </row>
    <row r="129" spans="1:86" s="136" customFormat="1">
      <c r="A129" s="266" t="s">
        <v>1510</v>
      </c>
      <c r="B129" s="267">
        <v>6</v>
      </c>
      <c r="C129" s="267">
        <v>0</v>
      </c>
      <c r="D129" s="267">
        <v>0</v>
      </c>
      <c r="E129" s="263">
        <v>0</v>
      </c>
      <c r="F129" s="263">
        <v>0</v>
      </c>
      <c r="G129" s="263">
        <v>0</v>
      </c>
      <c r="H129" s="267">
        <v>79</v>
      </c>
      <c r="I129" s="267">
        <v>0</v>
      </c>
      <c r="J129" s="267">
        <v>0</v>
      </c>
      <c r="K129" s="267">
        <v>0</v>
      </c>
      <c r="L129" s="267">
        <v>0</v>
      </c>
      <c r="M129" s="267">
        <v>0</v>
      </c>
      <c r="N129" s="267">
        <v>0</v>
      </c>
      <c r="O129" s="267">
        <v>0</v>
      </c>
      <c r="P129" s="267">
        <v>0</v>
      </c>
      <c r="Q129" s="267">
        <v>0</v>
      </c>
      <c r="R129" s="267">
        <v>0</v>
      </c>
      <c r="S129" s="267">
        <v>0</v>
      </c>
      <c r="T129" s="263">
        <v>0</v>
      </c>
      <c r="U129" s="263">
        <v>0</v>
      </c>
      <c r="V129" s="263">
        <v>0</v>
      </c>
      <c r="W129" s="263">
        <v>0</v>
      </c>
      <c r="X129" s="263">
        <v>0</v>
      </c>
      <c r="Y129" s="263">
        <v>0</v>
      </c>
      <c r="Z129" s="263">
        <v>0</v>
      </c>
      <c r="AA129" s="263">
        <v>0</v>
      </c>
      <c r="AB129" s="263">
        <v>0</v>
      </c>
      <c r="AC129" s="267">
        <v>0</v>
      </c>
      <c r="AD129" s="267">
        <v>0</v>
      </c>
      <c r="AE129" s="263">
        <v>0</v>
      </c>
      <c r="AF129" s="263">
        <v>0</v>
      </c>
      <c r="AG129" s="264">
        <f t="shared" si="9"/>
        <v>6</v>
      </c>
      <c r="AH129" s="265">
        <f t="shared" si="6"/>
        <v>79</v>
      </c>
      <c r="AI129" s="264">
        <f t="shared" si="7"/>
        <v>0</v>
      </c>
      <c r="AJ129" s="264">
        <f t="shared" si="5"/>
        <v>85</v>
      </c>
      <c r="AK129" s="265">
        <f t="shared" si="8"/>
        <v>0</v>
      </c>
      <c r="AL129" s="265">
        <f t="shared" si="8"/>
        <v>0</v>
      </c>
      <c r="AM129" s="267">
        <v>0</v>
      </c>
      <c r="AN129" s="267">
        <v>0</v>
      </c>
      <c r="AO129" s="263">
        <v>0</v>
      </c>
      <c r="AP129" s="263">
        <v>0</v>
      </c>
      <c r="AQ129" s="263">
        <v>0</v>
      </c>
      <c r="AR129" s="263">
        <v>0</v>
      </c>
      <c r="AS129" s="263">
        <v>0</v>
      </c>
      <c r="AT129" s="263">
        <v>0</v>
      </c>
      <c r="AU129" s="263">
        <v>0</v>
      </c>
      <c r="AV129" s="263">
        <v>0</v>
      </c>
      <c r="AW129" s="263">
        <v>0</v>
      </c>
      <c r="AX129" s="263">
        <v>0</v>
      </c>
      <c r="AY129" s="263">
        <v>0</v>
      </c>
      <c r="AZ129" s="263">
        <v>0</v>
      </c>
      <c r="BA129" s="263">
        <v>0</v>
      </c>
      <c r="BB129" s="263">
        <v>0</v>
      </c>
      <c r="BC129" s="263">
        <v>0</v>
      </c>
      <c r="BD129" s="263">
        <v>0</v>
      </c>
      <c r="BE129" s="263">
        <v>0</v>
      </c>
      <c r="BF129" s="263">
        <v>0</v>
      </c>
      <c r="BG129" s="263">
        <v>0</v>
      </c>
      <c r="BH129" s="263">
        <v>0</v>
      </c>
      <c r="BI129" s="263">
        <v>0</v>
      </c>
      <c r="BJ129" s="263">
        <v>0</v>
      </c>
      <c r="BK129" s="263">
        <v>0</v>
      </c>
      <c r="BL129" s="263">
        <v>0</v>
      </c>
      <c r="BM129" s="263">
        <v>0</v>
      </c>
      <c r="BN129" s="263">
        <v>0</v>
      </c>
      <c r="BO129" s="263">
        <v>0</v>
      </c>
      <c r="BP129" s="263">
        <v>0</v>
      </c>
      <c r="BQ129" s="263">
        <v>0</v>
      </c>
      <c r="BR129" s="263">
        <v>0</v>
      </c>
      <c r="BS129" s="263">
        <v>0</v>
      </c>
      <c r="BT129" s="263">
        <v>0</v>
      </c>
      <c r="BU129" s="263">
        <v>0</v>
      </c>
      <c r="BV129" s="263">
        <v>0</v>
      </c>
      <c r="BW129" s="263">
        <v>0</v>
      </c>
      <c r="BX129" s="263">
        <v>0</v>
      </c>
      <c r="BY129" s="263">
        <v>0</v>
      </c>
      <c r="BZ129" s="263">
        <v>0</v>
      </c>
      <c r="CA129" s="263">
        <v>0</v>
      </c>
      <c r="CB129" s="263">
        <v>0</v>
      </c>
      <c r="CC129" s="263">
        <v>0</v>
      </c>
      <c r="CD129" s="263">
        <v>0</v>
      </c>
      <c r="CE129" s="263">
        <v>0</v>
      </c>
      <c r="CF129" s="263">
        <v>0</v>
      </c>
      <c r="CG129" s="263">
        <v>0</v>
      </c>
      <c r="CH129" s="263">
        <v>0</v>
      </c>
    </row>
    <row r="130" spans="1:86" s="136" customFormat="1">
      <c r="A130" s="266" t="s">
        <v>1511</v>
      </c>
      <c r="B130" s="267">
        <v>7</v>
      </c>
      <c r="C130" s="267">
        <v>0</v>
      </c>
      <c r="D130" s="267">
        <v>0</v>
      </c>
      <c r="E130" s="263">
        <v>0</v>
      </c>
      <c r="F130" s="263">
        <v>0</v>
      </c>
      <c r="G130" s="263">
        <v>0</v>
      </c>
      <c r="H130" s="267">
        <v>36</v>
      </c>
      <c r="I130" s="267">
        <v>0</v>
      </c>
      <c r="J130" s="267">
        <v>0</v>
      </c>
      <c r="K130" s="267">
        <v>0</v>
      </c>
      <c r="L130" s="267">
        <v>0</v>
      </c>
      <c r="M130" s="267">
        <v>0</v>
      </c>
      <c r="N130" s="267">
        <v>0</v>
      </c>
      <c r="O130" s="267">
        <v>0</v>
      </c>
      <c r="P130" s="267">
        <v>0</v>
      </c>
      <c r="Q130" s="267">
        <v>0</v>
      </c>
      <c r="R130" s="267">
        <v>0</v>
      </c>
      <c r="S130" s="267">
        <v>0</v>
      </c>
      <c r="T130" s="263">
        <v>0</v>
      </c>
      <c r="U130" s="263">
        <v>0</v>
      </c>
      <c r="V130" s="263">
        <v>0</v>
      </c>
      <c r="W130" s="263">
        <v>0</v>
      </c>
      <c r="X130" s="263">
        <v>0</v>
      </c>
      <c r="Y130" s="263">
        <v>0</v>
      </c>
      <c r="Z130" s="263">
        <v>0</v>
      </c>
      <c r="AA130" s="263">
        <v>0</v>
      </c>
      <c r="AB130" s="263">
        <v>0</v>
      </c>
      <c r="AC130" s="267">
        <v>0</v>
      </c>
      <c r="AD130" s="267">
        <v>0</v>
      </c>
      <c r="AE130" s="263">
        <v>0</v>
      </c>
      <c r="AF130" s="263">
        <v>0</v>
      </c>
      <c r="AG130" s="264">
        <f t="shared" si="9"/>
        <v>7</v>
      </c>
      <c r="AH130" s="265">
        <f t="shared" si="6"/>
        <v>36</v>
      </c>
      <c r="AI130" s="264">
        <f t="shared" si="7"/>
        <v>0</v>
      </c>
      <c r="AJ130" s="264">
        <f t="shared" si="5"/>
        <v>43</v>
      </c>
      <c r="AK130" s="265">
        <f t="shared" si="8"/>
        <v>0</v>
      </c>
      <c r="AL130" s="265">
        <f t="shared" si="8"/>
        <v>0</v>
      </c>
      <c r="AM130" s="267">
        <v>0</v>
      </c>
      <c r="AN130" s="267">
        <v>0</v>
      </c>
      <c r="AO130" s="263">
        <v>0</v>
      </c>
      <c r="AP130" s="263">
        <v>0</v>
      </c>
      <c r="AQ130" s="263">
        <v>0</v>
      </c>
      <c r="AR130" s="263">
        <v>0</v>
      </c>
      <c r="AS130" s="263">
        <v>0</v>
      </c>
      <c r="AT130" s="263">
        <v>0</v>
      </c>
      <c r="AU130" s="263">
        <v>0</v>
      </c>
      <c r="AV130" s="263">
        <v>0</v>
      </c>
      <c r="AW130" s="263">
        <v>0</v>
      </c>
      <c r="AX130" s="263">
        <v>0</v>
      </c>
      <c r="AY130" s="263">
        <v>0</v>
      </c>
      <c r="AZ130" s="263">
        <v>0</v>
      </c>
      <c r="BA130" s="263">
        <v>0</v>
      </c>
      <c r="BB130" s="263">
        <v>0</v>
      </c>
      <c r="BC130" s="263">
        <v>0</v>
      </c>
      <c r="BD130" s="263">
        <v>0</v>
      </c>
      <c r="BE130" s="263">
        <v>0</v>
      </c>
      <c r="BF130" s="263">
        <v>0</v>
      </c>
      <c r="BG130" s="263">
        <v>0</v>
      </c>
      <c r="BH130" s="263">
        <v>0</v>
      </c>
      <c r="BI130" s="263">
        <v>0</v>
      </c>
      <c r="BJ130" s="263">
        <v>0</v>
      </c>
      <c r="BK130" s="263">
        <v>0</v>
      </c>
      <c r="BL130" s="263">
        <v>0</v>
      </c>
      <c r="BM130" s="263">
        <v>0</v>
      </c>
      <c r="BN130" s="263">
        <v>0</v>
      </c>
      <c r="BO130" s="263">
        <v>0</v>
      </c>
      <c r="BP130" s="263">
        <v>0</v>
      </c>
      <c r="BQ130" s="263">
        <v>0</v>
      </c>
      <c r="BR130" s="263">
        <v>0</v>
      </c>
      <c r="BS130" s="263">
        <v>0</v>
      </c>
      <c r="BT130" s="263">
        <v>0</v>
      </c>
      <c r="BU130" s="263">
        <v>0</v>
      </c>
      <c r="BV130" s="263">
        <v>0</v>
      </c>
      <c r="BW130" s="263">
        <v>0</v>
      </c>
      <c r="BX130" s="263">
        <v>0</v>
      </c>
      <c r="BY130" s="263">
        <v>0</v>
      </c>
      <c r="BZ130" s="263">
        <v>0</v>
      </c>
      <c r="CA130" s="263">
        <v>0</v>
      </c>
      <c r="CB130" s="263">
        <v>0</v>
      </c>
      <c r="CC130" s="263">
        <v>0</v>
      </c>
      <c r="CD130" s="263">
        <v>0</v>
      </c>
      <c r="CE130" s="263">
        <v>0</v>
      </c>
      <c r="CF130" s="263">
        <v>0</v>
      </c>
      <c r="CG130" s="263">
        <v>0</v>
      </c>
      <c r="CH130" s="263">
        <v>0</v>
      </c>
    </row>
    <row r="131" spans="1:86" s="136" customFormat="1">
      <c r="A131" s="266" t="s">
        <v>1512</v>
      </c>
      <c r="B131" s="267">
        <v>5</v>
      </c>
      <c r="C131" s="267">
        <v>0</v>
      </c>
      <c r="D131" s="267">
        <v>0</v>
      </c>
      <c r="E131" s="263">
        <v>0</v>
      </c>
      <c r="F131" s="263">
        <v>0</v>
      </c>
      <c r="G131" s="263">
        <v>0</v>
      </c>
      <c r="H131" s="267">
        <v>33</v>
      </c>
      <c r="I131" s="267">
        <v>0</v>
      </c>
      <c r="J131" s="267">
        <v>0</v>
      </c>
      <c r="K131" s="267">
        <v>0</v>
      </c>
      <c r="L131" s="267">
        <v>0</v>
      </c>
      <c r="M131" s="267">
        <v>0</v>
      </c>
      <c r="N131" s="267">
        <v>0</v>
      </c>
      <c r="O131" s="267">
        <v>0</v>
      </c>
      <c r="P131" s="267">
        <v>0</v>
      </c>
      <c r="Q131" s="267">
        <v>0</v>
      </c>
      <c r="R131" s="267">
        <v>0</v>
      </c>
      <c r="S131" s="267">
        <v>0</v>
      </c>
      <c r="T131" s="263">
        <v>0</v>
      </c>
      <c r="U131" s="263">
        <v>0</v>
      </c>
      <c r="V131" s="263">
        <v>0</v>
      </c>
      <c r="W131" s="263">
        <v>0</v>
      </c>
      <c r="X131" s="263">
        <v>0</v>
      </c>
      <c r="Y131" s="263">
        <v>0</v>
      </c>
      <c r="Z131" s="263">
        <v>0</v>
      </c>
      <c r="AA131" s="263">
        <v>0</v>
      </c>
      <c r="AB131" s="263">
        <v>0</v>
      </c>
      <c r="AC131" s="267">
        <v>0</v>
      </c>
      <c r="AD131" s="267">
        <v>0</v>
      </c>
      <c r="AE131" s="263">
        <v>0</v>
      </c>
      <c r="AF131" s="263">
        <v>0</v>
      </c>
      <c r="AG131" s="264">
        <f t="shared" si="9"/>
        <v>5</v>
      </c>
      <c r="AH131" s="265">
        <f t="shared" si="6"/>
        <v>33</v>
      </c>
      <c r="AI131" s="264">
        <f t="shared" si="7"/>
        <v>0</v>
      </c>
      <c r="AJ131" s="264">
        <f t="shared" si="5"/>
        <v>38</v>
      </c>
      <c r="AK131" s="265">
        <f t="shared" si="8"/>
        <v>0</v>
      </c>
      <c r="AL131" s="265">
        <f t="shared" si="8"/>
        <v>0</v>
      </c>
      <c r="AM131" s="267">
        <v>0</v>
      </c>
      <c r="AN131" s="267">
        <v>0</v>
      </c>
      <c r="AO131" s="263">
        <v>0</v>
      </c>
      <c r="AP131" s="263">
        <v>0</v>
      </c>
      <c r="AQ131" s="263">
        <v>0</v>
      </c>
      <c r="AR131" s="263">
        <v>0</v>
      </c>
      <c r="AS131" s="263">
        <v>0</v>
      </c>
      <c r="AT131" s="263">
        <v>0</v>
      </c>
      <c r="AU131" s="263">
        <v>0</v>
      </c>
      <c r="AV131" s="263">
        <v>0</v>
      </c>
      <c r="AW131" s="263">
        <v>0</v>
      </c>
      <c r="AX131" s="263">
        <v>0</v>
      </c>
      <c r="AY131" s="263">
        <v>0</v>
      </c>
      <c r="AZ131" s="263">
        <v>0</v>
      </c>
      <c r="BA131" s="263">
        <v>0</v>
      </c>
      <c r="BB131" s="263">
        <v>0</v>
      </c>
      <c r="BC131" s="263">
        <v>0</v>
      </c>
      <c r="BD131" s="263">
        <v>0</v>
      </c>
      <c r="BE131" s="263">
        <v>0</v>
      </c>
      <c r="BF131" s="263">
        <v>0</v>
      </c>
      <c r="BG131" s="263">
        <v>0</v>
      </c>
      <c r="BH131" s="263">
        <v>0</v>
      </c>
      <c r="BI131" s="263">
        <v>0</v>
      </c>
      <c r="BJ131" s="263">
        <v>0</v>
      </c>
      <c r="BK131" s="263">
        <v>0</v>
      </c>
      <c r="BL131" s="263">
        <v>0</v>
      </c>
      <c r="BM131" s="263">
        <v>0</v>
      </c>
      <c r="BN131" s="263">
        <v>0</v>
      </c>
      <c r="BO131" s="263">
        <v>0</v>
      </c>
      <c r="BP131" s="263">
        <v>0</v>
      </c>
      <c r="BQ131" s="263">
        <v>0</v>
      </c>
      <c r="BR131" s="263">
        <v>0</v>
      </c>
      <c r="BS131" s="263">
        <v>0</v>
      </c>
      <c r="BT131" s="263">
        <v>0</v>
      </c>
      <c r="BU131" s="263">
        <v>0</v>
      </c>
      <c r="BV131" s="263">
        <v>0</v>
      </c>
      <c r="BW131" s="263">
        <v>0</v>
      </c>
      <c r="BX131" s="263">
        <v>0</v>
      </c>
      <c r="BY131" s="263">
        <v>0</v>
      </c>
      <c r="BZ131" s="263">
        <v>0</v>
      </c>
      <c r="CA131" s="263">
        <v>0</v>
      </c>
      <c r="CB131" s="263">
        <v>0</v>
      </c>
      <c r="CC131" s="263">
        <v>0</v>
      </c>
      <c r="CD131" s="263">
        <v>0</v>
      </c>
      <c r="CE131" s="263">
        <v>0</v>
      </c>
      <c r="CF131" s="263">
        <v>0</v>
      </c>
      <c r="CG131" s="263">
        <v>0</v>
      </c>
      <c r="CH131" s="263">
        <v>0</v>
      </c>
    </row>
    <row r="132" spans="1:86" s="136" customFormat="1">
      <c r="A132" s="266" t="s">
        <v>1513</v>
      </c>
      <c r="B132" s="267">
        <v>9</v>
      </c>
      <c r="C132" s="267">
        <v>0</v>
      </c>
      <c r="D132" s="267">
        <v>0</v>
      </c>
      <c r="E132" s="263">
        <v>0</v>
      </c>
      <c r="F132" s="263">
        <v>0</v>
      </c>
      <c r="G132" s="263">
        <v>0</v>
      </c>
      <c r="H132" s="267">
        <v>27</v>
      </c>
      <c r="I132" s="267">
        <v>0</v>
      </c>
      <c r="J132" s="267">
        <v>0</v>
      </c>
      <c r="K132" s="267">
        <v>0</v>
      </c>
      <c r="L132" s="267">
        <v>0</v>
      </c>
      <c r="M132" s="267">
        <v>0</v>
      </c>
      <c r="N132" s="267">
        <v>0</v>
      </c>
      <c r="O132" s="267">
        <v>0</v>
      </c>
      <c r="P132" s="267">
        <v>0</v>
      </c>
      <c r="Q132" s="267">
        <v>0</v>
      </c>
      <c r="R132" s="267">
        <v>0</v>
      </c>
      <c r="S132" s="267">
        <v>0</v>
      </c>
      <c r="T132" s="263">
        <v>0</v>
      </c>
      <c r="U132" s="263">
        <v>0</v>
      </c>
      <c r="V132" s="263">
        <v>0</v>
      </c>
      <c r="W132" s="263">
        <v>0</v>
      </c>
      <c r="X132" s="263">
        <v>0</v>
      </c>
      <c r="Y132" s="263">
        <v>0</v>
      </c>
      <c r="Z132" s="263">
        <v>0</v>
      </c>
      <c r="AA132" s="263">
        <v>0</v>
      </c>
      <c r="AB132" s="263">
        <v>0</v>
      </c>
      <c r="AC132" s="267">
        <v>0</v>
      </c>
      <c r="AD132" s="267">
        <v>0</v>
      </c>
      <c r="AE132" s="263">
        <v>0</v>
      </c>
      <c r="AF132" s="263">
        <v>0</v>
      </c>
      <c r="AG132" s="264">
        <f t="shared" si="9"/>
        <v>9</v>
      </c>
      <c r="AH132" s="265">
        <f t="shared" si="6"/>
        <v>27</v>
      </c>
      <c r="AI132" s="264">
        <f t="shared" si="7"/>
        <v>0</v>
      </c>
      <c r="AJ132" s="264">
        <f t="shared" si="5"/>
        <v>36</v>
      </c>
      <c r="AK132" s="265">
        <f t="shared" si="8"/>
        <v>0</v>
      </c>
      <c r="AL132" s="265">
        <f t="shared" si="8"/>
        <v>0</v>
      </c>
      <c r="AM132" s="267">
        <v>0</v>
      </c>
      <c r="AN132" s="267">
        <v>0</v>
      </c>
      <c r="AO132" s="263">
        <v>0</v>
      </c>
      <c r="AP132" s="263">
        <v>0</v>
      </c>
      <c r="AQ132" s="263">
        <v>0</v>
      </c>
      <c r="AR132" s="263">
        <v>0</v>
      </c>
      <c r="AS132" s="263">
        <v>0</v>
      </c>
      <c r="AT132" s="263">
        <v>0</v>
      </c>
      <c r="AU132" s="263">
        <v>0</v>
      </c>
      <c r="AV132" s="263">
        <v>0</v>
      </c>
      <c r="AW132" s="263">
        <v>0</v>
      </c>
      <c r="AX132" s="263">
        <v>0</v>
      </c>
      <c r="AY132" s="263">
        <v>0</v>
      </c>
      <c r="AZ132" s="263">
        <v>0</v>
      </c>
      <c r="BA132" s="263">
        <v>0</v>
      </c>
      <c r="BB132" s="263">
        <v>0</v>
      </c>
      <c r="BC132" s="263">
        <v>0</v>
      </c>
      <c r="BD132" s="263">
        <v>0</v>
      </c>
      <c r="BE132" s="263">
        <v>0</v>
      </c>
      <c r="BF132" s="263">
        <v>0</v>
      </c>
      <c r="BG132" s="263">
        <v>0</v>
      </c>
      <c r="BH132" s="263">
        <v>0</v>
      </c>
      <c r="BI132" s="263">
        <v>0</v>
      </c>
      <c r="BJ132" s="263">
        <v>0</v>
      </c>
      <c r="BK132" s="263">
        <v>0</v>
      </c>
      <c r="BL132" s="263">
        <v>0</v>
      </c>
      <c r="BM132" s="263">
        <v>0</v>
      </c>
      <c r="BN132" s="263">
        <v>0</v>
      </c>
      <c r="BO132" s="263">
        <v>0</v>
      </c>
      <c r="BP132" s="263">
        <v>0</v>
      </c>
      <c r="BQ132" s="263">
        <v>0</v>
      </c>
      <c r="BR132" s="263">
        <v>0</v>
      </c>
      <c r="BS132" s="263">
        <v>0</v>
      </c>
      <c r="BT132" s="263">
        <v>0</v>
      </c>
      <c r="BU132" s="263">
        <v>0</v>
      </c>
      <c r="BV132" s="263">
        <v>0</v>
      </c>
      <c r="BW132" s="263">
        <v>0</v>
      </c>
      <c r="BX132" s="263">
        <v>0</v>
      </c>
      <c r="BY132" s="263">
        <v>0</v>
      </c>
      <c r="BZ132" s="263">
        <v>0</v>
      </c>
      <c r="CA132" s="263">
        <v>0</v>
      </c>
      <c r="CB132" s="263">
        <v>0</v>
      </c>
      <c r="CC132" s="263">
        <v>0</v>
      </c>
      <c r="CD132" s="263">
        <v>0</v>
      </c>
      <c r="CE132" s="263">
        <v>0</v>
      </c>
      <c r="CF132" s="263">
        <v>0</v>
      </c>
      <c r="CG132" s="263">
        <v>0</v>
      </c>
      <c r="CH132" s="263">
        <v>0</v>
      </c>
    </row>
    <row r="133" spans="1:86" s="136" customFormat="1">
      <c r="A133" s="266" t="s">
        <v>1514</v>
      </c>
      <c r="B133" s="267">
        <v>4</v>
      </c>
      <c r="C133" s="267">
        <v>0</v>
      </c>
      <c r="D133" s="267">
        <v>0</v>
      </c>
      <c r="E133" s="263">
        <v>0</v>
      </c>
      <c r="F133" s="263">
        <v>0</v>
      </c>
      <c r="G133" s="263">
        <v>0</v>
      </c>
      <c r="H133" s="267">
        <v>27</v>
      </c>
      <c r="I133" s="267">
        <v>0</v>
      </c>
      <c r="J133" s="267">
        <v>0</v>
      </c>
      <c r="K133" s="267">
        <v>0</v>
      </c>
      <c r="L133" s="267">
        <v>0</v>
      </c>
      <c r="M133" s="267">
        <v>0</v>
      </c>
      <c r="N133" s="267">
        <v>0</v>
      </c>
      <c r="O133" s="267">
        <v>0</v>
      </c>
      <c r="P133" s="267">
        <v>0</v>
      </c>
      <c r="Q133" s="267">
        <v>0</v>
      </c>
      <c r="R133" s="267">
        <v>0</v>
      </c>
      <c r="S133" s="267">
        <v>0</v>
      </c>
      <c r="T133" s="263">
        <v>0</v>
      </c>
      <c r="U133" s="263">
        <v>0</v>
      </c>
      <c r="V133" s="263">
        <v>0</v>
      </c>
      <c r="W133" s="263">
        <v>0</v>
      </c>
      <c r="X133" s="263">
        <v>0</v>
      </c>
      <c r="Y133" s="263">
        <v>0</v>
      </c>
      <c r="Z133" s="263">
        <v>0</v>
      </c>
      <c r="AA133" s="263">
        <v>0</v>
      </c>
      <c r="AB133" s="263">
        <v>0</v>
      </c>
      <c r="AC133" s="267">
        <v>0</v>
      </c>
      <c r="AD133" s="267">
        <v>0</v>
      </c>
      <c r="AE133" s="263">
        <v>0</v>
      </c>
      <c r="AF133" s="263">
        <v>0</v>
      </c>
      <c r="AG133" s="264">
        <f t="shared" si="9"/>
        <v>4</v>
      </c>
      <c r="AH133" s="265">
        <f t="shared" si="6"/>
        <v>27</v>
      </c>
      <c r="AI133" s="264">
        <f t="shared" si="7"/>
        <v>0</v>
      </c>
      <c r="AJ133" s="264">
        <f t="shared" ref="AJ133:AJ187" si="10">SUM(AG133,AH133,AI133)</f>
        <v>31</v>
      </c>
      <c r="AK133" s="265">
        <f t="shared" si="8"/>
        <v>0</v>
      </c>
      <c r="AL133" s="265">
        <f t="shared" si="8"/>
        <v>0</v>
      </c>
      <c r="AM133" s="267">
        <v>0</v>
      </c>
      <c r="AN133" s="267">
        <v>0</v>
      </c>
      <c r="AO133" s="263">
        <v>0</v>
      </c>
      <c r="AP133" s="263">
        <v>0</v>
      </c>
      <c r="AQ133" s="263">
        <v>0</v>
      </c>
      <c r="AR133" s="263">
        <v>0</v>
      </c>
      <c r="AS133" s="263">
        <v>0</v>
      </c>
      <c r="AT133" s="263">
        <v>0</v>
      </c>
      <c r="AU133" s="263">
        <v>0</v>
      </c>
      <c r="AV133" s="263">
        <v>0</v>
      </c>
      <c r="AW133" s="263">
        <v>0</v>
      </c>
      <c r="AX133" s="263">
        <v>0</v>
      </c>
      <c r="AY133" s="263">
        <v>0</v>
      </c>
      <c r="AZ133" s="263">
        <v>0</v>
      </c>
      <c r="BA133" s="263">
        <v>0</v>
      </c>
      <c r="BB133" s="263">
        <v>0</v>
      </c>
      <c r="BC133" s="263">
        <v>0</v>
      </c>
      <c r="BD133" s="263">
        <v>0</v>
      </c>
      <c r="BE133" s="263">
        <v>0</v>
      </c>
      <c r="BF133" s="263">
        <v>0</v>
      </c>
      <c r="BG133" s="263">
        <v>0</v>
      </c>
      <c r="BH133" s="263">
        <v>0</v>
      </c>
      <c r="BI133" s="263">
        <v>0</v>
      </c>
      <c r="BJ133" s="263">
        <v>0</v>
      </c>
      <c r="BK133" s="263">
        <v>0</v>
      </c>
      <c r="BL133" s="263">
        <v>0</v>
      </c>
      <c r="BM133" s="263">
        <v>0</v>
      </c>
      <c r="BN133" s="263">
        <v>0</v>
      </c>
      <c r="BO133" s="263">
        <v>0</v>
      </c>
      <c r="BP133" s="263">
        <v>0</v>
      </c>
      <c r="BQ133" s="263">
        <v>0</v>
      </c>
      <c r="BR133" s="263">
        <v>0</v>
      </c>
      <c r="BS133" s="263">
        <v>0</v>
      </c>
      <c r="BT133" s="263">
        <v>0</v>
      </c>
      <c r="BU133" s="263">
        <v>0</v>
      </c>
      <c r="BV133" s="263">
        <v>0</v>
      </c>
      <c r="BW133" s="263">
        <v>0</v>
      </c>
      <c r="BX133" s="263">
        <v>0</v>
      </c>
      <c r="BY133" s="263">
        <v>0</v>
      </c>
      <c r="BZ133" s="263">
        <v>0</v>
      </c>
      <c r="CA133" s="263">
        <v>0</v>
      </c>
      <c r="CB133" s="263">
        <v>0</v>
      </c>
      <c r="CC133" s="263">
        <v>0</v>
      </c>
      <c r="CD133" s="263">
        <v>0</v>
      </c>
      <c r="CE133" s="263">
        <v>0</v>
      </c>
      <c r="CF133" s="263">
        <v>0</v>
      </c>
      <c r="CG133" s="263">
        <v>0</v>
      </c>
      <c r="CH133" s="263">
        <v>0</v>
      </c>
    </row>
    <row r="134" spans="1:86" s="136" customFormat="1">
      <c r="A134" s="266" t="s">
        <v>1515</v>
      </c>
      <c r="B134" s="267">
        <v>5</v>
      </c>
      <c r="C134" s="267">
        <v>1</v>
      </c>
      <c r="D134" s="267">
        <v>0</v>
      </c>
      <c r="E134" s="263">
        <v>0</v>
      </c>
      <c r="F134" s="263">
        <v>0</v>
      </c>
      <c r="G134" s="263">
        <v>0</v>
      </c>
      <c r="H134" s="267">
        <v>21</v>
      </c>
      <c r="I134" s="267">
        <v>0</v>
      </c>
      <c r="J134" s="267">
        <v>0</v>
      </c>
      <c r="K134" s="267">
        <v>0</v>
      </c>
      <c r="L134" s="267">
        <v>0</v>
      </c>
      <c r="M134" s="267">
        <v>0</v>
      </c>
      <c r="N134" s="267">
        <v>0</v>
      </c>
      <c r="O134" s="267">
        <v>0</v>
      </c>
      <c r="P134" s="267">
        <v>0</v>
      </c>
      <c r="Q134" s="267">
        <v>0</v>
      </c>
      <c r="R134" s="267">
        <v>0</v>
      </c>
      <c r="S134" s="267">
        <v>0</v>
      </c>
      <c r="T134" s="263">
        <v>0</v>
      </c>
      <c r="U134" s="263">
        <v>0</v>
      </c>
      <c r="V134" s="263">
        <v>0</v>
      </c>
      <c r="W134" s="263">
        <v>0</v>
      </c>
      <c r="X134" s="263">
        <v>0</v>
      </c>
      <c r="Y134" s="263">
        <v>0</v>
      </c>
      <c r="Z134" s="263">
        <v>0</v>
      </c>
      <c r="AA134" s="263">
        <v>0</v>
      </c>
      <c r="AB134" s="263">
        <v>0</v>
      </c>
      <c r="AC134" s="267">
        <v>0</v>
      </c>
      <c r="AD134" s="267">
        <v>0</v>
      </c>
      <c r="AE134" s="263">
        <v>0</v>
      </c>
      <c r="AF134" s="263">
        <v>0</v>
      </c>
      <c r="AG134" s="264">
        <f t="shared" si="9"/>
        <v>5</v>
      </c>
      <c r="AH134" s="265">
        <f t="shared" ref="AH134:AH187" si="11">SUM(E134,H134,K134,N134,Q134,W134)</f>
        <v>21</v>
      </c>
      <c r="AI134" s="264">
        <f t="shared" ref="AI134:AI187" si="12">SUM(AE134:AF134)</f>
        <v>0</v>
      </c>
      <c r="AJ134" s="264">
        <f t="shared" si="10"/>
        <v>26</v>
      </c>
      <c r="AK134" s="265">
        <f t="shared" ref="AK134:AL187" si="13">SUM(C134,F134,I134,L134,O134,R134,X134,AC134)</f>
        <v>1</v>
      </c>
      <c r="AL134" s="265">
        <f t="shared" si="13"/>
        <v>0</v>
      </c>
      <c r="AM134" s="267">
        <v>4</v>
      </c>
      <c r="AN134" s="266" t="s">
        <v>1516</v>
      </c>
      <c r="AO134" s="263">
        <v>0</v>
      </c>
      <c r="AP134" s="263">
        <v>0</v>
      </c>
      <c r="AQ134" s="263">
        <v>0</v>
      </c>
      <c r="AR134" s="263">
        <v>0</v>
      </c>
      <c r="AS134" s="263">
        <v>0</v>
      </c>
      <c r="AT134" s="263">
        <v>0</v>
      </c>
      <c r="AU134" s="263">
        <v>0</v>
      </c>
      <c r="AV134" s="263">
        <v>0</v>
      </c>
      <c r="AW134" s="263">
        <v>0</v>
      </c>
      <c r="AX134" s="263">
        <v>0</v>
      </c>
      <c r="AY134" s="263">
        <v>0</v>
      </c>
      <c r="AZ134" s="263">
        <v>0</v>
      </c>
      <c r="BA134" s="263">
        <v>0</v>
      </c>
      <c r="BB134" s="263">
        <v>0</v>
      </c>
      <c r="BC134" s="263">
        <v>0</v>
      </c>
      <c r="BD134" s="263">
        <v>0</v>
      </c>
      <c r="BE134" s="263">
        <v>0</v>
      </c>
      <c r="BF134" s="263">
        <v>0</v>
      </c>
      <c r="BG134" s="263">
        <v>0</v>
      </c>
      <c r="BH134" s="263">
        <v>0</v>
      </c>
      <c r="BI134" s="263">
        <v>0</v>
      </c>
      <c r="BJ134" s="263">
        <v>0</v>
      </c>
      <c r="BK134" s="263">
        <v>0</v>
      </c>
      <c r="BL134" s="263">
        <v>0</v>
      </c>
      <c r="BM134" s="263">
        <v>0</v>
      </c>
      <c r="BN134" s="263">
        <v>0</v>
      </c>
      <c r="BO134" s="263">
        <v>0</v>
      </c>
      <c r="BP134" s="263">
        <v>0</v>
      </c>
      <c r="BQ134" s="263">
        <v>0</v>
      </c>
      <c r="BR134" s="263">
        <v>0</v>
      </c>
      <c r="BS134" s="263">
        <v>0</v>
      </c>
      <c r="BT134" s="263">
        <v>0</v>
      </c>
      <c r="BU134" s="263">
        <v>0</v>
      </c>
      <c r="BV134" s="263">
        <v>0</v>
      </c>
      <c r="BW134" s="263">
        <v>0</v>
      </c>
      <c r="BX134" s="263">
        <v>0</v>
      </c>
      <c r="BY134" s="263">
        <v>0</v>
      </c>
      <c r="BZ134" s="263">
        <v>0</v>
      </c>
      <c r="CA134" s="263">
        <v>0</v>
      </c>
      <c r="CB134" s="263">
        <v>0</v>
      </c>
      <c r="CC134" s="263">
        <v>0</v>
      </c>
      <c r="CD134" s="263">
        <v>0</v>
      </c>
      <c r="CE134" s="263">
        <v>0</v>
      </c>
      <c r="CF134" s="263">
        <v>0</v>
      </c>
      <c r="CG134" s="263">
        <v>0</v>
      </c>
      <c r="CH134" s="263">
        <v>0</v>
      </c>
    </row>
    <row r="135" spans="1:86" s="136" customFormat="1">
      <c r="A135" s="266" t="s">
        <v>1517</v>
      </c>
      <c r="B135" s="267">
        <v>10</v>
      </c>
      <c r="C135" s="267">
        <v>0</v>
      </c>
      <c r="D135" s="267">
        <v>0</v>
      </c>
      <c r="E135" s="263">
        <v>0</v>
      </c>
      <c r="F135" s="263">
        <v>0</v>
      </c>
      <c r="G135" s="263">
        <v>0</v>
      </c>
      <c r="H135" s="267">
        <v>40</v>
      </c>
      <c r="I135" s="267">
        <v>0</v>
      </c>
      <c r="J135" s="267">
        <v>0</v>
      </c>
      <c r="K135" s="267">
        <v>0</v>
      </c>
      <c r="L135" s="267">
        <v>0</v>
      </c>
      <c r="M135" s="267">
        <v>0</v>
      </c>
      <c r="N135" s="267">
        <v>0</v>
      </c>
      <c r="O135" s="267">
        <v>0</v>
      </c>
      <c r="P135" s="267">
        <v>0</v>
      </c>
      <c r="Q135" s="267">
        <v>0</v>
      </c>
      <c r="R135" s="267">
        <v>0</v>
      </c>
      <c r="S135" s="267">
        <v>0</v>
      </c>
      <c r="T135" s="263">
        <v>0</v>
      </c>
      <c r="U135" s="263">
        <v>0</v>
      </c>
      <c r="V135" s="263">
        <v>0</v>
      </c>
      <c r="W135" s="263">
        <v>0</v>
      </c>
      <c r="X135" s="263">
        <v>0</v>
      </c>
      <c r="Y135" s="263">
        <v>0</v>
      </c>
      <c r="Z135" s="263">
        <v>0</v>
      </c>
      <c r="AA135" s="263">
        <v>0</v>
      </c>
      <c r="AB135" s="263">
        <v>0</v>
      </c>
      <c r="AC135" s="267">
        <v>0</v>
      </c>
      <c r="AD135" s="267">
        <v>0</v>
      </c>
      <c r="AE135" s="263">
        <v>0</v>
      </c>
      <c r="AF135" s="263">
        <v>0</v>
      </c>
      <c r="AG135" s="264">
        <f t="shared" ref="AG135:AG161" si="14">SUM(B135)</f>
        <v>10</v>
      </c>
      <c r="AH135" s="265">
        <f t="shared" si="11"/>
        <v>40</v>
      </c>
      <c r="AI135" s="264">
        <f t="shared" si="12"/>
        <v>0</v>
      </c>
      <c r="AJ135" s="264">
        <f t="shared" si="10"/>
        <v>50</v>
      </c>
      <c r="AK135" s="265">
        <f t="shared" si="13"/>
        <v>0</v>
      </c>
      <c r="AL135" s="265">
        <f t="shared" si="13"/>
        <v>0</v>
      </c>
      <c r="AM135" s="267">
        <v>0</v>
      </c>
      <c r="AN135" s="267">
        <v>0</v>
      </c>
      <c r="AO135" s="263">
        <v>0</v>
      </c>
      <c r="AP135" s="263">
        <v>0</v>
      </c>
      <c r="AQ135" s="263">
        <v>0</v>
      </c>
      <c r="AR135" s="263">
        <v>0</v>
      </c>
      <c r="AS135" s="263">
        <v>0</v>
      </c>
      <c r="AT135" s="263">
        <v>0</v>
      </c>
      <c r="AU135" s="263">
        <v>0</v>
      </c>
      <c r="AV135" s="263">
        <v>0</v>
      </c>
      <c r="AW135" s="263">
        <v>0</v>
      </c>
      <c r="AX135" s="263">
        <v>0</v>
      </c>
      <c r="AY135" s="263">
        <v>0</v>
      </c>
      <c r="AZ135" s="263">
        <v>0</v>
      </c>
      <c r="BA135" s="263">
        <v>0</v>
      </c>
      <c r="BB135" s="263">
        <v>0</v>
      </c>
      <c r="BC135" s="263">
        <v>0</v>
      </c>
      <c r="BD135" s="263">
        <v>0</v>
      </c>
      <c r="BE135" s="263">
        <v>0</v>
      </c>
      <c r="BF135" s="263">
        <v>0</v>
      </c>
      <c r="BG135" s="263">
        <v>0</v>
      </c>
      <c r="BH135" s="263">
        <v>0</v>
      </c>
      <c r="BI135" s="263">
        <v>0</v>
      </c>
      <c r="BJ135" s="263">
        <v>0</v>
      </c>
      <c r="BK135" s="263">
        <v>0</v>
      </c>
      <c r="BL135" s="263">
        <v>0</v>
      </c>
      <c r="BM135" s="263">
        <v>0</v>
      </c>
      <c r="BN135" s="263">
        <v>0</v>
      </c>
      <c r="BO135" s="263">
        <v>0</v>
      </c>
      <c r="BP135" s="263">
        <v>0</v>
      </c>
      <c r="BQ135" s="263">
        <v>0</v>
      </c>
      <c r="BR135" s="263">
        <v>0</v>
      </c>
      <c r="BS135" s="263">
        <v>0</v>
      </c>
      <c r="BT135" s="263">
        <v>0</v>
      </c>
      <c r="BU135" s="263">
        <v>0</v>
      </c>
      <c r="BV135" s="263">
        <v>0</v>
      </c>
      <c r="BW135" s="263">
        <v>0</v>
      </c>
      <c r="BX135" s="263">
        <v>0</v>
      </c>
      <c r="BY135" s="263">
        <v>0</v>
      </c>
      <c r="BZ135" s="263">
        <v>0</v>
      </c>
      <c r="CA135" s="263">
        <v>0</v>
      </c>
      <c r="CB135" s="263">
        <v>0</v>
      </c>
      <c r="CC135" s="263">
        <v>0</v>
      </c>
      <c r="CD135" s="263">
        <v>0</v>
      </c>
      <c r="CE135" s="263">
        <v>0</v>
      </c>
      <c r="CF135" s="263">
        <v>0</v>
      </c>
      <c r="CG135" s="263">
        <v>0</v>
      </c>
      <c r="CH135" s="263">
        <v>0</v>
      </c>
    </row>
    <row r="136" spans="1:86" s="136" customFormat="1">
      <c r="A136" s="266" t="s">
        <v>1518</v>
      </c>
      <c r="B136" s="267">
        <v>6</v>
      </c>
      <c r="C136" s="267">
        <v>0</v>
      </c>
      <c r="D136" s="267">
        <v>0</v>
      </c>
      <c r="E136" s="263">
        <v>0</v>
      </c>
      <c r="F136" s="263">
        <v>0</v>
      </c>
      <c r="G136" s="263">
        <v>0</v>
      </c>
      <c r="H136" s="267">
        <v>44</v>
      </c>
      <c r="I136" s="267">
        <v>0</v>
      </c>
      <c r="J136" s="267">
        <v>0</v>
      </c>
      <c r="K136" s="267">
        <v>0</v>
      </c>
      <c r="L136" s="267">
        <v>0</v>
      </c>
      <c r="M136" s="267">
        <v>0</v>
      </c>
      <c r="N136" s="267">
        <v>0</v>
      </c>
      <c r="O136" s="267">
        <v>0</v>
      </c>
      <c r="P136" s="267">
        <v>0</v>
      </c>
      <c r="Q136" s="267">
        <v>0</v>
      </c>
      <c r="R136" s="267">
        <v>0</v>
      </c>
      <c r="S136" s="267">
        <v>0</v>
      </c>
      <c r="T136" s="263">
        <v>0</v>
      </c>
      <c r="U136" s="263">
        <v>0</v>
      </c>
      <c r="V136" s="263">
        <v>0</v>
      </c>
      <c r="W136" s="263">
        <v>0</v>
      </c>
      <c r="X136" s="263">
        <v>0</v>
      </c>
      <c r="Y136" s="263">
        <v>0</v>
      </c>
      <c r="Z136" s="263">
        <v>0</v>
      </c>
      <c r="AA136" s="263">
        <v>0</v>
      </c>
      <c r="AB136" s="263">
        <v>0</v>
      </c>
      <c r="AC136" s="267">
        <v>0</v>
      </c>
      <c r="AD136" s="267">
        <v>0</v>
      </c>
      <c r="AE136" s="263">
        <v>0</v>
      </c>
      <c r="AF136" s="263">
        <v>0</v>
      </c>
      <c r="AG136" s="264">
        <f t="shared" si="14"/>
        <v>6</v>
      </c>
      <c r="AH136" s="265">
        <f t="shared" si="11"/>
        <v>44</v>
      </c>
      <c r="AI136" s="264">
        <f t="shared" si="12"/>
        <v>0</v>
      </c>
      <c r="AJ136" s="264">
        <f t="shared" si="10"/>
        <v>50</v>
      </c>
      <c r="AK136" s="265">
        <f t="shared" si="13"/>
        <v>0</v>
      </c>
      <c r="AL136" s="265">
        <f t="shared" si="13"/>
        <v>0</v>
      </c>
      <c r="AM136" s="267">
        <v>0</v>
      </c>
      <c r="AN136" s="267">
        <v>0</v>
      </c>
      <c r="AO136" s="263">
        <v>0</v>
      </c>
      <c r="AP136" s="263">
        <v>0</v>
      </c>
      <c r="AQ136" s="263">
        <v>0</v>
      </c>
      <c r="AR136" s="263">
        <v>0</v>
      </c>
      <c r="AS136" s="263">
        <v>0</v>
      </c>
      <c r="AT136" s="263">
        <v>0</v>
      </c>
      <c r="AU136" s="263">
        <v>0</v>
      </c>
      <c r="AV136" s="263">
        <v>0</v>
      </c>
      <c r="AW136" s="263">
        <v>0</v>
      </c>
      <c r="AX136" s="263">
        <v>0</v>
      </c>
      <c r="AY136" s="263">
        <v>0</v>
      </c>
      <c r="AZ136" s="263">
        <v>0</v>
      </c>
      <c r="BA136" s="263">
        <v>0</v>
      </c>
      <c r="BB136" s="263">
        <v>0</v>
      </c>
      <c r="BC136" s="263">
        <v>0</v>
      </c>
      <c r="BD136" s="263">
        <v>0</v>
      </c>
      <c r="BE136" s="263">
        <v>0</v>
      </c>
      <c r="BF136" s="263">
        <v>0</v>
      </c>
      <c r="BG136" s="263">
        <v>0</v>
      </c>
      <c r="BH136" s="263">
        <v>0</v>
      </c>
      <c r="BI136" s="263">
        <v>0</v>
      </c>
      <c r="BJ136" s="263">
        <v>0</v>
      </c>
      <c r="BK136" s="263">
        <v>0</v>
      </c>
      <c r="BL136" s="263">
        <v>0</v>
      </c>
      <c r="BM136" s="263">
        <v>0</v>
      </c>
      <c r="BN136" s="263">
        <v>0</v>
      </c>
      <c r="BO136" s="263">
        <v>0</v>
      </c>
      <c r="BP136" s="263">
        <v>0</v>
      </c>
      <c r="BQ136" s="263">
        <v>0</v>
      </c>
      <c r="BR136" s="263">
        <v>0</v>
      </c>
      <c r="BS136" s="263">
        <v>0</v>
      </c>
      <c r="BT136" s="263">
        <v>0</v>
      </c>
      <c r="BU136" s="263">
        <v>0</v>
      </c>
      <c r="BV136" s="263">
        <v>0</v>
      </c>
      <c r="BW136" s="263">
        <v>0</v>
      </c>
      <c r="BX136" s="263">
        <v>0</v>
      </c>
      <c r="BY136" s="263">
        <v>0</v>
      </c>
      <c r="BZ136" s="263">
        <v>0</v>
      </c>
      <c r="CA136" s="263">
        <v>0</v>
      </c>
      <c r="CB136" s="263">
        <v>0</v>
      </c>
      <c r="CC136" s="263">
        <v>0</v>
      </c>
      <c r="CD136" s="263">
        <v>0</v>
      </c>
      <c r="CE136" s="263">
        <v>0</v>
      </c>
      <c r="CF136" s="263">
        <v>0</v>
      </c>
      <c r="CG136" s="263">
        <v>0</v>
      </c>
      <c r="CH136" s="263">
        <v>0</v>
      </c>
    </row>
    <row r="137" spans="1:86" s="136" customFormat="1">
      <c r="A137" s="266" t="s">
        <v>1519</v>
      </c>
      <c r="B137" s="267">
        <v>6</v>
      </c>
      <c r="C137" s="267">
        <v>0</v>
      </c>
      <c r="D137" s="267">
        <v>0</v>
      </c>
      <c r="E137" s="263">
        <v>0</v>
      </c>
      <c r="F137" s="263">
        <v>0</v>
      </c>
      <c r="G137" s="263">
        <v>0</v>
      </c>
      <c r="H137" s="267">
        <v>48</v>
      </c>
      <c r="I137" s="267">
        <v>0</v>
      </c>
      <c r="J137" s="267">
        <v>0</v>
      </c>
      <c r="K137" s="267">
        <v>95</v>
      </c>
      <c r="L137" s="267">
        <v>0</v>
      </c>
      <c r="M137" s="267">
        <v>0</v>
      </c>
      <c r="N137" s="267">
        <v>0</v>
      </c>
      <c r="O137" s="267">
        <v>0</v>
      </c>
      <c r="P137" s="267">
        <v>0</v>
      </c>
      <c r="Q137" s="267">
        <v>0</v>
      </c>
      <c r="R137" s="267">
        <v>0</v>
      </c>
      <c r="S137" s="267">
        <v>0</v>
      </c>
      <c r="T137" s="263">
        <v>0</v>
      </c>
      <c r="U137" s="263">
        <v>0</v>
      </c>
      <c r="V137" s="263">
        <v>0</v>
      </c>
      <c r="W137" s="263">
        <v>0</v>
      </c>
      <c r="X137" s="263">
        <v>0</v>
      </c>
      <c r="Y137" s="263">
        <v>0</v>
      </c>
      <c r="Z137" s="263">
        <v>0</v>
      </c>
      <c r="AA137" s="263">
        <v>0</v>
      </c>
      <c r="AB137" s="263">
        <v>0</v>
      </c>
      <c r="AC137" s="267">
        <v>0</v>
      </c>
      <c r="AD137" s="267">
        <v>0</v>
      </c>
      <c r="AE137" s="263">
        <v>0</v>
      </c>
      <c r="AF137" s="263">
        <v>0</v>
      </c>
      <c r="AG137" s="264">
        <f t="shared" si="14"/>
        <v>6</v>
      </c>
      <c r="AH137" s="265">
        <f t="shared" si="11"/>
        <v>143</v>
      </c>
      <c r="AI137" s="264">
        <f t="shared" si="12"/>
        <v>0</v>
      </c>
      <c r="AJ137" s="264">
        <f t="shared" si="10"/>
        <v>149</v>
      </c>
      <c r="AK137" s="265">
        <f t="shared" si="13"/>
        <v>0</v>
      </c>
      <c r="AL137" s="265">
        <f t="shared" si="13"/>
        <v>0</v>
      </c>
      <c r="AM137" s="267">
        <v>0</v>
      </c>
      <c r="AN137" s="267">
        <v>0</v>
      </c>
      <c r="AO137" s="263">
        <v>0</v>
      </c>
      <c r="AP137" s="263">
        <v>0</v>
      </c>
      <c r="AQ137" s="263">
        <v>0</v>
      </c>
      <c r="AR137" s="263">
        <v>0</v>
      </c>
      <c r="AS137" s="263">
        <v>0</v>
      </c>
      <c r="AT137" s="263">
        <v>0</v>
      </c>
      <c r="AU137" s="263">
        <v>0</v>
      </c>
      <c r="AV137" s="263">
        <v>0</v>
      </c>
      <c r="AW137" s="263">
        <v>0</v>
      </c>
      <c r="AX137" s="263">
        <v>0</v>
      </c>
      <c r="AY137" s="263">
        <v>0</v>
      </c>
      <c r="AZ137" s="263">
        <v>0</v>
      </c>
      <c r="BA137" s="263">
        <v>0</v>
      </c>
      <c r="BB137" s="263">
        <v>0</v>
      </c>
      <c r="BC137" s="263">
        <v>0</v>
      </c>
      <c r="BD137" s="263">
        <v>0</v>
      </c>
      <c r="BE137" s="263">
        <v>0</v>
      </c>
      <c r="BF137" s="263">
        <v>0</v>
      </c>
      <c r="BG137" s="263">
        <v>0</v>
      </c>
      <c r="BH137" s="263">
        <v>0</v>
      </c>
      <c r="BI137" s="263">
        <v>0</v>
      </c>
      <c r="BJ137" s="263">
        <v>0</v>
      </c>
      <c r="BK137" s="263">
        <v>0</v>
      </c>
      <c r="BL137" s="263">
        <v>0</v>
      </c>
      <c r="BM137" s="263">
        <v>0</v>
      </c>
      <c r="BN137" s="263">
        <v>0</v>
      </c>
      <c r="BO137" s="263">
        <v>0</v>
      </c>
      <c r="BP137" s="263">
        <v>0</v>
      </c>
      <c r="BQ137" s="263">
        <v>0</v>
      </c>
      <c r="BR137" s="263">
        <v>0</v>
      </c>
      <c r="BS137" s="263">
        <v>0</v>
      </c>
      <c r="BT137" s="263">
        <v>0</v>
      </c>
      <c r="BU137" s="263">
        <v>0</v>
      </c>
      <c r="BV137" s="263">
        <v>0</v>
      </c>
      <c r="BW137" s="263">
        <v>0</v>
      </c>
      <c r="BX137" s="263">
        <v>0</v>
      </c>
      <c r="BY137" s="263">
        <v>0</v>
      </c>
      <c r="BZ137" s="263">
        <v>0</v>
      </c>
      <c r="CA137" s="263">
        <v>0</v>
      </c>
      <c r="CB137" s="263">
        <v>0</v>
      </c>
      <c r="CC137" s="263">
        <v>0</v>
      </c>
      <c r="CD137" s="263">
        <v>0</v>
      </c>
      <c r="CE137" s="263">
        <v>0</v>
      </c>
      <c r="CF137" s="263">
        <v>0</v>
      </c>
      <c r="CG137" s="263">
        <v>0</v>
      </c>
      <c r="CH137" s="263">
        <v>0</v>
      </c>
    </row>
    <row r="138" spans="1:86" s="136" customFormat="1">
      <c r="A138" s="266" t="s">
        <v>1520</v>
      </c>
      <c r="B138" s="267">
        <v>10</v>
      </c>
      <c r="C138" s="267">
        <v>0</v>
      </c>
      <c r="D138" s="267">
        <v>0</v>
      </c>
      <c r="E138" s="263">
        <v>0</v>
      </c>
      <c r="F138" s="263">
        <v>0</v>
      </c>
      <c r="G138" s="263">
        <v>0</v>
      </c>
      <c r="H138" s="267">
        <v>46</v>
      </c>
      <c r="I138" s="267">
        <v>0</v>
      </c>
      <c r="J138" s="267">
        <v>0</v>
      </c>
      <c r="K138" s="267">
        <v>0</v>
      </c>
      <c r="L138" s="267">
        <v>0</v>
      </c>
      <c r="M138" s="267">
        <v>0</v>
      </c>
      <c r="N138" s="267">
        <v>0</v>
      </c>
      <c r="O138" s="267">
        <v>0</v>
      </c>
      <c r="P138" s="267">
        <v>0</v>
      </c>
      <c r="Q138" s="267">
        <v>0</v>
      </c>
      <c r="R138" s="267">
        <v>0</v>
      </c>
      <c r="S138" s="267">
        <v>0</v>
      </c>
      <c r="T138" s="263">
        <v>0</v>
      </c>
      <c r="U138" s="263">
        <v>0</v>
      </c>
      <c r="V138" s="263">
        <v>0</v>
      </c>
      <c r="W138" s="263">
        <v>0</v>
      </c>
      <c r="X138" s="263">
        <v>0</v>
      </c>
      <c r="Y138" s="263">
        <v>0</v>
      </c>
      <c r="Z138" s="263">
        <v>0</v>
      </c>
      <c r="AA138" s="263">
        <v>0</v>
      </c>
      <c r="AB138" s="263">
        <v>0</v>
      </c>
      <c r="AC138" s="267">
        <v>0</v>
      </c>
      <c r="AD138" s="267">
        <v>0</v>
      </c>
      <c r="AE138" s="263">
        <v>0</v>
      </c>
      <c r="AF138" s="263">
        <v>0</v>
      </c>
      <c r="AG138" s="264">
        <f t="shared" si="14"/>
        <v>10</v>
      </c>
      <c r="AH138" s="265">
        <f t="shared" si="11"/>
        <v>46</v>
      </c>
      <c r="AI138" s="264">
        <f t="shared" si="12"/>
        <v>0</v>
      </c>
      <c r="AJ138" s="264">
        <f t="shared" si="10"/>
        <v>56</v>
      </c>
      <c r="AK138" s="265">
        <f t="shared" si="13"/>
        <v>0</v>
      </c>
      <c r="AL138" s="265">
        <f t="shared" si="13"/>
        <v>0</v>
      </c>
      <c r="AM138" s="267">
        <v>0</v>
      </c>
      <c r="AN138" s="267">
        <v>0</v>
      </c>
      <c r="AO138" s="263">
        <v>0</v>
      </c>
      <c r="AP138" s="263">
        <v>0</v>
      </c>
      <c r="AQ138" s="263">
        <v>0</v>
      </c>
      <c r="AR138" s="263">
        <v>0</v>
      </c>
      <c r="AS138" s="263">
        <v>0</v>
      </c>
      <c r="AT138" s="263">
        <v>0</v>
      </c>
      <c r="AU138" s="263">
        <v>0</v>
      </c>
      <c r="AV138" s="263">
        <v>0</v>
      </c>
      <c r="AW138" s="263">
        <v>0</v>
      </c>
      <c r="AX138" s="263">
        <v>0</v>
      </c>
      <c r="AY138" s="263">
        <v>0</v>
      </c>
      <c r="AZ138" s="263">
        <v>0</v>
      </c>
      <c r="BA138" s="263">
        <v>0</v>
      </c>
      <c r="BB138" s="263">
        <v>0</v>
      </c>
      <c r="BC138" s="263">
        <v>0</v>
      </c>
      <c r="BD138" s="263">
        <v>0</v>
      </c>
      <c r="BE138" s="263">
        <v>0</v>
      </c>
      <c r="BF138" s="263">
        <v>0</v>
      </c>
      <c r="BG138" s="263">
        <v>0</v>
      </c>
      <c r="BH138" s="263">
        <v>0</v>
      </c>
      <c r="BI138" s="263">
        <v>0</v>
      </c>
      <c r="BJ138" s="263">
        <v>0</v>
      </c>
      <c r="BK138" s="263">
        <v>0</v>
      </c>
      <c r="BL138" s="263">
        <v>0</v>
      </c>
      <c r="BM138" s="263">
        <v>0</v>
      </c>
      <c r="BN138" s="263">
        <v>0</v>
      </c>
      <c r="BO138" s="263">
        <v>0</v>
      </c>
      <c r="BP138" s="263">
        <v>0</v>
      </c>
      <c r="BQ138" s="263">
        <v>0</v>
      </c>
      <c r="BR138" s="263">
        <v>0</v>
      </c>
      <c r="BS138" s="263">
        <v>0</v>
      </c>
      <c r="BT138" s="263">
        <v>0</v>
      </c>
      <c r="BU138" s="263">
        <v>0</v>
      </c>
      <c r="BV138" s="263">
        <v>0</v>
      </c>
      <c r="BW138" s="263">
        <v>0</v>
      </c>
      <c r="BX138" s="263">
        <v>0</v>
      </c>
      <c r="BY138" s="263">
        <v>0</v>
      </c>
      <c r="BZ138" s="263">
        <v>0</v>
      </c>
      <c r="CA138" s="263">
        <v>0</v>
      </c>
      <c r="CB138" s="263">
        <v>0</v>
      </c>
      <c r="CC138" s="263">
        <v>0</v>
      </c>
      <c r="CD138" s="263">
        <v>0</v>
      </c>
      <c r="CE138" s="263">
        <v>0</v>
      </c>
      <c r="CF138" s="263">
        <v>0</v>
      </c>
      <c r="CG138" s="263">
        <v>0</v>
      </c>
      <c r="CH138" s="263">
        <v>0</v>
      </c>
    </row>
    <row r="139" spans="1:86" s="136" customFormat="1">
      <c r="A139" s="266" t="s">
        <v>1521</v>
      </c>
      <c r="B139" s="267">
        <v>7</v>
      </c>
      <c r="C139" s="267">
        <v>0</v>
      </c>
      <c r="D139" s="267">
        <v>0</v>
      </c>
      <c r="E139" s="263">
        <v>0</v>
      </c>
      <c r="F139" s="263">
        <v>0</v>
      </c>
      <c r="G139" s="263">
        <v>0</v>
      </c>
      <c r="H139" s="267">
        <v>19</v>
      </c>
      <c r="I139" s="267">
        <v>0</v>
      </c>
      <c r="J139" s="267">
        <v>0</v>
      </c>
      <c r="K139" s="267">
        <v>0</v>
      </c>
      <c r="L139" s="267">
        <v>0</v>
      </c>
      <c r="M139" s="267">
        <v>0</v>
      </c>
      <c r="N139" s="267">
        <v>0</v>
      </c>
      <c r="O139" s="267">
        <v>0</v>
      </c>
      <c r="P139" s="267">
        <v>0</v>
      </c>
      <c r="Q139" s="267">
        <v>0</v>
      </c>
      <c r="R139" s="267">
        <v>0</v>
      </c>
      <c r="S139" s="267">
        <v>0</v>
      </c>
      <c r="T139" s="263">
        <v>0</v>
      </c>
      <c r="U139" s="263">
        <v>0</v>
      </c>
      <c r="V139" s="263">
        <v>0</v>
      </c>
      <c r="W139" s="263">
        <v>0</v>
      </c>
      <c r="X139" s="263">
        <v>0</v>
      </c>
      <c r="Y139" s="263">
        <v>0</v>
      </c>
      <c r="Z139" s="263">
        <v>0</v>
      </c>
      <c r="AA139" s="263">
        <v>0</v>
      </c>
      <c r="AB139" s="263">
        <v>0</v>
      </c>
      <c r="AC139" s="267">
        <v>0</v>
      </c>
      <c r="AD139" s="267">
        <v>0</v>
      </c>
      <c r="AE139" s="263">
        <v>0</v>
      </c>
      <c r="AF139" s="263">
        <v>0</v>
      </c>
      <c r="AG139" s="264">
        <f t="shared" si="14"/>
        <v>7</v>
      </c>
      <c r="AH139" s="265">
        <f t="shared" si="11"/>
        <v>19</v>
      </c>
      <c r="AI139" s="264">
        <f t="shared" si="12"/>
        <v>0</v>
      </c>
      <c r="AJ139" s="264">
        <f t="shared" si="10"/>
        <v>26</v>
      </c>
      <c r="AK139" s="265">
        <f t="shared" si="13"/>
        <v>0</v>
      </c>
      <c r="AL139" s="265">
        <f t="shared" si="13"/>
        <v>0</v>
      </c>
      <c r="AM139" s="267">
        <v>0</v>
      </c>
      <c r="AN139" s="267">
        <v>0</v>
      </c>
      <c r="AO139" s="263">
        <v>0</v>
      </c>
      <c r="AP139" s="263">
        <v>0</v>
      </c>
      <c r="AQ139" s="263">
        <v>0</v>
      </c>
      <c r="AR139" s="263">
        <v>0</v>
      </c>
      <c r="AS139" s="263">
        <v>0</v>
      </c>
      <c r="AT139" s="263">
        <v>0</v>
      </c>
      <c r="AU139" s="263">
        <v>0</v>
      </c>
      <c r="AV139" s="263">
        <v>0</v>
      </c>
      <c r="AW139" s="263">
        <v>0</v>
      </c>
      <c r="AX139" s="263">
        <v>0</v>
      </c>
      <c r="AY139" s="263">
        <v>0</v>
      </c>
      <c r="AZ139" s="263">
        <v>0</v>
      </c>
      <c r="BA139" s="263">
        <v>0</v>
      </c>
      <c r="BB139" s="263">
        <v>0</v>
      </c>
      <c r="BC139" s="263">
        <v>0</v>
      </c>
      <c r="BD139" s="263">
        <v>0</v>
      </c>
      <c r="BE139" s="263">
        <v>0</v>
      </c>
      <c r="BF139" s="263">
        <v>0</v>
      </c>
      <c r="BG139" s="263">
        <v>0</v>
      </c>
      <c r="BH139" s="263">
        <v>0</v>
      </c>
      <c r="BI139" s="263">
        <v>0</v>
      </c>
      <c r="BJ139" s="263">
        <v>0</v>
      </c>
      <c r="BK139" s="263">
        <v>0</v>
      </c>
      <c r="BL139" s="263">
        <v>0</v>
      </c>
      <c r="BM139" s="263">
        <v>0</v>
      </c>
      <c r="BN139" s="263">
        <v>0</v>
      </c>
      <c r="BO139" s="263">
        <v>0</v>
      </c>
      <c r="BP139" s="263">
        <v>0</v>
      </c>
      <c r="BQ139" s="263">
        <v>0</v>
      </c>
      <c r="BR139" s="263">
        <v>0</v>
      </c>
      <c r="BS139" s="263">
        <v>0</v>
      </c>
      <c r="BT139" s="263">
        <v>0</v>
      </c>
      <c r="BU139" s="263">
        <v>0</v>
      </c>
      <c r="BV139" s="263">
        <v>0</v>
      </c>
      <c r="BW139" s="263">
        <v>0</v>
      </c>
      <c r="BX139" s="263">
        <v>0</v>
      </c>
      <c r="BY139" s="263">
        <v>0</v>
      </c>
      <c r="BZ139" s="263">
        <v>0</v>
      </c>
      <c r="CA139" s="263">
        <v>0</v>
      </c>
      <c r="CB139" s="263">
        <v>0</v>
      </c>
      <c r="CC139" s="263">
        <v>0</v>
      </c>
      <c r="CD139" s="263">
        <v>0</v>
      </c>
      <c r="CE139" s="263">
        <v>0</v>
      </c>
      <c r="CF139" s="263">
        <v>0</v>
      </c>
      <c r="CG139" s="263">
        <v>0</v>
      </c>
      <c r="CH139" s="263">
        <v>0</v>
      </c>
    </row>
    <row r="140" spans="1:86" s="136" customFormat="1">
      <c r="A140" s="266" t="s">
        <v>1522</v>
      </c>
      <c r="B140" s="267">
        <v>5</v>
      </c>
      <c r="C140" s="267">
        <v>1</v>
      </c>
      <c r="D140" s="267">
        <v>0</v>
      </c>
      <c r="E140" s="263">
        <v>0</v>
      </c>
      <c r="F140" s="263">
        <v>0</v>
      </c>
      <c r="G140" s="263">
        <v>0</v>
      </c>
      <c r="H140" s="267">
        <v>18</v>
      </c>
      <c r="I140" s="267">
        <v>0</v>
      </c>
      <c r="J140" s="267">
        <v>0</v>
      </c>
      <c r="K140" s="267">
        <v>0</v>
      </c>
      <c r="L140" s="267">
        <v>0</v>
      </c>
      <c r="M140" s="267">
        <v>0</v>
      </c>
      <c r="N140" s="267">
        <v>0</v>
      </c>
      <c r="O140" s="267">
        <v>0</v>
      </c>
      <c r="P140" s="267">
        <v>0</v>
      </c>
      <c r="Q140" s="267">
        <v>0</v>
      </c>
      <c r="R140" s="267">
        <v>0</v>
      </c>
      <c r="S140" s="267">
        <v>0</v>
      </c>
      <c r="T140" s="263">
        <v>0</v>
      </c>
      <c r="U140" s="263">
        <v>0</v>
      </c>
      <c r="V140" s="263">
        <v>0</v>
      </c>
      <c r="W140" s="263">
        <v>0</v>
      </c>
      <c r="X140" s="263">
        <v>0</v>
      </c>
      <c r="Y140" s="263">
        <v>0</v>
      </c>
      <c r="Z140" s="263">
        <v>0</v>
      </c>
      <c r="AA140" s="263">
        <v>0</v>
      </c>
      <c r="AB140" s="263">
        <v>0</v>
      </c>
      <c r="AC140" s="267">
        <v>0</v>
      </c>
      <c r="AD140" s="267">
        <v>0</v>
      </c>
      <c r="AE140" s="263">
        <v>0</v>
      </c>
      <c r="AF140" s="263">
        <v>0</v>
      </c>
      <c r="AG140" s="264">
        <f t="shared" si="14"/>
        <v>5</v>
      </c>
      <c r="AH140" s="265">
        <f t="shared" si="11"/>
        <v>18</v>
      </c>
      <c r="AI140" s="264">
        <f t="shared" si="12"/>
        <v>0</v>
      </c>
      <c r="AJ140" s="264">
        <f t="shared" si="10"/>
        <v>23</v>
      </c>
      <c r="AK140" s="265">
        <f t="shared" si="13"/>
        <v>1</v>
      </c>
      <c r="AL140" s="265">
        <f t="shared" si="13"/>
        <v>0</v>
      </c>
      <c r="AM140" s="267">
        <v>4</v>
      </c>
      <c r="AN140" s="266" t="s">
        <v>1516</v>
      </c>
      <c r="AO140" s="263">
        <v>0</v>
      </c>
      <c r="AP140" s="263">
        <v>0</v>
      </c>
      <c r="AQ140" s="263">
        <v>0</v>
      </c>
      <c r="AR140" s="263">
        <v>0</v>
      </c>
      <c r="AS140" s="263">
        <v>0</v>
      </c>
      <c r="AT140" s="263">
        <v>0</v>
      </c>
      <c r="AU140" s="263">
        <v>0</v>
      </c>
      <c r="AV140" s="263">
        <v>0</v>
      </c>
      <c r="AW140" s="263">
        <v>0</v>
      </c>
      <c r="AX140" s="263">
        <v>0</v>
      </c>
      <c r="AY140" s="263">
        <v>0</v>
      </c>
      <c r="AZ140" s="263">
        <v>0</v>
      </c>
      <c r="BA140" s="263">
        <v>0</v>
      </c>
      <c r="BB140" s="263">
        <v>0</v>
      </c>
      <c r="BC140" s="263">
        <v>0</v>
      </c>
      <c r="BD140" s="263">
        <v>0</v>
      </c>
      <c r="BE140" s="263">
        <v>0</v>
      </c>
      <c r="BF140" s="263">
        <v>0</v>
      </c>
      <c r="BG140" s="263">
        <v>0</v>
      </c>
      <c r="BH140" s="263">
        <v>0</v>
      </c>
      <c r="BI140" s="263">
        <v>0</v>
      </c>
      <c r="BJ140" s="263">
        <v>0</v>
      </c>
      <c r="BK140" s="263">
        <v>0</v>
      </c>
      <c r="BL140" s="263">
        <v>0</v>
      </c>
      <c r="BM140" s="263">
        <v>0</v>
      </c>
      <c r="BN140" s="263">
        <v>0</v>
      </c>
      <c r="BO140" s="263">
        <v>0</v>
      </c>
      <c r="BP140" s="263">
        <v>0</v>
      </c>
      <c r="BQ140" s="263">
        <v>0</v>
      </c>
      <c r="BR140" s="263">
        <v>0</v>
      </c>
      <c r="BS140" s="263">
        <v>0</v>
      </c>
      <c r="BT140" s="263">
        <v>0</v>
      </c>
      <c r="BU140" s="263">
        <v>0</v>
      </c>
      <c r="BV140" s="263">
        <v>0</v>
      </c>
      <c r="BW140" s="263">
        <v>0</v>
      </c>
      <c r="BX140" s="263">
        <v>0</v>
      </c>
      <c r="BY140" s="263">
        <v>0</v>
      </c>
      <c r="BZ140" s="263">
        <v>0</v>
      </c>
      <c r="CA140" s="263">
        <v>0</v>
      </c>
      <c r="CB140" s="263">
        <v>0</v>
      </c>
      <c r="CC140" s="263">
        <v>0</v>
      </c>
      <c r="CD140" s="263">
        <v>0</v>
      </c>
      <c r="CE140" s="263">
        <v>0</v>
      </c>
      <c r="CF140" s="263">
        <v>0</v>
      </c>
      <c r="CG140" s="263">
        <v>0</v>
      </c>
      <c r="CH140" s="263">
        <v>0</v>
      </c>
    </row>
    <row r="141" spans="1:86" s="136" customFormat="1">
      <c r="A141" s="266" t="s">
        <v>1523</v>
      </c>
      <c r="B141" s="267">
        <v>7</v>
      </c>
      <c r="C141" s="267">
        <v>0</v>
      </c>
      <c r="D141" s="267">
        <v>0</v>
      </c>
      <c r="E141" s="263">
        <v>0</v>
      </c>
      <c r="F141" s="263">
        <v>0</v>
      </c>
      <c r="G141" s="263">
        <v>0</v>
      </c>
      <c r="H141" s="267">
        <v>33</v>
      </c>
      <c r="I141" s="267">
        <v>0</v>
      </c>
      <c r="J141" s="267">
        <v>0</v>
      </c>
      <c r="K141" s="267">
        <v>0</v>
      </c>
      <c r="L141" s="267">
        <v>0</v>
      </c>
      <c r="M141" s="267">
        <v>0</v>
      </c>
      <c r="N141" s="267">
        <v>0</v>
      </c>
      <c r="O141" s="267">
        <v>0</v>
      </c>
      <c r="P141" s="267">
        <v>0</v>
      </c>
      <c r="Q141" s="267">
        <v>0</v>
      </c>
      <c r="R141" s="267">
        <v>0</v>
      </c>
      <c r="S141" s="267">
        <v>0</v>
      </c>
      <c r="T141" s="263">
        <v>0</v>
      </c>
      <c r="U141" s="263">
        <v>0</v>
      </c>
      <c r="V141" s="263">
        <v>0</v>
      </c>
      <c r="W141" s="263">
        <v>0</v>
      </c>
      <c r="X141" s="263">
        <v>0</v>
      </c>
      <c r="Y141" s="263">
        <v>0</v>
      </c>
      <c r="Z141" s="263">
        <v>0</v>
      </c>
      <c r="AA141" s="263">
        <v>0</v>
      </c>
      <c r="AB141" s="263">
        <v>0</v>
      </c>
      <c r="AC141" s="267">
        <v>0</v>
      </c>
      <c r="AD141" s="267">
        <v>0</v>
      </c>
      <c r="AE141" s="263">
        <v>0</v>
      </c>
      <c r="AF141" s="263">
        <v>0</v>
      </c>
      <c r="AG141" s="264">
        <f t="shared" si="14"/>
        <v>7</v>
      </c>
      <c r="AH141" s="265">
        <f t="shared" si="11"/>
        <v>33</v>
      </c>
      <c r="AI141" s="264">
        <f t="shared" si="12"/>
        <v>0</v>
      </c>
      <c r="AJ141" s="264">
        <f t="shared" si="10"/>
        <v>40</v>
      </c>
      <c r="AK141" s="265">
        <f t="shared" si="13"/>
        <v>0</v>
      </c>
      <c r="AL141" s="265">
        <f t="shared" si="13"/>
        <v>0</v>
      </c>
      <c r="AM141" s="267">
        <v>0</v>
      </c>
      <c r="AN141" s="267">
        <v>0</v>
      </c>
      <c r="AO141" s="263">
        <v>0</v>
      </c>
      <c r="AP141" s="263">
        <v>0</v>
      </c>
      <c r="AQ141" s="263">
        <v>0</v>
      </c>
      <c r="AR141" s="263">
        <v>0</v>
      </c>
      <c r="AS141" s="263">
        <v>0</v>
      </c>
      <c r="AT141" s="263">
        <v>0</v>
      </c>
      <c r="AU141" s="263">
        <v>0</v>
      </c>
      <c r="AV141" s="263">
        <v>0</v>
      </c>
      <c r="AW141" s="263">
        <v>0</v>
      </c>
      <c r="AX141" s="263">
        <v>0</v>
      </c>
      <c r="AY141" s="263">
        <v>0</v>
      </c>
      <c r="AZ141" s="263">
        <v>0</v>
      </c>
      <c r="BA141" s="263">
        <v>0</v>
      </c>
      <c r="BB141" s="263">
        <v>0</v>
      </c>
      <c r="BC141" s="263">
        <v>0</v>
      </c>
      <c r="BD141" s="263">
        <v>0</v>
      </c>
      <c r="BE141" s="263">
        <v>0</v>
      </c>
      <c r="BF141" s="263">
        <v>0</v>
      </c>
      <c r="BG141" s="263">
        <v>0</v>
      </c>
      <c r="BH141" s="263">
        <v>0</v>
      </c>
      <c r="BI141" s="263">
        <v>0</v>
      </c>
      <c r="BJ141" s="263">
        <v>0</v>
      </c>
      <c r="BK141" s="263">
        <v>0</v>
      </c>
      <c r="BL141" s="263">
        <v>0</v>
      </c>
      <c r="BM141" s="263">
        <v>0</v>
      </c>
      <c r="BN141" s="263">
        <v>0</v>
      </c>
      <c r="BO141" s="263">
        <v>0</v>
      </c>
      <c r="BP141" s="263">
        <v>0</v>
      </c>
      <c r="BQ141" s="263">
        <v>0</v>
      </c>
      <c r="BR141" s="263">
        <v>0</v>
      </c>
      <c r="BS141" s="263">
        <v>0</v>
      </c>
      <c r="BT141" s="263">
        <v>0</v>
      </c>
      <c r="BU141" s="263">
        <v>0</v>
      </c>
      <c r="BV141" s="263">
        <v>0</v>
      </c>
      <c r="BW141" s="263">
        <v>0</v>
      </c>
      <c r="BX141" s="263">
        <v>0</v>
      </c>
      <c r="BY141" s="263">
        <v>0</v>
      </c>
      <c r="BZ141" s="263">
        <v>0</v>
      </c>
      <c r="CA141" s="263">
        <v>0</v>
      </c>
      <c r="CB141" s="263">
        <v>0</v>
      </c>
      <c r="CC141" s="263">
        <v>0</v>
      </c>
      <c r="CD141" s="263">
        <v>0</v>
      </c>
      <c r="CE141" s="263">
        <v>0</v>
      </c>
      <c r="CF141" s="263">
        <v>0</v>
      </c>
      <c r="CG141" s="263">
        <v>0</v>
      </c>
      <c r="CH141" s="263">
        <v>0</v>
      </c>
    </row>
    <row r="142" spans="1:86" s="136" customFormat="1">
      <c r="A142" s="266" t="s">
        <v>1524</v>
      </c>
      <c r="B142" s="267">
        <v>8</v>
      </c>
      <c r="C142" s="267">
        <v>1</v>
      </c>
      <c r="D142" s="267">
        <v>0</v>
      </c>
      <c r="E142" s="263">
        <v>0</v>
      </c>
      <c r="F142" s="263">
        <v>0</v>
      </c>
      <c r="G142" s="263">
        <v>0</v>
      </c>
      <c r="H142" s="267">
        <v>25</v>
      </c>
      <c r="I142" s="267">
        <v>0</v>
      </c>
      <c r="J142" s="267">
        <v>0</v>
      </c>
      <c r="K142" s="267">
        <v>0</v>
      </c>
      <c r="L142" s="267">
        <v>0</v>
      </c>
      <c r="M142" s="267">
        <v>0</v>
      </c>
      <c r="N142" s="267">
        <v>0</v>
      </c>
      <c r="O142" s="267">
        <v>0</v>
      </c>
      <c r="P142" s="267">
        <v>0</v>
      </c>
      <c r="Q142" s="267">
        <v>0</v>
      </c>
      <c r="R142" s="267">
        <v>0</v>
      </c>
      <c r="S142" s="267">
        <v>0</v>
      </c>
      <c r="T142" s="263">
        <v>0</v>
      </c>
      <c r="U142" s="263">
        <v>0</v>
      </c>
      <c r="V142" s="263">
        <v>0</v>
      </c>
      <c r="W142" s="263">
        <v>0</v>
      </c>
      <c r="X142" s="263">
        <v>0</v>
      </c>
      <c r="Y142" s="263">
        <v>0</v>
      </c>
      <c r="Z142" s="263">
        <v>0</v>
      </c>
      <c r="AA142" s="263">
        <v>0</v>
      </c>
      <c r="AB142" s="263">
        <v>0</v>
      </c>
      <c r="AC142" s="267">
        <v>0</v>
      </c>
      <c r="AD142" s="267">
        <v>0</v>
      </c>
      <c r="AE142" s="263">
        <v>0</v>
      </c>
      <c r="AF142" s="263">
        <v>0</v>
      </c>
      <c r="AG142" s="264">
        <f t="shared" si="14"/>
        <v>8</v>
      </c>
      <c r="AH142" s="265">
        <f t="shared" si="11"/>
        <v>25</v>
      </c>
      <c r="AI142" s="264">
        <f t="shared" si="12"/>
        <v>0</v>
      </c>
      <c r="AJ142" s="264">
        <f t="shared" si="10"/>
        <v>33</v>
      </c>
      <c r="AK142" s="265">
        <f t="shared" si="13"/>
        <v>1</v>
      </c>
      <c r="AL142" s="265">
        <f t="shared" si="13"/>
        <v>0</v>
      </c>
      <c r="AM142" s="267">
        <v>1</v>
      </c>
      <c r="AN142" s="266" t="s">
        <v>1357</v>
      </c>
      <c r="AO142" s="263">
        <v>0</v>
      </c>
      <c r="AP142" s="263">
        <v>0</v>
      </c>
      <c r="AQ142" s="263">
        <v>0</v>
      </c>
      <c r="AR142" s="263">
        <v>0</v>
      </c>
      <c r="AS142" s="263">
        <v>0</v>
      </c>
      <c r="AT142" s="263">
        <v>0</v>
      </c>
      <c r="AU142" s="263">
        <v>0</v>
      </c>
      <c r="AV142" s="263">
        <v>0</v>
      </c>
      <c r="AW142" s="263">
        <v>0</v>
      </c>
      <c r="AX142" s="263">
        <v>0</v>
      </c>
      <c r="AY142" s="263">
        <v>0</v>
      </c>
      <c r="AZ142" s="263">
        <v>0</v>
      </c>
      <c r="BA142" s="263">
        <v>0</v>
      </c>
      <c r="BB142" s="263">
        <v>0</v>
      </c>
      <c r="BC142" s="263">
        <v>0</v>
      </c>
      <c r="BD142" s="263">
        <v>0</v>
      </c>
      <c r="BE142" s="263">
        <v>0</v>
      </c>
      <c r="BF142" s="263">
        <v>0</v>
      </c>
      <c r="BG142" s="263">
        <v>0</v>
      </c>
      <c r="BH142" s="263">
        <v>0</v>
      </c>
      <c r="BI142" s="263">
        <v>0</v>
      </c>
      <c r="BJ142" s="263">
        <v>0</v>
      </c>
      <c r="BK142" s="263">
        <v>0</v>
      </c>
      <c r="BL142" s="263">
        <v>0</v>
      </c>
      <c r="BM142" s="263">
        <v>0</v>
      </c>
      <c r="BN142" s="263">
        <v>0</v>
      </c>
      <c r="BO142" s="263">
        <v>0</v>
      </c>
      <c r="BP142" s="263">
        <v>0</v>
      </c>
      <c r="BQ142" s="263">
        <v>0</v>
      </c>
      <c r="BR142" s="263">
        <v>0</v>
      </c>
      <c r="BS142" s="263">
        <v>0</v>
      </c>
      <c r="BT142" s="263">
        <v>0</v>
      </c>
      <c r="BU142" s="263">
        <v>0</v>
      </c>
      <c r="BV142" s="263">
        <v>0</v>
      </c>
      <c r="BW142" s="263">
        <v>0</v>
      </c>
      <c r="BX142" s="263">
        <v>0</v>
      </c>
      <c r="BY142" s="263">
        <v>0</v>
      </c>
      <c r="BZ142" s="263">
        <v>0</v>
      </c>
      <c r="CA142" s="263">
        <v>0</v>
      </c>
      <c r="CB142" s="263">
        <v>0</v>
      </c>
      <c r="CC142" s="263">
        <v>0</v>
      </c>
      <c r="CD142" s="263">
        <v>0</v>
      </c>
      <c r="CE142" s="263">
        <v>0</v>
      </c>
      <c r="CF142" s="263">
        <v>0</v>
      </c>
      <c r="CG142" s="263">
        <v>0</v>
      </c>
      <c r="CH142" s="263">
        <v>0</v>
      </c>
    </row>
    <row r="143" spans="1:86" s="136" customFormat="1">
      <c r="A143" s="266" t="s">
        <v>1525</v>
      </c>
      <c r="B143" s="267">
        <v>4</v>
      </c>
      <c r="C143" s="267">
        <v>0</v>
      </c>
      <c r="D143" s="267">
        <v>0</v>
      </c>
      <c r="E143" s="263">
        <v>0</v>
      </c>
      <c r="F143" s="263">
        <v>0</v>
      </c>
      <c r="G143" s="263">
        <v>0</v>
      </c>
      <c r="H143" s="267">
        <v>35</v>
      </c>
      <c r="I143" s="267">
        <v>0</v>
      </c>
      <c r="J143" s="267">
        <v>0</v>
      </c>
      <c r="K143" s="267">
        <v>0</v>
      </c>
      <c r="L143" s="267">
        <v>0</v>
      </c>
      <c r="M143" s="267">
        <v>0</v>
      </c>
      <c r="N143" s="267">
        <v>0</v>
      </c>
      <c r="O143" s="267">
        <v>0</v>
      </c>
      <c r="P143" s="267">
        <v>0</v>
      </c>
      <c r="Q143" s="267">
        <v>0</v>
      </c>
      <c r="R143" s="267">
        <v>0</v>
      </c>
      <c r="S143" s="267">
        <v>0</v>
      </c>
      <c r="T143" s="263">
        <v>0</v>
      </c>
      <c r="U143" s="263">
        <v>0</v>
      </c>
      <c r="V143" s="263">
        <v>0</v>
      </c>
      <c r="W143" s="263">
        <v>0</v>
      </c>
      <c r="X143" s="263">
        <v>0</v>
      </c>
      <c r="Y143" s="263">
        <v>0</v>
      </c>
      <c r="Z143" s="263">
        <v>0</v>
      </c>
      <c r="AA143" s="263">
        <v>0</v>
      </c>
      <c r="AB143" s="263">
        <v>0</v>
      </c>
      <c r="AC143" s="267">
        <v>2</v>
      </c>
      <c r="AD143" s="267">
        <v>0</v>
      </c>
      <c r="AE143" s="263">
        <v>0</v>
      </c>
      <c r="AF143" s="263">
        <v>0</v>
      </c>
      <c r="AG143" s="264">
        <f t="shared" si="14"/>
        <v>4</v>
      </c>
      <c r="AH143" s="265">
        <f t="shared" si="11"/>
        <v>35</v>
      </c>
      <c r="AI143" s="264">
        <f t="shared" si="12"/>
        <v>0</v>
      </c>
      <c r="AJ143" s="264">
        <f t="shared" si="10"/>
        <v>39</v>
      </c>
      <c r="AK143" s="265">
        <f t="shared" si="13"/>
        <v>2</v>
      </c>
      <c r="AL143" s="265">
        <f t="shared" si="13"/>
        <v>0</v>
      </c>
      <c r="AM143" s="267">
        <v>2</v>
      </c>
      <c r="AN143" s="266" t="s">
        <v>1526</v>
      </c>
      <c r="AO143" s="263">
        <v>0</v>
      </c>
      <c r="AP143" s="263">
        <v>0</v>
      </c>
      <c r="AQ143" s="263">
        <v>0</v>
      </c>
      <c r="AR143" s="263">
        <v>0</v>
      </c>
      <c r="AS143" s="263">
        <v>0</v>
      </c>
      <c r="AT143" s="263">
        <v>0</v>
      </c>
      <c r="AU143" s="263">
        <v>0</v>
      </c>
      <c r="AV143" s="263">
        <v>0</v>
      </c>
      <c r="AW143" s="263">
        <v>0</v>
      </c>
      <c r="AX143" s="263">
        <v>0</v>
      </c>
      <c r="AY143" s="263">
        <v>0</v>
      </c>
      <c r="AZ143" s="263">
        <v>0</v>
      </c>
      <c r="BA143" s="263">
        <v>0</v>
      </c>
      <c r="BB143" s="263">
        <v>0</v>
      </c>
      <c r="BC143" s="263">
        <v>0</v>
      </c>
      <c r="BD143" s="263">
        <v>0</v>
      </c>
      <c r="BE143" s="263">
        <v>0</v>
      </c>
      <c r="BF143" s="263">
        <v>0</v>
      </c>
      <c r="BG143" s="263">
        <v>0</v>
      </c>
      <c r="BH143" s="263">
        <v>0</v>
      </c>
      <c r="BI143" s="263">
        <v>0</v>
      </c>
      <c r="BJ143" s="263">
        <v>0</v>
      </c>
      <c r="BK143" s="263">
        <v>0</v>
      </c>
      <c r="BL143" s="263">
        <v>0</v>
      </c>
      <c r="BM143" s="263">
        <v>0</v>
      </c>
      <c r="BN143" s="263">
        <v>0</v>
      </c>
      <c r="BO143" s="263">
        <v>0</v>
      </c>
      <c r="BP143" s="263">
        <v>0</v>
      </c>
      <c r="BQ143" s="263">
        <v>0</v>
      </c>
      <c r="BR143" s="263">
        <v>0</v>
      </c>
      <c r="BS143" s="263">
        <v>0</v>
      </c>
      <c r="BT143" s="263">
        <v>0</v>
      </c>
      <c r="BU143" s="263">
        <v>0</v>
      </c>
      <c r="BV143" s="263">
        <v>0</v>
      </c>
      <c r="BW143" s="263">
        <v>0</v>
      </c>
      <c r="BX143" s="263">
        <v>0</v>
      </c>
      <c r="BY143" s="263">
        <v>0</v>
      </c>
      <c r="BZ143" s="263">
        <v>0</v>
      </c>
      <c r="CA143" s="263">
        <v>0</v>
      </c>
      <c r="CB143" s="263">
        <v>0</v>
      </c>
      <c r="CC143" s="263">
        <v>0</v>
      </c>
      <c r="CD143" s="263">
        <v>0</v>
      </c>
      <c r="CE143" s="263">
        <v>0</v>
      </c>
      <c r="CF143" s="263">
        <v>0</v>
      </c>
      <c r="CG143" s="263">
        <v>0</v>
      </c>
      <c r="CH143" s="263">
        <v>0</v>
      </c>
    </row>
    <row r="144" spans="1:86" s="136" customFormat="1">
      <c r="A144" s="266" t="s">
        <v>1527</v>
      </c>
      <c r="B144" s="267">
        <v>6</v>
      </c>
      <c r="C144" s="267">
        <v>0</v>
      </c>
      <c r="D144" s="267">
        <v>0</v>
      </c>
      <c r="E144" s="263">
        <v>0</v>
      </c>
      <c r="F144" s="263">
        <v>0</v>
      </c>
      <c r="G144" s="263">
        <v>0</v>
      </c>
      <c r="H144" s="267">
        <v>17</v>
      </c>
      <c r="I144" s="267">
        <v>0</v>
      </c>
      <c r="J144" s="267">
        <v>0</v>
      </c>
      <c r="K144" s="267">
        <v>0</v>
      </c>
      <c r="L144" s="267">
        <v>0</v>
      </c>
      <c r="M144" s="267">
        <v>0</v>
      </c>
      <c r="N144" s="267">
        <v>0</v>
      </c>
      <c r="O144" s="267">
        <v>0</v>
      </c>
      <c r="P144" s="267">
        <v>0</v>
      </c>
      <c r="Q144" s="267">
        <v>0</v>
      </c>
      <c r="R144" s="267">
        <v>0</v>
      </c>
      <c r="S144" s="267">
        <v>0</v>
      </c>
      <c r="T144" s="263">
        <v>0</v>
      </c>
      <c r="U144" s="263">
        <v>0</v>
      </c>
      <c r="V144" s="263">
        <v>0</v>
      </c>
      <c r="W144" s="263">
        <v>0</v>
      </c>
      <c r="X144" s="263">
        <v>0</v>
      </c>
      <c r="Y144" s="263">
        <v>0</v>
      </c>
      <c r="Z144" s="263">
        <v>0</v>
      </c>
      <c r="AA144" s="263">
        <v>0</v>
      </c>
      <c r="AB144" s="263">
        <v>0</v>
      </c>
      <c r="AC144" s="267">
        <v>0</v>
      </c>
      <c r="AD144" s="267">
        <v>0</v>
      </c>
      <c r="AE144" s="263">
        <v>0</v>
      </c>
      <c r="AF144" s="263">
        <v>0</v>
      </c>
      <c r="AG144" s="264">
        <f t="shared" si="14"/>
        <v>6</v>
      </c>
      <c r="AH144" s="265">
        <f t="shared" si="11"/>
        <v>17</v>
      </c>
      <c r="AI144" s="264">
        <f t="shared" si="12"/>
        <v>0</v>
      </c>
      <c r="AJ144" s="264">
        <f t="shared" si="10"/>
        <v>23</v>
      </c>
      <c r="AK144" s="265">
        <f t="shared" si="13"/>
        <v>0</v>
      </c>
      <c r="AL144" s="265">
        <f t="shared" si="13"/>
        <v>0</v>
      </c>
      <c r="AM144" s="267">
        <v>0</v>
      </c>
      <c r="AN144" s="267">
        <v>0</v>
      </c>
      <c r="AO144" s="263">
        <v>0</v>
      </c>
      <c r="AP144" s="263">
        <v>0</v>
      </c>
      <c r="AQ144" s="263">
        <v>0</v>
      </c>
      <c r="AR144" s="263">
        <v>0</v>
      </c>
      <c r="AS144" s="263">
        <v>0</v>
      </c>
      <c r="AT144" s="263">
        <v>0</v>
      </c>
      <c r="AU144" s="263">
        <v>0</v>
      </c>
      <c r="AV144" s="263">
        <v>0</v>
      </c>
      <c r="AW144" s="263">
        <v>0</v>
      </c>
      <c r="AX144" s="263">
        <v>0</v>
      </c>
      <c r="AY144" s="263">
        <v>0</v>
      </c>
      <c r="AZ144" s="263">
        <v>0</v>
      </c>
      <c r="BA144" s="263">
        <v>0</v>
      </c>
      <c r="BB144" s="263">
        <v>0</v>
      </c>
      <c r="BC144" s="263">
        <v>0</v>
      </c>
      <c r="BD144" s="263">
        <v>0</v>
      </c>
      <c r="BE144" s="263">
        <v>0</v>
      </c>
      <c r="BF144" s="263">
        <v>0</v>
      </c>
      <c r="BG144" s="263">
        <v>0</v>
      </c>
      <c r="BH144" s="263">
        <v>0</v>
      </c>
      <c r="BI144" s="263">
        <v>0</v>
      </c>
      <c r="BJ144" s="263">
        <v>0</v>
      </c>
      <c r="BK144" s="263">
        <v>0</v>
      </c>
      <c r="BL144" s="263">
        <v>0</v>
      </c>
      <c r="BM144" s="263">
        <v>0</v>
      </c>
      <c r="BN144" s="263">
        <v>0</v>
      </c>
      <c r="BO144" s="263">
        <v>0</v>
      </c>
      <c r="BP144" s="263">
        <v>0</v>
      </c>
      <c r="BQ144" s="263">
        <v>0</v>
      </c>
      <c r="BR144" s="263">
        <v>0</v>
      </c>
      <c r="BS144" s="263">
        <v>0</v>
      </c>
      <c r="BT144" s="263">
        <v>0</v>
      </c>
      <c r="BU144" s="263">
        <v>0</v>
      </c>
      <c r="BV144" s="263">
        <v>0</v>
      </c>
      <c r="BW144" s="263">
        <v>0</v>
      </c>
      <c r="BX144" s="263">
        <v>0</v>
      </c>
      <c r="BY144" s="263">
        <v>0</v>
      </c>
      <c r="BZ144" s="263">
        <v>0</v>
      </c>
      <c r="CA144" s="263">
        <v>0</v>
      </c>
      <c r="CB144" s="263">
        <v>0</v>
      </c>
      <c r="CC144" s="263">
        <v>0</v>
      </c>
      <c r="CD144" s="263">
        <v>0</v>
      </c>
      <c r="CE144" s="263">
        <v>0</v>
      </c>
      <c r="CF144" s="263">
        <v>0</v>
      </c>
      <c r="CG144" s="263">
        <v>0</v>
      </c>
      <c r="CH144" s="263">
        <v>0</v>
      </c>
    </row>
    <row r="145" spans="1:86" s="136" customFormat="1">
      <c r="A145" s="266" t="s">
        <v>1528</v>
      </c>
      <c r="B145" s="267">
        <v>5</v>
      </c>
      <c r="C145" s="267">
        <v>0</v>
      </c>
      <c r="D145" s="267">
        <v>0</v>
      </c>
      <c r="E145" s="263">
        <v>0</v>
      </c>
      <c r="F145" s="263">
        <v>0</v>
      </c>
      <c r="G145" s="263">
        <v>0</v>
      </c>
      <c r="H145" s="267">
        <v>63</v>
      </c>
      <c r="I145" s="267">
        <v>0</v>
      </c>
      <c r="J145" s="267">
        <v>0</v>
      </c>
      <c r="K145" s="267">
        <v>113</v>
      </c>
      <c r="L145" s="267">
        <v>0</v>
      </c>
      <c r="M145" s="267">
        <v>0</v>
      </c>
      <c r="N145" s="267">
        <v>32</v>
      </c>
      <c r="O145" s="267">
        <v>0</v>
      </c>
      <c r="P145" s="267">
        <v>0</v>
      </c>
      <c r="Q145" s="267">
        <v>0</v>
      </c>
      <c r="R145" s="267">
        <v>0</v>
      </c>
      <c r="S145" s="267">
        <v>0</v>
      </c>
      <c r="T145" s="263">
        <v>0</v>
      </c>
      <c r="U145" s="263">
        <v>0</v>
      </c>
      <c r="V145" s="263">
        <v>0</v>
      </c>
      <c r="W145" s="263">
        <v>0</v>
      </c>
      <c r="X145" s="263">
        <v>0</v>
      </c>
      <c r="Y145" s="263">
        <v>0</v>
      </c>
      <c r="Z145" s="263">
        <v>0</v>
      </c>
      <c r="AA145" s="263">
        <v>0</v>
      </c>
      <c r="AB145" s="263">
        <v>0</v>
      </c>
      <c r="AC145" s="267">
        <v>0</v>
      </c>
      <c r="AD145" s="267">
        <v>0</v>
      </c>
      <c r="AE145" s="263">
        <v>0</v>
      </c>
      <c r="AF145" s="263">
        <v>0</v>
      </c>
      <c r="AG145" s="264">
        <f t="shared" si="14"/>
        <v>5</v>
      </c>
      <c r="AH145" s="265">
        <f t="shared" si="11"/>
        <v>208</v>
      </c>
      <c r="AI145" s="264">
        <f t="shared" si="12"/>
        <v>0</v>
      </c>
      <c r="AJ145" s="264">
        <f t="shared" si="10"/>
        <v>213</v>
      </c>
      <c r="AK145" s="265">
        <f t="shared" si="13"/>
        <v>0</v>
      </c>
      <c r="AL145" s="265">
        <f t="shared" si="13"/>
        <v>0</v>
      </c>
      <c r="AM145" s="267">
        <v>0</v>
      </c>
      <c r="AN145" s="267">
        <v>0</v>
      </c>
      <c r="AO145" s="263">
        <v>0</v>
      </c>
      <c r="AP145" s="263">
        <v>0</v>
      </c>
      <c r="AQ145" s="263">
        <v>0</v>
      </c>
      <c r="AR145" s="263">
        <v>0</v>
      </c>
      <c r="AS145" s="263">
        <v>0</v>
      </c>
      <c r="AT145" s="263">
        <v>0</v>
      </c>
      <c r="AU145" s="263">
        <v>0</v>
      </c>
      <c r="AV145" s="263">
        <v>0</v>
      </c>
      <c r="AW145" s="263">
        <v>0</v>
      </c>
      <c r="AX145" s="263">
        <v>0</v>
      </c>
      <c r="AY145" s="263">
        <v>0</v>
      </c>
      <c r="AZ145" s="263">
        <v>0</v>
      </c>
      <c r="BA145" s="263">
        <v>0</v>
      </c>
      <c r="BB145" s="263">
        <v>0</v>
      </c>
      <c r="BC145" s="263">
        <v>0</v>
      </c>
      <c r="BD145" s="263">
        <v>0</v>
      </c>
      <c r="BE145" s="263">
        <v>0</v>
      </c>
      <c r="BF145" s="263">
        <v>0</v>
      </c>
      <c r="BG145" s="263">
        <v>0</v>
      </c>
      <c r="BH145" s="263">
        <v>0</v>
      </c>
      <c r="BI145" s="263">
        <v>0</v>
      </c>
      <c r="BJ145" s="263">
        <v>0</v>
      </c>
      <c r="BK145" s="263">
        <v>0</v>
      </c>
      <c r="BL145" s="263">
        <v>0</v>
      </c>
      <c r="BM145" s="263">
        <v>0</v>
      </c>
      <c r="BN145" s="263">
        <v>0</v>
      </c>
      <c r="BO145" s="263">
        <v>0</v>
      </c>
      <c r="BP145" s="263">
        <v>0</v>
      </c>
      <c r="BQ145" s="263">
        <v>0</v>
      </c>
      <c r="BR145" s="263">
        <v>0</v>
      </c>
      <c r="BS145" s="263">
        <v>0</v>
      </c>
      <c r="BT145" s="263">
        <v>0</v>
      </c>
      <c r="BU145" s="263">
        <v>0</v>
      </c>
      <c r="BV145" s="263">
        <v>0</v>
      </c>
      <c r="BW145" s="263">
        <v>0</v>
      </c>
      <c r="BX145" s="263">
        <v>0</v>
      </c>
      <c r="BY145" s="263">
        <v>0</v>
      </c>
      <c r="BZ145" s="263">
        <v>0</v>
      </c>
      <c r="CA145" s="263">
        <v>0</v>
      </c>
      <c r="CB145" s="263">
        <v>0</v>
      </c>
      <c r="CC145" s="263">
        <v>0</v>
      </c>
      <c r="CD145" s="263">
        <v>0</v>
      </c>
      <c r="CE145" s="263">
        <v>0</v>
      </c>
      <c r="CF145" s="263">
        <v>0</v>
      </c>
      <c r="CG145" s="263">
        <v>0</v>
      </c>
      <c r="CH145" s="263">
        <v>0</v>
      </c>
    </row>
    <row r="146" spans="1:86" s="136" customFormat="1">
      <c r="A146" s="266" t="s">
        <v>1529</v>
      </c>
      <c r="B146" s="267">
        <v>11</v>
      </c>
      <c r="C146" s="267">
        <v>0</v>
      </c>
      <c r="D146" s="267">
        <v>0</v>
      </c>
      <c r="E146" s="263">
        <v>0</v>
      </c>
      <c r="F146" s="263">
        <v>0</v>
      </c>
      <c r="G146" s="263">
        <v>0</v>
      </c>
      <c r="H146" s="267">
        <v>31</v>
      </c>
      <c r="I146" s="267">
        <v>1</v>
      </c>
      <c r="J146" s="267">
        <v>0</v>
      </c>
      <c r="K146" s="267">
        <v>0</v>
      </c>
      <c r="L146" s="267">
        <v>0</v>
      </c>
      <c r="M146" s="267">
        <v>0</v>
      </c>
      <c r="N146" s="267">
        <v>0</v>
      </c>
      <c r="O146" s="267">
        <v>0</v>
      </c>
      <c r="P146" s="267">
        <v>0</v>
      </c>
      <c r="Q146" s="267">
        <v>0</v>
      </c>
      <c r="R146" s="267">
        <v>0</v>
      </c>
      <c r="S146" s="267">
        <v>0</v>
      </c>
      <c r="T146" s="263">
        <v>0</v>
      </c>
      <c r="U146" s="263">
        <v>0</v>
      </c>
      <c r="V146" s="263">
        <v>0</v>
      </c>
      <c r="W146" s="263">
        <v>0</v>
      </c>
      <c r="X146" s="263">
        <v>0</v>
      </c>
      <c r="Y146" s="263">
        <v>0</v>
      </c>
      <c r="Z146" s="263">
        <v>0</v>
      </c>
      <c r="AA146" s="263">
        <v>0</v>
      </c>
      <c r="AB146" s="263">
        <v>0</v>
      </c>
      <c r="AC146" s="267">
        <v>1</v>
      </c>
      <c r="AD146" s="267">
        <v>0</v>
      </c>
      <c r="AE146" s="263">
        <v>0</v>
      </c>
      <c r="AF146" s="263">
        <v>0</v>
      </c>
      <c r="AG146" s="264">
        <f t="shared" si="14"/>
        <v>11</v>
      </c>
      <c r="AH146" s="265">
        <f t="shared" si="11"/>
        <v>31</v>
      </c>
      <c r="AI146" s="264">
        <f t="shared" si="12"/>
        <v>0</v>
      </c>
      <c r="AJ146" s="264">
        <f t="shared" si="10"/>
        <v>42</v>
      </c>
      <c r="AK146" s="265">
        <f t="shared" si="13"/>
        <v>2</v>
      </c>
      <c r="AL146" s="265">
        <f t="shared" si="13"/>
        <v>0</v>
      </c>
      <c r="AM146" s="267">
        <v>3</v>
      </c>
      <c r="AN146" s="266" t="s">
        <v>1530</v>
      </c>
      <c r="AO146" s="263">
        <v>0</v>
      </c>
      <c r="AP146" s="263">
        <v>0</v>
      </c>
      <c r="AQ146" s="263">
        <v>0</v>
      </c>
      <c r="AR146" s="263">
        <v>0</v>
      </c>
      <c r="AS146" s="263">
        <v>0</v>
      </c>
      <c r="AT146" s="263">
        <v>0</v>
      </c>
      <c r="AU146" s="263">
        <v>0</v>
      </c>
      <c r="AV146" s="263">
        <v>0</v>
      </c>
      <c r="AW146" s="263">
        <v>0</v>
      </c>
      <c r="AX146" s="263">
        <v>0</v>
      </c>
      <c r="AY146" s="263">
        <v>0</v>
      </c>
      <c r="AZ146" s="263">
        <v>0</v>
      </c>
      <c r="BA146" s="263">
        <v>0</v>
      </c>
      <c r="BB146" s="263">
        <v>0</v>
      </c>
      <c r="BC146" s="263">
        <v>0</v>
      </c>
      <c r="BD146" s="263">
        <v>0</v>
      </c>
      <c r="BE146" s="263">
        <v>0</v>
      </c>
      <c r="BF146" s="263">
        <v>0</v>
      </c>
      <c r="BG146" s="263">
        <v>0</v>
      </c>
      <c r="BH146" s="263">
        <v>0</v>
      </c>
      <c r="BI146" s="263">
        <v>0</v>
      </c>
      <c r="BJ146" s="263">
        <v>0</v>
      </c>
      <c r="BK146" s="263">
        <v>0</v>
      </c>
      <c r="BL146" s="263">
        <v>0</v>
      </c>
      <c r="BM146" s="263">
        <v>0</v>
      </c>
      <c r="BN146" s="263">
        <v>0</v>
      </c>
      <c r="BO146" s="263">
        <v>0</v>
      </c>
      <c r="BP146" s="263">
        <v>0</v>
      </c>
      <c r="BQ146" s="263">
        <v>0</v>
      </c>
      <c r="BR146" s="263">
        <v>0</v>
      </c>
      <c r="BS146" s="263">
        <v>0</v>
      </c>
      <c r="BT146" s="263">
        <v>0</v>
      </c>
      <c r="BU146" s="263">
        <v>0</v>
      </c>
      <c r="BV146" s="263">
        <v>0</v>
      </c>
      <c r="BW146" s="263">
        <v>0</v>
      </c>
      <c r="BX146" s="263">
        <v>0</v>
      </c>
      <c r="BY146" s="263">
        <v>0</v>
      </c>
      <c r="BZ146" s="263">
        <v>0</v>
      </c>
      <c r="CA146" s="263">
        <v>0</v>
      </c>
      <c r="CB146" s="263">
        <v>0</v>
      </c>
      <c r="CC146" s="263">
        <v>0</v>
      </c>
      <c r="CD146" s="263">
        <v>0</v>
      </c>
      <c r="CE146" s="263">
        <v>0</v>
      </c>
      <c r="CF146" s="263">
        <v>0</v>
      </c>
      <c r="CG146" s="263">
        <v>0</v>
      </c>
      <c r="CH146" s="263">
        <v>0</v>
      </c>
    </row>
    <row r="147" spans="1:86" s="136" customFormat="1">
      <c r="A147" s="266" t="s">
        <v>1531</v>
      </c>
      <c r="B147" s="267">
        <v>7</v>
      </c>
      <c r="C147" s="267">
        <v>0</v>
      </c>
      <c r="D147" s="267">
        <v>0</v>
      </c>
      <c r="E147" s="263">
        <v>0</v>
      </c>
      <c r="F147" s="263">
        <v>0</v>
      </c>
      <c r="G147" s="263">
        <v>0</v>
      </c>
      <c r="H147" s="267">
        <v>16</v>
      </c>
      <c r="I147" s="267">
        <v>0</v>
      </c>
      <c r="J147" s="267">
        <v>0</v>
      </c>
      <c r="K147" s="267">
        <v>0</v>
      </c>
      <c r="L147" s="267">
        <v>0</v>
      </c>
      <c r="M147" s="267">
        <v>0</v>
      </c>
      <c r="N147" s="267">
        <v>0</v>
      </c>
      <c r="O147" s="267">
        <v>0</v>
      </c>
      <c r="P147" s="267">
        <v>0</v>
      </c>
      <c r="Q147" s="267">
        <v>0</v>
      </c>
      <c r="R147" s="267">
        <v>0</v>
      </c>
      <c r="S147" s="267">
        <v>0</v>
      </c>
      <c r="T147" s="263">
        <v>0</v>
      </c>
      <c r="U147" s="263">
        <v>0</v>
      </c>
      <c r="V147" s="263">
        <v>0</v>
      </c>
      <c r="W147" s="263">
        <v>0</v>
      </c>
      <c r="X147" s="263">
        <v>0</v>
      </c>
      <c r="Y147" s="263">
        <v>0</v>
      </c>
      <c r="Z147" s="263">
        <v>0</v>
      </c>
      <c r="AA147" s="263">
        <v>0</v>
      </c>
      <c r="AB147" s="263">
        <v>0</v>
      </c>
      <c r="AC147" s="267">
        <v>0</v>
      </c>
      <c r="AD147" s="267">
        <v>0</v>
      </c>
      <c r="AE147" s="263">
        <v>0</v>
      </c>
      <c r="AF147" s="263">
        <v>0</v>
      </c>
      <c r="AG147" s="264">
        <f t="shared" si="14"/>
        <v>7</v>
      </c>
      <c r="AH147" s="265">
        <f t="shared" si="11"/>
        <v>16</v>
      </c>
      <c r="AI147" s="264">
        <f t="shared" si="12"/>
        <v>0</v>
      </c>
      <c r="AJ147" s="264">
        <f t="shared" si="10"/>
        <v>23</v>
      </c>
      <c r="AK147" s="265">
        <f t="shared" si="13"/>
        <v>0</v>
      </c>
      <c r="AL147" s="265">
        <f t="shared" si="13"/>
        <v>0</v>
      </c>
      <c r="AM147" s="267">
        <v>0</v>
      </c>
      <c r="AN147" s="267">
        <v>0</v>
      </c>
      <c r="AO147" s="263">
        <v>0</v>
      </c>
      <c r="AP147" s="263">
        <v>0</v>
      </c>
      <c r="AQ147" s="263">
        <v>0</v>
      </c>
      <c r="AR147" s="263">
        <v>0</v>
      </c>
      <c r="AS147" s="263">
        <v>0</v>
      </c>
      <c r="AT147" s="263">
        <v>0</v>
      </c>
      <c r="AU147" s="263">
        <v>0</v>
      </c>
      <c r="AV147" s="263">
        <v>0</v>
      </c>
      <c r="AW147" s="263">
        <v>0</v>
      </c>
      <c r="AX147" s="263">
        <v>0</v>
      </c>
      <c r="AY147" s="263">
        <v>0</v>
      </c>
      <c r="AZ147" s="263">
        <v>0</v>
      </c>
      <c r="BA147" s="263">
        <v>0</v>
      </c>
      <c r="BB147" s="263">
        <v>0</v>
      </c>
      <c r="BC147" s="263">
        <v>0</v>
      </c>
      <c r="BD147" s="263">
        <v>0</v>
      </c>
      <c r="BE147" s="263">
        <v>0</v>
      </c>
      <c r="BF147" s="263">
        <v>0</v>
      </c>
      <c r="BG147" s="263">
        <v>0</v>
      </c>
      <c r="BH147" s="263">
        <v>0</v>
      </c>
      <c r="BI147" s="263">
        <v>0</v>
      </c>
      <c r="BJ147" s="263">
        <v>0</v>
      </c>
      <c r="BK147" s="263">
        <v>0</v>
      </c>
      <c r="BL147" s="263">
        <v>0</v>
      </c>
      <c r="BM147" s="263">
        <v>0</v>
      </c>
      <c r="BN147" s="263">
        <v>0</v>
      </c>
      <c r="BO147" s="263">
        <v>0</v>
      </c>
      <c r="BP147" s="263">
        <v>0</v>
      </c>
      <c r="BQ147" s="263">
        <v>0</v>
      </c>
      <c r="BR147" s="263">
        <v>0</v>
      </c>
      <c r="BS147" s="263">
        <v>0</v>
      </c>
      <c r="BT147" s="263">
        <v>0</v>
      </c>
      <c r="BU147" s="263">
        <v>0</v>
      </c>
      <c r="BV147" s="263">
        <v>0</v>
      </c>
      <c r="BW147" s="263">
        <v>0</v>
      </c>
      <c r="BX147" s="263">
        <v>0</v>
      </c>
      <c r="BY147" s="263">
        <v>0</v>
      </c>
      <c r="BZ147" s="263">
        <v>0</v>
      </c>
      <c r="CA147" s="263">
        <v>0</v>
      </c>
      <c r="CB147" s="263">
        <v>0</v>
      </c>
      <c r="CC147" s="263">
        <v>0</v>
      </c>
      <c r="CD147" s="263">
        <v>0</v>
      </c>
      <c r="CE147" s="263">
        <v>0</v>
      </c>
      <c r="CF147" s="263">
        <v>0</v>
      </c>
      <c r="CG147" s="263">
        <v>0</v>
      </c>
      <c r="CH147" s="263">
        <v>0</v>
      </c>
    </row>
    <row r="148" spans="1:86" s="136" customFormat="1">
      <c r="A148" s="266" t="s">
        <v>1532</v>
      </c>
      <c r="B148" s="267">
        <v>3</v>
      </c>
      <c r="C148" s="267">
        <v>0</v>
      </c>
      <c r="D148" s="267">
        <v>0</v>
      </c>
      <c r="E148" s="263">
        <v>0</v>
      </c>
      <c r="F148" s="263">
        <v>0</v>
      </c>
      <c r="G148" s="263">
        <v>0</v>
      </c>
      <c r="H148" s="267">
        <v>13</v>
      </c>
      <c r="I148" s="267">
        <v>0</v>
      </c>
      <c r="J148" s="267">
        <v>0</v>
      </c>
      <c r="K148" s="267">
        <v>0</v>
      </c>
      <c r="L148" s="267">
        <v>0</v>
      </c>
      <c r="M148" s="267">
        <v>0</v>
      </c>
      <c r="N148" s="267">
        <v>0</v>
      </c>
      <c r="O148" s="267">
        <v>0</v>
      </c>
      <c r="P148" s="267">
        <v>0</v>
      </c>
      <c r="Q148" s="267">
        <v>0</v>
      </c>
      <c r="R148" s="267">
        <v>0</v>
      </c>
      <c r="S148" s="267">
        <v>0</v>
      </c>
      <c r="T148" s="263">
        <v>0</v>
      </c>
      <c r="U148" s="263">
        <v>0</v>
      </c>
      <c r="V148" s="263">
        <v>0</v>
      </c>
      <c r="W148" s="263">
        <v>0</v>
      </c>
      <c r="X148" s="263">
        <v>0</v>
      </c>
      <c r="Y148" s="263">
        <v>0</v>
      </c>
      <c r="Z148" s="263">
        <v>0</v>
      </c>
      <c r="AA148" s="263">
        <v>0</v>
      </c>
      <c r="AB148" s="263">
        <v>0</v>
      </c>
      <c r="AC148" s="267">
        <v>0</v>
      </c>
      <c r="AD148" s="267">
        <v>0</v>
      </c>
      <c r="AE148" s="263">
        <v>0</v>
      </c>
      <c r="AF148" s="263">
        <v>0</v>
      </c>
      <c r="AG148" s="264">
        <f t="shared" si="14"/>
        <v>3</v>
      </c>
      <c r="AH148" s="265">
        <f t="shared" si="11"/>
        <v>13</v>
      </c>
      <c r="AI148" s="264">
        <f t="shared" si="12"/>
        <v>0</v>
      </c>
      <c r="AJ148" s="264">
        <f t="shared" si="10"/>
        <v>16</v>
      </c>
      <c r="AK148" s="265">
        <f t="shared" si="13"/>
        <v>0</v>
      </c>
      <c r="AL148" s="265">
        <f t="shared" si="13"/>
        <v>0</v>
      </c>
      <c r="AM148" s="267">
        <v>0</v>
      </c>
      <c r="AN148" s="267">
        <v>0</v>
      </c>
      <c r="AO148" s="263">
        <v>0</v>
      </c>
      <c r="AP148" s="263">
        <v>0</v>
      </c>
      <c r="AQ148" s="263">
        <v>0</v>
      </c>
      <c r="AR148" s="263">
        <v>0</v>
      </c>
      <c r="AS148" s="263">
        <v>0</v>
      </c>
      <c r="AT148" s="263">
        <v>0</v>
      </c>
      <c r="AU148" s="263">
        <v>0</v>
      </c>
      <c r="AV148" s="263">
        <v>0</v>
      </c>
      <c r="AW148" s="263">
        <v>0</v>
      </c>
      <c r="AX148" s="263">
        <v>0</v>
      </c>
      <c r="AY148" s="263">
        <v>0</v>
      </c>
      <c r="AZ148" s="263">
        <v>0</v>
      </c>
      <c r="BA148" s="263">
        <v>0</v>
      </c>
      <c r="BB148" s="263">
        <v>0</v>
      </c>
      <c r="BC148" s="263">
        <v>0</v>
      </c>
      <c r="BD148" s="263">
        <v>0</v>
      </c>
      <c r="BE148" s="263">
        <v>0</v>
      </c>
      <c r="BF148" s="263">
        <v>0</v>
      </c>
      <c r="BG148" s="263">
        <v>0</v>
      </c>
      <c r="BH148" s="263">
        <v>0</v>
      </c>
      <c r="BI148" s="263">
        <v>0</v>
      </c>
      <c r="BJ148" s="263">
        <v>0</v>
      </c>
      <c r="BK148" s="263">
        <v>0</v>
      </c>
      <c r="BL148" s="263">
        <v>0</v>
      </c>
      <c r="BM148" s="263">
        <v>0</v>
      </c>
      <c r="BN148" s="263">
        <v>0</v>
      </c>
      <c r="BO148" s="263">
        <v>0</v>
      </c>
      <c r="BP148" s="263">
        <v>0</v>
      </c>
      <c r="BQ148" s="263">
        <v>0</v>
      </c>
      <c r="BR148" s="263">
        <v>0</v>
      </c>
      <c r="BS148" s="263">
        <v>0</v>
      </c>
      <c r="BT148" s="263">
        <v>0</v>
      </c>
      <c r="BU148" s="263">
        <v>0</v>
      </c>
      <c r="BV148" s="263">
        <v>0</v>
      </c>
      <c r="BW148" s="263">
        <v>0</v>
      </c>
      <c r="BX148" s="263">
        <v>0</v>
      </c>
      <c r="BY148" s="263">
        <v>0</v>
      </c>
      <c r="BZ148" s="263">
        <v>0</v>
      </c>
      <c r="CA148" s="263">
        <v>0</v>
      </c>
      <c r="CB148" s="263">
        <v>0</v>
      </c>
      <c r="CC148" s="263">
        <v>0</v>
      </c>
      <c r="CD148" s="263">
        <v>0</v>
      </c>
      <c r="CE148" s="263">
        <v>0</v>
      </c>
      <c r="CF148" s="263">
        <v>0</v>
      </c>
      <c r="CG148" s="263">
        <v>0</v>
      </c>
      <c r="CH148" s="263">
        <v>0</v>
      </c>
    </row>
    <row r="149" spans="1:86" s="136" customFormat="1">
      <c r="A149" s="266" t="s">
        <v>1533</v>
      </c>
      <c r="B149" s="267">
        <v>16</v>
      </c>
      <c r="C149" s="267">
        <v>1</v>
      </c>
      <c r="D149" s="267">
        <v>0</v>
      </c>
      <c r="E149" s="263">
        <v>0</v>
      </c>
      <c r="F149" s="263">
        <v>0</v>
      </c>
      <c r="G149" s="263">
        <v>0</v>
      </c>
      <c r="H149" s="267">
        <v>71</v>
      </c>
      <c r="I149" s="267">
        <v>0</v>
      </c>
      <c r="J149" s="267">
        <v>0</v>
      </c>
      <c r="K149" s="267">
        <v>0</v>
      </c>
      <c r="L149" s="267">
        <v>0</v>
      </c>
      <c r="M149" s="267">
        <v>0</v>
      </c>
      <c r="N149" s="267">
        <v>0</v>
      </c>
      <c r="O149" s="267">
        <v>0</v>
      </c>
      <c r="P149" s="267">
        <v>0</v>
      </c>
      <c r="Q149" s="267">
        <v>0</v>
      </c>
      <c r="R149" s="267">
        <v>0</v>
      </c>
      <c r="S149" s="267">
        <v>0</v>
      </c>
      <c r="T149" s="263">
        <v>0</v>
      </c>
      <c r="U149" s="263">
        <v>0</v>
      </c>
      <c r="V149" s="263">
        <v>0</v>
      </c>
      <c r="W149" s="263">
        <v>0</v>
      </c>
      <c r="X149" s="263">
        <v>0</v>
      </c>
      <c r="Y149" s="263">
        <v>0</v>
      </c>
      <c r="Z149" s="263">
        <v>0</v>
      </c>
      <c r="AA149" s="263">
        <v>0</v>
      </c>
      <c r="AB149" s="263">
        <v>0</v>
      </c>
      <c r="AC149" s="267">
        <v>0</v>
      </c>
      <c r="AD149" s="267">
        <v>0</v>
      </c>
      <c r="AE149" s="263">
        <v>0</v>
      </c>
      <c r="AF149" s="263">
        <v>0</v>
      </c>
      <c r="AG149" s="264">
        <f t="shared" si="14"/>
        <v>16</v>
      </c>
      <c r="AH149" s="265">
        <f t="shared" si="11"/>
        <v>71</v>
      </c>
      <c r="AI149" s="264">
        <f t="shared" si="12"/>
        <v>0</v>
      </c>
      <c r="AJ149" s="264">
        <f t="shared" si="10"/>
        <v>87</v>
      </c>
      <c r="AK149" s="265">
        <f t="shared" si="13"/>
        <v>1</v>
      </c>
      <c r="AL149" s="265">
        <f t="shared" si="13"/>
        <v>0</v>
      </c>
      <c r="AM149" s="267">
        <v>1</v>
      </c>
      <c r="AN149" s="266" t="s">
        <v>1534</v>
      </c>
      <c r="AO149" s="263">
        <v>0</v>
      </c>
      <c r="AP149" s="263">
        <v>0</v>
      </c>
      <c r="AQ149" s="263">
        <v>0</v>
      </c>
      <c r="AR149" s="263">
        <v>0</v>
      </c>
      <c r="AS149" s="263">
        <v>0</v>
      </c>
      <c r="AT149" s="263">
        <v>0</v>
      </c>
      <c r="AU149" s="263">
        <v>0</v>
      </c>
      <c r="AV149" s="263">
        <v>0</v>
      </c>
      <c r="AW149" s="263">
        <v>0</v>
      </c>
      <c r="AX149" s="263">
        <v>0</v>
      </c>
      <c r="AY149" s="263">
        <v>0</v>
      </c>
      <c r="AZ149" s="263">
        <v>0</v>
      </c>
      <c r="BA149" s="263">
        <v>0</v>
      </c>
      <c r="BB149" s="263">
        <v>0</v>
      </c>
      <c r="BC149" s="263">
        <v>0</v>
      </c>
      <c r="BD149" s="263">
        <v>0</v>
      </c>
      <c r="BE149" s="263">
        <v>0</v>
      </c>
      <c r="BF149" s="263">
        <v>0</v>
      </c>
      <c r="BG149" s="263">
        <v>0</v>
      </c>
      <c r="BH149" s="263">
        <v>0</v>
      </c>
      <c r="BI149" s="263">
        <v>0</v>
      </c>
      <c r="BJ149" s="263">
        <v>0</v>
      </c>
      <c r="BK149" s="263">
        <v>0</v>
      </c>
      <c r="BL149" s="263">
        <v>0</v>
      </c>
      <c r="BM149" s="263">
        <v>0</v>
      </c>
      <c r="BN149" s="263">
        <v>0</v>
      </c>
      <c r="BO149" s="263">
        <v>0</v>
      </c>
      <c r="BP149" s="263">
        <v>0</v>
      </c>
      <c r="BQ149" s="263">
        <v>0</v>
      </c>
      <c r="BR149" s="263">
        <v>0</v>
      </c>
      <c r="BS149" s="263">
        <v>0</v>
      </c>
      <c r="BT149" s="263">
        <v>0</v>
      </c>
      <c r="BU149" s="263">
        <v>0</v>
      </c>
      <c r="BV149" s="263">
        <v>0</v>
      </c>
      <c r="BW149" s="263">
        <v>0</v>
      </c>
      <c r="BX149" s="263">
        <v>0</v>
      </c>
      <c r="BY149" s="263">
        <v>0</v>
      </c>
      <c r="BZ149" s="263">
        <v>0</v>
      </c>
      <c r="CA149" s="263">
        <v>0</v>
      </c>
      <c r="CB149" s="263">
        <v>0</v>
      </c>
      <c r="CC149" s="263">
        <v>0</v>
      </c>
      <c r="CD149" s="263">
        <v>0</v>
      </c>
      <c r="CE149" s="263">
        <v>0</v>
      </c>
      <c r="CF149" s="263">
        <v>0</v>
      </c>
      <c r="CG149" s="263">
        <v>0</v>
      </c>
      <c r="CH149" s="263">
        <v>0</v>
      </c>
    </row>
    <row r="150" spans="1:86" s="136" customFormat="1">
      <c r="A150" s="266" t="s">
        <v>1535</v>
      </c>
      <c r="B150" s="267">
        <v>6</v>
      </c>
      <c r="C150" s="267">
        <v>1</v>
      </c>
      <c r="D150" s="267">
        <v>0</v>
      </c>
      <c r="E150" s="263">
        <v>0</v>
      </c>
      <c r="F150" s="263">
        <v>0</v>
      </c>
      <c r="G150" s="263">
        <v>0</v>
      </c>
      <c r="H150" s="267">
        <v>25</v>
      </c>
      <c r="I150" s="267">
        <v>0</v>
      </c>
      <c r="J150" s="267">
        <v>0</v>
      </c>
      <c r="K150" s="267">
        <v>0</v>
      </c>
      <c r="L150" s="267">
        <v>0</v>
      </c>
      <c r="M150" s="267">
        <v>0</v>
      </c>
      <c r="N150" s="267">
        <v>0</v>
      </c>
      <c r="O150" s="267">
        <v>0</v>
      </c>
      <c r="P150" s="267">
        <v>0</v>
      </c>
      <c r="Q150" s="267">
        <v>0</v>
      </c>
      <c r="R150" s="267">
        <v>0</v>
      </c>
      <c r="S150" s="267">
        <v>0</v>
      </c>
      <c r="T150" s="263">
        <v>0</v>
      </c>
      <c r="U150" s="263">
        <v>0</v>
      </c>
      <c r="V150" s="263">
        <v>0</v>
      </c>
      <c r="W150" s="263">
        <v>0</v>
      </c>
      <c r="X150" s="263">
        <v>0</v>
      </c>
      <c r="Y150" s="263">
        <v>0</v>
      </c>
      <c r="Z150" s="263">
        <v>0</v>
      </c>
      <c r="AA150" s="263">
        <v>0</v>
      </c>
      <c r="AB150" s="263">
        <v>0</v>
      </c>
      <c r="AC150" s="267">
        <v>0</v>
      </c>
      <c r="AD150" s="267">
        <v>0</v>
      </c>
      <c r="AE150" s="263">
        <v>0</v>
      </c>
      <c r="AF150" s="263">
        <v>0</v>
      </c>
      <c r="AG150" s="264">
        <f t="shared" si="14"/>
        <v>6</v>
      </c>
      <c r="AH150" s="265">
        <f t="shared" si="11"/>
        <v>25</v>
      </c>
      <c r="AI150" s="264">
        <f t="shared" si="12"/>
        <v>0</v>
      </c>
      <c r="AJ150" s="264">
        <f t="shared" si="10"/>
        <v>31</v>
      </c>
      <c r="AK150" s="265">
        <f t="shared" si="13"/>
        <v>1</v>
      </c>
      <c r="AL150" s="265">
        <f t="shared" si="13"/>
        <v>0</v>
      </c>
      <c r="AM150" s="267">
        <v>1</v>
      </c>
      <c r="AN150" s="266" t="s">
        <v>1536</v>
      </c>
      <c r="AO150" s="263">
        <v>0</v>
      </c>
      <c r="AP150" s="263">
        <v>0</v>
      </c>
      <c r="AQ150" s="263">
        <v>0</v>
      </c>
      <c r="AR150" s="263">
        <v>0</v>
      </c>
      <c r="AS150" s="263">
        <v>0</v>
      </c>
      <c r="AT150" s="263">
        <v>0</v>
      </c>
      <c r="AU150" s="263">
        <v>0</v>
      </c>
      <c r="AV150" s="263">
        <v>0</v>
      </c>
      <c r="AW150" s="263">
        <v>0</v>
      </c>
      <c r="AX150" s="263">
        <v>0</v>
      </c>
      <c r="AY150" s="263">
        <v>0</v>
      </c>
      <c r="AZ150" s="263">
        <v>0</v>
      </c>
      <c r="BA150" s="263">
        <v>0</v>
      </c>
      <c r="BB150" s="263">
        <v>0</v>
      </c>
      <c r="BC150" s="263">
        <v>0</v>
      </c>
      <c r="BD150" s="263">
        <v>0</v>
      </c>
      <c r="BE150" s="263">
        <v>0</v>
      </c>
      <c r="BF150" s="263">
        <v>0</v>
      </c>
      <c r="BG150" s="263">
        <v>0</v>
      </c>
      <c r="BH150" s="263">
        <v>0</v>
      </c>
      <c r="BI150" s="263">
        <v>0</v>
      </c>
      <c r="BJ150" s="263">
        <v>0</v>
      </c>
      <c r="BK150" s="263">
        <v>0</v>
      </c>
      <c r="BL150" s="263">
        <v>0</v>
      </c>
      <c r="BM150" s="263">
        <v>0</v>
      </c>
      <c r="BN150" s="263">
        <v>0</v>
      </c>
      <c r="BO150" s="263">
        <v>0</v>
      </c>
      <c r="BP150" s="263">
        <v>0</v>
      </c>
      <c r="BQ150" s="263">
        <v>0</v>
      </c>
      <c r="BR150" s="263">
        <v>0</v>
      </c>
      <c r="BS150" s="263">
        <v>0</v>
      </c>
      <c r="BT150" s="263">
        <v>0</v>
      </c>
      <c r="BU150" s="263">
        <v>0</v>
      </c>
      <c r="BV150" s="263">
        <v>0</v>
      </c>
      <c r="BW150" s="263">
        <v>0</v>
      </c>
      <c r="BX150" s="263">
        <v>0</v>
      </c>
      <c r="BY150" s="263">
        <v>0</v>
      </c>
      <c r="BZ150" s="263">
        <v>0</v>
      </c>
      <c r="CA150" s="263">
        <v>0</v>
      </c>
      <c r="CB150" s="263">
        <v>0</v>
      </c>
      <c r="CC150" s="263">
        <v>0</v>
      </c>
      <c r="CD150" s="263">
        <v>0</v>
      </c>
      <c r="CE150" s="263">
        <v>0</v>
      </c>
      <c r="CF150" s="263">
        <v>0</v>
      </c>
      <c r="CG150" s="263">
        <v>0</v>
      </c>
      <c r="CH150" s="263">
        <v>0</v>
      </c>
    </row>
    <row r="151" spans="1:86" s="136" customFormat="1">
      <c r="A151" s="266" t="s">
        <v>1537</v>
      </c>
      <c r="B151" s="267">
        <v>7</v>
      </c>
      <c r="C151" s="267">
        <v>0</v>
      </c>
      <c r="D151" s="267">
        <v>0</v>
      </c>
      <c r="E151" s="263">
        <v>0</v>
      </c>
      <c r="F151" s="263">
        <v>0</v>
      </c>
      <c r="G151" s="263">
        <v>0</v>
      </c>
      <c r="H151" s="267">
        <v>56</v>
      </c>
      <c r="I151" s="267">
        <v>0</v>
      </c>
      <c r="J151" s="267">
        <v>0</v>
      </c>
      <c r="K151" s="267">
        <v>0</v>
      </c>
      <c r="L151" s="267">
        <v>0</v>
      </c>
      <c r="M151" s="267">
        <v>0</v>
      </c>
      <c r="N151" s="267">
        <v>0</v>
      </c>
      <c r="O151" s="267">
        <v>0</v>
      </c>
      <c r="P151" s="267">
        <v>0</v>
      </c>
      <c r="Q151" s="267">
        <v>0</v>
      </c>
      <c r="R151" s="267">
        <v>0</v>
      </c>
      <c r="S151" s="267">
        <v>0</v>
      </c>
      <c r="T151" s="263">
        <v>0</v>
      </c>
      <c r="U151" s="263">
        <v>0</v>
      </c>
      <c r="V151" s="263">
        <v>0</v>
      </c>
      <c r="W151" s="263">
        <v>0</v>
      </c>
      <c r="X151" s="263">
        <v>0</v>
      </c>
      <c r="Y151" s="263">
        <v>0</v>
      </c>
      <c r="Z151" s="263">
        <v>0</v>
      </c>
      <c r="AA151" s="263">
        <v>0</v>
      </c>
      <c r="AB151" s="263">
        <v>0</v>
      </c>
      <c r="AC151" s="267">
        <v>0</v>
      </c>
      <c r="AD151" s="267">
        <v>0</v>
      </c>
      <c r="AE151" s="263">
        <v>0</v>
      </c>
      <c r="AF151" s="263">
        <v>0</v>
      </c>
      <c r="AG151" s="264">
        <f t="shared" si="14"/>
        <v>7</v>
      </c>
      <c r="AH151" s="265">
        <f t="shared" si="11"/>
        <v>56</v>
      </c>
      <c r="AI151" s="264">
        <f t="shared" si="12"/>
        <v>0</v>
      </c>
      <c r="AJ151" s="264">
        <f t="shared" si="10"/>
        <v>63</v>
      </c>
      <c r="AK151" s="265">
        <f t="shared" si="13"/>
        <v>0</v>
      </c>
      <c r="AL151" s="265">
        <f t="shared" si="13"/>
        <v>0</v>
      </c>
      <c r="AM151" s="267">
        <v>0</v>
      </c>
      <c r="AN151" s="267">
        <v>0</v>
      </c>
      <c r="AO151" s="263">
        <v>0</v>
      </c>
      <c r="AP151" s="263">
        <v>0</v>
      </c>
      <c r="AQ151" s="263">
        <v>0</v>
      </c>
      <c r="AR151" s="263">
        <v>0</v>
      </c>
      <c r="AS151" s="263">
        <v>0</v>
      </c>
      <c r="AT151" s="263">
        <v>0</v>
      </c>
      <c r="AU151" s="263">
        <v>0</v>
      </c>
      <c r="AV151" s="263">
        <v>0</v>
      </c>
      <c r="AW151" s="263">
        <v>0</v>
      </c>
      <c r="AX151" s="263">
        <v>0</v>
      </c>
      <c r="AY151" s="263">
        <v>0</v>
      </c>
      <c r="AZ151" s="263">
        <v>0</v>
      </c>
      <c r="BA151" s="263">
        <v>0</v>
      </c>
      <c r="BB151" s="263">
        <v>0</v>
      </c>
      <c r="BC151" s="263">
        <v>0</v>
      </c>
      <c r="BD151" s="263">
        <v>0</v>
      </c>
      <c r="BE151" s="263">
        <v>0</v>
      </c>
      <c r="BF151" s="263">
        <v>0</v>
      </c>
      <c r="BG151" s="263">
        <v>0</v>
      </c>
      <c r="BH151" s="263">
        <v>0</v>
      </c>
      <c r="BI151" s="263">
        <v>0</v>
      </c>
      <c r="BJ151" s="263">
        <v>0</v>
      </c>
      <c r="BK151" s="263">
        <v>0</v>
      </c>
      <c r="BL151" s="263">
        <v>0</v>
      </c>
      <c r="BM151" s="263">
        <v>0</v>
      </c>
      <c r="BN151" s="263">
        <v>0</v>
      </c>
      <c r="BO151" s="263">
        <v>0</v>
      </c>
      <c r="BP151" s="263">
        <v>0</v>
      </c>
      <c r="BQ151" s="263">
        <v>0</v>
      </c>
      <c r="BR151" s="263">
        <v>0</v>
      </c>
      <c r="BS151" s="263">
        <v>0</v>
      </c>
      <c r="BT151" s="263">
        <v>0</v>
      </c>
      <c r="BU151" s="263">
        <v>0</v>
      </c>
      <c r="BV151" s="263">
        <v>0</v>
      </c>
      <c r="BW151" s="263">
        <v>0</v>
      </c>
      <c r="BX151" s="263">
        <v>0</v>
      </c>
      <c r="BY151" s="263">
        <v>0</v>
      </c>
      <c r="BZ151" s="263">
        <v>0</v>
      </c>
      <c r="CA151" s="263">
        <v>0</v>
      </c>
      <c r="CB151" s="263">
        <v>0</v>
      </c>
      <c r="CC151" s="263">
        <v>0</v>
      </c>
      <c r="CD151" s="263">
        <v>0</v>
      </c>
      <c r="CE151" s="263">
        <v>0</v>
      </c>
      <c r="CF151" s="263">
        <v>0</v>
      </c>
      <c r="CG151" s="263">
        <v>0</v>
      </c>
      <c r="CH151" s="263">
        <v>0</v>
      </c>
    </row>
    <row r="152" spans="1:86" s="136" customFormat="1">
      <c r="A152" s="266" t="s">
        <v>1538</v>
      </c>
      <c r="B152" s="267">
        <v>6</v>
      </c>
      <c r="C152" s="267">
        <v>0</v>
      </c>
      <c r="D152" s="267">
        <v>0</v>
      </c>
      <c r="E152" s="263">
        <v>0</v>
      </c>
      <c r="F152" s="263">
        <v>0</v>
      </c>
      <c r="G152" s="263">
        <v>0</v>
      </c>
      <c r="H152" s="267">
        <v>40</v>
      </c>
      <c r="I152" s="267">
        <v>0</v>
      </c>
      <c r="J152" s="267">
        <v>0</v>
      </c>
      <c r="K152" s="267">
        <v>0</v>
      </c>
      <c r="L152" s="267">
        <v>0</v>
      </c>
      <c r="M152" s="267">
        <v>0</v>
      </c>
      <c r="N152" s="267">
        <v>0</v>
      </c>
      <c r="O152" s="267">
        <v>0</v>
      </c>
      <c r="P152" s="267">
        <v>0</v>
      </c>
      <c r="Q152" s="267">
        <v>0</v>
      </c>
      <c r="R152" s="267">
        <v>0</v>
      </c>
      <c r="S152" s="267">
        <v>0</v>
      </c>
      <c r="T152" s="263">
        <v>0</v>
      </c>
      <c r="U152" s="263">
        <v>0</v>
      </c>
      <c r="V152" s="263">
        <v>0</v>
      </c>
      <c r="W152" s="263">
        <v>0</v>
      </c>
      <c r="X152" s="263">
        <v>0</v>
      </c>
      <c r="Y152" s="263">
        <v>0</v>
      </c>
      <c r="Z152" s="263">
        <v>0</v>
      </c>
      <c r="AA152" s="263">
        <v>0</v>
      </c>
      <c r="AB152" s="263">
        <v>0</v>
      </c>
      <c r="AC152" s="267">
        <v>0</v>
      </c>
      <c r="AD152" s="267">
        <v>0</v>
      </c>
      <c r="AE152" s="263">
        <v>0</v>
      </c>
      <c r="AF152" s="263">
        <v>0</v>
      </c>
      <c r="AG152" s="264">
        <f t="shared" si="14"/>
        <v>6</v>
      </c>
      <c r="AH152" s="265">
        <f t="shared" si="11"/>
        <v>40</v>
      </c>
      <c r="AI152" s="264">
        <f t="shared" si="12"/>
        <v>0</v>
      </c>
      <c r="AJ152" s="264">
        <f t="shared" si="10"/>
        <v>46</v>
      </c>
      <c r="AK152" s="265">
        <f t="shared" si="13"/>
        <v>0</v>
      </c>
      <c r="AL152" s="265">
        <f t="shared" si="13"/>
        <v>0</v>
      </c>
      <c r="AM152" s="267">
        <v>0</v>
      </c>
      <c r="AN152" s="267">
        <v>0</v>
      </c>
      <c r="AO152" s="263">
        <v>0</v>
      </c>
      <c r="AP152" s="263">
        <v>0</v>
      </c>
      <c r="AQ152" s="263">
        <v>0</v>
      </c>
      <c r="AR152" s="263">
        <v>0</v>
      </c>
      <c r="AS152" s="263">
        <v>0</v>
      </c>
      <c r="AT152" s="263">
        <v>0</v>
      </c>
      <c r="AU152" s="263">
        <v>0</v>
      </c>
      <c r="AV152" s="263">
        <v>0</v>
      </c>
      <c r="AW152" s="263">
        <v>0</v>
      </c>
      <c r="AX152" s="263">
        <v>0</v>
      </c>
      <c r="AY152" s="263">
        <v>0</v>
      </c>
      <c r="AZ152" s="263">
        <v>0</v>
      </c>
      <c r="BA152" s="263">
        <v>0</v>
      </c>
      <c r="BB152" s="263">
        <v>0</v>
      </c>
      <c r="BC152" s="263">
        <v>0</v>
      </c>
      <c r="BD152" s="263">
        <v>0</v>
      </c>
      <c r="BE152" s="263">
        <v>0</v>
      </c>
      <c r="BF152" s="263">
        <v>0</v>
      </c>
      <c r="BG152" s="263">
        <v>0</v>
      </c>
      <c r="BH152" s="263">
        <v>0</v>
      </c>
      <c r="BI152" s="263">
        <v>0</v>
      </c>
      <c r="BJ152" s="263">
        <v>0</v>
      </c>
      <c r="BK152" s="263">
        <v>0</v>
      </c>
      <c r="BL152" s="263">
        <v>0</v>
      </c>
      <c r="BM152" s="263">
        <v>0</v>
      </c>
      <c r="BN152" s="263">
        <v>0</v>
      </c>
      <c r="BO152" s="263">
        <v>0</v>
      </c>
      <c r="BP152" s="263">
        <v>0</v>
      </c>
      <c r="BQ152" s="263">
        <v>0</v>
      </c>
      <c r="BR152" s="263">
        <v>0</v>
      </c>
      <c r="BS152" s="263">
        <v>0</v>
      </c>
      <c r="BT152" s="263">
        <v>0</v>
      </c>
      <c r="BU152" s="263">
        <v>0</v>
      </c>
      <c r="BV152" s="263">
        <v>0</v>
      </c>
      <c r="BW152" s="263">
        <v>0</v>
      </c>
      <c r="BX152" s="263">
        <v>0</v>
      </c>
      <c r="BY152" s="263">
        <v>0</v>
      </c>
      <c r="BZ152" s="263">
        <v>0</v>
      </c>
      <c r="CA152" s="263">
        <v>0</v>
      </c>
      <c r="CB152" s="263">
        <v>0</v>
      </c>
      <c r="CC152" s="263">
        <v>0</v>
      </c>
      <c r="CD152" s="263">
        <v>0</v>
      </c>
      <c r="CE152" s="263">
        <v>0</v>
      </c>
      <c r="CF152" s="263">
        <v>0</v>
      </c>
      <c r="CG152" s="263">
        <v>0</v>
      </c>
      <c r="CH152" s="263">
        <v>0</v>
      </c>
    </row>
    <row r="153" spans="1:86" s="136" customFormat="1">
      <c r="A153" s="266" t="s">
        <v>1539</v>
      </c>
      <c r="B153" s="267">
        <v>5</v>
      </c>
      <c r="C153" s="267">
        <v>0</v>
      </c>
      <c r="D153" s="267">
        <v>0</v>
      </c>
      <c r="E153" s="263">
        <v>0</v>
      </c>
      <c r="F153" s="263">
        <v>0</v>
      </c>
      <c r="G153" s="263">
        <v>0</v>
      </c>
      <c r="H153" s="267">
        <v>25</v>
      </c>
      <c r="I153" s="267">
        <v>0</v>
      </c>
      <c r="J153" s="267">
        <v>0</v>
      </c>
      <c r="K153" s="267">
        <v>0</v>
      </c>
      <c r="L153" s="267">
        <v>0</v>
      </c>
      <c r="M153" s="267">
        <v>0</v>
      </c>
      <c r="N153" s="267">
        <v>0</v>
      </c>
      <c r="O153" s="267">
        <v>0</v>
      </c>
      <c r="P153" s="267">
        <v>0</v>
      </c>
      <c r="Q153" s="267">
        <v>0</v>
      </c>
      <c r="R153" s="267">
        <v>0</v>
      </c>
      <c r="S153" s="267">
        <v>0</v>
      </c>
      <c r="T153" s="263">
        <v>0</v>
      </c>
      <c r="U153" s="263">
        <v>0</v>
      </c>
      <c r="V153" s="263">
        <v>0</v>
      </c>
      <c r="W153" s="263">
        <v>0</v>
      </c>
      <c r="X153" s="263">
        <v>0</v>
      </c>
      <c r="Y153" s="263">
        <v>0</v>
      </c>
      <c r="Z153" s="263">
        <v>0</v>
      </c>
      <c r="AA153" s="263">
        <v>0</v>
      </c>
      <c r="AB153" s="263">
        <v>0</v>
      </c>
      <c r="AC153" s="267">
        <v>0</v>
      </c>
      <c r="AD153" s="267">
        <v>0</v>
      </c>
      <c r="AE153" s="263">
        <v>0</v>
      </c>
      <c r="AF153" s="263">
        <v>0</v>
      </c>
      <c r="AG153" s="264">
        <f t="shared" si="14"/>
        <v>5</v>
      </c>
      <c r="AH153" s="265">
        <f t="shared" si="11"/>
        <v>25</v>
      </c>
      <c r="AI153" s="264">
        <f t="shared" si="12"/>
        <v>0</v>
      </c>
      <c r="AJ153" s="264">
        <f t="shared" si="10"/>
        <v>30</v>
      </c>
      <c r="AK153" s="265">
        <f t="shared" si="13"/>
        <v>0</v>
      </c>
      <c r="AL153" s="265">
        <f t="shared" si="13"/>
        <v>0</v>
      </c>
      <c r="AM153" s="267">
        <v>0</v>
      </c>
      <c r="AN153" s="267">
        <v>0</v>
      </c>
      <c r="AO153" s="263">
        <v>0</v>
      </c>
      <c r="AP153" s="263">
        <v>0</v>
      </c>
      <c r="AQ153" s="263">
        <v>0</v>
      </c>
      <c r="AR153" s="263">
        <v>0</v>
      </c>
      <c r="AS153" s="263">
        <v>0</v>
      </c>
      <c r="AT153" s="263">
        <v>0</v>
      </c>
      <c r="AU153" s="263">
        <v>0</v>
      </c>
      <c r="AV153" s="263">
        <v>0</v>
      </c>
      <c r="AW153" s="263">
        <v>0</v>
      </c>
      <c r="AX153" s="263">
        <v>0</v>
      </c>
      <c r="AY153" s="263">
        <v>0</v>
      </c>
      <c r="AZ153" s="263">
        <v>0</v>
      </c>
      <c r="BA153" s="263">
        <v>0</v>
      </c>
      <c r="BB153" s="263">
        <v>0</v>
      </c>
      <c r="BC153" s="263">
        <v>0</v>
      </c>
      <c r="BD153" s="263">
        <v>0</v>
      </c>
      <c r="BE153" s="263">
        <v>0</v>
      </c>
      <c r="BF153" s="263">
        <v>0</v>
      </c>
      <c r="BG153" s="263">
        <v>0</v>
      </c>
      <c r="BH153" s="263">
        <v>0</v>
      </c>
      <c r="BI153" s="263">
        <v>0</v>
      </c>
      <c r="BJ153" s="263">
        <v>0</v>
      </c>
      <c r="BK153" s="263">
        <v>0</v>
      </c>
      <c r="BL153" s="263">
        <v>0</v>
      </c>
      <c r="BM153" s="263">
        <v>0</v>
      </c>
      <c r="BN153" s="263">
        <v>0</v>
      </c>
      <c r="BO153" s="263">
        <v>0</v>
      </c>
      <c r="BP153" s="263">
        <v>0</v>
      </c>
      <c r="BQ153" s="263">
        <v>0</v>
      </c>
      <c r="BR153" s="263">
        <v>0</v>
      </c>
      <c r="BS153" s="263">
        <v>0</v>
      </c>
      <c r="BT153" s="263">
        <v>0</v>
      </c>
      <c r="BU153" s="263">
        <v>0</v>
      </c>
      <c r="BV153" s="263">
        <v>0</v>
      </c>
      <c r="BW153" s="263">
        <v>0</v>
      </c>
      <c r="BX153" s="263">
        <v>0</v>
      </c>
      <c r="BY153" s="263">
        <v>0</v>
      </c>
      <c r="BZ153" s="263">
        <v>0</v>
      </c>
      <c r="CA153" s="263">
        <v>0</v>
      </c>
      <c r="CB153" s="263">
        <v>0</v>
      </c>
      <c r="CC153" s="263">
        <v>0</v>
      </c>
      <c r="CD153" s="263">
        <v>0</v>
      </c>
      <c r="CE153" s="263">
        <v>0</v>
      </c>
      <c r="CF153" s="263">
        <v>0</v>
      </c>
      <c r="CG153" s="263">
        <v>0</v>
      </c>
      <c r="CH153" s="263">
        <v>0</v>
      </c>
    </row>
    <row r="154" spans="1:86" s="136" customFormat="1">
      <c r="A154" s="266" t="s">
        <v>1540</v>
      </c>
      <c r="B154" s="267">
        <v>6</v>
      </c>
      <c r="C154" s="267">
        <v>0</v>
      </c>
      <c r="D154" s="267">
        <v>0</v>
      </c>
      <c r="E154" s="263">
        <v>0</v>
      </c>
      <c r="F154" s="263">
        <v>0</v>
      </c>
      <c r="G154" s="263">
        <v>0</v>
      </c>
      <c r="H154" s="267">
        <v>32</v>
      </c>
      <c r="I154" s="267">
        <v>0</v>
      </c>
      <c r="J154" s="267">
        <v>0</v>
      </c>
      <c r="K154" s="267">
        <v>0</v>
      </c>
      <c r="L154" s="267">
        <v>0</v>
      </c>
      <c r="M154" s="267">
        <v>0</v>
      </c>
      <c r="N154" s="267">
        <v>0</v>
      </c>
      <c r="O154" s="267">
        <v>0</v>
      </c>
      <c r="P154" s="267">
        <v>0</v>
      </c>
      <c r="Q154" s="267">
        <v>0</v>
      </c>
      <c r="R154" s="267">
        <v>0</v>
      </c>
      <c r="S154" s="267">
        <v>0</v>
      </c>
      <c r="T154" s="263">
        <v>0</v>
      </c>
      <c r="U154" s="263">
        <v>0</v>
      </c>
      <c r="V154" s="263">
        <v>0</v>
      </c>
      <c r="W154" s="263">
        <v>0</v>
      </c>
      <c r="X154" s="263">
        <v>0</v>
      </c>
      <c r="Y154" s="263">
        <v>0</v>
      </c>
      <c r="Z154" s="263">
        <v>0</v>
      </c>
      <c r="AA154" s="263">
        <v>0</v>
      </c>
      <c r="AB154" s="263">
        <v>0</v>
      </c>
      <c r="AC154" s="267">
        <v>1</v>
      </c>
      <c r="AD154" s="267">
        <v>0</v>
      </c>
      <c r="AE154" s="263">
        <v>0</v>
      </c>
      <c r="AF154" s="263">
        <v>0</v>
      </c>
      <c r="AG154" s="264">
        <f t="shared" si="14"/>
        <v>6</v>
      </c>
      <c r="AH154" s="265">
        <f t="shared" si="11"/>
        <v>32</v>
      </c>
      <c r="AI154" s="264">
        <f t="shared" si="12"/>
        <v>0</v>
      </c>
      <c r="AJ154" s="264">
        <f t="shared" si="10"/>
        <v>38</v>
      </c>
      <c r="AK154" s="265">
        <f t="shared" si="13"/>
        <v>1</v>
      </c>
      <c r="AL154" s="265">
        <f t="shared" si="13"/>
        <v>0</v>
      </c>
      <c r="AM154" s="267">
        <v>1</v>
      </c>
      <c r="AN154" s="266" t="s">
        <v>1457</v>
      </c>
      <c r="AO154" s="263">
        <v>0</v>
      </c>
      <c r="AP154" s="263">
        <v>0</v>
      </c>
      <c r="AQ154" s="263">
        <v>0</v>
      </c>
      <c r="AR154" s="263">
        <v>0</v>
      </c>
      <c r="AS154" s="263">
        <v>0</v>
      </c>
      <c r="AT154" s="263">
        <v>0</v>
      </c>
      <c r="AU154" s="263">
        <v>0</v>
      </c>
      <c r="AV154" s="263">
        <v>0</v>
      </c>
      <c r="AW154" s="263">
        <v>0</v>
      </c>
      <c r="AX154" s="263">
        <v>0</v>
      </c>
      <c r="AY154" s="263">
        <v>0</v>
      </c>
      <c r="AZ154" s="263">
        <v>0</v>
      </c>
      <c r="BA154" s="263">
        <v>0</v>
      </c>
      <c r="BB154" s="263">
        <v>0</v>
      </c>
      <c r="BC154" s="263">
        <v>0</v>
      </c>
      <c r="BD154" s="263">
        <v>0</v>
      </c>
      <c r="BE154" s="263">
        <v>0</v>
      </c>
      <c r="BF154" s="263">
        <v>0</v>
      </c>
      <c r="BG154" s="263">
        <v>0</v>
      </c>
      <c r="BH154" s="263">
        <v>0</v>
      </c>
      <c r="BI154" s="263">
        <v>0</v>
      </c>
      <c r="BJ154" s="263">
        <v>0</v>
      </c>
      <c r="BK154" s="263">
        <v>0</v>
      </c>
      <c r="BL154" s="263">
        <v>0</v>
      </c>
      <c r="BM154" s="263">
        <v>0</v>
      </c>
      <c r="BN154" s="263">
        <v>0</v>
      </c>
      <c r="BO154" s="263">
        <v>0</v>
      </c>
      <c r="BP154" s="263">
        <v>0</v>
      </c>
      <c r="BQ154" s="263">
        <v>0</v>
      </c>
      <c r="BR154" s="263">
        <v>0</v>
      </c>
      <c r="BS154" s="263">
        <v>0</v>
      </c>
      <c r="BT154" s="263">
        <v>0</v>
      </c>
      <c r="BU154" s="263">
        <v>0</v>
      </c>
      <c r="BV154" s="263">
        <v>0</v>
      </c>
      <c r="BW154" s="263">
        <v>0</v>
      </c>
      <c r="BX154" s="263">
        <v>0</v>
      </c>
      <c r="BY154" s="263">
        <v>0</v>
      </c>
      <c r="BZ154" s="263">
        <v>0</v>
      </c>
      <c r="CA154" s="263">
        <v>0</v>
      </c>
      <c r="CB154" s="263">
        <v>0</v>
      </c>
      <c r="CC154" s="263">
        <v>0</v>
      </c>
      <c r="CD154" s="263">
        <v>0</v>
      </c>
      <c r="CE154" s="263">
        <v>0</v>
      </c>
      <c r="CF154" s="263">
        <v>0</v>
      </c>
      <c r="CG154" s="263">
        <v>0</v>
      </c>
      <c r="CH154" s="263">
        <v>0</v>
      </c>
    </row>
    <row r="155" spans="1:86" s="136" customFormat="1">
      <c r="A155" s="266" t="s">
        <v>1541</v>
      </c>
      <c r="B155" s="267">
        <v>8</v>
      </c>
      <c r="C155" s="267">
        <v>1</v>
      </c>
      <c r="D155" s="267">
        <v>0</v>
      </c>
      <c r="E155" s="263">
        <v>0</v>
      </c>
      <c r="F155" s="263">
        <v>0</v>
      </c>
      <c r="G155" s="263">
        <v>0</v>
      </c>
      <c r="H155" s="267">
        <v>60</v>
      </c>
      <c r="I155" s="267">
        <v>0</v>
      </c>
      <c r="J155" s="267">
        <v>0</v>
      </c>
      <c r="K155" s="267">
        <v>0</v>
      </c>
      <c r="L155" s="267">
        <v>0</v>
      </c>
      <c r="M155" s="267">
        <v>0</v>
      </c>
      <c r="N155" s="267">
        <v>0</v>
      </c>
      <c r="O155" s="267">
        <v>0</v>
      </c>
      <c r="P155" s="267">
        <v>0</v>
      </c>
      <c r="Q155" s="267">
        <v>8</v>
      </c>
      <c r="R155" s="267">
        <v>0</v>
      </c>
      <c r="S155" s="267">
        <v>0</v>
      </c>
      <c r="T155" s="263">
        <v>0</v>
      </c>
      <c r="U155" s="263">
        <v>0</v>
      </c>
      <c r="V155" s="263">
        <v>0</v>
      </c>
      <c r="W155" s="263">
        <v>0</v>
      </c>
      <c r="X155" s="263">
        <v>0</v>
      </c>
      <c r="Y155" s="263">
        <v>0</v>
      </c>
      <c r="Z155" s="263">
        <v>0</v>
      </c>
      <c r="AA155" s="263">
        <v>0</v>
      </c>
      <c r="AB155" s="263">
        <v>0</v>
      </c>
      <c r="AC155" s="267">
        <v>0</v>
      </c>
      <c r="AD155" s="267">
        <v>0</v>
      </c>
      <c r="AE155" s="263">
        <v>0</v>
      </c>
      <c r="AF155" s="263">
        <v>0</v>
      </c>
      <c r="AG155" s="264">
        <f t="shared" si="14"/>
        <v>8</v>
      </c>
      <c r="AH155" s="265">
        <f t="shared" si="11"/>
        <v>68</v>
      </c>
      <c r="AI155" s="264">
        <f t="shared" si="12"/>
        <v>0</v>
      </c>
      <c r="AJ155" s="264">
        <f t="shared" si="10"/>
        <v>76</v>
      </c>
      <c r="AK155" s="265">
        <f t="shared" si="13"/>
        <v>1</v>
      </c>
      <c r="AL155" s="265">
        <f t="shared" si="13"/>
        <v>0</v>
      </c>
      <c r="AM155" s="267">
        <v>1</v>
      </c>
      <c r="AN155" s="266" t="s">
        <v>1542</v>
      </c>
      <c r="AO155" s="263">
        <v>0</v>
      </c>
      <c r="AP155" s="263">
        <v>0</v>
      </c>
      <c r="AQ155" s="263">
        <v>0</v>
      </c>
      <c r="AR155" s="263">
        <v>0</v>
      </c>
      <c r="AS155" s="263">
        <v>0</v>
      </c>
      <c r="AT155" s="263">
        <v>0</v>
      </c>
      <c r="AU155" s="263">
        <v>0</v>
      </c>
      <c r="AV155" s="263">
        <v>0</v>
      </c>
      <c r="AW155" s="263">
        <v>0</v>
      </c>
      <c r="AX155" s="263">
        <v>0</v>
      </c>
      <c r="AY155" s="263">
        <v>0</v>
      </c>
      <c r="AZ155" s="263">
        <v>0</v>
      </c>
      <c r="BA155" s="263">
        <v>0</v>
      </c>
      <c r="BB155" s="263">
        <v>0</v>
      </c>
      <c r="BC155" s="263">
        <v>0</v>
      </c>
      <c r="BD155" s="263">
        <v>0</v>
      </c>
      <c r="BE155" s="263">
        <v>0</v>
      </c>
      <c r="BF155" s="263">
        <v>0</v>
      </c>
      <c r="BG155" s="263">
        <v>0</v>
      </c>
      <c r="BH155" s="263">
        <v>0</v>
      </c>
      <c r="BI155" s="263">
        <v>0</v>
      </c>
      <c r="BJ155" s="263">
        <v>0</v>
      </c>
      <c r="BK155" s="263">
        <v>0</v>
      </c>
      <c r="BL155" s="263">
        <v>0</v>
      </c>
      <c r="BM155" s="263">
        <v>0</v>
      </c>
      <c r="BN155" s="263">
        <v>0</v>
      </c>
      <c r="BO155" s="263">
        <v>0</v>
      </c>
      <c r="BP155" s="263">
        <v>0</v>
      </c>
      <c r="BQ155" s="263">
        <v>0</v>
      </c>
      <c r="BR155" s="263">
        <v>0</v>
      </c>
      <c r="BS155" s="263">
        <v>0</v>
      </c>
      <c r="BT155" s="263">
        <v>0</v>
      </c>
      <c r="BU155" s="263">
        <v>0</v>
      </c>
      <c r="BV155" s="263">
        <v>0</v>
      </c>
      <c r="BW155" s="263">
        <v>0</v>
      </c>
      <c r="BX155" s="263">
        <v>0</v>
      </c>
      <c r="BY155" s="263">
        <v>0</v>
      </c>
      <c r="BZ155" s="263">
        <v>0</v>
      </c>
      <c r="CA155" s="263">
        <v>0</v>
      </c>
      <c r="CB155" s="263">
        <v>0</v>
      </c>
      <c r="CC155" s="263">
        <v>0</v>
      </c>
      <c r="CD155" s="263">
        <v>0</v>
      </c>
      <c r="CE155" s="263">
        <v>0</v>
      </c>
      <c r="CF155" s="263">
        <v>0</v>
      </c>
      <c r="CG155" s="263">
        <v>0</v>
      </c>
      <c r="CH155" s="263">
        <v>0</v>
      </c>
    </row>
    <row r="156" spans="1:86" s="136" customFormat="1">
      <c r="A156" s="266" t="s">
        <v>1543</v>
      </c>
      <c r="B156" s="267">
        <v>17</v>
      </c>
      <c r="C156" s="267">
        <v>0</v>
      </c>
      <c r="D156" s="267">
        <v>0</v>
      </c>
      <c r="E156" s="263">
        <v>0</v>
      </c>
      <c r="F156" s="263">
        <v>0</v>
      </c>
      <c r="G156" s="263">
        <v>0</v>
      </c>
      <c r="H156" s="267">
        <v>121</v>
      </c>
      <c r="I156" s="267">
        <v>0</v>
      </c>
      <c r="J156" s="267">
        <v>0</v>
      </c>
      <c r="K156" s="267">
        <v>567</v>
      </c>
      <c r="L156" s="267">
        <v>0</v>
      </c>
      <c r="M156" s="267">
        <v>0</v>
      </c>
      <c r="N156" s="267">
        <v>123</v>
      </c>
      <c r="O156" s="267">
        <v>0</v>
      </c>
      <c r="P156" s="267">
        <v>0</v>
      </c>
      <c r="Q156" s="267">
        <v>36</v>
      </c>
      <c r="R156" s="267">
        <v>0</v>
      </c>
      <c r="S156" s="267">
        <v>0</v>
      </c>
      <c r="T156" s="263">
        <v>0</v>
      </c>
      <c r="U156" s="263">
        <v>0</v>
      </c>
      <c r="V156" s="263">
        <v>0</v>
      </c>
      <c r="W156" s="263">
        <v>134</v>
      </c>
      <c r="X156" s="263">
        <v>0</v>
      </c>
      <c r="Y156" s="263">
        <v>0</v>
      </c>
      <c r="Z156" s="263">
        <v>0</v>
      </c>
      <c r="AA156" s="263">
        <v>0</v>
      </c>
      <c r="AB156" s="263">
        <v>0</v>
      </c>
      <c r="AC156" s="267">
        <v>0</v>
      </c>
      <c r="AD156" s="267">
        <v>0</v>
      </c>
      <c r="AE156" s="263">
        <v>0</v>
      </c>
      <c r="AF156" s="263">
        <v>0</v>
      </c>
      <c r="AG156" s="264">
        <f t="shared" si="14"/>
        <v>17</v>
      </c>
      <c r="AH156" s="265">
        <f t="shared" si="11"/>
        <v>981</v>
      </c>
      <c r="AI156" s="264">
        <f t="shared" si="12"/>
        <v>0</v>
      </c>
      <c r="AJ156" s="264">
        <f t="shared" si="10"/>
        <v>998</v>
      </c>
      <c r="AK156" s="265">
        <f t="shared" si="13"/>
        <v>0</v>
      </c>
      <c r="AL156" s="265">
        <f t="shared" si="13"/>
        <v>0</v>
      </c>
      <c r="AM156" s="267">
        <v>0</v>
      </c>
      <c r="AN156" s="267">
        <v>0</v>
      </c>
      <c r="AO156" s="263">
        <v>0</v>
      </c>
      <c r="AP156" s="263">
        <v>0</v>
      </c>
      <c r="AQ156" s="263">
        <v>0</v>
      </c>
      <c r="AR156" s="263">
        <v>0</v>
      </c>
      <c r="AS156" s="263">
        <v>0</v>
      </c>
      <c r="AT156" s="263">
        <v>0</v>
      </c>
      <c r="AU156" s="263">
        <v>1</v>
      </c>
      <c r="AV156" s="263">
        <v>0</v>
      </c>
      <c r="AW156" s="263">
        <v>0</v>
      </c>
      <c r="AX156" s="263">
        <v>0</v>
      </c>
      <c r="AY156" s="263">
        <v>0</v>
      </c>
      <c r="AZ156" s="263">
        <v>0</v>
      </c>
      <c r="BA156" s="263">
        <v>0</v>
      </c>
      <c r="BB156" s="263">
        <v>0</v>
      </c>
      <c r="BC156" s="263">
        <v>0</v>
      </c>
      <c r="BD156" s="263">
        <v>0</v>
      </c>
      <c r="BE156" s="263">
        <v>0</v>
      </c>
      <c r="BF156" s="263">
        <v>0</v>
      </c>
      <c r="BG156" s="263">
        <v>0</v>
      </c>
      <c r="BH156" s="263">
        <v>0</v>
      </c>
      <c r="BI156" s="263">
        <v>0</v>
      </c>
      <c r="BJ156" s="263">
        <v>0</v>
      </c>
      <c r="BK156" s="263">
        <v>0</v>
      </c>
      <c r="BL156" s="263">
        <v>0</v>
      </c>
      <c r="BM156" s="263">
        <v>0</v>
      </c>
      <c r="BN156" s="263">
        <v>0</v>
      </c>
      <c r="BO156" s="263">
        <v>0</v>
      </c>
      <c r="BP156" s="263">
        <v>0</v>
      </c>
      <c r="BQ156" s="263">
        <v>0</v>
      </c>
      <c r="BR156" s="263">
        <v>0</v>
      </c>
      <c r="BS156" s="263">
        <v>0</v>
      </c>
      <c r="BT156" s="263">
        <v>0</v>
      </c>
      <c r="BU156" s="263">
        <v>0</v>
      </c>
      <c r="BV156" s="263">
        <v>0</v>
      </c>
      <c r="BW156" s="263">
        <v>0</v>
      </c>
      <c r="BX156" s="263">
        <v>0</v>
      </c>
      <c r="BY156" s="263">
        <v>0</v>
      </c>
      <c r="BZ156" s="263">
        <v>0</v>
      </c>
      <c r="CA156" s="263">
        <v>0</v>
      </c>
      <c r="CB156" s="263">
        <v>0</v>
      </c>
      <c r="CC156" s="263">
        <v>0</v>
      </c>
      <c r="CD156" s="263">
        <v>0</v>
      </c>
      <c r="CE156" s="263">
        <v>0</v>
      </c>
      <c r="CF156" s="263">
        <v>0</v>
      </c>
      <c r="CG156" s="263">
        <v>0</v>
      </c>
      <c r="CH156" s="263">
        <v>0</v>
      </c>
    </row>
    <row r="157" spans="1:86" s="136" customFormat="1">
      <c r="A157" s="266" t="s">
        <v>1544</v>
      </c>
      <c r="B157" s="267">
        <v>3</v>
      </c>
      <c r="C157" s="267">
        <v>0</v>
      </c>
      <c r="D157" s="267">
        <v>0</v>
      </c>
      <c r="E157" s="263">
        <v>0</v>
      </c>
      <c r="F157" s="263">
        <v>0</v>
      </c>
      <c r="G157" s="263">
        <v>0</v>
      </c>
      <c r="H157" s="267">
        <v>13</v>
      </c>
      <c r="I157" s="267">
        <v>0</v>
      </c>
      <c r="J157" s="267">
        <v>0</v>
      </c>
      <c r="K157" s="267">
        <v>0</v>
      </c>
      <c r="L157" s="267">
        <v>0</v>
      </c>
      <c r="M157" s="267">
        <v>0</v>
      </c>
      <c r="N157" s="267">
        <v>10</v>
      </c>
      <c r="O157" s="267">
        <v>0</v>
      </c>
      <c r="P157" s="267">
        <v>0</v>
      </c>
      <c r="Q157" s="267">
        <v>0</v>
      </c>
      <c r="R157" s="267">
        <v>0</v>
      </c>
      <c r="S157" s="267">
        <v>0</v>
      </c>
      <c r="T157" s="263">
        <v>0</v>
      </c>
      <c r="U157" s="263">
        <v>0</v>
      </c>
      <c r="V157" s="263">
        <v>0</v>
      </c>
      <c r="W157" s="263">
        <v>0</v>
      </c>
      <c r="X157" s="263">
        <v>0</v>
      </c>
      <c r="Y157" s="263">
        <v>0</v>
      </c>
      <c r="Z157" s="263">
        <v>0</v>
      </c>
      <c r="AA157" s="263">
        <v>0</v>
      </c>
      <c r="AB157" s="263">
        <v>0</v>
      </c>
      <c r="AC157" s="267">
        <v>0</v>
      </c>
      <c r="AD157" s="267">
        <v>0</v>
      </c>
      <c r="AE157" s="263">
        <v>0</v>
      </c>
      <c r="AF157" s="263">
        <v>0</v>
      </c>
      <c r="AG157" s="264">
        <f t="shared" si="14"/>
        <v>3</v>
      </c>
      <c r="AH157" s="265">
        <f t="shared" si="11"/>
        <v>23</v>
      </c>
      <c r="AI157" s="264">
        <f t="shared" si="12"/>
        <v>0</v>
      </c>
      <c r="AJ157" s="264">
        <f t="shared" si="10"/>
        <v>26</v>
      </c>
      <c r="AK157" s="265">
        <f t="shared" si="13"/>
        <v>0</v>
      </c>
      <c r="AL157" s="265">
        <f t="shared" si="13"/>
        <v>0</v>
      </c>
      <c r="AM157" s="267">
        <v>0</v>
      </c>
      <c r="AN157" s="267">
        <v>0</v>
      </c>
      <c r="AO157" s="263">
        <v>0</v>
      </c>
      <c r="AP157" s="263">
        <v>0</v>
      </c>
      <c r="AQ157" s="263">
        <v>0</v>
      </c>
      <c r="AR157" s="263">
        <v>0</v>
      </c>
      <c r="AS157" s="263">
        <v>0</v>
      </c>
      <c r="AT157" s="263">
        <v>0</v>
      </c>
      <c r="AU157" s="263">
        <v>0</v>
      </c>
      <c r="AV157" s="263">
        <v>0</v>
      </c>
      <c r="AW157" s="263">
        <v>0</v>
      </c>
      <c r="AX157" s="263">
        <v>0</v>
      </c>
      <c r="AY157" s="263">
        <v>0</v>
      </c>
      <c r="AZ157" s="263">
        <v>0</v>
      </c>
      <c r="BA157" s="263">
        <v>0</v>
      </c>
      <c r="BB157" s="263">
        <v>0</v>
      </c>
      <c r="BC157" s="263">
        <v>0</v>
      </c>
      <c r="BD157" s="263">
        <v>0</v>
      </c>
      <c r="BE157" s="263">
        <v>0</v>
      </c>
      <c r="BF157" s="263">
        <v>0</v>
      </c>
      <c r="BG157" s="263">
        <v>0</v>
      </c>
      <c r="BH157" s="263">
        <v>0</v>
      </c>
      <c r="BI157" s="263">
        <v>0</v>
      </c>
      <c r="BJ157" s="263">
        <v>0</v>
      </c>
      <c r="BK157" s="263">
        <v>0</v>
      </c>
      <c r="BL157" s="263">
        <v>0</v>
      </c>
      <c r="BM157" s="263">
        <v>0</v>
      </c>
      <c r="BN157" s="263">
        <v>0</v>
      </c>
      <c r="BO157" s="263">
        <v>0</v>
      </c>
      <c r="BP157" s="263">
        <v>0</v>
      </c>
      <c r="BQ157" s="263">
        <v>0</v>
      </c>
      <c r="BR157" s="263">
        <v>0</v>
      </c>
      <c r="BS157" s="263">
        <v>0</v>
      </c>
      <c r="BT157" s="263">
        <v>0</v>
      </c>
      <c r="BU157" s="263">
        <v>0</v>
      </c>
      <c r="BV157" s="263">
        <v>0</v>
      </c>
      <c r="BW157" s="263">
        <v>0</v>
      </c>
      <c r="BX157" s="263">
        <v>0</v>
      </c>
      <c r="BY157" s="263">
        <v>0</v>
      </c>
      <c r="BZ157" s="263">
        <v>0</v>
      </c>
      <c r="CA157" s="263">
        <v>0</v>
      </c>
      <c r="CB157" s="263">
        <v>0</v>
      </c>
      <c r="CC157" s="263">
        <v>0</v>
      </c>
      <c r="CD157" s="263">
        <v>0</v>
      </c>
      <c r="CE157" s="263">
        <v>0</v>
      </c>
      <c r="CF157" s="263">
        <v>0</v>
      </c>
      <c r="CG157" s="263">
        <v>0</v>
      </c>
      <c r="CH157" s="263">
        <v>0</v>
      </c>
    </row>
    <row r="158" spans="1:86" s="136" customFormat="1">
      <c r="A158" s="266" t="s">
        <v>1545</v>
      </c>
      <c r="B158" s="267">
        <v>11</v>
      </c>
      <c r="C158" s="267">
        <v>0</v>
      </c>
      <c r="D158" s="267">
        <v>0</v>
      </c>
      <c r="E158" s="263">
        <v>0</v>
      </c>
      <c r="F158" s="263">
        <v>0</v>
      </c>
      <c r="G158" s="263">
        <v>0</v>
      </c>
      <c r="H158" s="267">
        <v>70</v>
      </c>
      <c r="I158" s="267">
        <v>0</v>
      </c>
      <c r="J158" s="267">
        <v>0</v>
      </c>
      <c r="K158" s="267">
        <v>0</v>
      </c>
      <c r="L158" s="267">
        <v>0</v>
      </c>
      <c r="M158" s="267">
        <v>0</v>
      </c>
      <c r="N158" s="267">
        <v>0</v>
      </c>
      <c r="O158" s="267">
        <v>0</v>
      </c>
      <c r="P158" s="267">
        <v>0</v>
      </c>
      <c r="Q158" s="267">
        <v>0</v>
      </c>
      <c r="R158" s="267">
        <v>0</v>
      </c>
      <c r="S158" s="267">
        <v>0</v>
      </c>
      <c r="T158" s="263">
        <v>0</v>
      </c>
      <c r="U158" s="263">
        <v>0</v>
      </c>
      <c r="V158" s="263">
        <v>0</v>
      </c>
      <c r="W158" s="263">
        <v>0</v>
      </c>
      <c r="X158" s="263">
        <v>0</v>
      </c>
      <c r="Y158" s="263">
        <v>0</v>
      </c>
      <c r="Z158" s="263">
        <v>0</v>
      </c>
      <c r="AA158" s="263">
        <v>0</v>
      </c>
      <c r="AB158" s="263">
        <v>0</v>
      </c>
      <c r="AC158" s="267">
        <v>0</v>
      </c>
      <c r="AD158" s="267">
        <v>0</v>
      </c>
      <c r="AE158" s="263">
        <v>0</v>
      </c>
      <c r="AF158" s="263">
        <v>0</v>
      </c>
      <c r="AG158" s="264">
        <f t="shared" si="14"/>
        <v>11</v>
      </c>
      <c r="AH158" s="265">
        <f t="shared" si="11"/>
        <v>70</v>
      </c>
      <c r="AI158" s="264">
        <f t="shared" si="12"/>
        <v>0</v>
      </c>
      <c r="AJ158" s="264">
        <f t="shared" si="10"/>
        <v>81</v>
      </c>
      <c r="AK158" s="265">
        <f t="shared" si="13"/>
        <v>0</v>
      </c>
      <c r="AL158" s="265">
        <f t="shared" si="13"/>
        <v>0</v>
      </c>
      <c r="AM158" s="267">
        <v>0</v>
      </c>
      <c r="AN158" s="267">
        <v>0</v>
      </c>
      <c r="AO158" s="263">
        <v>0</v>
      </c>
      <c r="AP158" s="263">
        <v>0</v>
      </c>
      <c r="AQ158" s="263">
        <v>0</v>
      </c>
      <c r="AR158" s="263">
        <v>0</v>
      </c>
      <c r="AS158" s="263">
        <v>0</v>
      </c>
      <c r="AT158" s="263">
        <v>0</v>
      </c>
      <c r="AU158" s="263">
        <v>0</v>
      </c>
      <c r="AV158" s="263">
        <v>0</v>
      </c>
      <c r="AW158" s="263">
        <v>0</v>
      </c>
      <c r="AX158" s="263">
        <v>0</v>
      </c>
      <c r="AY158" s="263">
        <v>0</v>
      </c>
      <c r="AZ158" s="263">
        <v>0</v>
      </c>
      <c r="BA158" s="263">
        <v>0</v>
      </c>
      <c r="BB158" s="263">
        <v>0</v>
      </c>
      <c r="BC158" s="263">
        <v>0</v>
      </c>
      <c r="BD158" s="263">
        <v>0</v>
      </c>
      <c r="BE158" s="263">
        <v>0</v>
      </c>
      <c r="BF158" s="263">
        <v>0</v>
      </c>
      <c r="BG158" s="263">
        <v>0</v>
      </c>
      <c r="BH158" s="263">
        <v>0</v>
      </c>
      <c r="BI158" s="263">
        <v>0</v>
      </c>
      <c r="BJ158" s="263">
        <v>0</v>
      </c>
      <c r="BK158" s="263">
        <v>0</v>
      </c>
      <c r="BL158" s="263">
        <v>0</v>
      </c>
      <c r="BM158" s="263">
        <v>0</v>
      </c>
      <c r="BN158" s="263">
        <v>0</v>
      </c>
      <c r="BO158" s="263">
        <v>0</v>
      </c>
      <c r="BP158" s="263">
        <v>0</v>
      </c>
      <c r="BQ158" s="263">
        <v>0</v>
      </c>
      <c r="BR158" s="263">
        <v>0</v>
      </c>
      <c r="BS158" s="263">
        <v>0</v>
      </c>
      <c r="BT158" s="263">
        <v>0</v>
      </c>
      <c r="BU158" s="263">
        <v>0</v>
      </c>
      <c r="BV158" s="263">
        <v>0</v>
      </c>
      <c r="BW158" s="263">
        <v>0</v>
      </c>
      <c r="BX158" s="263">
        <v>0</v>
      </c>
      <c r="BY158" s="263">
        <v>0</v>
      </c>
      <c r="BZ158" s="263">
        <v>0</v>
      </c>
      <c r="CA158" s="263">
        <v>0</v>
      </c>
      <c r="CB158" s="263">
        <v>0</v>
      </c>
      <c r="CC158" s="263">
        <v>0</v>
      </c>
      <c r="CD158" s="263">
        <v>0</v>
      </c>
      <c r="CE158" s="263">
        <v>0</v>
      </c>
      <c r="CF158" s="263">
        <v>0</v>
      </c>
      <c r="CG158" s="263">
        <v>0</v>
      </c>
      <c r="CH158" s="263">
        <v>0</v>
      </c>
    </row>
    <row r="159" spans="1:86" s="136" customFormat="1">
      <c r="A159" s="266" t="s">
        <v>1546</v>
      </c>
      <c r="B159" s="267">
        <v>12</v>
      </c>
      <c r="C159" s="267">
        <v>0</v>
      </c>
      <c r="D159" s="267">
        <v>0</v>
      </c>
      <c r="E159" s="263">
        <v>0</v>
      </c>
      <c r="F159" s="263">
        <v>0</v>
      </c>
      <c r="G159" s="263">
        <v>0</v>
      </c>
      <c r="H159" s="267">
        <v>62</v>
      </c>
      <c r="I159" s="267">
        <v>0</v>
      </c>
      <c r="J159" s="267">
        <v>0</v>
      </c>
      <c r="K159" s="267">
        <v>0</v>
      </c>
      <c r="L159" s="267">
        <v>0</v>
      </c>
      <c r="M159" s="267">
        <v>0</v>
      </c>
      <c r="N159" s="267">
        <v>0</v>
      </c>
      <c r="O159" s="267">
        <v>0</v>
      </c>
      <c r="P159" s="267">
        <v>0</v>
      </c>
      <c r="Q159" s="267">
        <v>0</v>
      </c>
      <c r="R159" s="267">
        <v>0</v>
      </c>
      <c r="S159" s="267">
        <v>0</v>
      </c>
      <c r="T159" s="263">
        <v>0</v>
      </c>
      <c r="U159" s="263">
        <v>0</v>
      </c>
      <c r="V159" s="263">
        <v>0</v>
      </c>
      <c r="W159" s="263">
        <v>0</v>
      </c>
      <c r="X159" s="263">
        <v>0</v>
      </c>
      <c r="Y159" s="263">
        <v>0</v>
      </c>
      <c r="Z159" s="263">
        <v>0</v>
      </c>
      <c r="AA159" s="263">
        <v>0</v>
      </c>
      <c r="AB159" s="263">
        <v>0</v>
      </c>
      <c r="AC159" s="267">
        <v>0</v>
      </c>
      <c r="AD159" s="267">
        <v>0</v>
      </c>
      <c r="AE159" s="263">
        <v>0</v>
      </c>
      <c r="AF159" s="263">
        <v>0</v>
      </c>
      <c r="AG159" s="264">
        <f t="shared" si="14"/>
        <v>12</v>
      </c>
      <c r="AH159" s="265">
        <f t="shared" si="11"/>
        <v>62</v>
      </c>
      <c r="AI159" s="264">
        <f t="shared" si="12"/>
        <v>0</v>
      </c>
      <c r="AJ159" s="264">
        <f t="shared" si="10"/>
        <v>74</v>
      </c>
      <c r="AK159" s="265">
        <f t="shared" si="13"/>
        <v>0</v>
      </c>
      <c r="AL159" s="265">
        <f t="shared" si="13"/>
        <v>0</v>
      </c>
      <c r="AM159" s="267">
        <v>0</v>
      </c>
      <c r="AN159" s="267">
        <v>0</v>
      </c>
      <c r="AO159" s="263">
        <v>0</v>
      </c>
      <c r="AP159" s="263">
        <v>0</v>
      </c>
      <c r="AQ159" s="263">
        <v>0</v>
      </c>
      <c r="AR159" s="263">
        <v>0</v>
      </c>
      <c r="AS159" s="263">
        <v>0</v>
      </c>
      <c r="AT159" s="263">
        <v>0</v>
      </c>
      <c r="AU159" s="263">
        <v>0</v>
      </c>
      <c r="AV159" s="263">
        <v>0</v>
      </c>
      <c r="AW159" s="263">
        <v>0</v>
      </c>
      <c r="AX159" s="263">
        <v>0</v>
      </c>
      <c r="AY159" s="263">
        <v>0</v>
      </c>
      <c r="AZ159" s="263">
        <v>0</v>
      </c>
      <c r="BA159" s="263">
        <v>0</v>
      </c>
      <c r="BB159" s="263">
        <v>0</v>
      </c>
      <c r="BC159" s="263">
        <v>0</v>
      </c>
      <c r="BD159" s="263">
        <v>0</v>
      </c>
      <c r="BE159" s="263">
        <v>0</v>
      </c>
      <c r="BF159" s="263">
        <v>0</v>
      </c>
      <c r="BG159" s="263">
        <v>0</v>
      </c>
      <c r="BH159" s="263">
        <v>0</v>
      </c>
      <c r="BI159" s="263">
        <v>0</v>
      </c>
      <c r="BJ159" s="263">
        <v>0</v>
      </c>
      <c r="BK159" s="263">
        <v>0</v>
      </c>
      <c r="BL159" s="263">
        <v>0</v>
      </c>
      <c r="BM159" s="263">
        <v>0</v>
      </c>
      <c r="BN159" s="263">
        <v>0</v>
      </c>
      <c r="BO159" s="263">
        <v>0</v>
      </c>
      <c r="BP159" s="263">
        <v>0</v>
      </c>
      <c r="BQ159" s="263">
        <v>0</v>
      </c>
      <c r="BR159" s="263">
        <v>0</v>
      </c>
      <c r="BS159" s="263">
        <v>0</v>
      </c>
      <c r="BT159" s="263">
        <v>0</v>
      </c>
      <c r="BU159" s="263">
        <v>0</v>
      </c>
      <c r="BV159" s="263">
        <v>0</v>
      </c>
      <c r="BW159" s="263">
        <v>0</v>
      </c>
      <c r="BX159" s="263">
        <v>0</v>
      </c>
      <c r="BY159" s="263">
        <v>0</v>
      </c>
      <c r="BZ159" s="263">
        <v>0</v>
      </c>
      <c r="CA159" s="263">
        <v>0</v>
      </c>
      <c r="CB159" s="263">
        <v>0</v>
      </c>
      <c r="CC159" s="263">
        <v>0</v>
      </c>
      <c r="CD159" s="263">
        <v>0</v>
      </c>
      <c r="CE159" s="263">
        <v>0</v>
      </c>
      <c r="CF159" s="263">
        <v>0</v>
      </c>
      <c r="CG159" s="263">
        <v>0</v>
      </c>
      <c r="CH159" s="263">
        <v>0</v>
      </c>
    </row>
    <row r="160" spans="1:86" s="136" customFormat="1">
      <c r="A160" s="266" t="s">
        <v>1547</v>
      </c>
      <c r="B160" s="267">
        <v>6</v>
      </c>
      <c r="C160" s="267">
        <v>2</v>
      </c>
      <c r="D160" s="267">
        <v>0</v>
      </c>
      <c r="E160" s="263">
        <v>0</v>
      </c>
      <c r="F160" s="263">
        <v>0</v>
      </c>
      <c r="G160" s="263">
        <v>0</v>
      </c>
      <c r="H160" s="267">
        <v>16</v>
      </c>
      <c r="I160" s="267">
        <v>0</v>
      </c>
      <c r="J160" s="267">
        <v>0</v>
      </c>
      <c r="K160" s="267">
        <v>0</v>
      </c>
      <c r="L160" s="267">
        <v>0</v>
      </c>
      <c r="M160" s="267">
        <v>0</v>
      </c>
      <c r="N160" s="267">
        <v>0</v>
      </c>
      <c r="O160" s="267">
        <v>0</v>
      </c>
      <c r="P160" s="267">
        <v>0</v>
      </c>
      <c r="Q160" s="267">
        <v>0</v>
      </c>
      <c r="R160" s="267">
        <v>0</v>
      </c>
      <c r="S160" s="267">
        <v>0</v>
      </c>
      <c r="T160" s="263">
        <v>0</v>
      </c>
      <c r="U160" s="263">
        <v>0</v>
      </c>
      <c r="V160" s="263">
        <v>0</v>
      </c>
      <c r="W160" s="263">
        <v>0</v>
      </c>
      <c r="X160" s="263">
        <v>0</v>
      </c>
      <c r="Y160" s="263">
        <v>0</v>
      </c>
      <c r="Z160" s="263">
        <v>0</v>
      </c>
      <c r="AA160" s="263">
        <v>0</v>
      </c>
      <c r="AB160" s="263">
        <v>0</v>
      </c>
      <c r="AC160" s="267">
        <v>0</v>
      </c>
      <c r="AD160" s="267">
        <v>0</v>
      </c>
      <c r="AE160" s="263">
        <v>0</v>
      </c>
      <c r="AF160" s="263">
        <v>0</v>
      </c>
      <c r="AG160" s="264">
        <f t="shared" si="14"/>
        <v>6</v>
      </c>
      <c r="AH160" s="265">
        <f t="shared" si="11"/>
        <v>16</v>
      </c>
      <c r="AI160" s="264">
        <f t="shared" si="12"/>
        <v>0</v>
      </c>
      <c r="AJ160" s="264">
        <f t="shared" si="10"/>
        <v>22</v>
      </c>
      <c r="AK160" s="265">
        <f t="shared" si="13"/>
        <v>2</v>
      </c>
      <c r="AL160" s="265">
        <f t="shared" si="13"/>
        <v>0</v>
      </c>
      <c r="AM160" s="267">
        <v>1</v>
      </c>
      <c r="AN160" s="266" t="s">
        <v>1548</v>
      </c>
      <c r="AO160" s="263">
        <v>0</v>
      </c>
      <c r="AP160" s="263">
        <v>0</v>
      </c>
      <c r="AQ160" s="263">
        <v>0</v>
      </c>
      <c r="AR160" s="263">
        <v>0</v>
      </c>
      <c r="AS160" s="263">
        <v>0</v>
      </c>
      <c r="AT160" s="263">
        <v>0</v>
      </c>
      <c r="AU160" s="263">
        <v>0</v>
      </c>
      <c r="AV160" s="263">
        <v>0</v>
      </c>
      <c r="AW160" s="263">
        <v>0</v>
      </c>
      <c r="AX160" s="263">
        <v>0</v>
      </c>
      <c r="AY160" s="263">
        <v>0</v>
      </c>
      <c r="AZ160" s="263">
        <v>0</v>
      </c>
      <c r="BA160" s="263">
        <v>0</v>
      </c>
      <c r="BB160" s="263">
        <v>0</v>
      </c>
      <c r="BC160" s="263">
        <v>0</v>
      </c>
      <c r="BD160" s="263">
        <v>0</v>
      </c>
      <c r="BE160" s="263">
        <v>0</v>
      </c>
      <c r="BF160" s="263">
        <v>0</v>
      </c>
      <c r="BG160" s="263">
        <v>0</v>
      </c>
      <c r="BH160" s="263">
        <v>0</v>
      </c>
      <c r="BI160" s="263">
        <v>0</v>
      </c>
      <c r="BJ160" s="263">
        <v>0</v>
      </c>
      <c r="BK160" s="263">
        <v>0</v>
      </c>
      <c r="BL160" s="263">
        <v>0</v>
      </c>
      <c r="BM160" s="263">
        <v>0</v>
      </c>
      <c r="BN160" s="263">
        <v>0</v>
      </c>
      <c r="BO160" s="263">
        <v>0</v>
      </c>
      <c r="BP160" s="263">
        <v>0</v>
      </c>
      <c r="BQ160" s="263">
        <v>0</v>
      </c>
      <c r="BR160" s="263">
        <v>0</v>
      </c>
      <c r="BS160" s="263">
        <v>0</v>
      </c>
      <c r="BT160" s="263">
        <v>0</v>
      </c>
      <c r="BU160" s="263">
        <v>0</v>
      </c>
      <c r="BV160" s="263">
        <v>0</v>
      </c>
      <c r="BW160" s="263">
        <v>0</v>
      </c>
      <c r="BX160" s="263">
        <v>0</v>
      </c>
      <c r="BY160" s="263">
        <v>0</v>
      </c>
      <c r="BZ160" s="263">
        <v>0</v>
      </c>
      <c r="CA160" s="263">
        <v>0</v>
      </c>
      <c r="CB160" s="263">
        <v>0</v>
      </c>
      <c r="CC160" s="263">
        <v>0</v>
      </c>
      <c r="CD160" s="263">
        <v>0</v>
      </c>
      <c r="CE160" s="263">
        <v>0</v>
      </c>
      <c r="CF160" s="263">
        <v>0</v>
      </c>
      <c r="CG160" s="263">
        <v>0</v>
      </c>
      <c r="CH160" s="263">
        <v>0</v>
      </c>
    </row>
    <row r="161" spans="1:86" s="136" customFormat="1">
      <c r="A161" s="266" t="s">
        <v>1549</v>
      </c>
      <c r="B161" s="267">
        <v>7</v>
      </c>
      <c r="C161" s="267">
        <v>1</v>
      </c>
      <c r="D161" s="267">
        <v>0</v>
      </c>
      <c r="E161" s="263">
        <v>0</v>
      </c>
      <c r="F161" s="263">
        <v>0</v>
      </c>
      <c r="G161" s="263">
        <v>0</v>
      </c>
      <c r="H161" s="267">
        <v>32</v>
      </c>
      <c r="I161" s="267">
        <v>0</v>
      </c>
      <c r="J161" s="267">
        <v>0</v>
      </c>
      <c r="K161" s="267">
        <v>5</v>
      </c>
      <c r="L161" s="267">
        <v>0</v>
      </c>
      <c r="M161" s="267">
        <v>0</v>
      </c>
      <c r="N161" s="267">
        <v>12</v>
      </c>
      <c r="O161" s="267">
        <v>0</v>
      </c>
      <c r="P161" s="267">
        <v>0</v>
      </c>
      <c r="Q161" s="267">
        <v>7</v>
      </c>
      <c r="R161" s="267">
        <v>0</v>
      </c>
      <c r="S161" s="267">
        <v>0</v>
      </c>
      <c r="T161" s="263">
        <v>0</v>
      </c>
      <c r="U161" s="263">
        <v>0</v>
      </c>
      <c r="V161" s="263">
        <v>0</v>
      </c>
      <c r="W161" s="263">
        <v>0</v>
      </c>
      <c r="X161" s="263">
        <v>0</v>
      </c>
      <c r="Y161" s="263">
        <v>0</v>
      </c>
      <c r="Z161" s="263">
        <v>0</v>
      </c>
      <c r="AA161" s="263">
        <v>0</v>
      </c>
      <c r="AB161" s="263">
        <v>0</v>
      </c>
      <c r="AC161" s="267">
        <v>0</v>
      </c>
      <c r="AD161" s="267">
        <v>0</v>
      </c>
      <c r="AE161" s="263">
        <v>0</v>
      </c>
      <c r="AF161" s="263">
        <v>0</v>
      </c>
      <c r="AG161" s="264">
        <f t="shared" si="14"/>
        <v>7</v>
      </c>
      <c r="AH161" s="265">
        <f t="shared" si="11"/>
        <v>56</v>
      </c>
      <c r="AI161" s="264">
        <f t="shared" si="12"/>
        <v>0</v>
      </c>
      <c r="AJ161" s="264">
        <f t="shared" si="10"/>
        <v>63</v>
      </c>
      <c r="AK161" s="265">
        <f t="shared" si="13"/>
        <v>1</v>
      </c>
      <c r="AL161" s="265">
        <f t="shared" si="13"/>
        <v>0</v>
      </c>
      <c r="AM161" s="267">
        <v>4</v>
      </c>
      <c r="AN161" s="266" t="s">
        <v>1550</v>
      </c>
      <c r="AO161" s="263">
        <v>0</v>
      </c>
      <c r="AP161" s="263">
        <v>0</v>
      </c>
      <c r="AQ161" s="263">
        <v>0</v>
      </c>
      <c r="AR161" s="263">
        <v>0</v>
      </c>
      <c r="AS161" s="263">
        <v>0</v>
      </c>
      <c r="AT161" s="263">
        <v>0</v>
      </c>
      <c r="AU161" s="263">
        <v>0</v>
      </c>
      <c r="AV161" s="263">
        <v>0</v>
      </c>
      <c r="AW161" s="263">
        <v>0</v>
      </c>
      <c r="AX161" s="263">
        <v>0</v>
      </c>
      <c r="AY161" s="263">
        <v>0</v>
      </c>
      <c r="AZ161" s="263">
        <v>0</v>
      </c>
      <c r="BA161" s="263">
        <v>0</v>
      </c>
      <c r="BB161" s="263">
        <v>0</v>
      </c>
      <c r="BC161" s="263">
        <v>0</v>
      </c>
      <c r="BD161" s="263">
        <v>0</v>
      </c>
      <c r="BE161" s="263">
        <v>0</v>
      </c>
      <c r="BF161" s="263">
        <v>0</v>
      </c>
      <c r="BG161" s="263">
        <v>0</v>
      </c>
      <c r="BH161" s="263">
        <v>0</v>
      </c>
      <c r="BI161" s="263">
        <v>0</v>
      </c>
      <c r="BJ161" s="263">
        <v>0</v>
      </c>
      <c r="BK161" s="263">
        <v>0</v>
      </c>
      <c r="BL161" s="263">
        <v>0</v>
      </c>
      <c r="BM161" s="263">
        <v>0</v>
      </c>
      <c r="BN161" s="263">
        <v>0</v>
      </c>
      <c r="BO161" s="263">
        <v>0</v>
      </c>
      <c r="BP161" s="263">
        <v>0</v>
      </c>
      <c r="BQ161" s="263">
        <v>0</v>
      </c>
      <c r="BR161" s="263">
        <v>0</v>
      </c>
      <c r="BS161" s="263">
        <v>0</v>
      </c>
      <c r="BT161" s="263">
        <v>0</v>
      </c>
      <c r="BU161" s="263">
        <v>0</v>
      </c>
      <c r="BV161" s="263">
        <v>0</v>
      </c>
      <c r="BW161" s="263">
        <v>0</v>
      </c>
      <c r="BX161" s="263">
        <v>0</v>
      </c>
      <c r="BY161" s="263">
        <v>0</v>
      </c>
      <c r="BZ161" s="263">
        <v>0</v>
      </c>
      <c r="CA161" s="263">
        <v>0</v>
      </c>
      <c r="CB161" s="263">
        <v>0</v>
      </c>
      <c r="CC161" s="263">
        <v>0</v>
      </c>
      <c r="CD161" s="263">
        <v>0</v>
      </c>
      <c r="CE161" s="263">
        <v>0</v>
      </c>
      <c r="CF161" s="263">
        <v>0</v>
      </c>
      <c r="CG161" s="263">
        <v>0</v>
      </c>
      <c r="CH161" s="263">
        <v>0</v>
      </c>
    </row>
    <row r="162" spans="1:86" s="136" customFormat="1">
      <c r="A162" s="266" t="s">
        <v>1551</v>
      </c>
      <c r="B162" s="267">
        <v>7</v>
      </c>
      <c r="C162" s="267">
        <v>0</v>
      </c>
      <c r="D162" s="267">
        <v>0</v>
      </c>
      <c r="E162" s="263">
        <v>0</v>
      </c>
      <c r="F162" s="263">
        <v>0</v>
      </c>
      <c r="G162" s="263">
        <v>0</v>
      </c>
      <c r="H162" s="267">
        <v>58</v>
      </c>
      <c r="I162" s="267">
        <v>0</v>
      </c>
      <c r="J162" s="267">
        <v>0</v>
      </c>
      <c r="K162" s="267">
        <v>2</v>
      </c>
      <c r="L162" s="267">
        <v>0</v>
      </c>
      <c r="M162" s="267">
        <v>0</v>
      </c>
      <c r="N162" s="267">
        <v>0</v>
      </c>
      <c r="O162" s="267">
        <v>0</v>
      </c>
      <c r="P162" s="267">
        <v>0</v>
      </c>
      <c r="Q162" s="267">
        <v>0</v>
      </c>
      <c r="R162" s="267">
        <v>0</v>
      </c>
      <c r="S162" s="267">
        <v>0</v>
      </c>
      <c r="T162" s="263">
        <v>0</v>
      </c>
      <c r="U162" s="263">
        <v>0</v>
      </c>
      <c r="V162" s="263">
        <v>0</v>
      </c>
      <c r="W162" s="263">
        <v>0</v>
      </c>
      <c r="X162" s="263">
        <v>0</v>
      </c>
      <c r="Y162" s="263">
        <v>0</v>
      </c>
      <c r="Z162" s="263">
        <v>0</v>
      </c>
      <c r="AA162" s="263">
        <v>0</v>
      </c>
      <c r="AB162" s="263">
        <v>0</v>
      </c>
      <c r="AC162" s="267">
        <v>0</v>
      </c>
      <c r="AD162" s="267">
        <v>0</v>
      </c>
      <c r="AE162" s="263">
        <v>0</v>
      </c>
      <c r="AF162" s="263">
        <v>0</v>
      </c>
      <c r="AG162" s="264">
        <f>SUM(B162)</f>
        <v>7</v>
      </c>
      <c r="AH162" s="265">
        <f t="shared" si="11"/>
        <v>60</v>
      </c>
      <c r="AI162" s="264">
        <f t="shared" si="12"/>
        <v>0</v>
      </c>
      <c r="AJ162" s="264">
        <f t="shared" si="10"/>
        <v>67</v>
      </c>
      <c r="AK162" s="265">
        <f t="shared" si="13"/>
        <v>0</v>
      </c>
      <c r="AL162" s="265">
        <f t="shared" si="13"/>
        <v>0</v>
      </c>
      <c r="AM162" s="267">
        <v>0</v>
      </c>
      <c r="AN162" s="267">
        <v>0</v>
      </c>
      <c r="AO162" s="263">
        <v>0</v>
      </c>
      <c r="AP162" s="263">
        <v>0</v>
      </c>
      <c r="AQ162" s="263">
        <v>0</v>
      </c>
      <c r="AR162" s="263">
        <v>0</v>
      </c>
      <c r="AS162" s="263">
        <v>0</v>
      </c>
      <c r="AT162" s="263">
        <v>0</v>
      </c>
      <c r="AU162" s="263">
        <v>0</v>
      </c>
      <c r="AV162" s="263">
        <v>0</v>
      </c>
      <c r="AW162" s="263">
        <v>0</v>
      </c>
      <c r="AX162" s="263">
        <v>0</v>
      </c>
      <c r="AY162" s="263">
        <v>0</v>
      </c>
      <c r="AZ162" s="263">
        <v>0</v>
      </c>
      <c r="BA162" s="263">
        <v>0</v>
      </c>
      <c r="BB162" s="263">
        <v>0</v>
      </c>
      <c r="BC162" s="263">
        <v>0</v>
      </c>
      <c r="BD162" s="263">
        <v>0</v>
      </c>
      <c r="BE162" s="263">
        <v>0</v>
      </c>
      <c r="BF162" s="263">
        <v>0</v>
      </c>
      <c r="BG162" s="263">
        <v>0</v>
      </c>
      <c r="BH162" s="263">
        <v>0</v>
      </c>
      <c r="BI162" s="263">
        <v>0</v>
      </c>
      <c r="BJ162" s="263">
        <v>0</v>
      </c>
      <c r="BK162" s="263">
        <v>0</v>
      </c>
      <c r="BL162" s="263">
        <v>0</v>
      </c>
      <c r="BM162" s="263">
        <v>0</v>
      </c>
      <c r="BN162" s="263">
        <v>0</v>
      </c>
      <c r="BO162" s="263">
        <v>0</v>
      </c>
      <c r="BP162" s="263">
        <v>0</v>
      </c>
      <c r="BQ162" s="263">
        <v>0</v>
      </c>
      <c r="BR162" s="263">
        <v>0</v>
      </c>
      <c r="BS162" s="263">
        <v>0</v>
      </c>
      <c r="BT162" s="263">
        <v>0</v>
      </c>
      <c r="BU162" s="263">
        <v>0</v>
      </c>
      <c r="BV162" s="263">
        <v>0</v>
      </c>
      <c r="BW162" s="263">
        <v>0</v>
      </c>
      <c r="BX162" s="263">
        <v>0</v>
      </c>
      <c r="BY162" s="263">
        <v>0</v>
      </c>
      <c r="BZ162" s="263">
        <v>0</v>
      </c>
      <c r="CA162" s="263">
        <v>0</v>
      </c>
      <c r="CB162" s="263">
        <v>0</v>
      </c>
      <c r="CC162" s="263">
        <v>0</v>
      </c>
      <c r="CD162" s="263">
        <v>0</v>
      </c>
      <c r="CE162" s="263">
        <v>0</v>
      </c>
      <c r="CF162" s="263">
        <v>0</v>
      </c>
      <c r="CG162" s="263">
        <v>0</v>
      </c>
      <c r="CH162" s="263">
        <v>0</v>
      </c>
    </row>
    <row r="163" spans="1:86" s="136" customFormat="1">
      <c r="A163" s="266" t="s">
        <v>1552</v>
      </c>
      <c r="B163" s="267">
        <v>9</v>
      </c>
      <c r="C163" s="267">
        <v>1</v>
      </c>
      <c r="D163" s="267">
        <v>0</v>
      </c>
      <c r="E163" s="263">
        <v>0</v>
      </c>
      <c r="F163" s="263">
        <v>0</v>
      </c>
      <c r="G163" s="263">
        <v>0</v>
      </c>
      <c r="H163" s="267">
        <v>85</v>
      </c>
      <c r="I163" s="267">
        <v>1</v>
      </c>
      <c r="J163" s="267">
        <v>0</v>
      </c>
      <c r="K163" s="267">
        <v>0</v>
      </c>
      <c r="L163" s="267">
        <v>0</v>
      </c>
      <c r="M163" s="267">
        <v>0</v>
      </c>
      <c r="N163" s="267">
        <v>0</v>
      </c>
      <c r="O163" s="267">
        <v>0</v>
      </c>
      <c r="P163" s="267">
        <v>0</v>
      </c>
      <c r="Q163" s="267">
        <v>0</v>
      </c>
      <c r="R163" s="267">
        <v>0</v>
      </c>
      <c r="S163" s="267">
        <v>0</v>
      </c>
      <c r="T163" s="263">
        <v>0</v>
      </c>
      <c r="U163" s="263">
        <v>0</v>
      </c>
      <c r="V163" s="263">
        <v>0</v>
      </c>
      <c r="W163" s="263">
        <v>0</v>
      </c>
      <c r="X163" s="263">
        <v>0</v>
      </c>
      <c r="Y163" s="263">
        <v>0</v>
      </c>
      <c r="Z163" s="263">
        <v>0</v>
      </c>
      <c r="AA163" s="263">
        <v>0</v>
      </c>
      <c r="AB163" s="263">
        <v>0</v>
      </c>
      <c r="AC163" s="267">
        <v>1</v>
      </c>
      <c r="AD163" s="267">
        <v>0</v>
      </c>
      <c r="AE163" s="263">
        <v>0</v>
      </c>
      <c r="AF163" s="263">
        <v>0</v>
      </c>
      <c r="AG163" s="264">
        <f t="shared" ref="AG163:AG172" si="15">SUM(B163)</f>
        <v>9</v>
      </c>
      <c r="AH163" s="265">
        <f t="shared" si="11"/>
        <v>85</v>
      </c>
      <c r="AI163" s="264">
        <f t="shared" si="12"/>
        <v>0</v>
      </c>
      <c r="AJ163" s="264">
        <f t="shared" si="10"/>
        <v>94</v>
      </c>
      <c r="AK163" s="265">
        <f t="shared" si="13"/>
        <v>3</v>
      </c>
      <c r="AL163" s="265">
        <f t="shared" si="13"/>
        <v>0</v>
      </c>
      <c r="AM163" s="267">
        <v>4</v>
      </c>
      <c r="AN163" s="266" t="s">
        <v>1553</v>
      </c>
      <c r="AO163" s="263">
        <v>0</v>
      </c>
      <c r="AP163" s="263">
        <v>0</v>
      </c>
      <c r="AQ163" s="263">
        <v>0</v>
      </c>
      <c r="AR163" s="263">
        <v>0</v>
      </c>
      <c r="AS163" s="263">
        <v>0</v>
      </c>
      <c r="AT163" s="263">
        <v>0</v>
      </c>
      <c r="AU163" s="263">
        <v>0</v>
      </c>
      <c r="AV163" s="263">
        <v>0</v>
      </c>
      <c r="AW163" s="263">
        <v>0</v>
      </c>
      <c r="AX163" s="263">
        <v>0</v>
      </c>
      <c r="AY163" s="263">
        <v>0</v>
      </c>
      <c r="AZ163" s="263">
        <v>0</v>
      </c>
      <c r="BA163" s="263">
        <v>0</v>
      </c>
      <c r="BB163" s="263">
        <v>0</v>
      </c>
      <c r="BC163" s="263">
        <v>0</v>
      </c>
      <c r="BD163" s="263">
        <v>0</v>
      </c>
      <c r="BE163" s="263">
        <v>0</v>
      </c>
      <c r="BF163" s="263">
        <v>0</v>
      </c>
      <c r="BG163" s="263">
        <v>0</v>
      </c>
      <c r="BH163" s="263">
        <v>0</v>
      </c>
      <c r="BI163" s="263">
        <v>0</v>
      </c>
      <c r="BJ163" s="263">
        <v>0</v>
      </c>
      <c r="BK163" s="263">
        <v>0</v>
      </c>
      <c r="BL163" s="263">
        <v>0</v>
      </c>
      <c r="BM163" s="263">
        <v>0</v>
      </c>
      <c r="BN163" s="263">
        <v>0</v>
      </c>
      <c r="BO163" s="263">
        <v>0</v>
      </c>
      <c r="BP163" s="263">
        <v>0</v>
      </c>
      <c r="BQ163" s="263">
        <v>0</v>
      </c>
      <c r="BR163" s="263">
        <v>0</v>
      </c>
      <c r="BS163" s="263">
        <v>0</v>
      </c>
      <c r="BT163" s="263">
        <v>0</v>
      </c>
      <c r="BU163" s="263">
        <v>0</v>
      </c>
      <c r="BV163" s="263">
        <v>0</v>
      </c>
      <c r="BW163" s="263">
        <v>0</v>
      </c>
      <c r="BX163" s="263">
        <v>0</v>
      </c>
      <c r="BY163" s="263">
        <v>0</v>
      </c>
      <c r="BZ163" s="263">
        <v>0</v>
      </c>
      <c r="CA163" s="263">
        <v>0</v>
      </c>
      <c r="CB163" s="263">
        <v>0</v>
      </c>
      <c r="CC163" s="263">
        <v>0</v>
      </c>
      <c r="CD163" s="263">
        <v>0</v>
      </c>
      <c r="CE163" s="263">
        <v>0</v>
      </c>
      <c r="CF163" s="263">
        <v>0</v>
      </c>
      <c r="CG163" s="263">
        <v>0</v>
      </c>
      <c r="CH163" s="263">
        <v>0</v>
      </c>
    </row>
    <row r="164" spans="1:86" s="136" customFormat="1">
      <c r="A164" s="266" t="s">
        <v>1554</v>
      </c>
      <c r="B164" s="267">
        <v>7</v>
      </c>
      <c r="C164" s="267">
        <v>0</v>
      </c>
      <c r="D164" s="267">
        <v>0</v>
      </c>
      <c r="E164" s="263">
        <v>0</v>
      </c>
      <c r="F164" s="263">
        <v>0</v>
      </c>
      <c r="G164" s="263">
        <v>0</v>
      </c>
      <c r="H164" s="267">
        <v>41</v>
      </c>
      <c r="I164" s="267">
        <v>0</v>
      </c>
      <c r="J164" s="267">
        <v>0</v>
      </c>
      <c r="K164" s="267">
        <v>24</v>
      </c>
      <c r="L164" s="267">
        <v>0</v>
      </c>
      <c r="M164" s="267">
        <v>0</v>
      </c>
      <c r="N164" s="267">
        <v>10</v>
      </c>
      <c r="O164" s="267">
        <v>0</v>
      </c>
      <c r="P164" s="267">
        <v>0</v>
      </c>
      <c r="Q164" s="267">
        <v>9</v>
      </c>
      <c r="R164" s="267">
        <v>0</v>
      </c>
      <c r="S164" s="267">
        <v>0</v>
      </c>
      <c r="T164" s="263">
        <v>0</v>
      </c>
      <c r="U164" s="263">
        <v>0</v>
      </c>
      <c r="V164" s="263">
        <v>0</v>
      </c>
      <c r="W164" s="263">
        <v>0</v>
      </c>
      <c r="X164" s="263">
        <v>0</v>
      </c>
      <c r="Y164" s="263">
        <v>0</v>
      </c>
      <c r="Z164" s="263">
        <v>0</v>
      </c>
      <c r="AA164" s="263">
        <v>0</v>
      </c>
      <c r="AB164" s="263">
        <v>0</v>
      </c>
      <c r="AC164" s="267">
        <v>0</v>
      </c>
      <c r="AD164" s="267">
        <v>0</v>
      </c>
      <c r="AE164" s="263">
        <v>0</v>
      </c>
      <c r="AF164" s="263">
        <v>0</v>
      </c>
      <c r="AG164" s="264">
        <f t="shared" si="15"/>
        <v>7</v>
      </c>
      <c r="AH164" s="265">
        <f t="shared" si="11"/>
        <v>84</v>
      </c>
      <c r="AI164" s="264">
        <f t="shared" si="12"/>
        <v>0</v>
      </c>
      <c r="AJ164" s="264">
        <f t="shared" si="10"/>
        <v>91</v>
      </c>
      <c r="AK164" s="265">
        <f t="shared" si="13"/>
        <v>0</v>
      </c>
      <c r="AL164" s="265">
        <f t="shared" si="13"/>
        <v>0</v>
      </c>
      <c r="AM164" s="267">
        <v>0</v>
      </c>
      <c r="AN164" s="267">
        <v>0</v>
      </c>
      <c r="AO164" s="263">
        <v>0</v>
      </c>
      <c r="AP164" s="263">
        <v>0</v>
      </c>
      <c r="AQ164" s="263">
        <v>0</v>
      </c>
      <c r="AR164" s="263">
        <v>0</v>
      </c>
      <c r="AS164" s="263">
        <v>0</v>
      </c>
      <c r="AT164" s="263">
        <v>0</v>
      </c>
      <c r="AU164" s="263">
        <v>0</v>
      </c>
      <c r="AV164" s="263">
        <v>0</v>
      </c>
      <c r="AW164" s="263">
        <v>0</v>
      </c>
      <c r="AX164" s="263">
        <v>0</v>
      </c>
      <c r="AY164" s="263">
        <v>0</v>
      </c>
      <c r="AZ164" s="263">
        <v>0</v>
      </c>
      <c r="BA164" s="263">
        <v>0</v>
      </c>
      <c r="BB164" s="263">
        <v>0</v>
      </c>
      <c r="BC164" s="263">
        <v>0</v>
      </c>
      <c r="BD164" s="263">
        <v>0</v>
      </c>
      <c r="BE164" s="263">
        <v>0</v>
      </c>
      <c r="BF164" s="263">
        <v>0</v>
      </c>
      <c r="BG164" s="263">
        <v>0</v>
      </c>
      <c r="BH164" s="263">
        <v>0</v>
      </c>
      <c r="BI164" s="263">
        <v>0</v>
      </c>
      <c r="BJ164" s="263">
        <v>0</v>
      </c>
      <c r="BK164" s="263">
        <v>0</v>
      </c>
      <c r="BL164" s="263">
        <v>0</v>
      </c>
      <c r="BM164" s="263">
        <v>0</v>
      </c>
      <c r="BN164" s="263">
        <v>0</v>
      </c>
      <c r="BO164" s="263">
        <v>0</v>
      </c>
      <c r="BP164" s="263">
        <v>0</v>
      </c>
      <c r="BQ164" s="263">
        <v>0</v>
      </c>
      <c r="BR164" s="263">
        <v>0</v>
      </c>
      <c r="BS164" s="263">
        <v>0</v>
      </c>
      <c r="BT164" s="263">
        <v>0</v>
      </c>
      <c r="BU164" s="263">
        <v>0</v>
      </c>
      <c r="BV164" s="263">
        <v>0</v>
      </c>
      <c r="BW164" s="263">
        <v>0</v>
      </c>
      <c r="BX164" s="263">
        <v>0</v>
      </c>
      <c r="BY164" s="263">
        <v>0</v>
      </c>
      <c r="BZ164" s="263">
        <v>0</v>
      </c>
      <c r="CA164" s="263">
        <v>0</v>
      </c>
      <c r="CB164" s="263">
        <v>0</v>
      </c>
      <c r="CC164" s="263">
        <v>0</v>
      </c>
      <c r="CD164" s="263">
        <v>0</v>
      </c>
      <c r="CE164" s="263">
        <v>0</v>
      </c>
      <c r="CF164" s="263">
        <v>0</v>
      </c>
      <c r="CG164" s="263">
        <v>0</v>
      </c>
      <c r="CH164" s="263">
        <v>0</v>
      </c>
    </row>
    <row r="165" spans="1:86" s="136" customFormat="1">
      <c r="A165" s="266" t="s">
        <v>1555</v>
      </c>
      <c r="B165" s="267">
        <v>5</v>
      </c>
      <c r="C165" s="267">
        <v>0</v>
      </c>
      <c r="D165" s="267">
        <v>0</v>
      </c>
      <c r="E165" s="263">
        <v>0</v>
      </c>
      <c r="F165" s="263">
        <v>0</v>
      </c>
      <c r="G165" s="263">
        <v>0</v>
      </c>
      <c r="H165" s="267">
        <v>58</v>
      </c>
      <c r="I165" s="267">
        <v>1</v>
      </c>
      <c r="J165" s="267">
        <v>0</v>
      </c>
      <c r="K165" s="267">
        <v>0</v>
      </c>
      <c r="L165" s="267">
        <v>0</v>
      </c>
      <c r="M165" s="267">
        <v>0</v>
      </c>
      <c r="N165" s="267">
        <v>0</v>
      </c>
      <c r="O165" s="267">
        <v>0</v>
      </c>
      <c r="P165" s="267">
        <v>0</v>
      </c>
      <c r="Q165" s="267">
        <v>8</v>
      </c>
      <c r="R165" s="267">
        <v>0</v>
      </c>
      <c r="S165" s="267">
        <v>0</v>
      </c>
      <c r="T165" s="263">
        <v>0</v>
      </c>
      <c r="U165" s="263">
        <v>0</v>
      </c>
      <c r="V165" s="263">
        <v>0</v>
      </c>
      <c r="W165" s="263">
        <v>0</v>
      </c>
      <c r="X165" s="263">
        <v>0</v>
      </c>
      <c r="Y165" s="263">
        <v>0</v>
      </c>
      <c r="Z165" s="263">
        <v>0</v>
      </c>
      <c r="AA165" s="263">
        <v>0</v>
      </c>
      <c r="AB165" s="263">
        <v>0</v>
      </c>
      <c r="AC165" s="267">
        <v>0</v>
      </c>
      <c r="AD165" s="267">
        <v>0</v>
      </c>
      <c r="AE165" s="263">
        <v>0</v>
      </c>
      <c r="AF165" s="263">
        <v>0</v>
      </c>
      <c r="AG165" s="264">
        <f t="shared" si="15"/>
        <v>5</v>
      </c>
      <c r="AH165" s="265">
        <f t="shared" si="11"/>
        <v>66</v>
      </c>
      <c r="AI165" s="264">
        <f t="shared" si="12"/>
        <v>0</v>
      </c>
      <c r="AJ165" s="264">
        <f t="shared" si="10"/>
        <v>71</v>
      </c>
      <c r="AK165" s="265">
        <f t="shared" si="13"/>
        <v>1</v>
      </c>
      <c r="AL165" s="265">
        <f t="shared" si="13"/>
        <v>0</v>
      </c>
      <c r="AM165" s="267">
        <v>1</v>
      </c>
      <c r="AN165" s="266" t="s">
        <v>1380</v>
      </c>
      <c r="AO165" s="263">
        <v>0</v>
      </c>
      <c r="AP165" s="263">
        <v>0</v>
      </c>
      <c r="AQ165" s="263">
        <v>0</v>
      </c>
      <c r="AR165" s="263">
        <v>0</v>
      </c>
      <c r="AS165" s="263">
        <v>0</v>
      </c>
      <c r="AT165" s="263">
        <v>0</v>
      </c>
      <c r="AU165" s="263">
        <v>0</v>
      </c>
      <c r="AV165" s="263">
        <v>0</v>
      </c>
      <c r="AW165" s="263">
        <v>0</v>
      </c>
      <c r="AX165" s="263">
        <v>0</v>
      </c>
      <c r="AY165" s="263">
        <v>0</v>
      </c>
      <c r="AZ165" s="263">
        <v>0</v>
      </c>
      <c r="BA165" s="263">
        <v>0</v>
      </c>
      <c r="BB165" s="263">
        <v>0</v>
      </c>
      <c r="BC165" s="263">
        <v>0</v>
      </c>
      <c r="BD165" s="263">
        <v>0</v>
      </c>
      <c r="BE165" s="263">
        <v>0</v>
      </c>
      <c r="BF165" s="263">
        <v>0</v>
      </c>
      <c r="BG165" s="263">
        <v>0</v>
      </c>
      <c r="BH165" s="263">
        <v>0</v>
      </c>
      <c r="BI165" s="263">
        <v>0</v>
      </c>
      <c r="BJ165" s="263">
        <v>0</v>
      </c>
      <c r="BK165" s="263">
        <v>0</v>
      </c>
      <c r="BL165" s="263">
        <v>0</v>
      </c>
      <c r="BM165" s="263">
        <v>0</v>
      </c>
      <c r="BN165" s="263">
        <v>0</v>
      </c>
      <c r="BO165" s="263">
        <v>0</v>
      </c>
      <c r="BP165" s="263">
        <v>0</v>
      </c>
      <c r="BQ165" s="263">
        <v>0</v>
      </c>
      <c r="BR165" s="263">
        <v>0</v>
      </c>
      <c r="BS165" s="263">
        <v>0</v>
      </c>
      <c r="BT165" s="263">
        <v>0</v>
      </c>
      <c r="BU165" s="263">
        <v>0</v>
      </c>
      <c r="BV165" s="263">
        <v>0</v>
      </c>
      <c r="BW165" s="263">
        <v>0</v>
      </c>
      <c r="BX165" s="263">
        <v>0</v>
      </c>
      <c r="BY165" s="263">
        <v>0</v>
      </c>
      <c r="BZ165" s="263">
        <v>0</v>
      </c>
      <c r="CA165" s="263">
        <v>0</v>
      </c>
      <c r="CB165" s="263">
        <v>0</v>
      </c>
      <c r="CC165" s="263">
        <v>0</v>
      </c>
      <c r="CD165" s="263">
        <v>0</v>
      </c>
      <c r="CE165" s="263">
        <v>0</v>
      </c>
      <c r="CF165" s="263">
        <v>0</v>
      </c>
      <c r="CG165" s="263">
        <v>0</v>
      </c>
      <c r="CH165" s="263">
        <v>0</v>
      </c>
    </row>
    <row r="166" spans="1:86" s="136" customFormat="1">
      <c r="A166" s="266" t="s">
        <v>1556</v>
      </c>
      <c r="B166" s="267">
        <v>7</v>
      </c>
      <c r="C166" s="267">
        <v>1</v>
      </c>
      <c r="D166" s="267">
        <v>0</v>
      </c>
      <c r="E166" s="263">
        <v>0</v>
      </c>
      <c r="F166" s="263">
        <v>0</v>
      </c>
      <c r="G166" s="263">
        <v>0</v>
      </c>
      <c r="H166" s="267">
        <v>18</v>
      </c>
      <c r="I166" s="267">
        <v>0</v>
      </c>
      <c r="J166" s="267">
        <v>0</v>
      </c>
      <c r="K166" s="267">
        <v>0</v>
      </c>
      <c r="L166" s="267">
        <v>0</v>
      </c>
      <c r="M166" s="267">
        <v>0</v>
      </c>
      <c r="N166" s="267">
        <v>0</v>
      </c>
      <c r="O166" s="267">
        <v>0</v>
      </c>
      <c r="P166" s="267">
        <v>0</v>
      </c>
      <c r="Q166" s="267">
        <v>0</v>
      </c>
      <c r="R166" s="267">
        <v>0</v>
      </c>
      <c r="S166" s="267">
        <v>0</v>
      </c>
      <c r="T166" s="263">
        <v>0</v>
      </c>
      <c r="U166" s="263">
        <v>0</v>
      </c>
      <c r="V166" s="263">
        <v>0</v>
      </c>
      <c r="W166" s="263">
        <v>0</v>
      </c>
      <c r="X166" s="263">
        <v>0</v>
      </c>
      <c r="Y166" s="263">
        <v>0</v>
      </c>
      <c r="Z166" s="263">
        <v>0</v>
      </c>
      <c r="AA166" s="263">
        <v>0</v>
      </c>
      <c r="AB166" s="263">
        <v>0</v>
      </c>
      <c r="AC166" s="267">
        <v>0</v>
      </c>
      <c r="AD166" s="267">
        <v>0</v>
      </c>
      <c r="AE166" s="263">
        <v>0</v>
      </c>
      <c r="AF166" s="263">
        <v>0</v>
      </c>
      <c r="AG166" s="264">
        <f t="shared" si="15"/>
        <v>7</v>
      </c>
      <c r="AH166" s="265">
        <f t="shared" si="11"/>
        <v>18</v>
      </c>
      <c r="AI166" s="264">
        <f t="shared" si="12"/>
        <v>0</v>
      </c>
      <c r="AJ166" s="264">
        <f t="shared" si="10"/>
        <v>25</v>
      </c>
      <c r="AK166" s="265">
        <f t="shared" si="13"/>
        <v>1</v>
      </c>
      <c r="AL166" s="265">
        <f t="shared" si="13"/>
        <v>0</v>
      </c>
      <c r="AM166" s="267">
        <v>8</v>
      </c>
      <c r="AN166" s="266" t="s">
        <v>1557</v>
      </c>
      <c r="AO166" s="263">
        <v>0</v>
      </c>
      <c r="AP166" s="263">
        <v>0</v>
      </c>
      <c r="AQ166" s="263">
        <v>0</v>
      </c>
      <c r="AR166" s="263">
        <v>0</v>
      </c>
      <c r="AS166" s="263">
        <v>0</v>
      </c>
      <c r="AT166" s="263">
        <v>0</v>
      </c>
      <c r="AU166" s="263">
        <v>0</v>
      </c>
      <c r="AV166" s="263">
        <v>0</v>
      </c>
      <c r="AW166" s="263">
        <v>0</v>
      </c>
      <c r="AX166" s="263">
        <v>0</v>
      </c>
      <c r="AY166" s="263">
        <v>0</v>
      </c>
      <c r="AZ166" s="263">
        <v>0</v>
      </c>
      <c r="BA166" s="263">
        <v>0</v>
      </c>
      <c r="BB166" s="263">
        <v>0</v>
      </c>
      <c r="BC166" s="263">
        <v>0</v>
      </c>
      <c r="BD166" s="263">
        <v>0</v>
      </c>
      <c r="BE166" s="263">
        <v>0</v>
      </c>
      <c r="BF166" s="263">
        <v>0</v>
      </c>
      <c r="BG166" s="263">
        <v>0</v>
      </c>
      <c r="BH166" s="263">
        <v>0</v>
      </c>
      <c r="BI166" s="263">
        <v>0</v>
      </c>
      <c r="BJ166" s="263">
        <v>0</v>
      </c>
      <c r="BK166" s="263">
        <v>0</v>
      </c>
      <c r="BL166" s="263">
        <v>0</v>
      </c>
      <c r="BM166" s="263">
        <v>0</v>
      </c>
      <c r="BN166" s="263">
        <v>0</v>
      </c>
      <c r="BO166" s="263">
        <v>0</v>
      </c>
      <c r="BP166" s="263">
        <v>0</v>
      </c>
      <c r="BQ166" s="263">
        <v>0</v>
      </c>
      <c r="BR166" s="263">
        <v>0</v>
      </c>
      <c r="BS166" s="263">
        <v>0</v>
      </c>
      <c r="BT166" s="263">
        <v>0</v>
      </c>
      <c r="BU166" s="263">
        <v>0</v>
      </c>
      <c r="BV166" s="263">
        <v>0</v>
      </c>
      <c r="BW166" s="263">
        <v>0</v>
      </c>
      <c r="BX166" s="263">
        <v>0</v>
      </c>
      <c r="BY166" s="263">
        <v>0</v>
      </c>
      <c r="BZ166" s="263">
        <v>0</v>
      </c>
      <c r="CA166" s="263">
        <v>0</v>
      </c>
      <c r="CB166" s="263">
        <v>0</v>
      </c>
      <c r="CC166" s="263">
        <v>0</v>
      </c>
      <c r="CD166" s="263">
        <v>0</v>
      </c>
      <c r="CE166" s="263">
        <v>0</v>
      </c>
      <c r="CF166" s="263">
        <v>0</v>
      </c>
      <c r="CG166" s="263">
        <v>0</v>
      </c>
      <c r="CH166" s="263">
        <v>0</v>
      </c>
    </row>
    <row r="167" spans="1:86" s="136" customFormat="1">
      <c r="A167" s="266" t="s">
        <v>1558</v>
      </c>
      <c r="B167" s="267">
        <v>5</v>
      </c>
      <c r="C167" s="267">
        <v>0</v>
      </c>
      <c r="D167" s="267">
        <v>0</v>
      </c>
      <c r="E167" s="263">
        <v>0</v>
      </c>
      <c r="F167" s="263">
        <v>0</v>
      </c>
      <c r="G167" s="263">
        <v>0</v>
      </c>
      <c r="H167" s="267">
        <v>49</v>
      </c>
      <c r="I167" s="267">
        <v>0</v>
      </c>
      <c r="J167" s="267">
        <v>0</v>
      </c>
      <c r="K167" s="267">
        <v>0</v>
      </c>
      <c r="L167" s="267">
        <v>0</v>
      </c>
      <c r="M167" s="267">
        <v>0</v>
      </c>
      <c r="N167" s="267">
        <v>0</v>
      </c>
      <c r="O167" s="267">
        <v>0</v>
      </c>
      <c r="P167" s="267">
        <v>0</v>
      </c>
      <c r="Q167" s="267">
        <v>8</v>
      </c>
      <c r="R167" s="267">
        <v>0</v>
      </c>
      <c r="S167" s="267">
        <v>0</v>
      </c>
      <c r="T167" s="263">
        <v>0</v>
      </c>
      <c r="U167" s="263">
        <v>0</v>
      </c>
      <c r="V167" s="263">
        <v>0</v>
      </c>
      <c r="W167" s="263">
        <v>0</v>
      </c>
      <c r="X167" s="263">
        <v>0</v>
      </c>
      <c r="Y167" s="263">
        <v>0</v>
      </c>
      <c r="Z167" s="263">
        <v>0</v>
      </c>
      <c r="AA167" s="263">
        <v>0</v>
      </c>
      <c r="AB167" s="263">
        <v>0</v>
      </c>
      <c r="AC167" s="267">
        <v>0</v>
      </c>
      <c r="AD167" s="267">
        <v>0</v>
      </c>
      <c r="AE167" s="263">
        <v>0</v>
      </c>
      <c r="AF167" s="263">
        <v>0</v>
      </c>
      <c r="AG167" s="264">
        <f t="shared" si="15"/>
        <v>5</v>
      </c>
      <c r="AH167" s="265">
        <f t="shared" si="11"/>
        <v>57</v>
      </c>
      <c r="AI167" s="264">
        <f t="shared" si="12"/>
        <v>0</v>
      </c>
      <c r="AJ167" s="264">
        <f t="shared" si="10"/>
        <v>62</v>
      </c>
      <c r="AK167" s="265">
        <f t="shared" si="13"/>
        <v>0</v>
      </c>
      <c r="AL167" s="265">
        <f t="shared" si="13"/>
        <v>0</v>
      </c>
      <c r="AM167" s="267">
        <v>0</v>
      </c>
      <c r="AN167" s="267">
        <v>0</v>
      </c>
      <c r="AO167" s="263">
        <v>0</v>
      </c>
      <c r="AP167" s="263">
        <v>0</v>
      </c>
      <c r="AQ167" s="263">
        <v>0</v>
      </c>
      <c r="AR167" s="263">
        <v>0</v>
      </c>
      <c r="AS167" s="263">
        <v>0</v>
      </c>
      <c r="AT167" s="263">
        <v>0</v>
      </c>
      <c r="AU167" s="263">
        <v>0</v>
      </c>
      <c r="AV167" s="263">
        <v>0</v>
      </c>
      <c r="AW167" s="263">
        <v>0</v>
      </c>
      <c r="AX167" s="263">
        <v>0</v>
      </c>
      <c r="AY167" s="263">
        <v>0</v>
      </c>
      <c r="AZ167" s="263">
        <v>0</v>
      </c>
      <c r="BA167" s="263">
        <v>0</v>
      </c>
      <c r="BB167" s="263">
        <v>0</v>
      </c>
      <c r="BC167" s="263">
        <v>0</v>
      </c>
      <c r="BD167" s="263">
        <v>0</v>
      </c>
      <c r="BE167" s="263">
        <v>0</v>
      </c>
      <c r="BF167" s="263">
        <v>0</v>
      </c>
      <c r="BG167" s="263">
        <v>0</v>
      </c>
      <c r="BH167" s="263">
        <v>0</v>
      </c>
      <c r="BI167" s="263">
        <v>0</v>
      </c>
      <c r="BJ167" s="263">
        <v>0</v>
      </c>
      <c r="BK167" s="263">
        <v>0</v>
      </c>
      <c r="BL167" s="263">
        <v>0</v>
      </c>
      <c r="BM167" s="263">
        <v>0</v>
      </c>
      <c r="BN167" s="263">
        <v>0</v>
      </c>
      <c r="BO167" s="263">
        <v>0</v>
      </c>
      <c r="BP167" s="263">
        <v>0</v>
      </c>
      <c r="BQ167" s="263">
        <v>0</v>
      </c>
      <c r="BR167" s="263">
        <v>0</v>
      </c>
      <c r="BS167" s="263">
        <v>0</v>
      </c>
      <c r="BT167" s="263">
        <v>0</v>
      </c>
      <c r="BU167" s="263">
        <v>0</v>
      </c>
      <c r="BV167" s="263">
        <v>0</v>
      </c>
      <c r="BW167" s="263">
        <v>0</v>
      </c>
      <c r="BX167" s="263">
        <v>0</v>
      </c>
      <c r="BY167" s="263">
        <v>0</v>
      </c>
      <c r="BZ167" s="263">
        <v>0</v>
      </c>
      <c r="CA167" s="263">
        <v>0</v>
      </c>
      <c r="CB167" s="263">
        <v>0</v>
      </c>
      <c r="CC167" s="263">
        <v>0</v>
      </c>
      <c r="CD167" s="263">
        <v>0</v>
      </c>
      <c r="CE167" s="263">
        <v>0</v>
      </c>
      <c r="CF167" s="263">
        <v>0</v>
      </c>
      <c r="CG167" s="263">
        <v>0</v>
      </c>
      <c r="CH167" s="263">
        <v>0</v>
      </c>
    </row>
    <row r="168" spans="1:86" s="136" customFormat="1">
      <c r="A168" s="266" t="s">
        <v>1559</v>
      </c>
      <c r="B168" s="267">
        <v>5</v>
      </c>
      <c r="C168" s="267">
        <v>0</v>
      </c>
      <c r="D168" s="267">
        <v>0</v>
      </c>
      <c r="E168" s="263">
        <v>0</v>
      </c>
      <c r="F168" s="263">
        <v>0</v>
      </c>
      <c r="G168" s="263">
        <v>0</v>
      </c>
      <c r="H168" s="267">
        <v>23</v>
      </c>
      <c r="I168" s="267">
        <v>0</v>
      </c>
      <c r="J168" s="267">
        <v>0</v>
      </c>
      <c r="K168" s="267">
        <v>0</v>
      </c>
      <c r="L168" s="267">
        <v>0</v>
      </c>
      <c r="M168" s="267">
        <v>0</v>
      </c>
      <c r="N168" s="267">
        <v>0</v>
      </c>
      <c r="O168" s="267">
        <v>0</v>
      </c>
      <c r="P168" s="267">
        <v>0</v>
      </c>
      <c r="Q168" s="267">
        <v>0</v>
      </c>
      <c r="R168" s="267">
        <v>0</v>
      </c>
      <c r="S168" s="267">
        <v>0</v>
      </c>
      <c r="T168" s="263">
        <v>0</v>
      </c>
      <c r="U168" s="263">
        <v>0</v>
      </c>
      <c r="V168" s="263">
        <v>0</v>
      </c>
      <c r="W168" s="263">
        <v>0</v>
      </c>
      <c r="X168" s="263">
        <v>0</v>
      </c>
      <c r="Y168" s="263">
        <v>0</v>
      </c>
      <c r="Z168" s="263">
        <v>0</v>
      </c>
      <c r="AA168" s="263">
        <v>0</v>
      </c>
      <c r="AB168" s="263">
        <v>0</v>
      </c>
      <c r="AC168" s="267">
        <v>1</v>
      </c>
      <c r="AD168" s="267">
        <v>0</v>
      </c>
      <c r="AE168" s="263">
        <v>0</v>
      </c>
      <c r="AF168" s="263">
        <v>0</v>
      </c>
      <c r="AG168" s="264">
        <f t="shared" si="15"/>
        <v>5</v>
      </c>
      <c r="AH168" s="265">
        <f t="shared" si="11"/>
        <v>23</v>
      </c>
      <c r="AI168" s="264">
        <f t="shared" si="12"/>
        <v>0</v>
      </c>
      <c r="AJ168" s="264">
        <f t="shared" si="10"/>
        <v>28</v>
      </c>
      <c r="AK168" s="265">
        <f t="shared" si="13"/>
        <v>1</v>
      </c>
      <c r="AL168" s="265">
        <f t="shared" si="13"/>
        <v>0</v>
      </c>
      <c r="AM168" s="267">
        <v>1</v>
      </c>
      <c r="AN168" s="271" t="s">
        <v>1560</v>
      </c>
      <c r="AO168" s="263">
        <v>0</v>
      </c>
      <c r="AP168" s="263">
        <v>0</v>
      </c>
      <c r="AQ168" s="263">
        <v>0</v>
      </c>
      <c r="AR168" s="263">
        <v>0</v>
      </c>
      <c r="AS168" s="263">
        <v>0</v>
      </c>
      <c r="AT168" s="263">
        <v>0</v>
      </c>
      <c r="AU168" s="263">
        <v>0</v>
      </c>
      <c r="AV168" s="263">
        <v>0</v>
      </c>
      <c r="AW168" s="263">
        <v>0</v>
      </c>
      <c r="AX168" s="263">
        <v>0</v>
      </c>
      <c r="AY168" s="263">
        <v>0</v>
      </c>
      <c r="AZ168" s="263">
        <v>0</v>
      </c>
      <c r="BA168" s="263">
        <v>0</v>
      </c>
      <c r="BB168" s="263">
        <v>0</v>
      </c>
      <c r="BC168" s="263">
        <v>0</v>
      </c>
      <c r="BD168" s="263">
        <v>0</v>
      </c>
      <c r="BE168" s="263">
        <v>0</v>
      </c>
      <c r="BF168" s="263">
        <v>0</v>
      </c>
      <c r="BG168" s="263">
        <v>0</v>
      </c>
      <c r="BH168" s="263">
        <v>0</v>
      </c>
      <c r="BI168" s="263">
        <v>0</v>
      </c>
      <c r="BJ168" s="263">
        <v>0</v>
      </c>
      <c r="BK168" s="263">
        <v>0</v>
      </c>
      <c r="BL168" s="263">
        <v>0</v>
      </c>
      <c r="BM168" s="263">
        <v>0</v>
      </c>
      <c r="BN168" s="263">
        <v>0</v>
      </c>
      <c r="BO168" s="263">
        <v>0</v>
      </c>
      <c r="BP168" s="263">
        <v>0</v>
      </c>
      <c r="BQ168" s="263">
        <v>0</v>
      </c>
      <c r="BR168" s="263">
        <v>0</v>
      </c>
      <c r="BS168" s="263">
        <v>0</v>
      </c>
      <c r="BT168" s="263">
        <v>0</v>
      </c>
      <c r="BU168" s="263">
        <v>0</v>
      </c>
      <c r="BV168" s="263">
        <v>0</v>
      </c>
      <c r="BW168" s="263">
        <v>0</v>
      </c>
      <c r="BX168" s="263">
        <v>0</v>
      </c>
      <c r="BY168" s="263">
        <v>0</v>
      </c>
      <c r="BZ168" s="263">
        <v>0</v>
      </c>
      <c r="CA168" s="263">
        <v>0</v>
      </c>
      <c r="CB168" s="263">
        <v>0</v>
      </c>
      <c r="CC168" s="263">
        <v>0</v>
      </c>
      <c r="CD168" s="263">
        <v>0</v>
      </c>
      <c r="CE168" s="263">
        <v>0</v>
      </c>
      <c r="CF168" s="263">
        <v>0</v>
      </c>
      <c r="CG168" s="263">
        <v>0</v>
      </c>
      <c r="CH168" s="263">
        <v>0</v>
      </c>
    </row>
    <row r="169" spans="1:86" s="136" customFormat="1">
      <c r="A169" s="266" t="s">
        <v>1561</v>
      </c>
      <c r="B169" s="267">
        <v>8</v>
      </c>
      <c r="C169" s="267">
        <v>0</v>
      </c>
      <c r="D169" s="267">
        <v>0</v>
      </c>
      <c r="E169" s="263">
        <v>0</v>
      </c>
      <c r="F169" s="263">
        <v>0</v>
      </c>
      <c r="G169" s="263">
        <v>0</v>
      </c>
      <c r="H169" s="267">
        <v>27</v>
      </c>
      <c r="I169" s="267">
        <v>0</v>
      </c>
      <c r="J169" s="267">
        <v>0</v>
      </c>
      <c r="K169" s="267">
        <v>0</v>
      </c>
      <c r="L169" s="267">
        <v>0</v>
      </c>
      <c r="M169" s="267">
        <v>0</v>
      </c>
      <c r="N169" s="267">
        <v>0</v>
      </c>
      <c r="O169" s="267">
        <v>0</v>
      </c>
      <c r="P169" s="267">
        <v>0</v>
      </c>
      <c r="Q169" s="267">
        <v>0</v>
      </c>
      <c r="R169" s="267">
        <v>0</v>
      </c>
      <c r="S169" s="267">
        <v>0</v>
      </c>
      <c r="T169" s="263">
        <v>0</v>
      </c>
      <c r="U169" s="263">
        <v>0</v>
      </c>
      <c r="V169" s="263">
        <v>0</v>
      </c>
      <c r="W169" s="263">
        <v>0</v>
      </c>
      <c r="X169" s="263">
        <v>0</v>
      </c>
      <c r="Y169" s="263">
        <v>0</v>
      </c>
      <c r="Z169" s="263">
        <v>0</v>
      </c>
      <c r="AA169" s="263">
        <v>0</v>
      </c>
      <c r="AB169" s="263">
        <v>0</v>
      </c>
      <c r="AC169" s="267">
        <v>0</v>
      </c>
      <c r="AD169" s="267">
        <v>0</v>
      </c>
      <c r="AE169" s="263">
        <v>0</v>
      </c>
      <c r="AF169" s="263">
        <v>0</v>
      </c>
      <c r="AG169" s="264">
        <f t="shared" si="15"/>
        <v>8</v>
      </c>
      <c r="AH169" s="265">
        <f t="shared" si="11"/>
        <v>27</v>
      </c>
      <c r="AI169" s="264">
        <f t="shared" si="12"/>
        <v>0</v>
      </c>
      <c r="AJ169" s="264">
        <f t="shared" si="10"/>
        <v>35</v>
      </c>
      <c r="AK169" s="265">
        <f t="shared" si="13"/>
        <v>0</v>
      </c>
      <c r="AL169" s="265">
        <f t="shared" si="13"/>
        <v>0</v>
      </c>
      <c r="AM169" s="267">
        <v>0</v>
      </c>
      <c r="AN169" s="267">
        <v>0</v>
      </c>
      <c r="AO169" s="263">
        <v>0</v>
      </c>
      <c r="AP169" s="263">
        <v>0</v>
      </c>
      <c r="AQ169" s="263">
        <v>0</v>
      </c>
      <c r="AR169" s="263">
        <v>0</v>
      </c>
      <c r="AS169" s="263">
        <v>0</v>
      </c>
      <c r="AT169" s="263">
        <v>0</v>
      </c>
      <c r="AU169" s="263">
        <v>0</v>
      </c>
      <c r="AV169" s="263">
        <v>0</v>
      </c>
      <c r="AW169" s="263">
        <v>0</v>
      </c>
      <c r="AX169" s="263">
        <v>0</v>
      </c>
      <c r="AY169" s="263">
        <v>0</v>
      </c>
      <c r="AZ169" s="263">
        <v>0</v>
      </c>
      <c r="BA169" s="263">
        <v>0</v>
      </c>
      <c r="BB169" s="263">
        <v>0</v>
      </c>
      <c r="BC169" s="263">
        <v>0</v>
      </c>
      <c r="BD169" s="263">
        <v>0</v>
      </c>
      <c r="BE169" s="263">
        <v>0</v>
      </c>
      <c r="BF169" s="263">
        <v>0</v>
      </c>
      <c r="BG169" s="263">
        <v>0</v>
      </c>
      <c r="BH169" s="263">
        <v>0</v>
      </c>
      <c r="BI169" s="263">
        <v>0</v>
      </c>
      <c r="BJ169" s="263">
        <v>0</v>
      </c>
      <c r="BK169" s="263">
        <v>0</v>
      </c>
      <c r="BL169" s="263">
        <v>0</v>
      </c>
      <c r="BM169" s="263">
        <v>0</v>
      </c>
      <c r="BN169" s="263">
        <v>0</v>
      </c>
      <c r="BO169" s="263">
        <v>0</v>
      </c>
      <c r="BP169" s="263">
        <v>0</v>
      </c>
      <c r="BQ169" s="263">
        <v>0</v>
      </c>
      <c r="BR169" s="263">
        <v>0</v>
      </c>
      <c r="BS169" s="263">
        <v>0</v>
      </c>
      <c r="BT169" s="263">
        <v>0</v>
      </c>
      <c r="BU169" s="263">
        <v>0</v>
      </c>
      <c r="BV169" s="263">
        <v>0</v>
      </c>
      <c r="BW169" s="263">
        <v>0</v>
      </c>
      <c r="BX169" s="263">
        <v>0</v>
      </c>
      <c r="BY169" s="263">
        <v>0</v>
      </c>
      <c r="BZ169" s="263">
        <v>0</v>
      </c>
      <c r="CA169" s="263">
        <v>0</v>
      </c>
      <c r="CB169" s="263">
        <v>0</v>
      </c>
      <c r="CC169" s="263">
        <v>0</v>
      </c>
      <c r="CD169" s="263">
        <v>0</v>
      </c>
      <c r="CE169" s="263">
        <v>0</v>
      </c>
      <c r="CF169" s="263">
        <v>0</v>
      </c>
      <c r="CG169" s="263">
        <v>0</v>
      </c>
      <c r="CH169" s="263">
        <v>0</v>
      </c>
    </row>
    <row r="170" spans="1:86" s="136" customFormat="1">
      <c r="A170" s="266" t="s">
        <v>1562</v>
      </c>
      <c r="B170" s="267">
        <v>10</v>
      </c>
      <c r="C170" s="267">
        <v>1</v>
      </c>
      <c r="D170" s="267">
        <v>0</v>
      </c>
      <c r="E170" s="263">
        <v>0</v>
      </c>
      <c r="F170" s="263">
        <v>0</v>
      </c>
      <c r="G170" s="263">
        <v>0</v>
      </c>
      <c r="H170" s="267">
        <v>48</v>
      </c>
      <c r="I170" s="267">
        <v>0</v>
      </c>
      <c r="J170" s="267">
        <v>0</v>
      </c>
      <c r="K170" s="267">
        <v>0</v>
      </c>
      <c r="L170" s="267">
        <v>0</v>
      </c>
      <c r="M170" s="267">
        <v>0</v>
      </c>
      <c r="N170" s="267">
        <v>0</v>
      </c>
      <c r="O170" s="267">
        <v>0</v>
      </c>
      <c r="P170" s="267">
        <v>0</v>
      </c>
      <c r="Q170" s="267">
        <v>0</v>
      </c>
      <c r="R170" s="267">
        <v>0</v>
      </c>
      <c r="S170" s="267">
        <v>0</v>
      </c>
      <c r="T170" s="263">
        <v>0</v>
      </c>
      <c r="U170" s="263">
        <v>0</v>
      </c>
      <c r="V170" s="263">
        <v>0</v>
      </c>
      <c r="W170" s="263">
        <v>0</v>
      </c>
      <c r="X170" s="263">
        <v>0</v>
      </c>
      <c r="Y170" s="263">
        <v>0</v>
      </c>
      <c r="Z170" s="263">
        <v>0</v>
      </c>
      <c r="AA170" s="263">
        <v>0</v>
      </c>
      <c r="AB170" s="263">
        <v>0</v>
      </c>
      <c r="AC170" s="267">
        <v>0</v>
      </c>
      <c r="AD170" s="267">
        <v>0</v>
      </c>
      <c r="AE170" s="263">
        <v>0</v>
      </c>
      <c r="AF170" s="263">
        <v>0</v>
      </c>
      <c r="AG170" s="264">
        <f t="shared" si="15"/>
        <v>10</v>
      </c>
      <c r="AH170" s="265">
        <f t="shared" si="11"/>
        <v>48</v>
      </c>
      <c r="AI170" s="264">
        <f t="shared" si="12"/>
        <v>0</v>
      </c>
      <c r="AJ170" s="264">
        <f t="shared" si="10"/>
        <v>58</v>
      </c>
      <c r="AK170" s="265">
        <f t="shared" si="13"/>
        <v>1</v>
      </c>
      <c r="AL170" s="265">
        <f t="shared" si="13"/>
        <v>0</v>
      </c>
      <c r="AM170" s="267">
        <v>1</v>
      </c>
      <c r="AN170" s="266" t="s">
        <v>1542</v>
      </c>
      <c r="AO170" s="263">
        <v>0</v>
      </c>
      <c r="AP170" s="263">
        <v>0</v>
      </c>
      <c r="AQ170" s="263">
        <v>0</v>
      </c>
      <c r="AR170" s="263">
        <v>0</v>
      </c>
      <c r="AS170" s="263">
        <v>0</v>
      </c>
      <c r="AT170" s="263">
        <v>0</v>
      </c>
      <c r="AU170" s="263">
        <v>0</v>
      </c>
      <c r="AV170" s="263">
        <v>0</v>
      </c>
      <c r="AW170" s="263">
        <v>0</v>
      </c>
      <c r="AX170" s="263">
        <v>0</v>
      </c>
      <c r="AY170" s="263">
        <v>0</v>
      </c>
      <c r="AZ170" s="263">
        <v>0</v>
      </c>
      <c r="BA170" s="263">
        <v>0</v>
      </c>
      <c r="BB170" s="263">
        <v>0</v>
      </c>
      <c r="BC170" s="263">
        <v>0</v>
      </c>
      <c r="BD170" s="263">
        <v>0</v>
      </c>
      <c r="BE170" s="263">
        <v>0</v>
      </c>
      <c r="BF170" s="263">
        <v>0</v>
      </c>
      <c r="BG170" s="263">
        <v>0</v>
      </c>
      <c r="BH170" s="263">
        <v>0</v>
      </c>
      <c r="BI170" s="263">
        <v>0</v>
      </c>
      <c r="BJ170" s="263">
        <v>0</v>
      </c>
      <c r="BK170" s="263">
        <v>0</v>
      </c>
      <c r="BL170" s="263">
        <v>0</v>
      </c>
      <c r="BM170" s="263">
        <v>0</v>
      </c>
      <c r="BN170" s="263">
        <v>0</v>
      </c>
      <c r="BO170" s="263">
        <v>0</v>
      </c>
      <c r="BP170" s="263">
        <v>0</v>
      </c>
      <c r="BQ170" s="263">
        <v>0</v>
      </c>
      <c r="BR170" s="263">
        <v>0</v>
      </c>
      <c r="BS170" s="263">
        <v>0</v>
      </c>
      <c r="BT170" s="263">
        <v>0</v>
      </c>
      <c r="BU170" s="263">
        <v>0</v>
      </c>
      <c r="BV170" s="263">
        <v>0</v>
      </c>
      <c r="BW170" s="263">
        <v>0</v>
      </c>
      <c r="BX170" s="263">
        <v>0</v>
      </c>
      <c r="BY170" s="263">
        <v>0</v>
      </c>
      <c r="BZ170" s="263">
        <v>0</v>
      </c>
      <c r="CA170" s="263">
        <v>0</v>
      </c>
      <c r="CB170" s="263">
        <v>0</v>
      </c>
      <c r="CC170" s="263">
        <v>0</v>
      </c>
      <c r="CD170" s="263">
        <v>0</v>
      </c>
      <c r="CE170" s="263">
        <v>0</v>
      </c>
      <c r="CF170" s="263">
        <v>0</v>
      </c>
      <c r="CG170" s="263">
        <v>0</v>
      </c>
      <c r="CH170" s="263">
        <v>0</v>
      </c>
    </row>
    <row r="171" spans="1:86" s="136" customFormat="1">
      <c r="A171" s="266" t="s">
        <v>1563</v>
      </c>
      <c r="B171" s="267">
        <v>14</v>
      </c>
      <c r="C171" s="267">
        <v>1</v>
      </c>
      <c r="D171" s="267">
        <v>0</v>
      </c>
      <c r="E171" s="263">
        <v>0</v>
      </c>
      <c r="F171" s="263">
        <v>0</v>
      </c>
      <c r="G171" s="263">
        <v>0</v>
      </c>
      <c r="H171" s="267">
        <v>174</v>
      </c>
      <c r="I171" s="267">
        <v>1</v>
      </c>
      <c r="J171" s="267">
        <v>0</v>
      </c>
      <c r="K171" s="267">
        <v>232</v>
      </c>
      <c r="L171" s="267">
        <v>0</v>
      </c>
      <c r="M171" s="267">
        <v>0</v>
      </c>
      <c r="N171" s="267">
        <v>8</v>
      </c>
      <c r="O171" s="267">
        <v>0</v>
      </c>
      <c r="P171" s="267">
        <v>0</v>
      </c>
      <c r="Q171" s="267">
        <v>36</v>
      </c>
      <c r="R171" s="267">
        <v>0</v>
      </c>
      <c r="S171" s="267">
        <v>0</v>
      </c>
      <c r="T171" s="263">
        <v>0</v>
      </c>
      <c r="U171" s="263">
        <v>0</v>
      </c>
      <c r="V171" s="263">
        <v>0</v>
      </c>
      <c r="W171" s="263">
        <v>0</v>
      </c>
      <c r="X171" s="263">
        <v>0</v>
      </c>
      <c r="Y171" s="263">
        <v>0</v>
      </c>
      <c r="Z171" s="263">
        <v>0</v>
      </c>
      <c r="AA171" s="263">
        <v>0</v>
      </c>
      <c r="AB171" s="263">
        <v>0</v>
      </c>
      <c r="AC171" s="267">
        <v>0</v>
      </c>
      <c r="AD171" s="267">
        <v>0</v>
      </c>
      <c r="AE171" s="263">
        <v>0</v>
      </c>
      <c r="AF171" s="263">
        <v>0</v>
      </c>
      <c r="AG171" s="264">
        <f t="shared" si="15"/>
        <v>14</v>
      </c>
      <c r="AH171" s="265">
        <f t="shared" si="11"/>
        <v>450</v>
      </c>
      <c r="AI171" s="264">
        <f t="shared" si="12"/>
        <v>0</v>
      </c>
      <c r="AJ171" s="264">
        <f t="shared" si="10"/>
        <v>464</v>
      </c>
      <c r="AK171" s="265">
        <f t="shared" si="13"/>
        <v>2</v>
      </c>
      <c r="AL171" s="265">
        <f t="shared" si="13"/>
        <v>0</v>
      </c>
      <c r="AM171" s="267">
        <v>6</v>
      </c>
      <c r="AN171" s="272" t="s">
        <v>1564</v>
      </c>
      <c r="AO171" s="263">
        <v>0</v>
      </c>
      <c r="AP171" s="263">
        <v>0</v>
      </c>
      <c r="AQ171" s="263">
        <v>0</v>
      </c>
      <c r="AR171" s="263">
        <v>0</v>
      </c>
      <c r="AS171" s="263">
        <v>0</v>
      </c>
      <c r="AT171" s="263">
        <v>0</v>
      </c>
      <c r="AU171" s="263">
        <v>0</v>
      </c>
      <c r="AV171" s="263">
        <v>0</v>
      </c>
      <c r="AW171" s="263">
        <v>0</v>
      </c>
      <c r="AX171" s="263">
        <v>0</v>
      </c>
      <c r="AY171" s="263">
        <v>0</v>
      </c>
      <c r="AZ171" s="263">
        <v>0</v>
      </c>
      <c r="BA171" s="263">
        <v>0</v>
      </c>
      <c r="BB171" s="263">
        <v>0</v>
      </c>
      <c r="BC171" s="263">
        <v>0</v>
      </c>
      <c r="BD171" s="263">
        <v>0</v>
      </c>
      <c r="BE171" s="263">
        <v>0</v>
      </c>
      <c r="BF171" s="263">
        <v>0</v>
      </c>
      <c r="BG171" s="263">
        <v>0</v>
      </c>
      <c r="BH171" s="263">
        <v>0</v>
      </c>
      <c r="BI171" s="263">
        <v>0</v>
      </c>
      <c r="BJ171" s="263">
        <v>0</v>
      </c>
      <c r="BK171" s="263">
        <v>0</v>
      </c>
      <c r="BL171" s="263">
        <v>0</v>
      </c>
      <c r="BM171" s="263">
        <v>0</v>
      </c>
      <c r="BN171" s="263">
        <v>0</v>
      </c>
      <c r="BO171" s="263">
        <v>0</v>
      </c>
      <c r="BP171" s="263">
        <v>0</v>
      </c>
      <c r="BQ171" s="263">
        <v>0</v>
      </c>
      <c r="BR171" s="263">
        <v>0</v>
      </c>
      <c r="BS171" s="263">
        <v>0</v>
      </c>
      <c r="BT171" s="263">
        <v>0</v>
      </c>
      <c r="BU171" s="263">
        <v>0</v>
      </c>
      <c r="BV171" s="263">
        <v>0</v>
      </c>
      <c r="BW171" s="263">
        <v>0</v>
      </c>
      <c r="BX171" s="263">
        <v>0</v>
      </c>
      <c r="BY171" s="263">
        <v>0</v>
      </c>
      <c r="BZ171" s="263">
        <v>0</v>
      </c>
      <c r="CA171" s="263">
        <v>0</v>
      </c>
      <c r="CB171" s="263">
        <v>0</v>
      </c>
      <c r="CC171" s="263">
        <v>0</v>
      </c>
      <c r="CD171" s="263">
        <v>0</v>
      </c>
      <c r="CE171" s="263">
        <v>0</v>
      </c>
      <c r="CF171" s="263">
        <v>0</v>
      </c>
      <c r="CG171" s="263">
        <v>0</v>
      </c>
      <c r="CH171" s="263">
        <v>0</v>
      </c>
    </row>
    <row r="172" spans="1:86" s="136" customFormat="1">
      <c r="A172" s="266" t="s">
        <v>1565</v>
      </c>
      <c r="B172" s="267">
        <v>9</v>
      </c>
      <c r="C172" s="267">
        <v>0</v>
      </c>
      <c r="D172" s="267">
        <v>0</v>
      </c>
      <c r="E172" s="263">
        <v>0</v>
      </c>
      <c r="F172" s="263">
        <v>0</v>
      </c>
      <c r="G172" s="263">
        <v>0</v>
      </c>
      <c r="H172" s="267">
        <v>38</v>
      </c>
      <c r="I172" s="267">
        <v>1</v>
      </c>
      <c r="J172" s="267">
        <v>0</v>
      </c>
      <c r="K172" s="267">
        <v>0</v>
      </c>
      <c r="L172" s="267">
        <v>0</v>
      </c>
      <c r="M172" s="267">
        <v>0</v>
      </c>
      <c r="N172" s="267">
        <v>0</v>
      </c>
      <c r="O172" s="267">
        <v>0</v>
      </c>
      <c r="P172" s="267">
        <v>0</v>
      </c>
      <c r="Q172" s="267">
        <v>0</v>
      </c>
      <c r="R172" s="267">
        <v>0</v>
      </c>
      <c r="S172" s="267">
        <v>0</v>
      </c>
      <c r="T172" s="263">
        <v>0</v>
      </c>
      <c r="U172" s="263">
        <v>0</v>
      </c>
      <c r="V172" s="263">
        <v>0</v>
      </c>
      <c r="W172" s="263">
        <v>0</v>
      </c>
      <c r="X172" s="263">
        <v>0</v>
      </c>
      <c r="Y172" s="263">
        <v>0</v>
      </c>
      <c r="Z172" s="263">
        <v>0</v>
      </c>
      <c r="AA172" s="263">
        <v>0</v>
      </c>
      <c r="AB172" s="263">
        <v>0</v>
      </c>
      <c r="AC172" s="267">
        <v>0</v>
      </c>
      <c r="AD172" s="267">
        <v>0</v>
      </c>
      <c r="AE172" s="263">
        <v>0</v>
      </c>
      <c r="AF172" s="263">
        <v>0</v>
      </c>
      <c r="AG172" s="264">
        <f t="shared" si="15"/>
        <v>9</v>
      </c>
      <c r="AH172" s="265">
        <f t="shared" si="11"/>
        <v>38</v>
      </c>
      <c r="AI172" s="264">
        <f t="shared" si="12"/>
        <v>0</v>
      </c>
      <c r="AJ172" s="264">
        <f t="shared" si="10"/>
        <v>47</v>
      </c>
      <c r="AK172" s="265">
        <f t="shared" si="13"/>
        <v>1</v>
      </c>
      <c r="AL172" s="265">
        <f t="shared" si="13"/>
        <v>0</v>
      </c>
      <c r="AM172" s="267">
        <v>2</v>
      </c>
      <c r="AN172" s="266" t="s">
        <v>1362</v>
      </c>
      <c r="AO172" s="263">
        <v>0</v>
      </c>
      <c r="AP172" s="263">
        <v>0</v>
      </c>
      <c r="AQ172" s="263">
        <v>0</v>
      </c>
      <c r="AR172" s="263">
        <v>0</v>
      </c>
      <c r="AS172" s="263">
        <v>0</v>
      </c>
      <c r="AT172" s="263">
        <v>0</v>
      </c>
      <c r="AU172" s="263">
        <v>0</v>
      </c>
      <c r="AV172" s="263">
        <v>0</v>
      </c>
      <c r="AW172" s="263">
        <v>0</v>
      </c>
      <c r="AX172" s="263">
        <v>0</v>
      </c>
      <c r="AY172" s="263">
        <v>0</v>
      </c>
      <c r="AZ172" s="263">
        <v>0</v>
      </c>
      <c r="BA172" s="263">
        <v>0</v>
      </c>
      <c r="BB172" s="263">
        <v>0</v>
      </c>
      <c r="BC172" s="263">
        <v>0</v>
      </c>
      <c r="BD172" s="263">
        <v>0</v>
      </c>
      <c r="BE172" s="263">
        <v>0</v>
      </c>
      <c r="BF172" s="263">
        <v>0</v>
      </c>
      <c r="BG172" s="263">
        <v>0</v>
      </c>
      <c r="BH172" s="263">
        <v>0</v>
      </c>
      <c r="BI172" s="263">
        <v>0</v>
      </c>
      <c r="BJ172" s="263">
        <v>0</v>
      </c>
      <c r="BK172" s="263">
        <v>0</v>
      </c>
      <c r="BL172" s="263">
        <v>0</v>
      </c>
      <c r="BM172" s="263">
        <v>0</v>
      </c>
      <c r="BN172" s="263">
        <v>0</v>
      </c>
      <c r="BO172" s="263">
        <v>0</v>
      </c>
      <c r="BP172" s="263">
        <v>0</v>
      </c>
      <c r="BQ172" s="263">
        <v>0</v>
      </c>
      <c r="BR172" s="263">
        <v>0</v>
      </c>
      <c r="BS172" s="263">
        <v>0</v>
      </c>
      <c r="BT172" s="263">
        <v>0</v>
      </c>
      <c r="BU172" s="263">
        <v>0</v>
      </c>
      <c r="BV172" s="263">
        <v>0</v>
      </c>
      <c r="BW172" s="263">
        <v>0</v>
      </c>
      <c r="BX172" s="263">
        <v>0</v>
      </c>
      <c r="BY172" s="263">
        <v>0</v>
      </c>
      <c r="BZ172" s="263">
        <v>0</v>
      </c>
      <c r="CA172" s="263">
        <v>0</v>
      </c>
      <c r="CB172" s="263">
        <v>0</v>
      </c>
      <c r="CC172" s="263">
        <v>0</v>
      </c>
      <c r="CD172" s="263">
        <v>0</v>
      </c>
      <c r="CE172" s="263">
        <v>0</v>
      </c>
      <c r="CF172" s="263">
        <v>0</v>
      </c>
      <c r="CG172" s="263">
        <v>0</v>
      </c>
      <c r="CH172" s="263">
        <v>0</v>
      </c>
    </row>
    <row r="173" spans="1:86" s="136" customFormat="1">
      <c r="A173" s="266" t="s">
        <v>1566</v>
      </c>
      <c r="B173" s="267">
        <v>8</v>
      </c>
      <c r="C173" s="267">
        <v>0</v>
      </c>
      <c r="D173" s="267">
        <v>0</v>
      </c>
      <c r="E173" s="263">
        <v>0</v>
      </c>
      <c r="F173" s="263">
        <v>0</v>
      </c>
      <c r="G173" s="263">
        <v>0</v>
      </c>
      <c r="H173" s="267">
        <v>36</v>
      </c>
      <c r="I173" s="267">
        <v>0</v>
      </c>
      <c r="J173" s="267">
        <v>0</v>
      </c>
      <c r="K173" s="267">
        <v>0</v>
      </c>
      <c r="L173" s="267">
        <v>0</v>
      </c>
      <c r="M173" s="267">
        <v>0</v>
      </c>
      <c r="N173" s="267">
        <v>0</v>
      </c>
      <c r="O173" s="267">
        <v>0</v>
      </c>
      <c r="P173" s="267">
        <v>0</v>
      </c>
      <c r="Q173" s="267">
        <v>0</v>
      </c>
      <c r="R173" s="267">
        <v>0</v>
      </c>
      <c r="S173" s="267">
        <v>0</v>
      </c>
      <c r="T173" s="263">
        <v>0</v>
      </c>
      <c r="U173" s="263">
        <v>0</v>
      </c>
      <c r="V173" s="263">
        <v>0</v>
      </c>
      <c r="W173" s="263">
        <v>0</v>
      </c>
      <c r="X173" s="263">
        <v>0</v>
      </c>
      <c r="Y173" s="263">
        <v>0</v>
      </c>
      <c r="Z173" s="263">
        <v>0</v>
      </c>
      <c r="AA173" s="263">
        <v>0</v>
      </c>
      <c r="AB173" s="263">
        <v>0</v>
      </c>
      <c r="AC173" s="267">
        <v>0</v>
      </c>
      <c r="AD173" s="267">
        <v>0</v>
      </c>
      <c r="AE173" s="263">
        <v>0</v>
      </c>
      <c r="AF173" s="263">
        <v>0</v>
      </c>
      <c r="AG173" s="264">
        <f>SUM(B173)</f>
        <v>8</v>
      </c>
      <c r="AH173" s="265">
        <f t="shared" si="11"/>
        <v>36</v>
      </c>
      <c r="AI173" s="264">
        <f t="shared" si="12"/>
        <v>0</v>
      </c>
      <c r="AJ173" s="264">
        <f t="shared" si="10"/>
        <v>44</v>
      </c>
      <c r="AK173" s="265">
        <f t="shared" si="13"/>
        <v>0</v>
      </c>
      <c r="AL173" s="265">
        <f t="shared" si="13"/>
        <v>0</v>
      </c>
      <c r="AM173" s="267">
        <v>0</v>
      </c>
      <c r="AN173" s="267">
        <v>0</v>
      </c>
      <c r="AO173" s="263">
        <v>0</v>
      </c>
      <c r="AP173" s="263">
        <v>0</v>
      </c>
      <c r="AQ173" s="263">
        <v>0</v>
      </c>
      <c r="AR173" s="263">
        <v>0</v>
      </c>
      <c r="AS173" s="263">
        <v>0</v>
      </c>
      <c r="AT173" s="263">
        <v>0</v>
      </c>
      <c r="AU173" s="263">
        <v>0</v>
      </c>
      <c r="AV173" s="263">
        <v>0</v>
      </c>
      <c r="AW173" s="263">
        <v>0</v>
      </c>
      <c r="AX173" s="263">
        <v>0</v>
      </c>
      <c r="AY173" s="263">
        <v>0</v>
      </c>
      <c r="AZ173" s="263">
        <v>0</v>
      </c>
      <c r="BA173" s="263">
        <v>0</v>
      </c>
      <c r="BB173" s="263">
        <v>0</v>
      </c>
      <c r="BC173" s="263">
        <v>0</v>
      </c>
      <c r="BD173" s="263">
        <v>0</v>
      </c>
      <c r="BE173" s="263">
        <v>0</v>
      </c>
      <c r="BF173" s="263">
        <v>0</v>
      </c>
      <c r="BG173" s="263">
        <v>0</v>
      </c>
      <c r="BH173" s="263">
        <v>0</v>
      </c>
      <c r="BI173" s="263">
        <v>0</v>
      </c>
      <c r="BJ173" s="263">
        <v>0</v>
      </c>
      <c r="BK173" s="263">
        <v>0</v>
      </c>
      <c r="BL173" s="263">
        <v>0</v>
      </c>
      <c r="BM173" s="263">
        <v>0</v>
      </c>
      <c r="BN173" s="263">
        <v>0</v>
      </c>
      <c r="BO173" s="263">
        <v>0</v>
      </c>
      <c r="BP173" s="263">
        <v>0</v>
      </c>
      <c r="BQ173" s="263">
        <v>0</v>
      </c>
      <c r="BR173" s="263">
        <v>0</v>
      </c>
      <c r="BS173" s="263">
        <v>0</v>
      </c>
      <c r="BT173" s="263">
        <v>0</v>
      </c>
      <c r="BU173" s="263">
        <v>0</v>
      </c>
      <c r="BV173" s="263">
        <v>0</v>
      </c>
      <c r="BW173" s="263">
        <v>0</v>
      </c>
      <c r="BX173" s="263">
        <v>0</v>
      </c>
      <c r="BY173" s="263">
        <v>0</v>
      </c>
      <c r="BZ173" s="263">
        <v>0</v>
      </c>
      <c r="CA173" s="263">
        <v>0</v>
      </c>
      <c r="CB173" s="263">
        <v>0</v>
      </c>
      <c r="CC173" s="263">
        <v>0</v>
      </c>
      <c r="CD173" s="263">
        <v>0</v>
      </c>
      <c r="CE173" s="263">
        <v>0</v>
      </c>
      <c r="CF173" s="263">
        <v>0</v>
      </c>
      <c r="CG173" s="263">
        <v>0</v>
      </c>
      <c r="CH173" s="263">
        <v>0</v>
      </c>
    </row>
    <row r="174" spans="1:86" s="136" customFormat="1">
      <c r="A174" s="266" t="s">
        <v>1567</v>
      </c>
      <c r="B174" s="267">
        <v>9</v>
      </c>
      <c r="C174" s="267">
        <v>0</v>
      </c>
      <c r="D174" s="267">
        <v>0</v>
      </c>
      <c r="E174" s="263">
        <v>0</v>
      </c>
      <c r="F174" s="263">
        <v>0</v>
      </c>
      <c r="G174" s="263">
        <v>0</v>
      </c>
      <c r="H174" s="267">
        <v>65</v>
      </c>
      <c r="I174" s="267">
        <v>0</v>
      </c>
      <c r="J174" s="267">
        <v>0</v>
      </c>
      <c r="K174" s="267">
        <v>0</v>
      </c>
      <c r="L174" s="267">
        <v>0</v>
      </c>
      <c r="M174" s="267">
        <v>0</v>
      </c>
      <c r="N174" s="267">
        <v>0</v>
      </c>
      <c r="O174" s="267">
        <v>0</v>
      </c>
      <c r="P174" s="267">
        <v>0</v>
      </c>
      <c r="Q174" s="267">
        <v>0</v>
      </c>
      <c r="R174" s="267">
        <v>0</v>
      </c>
      <c r="S174" s="267">
        <v>0</v>
      </c>
      <c r="T174" s="263">
        <v>0</v>
      </c>
      <c r="U174" s="263">
        <v>0</v>
      </c>
      <c r="V174" s="263">
        <v>0</v>
      </c>
      <c r="W174" s="263">
        <v>0</v>
      </c>
      <c r="X174" s="263">
        <v>0</v>
      </c>
      <c r="Y174" s="263">
        <v>0</v>
      </c>
      <c r="Z174" s="263">
        <v>0</v>
      </c>
      <c r="AA174" s="263">
        <v>0</v>
      </c>
      <c r="AB174" s="263">
        <v>0</v>
      </c>
      <c r="AC174" s="267">
        <v>0</v>
      </c>
      <c r="AD174" s="267">
        <v>0</v>
      </c>
      <c r="AE174" s="263">
        <v>0</v>
      </c>
      <c r="AF174" s="263">
        <v>0</v>
      </c>
      <c r="AG174" s="264">
        <f t="shared" ref="AG174:AG187" si="16">SUM(B174)</f>
        <v>9</v>
      </c>
      <c r="AH174" s="265">
        <f t="shared" si="11"/>
        <v>65</v>
      </c>
      <c r="AI174" s="264">
        <f t="shared" si="12"/>
        <v>0</v>
      </c>
      <c r="AJ174" s="264">
        <f t="shared" si="10"/>
        <v>74</v>
      </c>
      <c r="AK174" s="265">
        <f t="shared" si="13"/>
        <v>0</v>
      </c>
      <c r="AL174" s="265">
        <f t="shared" si="13"/>
        <v>0</v>
      </c>
      <c r="AM174" s="267">
        <v>0</v>
      </c>
      <c r="AN174" s="267">
        <v>0</v>
      </c>
      <c r="AO174" s="263">
        <v>0</v>
      </c>
      <c r="AP174" s="263">
        <v>0</v>
      </c>
      <c r="AQ174" s="263">
        <v>0</v>
      </c>
      <c r="AR174" s="263">
        <v>0</v>
      </c>
      <c r="AS174" s="263">
        <v>0</v>
      </c>
      <c r="AT174" s="263">
        <v>0</v>
      </c>
      <c r="AU174" s="263">
        <v>0</v>
      </c>
      <c r="AV174" s="263">
        <v>0</v>
      </c>
      <c r="AW174" s="263">
        <v>0</v>
      </c>
      <c r="AX174" s="263">
        <v>0</v>
      </c>
      <c r="AY174" s="263">
        <v>0</v>
      </c>
      <c r="AZ174" s="263">
        <v>0</v>
      </c>
      <c r="BA174" s="263">
        <v>0</v>
      </c>
      <c r="BB174" s="263">
        <v>0</v>
      </c>
      <c r="BC174" s="263">
        <v>0</v>
      </c>
      <c r="BD174" s="263">
        <v>0</v>
      </c>
      <c r="BE174" s="263">
        <v>0</v>
      </c>
      <c r="BF174" s="263">
        <v>0</v>
      </c>
      <c r="BG174" s="263">
        <v>0</v>
      </c>
      <c r="BH174" s="263">
        <v>0</v>
      </c>
      <c r="BI174" s="263">
        <v>0</v>
      </c>
      <c r="BJ174" s="263">
        <v>0</v>
      </c>
      <c r="BK174" s="263">
        <v>0</v>
      </c>
      <c r="BL174" s="263">
        <v>0</v>
      </c>
      <c r="BM174" s="263">
        <v>0</v>
      </c>
      <c r="BN174" s="263">
        <v>0</v>
      </c>
      <c r="BO174" s="263">
        <v>0</v>
      </c>
      <c r="BP174" s="263">
        <v>0</v>
      </c>
      <c r="BQ174" s="263">
        <v>0</v>
      </c>
      <c r="BR174" s="263">
        <v>0</v>
      </c>
      <c r="BS174" s="263">
        <v>0</v>
      </c>
      <c r="BT174" s="263">
        <v>0</v>
      </c>
      <c r="BU174" s="263">
        <v>0</v>
      </c>
      <c r="BV174" s="263">
        <v>0</v>
      </c>
      <c r="BW174" s="263">
        <v>0</v>
      </c>
      <c r="BX174" s="263">
        <v>0</v>
      </c>
      <c r="BY174" s="263">
        <v>0</v>
      </c>
      <c r="BZ174" s="263">
        <v>0</v>
      </c>
      <c r="CA174" s="263">
        <v>0</v>
      </c>
      <c r="CB174" s="263">
        <v>0</v>
      </c>
      <c r="CC174" s="263">
        <v>0</v>
      </c>
      <c r="CD174" s="263">
        <v>0</v>
      </c>
      <c r="CE174" s="263">
        <v>0</v>
      </c>
      <c r="CF174" s="263">
        <v>0</v>
      </c>
      <c r="CG174" s="263">
        <v>0</v>
      </c>
      <c r="CH174" s="263">
        <v>0</v>
      </c>
    </row>
    <row r="175" spans="1:86" s="136" customFormat="1">
      <c r="A175" s="266" t="s">
        <v>1568</v>
      </c>
      <c r="B175" s="267">
        <v>3</v>
      </c>
      <c r="C175" s="267">
        <v>0</v>
      </c>
      <c r="D175" s="267">
        <v>0</v>
      </c>
      <c r="E175" s="263">
        <v>0</v>
      </c>
      <c r="F175" s="263">
        <v>0</v>
      </c>
      <c r="G175" s="263">
        <v>0</v>
      </c>
      <c r="H175" s="267">
        <v>13</v>
      </c>
      <c r="I175" s="267">
        <v>0</v>
      </c>
      <c r="J175" s="267">
        <v>0</v>
      </c>
      <c r="K175" s="267">
        <v>0</v>
      </c>
      <c r="L175" s="267">
        <v>0</v>
      </c>
      <c r="M175" s="267">
        <v>0</v>
      </c>
      <c r="N175" s="267">
        <v>0</v>
      </c>
      <c r="O175" s="267">
        <v>0</v>
      </c>
      <c r="P175" s="267">
        <v>0</v>
      </c>
      <c r="Q175" s="267">
        <v>0</v>
      </c>
      <c r="R175" s="267">
        <v>0</v>
      </c>
      <c r="S175" s="267">
        <v>0</v>
      </c>
      <c r="T175" s="263">
        <v>0</v>
      </c>
      <c r="U175" s="263">
        <v>0</v>
      </c>
      <c r="V175" s="263">
        <v>0</v>
      </c>
      <c r="W175" s="263">
        <v>0</v>
      </c>
      <c r="X175" s="263">
        <v>0</v>
      </c>
      <c r="Y175" s="263">
        <v>0</v>
      </c>
      <c r="Z175" s="263">
        <v>0</v>
      </c>
      <c r="AA175" s="263">
        <v>0</v>
      </c>
      <c r="AB175" s="263">
        <v>0</v>
      </c>
      <c r="AC175" s="267">
        <v>0</v>
      </c>
      <c r="AD175" s="267">
        <v>0</v>
      </c>
      <c r="AE175" s="263">
        <v>0</v>
      </c>
      <c r="AF175" s="263">
        <v>0</v>
      </c>
      <c r="AG175" s="264">
        <f t="shared" si="16"/>
        <v>3</v>
      </c>
      <c r="AH175" s="265">
        <f t="shared" si="11"/>
        <v>13</v>
      </c>
      <c r="AI175" s="264">
        <f t="shared" si="12"/>
        <v>0</v>
      </c>
      <c r="AJ175" s="264">
        <f t="shared" si="10"/>
        <v>16</v>
      </c>
      <c r="AK175" s="265">
        <f t="shared" si="13"/>
        <v>0</v>
      </c>
      <c r="AL175" s="265">
        <f t="shared" si="13"/>
        <v>0</v>
      </c>
      <c r="AM175" s="267">
        <v>0</v>
      </c>
      <c r="AN175" s="267">
        <v>0</v>
      </c>
      <c r="AO175" s="263">
        <v>0</v>
      </c>
      <c r="AP175" s="263">
        <v>0</v>
      </c>
      <c r="AQ175" s="263">
        <v>0</v>
      </c>
      <c r="AR175" s="263">
        <v>0</v>
      </c>
      <c r="AS175" s="263">
        <v>0</v>
      </c>
      <c r="AT175" s="263">
        <v>0</v>
      </c>
      <c r="AU175" s="263">
        <v>0</v>
      </c>
      <c r="AV175" s="263">
        <v>0</v>
      </c>
      <c r="AW175" s="263">
        <v>0</v>
      </c>
      <c r="AX175" s="263">
        <v>0</v>
      </c>
      <c r="AY175" s="263">
        <v>0</v>
      </c>
      <c r="AZ175" s="263">
        <v>0</v>
      </c>
      <c r="BA175" s="263">
        <v>0</v>
      </c>
      <c r="BB175" s="263">
        <v>0</v>
      </c>
      <c r="BC175" s="263">
        <v>0</v>
      </c>
      <c r="BD175" s="263">
        <v>0</v>
      </c>
      <c r="BE175" s="263">
        <v>0</v>
      </c>
      <c r="BF175" s="263">
        <v>0</v>
      </c>
      <c r="BG175" s="263">
        <v>0</v>
      </c>
      <c r="BH175" s="263">
        <v>0</v>
      </c>
      <c r="BI175" s="263">
        <v>0</v>
      </c>
      <c r="BJ175" s="263">
        <v>0</v>
      </c>
      <c r="BK175" s="263">
        <v>0</v>
      </c>
      <c r="BL175" s="263">
        <v>0</v>
      </c>
      <c r="BM175" s="263">
        <v>0</v>
      </c>
      <c r="BN175" s="263">
        <v>0</v>
      </c>
      <c r="BO175" s="263">
        <v>0</v>
      </c>
      <c r="BP175" s="263">
        <v>0</v>
      </c>
      <c r="BQ175" s="263">
        <v>0</v>
      </c>
      <c r="BR175" s="263">
        <v>0</v>
      </c>
      <c r="BS175" s="263">
        <v>0</v>
      </c>
      <c r="BT175" s="263">
        <v>0</v>
      </c>
      <c r="BU175" s="263">
        <v>0</v>
      </c>
      <c r="BV175" s="263">
        <v>0</v>
      </c>
      <c r="BW175" s="263">
        <v>0</v>
      </c>
      <c r="BX175" s="263">
        <v>0</v>
      </c>
      <c r="BY175" s="263">
        <v>0</v>
      </c>
      <c r="BZ175" s="263">
        <v>0</v>
      </c>
      <c r="CA175" s="263">
        <v>0</v>
      </c>
      <c r="CB175" s="263">
        <v>0</v>
      </c>
      <c r="CC175" s="263">
        <v>0</v>
      </c>
      <c r="CD175" s="263">
        <v>0</v>
      </c>
      <c r="CE175" s="263">
        <v>0</v>
      </c>
      <c r="CF175" s="263">
        <v>0</v>
      </c>
      <c r="CG175" s="263">
        <v>0</v>
      </c>
      <c r="CH175" s="263">
        <v>0</v>
      </c>
    </row>
    <row r="176" spans="1:86" s="136" customFormat="1">
      <c r="A176" s="266" t="s">
        <v>1569</v>
      </c>
      <c r="B176" s="267">
        <v>6</v>
      </c>
      <c r="C176" s="267">
        <v>0</v>
      </c>
      <c r="D176" s="267">
        <v>0</v>
      </c>
      <c r="E176" s="263">
        <v>0</v>
      </c>
      <c r="F176" s="263">
        <v>0</v>
      </c>
      <c r="G176" s="263">
        <v>0</v>
      </c>
      <c r="H176" s="267">
        <v>21</v>
      </c>
      <c r="I176" s="267">
        <v>1</v>
      </c>
      <c r="J176" s="267">
        <v>0</v>
      </c>
      <c r="K176" s="267">
        <v>0</v>
      </c>
      <c r="L176" s="267">
        <v>0</v>
      </c>
      <c r="M176" s="267">
        <v>0</v>
      </c>
      <c r="N176" s="267">
        <v>0</v>
      </c>
      <c r="O176" s="267">
        <v>0</v>
      </c>
      <c r="P176" s="267">
        <v>0</v>
      </c>
      <c r="Q176" s="267">
        <v>0</v>
      </c>
      <c r="R176" s="267">
        <v>0</v>
      </c>
      <c r="S176" s="267">
        <v>0</v>
      </c>
      <c r="T176" s="263">
        <v>0</v>
      </c>
      <c r="U176" s="263">
        <v>0</v>
      </c>
      <c r="V176" s="263">
        <v>0</v>
      </c>
      <c r="W176" s="263">
        <v>0</v>
      </c>
      <c r="X176" s="263">
        <v>0</v>
      </c>
      <c r="Y176" s="263">
        <v>0</v>
      </c>
      <c r="Z176" s="263">
        <v>0</v>
      </c>
      <c r="AA176" s="263">
        <v>0</v>
      </c>
      <c r="AB176" s="263">
        <v>0</v>
      </c>
      <c r="AC176" s="267">
        <v>1</v>
      </c>
      <c r="AD176" s="267">
        <v>0</v>
      </c>
      <c r="AE176" s="263">
        <v>0</v>
      </c>
      <c r="AF176" s="263">
        <v>0</v>
      </c>
      <c r="AG176" s="264">
        <f t="shared" si="16"/>
        <v>6</v>
      </c>
      <c r="AH176" s="265">
        <f t="shared" si="11"/>
        <v>21</v>
      </c>
      <c r="AI176" s="264">
        <f t="shared" si="12"/>
        <v>0</v>
      </c>
      <c r="AJ176" s="264">
        <f t="shared" si="10"/>
        <v>27</v>
      </c>
      <c r="AK176" s="265">
        <f t="shared" si="13"/>
        <v>2</v>
      </c>
      <c r="AL176" s="265">
        <f t="shared" si="13"/>
        <v>0</v>
      </c>
      <c r="AM176" s="267">
        <v>2</v>
      </c>
      <c r="AN176" s="266" t="s">
        <v>1380</v>
      </c>
      <c r="AO176" s="263">
        <v>0</v>
      </c>
      <c r="AP176" s="263">
        <v>0</v>
      </c>
      <c r="AQ176" s="263">
        <v>0</v>
      </c>
      <c r="AR176" s="263">
        <v>0</v>
      </c>
      <c r="AS176" s="263">
        <v>0</v>
      </c>
      <c r="AT176" s="263">
        <v>0</v>
      </c>
      <c r="AU176" s="263">
        <v>0</v>
      </c>
      <c r="AV176" s="263">
        <v>0</v>
      </c>
      <c r="AW176" s="263">
        <v>0</v>
      </c>
      <c r="AX176" s="263">
        <v>0</v>
      </c>
      <c r="AY176" s="263">
        <v>0</v>
      </c>
      <c r="AZ176" s="263">
        <v>0</v>
      </c>
      <c r="BA176" s="263">
        <v>0</v>
      </c>
      <c r="BB176" s="263">
        <v>0</v>
      </c>
      <c r="BC176" s="263">
        <v>0</v>
      </c>
      <c r="BD176" s="263">
        <v>0</v>
      </c>
      <c r="BE176" s="263">
        <v>0</v>
      </c>
      <c r="BF176" s="263">
        <v>0</v>
      </c>
      <c r="BG176" s="263">
        <v>0</v>
      </c>
      <c r="BH176" s="263">
        <v>0</v>
      </c>
      <c r="BI176" s="263">
        <v>0</v>
      </c>
      <c r="BJ176" s="263">
        <v>0</v>
      </c>
      <c r="BK176" s="263">
        <v>0</v>
      </c>
      <c r="BL176" s="263">
        <v>0</v>
      </c>
      <c r="BM176" s="263">
        <v>0</v>
      </c>
      <c r="BN176" s="263">
        <v>0</v>
      </c>
      <c r="BO176" s="263">
        <v>0</v>
      </c>
      <c r="BP176" s="263">
        <v>0</v>
      </c>
      <c r="BQ176" s="263">
        <v>0</v>
      </c>
      <c r="BR176" s="263">
        <v>0</v>
      </c>
      <c r="BS176" s="263">
        <v>0</v>
      </c>
      <c r="BT176" s="263">
        <v>0</v>
      </c>
      <c r="BU176" s="263">
        <v>0</v>
      </c>
      <c r="BV176" s="263">
        <v>0</v>
      </c>
      <c r="BW176" s="263">
        <v>0</v>
      </c>
      <c r="BX176" s="263">
        <v>0</v>
      </c>
      <c r="BY176" s="263">
        <v>0</v>
      </c>
      <c r="BZ176" s="263">
        <v>0</v>
      </c>
      <c r="CA176" s="263">
        <v>0</v>
      </c>
      <c r="CB176" s="263">
        <v>0</v>
      </c>
      <c r="CC176" s="263">
        <v>0</v>
      </c>
      <c r="CD176" s="263">
        <v>0</v>
      </c>
      <c r="CE176" s="263">
        <v>0</v>
      </c>
      <c r="CF176" s="263">
        <v>0</v>
      </c>
      <c r="CG176" s="263">
        <v>0</v>
      </c>
      <c r="CH176" s="263">
        <v>0</v>
      </c>
    </row>
    <row r="177" spans="1:86" s="136" customFormat="1">
      <c r="A177" s="266" t="s">
        <v>1570</v>
      </c>
      <c r="B177" s="267">
        <v>8</v>
      </c>
      <c r="C177" s="267">
        <v>0</v>
      </c>
      <c r="D177" s="267">
        <v>0</v>
      </c>
      <c r="E177" s="263">
        <v>0</v>
      </c>
      <c r="F177" s="263">
        <v>0</v>
      </c>
      <c r="G177" s="263">
        <v>0</v>
      </c>
      <c r="H177" s="267">
        <v>31</v>
      </c>
      <c r="I177" s="267">
        <v>0</v>
      </c>
      <c r="J177" s="267">
        <v>0</v>
      </c>
      <c r="K177" s="267">
        <v>0</v>
      </c>
      <c r="L177" s="267">
        <v>0</v>
      </c>
      <c r="M177" s="267">
        <v>0</v>
      </c>
      <c r="N177" s="267">
        <v>0</v>
      </c>
      <c r="O177" s="267">
        <v>0</v>
      </c>
      <c r="P177" s="267">
        <v>0</v>
      </c>
      <c r="Q177" s="267">
        <v>0</v>
      </c>
      <c r="R177" s="267">
        <v>0</v>
      </c>
      <c r="S177" s="267">
        <v>0</v>
      </c>
      <c r="T177" s="263">
        <v>0</v>
      </c>
      <c r="U177" s="263">
        <v>0</v>
      </c>
      <c r="V177" s="263">
        <v>0</v>
      </c>
      <c r="W177" s="263">
        <v>0</v>
      </c>
      <c r="X177" s="263">
        <v>0</v>
      </c>
      <c r="Y177" s="263">
        <v>0</v>
      </c>
      <c r="Z177" s="263">
        <v>0</v>
      </c>
      <c r="AA177" s="263">
        <v>0</v>
      </c>
      <c r="AB177" s="263">
        <v>0</v>
      </c>
      <c r="AC177" s="267">
        <v>0</v>
      </c>
      <c r="AD177" s="267">
        <v>0</v>
      </c>
      <c r="AE177" s="263">
        <v>0</v>
      </c>
      <c r="AF177" s="263">
        <v>0</v>
      </c>
      <c r="AG177" s="264">
        <f t="shared" si="16"/>
        <v>8</v>
      </c>
      <c r="AH177" s="265">
        <f t="shared" si="11"/>
        <v>31</v>
      </c>
      <c r="AI177" s="264">
        <f t="shared" si="12"/>
        <v>0</v>
      </c>
      <c r="AJ177" s="264">
        <f t="shared" si="10"/>
        <v>39</v>
      </c>
      <c r="AK177" s="265">
        <f t="shared" si="13"/>
        <v>0</v>
      </c>
      <c r="AL177" s="265">
        <f t="shared" si="13"/>
        <v>0</v>
      </c>
      <c r="AM177" s="267">
        <v>0</v>
      </c>
      <c r="AN177" s="267">
        <v>0</v>
      </c>
      <c r="AO177" s="263">
        <v>0</v>
      </c>
      <c r="AP177" s="263">
        <v>0</v>
      </c>
      <c r="AQ177" s="263">
        <v>0</v>
      </c>
      <c r="AR177" s="263">
        <v>0</v>
      </c>
      <c r="AS177" s="263">
        <v>0</v>
      </c>
      <c r="AT177" s="263">
        <v>0</v>
      </c>
      <c r="AU177" s="263">
        <v>0</v>
      </c>
      <c r="AV177" s="263">
        <v>0</v>
      </c>
      <c r="AW177" s="263">
        <v>0</v>
      </c>
      <c r="AX177" s="263">
        <v>0</v>
      </c>
      <c r="AY177" s="263">
        <v>0</v>
      </c>
      <c r="AZ177" s="263">
        <v>0</v>
      </c>
      <c r="BA177" s="263">
        <v>0</v>
      </c>
      <c r="BB177" s="263">
        <v>0</v>
      </c>
      <c r="BC177" s="263">
        <v>0</v>
      </c>
      <c r="BD177" s="263">
        <v>0</v>
      </c>
      <c r="BE177" s="263">
        <v>0</v>
      </c>
      <c r="BF177" s="263">
        <v>0</v>
      </c>
      <c r="BG177" s="263">
        <v>0</v>
      </c>
      <c r="BH177" s="263">
        <v>0</v>
      </c>
      <c r="BI177" s="263">
        <v>0</v>
      </c>
      <c r="BJ177" s="263">
        <v>0</v>
      </c>
      <c r="BK177" s="263">
        <v>0</v>
      </c>
      <c r="BL177" s="263">
        <v>0</v>
      </c>
      <c r="BM177" s="263">
        <v>0</v>
      </c>
      <c r="BN177" s="263">
        <v>0</v>
      </c>
      <c r="BO177" s="263">
        <v>0</v>
      </c>
      <c r="BP177" s="263">
        <v>0</v>
      </c>
      <c r="BQ177" s="263">
        <v>0</v>
      </c>
      <c r="BR177" s="263">
        <v>0</v>
      </c>
      <c r="BS177" s="263">
        <v>0</v>
      </c>
      <c r="BT177" s="263">
        <v>0</v>
      </c>
      <c r="BU177" s="263">
        <v>0</v>
      </c>
      <c r="BV177" s="263">
        <v>0</v>
      </c>
      <c r="BW177" s="263">
        <v>0</v>
      </c>
      <c r="BX177" s="263">
        <v>0</v>
      </c>
      <c r="BY177" s="263">
        <v>0</v>
      </c>
      <c r="BZ177" s="263">
        <v>0</v>
      </c>
      <c r="CA177" s="263">
        <v>0</v>
      </c>
      <c r="CB177" s="263">
        <v>0</v>
      </c>
      <c r="CC177" s="263">
        <v>0</v>
      </c>
      <c r="CD177" s="263">
        <v>0</v>
      </c>
      <c r="CE177" s="263">
        <v>0</v>
      </c>
      <c r="CF177" s="263">
        <v>0</v>
      </c>
      <c r="CG177" s="263">
        <v>0</v>
      </c>
      <c r="CH177" s="263">
        <v>0</v>
      </c>
    </row>
    <row r="178" spans="1:86" s="136" customFormat="1">
      <c r="A178" s="266" t="s">
        <v>1571</v>
      </c>
      <c r="B178" s="267">
        <v>12</v>
      </c>
      <c r="C178" s="267">
        <v>1</v>
      </c>
      <c r="D178" s="267">
        <v>0</v>
      </c>
      <c r="E178" s="263">
        <v>0</v>
      </c>
      <c r="F178" s="263">
        <v>0</v>
      </c>
      <c r="G178" s="263">
        <v>0</v>
      </c>
      <c r="H178" s="267">
        <v>119</v>
      </c>
      <c r="I178" s="267">
        <v>0</v>
      </c>
      <c r="J178" s="267">
        <v>0</v>
      </c>
      <c r="K178" s="267">
        <v>3</v>
      </c>
      <c r="L178" s="267">
        <v>0</v>
      </c>
      <c r="M178" s="267">
        <v>0</v>
      </c>
      <c r="N178" s="267">
        <v>0</v>
      </c>
      <c r="O178" s="267">
        <v>0</v>
      </c>
      <c r="P178" s="267">
        <v>0</v>
      </c>
      <c r="Q178" s="267">
        <v>0</v>
      </c>
      <c r="R178" s="267">
        <v>0</v>
      </c>
      <c r="S178" s="267">
        <v>0</v>
      </c>
      <c r="T178" s="263">
        <v>0</v>
      </c>
      <c r="U178" s="263">
        <v>0</v>
      </c>
      <c r="V178" s="263">
        <v>0</v>
      </c>
      <c r="W178" s="263">
        <v>0</v>
      </c>
      <c r="X178" s="263">
        <v>0</v>
      </c>
      <c r="Y178" s="263">
        <v>0</v>
      </c>
      <c r="Z178" s="263">
        <v>0</v>
      </c>
      <c r="AA178" s="263">
        <v>0</v>
      </c>
      <c r="AB178" s="263">
        <v>0</v>
      </c>
      <c r="AC178" s="267">
        <v>0</v>
      </c>
      <c r="AD178" s="267">
        <v>0</v>
      </c>
      <c r="AE178" s="263">
        <v>0</v>
      </c>
      <c r="AF178" s="263">
        <v>0</v>
      </c>
      <c r="AG178" s="264">
        <f t="shared" si="16"/>
        <v>12</v>
      </c>
      <c r="AH178" s="265">
        <f t="shared" si="11"/>
        <v>122</v>
      </c>
      <c r="AI178" s="264">
        <f t="shared" si="12"/>
        <v>0</v>
      </c>
      <c r="AJ178" s="264">
        <f t="shared" si="10"/>
        <v>134</v>
      </c>
      <c r="AK178" s="265">
        <f t="shared" si="13"/>
        <v>1</v>
      </c>
      <c r="AL178" s="265">
        <f t="shared" si="13"/>
        <v>0</v>
      </c>
      <c r="AM178" s="267">
        <v>1</v>
      </c>
      <c r="AN178" s="266" t="s">
        <v>1572</v>
      </c>
      <c r="AO178" s="263">
        <v>0</v>
      </c>
      <c r="AP178" s="263">
        <v>0</v>
      </c>
      <c r="AQ178" s="263">
        <v>0</v>
      </c>
      <c r="AR178" s="263">
        <v>0</v>
      </c>
      <c r="AS178" s="263">
        <v>0</v>
      </c>
      <c r="AT178" s="263">
        <v>0</v>
      </c>
      <c r="AU178" s="263">
        <v>0</v>
      </c>
      <c r="AV178" s="263">
        <v>0</v>
      </c>
      <c r="AW178" s="263">
        <v>0</v>
      </c>
      <c r="AX178" s="263">
        <v>0</v>
      </c>
      <c r="AY178" s="263">
        <v>0</v>
      </c>
      <c r="AZ178" s="263">
        <v>0</v>
      </c>
      <c r="BA178" s="263">
        <v>0</v>
      </c>
      <c r="BB178" s="263">
        <v>0</v>
      </c>
      <c r="BC178" s="263">
        <v>0</v>
      </c>
      <c r="BD178" s="263">
        <v>0</v>
      </c>
      <c r="BE178" s="263">
        <v>0</v>
      </c>
      <c r="BF178" s="263">
        <v>0</v>
      </c>
      <c r="BG178" s="263">
        <v>0</v>
      </c>
      <c r="BH178" s="263">
        <v>0</v>
      </c>
      <c r="BI178" s="263">
        <v>0</v>
      </c>
      <c r="BJ178" s="263">
        <v>0</v>
      </c>
      <c r="BK178" s="263">
        <v>0</v>
      </c>
      <c r="BL178" s="263">
        <v>0</v>
      </c>
      <c r="BM178" s="263">
        <v>0</v>
      </c>
      <c r="BN178" s="263">
        <v>0</v>
      </c>
      <c r="BO178" s="263">
        <v>0</v>
      </c>
      <c r="BP178" s="263">
        <v>0</v>
      </c>
      <c r="BQ178" s="263">
        <v>0</v>
      </c>
      <c r="BR178" s="263">
        <v>0</v>
      </c>
      <c r="BS178" s="263">
        <v>0</v>
      </c>
      <c r="BT178" s="263">
        <v>0</v>
      </c>
      <c r="BU178" s="263">
        <v>0</v>
      </c>
      <c r="BV178" s="263">
        <v>0</v>
      </c>
      <c r="BW178" s="263">
        <v>0</v>
      </c>
      <c r="BX178" s="263">
        <v>0</v>
      </c>
      <c r="BY178" s="263">
        <v>0</v>
      </c>
      <c r="BZ178" s="263">
        <v>0</v>
      </c>
      <c r="CA178" s="263">
        <v>0</v>
      </c>
      <c r="CB178" s="263">
        <v>0</v>
      </c>
      <c r="CC178" s="263">
        <v>0</v>
      </c>
      <c r="CD178" s="263">
        <v>0</v>
      </c>
      <c r="CE178" s="263">
        <v>0</v>
      </c>
      <c r="CF178" s="263">
        <v>0</v>
      </c>
      <c r="CG178" s="263">
        <v>0</v>
      </c>
      <c r="CH178" s="263">
        <v>0</v>
      </c>
    </row>
    <row r="179" spans="1:86" s="136" customFormat="1">
      <c r="A179" s="266" t="s">
        <v>1573</v>
      </c>
      <c r="B179" s="267">
        <v>7</v>
      </c>
      <c r="C179" s="267">
        <v>0</v>
      </c>
      <c r="D179" s="267">
        <v>0</v>
      </c>
      <c r="E179" s="263">
        <v>0</v>
      </c>
      <c r="F179" s="263">
        <v>0</v>
      </c>
      <c r="G179" s="263">
        <v>0</v>
      </c>
      <c r="H179" s="267">
        <v>56</v>
      </c>
      <c r="I179" s="267">
        <v>0</v>
      </c>
      <c r="J179" s="267">
        <v>0</v>
      </c>
      <c r="K179" s="267">
        <v>0</v>
      </c>
      <c r="L179" s="267">
        <v>0</v>
      </c>
      <c r="M179" s="267">
        <v>0</v>
      </c>
      <c r="N179" s="267">
        <v>0</v>
      </c>
      <c r="O179" s="267">
        <v>0</v>
      </c>
      <c r="P179" s="267">
        <v>0</v>
      </c>
      <c r="Q179" s="267">
        <v>0</v>
      </c>
      <c r="R179" s="267">
        <v>0</v>
      </c>
      <c r="S179" s="267">
        <v>0</v>
      </c>
      <c r="T179" s="263">
        <v>0</v>
      </c>
      <c r="U179" s="263">
        <v>0</v>
      </c>
      <c r="V179" s="263">
        <v>0</v>
      </c>
      <c r="W179" s="263">
        <v>0</v>
      </c>
      <c r="X179" s="263">
        <v>0</v>
      </c>
      <c r="Y179" s="263">
        <v>0</v>
      </c>
      <c r="Z179" s="263">
        <v>0</v>
      </c>
      <c r="AA179" s="263">
        <v>0</v>
      </c>
      <c r="AB179" s="263">
        <v>0</v>
      </c>
      <c r="AC179" s="267">
        <v>0</v>
      </c>
      <c r="AD179" s="267">
        <v>0</v>
      </c>
      <c r="AE179" s="263">
        <v>0</v>
      </c>
      <c r="AF179" s="263">
        <v>0</v>
      </c>
      <c r="AG179" s="264">
        <f t="shared" si="16"/>
        <v>7</v>
      </c>
      <c r="AH179" s="265">
        <f t="shared" si="11"/>
        <v>56</v>
      </c>
      <c r="AI179" s="264">
        <f t="shared" si="12"/>
        <v>0</v>
      </c>
      <c r="AJ179" s="264">
        <f t="shared" si="10"/>
        <v>63</v>
      </c>
      <c r="AK179" s="265">
        <f t="shared" si="13"/>
        <v>0</v>
      </c>
      <c r="AL179" s="265">
        <f t="shared" si="13"/>
        <v>0</v>
      </c>
      <c r="AM179" s="267">
        <v>0</v>
      </c>
      <c r="AN179" s="267">
        <v>0</v>
      </c>
      <c r="AO179" s="263">
        <v>0</v>
      </c>
      <c r="AP179" s="263">
        <v>0</v>
      </c>
      <c r="AQ179" s="263">
        <v>0</v>
      </c>
      <c r="AR179" s="263">
        <v>0</v>
      </c>
      <c r="AS179" s="263">
        <v>0</v>
      </c>
      <c r="AT179" s="263">
        <v>0</v>
      </c>
      <c r="AU179" s="263">
        <v>0</v>
      </c>
      <c r="AV179" s="263">
        <v>0</v>
      </c>
      <c r="AW179" s="263">
        <v>0</v>
      </c>
      <c r="AX179" s="263">
        <v>0</v>
      </c>
      <c r="AY179" s="263">
        <v>0</v>
      </c>
      <c r="AZ179" s="263">
        <v>0</v>
      </c>
      <c r="BA179" s="263">
        <v>0</v>
      </c>
      <c r="BB179" s="263">
        <v>0</v>
      </c>
      <c r="BC179" s="263">
        <v>0</v>
      </c>
      <c r="BD179" s="263">
        <v>0</v>
      </c>
      <c r="BE179" s="263">
        <v>0</v>
      </c>
      <c r="BF179" s="263">
        <v>0</v>
      </c>
      <c r="BG179" s="263">
        <v>0</v>
      </c>
      <c r="BH179" s="263">
        <v>0</v>
      </c>
      <c r="BI179" s="263">
        <v>0</v>
      </c>
      <c r="BJ179" s="263">
        <v>0</v>
      </c>
      <c r="BK179" s="263">
        <v>0</v>
      </c>
      <c r="BL179" s="263">
        <v>0</v>
      </c>
      <c r="BM179" s="263">
        <v>0</v>
      </c>
      <c r="BN179" s="263">
        <v>0</v>
      </c>
      <c r="BO179" s="263">
        <v>0</v>
      </c>
      <c r="BP179" s="263">
        <v>0</v>
      </c>
      <c r="BQ179" s="263">
        <v>0</v>
      </c>
      <c r="BR179" s="263">
        <v>0</v>
      </c>
      <c r="BS179" s="263">
        <v>0</v>
      </c>
      <c r="BT179" s="263">
        <v>0</v>
      </c>
      <c r="BU179" s="263">
        <v>0</v>
      </c>
      <c r="BV179" s="263">
        <v>0</v>
      </c>
      <c r="BW179" s="263">
        <v>0</v>
      </c>
      <c r="BX179" s="263">
        <v>0</v>
      </c>
      <c r="BY179" s="263">
        <v>0</v>
      </c>
      <c r="BZ179" s="263">
        <v>0</v>
      </c>
      <c r="CA179" s="263">
        <v>0</v>
      </c>
      <c r="CB179" s="263">
        <v>0</v>
      </c>
      <c r="CC179" s="263">
        <v>0</v>
      </c>
      <c r="CD179" s="263">
        <v>0</v>
      </c>
      <c r="CE179" s="263">
        <v>0</v>
      </c>
      <c r="CF179" s="263">
        <v>0</v>
      </c>
      <c r="CG179" s="263">
        <v>0</v>
      </c>
      <c r="CH179" s="263">
        <v>0</v>
      </c>
    </row>
    <row r="180" spans="1:86" s="136" customFormat="1">
      <c r="A180" s="266" t="s">
        <v>1574</v>
      </c>
      <c r="B180" s="267">
        <v>7</v>
      </c>
      <c r="C180" s="267">
        <v>0</v>
      </c>
      <c r="D180" s="267">
        <v>0</v>
      </c>
      <c r="E180" s="263">
        <v>0</v>
      </c>
      <c r="F180" s="263">
        <v>0</v>
      </c>
      <c r="G180" s="263">
        <v>0</v>
      </c>
      <c r="H180" s="267">
        <v>24</v>
      </c>
      <c r="I180" s="267">
        <v>0</v>
      </c>
      <c r="J180" s="267">
        <v>0</v>
      </c>
      <c r="K180" s="267">
        <v>0</v>
      </c>
      <c r="L180" s="267">
        <v>0</v>
      </c>
      <c r="M180" s="267">
        <v>0</v>
      </c>
      <c r="N180" s="267">
        <v>0</v>
      </c>
      <c r="O180" s="267">
        <v>0</v>
      </c>
      <c r="P180" s="267">
        <v>0</v>
      </c>
      <c r="Q180" s="267">
        <v>0</v>
      </c>
      <c r="R180" s="267">
        <v>0</v>
      </c>
      <c r="S180" s="267">
        <v>0</v>
      </c>
      <c r="T180" s="263">
        <v>0</v>
      </c>
      <c r="U180" s="263">
        <v>0</v>
      </c>
      <c r="V180" s="263">
        <v>0</v>
      </c>
      <c r="W180" s="263">
        <v>0</v>
      </c>
      <c r="X180" s="263">
        <v>0</v>
      </c>
      <c r="Y180" s="263">
        <v>0</v>
      </c>
      <c r="Z180" s="263">
        <v>0</v>
      </c>
      <c r="AA180" s="263">
        <v>0</v>
      </c>
      <c r="AB180" s="263">
        <v>0</v>
      </c>
      <c r="AC180" s="267">
        <v>0</v>
      </c>
      <c r="AD180" s="267">
        <v>0</v>
      </c>
      <c r="AE180" s="263">
        <v>0</v>
      </c>
      <c r="AF180" s="263">
        <v>0</v>
      </c>
      <c r="AG180" s="264">
        <f t="shared" si="16"/>
        <v>7</v>
      </c>
      <c r="AH180" s="265">
        <f t="shared" si="11"/>
        <v>24</v>
      </c>
      <c r="AI180" s="264">
        <f t="shared" si="12"/>
        <v>0</v>
      </c>
      <c r="AJ180" s="264">
        <f t="shared" si="10"/>
        <v>31</v>
      </c>
      <c r="AK180" s="265">
        <f t="shared" si="13"/>
        <v>0</v>
      </c>
      <c r="AL180" s="265">
        <f t="shared" si="13"/>
        <v>0</v>
      </c>
      <c r="AM180" s="267">
        <v>0</v>
      </c>
      <c r="AN180" s="267">
        <v>0</v>
      </c>
      <c r="AO180" s="263">
        <v>0</v>
      </c>
      <c r="AP180" s="263">
        <v>0</v>
      </c>
      <c r="AQ180" s="263">
        <v>0</v>
      </c>
      <c r="AR180" s="263">
        <v>0</v>
      </c>
      <c r="AS180" s="263">
        <v>0</v>
      </c>
      <c r="AT180" s="263">
        <v>0</v>
      </c>
      <c r="AU180" s="263">
        <v>0</v>
      </c>
      <c r="AV180" s="263">
        <v>0</v>
      </c>
      <c r="AW180" s="263">
        <v>0</v>
      </c>
      <c r="AX180" s="263">
        <v>0</v>
      </c>
      <c r="AY180" s="263">
        <v>0</v>
      </c>
      <c r="AZ180" s="263">
        <v>0</v>
      </c>
      <c r="BA180" s="263">
        <v>0</v>
      </c>
      <c r="BB180" s="263">
        <v>0</v>
      </c>
      <c r="BC180" s="263">
        <v>0</v>
      </c>
      <c r="BD180" s="263">
        <v>0</v>
      </c>
      <c r="BE180" s="263">
        <v>0</v>
      </c>
      <c r="BF180" s="263">
        <v>0</v>
      </c>
      <c r="BG180" s="263">
        <v>0</v>
      </c>
      <c r="BH180" s="263">
        <v>0</v>
      </c>
      <c r="BI180" s="263">
        <v>0</v>
      </c>
      <c r="BJ180" s="263">
        <v>0</v>
      </c>
      <c r="BK180" s="263">
        <v>0</v>
      </c>
      <c r="BL180" s="263">
        <v>0</v>
      </c>
      <c r="BM180" s="263">
        <v>0</v>
      </c>
      <c r="BN180" s="263">
        <v>0</v>
      </c>
      <c r="BO180" s="263">
        <v>0</v>
      </c>
      <c r="BP180" s="263">
        <v>0</v>
      </c>
      <c r="BQ180" s="263">
        <v>0</v>
      </c>
      <c r="BR180" s="263">
        <v>0</v>
      </c>
      <c r="BS180" s="263">
        <v>0</v>
      </c>
      <c r="BT180" s="263">
        <v>0</v>
      </c>
      <c r="BU180" s="263">
        <v>0</v>
      </c>
      <c r="BV180" s="263">
        <v>0</v>
      </c>
      <c r="BW180" s="263">
        <v>0</v>
      </c>
      <c r="BX180" s="263">
        <v>0</v>
      </c>
      <c r="BY180" s="263">
        <v>0</v>
      </c>
      <c r="BZ180" s="263">
        <v>0</v>
      </c>
      <c r="CA180" s="263">
        <v>0</v>
      </c>
      <c r="CB180" s="263">
        <v>0</v>
      </c>
      <c r="CC180" s="263">
        <v>0</v>
      </c>
      <c r="CD180" s="263">
        <v>0</v>
      </c>
      <c r="CE180" s="263">
        <v>0</v>
      </c>
      <c r="CF180" s="263">
        <v>0</v>
      </c>
      <c r="CG180" s="263">
        <v>0</v>
      </c>
      <c r="CH180" s="263">
        <v>0</v>
      </c>
    </row>
    <row r="181" spans="1:86" s="136" customFormat="1">
      <c r="A181" s="266" t="s">
        <v>1575</v>
      </c>
      <c r="B181" s="267">
        <v>10</v>
      </c>
      <c r="C181" s="267">
        <v>1</v>
      </c>
      <c r="D181" s="267">
        <v>0</v>
      </c>
      <c r="E181" s="263">
        <v>0</v>
      </c>
      <c r="F181" s="263">
        <v>0</v>
      </c>
      <c r="G181" s="263">
        <v>0</v>
      </c>
      <c r="H181" s="267">
        <v>26</v>
      </c>
      <c r="I181" s="267">
        <v>0</v>
      </c>
      <c r="J181" s="267">
        <v>0</v>
      </c>
      <c r="K181" s="267">
        <v>0</v>
      </c>
      <c r="L181" s="267">
        <v>0</v>
      </c>
      <c r="M181" s="267">
        <v>0</v>
      </c>
      <c r="N181" s="267">
        <v>0</v>
      </c>
      <c r="O181" s="267">
        <v>0</v>
      </c>
      <c r="P181" s="267">
        <v>0</v>
      </c>
      <c r="Q181" s="267">
        <v>0</v>
      </c>
      <c r="R181" s="267">
        <v>0</v>
      </c>
      <c r="S181" s="267">
        <v>0</v>
      </c>
      <c r="T181" s="263">
        <v>0</v>
      </c>
      <c r="U181" s="263">
        <v>0</v>
      </c>
      <c r="V181" s="263">
        <v>0</v>
      </c>
      <c r="W181" s="263">
        <v>0</v>
      </c>
      <c r="X181" s="263">
        <v>0</v>
      </c>
      <c r="Y181" s="263">
        <v>0</v>
      </c>
      <c r="Z181" s="263">
        <v>0</v>
      </c>
      <c r="AA181" s="263">
        <v>0</v>
      </c>
      <c r="AB181" s="263">
        <v>0</v>
      </c>
      <c r="AC181" s="267">
        <v>0</v>
      </c>
      <c r="AD181" s="267">
        <v>0</v>
      </c>
      <c r="AE181" s="263">
        <v>0</v>
      </c>
      <c r="AF181" s="263">
        <v>0</v>
      </c>
      <c r="AG181" s="264">
        <f t="shared" si="16"/>
        <v>10</v>
      </c>
      <c r="AH181" s="265">
        <f t="shared" si="11"/>
        <v>26</v>
      </c>
      <c r="AI181" s="264">
        <f t="shared" si="12"/>
        <v>0</v>
      </c>
      <c r="AJ181" s="264">
        <f t="shared" si="10"/>
        <v>36</v>
      </c>
      <c r="AK181" s="265">
        <f t="shared" si="13"/>
        <v>1</v>
      </c>
      <c r="AL181" s="265">
        <f t="shared" si="13"/>
        <v>0</v>
      </c>
      <c r="AM181" s="267">
        <v>1</v>
      </c>
      <c r="AN181" s="266" t="s">
        <v>1370</v>
      </c>
      <c r="AO181" s="263">
        <v>0</v>
      </c>
      <c r="AP181" s="263">
        <v>0</v>
      </c>
      <c r="AQ181" s="263">
        <v>0</v>
      </c>
      <c r="AR181" s="263">
        <v>0</v>
      </c>
      <c r="AS181" s="263">
        <v>0</v>
      </c>
      <c r="AT181" s="263">
        <v>0</v>
      </c>
      <c r="AU181" s="263">
        <v>0</v>
      </c>
      <c r="AV181" s="263">
        <v>0</v>
      </c>
      <c r="AW181" s="263">
        <v>0</v>
      </c>
      <c r="AX181" s="263">
        <v>0</v>
      </c>
      <c r="AY181" s="263">
        <v>0</v>
      </c>
      <c r="AZ181" s="263">
        <v>0</v>
      </c>
      <c r="BA181" s="263">
        <v>0</v>
      </c>
      <c r="BB181" s="263">
        <v>0</v>
      </c>
      <c r="BC181" s="263">
        <v>0</v>
      </c>
      <c r="BD181" s="263">
        <v>0</v>
      </c>
      <c r="BE181" s="263">
        <v>0</v>
      </c>
      <c r="BF181" s="263">
        <v>0</v>
      </c>
      <c r="BG181" s="263">
        <v>0</v>
      </c>
      <c r="BH181" s="263">
        <v>0</v>
      </c>
      <c r="BI181" s="263">
        <v>0</v>
      </c>
      <c r="BJ181" s="263">
        <v>0</v>
      </c>
      <c r="BK181" s="263">
        <v>0</v>
      </c>
      <c r="BL181" s="263">
        <v>0</v>
      </c>
      <c r="BM181" s="263">
        <v>0</v>
      </c>
      <c r="BN181" s="263">
        <v>0</v>
      </c>
      <c r="BO181" s="263">
        <v>0</v>
      </c>
      <c r="BP181" s="263">
        <v>0</v>
      </c>
      <c r="BQ181" s="263">
        <v>0</v>
      </c>
      <c r="BR181" s="263">
        <v>0</v>
      </c>
      <c r="BS181" s="263">
        <v>0</v>
      </c>
      <c r="BT181" s="263">
        <v>0</v>
      </c>
      <c r="BU181" s="263">
        <v>0</v>
      </c>
      <c r="BV181" s="263">
        <v>0</v>
      </c>
      <c r="BW181" s="263">
        <v>0</v>
      </c>
      <c r="BX181" s="263">
        <v>0</v>
      </c>
      <c r="BY181" s="263">
        <v>0</v>
      </c>
      <c r="BZ181" s="263">
        <v>0</v>
      </c>
      <c r="CA181" s="263">
        <v>0</v>
      </c>
      <c r="CB181" s="263">
        <v>0</v>
      </c>
      <c r="CC181" s="263">
        <v>0</v>
      </c>
      <c r="CD181" s="263">
        <v>0</v>
      </c>
      <c r="CE181" s="263">
        <v>0</v>
      </c>
      <c r="CF181" s="263">
        <v>0</v>
      </c>
      <c r="CG181" s="263">
        <v>0</v>
      </c>
      <c r="CH181" s="263">
        <v>0</v>
      </c>
    </row>
    <row r="182" spans="1:86" s="136" customFormat="1">
      <c r="A182" s="266" t="s">
        <v>1576</v>
      </c>
      <c r="B182" s="267">
        <v>7</v>
      </c>
      <c r="C182" s="267">
        <v>0</v>
      </c>
      <c r="D182" s="267">
        <v>0</v>
      </c>
      <c r="E182" s="263">
        <v>0</v>
      </c>
      <c r="F182" s="263">
        <v>0</v>
      </c>
      <c r="G182" s="263">
        <v>0</v>
      </c>
      <c r="H182" s="267">
        <v>56</v>
      </c>
      <c r="I182" s="267">
        <v>0</v>
      </c>
      <c r="J182" s="267">
        <v>0</v>
      </c>
      <c r="K182" s="267">
        <v>0</v>
      </c>
      <c r="L182" s="267">
        <v>0</v>
      </c>
      <c r="M182" s="267">
        <v>0</v>
      </c>
      <c r="N182" s="267">
        <v>0</v>
      </c>
      <c r="O182" s="267">
        <v>0</v>
      </c>
      <c r="P182" s="267">
        <v>0</v>
      </c>
      <c r="Q182" s="267">
        <v>0</v>
      </c>
      <c r="R182" s="267">
        <v>0</v>
      </c>
      <c r="S182" s="267">
        <v>0</v>
      </c>
      <c r="T182" s="263">
        <v>0</v>
      </c>
      <c r="U182" s="263">
        <v>0</v>
      </c>
      <c r="V182" s="263">
        <v>0</v>
      </c>
      <c r="W182" s="263">
        <v>0</v>
      </c>
      <c r="X182" s="263">
        <v>0</v>
      </c>
      <c r="Y182" s="263">
        <v>0</v>
      </c>
      <c r="Z182" s="263">
        <v>0</v>
      </c>
      <c r="AA182" s="263">
        <v>0</v>
      </c>
      <c r="AB182" s="263">
        <v>0</v>
      </c>
      <c r="AC182" s="267">
        <v>0</v>
      </c>
      <c r="AD182" s="267">
        <v>0</v>
      </c>
      <c r="AE182" s="263">
        <v>0</v>
      </c>
      <c r="AF182" s="263">
        <v>0</v>
      </c>
      <c r="AG182" s="264">
        <f t="shared" si="16"/>
        <v>7</v>
      </c>
      <c r="AH182" s="265">
        <f t="shared" si="11"/>
        <v>56</v>
      </c>
      <c r="AI182" s="264">
        <f t="shared" si="12"/>
        <v>0</v>
      </c>
      <c r="AJ182" s="264">
        <f t="shared" si="10"/>
        <v>63</v>
      </c>
      <c r="AK182" s="265">
        <f t="shared" si="13"/>
        <v>0</v>
      </c>
      <c r="AL182" s="265">
        <f t="shared" si="13"/>
        <v>0</v>
      </c>
      <c r="AM182" s="267">
        <v>0</v>
      </c>
      <c r="AN182" s="267">
        <v>0</v>
      </c>
      <c r="AO182" s="263">
        <v>0</v>
      </c>
      <c r="AP182" s="263">
        <v>0</v>
      </c>
      <c r="AQ182" s="263">
        <v>0</v>
      </c>
      <c r="AR182" s="263">
        <v>0</v>
      </c>
      <c r="AS182" s="263">
        <v>0</v>
      </c>
      <c r="AT182" s="263">
        <v>0</v>
      </c>
      <c r="AU182" s="263">
        <v>0</v>
      </c>
      <c r="AV182" s="263">
        <v>0</v>
      </c>
      <c r="AW182" s="263">
        <v>0</v>
      </c>
      <c r="AX182" s="263">
        <v>0</v>
      </c>
      <c r="AY182" s="263">
        <v>0</v>
      </c>
      <c r="AZ182" s="263">
        <v>0</v>
      </c>
      <c r="BA182" s="263">
        <v>0</v>
      </c>
      <c r="BB182" s="263">
        <v>0</v>
      </c>
      <c r="BC182" s="263">
        <v>0</v>
      </c>
      <c r="BD182" s="263">
        <v>0</v>
      </c>
      <c r="BE182" s="263">
        <v>0</v>
      </c>
      <c r="BF182" s="263">
        <v>0</v>
      </c>
      <c r="BG182" s="263">
        <v>0</v>
      </c>
      <c r="BH182" s="263">
        <v>0</v>
      </c>
      <c r="BI182" s="263">
        <v>0</v>
      </c>
      <c r="BJ182" s="263">
        <v>0</v>
      </c>
      <c r="BK182" s="263">
        <v>0</v>
      </c>
      <c r="BL182" s="263">
        <v>0</v>
      </c>
      <c r="BM182" s="263">
        <v>0</v>
      </c>
      <c r="BN182" s="263">
        <v>0</v>
      </c>
      <c r="BO182" s="263">
        <v>0</v>
      </c>
      <c r="BP182" s="263">
        <v>0</v>
      </c>
      <c r="BQ182" s="263">
        <v>0</v>
      </c>
      <c r="BR182" s="263">
        <v>0</v>
      </c>
      <c r="BS182" s="263">
        <v>0</v>
      </c>
      <c r="BT182" s="263">
        <v>0</v>
      </c>
      <c r="BU182" s="263">
        <v>0</v>
      </c>
      <c r="BV182" s="263">
        <v>0</v>
      </c>
      <c r="BW182" s="263">
        <v>0</v>
      </c>
      <c r="BX182" s="263">
        <v>0</v>
      </c>
      <c r="BY182" s="263">
        <v>0</v>
      </c>
      <c r="BZ182" s="263">
        <v>0</v>
      </c>
      <c r="CA182" s="263">
        <v>0</v>
      </c>
      <c r="CB182" s="263">
        <v>0</v>
      </c>
      <c r="CC182" s="263">
        <v>0</v>
      </c>
      <c r="CD182" s="263">
        <v>0</v>
      </c>
      <c r="CE182" s="263">
        <v>0</v>
      </c>
      <c r="CF182" s="263">
        <v>0</v>
      </c>
      <c r="CG182" s="263">
        <v>0</v>
      </c>
      <c r="CH182" s="263">
        <v>0</v>
      </c>
    </row>
    <row r="183" spans="1:86" s="136" customFormat="1">
      <c r="A183" s="266" t="s">
        <v>1577</v>
      </c>
      <c r="B183" s="267">
        <v>4</v>
      </c>
      <c r="C183" s="267">
        <v>0</v>
      </c>
      <c r="D183" s="267">
        <v>0</v>
      </c>
      <c r="E183" s="263">
        <v>0</v>
      </c>
      <c r="F183" s="263">
        <v>0</v>
      </c>
      <c r="G183" s="263">
        <v>0</v>
      </c>
      <c r="H183" s="267">
        <v>47</v>
      </c>
      <c r="I183" s="267">
        <v>1</v>
      </c>
      <c r="J183" s="267">
        <v>0</v>
      </c>
      <c r="K183" s="267">
        <v>0</v>
      </c>
      <c r="L183" s="267">
        <v>0</v>
      </c>
      <c r="M183" s="267">
        <v>0</v>
      </c>
      <c r="N183" s="267">
        <v>0</v>
      </c>
      <c r="O183" s="267">
        <v>0</v>
      </c>
      <c r="P183" s="267">
        <v>0</v>
      </c>
      <c r="Q183" s="267">
        <v>5</v>
      </c>
      <c r="R183" s="267">
        <v>0</v>
      </c>
      <c r="S183" s="267">
        <v>0</v>
      </c>
      <c r="T183" s="263">
        <v>0</v>
      </c>
      <c r="U183" s="263">
        <v>0</v>
      </c>
      <c r="V183" s="263">
        <v>0</v>
      </c>
      <c r="W183" s="263">
        <v>0</v>
      </c>
      <c r="X183" s="263">
        <v>0</v>
      </c>
      <c r="Y183" s="263">
        <v>0</v>
      </c>
      <c r="Z183" s="263">
        <v>0</v>
      </c>
      <c r="AA183" s="263">
        <v>0</v>
      </c>
      <c r="AB183" s="263">
        <v>0</v>
      </c>
      <c r="AC183" s="267">
        <v>0</v>
      </c>
      <c r="AD183" s="267">
        <v>0</v>
      </c>
      <c r="AE183" s="263">
        <v>0</v>
      </c>
      <c r="AF183" s="263">
        <v>0</v>
      </c>
      <c r="AG183" s="264">
        <f t="shared" si="16"/>
        <v>4</v>
      </c>
      <c r="AH183" s="265">
        <f t="shared" si="11"/>
        <v>52</v>
      </c>
      <c r="AI183" s="264">
        <f t="shared" si="12"/>
        <v>0</v>
      </c>
      <c r="AJ183" s="264">
        <f t="shared" si="10"/>
        <v>56</v>
      </c>
      <c r="AK183" s="265">
        <f t="shared" si="13"/>
        <v>1</v>
      </c>
      <c r="AL183" s="265">
        <f t="shared" si="13"/>
        <v>0</v>
      </c>
      <c r="AM183" s="267">
        <v>2</v>
      </c>
      <c r="AN183" s="266" t="s">
        <v>1362</v>
      </c>
      <c r="AO183" s="263">
        <v>0</v>
      </c>
      <c r="AP183" s="263">
        <v>0</v>
      </c>
      <c r="AQ183" s="263">
        <v>0</v>
      </c>
      <c r="AR183" s="263">
        <v>0</v>
      </c>
      <c r="AS183" s="263">
        <v>0</v>
      </c>
      <c r="AT183" s="263">
        <v>0</v>
      </c>
      <c r="AU183" s="263">
        <v>0</v>
      </c>
      <c r="AV183" s="263">
        <v>0</v>
      </c>
      <c r="AW183" s="263">
        <v>0</v>
      </c>
      <c r="AX183" s="263">
        <v>0</v>
      </c>
      <c r="AY183" s="263">
        <v>0</v>
      </c>
      <c r="AZ183" s="263">
        <v>0</v>
      </c>
      <c r="BA183" s="263">
        <v>0</v>
      </c>
      <c r="BB183" s="263">
        <v>0</v>
      </c>
      <c r="BC183" s="263">
        <v>0</v>
      </c>
      <c r="BD183" s="263">
        <v>0</v>
      </c>
      <c r="BE183" s="263">
        <v>0</v>
      </c>
      <c r="BF183" s="263">
        <v>0</v>
      </c>
      <c r="BG183" s="263">
        <v>0</v>
      </c>
      <c r="BH183" s="263">
        <v>0</v>
      </c>
      <c r="BI183" s="263">
        <v>0</v>
      </c>
      <c r="BJ183" s="263">
        <v>0</v>
      </c>
      <c r="BK183" s="263">
        <v>0</v>
      </c>
      <c r="BL183" s="263">
        <v>0</v>
      </c>
      <c r="BM183" s="263">
        <v>0</v>
      </c>
      <c r="BN183" s="263">
        <v>0</v>
      </c>
      <c r="BO183" s="263">
        <v>0</v>
      </c>
      <c r="BP183" s="263">
        <v>0</v>
      </c>
      <c r="BQ183" s="263">
        <v>0</v>
      </c>
      <c r="BR183" s="263">
        <v>0</v>
      </c>
      <c r="BS183" s="263">
        <v>0</v>
      </c>
      <c r="BT183" s="263">
        <v>0</v>
      </c>
      <c r="BU183" s="263">
        <v>0</v>
      </c>
      <c r="BV183" s="263">
        <v>0</v>
      </c>
      <c r="BW183" s="263">
        <v>0</v>
      </c>
      <c r="BX183" s="263">
        <v>0</v>
      </c>
      <c r="BY183" s="263">
        <v>0</v>
      </c>
      <c r="BZ183" s="263">
        <v>0</v>
      </c>
      <c r="CA183" s="263">
        <v>0</v>
      </c>
      <c r="CB183" s="263">
        <v>0</v>
      </c>
      <c r="CC183" s="263">
        <v>0</v>
      </c>
      <c r="CD183" s="263">
        <v>0</v>
      </c>
      <c r="CE183" s="263">
        <v>0</v>
      </c>
      <c r="CF183" s="263">
        <v>0</v>
      </c>
      <c r="CG183" s="263">
        <v>0</v>
      </c>
      <c r="CH183" s="263">
        <v>0</v>
      </c>
    </row>
    <row r="184" spans="1:86" s="136" customFormat="1">
      <c r="A184" s="266" t="s">
        <v>1578</v>
      </c>
      <c r="B184" s="267">
        <v>12</v>
      </c>
      <c r="C184" s="267">
        <v>0</v>
      </c>
      <c r="D184" s="267">
        <v>0</v>
      </c>
      <c r="E184" s="263">
        <v>0</v>
      </c>
      <c r="F184" s="263">
        <v>0</v>
      </c>
      <c r="G184" s="263">
        <v>0</v>
      </c>
      <c r="H184" s="267">
        <v>59</v>
      </c>
      <c r="I184" s="267">
        <v>0</v>
      </c>
      <c r="J184" s="267">
        <v>0</v>
      </c>
      <c r="K184" s="267">
        <v>0</v>
      </c>
      <c r="L184" s="267">
        <v>0</v>
      </c>
      <c r="M184" s="267">
        <v>0</v>
      </c>
      <c r="N184" s="267">
        <v>0</v>
      </c>
      <c r="O184" s="267">
        <v>0</v>
      </c>
      <c r="P184" s="267">
        <v>0</v>
      </c>
      <c r="Q184" s="267">
        <v>0</v>
      </c>
      <c r="R184" s="267">
        <v>0</v>
      </c>
      <c r="S184" s="267">
        <v>0</v>
      </c>
      <c r="T184" s="263">
        <v>0</v>
      </c>
      <c r="U184" s="263">
        <v>0</v>
      </c>
      <c r="V184" s="263">
        <v>0</v>
      </c>
      <c r="W184" s="263">
        <v>0</v>
      </c>
      <c r="X184" s="263">
        <v>0</v>
      </c>
      <c r="Y184" s="263">
        <v>0</v>
      </c>
      <c r="Z184" s="263">
        <v>0</v>
      </c>
      <c r="AA184" s="263">
        <v>0</v>
      </c>
      <c r="AB184" s="263">
        <v>0</v>
      </c>
      <c r="AC184" s="267">
        <v>0</v>
      </c>
      <c r="AD184" s="267">
        <v>0</v>
      </c>
      <c r="AE184" s="263">
        <v>0</v>
      </c>
      <c r="AF184" s="263">
        <v>0</v>
      </c>
      <c r="AG184" s="264">
        <f t="shared" si="16"/>
        <v>12</v>
      </c>
      <c r="AH184" s="265">
        <f t="shared" si="11"/>
        <v>59</v>
      </c>
      <c r="AI184" s="264">
        <f t="shared" si="12"/>
        <v>0</v>
      </c>
      <c r="AJ184" s="264">
        <f t="shared" si="10"/>
        <v>71</v>
      </c>
      <c r="AK184" s="265">
        <f t="shared" si="13"/>
        <v>0</v>
      </c>
      <c r="AL184" s="265">
        <f t="shared" si="13"/>
        <v>0</v>
      </c>
      <c r="AM184" s="267">
        <v>0</v>
      </c>
      <c r="AN184" s="267">
        <v>0</v>
      </c>
      <c r="AO184" s="263">
        <v>0</v>
      </c>
      <c r="AP184" s="263">
        <v>0</v>
      </c>
      <c r="AQ184" s="263">
        <v>0</v>
      </c>
      <c r="AR184" s="263">
        <v>0</v>
      </c>
      <c r="AS184" s="263">
        <v>0</v>
      </c>
      <c r="AT184" s="263">
        <v>0</v>
      </c>
      <c r="AU184" s="263">
        <v>0</v>
      </c>
      <c r="AV184" s="263">
        <v>0</v>
      </c>
      <c r="AW184" s="263">
        <v>0</v>
      </c>
      <c r="AX184" s="263">
        <v>0</v>
      </c>
      <c r="AY184" s="263">
        <v>0</v>
      </c>
      <c r="AZ184" s="263">
        <v>0</v>
      </c>
      <c r="BA184" s="263">
        <v>0</v>
      </c>
      <c r="BB184" s="263">
        <v>0</v>
      </c>
      <c r="BC184" s="263">
        <v>0</v>
      </c>
      <c r="BD184" s="263">
        <v>0</v>
      </c>
      <c r="BE184" s="263">
        <v>0</v>
      </c>
      <c r="BF184" s="263">
        <v>0</v>
      </c>
      <c r="BG184" s="263">
        <v>0</v>
      </c>
      <c r="BH184" s="263">
        <v>0</v>
      </c>
      <c r="BI184" s="263">
        <v>0</v>
      </c>
      <c r="BJ184" s="263">
        <v>0</v>
      </c>
      <c r="BK184" s="263">
        <v>0</v>
      </c>
      <c r="BL184" s="263">
        <v>0</v>
      </c>
      <c r="BM184" s="263">
        <v>0</v>
      </c>
      <c r="BN184" s="263">
        <v>0</v>
      </c>
      <c r="BO184" s="263">
        <v>0</v>
      </c>
      <c r="BP184" s="263">
        <v>0</v>
      </c>
      <c r="BQ184" s="263">
        <v>0</v>
      </c>
      <c r="BR184" s="263">
        <v>0</v>
      </c>
      <c r="BS184" s="263">
        <v>0</v>
      </c>
      <c r="BT184" s="263">
        <v>0</v>
      </c>
      <c r="BU184" s="263">
        <v>0</v>
      </c>
      <c r="BV184" s="263">
        <v>0</v>
      </c>
      <c r="BW184" s="263">
        <v>0</v>
      </c>
      <c r="BX184" s="263">
        <v>0</v>
      </c>
      <c r="BY184" s="263">
        <v>0</v>
      </c>
      <c r="BZ184" s="263">
        <v>0</v>
      </c>
      <c r="CA184" s="263">
        <v>0</v>
      </c>
      <c r="CB184" s="263">
        <v>0</v>
      </c>
      <c r="CC184" s="263">
        <v>0</v>
      </c>
      <c r="CD184" s="263">
        <v>0</v>
      </c>
      <c r="CE184" s="263">
        <v>0</v>
      </c>
      <c r="CF184" s="263">
        <v>0</v>
      </c>
      <c r="CG184" s="263">
        <v>0</v>
      </c>
      <c r="CH184" s="263">
        <v>0</v>
      </c>
    </row>
    <row r="185" spans="1:86" s="136" customFormat="1">
      <c r="A185" s="266" t="s">
        <v>1579</v>
      </c>
      <c r="B185" s="267">
        <v>6</v>
      </c>
      <c r="C185" s="267">
        <v>0</v>
      </c>
      <c r="D185" s="267">
        <v>0</v>
      </c>
      <c r="E185" s="263">
        <v>0</v>
      </c>
      <c r="F185" s="263">
        <v>0</v>
      </c>
      <c r="G185" s="263">
        <v>0</v>
      </c>
      <c r="H185" s="267">
        <v>26</v>
      </c>
      <c r="I185" s="267">
        <v>0</v>
      </c>
      <c r="J185" s="267">
        <v>0</v>
      </c>
      <c r="K185" s="267">
        <v>0</v>
      </c>
      <c r="L185" s="267">
        <v>0</v>
      </c>
      <c r="M185" s="267">
        <v>0</v>
      </c>
      <c r="N185" s="267">
        <v>0</v>
      </c>
      <c r="O185" s="267">
        <v>0</v>
      </c>
      <c r="P185" s="267">
        <v>0</v>
      </c>
      <c r="Q185" s="267">
        <v>0</v>
      </c>
      <c r="R185" s="267">
        <v>0</v>
      </c>
      <c r="S185" s="267">
        <v>0</v>
      </c>
      <c r="T185" s="263">
        <v>0</v>
      </c>
      <c r="U185" s="263">
        <v>0</v>
      </c>
      <c r="V185" s="263">
        <v>0</v>
      </c>
      <c r="W185" s="263">
        <v>0</v>
      </c>
      <c r="X185" s="263">
        <v>0</v>
      </c>
      <c r="Y185" s="263">
        <v>0</v>
      </c>
      <c r="Z185" s="263">
        <v>0</v>
      </c>
      <c r="AA185" s="263">
        <v>0</v>
      </c>
      <c r="AB185" s="263">
        <v>0</v>
      </c>
      <c r="AC185" s="267">
        <v>0</v>
      </c>
      <c r="AD185" s="267">
        <v>0</v>
      </c>
      <c r="AE185" s="263">
        <v>0</v>
      </c>
      <c r="AF185" s="263">
        <v>0</v>
      </c>
      <c r="AG185" s="264">
        <f t="shared" si="16"/>
        <v>6</v>
      </c>
      <c r="AH185" s="265">
        <f t="shared" si="11"/>
        <v>26</v>
      </c>
      <c r="AI185" s="264">
        <f t="shared" si="12"/>
        <v>0</v>
      </c>
      <c r="AJ185" s="264">
        <f t="shared" si="10"/>
        <v>32</v>
      </c>
      <c r="AK185" s="265">
        <f t="shared" si="13"/>
        <v>0</v>
      </c>
      <c r="AL185" s="265">
        <f t="shared" si="13"/>
        <v>0</v>
      </c>
      <c r="AM185" s="267">
        <v>0</v>
      </c>
      <c r="AN185" s="267">
        <v>0</v>
      </c>
      <c r="AO185" s="263">
        <v>0</v>
      </c>
      <c r="AP185" s="263">
        <v>0</v>
      </c>
      <c r="AQ185" s="263">
        <v>0</v>
      </c>
      <c r="AR185" s="263">
        <v>0</v>
      </c>
      <c r="AS185" s="263">
        <v>0</v>
      </c>
      <c r="AT185" s="263">
        <v>0</v>
      </c>
      <c r="AU185" s="263">
        <v>0</v>
      </c>
      <c r="AV185" s="263">
        <v>0</v>
      </c>
      <c r="AW185" s="263">
        <v>0</v>
      </c>
      <c r="AX185" s="263">
        <v>0</v>
      </c>
      <c r="AY185" s="263">
        <v>0</v>
      </c>
      <c r="AZ185" s="263">
        <v>0</v>
      </c>
      <c r="BA185" s="263">
        <v>0</v>
      </c>
      <c r="BB185" s="263">
        <v>0</v>
      </c>
      <c r="BC185" s="263">
        <v>0</v>
      </c>
      <c r="BD185" s="263">
        <v>0</v>
      </c>
      <c r="BE185" s="263">
        <v>0</v>
      </c>
      <c r="BF185" s="263">
        <v>0</v>
      </c>
      <c r="BG185" s="263">
        <v>0</v>
      </c>
      <c r="BH185" s="263">
        <v>0</v>
      </c>
      <c r="BI185" s="263">
        <v>0</v>
      </c>
      <c r="BJ185" s="263">
        <v>0</v>
      </c>
      <c r="BK185" s="263">
        <v>0</v>
      </c>
      <c r="BL185" s="263">
        <v>0</v>
      </c>
      <c r="BM185" s="263">
        <v>0</v>
      </c>
      <c r="BN185" s="263">
        <v>0</v>
      </c>
      <c r="BO185" s="263">
        <v>0</v>
      </c>
      <c r="BP185" s="263">
        <v>0</v>
      </c>
      <c r="BQ185" s="263">
        <v>0</v>
      </c>
      <c r="BR185" s="263">
        <v>0</v>
      </c>
      <c r="BS185" s="263">
        <v>0</v>
      </c>
      <c r="BT185" s="263">
        <v>0</v>
      </c>
      <c r="BU185" s="263">
        <v>0</v>
      </c>
      <c r="BV185" s="263">
        <v>0</v>
      </c>
      <c r="BW185" s="263">
        <v>0</v>
      </c>
      <c r="BX185" s="263">
        <v>0</v>
      </c>
      <c r="BY185" s="263">
        <v>0</v>
      </c>
      <c r="BZ185" s="263">
        <v>0</v>
      </c>
      <c r="CA185" s="263">
        <v>0</v>
      </c>
      <c r="CB185" s="263">
        <v>0</v>
      </c>
      <c r="CC185" s="263">
        <v>0</v>
      </c>
      <c r="CD185" s="263">
        <v>0</v>
      </c>
      <c r="CE185" s="263">
        <v>0</v>
      </c>
      <c r="CF185" s="263">
        <v>0</v>
      </c>
      <c r="CG185" s="263">
        <v>0</v>
      </c>
      <c r="CH185" s="263">
        <v>0</v>
      </c>
    </row>
    <row r="186" spans="1:86" s="136" customFormat="1">
      <c r="A186" s="266" t="s">
        <v>1580</v>
      </c>
      <c r="B186" s="267">
        <v>6</v>
      </c>
      <c r="C186" s="267">
        <v>0</v>
      </c>
      <c r="D186" s="267">
        <v>0</v>
      </c>
      <c r="E186" s="263">
        <v>0</v>
      </c>
      <c r="F186" s="263">
        <v>0</v>
      </c>
      <c r="G186" s="263">
        <v>0</v>
      </c>
      <c r="H186" s="267">
        <v>25</v>
      </c>
      <c r="I186" s="267">
        <v>0</v>
      </c>
      <c r="J186" s="267">
        <v>0</v>
      </c>
      <c r="K186" s="267">
        <v>0</v>
      </c>
      <c r="L186" s="267">
        <v>0</v>
      </c>
      <c r="M186" s="267">
        <v>0</v>
      </c>
      <c r="N186" s="267">
        <v>0</v>
      </c>
      <c r="O186" s="267">
        <v>0</v>
      </c>
      <c r="P186" s="267">
        <v>0</v>
      </c>
      <c r="Q186" s="267">
        <v>0</v>
      </c>
      <c r="R186" s="267">
        <v>0</v>
      </c>
      <c r="S186" s="267">
        <v>0</v>
      </c>
      <c r="T186" s="263">
        <v>0</v>
      </c>
      <c r="U186" s="263">
        <v>0</v>
      </c>
      <c r="V186" s="263">
        <v>0</v>
      </c>
      <c r="W186" s="263">
        <v>0</v>
      </c>
      <c r="X186" s="263">
        <v>0</v>
      </c>
      <c r="Y186" s="263">
        <v>0</v>
      </c>
      <c r="Z186" s="263">
        <v>0</v>
      </c>
      <c r="AA186" s="263">
        <v>0</v>
      </c>
      <c r="AB186" s="263">
        <v>0</v>
      </c>
      <c r="AC186" s="267">
        <v>0</v>
      </c>
      <c r="AD186" s="267">
        <v>0</v>
      </c>
      <c r="AE186" s="263">
        <v>0</v>
      </c>
      <c r="AF186" s="263">
        <v>0</v>
      </c>
      <c r="AG186" s="264">
        <f t="shared" si="16"/>
        <v>6</v>
      </c>
      <c r="AH186" s="265">
        <f t="shared" si="11"/>
        <v>25</v>
      </c>
      <c r="AI186" s="264">
        <f t="shared" si="12"/>
        <v>0</v>
      </c>
      <c r="AJ186" s="264">
        <f t="shared" si="10"/>
        <v>31</v>
      </c>
      <c r="AK186" s="265">
        <f t="shared" si="13"/>
        <v>0</v>
      </c>
      <c r="AL186" s="265">
        <f t="shared" si="13"/>
        <v>0</v>
      </c>
      <c r="AM186" s="267">
        <v>0</v>
      </c>
      <c r="AN186" s="267">
        <v>0</v>
      </c>
      <c r="AO186" s="263">
        <v>0</v>
      </c>
      <c r="AP186" s="263">
        <v>0</v>
      </c>
      <c r="AQ186" s="263">
        <v>0</v>
      </c>
      <c r="AR186" s="263">
        <v>0</v>
      </c>
      <c r="AS186" s="263">
        <v>0</v>
      </c>
      <c r="AT186" s="263">
        <v>0</v>
      </c>
      <c r="AU186" s="263">
        <v>0</v>
      </c>
      <c r="AV186" s="263">
        <v>0</v>
      </c>
      <c r="AW186" s="263">
        <v>0</v>
      </c>
      <c r="AX186" s="263">
        <v>0</v>
      </c>
      <c r="AY186" s="263">
        <v>0</v>
      </c>
      <c r="AZ186" s="263">
        <v>0</v>
      </c>
      <c r="BA186" s="263">
        <v>0</v>
      </c>
      <c r="BB186" s="263">
        <v>0</v>
      </c>
      <c r="BC186" s="263">
        <v>0</v>
      </c>
      <c r="BD186" s="263">
        <v>0</v>
      </c>
      <c r="BE186" s="263">
        <v>0</v>
      </c>
      <c r="BF186" s="263">
        <v>0</v>
      </c>
      <c r="BG186" s="263">
        <v>0</v>
      </c>
      <c r="BH186" s="263">
        <v>0</v>
      </c>
      <c r="BI186" s="263">
        <v>0</v>
      </c>
      <c r="BJ186" s="263">
        <v>0</v>
      </c>
      <c r="BK186" s="263">
        <v>0</v>
      </c>
      <c r="BL186" s="263">
        <v>0</v>
      </c>
      <c r="BM186" s="263">
        <v>0</v>
      </c>
      <c r="BN186" s="263">
        <v>0</v>
      </c>
      <c r="BO186" s="263">
        <v>0</v>
      </c>
      <c r="BP186" s="263">
        <v>0</v>
      </c>
      <c r="BQ186" s="263">
        <v>0</v>
      </c>
      <c r="BR186" s="263">
        <v>0</v>
      </c>
      <c r="BS186" s="263">
        <v>0</v>
      </c>
      <c r="BT186" s="263">
        <v>0</v>
      </c>
      <c r="BU186" s="263">
        <v>0</v>
      </c>
      <c r="BV186" s="263">
        <v>0</v>
      </c>
      <c r="BW186" s="263">
        <v>0</v>
      </c>
      <c r="BX186" s="263">
        <v>0</v>
      </c>
      <c r="BY186" s="263">
        <v>0</v>
      </c>
      <c r="BZ186" s="263">
        <v>0</v>
      </c>
      <c r="CA186" s="263">
        <v>0</v>
      </c>
      <c r="CB186" s="263">
        <v>0</v>
      </c>
      <c r="CC186" s="263">
        <v>0</v>
      </c>
      <c r="CD186" s="263">
        <v>0</v>
      </c>
      <c r="CE186" s="263">
        <v>0</v>
      </c>
      <c r="CF186" s="263">
        <v>0</v>
      </c>
      <c r="CG186" s="263">
        <v>0</v>
      </c>
      <c r="CH186" s="263">
        <v>0</v>
      </c>
    </row>
    <row r="187" spans="1:86" s="136" customFormat="1">
      <c r="A187" s="266" t="s">
        <v>1581</v>
      </c>
      <c r="B187" s="267">
        <v>4</v>
      </c>
      <c r="C187" s="267">
        <v>0</v>
      </c>
      <c r="D187" s="267">
        <v>0</v>
      </c>
      <c r="E187" s="263">
        <v>0</v>
      </c>
      <c r="F187" s="263">
        <v>0</v>
      </c>
      <c r="G187" s="263">
        <v>0</v>
      </c>
      <c r="H187" s="267">
        <v>14</v>
      </c>
      <c r="I187" s="267">
        <v>0</v>
      </c>
      <c r="J187" s="267">
        <v>0</v>
      </c>
      <c r="K187" s="267">
        <v>0</v>
      </c>
      <c r="L187" s="267">
        <v>0</v>
      </c>
      <c r="M187" s="267">
        <v>0</v>
      </c>
      <c r="N187" s="267">
        <v>0</v>
      </c>
      <c r="O187" s="267">
        <v>0</v>
      </c>
      <c r="P187" s="267">
        <v>0</v>
      </c>
      <c r="Q187" s="267">
        <v>0</v>
      </c>
      <c r="R187" s="267">
        <v>0</v>
      </c>
      <c r="S187" s="267">
        <v>0</v>
      </c>
      <c r="T187" s="263">
        <v>0</v>
      </c>
      <c r="U187" s="263">
        <v>0</v>
      </c>
      <c r="V187" s="263">
        <v>0</v>
      </c>
      <c r="W187" s="263">
        <v>0</v>
      </c>
      <c r="X187" s="263">
        <v>0</v>
      </c>
      <c r="Y187" s="263">
        <v>0</v>
      </c>
      <c r="Z187" s="263">
        <v>0</v>
      </c>
      <c r="AA187" s="263">
        <v>0</v>
      </c>
      <c r="AB187" s="263">
        <v>0</v>
      </c>
      <c r="AC187" s="267">
        <v>0</v>
      </c>
      <c r="AD187" s="267">
        <v>0</v>
      </c>
      <c r="AE187" s="263">
        <v>0</v>
      </c>
      <c r="AF187" s="263">
        <v>0</v>
      </c>
      <c r="AG187" s="264">
        <f t="shared" si="16"/>
        <v>4</v>
      </c>
      <c r="AH187" s="265">
        <f t="shared" si="11"/>
        <v>14</v>
      </c>
      <c r="AI187" s="264">
        <f t="shared" si="12"/>
        <v>0</v>
      </c>
      <c r="AJ187" s="264">
        <f t="shared" si="10"/>
        <v>18</v>
      </c>
      <c r="AK187" s="265">
        <f t="shared" si="13"/>
        <v>0</v>
      </c>
      <c r="AL187" s="265">
        <f t="shared" si="13"/>
        <v>0</v>
      </c>
      <c r="AM187" s="267">
        <v>0</v>
      </c>
      <c r="AN187" s="267">
        <v>0</v>
      </c>
      <c r="AO187" s="263">
        <v>0</v>
      </c>
      <c r="AP187" s="263">
        <v>0</v>
      </c>
      <c r="AQ187" s="263">
        <v>0</v>
      </c>
      <c r="AR187" s="263">
        <v>0</v>
      </c>
      <c r="AS187" s="263">
        <v>0</v>
      </c>
      <c r="AT187" s="263">
        <v>0</v>
      </c>
      <c r="AU187" s="263">
        <v>0</v>
      </c>
      <c r="AV187" s="263">
        <v>0</v>
      </c>
      <c r="AW187" s="263">
        <v>0</v>
      </c>
      <c r="AX187" s="263">
        <v>0</v>
      </c>
      <c r="AY187" s="263">
        <v>0</v>
      </c>
      <c r="AZ187" s="263">
        <v>0</v>
      </c>
      <c r="BA187" s="263">
        <v>0</v>
      </c>
      <c r="BB187" s="263">
        <v>0</v>
      </c>
      <c r="BC187" s="263">
        <v>0</v>
      </c>
      <c r="BD187" s="263">
        <v>0</v>
      </c>
      <c r="BE187" s="263">
        <v>0</v>
      </c>
      <c r="BF187" s="263">
        <v>0</v>
      </c>
      <c r="BG187" s="263">
        <v>0</v>
      </c>
      <c r="BH187" s="263">
        <v>0</v>
      </c>
      <c r="BI187" s="263">
        <v>0</v>
      </c>
      <c r="BJ187" s="263">
        <v>0</v>
      </c>
      <c r="BK187" s="263">
        <v>0</v>
      </c>
      <c r="BL187" s="263">
        <v>0</v>
      </c>
      <c r="BM187" s="263">
        <v>0</v>
      </c>
      <c r="BN187" s="263">
        <v>0</v>
      </c>
      <c r="BO187" s="263">
        <v>0</v>
      </c>
      <c r="BP187" s="263">
        <v>0</v>
      </c>
      <c r="BQ187" s="263">
        <v>0</v>
      </c>
      <c r="BR187" s="263">
        <v>0</v>
      </c>
      <c r="BS187" s="263">
        <v>0</v>
      </c>
      <c r="BT187" s="263">
        <v>0</v>
      </c>
      <c r="BU187" s="263">
        <v>0</v>
      </c>
      <c r="BV187" s="263">
        <v>0</v>
      </c>
      <c r="BW187" s="263">
        <v>0</v>
      </c>
      <c r="BX187" s="263">
        <v>0</v>
      </c>
      <c r="BY187" s="263">
        <v>0</v>
      </c>
      <c r="BZ187" s="263">
        <v>0</v>
      </c>
      <c r="CA187" s="263">
        <v>0</v>
      </c>
      <c r="CB187" s="263">
        <v>0</v>
      </c>
      <c r="CC187" s="263">
        <v>0</v>
      </c>
      <c r="CD187" s="263">
        <v>0</v>
      </c>
      <c r="CE187" s="263">
        <v>0</v>
      </c>
      <c r="CF187" s="263">
        <v>0</v>
      </c>
      <c r="CG187" s="263">
        <v>0</v>
      </c>
      <c r="CH187" s="263">
        <v>0</v>
      </c>
    </row>
    <row r="188" spans="1:86" s="136" customFormat="1">
      <c r="A188" s="274" t="s">
        <v>106</v>
      </c>
      <c r="B188" s="273">
        <f>SUM(B4:B187)</f>
        <v>1450</v>
      </c>
      <c r="C188" s="273">
        <f t="shared" ref="C188:BN188" si="17">SUM(C4:C187)</f>
        <v>48</v>
      </c>
      <c r="D188" s="273">
        <f t="shared" si="17"/>
        <v>1</v>
      </c>
      <c r="E188" s="273">
        <f t="shared" si="17"/>
        <v>684</v>
      </c>
      <c r="F188" s="273">
        <f t="shared" si="17"/>
        <v>0</v>
      </c>
      <c r="G188" s="273">
        <f t="shared" si="17"/>
        <v>0</v>
      </c>
      <c r="H188" s="273">
        <f t="shared" si="17"/>
        <v>9927</v>
      </c>
      <c r="I188" s="273">
        <f t="shared" si="17"/>
        <v>29</v>
      </c>
      <c r="J188" s="273">
        <f t="shared" si="17"/>
        <v>0</v>
      </c>
      <c r="K188" s="273">
        <f t="shared" si="17"/>
        <v>4300</v>
      </c>
      <c r="L188" s="273">
        <f t="shared" si="17"/>
        <v>0</v>
      </c>
      <c r="M188" s="273">
        <f t="shared" si="17"/>
        <v>0</v>
      </c>
      <c r="N188" s="273">
        <f t="shared" si="17"/>
        <v>1095</v>
      </c>
      <c r="O188" s="273">
        <f t="shared" si="17"/>
        <v>0</v>
      </c>
      <c r="P188" s="273">
        <f t="shared" si="17"/>
        <v>0</v>
      </c>
      <c r="Q188" s="273">
        <f t="shared" si="17"/>
        <v>414</v>
      </c>
      <c r="R188" s="273">
        <f t="shared" si="17"/>
        <v>0</v>
      </c>
      <c r="S188" s="273">
        <f t="shared" si="17"/>
        <v>0</v>
      </c>
      <c r="T188" s="273">
        <f t="shared" si="17"/>
        <v>0</v>
      </c>
      <c r="U188" s="273">
        <f t="shared" si="17"/>
        <v>0</v>
      </c>
      <c r="V188" s="273">
        <f t="shared" si="17"/>
        <v>0</v>
      </c>
      <c r="W188" s="273">
        <f t="shared" si="17"/>
        <v>134</v>
      </c>
      <c r="X188" s="273">
        <f t="shared" si="17"/>
        <v>0</v>
      </c>
      <c r="Y188" s="273">
        <f t="shared" si="17"/>
        <v>0</v>
      </c>
      <c r="Z188" s="273">
        <f t="shared" si="17"/>
        <v>0</v>
      </c>
      <c r="AA188" s="273">
        <f t="shared" si="17"/>
        <v>0</v>
      </c>
      <c r="AB188" s="273">
        <f t="shared" si="17"/>
        <v>0</v>
      </c>
      <c r="AC188" s="273">
        <f t="shared" si="17"/>
        <v>30</v>
      </c>
      <c r="AD188" s="273">
        <f t="shared" si="17"/>
        <v>1</v>
      </c>
      <c r="AE188" s="273">
        <f t="shared" si="17"/>
        <v>0</v>
      </c>
      <c r="AF188" s="273">
        <f t="shared" si="17"/>
        <v>0</v>
      </c>
      <c r="AG188" s="273">
        <f t="shared" si="17"/>
        <v>1450</v>
      </c>
      <c r="AH188" s="273">
        <f t="shared" si="17"/>
        <v>16554</v>
      </c>
      <c r="AI188" s="273">
        <f t="shared" si="17"/>
        <v>0</v>
      </c>
      <c r="AJ188" s="273">
        <f t="shared" si="17"/>
        <v>18004</v>
      </c>
      <c r="AK188" s="273">
        <f t="shared" si="17"/>
        <v>107</v>
      </c>
      <c r="AL188" s="273">
        <f t="shared" si="17"/>
        <v>2</v>
      </c>
      <c r="AM188" s="273">
        <f t="shared" si="17"/>
        <v>257</v>
      </c>
      <c r="AN188" s="273">
        <f t="shared" si="17"/>
        <v>0</v>
      </c>
      <c r="AO188" s="273">
        <f t="shared" si="17"/>
        <v>1</v>
      </c>
      <c r="AP188" s="273">
        <f t="shared" si="17"/>
        <v>0</v>
      </c>
      <c r="AQ188" s="273">
        <f t="shared" si="17"/>
        <v>0</v>
      </c>
      <c r="AR188" s="273">
        <f t="shared" si="17"/>
        <v>0</v>
      </c>
      <c r="AS188" s="273">
        <f t="shared" si="17"/>
        <v>0</v>
      </c>
      <c r="AT188" s="273">
        <f t="shared" si="17"/>
        <v>0</v>
      </c>
      <c r="AU188" s="273">
        <f t="shared" si="17"/>
        <v>1</v>
      </c>
      <c r="AV188" s="273">
        <f t="shared" si="17"/>
        <v>0</v>
      </c>
      <c r="AW188" s="273">
        <f t="shared" si="17"/>
        <v>0</v>
      </c>
      <c r="AX188" s="273">
        <f t="shared" si="17"/>
        <v>0</v>
      </c>
      <c r="AY188" s="273">
        <f t="shared" si="17"/>
        <v>0</v>
      </c>
      <c r="AZ188" s="273">
        <f t="shared" si="17"/>
        <v>0</v>
      </c>
      <c r="BA188" s="273">
        <f t="shared" si="17"/>
        <v>0</v>
      </c>
      <c r="BB188" s="273">
        <f t="shared" si="17"/>
        <v>0</v>
      </c>
      <c r="BC188" s="273">
        <f t="shared" si="17"/>
        <v>0</v>
      </c>
      <c r="BD188" s="273">
        <f t="shared" si="17"/>
        <v>0</v>
      </c>
      <c r="BE188" s="273">
        <f t="shared" si="17"/>
        <v>0</v>
      </c>
      <c r="BF188" s="273">
        <f t="shared" si="17"/>
        <v>0</v>
      </c>
      <c r="BG188" s="273">
        <f t="shared" si="17"/>
        <v>0</v>
      </c>
      <c r="BH188" s="273">
        <f t="shared" si="17"/>
        <v>0</v>
      </c>
      <c r="BI188" s="273">
        <f t="shared" si="17"/>
        <v>0</v>
      </c>
      <c r="BJ188" s="273">
        <f t="shared" si="17"/>
        <v>0</v>
      </c>
      <c r="BK188" s="273">
        <f t="shared" si="17"/>
        <v>0</v>
      </c>
      <c r="BL188" s="273">
        <f t="shared" si="17"/>
        <v>0</v>
      </c>
      <c r="BM188" s="273">
        <f t="shared" si="17"/>
        <v>0</v>
      </c>
      <c r="BN188" s="273">
        <f t="shared" si="17"/>
        <v>0</v>
      </c>
      <c r="BO188" s="273">
        <f t="shared" ref="BO188:CH188" si="18">SUM(BO4:BO187)</f>
        <v>0</v>
      </c>
      <c r="BP188" s="273">
        <f t="shared" si="18"/>
        <v>0</v>
      </c>
      <c r="BQ188" s="273">
        <f t="shared" si="18"/>
        <v>0</v>
      </c>
      <c r="BR188" s="273">
        <f t="shared" si="18"/>
        <v>1</v>
      </c>
      <c r="BS188" s="273">
        <f t="shared" si="18"/>
        <v>50000</v>
      </c>
      <c r="BT188" s="273">
        <f t="shared" si="18"/>
        <v>0</v>
      </c>
      <c r="BU188" s="273">
        <f t="shared" si="18"/>
        <v>0</v>
      </c>
      <c r="BV188" s="273">
        <f t="shared" si="18"/>
        <v>0</v>
      </c>
      <c r="BW188" s="273">
        <f t="shared" si="18"/>
        <v>0</v>
      </c>
      <c r="BX188" s="273">
        <f t="shared" si="18"/>
        <v>0</v>
      </c>
      <c r="BY188" s="273">
        <f t="shared" si="18"/>
        <v>0</v>
      </c>
      <c r="BZ188" s="273">
        <f t="shared" si="18"/>
        <v>0</v>
      </c>
      <c r="CA188" s="273">
        <f t="shared" si="18"/>
        <v>0</v>
      </c>
      <c r="CB188" s="273">
        <f t="shared" si="18"/>
        <v>0</v>
      </c>
      <c r="CC188" s="273">
        <f t="shared" si="18"/>
        <v>0</v>
      </c>
      <c r="CD188" s="273">
        <f t="shared" si="18"/>
        <v>0</v>
      </c>
      <c r="CE188" s="273">
        <f t="shared" si="18"/>
        <v>0</v>
      </c>
      <c r="CF188" s="273">
        <f t="shared" si="18"/>
        <v>0</v>
      </c>
      <c r="CG188" s="273">
        <f t="shared" si="18"/>
        <v>0</v>
      </c>
      <c r="CH188" s="273">
        <f t="shared" si="18"/>
        <v>0</v>
      </c>
    </row>
  </sheetData>
  <mergeCells count="73">
    <mergeCell ref="CG1:CH1"/>
    <mergeCell ref="A1:A2"/>
    <mergeCell ref="B1:AL1"/>
    <mergeCell ref="AM1:AN1"/>
    <mergeCell ref="AO1:AS1"/>
    <mergeCell ref="AT1:AY1"/>
    <mergeCell ref="AZ1:BG1"/>
    <mergeCell ref="B2:D2"/>
    <mergeCell ref="E2:G2"/>
    <mergeCell ref="H2:J2"/>
    <mergeCell ref="K2:M2"/>
    <mergeCell ref="BH1:BL1"/>
    <mergeCell ref="BM1:BQ1"/>
    <mergeCell ref="BR1:BV1"/>
    <mergeCell ref="BW1:CD1"/>
    <mergeCell ref="CE1:CF1"/>
    <mergeCell ref="AO2:AO3"/>
    <mergeCell ref="N2:P2"/>
    <mergeCell ref="Q2:S2"/>
    <mergeCell ref="T2:V2"/>
    <mergeCell ref="W2:Y2"/>
    <mergeCell ref="Z2:AB2"/>
    <mergeCell ref="AC2:AD2"/>
    <mergeCell ref="AE2:AF2"/>
    <mergeCell ref="AG2:AJ2"/>
    <mergeCell ref="AK2:AL2"/>
    <mergeCell ref="AM2:AM3"/>
    <mergeCell ref="AN2:AN3"/>
    <mergeCell ref="BA2:BA3"/>
    <mergeCell ref="AP2:AP3"/>
    <mergeCell ref="AQ2:AQ3"/>
    <mergeCell ref="AR2:AR3"/>
    <mergeCell ref="AS2:AS3"/>
    <mergeCell ref="AT2:AT3"/>
    <mergeCell ref="AU2:AU3"/>
    <mergeCell ref="AV2:AV3"/>
    <mergeCell ref="AW2:AW3"/>
    <mergeCell ref="AX2:AX3"/>
    <mergeCell ref="AY2:AY3"/>
    <mergeCell ref="AZ2:AZ3"/>
    <mergeCell ref="BM2:BM3"/>
    <mergeCell ref="BB2:BB3"/>
    <mergeCell ref="BC2:BC3"/>
    <mergeCell ref="BD2:BD3"/>
    <mergeCell ref="BE2:BE3"/>
    <mergeCell ref="BF2:BF3"/>
    <mergeCell ref="BG2:BG3"/>
    <mergeCell ref="BH2:BH3"/>
    <mergeCell ref="BI2:BI3"/>
    <mergeCell ref="BJ2:BJ3"/>
    <mergeCell ref="BK2:BK3"/>
    <mergeCell ref="BL2:BL3"/>
    <mergeCell ref="BY2:BY3"/>
    <mergeCell ref="BN2:BN3"/>
    <mergeCell ref="BO2:BO3"/>
    <mergeCell ref="BP2:BP3"/>
    <mergeCell ref="BQ2:BQ3"/>
    <mergeCell ref="BR2:BR3"/>
    <mergeCell ref="BS2:BS3"/>
    <mergeCell ref="BT2:BT3"/>
    <mergeCell ref="BU2:BU3"/>
    <mergeCell ref="BV2:BV3"/>
    <mergeCell ref="BW2:BW3"/>
    <mergeCell ref="BX2:BX3"/>
    <mergeCell ref="CF2:CF3"/>
    <mergeCell ref="CG2:CG3"/>
    <mergeCell ref="CH2:CH3"/>
    <mergeCell ref="BZ2:BZ3"/>
    <mergeCell ref="CA2:CA3"/>
    <mergeCell ref="CB2:CB3"/>
    <mergeCell ref="CC2:CC3"/>
    <mergeCell ref="CD2:CD3"/>
    <mergeCell ref="CE2:CE3"/>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R90"/>
  <sheetViews>
    <sheetView topLeftCell="A76" workbookViewId="0">
      <selection activeCell="BW49" sqref="BW49"/>
    </sheetView>
  </sheetViews>
  <sheetFormatPr defaultRowHeight="15"/>
  <cols>
    <col min="1" max="1" width="36.28515625" style="4" customWidth="1"/>
    <col min="2" max="10" width="9.140625" style="4" customWidth="1"/>
    <col min="11" max="11" width="9.5703125" style="4" customWidth="1"/>
    <col min="12" max="28" width="9.140625" style="4" customWidth="1"/>
    <col min="29" max="29" width="10.28515625" style="4" customWidth="1"/>
    <col min="30" max="30" width="9.140625" style="4" customWidth="1"/>
    <col min="31" max="31" width="12.7109375" style="4" customWidth="1"/>
    <col min="32" max="32" width="9.140625" style="4" customWidth="1"/>
    <col min="33" max="36" width="9.140625" style="5" customWidth="1"/>
    <col min="37" max="38" width="9.42578125" style="5" customWidth="1"/>
    <col min="39" max="39" width="9.140625" style="4" customWidth="1"/>
    <col min="40" max="40" width="48.140625" style="4" customWidth="1"/>
    <col min="41" max="54" width="9.140625" style="4" customWidth="1"/>
    <col min="55" max="55" width="13.28515625" style="4" customWidth="1"/>
    <col min="56" max="56" width="9.42578125" style="4" customWidth="1"/>
    <col min="57" max="57" width="13.28515625" style="4" customWidth="1"/>
    <col min="58" max="58" width="12" style="4" customWidth="1"/>
    <col min="59" max="62" width="9.140625" style="4" customWidth="1"/>
    <col min="63" max="63" width="13.5703125" style="4" customWidth="1"/>
    <col min="64" max="64" width="9.140625" style="4" customWidth="1"/>
    <col min="65" max="65" width="11.85546875" style="4" customWidth="1"/>
    <col min="66" max="69" width="10.5703125" style="4" customWidth="1"/>
    <col min="70" max="70" width="9.140625" style="4" customWidth="1"/>
    <col min="71" max="71" width="11.140625" style="4" customWidth="1"/>
    <col min="72" max="76" width="9.140625" style="4" customWidth="1"/>
    <col min="77" max="77" width="12.140625" style="4" customWidth="1"/>
    <col min="78" max="78" width="11.7109375" style="4" customWidth="1"/>
    <col min="79" max="79" width="12.28515625" style="4" customWidth="1"/>
    <col min="80" max="80" width="10" style="4" customWidth="1"/>
    <col min="81" max="81" width="9.140625" style="4" customWidth="1"/>
    <col min="82" max="82" width="36.85546875" style="4" customWidth="1"/>
    <col min="83" max="83" width="16.28515625" style="4" customWidth="1"/>
    <col min="84" max="84" width="17.140625" style="4" customWidth="1"/>
    <col min="85" max="85" width="18.5703125" style="4" customWidth="1"/>
    <col min="86" max="86" width="19.140625" style="4" customWidth="1"/>
    <col min="87" max="256" width="9.140625" style="4"/>
    <col min="257" max="257" width="36.28515625" style="4" customWidth="1"/>
    <col min="258" max="266" width="9.140625" style="4" customWidth="1"/>
    <col min="267" max="267" width="9.5703125" style="4" customWidth="1"/>
    <col min="268" max="284" width="9.140625" style="4" customWidth="1"/>
    <col min="285" max="285" width="10.28515625" style="4" customWidth="1"/>
    <col min="286" max="286" width="9.140625" style="4" customWidth="1"/>
    <col min="287" max="287" width="12.7109375" style="4" customWidth="1"/>
    <col min="288" max="292" width="9.140625" style="4" customWidth="1"/>
    <col min="293" max="294" width="9.42578125" style="4" customWidth="1"/>
    <col min="295" max="295" width="9.140625" style="4" customWidth="1"/>
    <col min="296" max="296" width="48.140625" style="4" customWidth="1"/>
    <col min="297" max="310" width="9.140625" style="4" customWidth="1"/>
    <col min="311" max="311" width="13.28515625" style="4" customWidth="1"/>
    <col min="312" max="312" width="9.42578125" style="4" customWidth="1"/>
    <col min="313" max="313" width="13.28515625" style="4" customWidth="1"/>
    <col min="314" max="314" width="12" style="4" customWidth="1"/>
    <col min="315" max="318" width="9.140625" style="4" customWidth="1"/>
    <col min="319" max="319" width="13.5703125" style="4" customWidth="1"/>
    <col min="320" max="320" width="9.140625" style="4" customWidth="1"/>
    <col min="321" max="321" width="11.85546875" style="4" customWidth="1"/>
    <col min="322" max="325" width="10.5703125" style="4" customWidth="1"/>
    <col min="326" max="326" width="9.140625" style="4" customWidth="1"/>
    <col min="327" max="327" width="11.140625" style="4" customWidth="1"/>
    <col min="328" max="332" width="9.140625" style="4" customWidth="1"/>
    <col min="333" max="333" width="12.140625" style="4" customWidth="1"/>
    <col min="334" max="334" width="11.7109375" style="4" customWidth="1"/>
    <col min="335" max="335" width="12.28515625" style="4" customWidth="1"/>
    <col min="336" max="336" width="10" style="4" customWidth="1"/>
    <col min="337" max="337" width="9.140625" style="4" customWidth="1"/>
    <col min="338" max="338" width="36.85546875" style="4" customWidth="1"/>
    <col min="339" max="339" width="16.28515625" style="4" customWidth="1"/>
    <col min="340" max="340" width="17.140625" style="4" customWidth="1"/>
    <col min="341" max="341" width="18.5703125" style="4" customWidth="1"/>
    <col min="342" max="342" width="19.140625" style="4" customWidth="1"/>
    <col min="343" max="512" width="9.140625" style="4"/>
    <col min="513" max="513" width="36.28515625" style="4" customWidth="1"/>
    <col min="514" max="522" width="9.140625" style="4" customWidth="1"/>
    <col min="523" max="523" width="9.5703125" style="4" customWidth="1"/>
    <col min="524" max="540" width="9.140625" style="4" customWidth="1"/>
    <col min="541" max="541" width="10.28515625" style="4" customWidth="1"/>
    <col min="542" max="542" width="9.140625" style="4" customWidth="1"/>
    <col min="543" max="543" width="12.7109375" style="4" customWidth="1"/>
    <col min="544" max="548" width="9.140625" style="4" customWidth="1"/>
    <col min="549" max="550" width="9.42578125" style="4" customWidth="1"/>
    <col min="551" max="551" width="9.140625" style="4" customWidth="1"/>
    <col min="552" max="552" width="48.140625" style="4" customWidth="1"/>
    <col min="553" max="566" width="9.140625" style="4" customWidth="1"/>
    <col min="567" max="567" width="13.28515625" style="4" customWidth="1"/>
    <col min="568" max="568" width="9.42578125" style="4" customWidth="1"/>
    <col min="569" max="569" width="13.28515625" style="4" customWidth="1"/>
    <col min="570" max="570" width="12" style="4" customWidth="1"/>
    <col min="571" max="574" width="9.140625" style="4" customWidth="1"/>
    <col min="575" max="575" width="13.5703125" style="4" customWidth="1"/>
    <col min="576" max="576" width="9.140625" style="4" customWidth="1"/>
    <col min="577" max="577" width="11.85546875" style="4" customWidth="1"/>
    <col min="578" max="581" width="10.5703125" style="4" customWidth="1"/>
    <col min="582" max="582" width="9.140625" style="4" customWidth="1"/>
    <col min="583" max="583" width="11.140625" style="4" customWidth="1"/>
    <col min="584" max="588" width="9.140625" style="4" customWidth="1"/>
    <col min="589" max="589" width="12.140625" style="4" customWidth="1"/>
    <col min="590" max="590" width="11.7109375" style="4" customWidth="1"/>
    <col min="591" max="591" width="12.28515625" style="4" customWidth="1"/>
    <col min="592" max="592" width="10" style="4" customWidth="1"/>
    <col min="593" max="593" width="9.140625" style="4" customWidth="1"/>
    <col min="594" max="594" width="36.85546875" style="4" customWidth="1"/>
    <col min="595" max="595" width="16.28515625" style="4" customWidth="1"/>
    <col min="596" max="596" width="17.140625" style="4" customWidth="1"/>
    <col min="597" max="597" width="18.5703125" style="4" customWidth="1"/>
    <col min="598" max="598" width="19.140625" style="4" customWidth="1"/>
    <col min="599" max="768" width="9.140625" style="4"/>
    <col min="769" max="769" width="36.28515625" style="4" customWidth="1"/>
    <col min="770" max="778" width="9.140625" style="4" customWidth="1"/>
    <col min="779" max="779" width="9.5703125" style="4" customWidth="1"/>
    <col min="780" max="796" width="9.140625" style="4" customWidth="1"/>
    <col min="797" max="797" width="10.28515625" style="4" customWidth="1"/>
    <col min="798" max="798" width="9.140625" style="4" customWidth="1"/>
    <col min="799" max="799" width="12.7109375" style="4" customWidth="1"/>
    <col min="800" max="804" width="9.140625" style="4" customWidth="1"/>
    <col min="805" max="806" width="9.42578125" style="4" customWidth="1"/>
    <col min="807" max="807" width="9.140625" style="4" customWidth="1"/>
    <col min="808" max="808" width="48.140625" style="4" customWidth="1"/>
    <col min="809" max="822" width="9.140625" style="4" customWidth="1"/>
    <col min="823" max="823" width="13.28515625" style="4" customWidth="1"/>
    <col min="824" max="824" width="9.42578125" style="4" customWidth="1"/>
    <col min="825" max="825" width="13.28515625" style="4" customWidth="1"/>
    <col min="826" max="826" width="12" style="4" customWidth="1"/>
    <col min="827" max="830" width="9.140625" style="4" customWidth="1"/>
    <col min="831" max="831" width="13.5703125" style="4" customWidth="1"/>
    <col min="832" max="832" width="9.140625" style="4" customWidth="1"/>
    <col min="833" max="833" width="11.85546875" style="4" customWidth="1"/>
    <col min="834" max="837" width="10.5703125" style="4" customWidth="1"/>
    <col min="838" max="838" width="9.140625" style="4" customWidth="1"/>
    <col min="839" max="839" width="11.140625" style="4" customWidth="1"/>
    <col min="840" max="844" width="9.140625" style="4" customWidth="1"/>
    <col min="845" max="845" width="12.140625" style="4" customWidth="1"/>
    <col min="846" max="846" width="11.7109375" style="4" customWidth="1"/>
    <col min="847" max="847" width="12.28515625" style="4" customWidth="1"/>
    <col min="848" max="848" width="10" style="4" customWidth="1"/>
    <col min="849" max="849" width="9.140625" style="4" customWidth="1"/>
    <col min="850" max="850" width="36.85546875" style="4" customWidth="1"/>
    <col min="851" max="851" width="16.28515625" style="4" customWidth="1"/>
    <col min="852" max="852" width="17.140625" style="4" customWidth="1"/>
    <col min="853" max="853" width="18.5703125" style="4" customWidth="1"/>
    <col min="854" max="854" width="19.140625" style="4" customWidth="1"/>
    <col min="855" max="1024" width="9.140625" style="4"/>
    <col min="1025" max="1025" width="36.28515625" style="4" customWidth="1"/>
    <col min="1026" max="1034" width="9.140625" style="4" customWidth="1"/>
    <col min="1035" max="1035" width="9.5703125" style="4" customWidth="1"/>
    <col min="1036" max="1052" width="9.140625" style="4" customWidth="1"/>
    <col min="1053" max="1053" width="10.28515625" style="4" customWidth="1"/>
    <col min="1054" max="1054" width="9.140625" style="4" customWidth="1"/>
    <col min="1055" max="1055" width="12.7109375" style="4" customWidth="1"/>
    <col min="1056" max="1060" width="9.140625" style="4" customWidth="1"/>
    <col min="1061" max="1062" width="9.42578125" style="4" customWidth="1"/>
    <col min="1063" max="1063" width="9.140625" style="4" customWidth="1"/>
    <col min="1064" max="1064" width="48.140625" style="4" customWidth="1"/>
    <col min="1065" max="1078" width="9.140625" style="4" customWidth="1"/>
    <col min="1079" max="1079" width="13.28515625" style="4" customWidth="1"/>
    <col min="1080" max="1080" width="9.42578125" style="4" customWidth="1"/>
    <col min="1081" max="1081" width="13.28515625" style="4" customWidth="1"/>
    <col min="1082" max="1082" width="12" style="4" customWidth="1"/>
    <col min="1083" max="1086" width="9.140625" style="4" customWidth="1"/>
    <col min="1087" max="1087" width="13.5703125" style="4" customWidth="1"/>
    <col min="1088" max="1088" width="9.140625" style="4" customWidth="1"/>
    <col min="1089" max="1089" width="11.85546875" style="4" customWidth="1"/>
    <col min="1090" max="1093" width="10.5703125" style="4" customWidth="1"/>
    <col min="1094" max="1094" width="9.140625" style="4" customWidth="1"/>
    <col min="1095" max="1095" width="11.140625" style="4" customWidth="1"/>
    <col min="1096" max="1100" width="9.140625" style="4" customWidth="1"/>
    <col min="1101" max="1101" width="12.140625" style="4" customWidth="1"/>
    <col min="1102" max="1102" width="11.7109375" style="4" customWidth="1"/>
    <col min="1103" max="1103" width="12.28515625" style="4" customWidth="1"/>
    <col min="1104" max="1104" width="10" style="4" customWidth="1"/>
    <col min="1105" max="1105" width="9.140625" style="4" customWidth="1"/>
    <col min="1106" max="1106" width="36.85546875" style="4" customWidth="1"/>
    <col min="1107" max="1107" width="16.28515625" style="4" customWidth="1"/>
    <col min="1108" max="1108" width="17.140625" style="4" customWidth="1"/>
    <col min="1109" max="1109" width="18.5703125" style="4" customWidth="1"/>
    <col min="1110" max="1110" width="19.140625" style="4" customWidth="1"/>
    <col min="1111" max="1280" width="9.140625" style="4"/>
    <col min="1281" max="1281" width="36.28515625" style="4" customWidth="1"/>
    <col min="1282" max="1290" width="9.140625" style="4" customWidth="1"/>
    <col min="1291" max="1291" width="9.5703125" style="4" customWidth="1"/>
    <col min="1292" max="1308" width="9.140625" style="4" customWidth="1"/>
    <col min="1309" max="1309" width="10.28515625" style="4" customWidth="1"/>
    <col min="1310" max="1310" width="9.140625" style="4" customWidth="1"/>
    <col min="1311" max="1311" width="12.7109375" style="4" customWidth="1"/>
    <col min="1312" max="1316" width="9.140625" style="4" customWidth="1"/>
    <col min="1317" max="1318" width="9.42578125" style="4" customWidth="1"/>
    <col min="1319" max="1319" width="9.140625" style="4" customWidth="1"/>
    <col min="1320" max="1320" width="48.140625" style="4" customWidth="1"/>
    <col min="1321" max="1334" width="9.140625" style="4" customWidth="1"/>
    <col min="1335" max="1335" width="13.28515625" style="4" customWidth="1"/>
    <col min="1336" max="1336" width="9.42578125" style="4" customWidth="1"/>
    <col min="1337" max="1337" width="13.28515625" style="4" customWidth="1"/>
    <col min="1338" max="1338" width="12" style="4" customWidth="1"/>
    <col min="1339" max="1342" width="9.140625" style="4" customWidth="1"/>
    <col min="1343" max="1343" width="13.5703125" style="4" customWidth="1"/>
    <col min="1344" max="1344" width="9.140625" style="4" customWidth="1"/>
    <col min="1345" max="1345" width="11.85546875" style="4" customWidth="1"/>
    <col min="1346" max="1349" width="10.5703125" style="4" customWidth="1"/>
    <col min="1350" max="1350" width="9.140625" style="4" customWidth="1"/>
    <col min="1351" max="1351" width="11.140625" style="4" customWidth="1"/>
    <col min="1352" max="1356" width="9.140625" style="4" customWidth="1"/>
    <col min="1357" max="1357" width="12.140625" style="4" customWidth="1"/>
    <col min="1358" max="1358" width="11.7109375" style="4" customWidth="1"/>
    <col min="1359" max="1359" width="12.28515625" style="4" customWidth="1"/>
    <col min="1360" max="1360" width="10" style="4" customWidth="1"/>
    <col min="1361" max="1361" width="9.140625" style="4" customWidth="1"/>
    <col min="1362" max="1362" width="36.85546875" style="4" customWidth="1"/>
    <col min="1363" max="1363" width="16.28515625" style="4" customWidth="1"/>
    <col min="1364" max="1364" width="17.140625" style="4" customWidth="1"/>
    <col min="1365" max="1365" width="18.5703125" style="4" customWidth="1"/>
    <col min="1366" max="1366" width="19.140625" style="4" customWidth="1"/>
    <col min="1367" max="1536" width="9.140625" style="4"/>
    <col min="1537" max="1537" width="36.28515625" style="4" customWidth="1"/>
    <col min="1538" max="1546" width="9.140625" style="4" customWidth="1"/>
    <col min="1547" max="1547" width="9.5703125" style="4" customWidth="1"/>
    <col min="1548" max="1564" width="9.140625" style="4" customWidth="1"/>
    <col min="1565" max="1565" width="10.28515625" style="4" customWidth="1"/>
    <col min="1566" max="1566" width="9.140625" style="4" customWidth="1"/>
    <col min="1567" max="1567" width="12.7109375" style="4" customWidth="1"/>
    <col min="1568" max="1572" width="9.140625" style="4" customWidth="1"/>
    <col min="1573" max="1574" width="9.42578125" style="4" customWidth="1"/>
    <col min="1575" max="1575" width="9.140625" style="4" customWidth="1"/>
    <col min="1576" max="1576" width="48.140625" style="4" customWidth="1"/>
    <col min="1577" max="1590" width="9.140625" style="4" customWidth="1"/>
    <col min="1591" max="1591" width="13.28515625" style="4" customWidth="1"/>
    <col min="1592" max="1592" width="9.42578125" style="4" customWidth="1"/>
    <col min="1593" max="1593" width="13.28515625" style="4" customWidth="1"/>
    <col min="1594" max="1594" width="12" style="4" customWidth="1"/>
    <col min="1595" max="1598" width="9.140625" style="4" customWidth="1"/>
    <col min="1599" max="1599" width="13.5703125" style="4" customWidth="1"/>
    <col min="1600" max="1600" width="9.140625" style="4" customWidth="1"/>
    <col min="1601" max="1601" width="11.85546875" style="4" customWidth="1"/>
    <col min="1602" max="1605" width="10.5703125" style="4" customWidth="1"/>
    <col min="1606" max="1606" width="9.140625" style="4" customWidth="1"/>
    <col min="1607" max="1607" width="11.140625" style="4" customWidth="1"/>
    <col min="1608" max="1612" width="9.140625" style="4" customWidth="1"/>
    <col min="1613" max="1613" width="12.140625" style="4" customWidth="1"/>
    <col min="1614" max="1614" width="11.7109375" style="4" customWidth="1"/>
    <col min="1615" max="1615" width="12.28515625" style="4" customWidth="1"/>
    <col min="1616" max="1616" width="10" style="4" customWidth="1"/>
    <col min="1617" max="1617" width="9.140625" style="4" customWidth="1"/>
    <col min="1618" max="1618" width="36.85546875" style="4" customWidth="1"/>
    <col min="1619" max="1619" width="16.28515625" style="4" customWidth="1"/>
    <col min="1620" max="1620" width="17.140625" style="4" customWidth="1"/>
    <col min="1621" max="1621" width="18.5703125" style="4" customWidth="1"/>
    <col min="1622" max="1622" width="19.140625" style="4" customWidth="1"/>
    <col min="1623" max="1792" width="9.140625" style="4"/>
    <col min="1793" max="1793" width="36.28515625" style="4" customWidth="1"/>
    <col min="1794" max="1802" width="9.140625" style="4" customWidth="1"/>
    <col min="1803" max="1803" width="9.5703125" style="4" customWidth="1"/>
    <col min="1804" max="1820" width="9.140625" style="4" customWidth="1"/>
    <col min="1821" max="1821" width="10.28515625" style="4" customWidth="1"/>
    <col min="1822" max="1822" width="9.140625" style="4" customWidth="1"/>
    <col min="1823" max="1823" width="12.7109375" style="4" customWidth="1"/>
    <col min="1824" max="1828" width="9.140625" style="4" customWidth="1"/>
    <col min="1829" max="1830" width="9.42578125" style="4" customWidth="1"/>
    <col min="1831" max="1831" width="9.140625" style="4" customWidth="1"/>
    <col min="1832" max="1832" width="48.140625" style="4" customWidth="1"/>
    <col min="1833" max="1846" width="9.140625" style="4" customWidth="1"/>
    <col min="1847" max="1847" width="13.28515625" style="4" customWidth="1"/>
    <col min="1848" max="1848" width="9.42578125" style="4" customWidth="1"/>
    <col min="1849" max="1849" width="13.28515625" style="4" customWidth="1"/>
    <col min="1850" max="1850" width="12" style="4" customWidth="1"/>
    <col min="1851" max="1854" width="9.140625" style="4" customWidth="1"/>
    <col min="1855" max="1855" width="13.5703125" style="4" customWidth="1"/>
    <col min="1856" max="1856" width="9.140625" style="4" customWidth="1"/>
    <col min="1857" max="1857" width="11.85546875" style="4" customWidth="1"/>
    <col min="1858" max="1861" width="10.5703125" style="4" customWidth="1"/>
    <col min="1862" max="1862" width="9.140625" style="4" customWidth="1"/>
    <col min="1863" max="1863" width="11.140625" style="4" customWidth="1"/>
    <col min="1864" max="1868" width="9.140625" style="4" customWidth="1"/>
    <col min="1869" max="1869" width="12.140625" style="4" customWidth="1"/>
    <col min="1870" max="1870" width="11.7109375" style="4" customWidth="1"/>
    <col min="1871" max="1871" width="12.28515625" style="4" customWidth="1"/>
    <col min="1872" max="1872" width="10" style="4" customWidth="1"/>
    <col min="1873" max="1873" width="9.140625" style="4" customWidth="1"/>
    <col min="1874" max="1874" width="36.85546875" style="4" customWidth="1"/>
    <col min="1875" max="1875" width="16.28515625" style="4" customWidth="1"/>
    <col min="1876" max="1876" width="17.140625" style="4" customWidth="1"/>
    <col min="1877" max="1877" width="18.5703125" style="4" customWidth="1"/>
    <col min="1878" max="1878" width="19.140625" style="4" customWidth="1"/>
    <col min="1879" max="2048" width="9.140625" style="4"/>
    <col min="2049" max="2049" width="36.28515625" style="4" customWidth="1"/>
    <col min="2050" max="2058" width="9.140625" style="4" customWidth="1"/>
    <col min="2059" max="2059" width="9.5703125" style="4" customWidth="1"/>
    <col min="2060" max="2076" width="9.140625" style="4" customWidth="1"/>
    <col min="2077" max="2077" width="10.28515625" style="4" customWidth="1"/>
    <col min="2078" max="2078" width="9.140625" style="4" customWidth="1"/>
    <col min="2079" max="2079" width="12.7109375" style="4" customWidth="1"/>
    <col min="2080" max="2084" width="9.140625" style="4" customWidth="1"/>
    <col min="2085" max="2086" width="9.42578125" style="4" customWidth="1"/>
    <col min="2087" max="2087" width="9.140625" style="4" customWidth="1"/>
    <col min="2088" max="2088" width="48.140625" style="4" customWidth="1"/>
    <col min="2089" max="2102" width="9.140625" style="4" customWidth="1"/>
    <col min="2103" max="2103" width="13.28515625" style="4" customWidth="1"/>
    <col min="2104" max="2104" width="9.42578125" style="4" customWidth="1"/>
    <col min="2105" max="2105" width="13.28515625" style="4" customWidth="1"/>
    <col min="2106" max="2106" width="12" style="4" customWidth="1"/>
    <col min="2107" max="2110" width="9.140625" style="4" customWidth="1"/>
    <col min="2111" max="2111" width="13.5703125" style="4" customWidth="1"/>
    <col min="2112" max="2112" width="9.140625" style="4" customWidth="1"/>
    <col min="2113" max="2113" width="11.85546875" style="4" customWidth="1"/>
    <col min="2114" max="2117" width="10.5703125" style="4" customWidth="1"/>
    <col min="2118" max="2118" width="9.140625" style="4" customWidth="1"/>
    <col min="2119" max="2119" width="11.140625" style="4" customWidth="1"/>
    <col min="2120" max="2124" width="9.140625" style="4" customWidth="1"/>
    <col min="2125" max="2125" width="12.140625" style="4" customWidth="1"/>
    <col min="2126" max="2126" width="11.7109375" style="4" customWidth="1"/>
    <col min="2127" max="2127" width="12.28515625" style="4" customWidth="1"/>
    <col min="2128" max="2128" width="10" style="4" customWidth="1"/>
    <col min="2129" max="2129" width="9.140625" style="4" customWidth="1"/>
    <col min="2130" max="2130" width="36.85546875" style="4" customWidth="1"/>
    <col min="2131" max="2131" width="16.28515625" style="4" customWidth="1"/>
    <col min="2132" max="2132" width="17.140625" style="4" customWidth="1"/>
    <col min="2133" max="2133" width="18.5703125" style="4" customWidth="1"/>
    <col min="2134" max="2134" width="19.140625" style="4" customWidth="1"/>
    <col min="2135" max="2304" width="9.140625" style="4"/>
    <col min="2305" max="2305" width="36.28515625" style="4" customWidth="1"/>
    <col min="2306" max="2314" width="9.140625" style="4" customWidth="1"/>
    <col min="2315" max="2315" width="9.5703125" style="4" customWidth="1"/>
    <col min="2316" max="2332" width="9.140625" style="4" customWidth="1"/>
    <col min="2333" max="2333" width="10.28515625" style="4" customWidth="1"/>
    <col min="2334" max="2334" width="9.140625" style="4" customWidth="1"/>
    <col min="2335" max="2335" width="12.7109375" style="4" customWidth="1"/>
    <col min="2336" max="2340" width="9.140625" style="4" customWidth="1"/>
    <col min="2341" max="2342" width="9.42578125" style="4" customWidth="1"/>
    <col min="2343" max="2343" width="9.140625" style="4" customWidth="1"/>
    <col min="2344" max="2344" width="48.140625" style="4" customWidth="1"/>
    <col min="2345" max="2358" width="9.140625" style="4" customWidth="1"/>
    <col min="2359" max="2359" width="13.28515625" style="4" customWidth="1"/>
    <col min="2360" max="2360" width="9.42578125" style="4" customWidth="1"/>
    <col min="2361" max="2361" width="13.28515625" style="4" customWidth="1"/>
    <col min="2362" max="2362" width="12" style="4" customWidth="1"/>
    <col min="2363" max="2366" width="9.140625" style="4" customWidth="1"/>
    <col min="2367" max="2367" width="13.5703125" style="4" customWidth="1"/>
    <col min="2368" max="2368" width="9.140625" style="4" customWidth="1"/>
    <col min="2369" max="2369" width="11.85546875" style="4" customWidth="1"/>
    <col min="2370" max="2373" width="10.5703125" style="4" customWidth="1"/>
    <col min="2374" max="2374" width="9.140625" style="4" customWidth="1"/>
    <col min="2375" max="2375" width="11.140625" style="4" customWidth="1"/>
    <col min="2376" max="2380" width="9.140625" style="4" customWidth="1"/>
    <col min="2381" max="2381" width="12.140625" style="4" customWidth="1"/>
    <col min="2382" max="2382" width="11.7109375" style="4" customWidth="1"/>
    <col min="2383" max="2383" width="12.28515625" style="4" customWidth="1"/>
    <col min="2384" max="2384" width="10" style="4" customWidth="1"/>
    <col min="2385" max="2385" width="9.140625" style="4" customWidth="1"/>
    <col min="2386" max="2386" width="36.85546875" style="4" customWidth="1"/>
    <col min="2387" max="2387" width="16.28515625" style="4" customWidth="1"/>
    <col min="2388" max="2388" width="17.140625" style="4" customWidth="1"/>
    <col min="2389" max="2389" width="18.5703125" style="4" customWidth="1"/>
    <col min="2390" max="2390" width="19.140625" style="4" customWidth="1"/>
    <col min="2391" max="2560" width="9.140625" style="4"/>
    <col min="2561" max="2561" width="36.28515625" style="4" customWidth="1"/>
    <col min="2562" max="2570" width="9.140625" style="4" customWidth="1"/>
    <col min="2571" max="2571" width="9.5703125" style="4" customWidth="1"/>
    <col min="2572" max="2588" width="9.140625" style="4" customWidth="1"/>
    <col min="2589" max="2589" width="10.28515625" style="4" customWidth="1"/>
    <col min="2590" max="2590" width="9.140625" style="4" customWidth="1"/>
    <col min="2591" max="2591" width="12.7109375" style="4" customWidth="1"/>
    <col min="2592" max="2596" width="9.140625" style="4" customWidth="1"/>
    <col min="2597" max="2598" width="9.42578125" style="4" customWidth="1"/>
    <col min="2599" max="2599" width="9.140625" style="4" customWidth="1"/>
    <col min="2600" max="2600" width="48.140625" style="4" customWidth="1"/>
    <col min="2601" max="2614" width="9.140625" style="4" customWidth="1"/>
    <col min="2615" max="2615" width="13.28515625" style="4" customWidth="1"/>
    <col min="2616" max="2616" width="9.42578125" style="4" customWidth="1"/>
    <col min="2617" max="2617" width="13.28515625" style="4" customWidth="1"/>
    <col min="2618" max="2618" width="12" style="4" customWidth="1"/>
    <col min="2619" max="2622" width="9.140625" style="4" customWidth="1"/>
    <col min="2623" max="2623" width="13.5703125" style="4" customWidth="1"/>
    <col min="2624" max="2624" width="9.140625" style="4" customWidth="1"/>
    <col min="2625" max="2625" width="11.85546875" style="4" customWidth="1"/>
    <col min="2626" max="2629" width="10.5703125" style="4" customWidth="1"/>
    <col min="2630" max="2630" width="9.140625" style="4" customWidth="1"/>
    <col min="2631" max="2631" width="11.140625" style="4" customWidth="1"/>
    <col min="2632" max="2636" width="9.140625" style="4" customWidth="1"/>
    <col min="2637" max="2637" width="12.140625" style="4" customWidth="1"/>
    <col min="2638" max="2638" width="11.7109375" style="4" customWidth="1"/>
    <col min="2639" max="2639" width="12.28515625" style="4" customWidth="1"/>
    <col min="2640" max="2640" width="10" style="4" customWidth="1"/>
    <col min="2641" max="2641" width="9.140625" style="4" customWidth="1"/>
    <col min="2642" max="2642" width="36.85546875" style="4" customWidth="1"/>
    <col min="2643" max="2643" width="16.28515625" style="4" customWidth="1"/>
    <col min="2644" max="2644" width="17.140625" style="4" customWidth="1"/>
    <col min="2645" max="2645" width="18.5703125" style="4" customWidth="1"/>
    <col min="2646" max="2646" width="19.140625" style="4" customWidth="1"/>
    <col min="2647" max="2816" width="9.140625" style="4"/>
    <col min="2817" max="2817" width="36.28515625" style="4" customWidth="1"/>
    <col min="2818" max="2826" width="9.140625" style="4" customWidth="1"/>
    <col min="2827" max="2827" width="9.5703125" style="4" customWidth="1"/>
    <col min="2828" max="2844" width="9.140625" style="4" customWidth="1"/>
    <col min="2845" max="2845" width="10.28515625" style="4" customWidth="1"/>
    <col min="2846" max="2846" width="9.140625" style="4" customWidth="1"/>
    <col min="2847" max="2847" width="12.7109375" style="4" customWidth="1"/>
    <col min="2848" max="2852" width="9.140625" style="4" customWidth="1"/>
    <col min="2853" max="2854" width="9.42578125" style="4" customWidth="1"/>
    <col min="2855" max="2855" width="9.140625" style="4" customWidth="1"/>
    <col min="2856" max="2856" width="48.140625" style="4" customWidth="1"/>
    <col min="2857" max="2870" width="9.140625" style="4" customWidth="1"/>
    <col min="2871" max="2871" width="13.28515625" style="4" customWidth="1"/>
    <col min="2872" max="2872" width="9.42578125" style="4" customWidth="1"/>
    <col min="2873" max="2873" width="13.28515625" style="4" customWidth="1"/>
    <col min="2874" max="2874" width="12" style="4" customWidth="1"/>
    <col min="2875" max="2878" width="9.140625" style="4" customWidth="1"/>
    <col min="2879" max="2879" width="13.5703125" style="4" customWidth="1"/>
    <col min="2880" max="2880" width="9.140625" style="4" customWidth="1"/>
    <col min="2881" max="2881" width="11.85546875" style="4" customWidth="1"/>
    <col min="2882" max="2885" width="10.5703125" style="4" customWidth="1"/>
    <col min="2886" max="2886" width="9.140625" style="4" customWidth="1"/>
    <col min="2887" max="2887" width="11.140625" style="4" customWidth="1"/>
    <col min="2888" max="2892" width="9.140625" style="4" customWidth="1"/>
    <col min="2893" max="2893" width="12.140625" style="4" customWidth="1"/>
    <col min="2894" max="2894" width="11.7109375" style="4" customWidth="1"/>
    <col min="2895" max="2895" width="12.28515625" style="4" customWidth="1"/>
    <col min="2896" max="2896" width="10" style="4" customWidth="1"/>
    <col min="2897" max="2897" width="9.140625" style="4" customWidth="1"/>
    <col min="2898" max="2898" width="36.85546875" style="4" customWidth="1"/>
    <col min="2899" max="2899" width="16.28515625" style="4" customWidth="1"/>
    <col min="2900" max="2900" width="17.140625" style="4" customWidth="1"/>
    <col min="2901" max="2901" width="18.5703125" style="4" customWidth="1"/>
    <col min="2902" max="2902" width="19.140625" style="4" customWidth="1"/>
    <col min="2903" max="3072" width="9.140625" style="4"/>
    <col min="3073" max="3073" width="36.28515625" style="4" customWidth="1"/>
    <col min="3074" max="3082" width="9.140625" style="4" customWidth="1"/>
    <col min="3083" max="3083" width="9.5703125" style="4" customWidth="1"/>
    <col min="3084" max="3100" width="9.140625" style="4" customWidth="1"/>
    <col min="3101" max="3101" width="10.28515625" style="4" customWidth="1"/>
    <col min="3102" max="3102" width="9.140625" style="4" customWidth="1"/>
    <col min="3103" max="3103" width="12.7109375" style="4" customWidth="1"/>
    <col min="3104" max="3108" width="9.140625" style="4" customWidth="1"/>
    <col min="3109" max="3110" width="9.42578125" style="4" customWidth="1"/>
    <col min="3111" max="3111" width="9.140625" style="4" customWidth="1"/>
    <col min="3112" max="3112" width="48.140625" style="4" customWidth="1"/>
    <col min="3113" max="3126" width="9.140625" style="4" customWidth="1"/>
    <col min="3127" max="3127" width="13.28515625" style="4" customWidth="1"/>
    <col min="3128" max="3128" width="9.42578125" style="4" customWidth="1"/>
    <col min="3129" max="3129" width="13.28515625" style="4" customWidth="1"/>
    <col min="3130" max="3130" width="12" style="4" customWidth="1"/>
    <col min="3131" max="3134" width="9.140625" style="4" customWidth="1"/>
    <col min="3135" max="3135" width="13.5703125" style="4" customWidth="1"/>
    <col min="3136" max="3136" width="9.140625" style="4" customWidth="1"/>
    <col min="3137" max="3137" width="11.85546875" style="4" customWidth="1"/>
    <col min="3138" max="3141" width="10.5703125" style="4" customWidth="1"/>
    <col min="3142" max="3142" width="9.140625" style="4" customWidth="1"/>
    <col min="3143" max="3143" width="11.140625" style="4" customWidth="1"/>
    <col min="3144" max="3148" width="9.140625" style="4" customWidth="1"/>
    <col min="3149" max="3149" width="12.140625" style="4" customWidth="1"/>
    <col min="3150" max="3150" width="11.7109375" style="4" customWidth="1"/>
    <col min="3151" max="3151" width="12.28515625" style="4" customWidth="1"/>
    <col min="3152" max="3152" width="10" style="4" customWidth="1"/>
    <col min="3153" max="3153" width="9.140625" style="4" customWidth="1"/>
    <col min="3154" max="3154" width="36.85546875" style="4" customWidth="1"/>
    <col min="3155" max="3155" width="16.28515625" style="4" customWidth="1"/>
    <col min="3156" max="3156" width="17.140625" style="4" customWidth="1"/>
    <col min="3157" max="3157" width="18.5703125" style="4" customWidth="1"/>
    <col min="3158" max="3158" width="19.140625" style="4" customWidth="1"/>
    <col min="3159" max="3328" width="9.140625" style="4"/>
    <col min="3329" max="3329" width="36.28515625" style="4" customWidth="1"/>
    <col min="3330" max="3338" width="9.140625" style="4" customWidth="1"/>
    <col min="3339" max="3339" width="9.5703125" style="4" customWidth="1"/>
    <col min="3340" max="3356" width="9.140625" style="4" customWidth="1"/>
    <col min="3357" max="3357" width="10.28515625" style="4" customWidth="1"/>
    <col min="3358" max="3358" width="9.140625" style="4" customWidth="1"/>
    <col min="3359" max="3359" width="12.7109375" style="4" customWidth="1"/>
    <col min="3360" max="3364" width="9.140625" style="4" customWidth="1"/>
    <col min="3365" max="3366" width="9.42578125" style="4" customWidth="1"/>
    <col min="3367" max="3367" width="9.140625" style="4" customWidth="1"/>
    <col min="3368" max="3368" width="48.140625" style="4" customWidth="1"/>
    <col min="3369" max="3382" width="9.140625" style="4" customWidth="1"/>
    <col min="3383" max="3383" width="13.28515625" style="4" customWidth="1"/>
    <col min="3384" max="3384" width="9.42578125" style="4" customWidth="1"/>
    <col min="3385" max="3385" width="13.28515625" style="4" customWidth="1"/>
    <col min="3386" max="3386" width="12" style="4" customWidth="1"/>
    <col min="3387" max="3390" width="9.140625" style="4" customWidth="1"/>
    <col min="3391" max="3391" width="13.5703125" style="4" customWidth="1"/>
    <col min="3392" max="3392" width="9.140625" style="4" customWidth="1"/>
    <col min="3393" max="3393" width="11.85546875" style="4" customWidth="1"/>
    <col min="3394" max="3397" width="10.5703125" style="4" customWidth="1"/>
    <col min="3398" max="3398" width="9.140625" style="4" customWidth="1"/>
    <col min="3399" max="3399" width="11.140625" style="4" customWidth="1"/>
    <col min="3400" max="3404" width="9.140625" style="4" customWidth="1"/>
    <col min="3405" max="3405" width="12.140625" style="4" customWidth="1"/>
    <col min="3406" max="3406" width="11.7109375" style="4" customWidth="1"/>
    <col min="3407" max="3407" width="12.28515625" style="4" customWidth="1"/>
    <col min="3408" max="3408" width="10" style="4" customWidth="1"/>
    <col min="3409" max="3409" width="9.140625" style="4" customWidth="1"/>
    <col min="3410" max="3410" width="36.85546875" style="4" customWidth="1"/>
    <col min="3411" max="3411" width="16.28515625" style="4" customWidth="1"/>
    <col min="3412" max="3412" width="17.140625" style="4" customWidth="1"/>
    <col min="3413" max="3413" width="18.5703125" style="4" customWidth="1"/>
    <col min="3414" max="3414" width="19.140625" style="4" customWidth="1"/>
    <col min="3415" max="3584" width="9.140625" style="4"/>
    <col min="3585" max="3585" width="36.28515625" style="4" customWidth="1"/>
    <col min="3586" max="3594" width="9.140625" style="4" customWidth="1"/>
    <col min="3595" max="3595" width="9.5703125" style="4" customWidth="1"/>
    <col min="3596" max="3612" width="9.140625" style="4" customWidth="1"/>
    <col min="3613" max="3613" width="10.28515625" style="4" customWidth="1"/>
    <col min="3614" max="3614" width="9.140625" style="4" customWidth="1"/>
    <col min="3615" max="3615" width="12.7109375" style="4" customWidth="1"/>
    <col min="3616" max="3620" width="9.140625" style="4" customWidth="1"/>
    <col min="3621" max="3622" width="9.42578125" style="4" customWidth="1"/>
    <col min="3623" max="3623" width="9.140625" style="4" customWidth="1"/>
    <col min="3624" max="3624" width="48.140625" style="4" customWidth="1"/>
    <col min="3625" max="3638" width="9.140625" style="4" customWidth="1"/>
    <col min="3639" max="3639" width="13.28515625" style="4" customWidth="1"/>
    <col min="3640" max="3640" width="9.42578125" style="4" customWidth="1"/>
    <col min="3641" max="3641" width="13.28515625" style="4" customWidth="1"/>
    <col min="3642" max="3642" width="12" style="4" customWidth="1"/>
    <col min="3643" max="3646" width="9.140625" style="4" customWidth="1"/>
    <col min="3647" max="3647" width="13.5703125" style="4" customWidth="1"/>
    <col min="3648" max="3648" width="9.140625" style="4" customWidth="1"/>
    <col min="3649" max="3649" width="11.85546875" style="4" customWidth="1"/>
    <col min="3650" max="3653" width="10.5703125" style="4" customWidth="1"/>
    <col min="3654" max="3654" width="9.140625" style="4" customWidth="1"/>
    <col min="3655" max="3655" width="11.140625" style="4" customWidth="1"/>
    <col min="3656" max="3660" width="9.140625" style="4" customWidth="1"/>
    <col min="3661" max="3661" width="12.140625" style="4" customWidth="1"/>
    <col min="3662" max="3662" width="11.7109375" style="4" customWidth="1"/>
    <col min="3663" max="3663" width="12.28515625" style="4" customWidth="1"/>
    <col min="3664" max="3664" width="10" style="4" customWidth="1"/>
    <col min="3665" max="3665" width="9.140625" style="4" customWidth="1"/>
    <col min="3666" max="3666" width="36.85546875" style="4" customWidth="1"/>
    <col min="3667" max="3667" width="16.28515625" style="4" customWidth="1"/>
    <col min="3668" max="3668" width="17.140625" style="4" customWidth="1"/>
    <col min="3669" max="3669" width="18.5703125" style="4" customWidth="1"/>
    <col min="3670" max="3670" width="19.140625" style="4" customWidth="1"/>
    <col min="3671" max="3840" width="9.140625" style="4"/>
    <col min="3841" max="3841" width="36.28515625" style="4" customWidth="1"/>
    <col min="3842" max="3850" width="9.140625" style="4" customWidth="1"/>
    <col min="3851" max="3851" width="9.5703125" style="4" customWidth="1"/>
    <col min="3852" max="3868" width="9.140625" style="4" customWidth="1"/>
    <col min="3869" max="3869" width="10.28515625" style="4" customWidth="1"/>
    <col min="3870" max="3870" width="9.140625" style="4" customWidth="1"/>
    <col min="3871" max="3871" width="12.7109375" style="4" customWidth="1"/>
    <col min="3872" max="3876" width="9.140625" style="4" customWidth="1"/>
    <col min="3877" max="3878" width="9.42578125" style="4" customWidth="1"/>
    <col min="3879" max="3879" width="9.140625" style="4" customWidth="1"/>
    <col min="3880" max="3880" width="48.140625" style="4" customWidth="1"/>
    <col min="3881" max="3894" width="9.140625" style="4" customWidth="1"/>
    <col min="3895" max="3895" width="13.28515625" style="4" customWidth="1"/>
    <col min="3896" max="3896" width="9.42578125" style="4" customWidth="1"/>
    <col min="3897" max="3897" width="13.28515625" style="4" customWidth="1"/>
    <col min="3898" max="3898" width="12" style="4" customWidth="1"/>
    <col min="3899" max="3902" width="9.140625" style="4" customWidth="1"/>
    <col min="3903" max="3903" width="13.5703125" style="4" customWidth="1"/>
    <col min="3904" max="3904" width="9.140625" style="4" customWidth="1"/>
    <col min="3905" max="3905" width="11.85546875" style="4" customWidth="1"/>
    <col min="3906" max="3909" width="10.5703125" style="4" customWidth="1"/>
    <col min="3910" max="3910" width="9.140625" style="4" customWidth="1"/>
    <col min="3911" max="3911" width="11.140625" style="4" customWidth="1"/>
    <col min="3912" max="3916" width="9.140625" style="4" customWidth="1"/>
    <col min="3917" max="3917" width="12.140625" style="4" customWidth="1"/>
    <col min="3918" max="3918" width="11.7109375" style="4" customWidth="1"/>
    <col min="3919" max="3919" width="12.28515625" style="4" customWidth="1"/>
    <col min="3920" max="3920" width="10" style="4" customWidth="1"/>
    <col min="3921" max="3921" width="9.140625" style="4" customWidth="1"/>
    <col min="3922" max="3922" width="36.85546875" style="4" customWidth="1"/>
    <col min="3923" max="3923" width="16.28515625" style="4" customWidth="1"/>
    <col min="3924" max="3924" width="17.140625" style="4" customWidth="1"/>
    <col min="3925" max="3925" width="18.5703125" style="4" customWidth="1"/>
    <col min="3926" max="3926" width="19.140625" style="4" customWidth="1"/>
    <col min="3927" max="4096" width="9.140625" style="4"/>
    <col min="4097" max="4097" width="36.28515625" style="4" customWidth="1"/>
    <col min="4098" max="4106" width="9.140625" style="4" customWidth="1"/>
    <col min="4107" max="4107" width="9.5703125" style="4" customWidth="1"/>
    <col min="4108" max="4124" width="9.140625" style="4" customWidth="1"/>
    <col min="4125" max="4125" width="10.28515625" style="4" customWidth="1"/>
    <col min="4126" max="4126" width="9.140625" style="4" customWidth="1"/>
    <col min="4127" max="4127" width="12.7109375" style="4" customWidth="1"/>
    <col min="4128" max="4132" width="9.140625" style="4" customWidth="1"/>
    <col min="4133" max="4134" width="9.42578125" style="4" customWidth="1"/>
    <col min="4135" max="4135" width="9.140625" style="4" customWidth="1"/>
    <col min="4136" max="4136" width="48.140625" style="4" customWidth="1"/>
    <col min="4137" max="4150" width="9.140625" style="4" customWidth="1"/>
    <col min="4151" max="4151" width="13.28515625" style="4" customWidth="1"/>
    <col min="4152" max="4152" width="9.42578125" style="4" customWidth="1"/>
    <col min="4153" max="4153" width="13.28515625" style="4" customWidth="1"/>
    <col min="4154" max="4154" width="12" style="4" customWidth="1"/>
    <col min="4155" max="4158" width="9.140625" style="4" customWidth="1"/>
    <col min="4159" max="4159" width="13.5703125" style="4" customWidth="1"/>
    <col min="4160" max="4160" width="9.140625" style="4" customWidth="1"/>
    <col min="4161" max="4161" width="11.85546875" style="4" customWidth="1"/>
    <col min="4162" max="4165" width="10.5703125" style="4" customWidth="1"/>
    <col min="4166" max="4166" width="9.140625" style="4" customWidth="1"/>
    <col min="4167" max="4167" width="11.140625" style="4" customWidth="1"/>
    <col min="4168" max="4172" width="9.140625" style="4" customWidth="1"/>
    <col min="4173" max="4173" width="12.140625" style="4" customWidth="1"/>
    <col min="4174" max="4174" width="11.7109375" style="4" customWidth="1"/>
    <col min="4175" max="4175" width="12.28515625" style="4" customWidth="1"/>
    <col min="4176" max="4176" width="10" style="4" customWidth="1"/>
    <col min="4177" max="4177" width="9.140625" style="4" customWidth="1"/>
    <col min="4178" max="4178" width="36.85546875" style="4" customWidth="1"/>
    <col min="4179" max="4179" width="16.28515625" style="4" customWidth="1"/>
    <col min="4180" max="4180" width="17.140625" style="4" customWidth="1"/>
    <col min="4181" max="4181" width="18.5703125" style="4" customWidth="1"/>
    <col min="4182" max="4182" width="19.140625" style="4" customWidth="1"/>
    <col min="4183" max="4352" width="9.140625" style="4"/>
    <col min="4353" max="4353" width="36.28515625" style="4" customWidth="1"/>
    <col min="4354" max="4362" width="9.140625" style="4" customWidth="1"/>
    <col min="4363" max="4363" width="9.5703125" style="4" customWidth="1"/>
    <col min="4364" max="4380" width="9.140625" style="4" customWidth="1"/>
    <col min="4381" max="4381" width="10.28515625" style="4" customWidth="1"/>
    <col min="4382" max="4382" width="9.140625" style="4" customWidth="1"/>
    <col min="4383" max="4383" width="12.7109375" style="4" customWidth="1"/>
    <col min="4384" max="4388" width="9.140625" style="4" customWidth="1"/>
    <col min="4389" max="4390" width="9.42578125" style="4" customWidth="1"/>
    <col min="4391" max="4391" width="9.140625" style="4" customWidth="1"/>
    <col min="4392" max="4392" width="48.140625" style="4" customWidth="1"/>
    <col min="4393" max="4406" width="9.140625" style="4" customWidth="1"/>
    <col min="4407" max="4407" width="13.28515625" style="4" customWidth="1"/>
    <col min="4408" max="4408" width="9.42578125" style="4" customWidth="1"/>
    <col min="4409" max="4409" width="13.28515625" style="4" customWidth="1"/>
    <col min="4410" max="4410" width="12" style="4" customWidth="1"/>
    <col min="4411" max="4414" width="9.140625" style="4" customWidth="1"/>
    <col min="4415" max="4415" width="13.5703125" style="4" customWidth="1"/>
    <col min="4416" max="4416" width="9.140625" style="4" customWidth="1"/>
    <col min="4417" max="4417" width="11.85546875" style="4" customWidth="1"/>
    <col min="4418" max="4421" width="10.5703125" style="4" customWidth="1"/>
    <col min="4422" max="4422" width="9.140625" style="4" customWidth="1"/>
    <col min="4423" max="4423" width="11.140625" style="4" customWidth="1"/>
    <col min="4424" max="4428" width="9.140625" style="4" customWidth="1"/>
    <col min="4429" max="4429" width="12.140625" style="4" customWidth="1"/>
    <col min="4430" max="4430" width="11.7109375" style="4" customWidth="1"/>
    <col min="4431" max="4431" width="12.28515625" style="4" customWidth="1"/>
    <col min="4432" max="4432" width="10" style="4" customWidth="1"/>
    <col min="4433" max="4433" width="9.140625" style="4" customWidth="1"/>
    <col min="4434" max="4434" width="36.85546875" style="4" customWidth="1"/>
    <col min="4435" max="4435" width="16.28515625" style="4" customWidth="1"/>
    <col min="4436" max="4436" width="17.140625" style="4" customWidth="1"/>
    <col min="4437" max="4437" width="18.5703125" style="4" customWidth="1"/>
    <col min="4438" max="4438" width="19.140625" style="4" customWidth="1"/>
    <col min="4439" max="4608" width="9.140625" style="4"/>
    <col min="4609" max="4609" width="36.28515625" style="4" customWidth="1"/>
    <col min="4610" max="4618" width="9.140625" style="4" customWidth="1"/>
    <col min="4619" max="4619" width="9.5703125" style="4" customWidth="1"/>
    <col min="4620" max="4636" width="9.140625" style="4" customWidth="1"/>
    <col min="4637" max="4637" width="10.28515625" style="4" customWidth="1"/>
    <col min="4638" max="4638" width="9.140625" style="4" customWidth="1"/>
    <col min="4639" max="4639" width="12.7109375" style="4" customWidth="1"/>
    <col min="4640" max="4644" width="9.140625" style="4" customWidth="1"/>
    <col min="4645" max="4646" width="9.42578125" style="4" customWidth="1"/>
    <col min="4647" max="4647" width="9.140625" style="4" customWidth="1"/>
    <col min="4648" max="4648" width="48.140625" style="4" customWidth="1"/>
    <col min="4649" max="4662" width="9.140625" style="4" customWidth="1"/>
    <col min="4663" max="4663" width="13.28515625" style="4" customWidth="1"/>
    <col min="4664" max="4664" width="9.42578125" style="4" customWidth="1"/>
    <col min="4665" max="4665" width="13.28515625" style="4" customWidth="1"/>
    <col min="4666" max="4666" width="12" style="4" customWidth="1"/>
    <col min="4667" max="4670" width="9.140625" style="4" customWidth="1"/>
    <col min="4671" max="4671" width="13.5703125" style="4" customWidth="1"/>
    <col min="4672" max="4672" width="9.140625" style="4" customWidth="1"/>
    <col min="4673" max="4673" width="11.85546875" style="4" customWidth="1"/>
    <col min="4674" max="4677" width="10.5703125" style="4" customWidth="1"/>
    <col min="4678" max="4678" width="9.140625" style="4" customWidth="1"/>
    <col min="4679" max="4679" width="11.140625" style="4" customWidth="1"/>
    <col min="4680" max="4684" width="9.140625" style="4" customWidth="1"/>
    <col min="4685" max="4685" width="12.140625" style="4" customWidth="1"/>
    <col min="4686" max="4686" width="11.7109375" style="4" customWidth="1"/>
    <col min="4687" max="4687" width="12.28515625" style="4" customWidth="1"/>
    <col min="4688" max="4688" width="10" style="4" customWidth="1"/>
    <col min="4689" max="4689" width="9.140625" style="4" customWidth="1"/>
    <col min="4690" max="4690" width="36.85546875" style="4" customWidth="1"/>
    <col min="4691" max="4691" width="16.28515625" style="4" customWidth="1"/>
    <col min="4692" max="4692" width="17.140625" style="4" customWidth="1"/>
    <col min="4693" max="4693" width="18.5703125" style="4" customWidth="1"/>
    <col min="4694" max="4694" width="19.140625" style="4" customWidth="1"/>
    <col min="4695" max="4864" width="9.140625" style="4"/>
    <col min="4865" max="4865" width="36.28515625" style="4" customWidth="1"/>
    <col min="4866" max="4874" width="9.140625" style="4" customWidth="1"/>
    <col min="4875" max="4875" width="9.5703125" style="4" customWidth="1"/>
    <col min="4876" max="4892" width="9.140625" style="4" customWidth="1"/>
    <col min="4893" max="4893" width="10.28515625" style="4" customWidth="1"/>
    <col min="4894" max="4894" width="9.140625" style="4" customWidth="1"/>
    <col min="4895" max="4895" width="12.7109375" style="4" customWidth="1"/>
    <col min="4896" max="4900" width="9.140625" style="4" customWidth="1"/>
    <col min="4901" max="4902" width="9.42578125" style="4" customWidth="1"/>
    <col min="4903" max="4903" width="9.140625" style="4" customWidth="1"/>
    <col min="4904" max="4904" width="48.140625" style="4" customWidth="1"/>
    <col min="4905" max="4918" width="9.140625" style="4" customWidth="1"/>
    <col min="4919" max="4919" width="13.28515625" style="4" customWidth="1"/>
    <col min="4920" max="4920" width="9.42578125" style="4" customWidth="1"/>
    <col min="4921" max="4921" width="13.28515625" style="4" customWidth="1"/>
    <col min="4922" max="4922" width="12" style="4" customWidth="1"/>
    <col min="4923" max="4926" width="9.140625" style="4" customWidth="1"/>
    <col min="4927" max="4927" width="13.5703125" style="4" customWidth="1"/>
    <col min="4928" max="4928" width="9.140625" style="4" customWidth="1"/>
    <col min="4929" max="4929" width="11.85546875" style="4" customWidth="1"/>
    <col min="4930" max="4933" width="10.5703125" style="4" customWidth="1"/>
    <col min="4934" max="4934" width="9.140625" style="4" customWidth="1"/>
    <col min="4935" max="4935" width="11.140625" style="4" customWidth="1"/>
    <col min="4936" max="4940" width="9.140625" style="4" customWidth="1"/>
    <col min="4941" max="4941" width="12.140625" style="4" customWidth="1"/>
    <col min="4942" max="4942" width="11.7109375" style="4" customWidth="1"/>
    <col min="4943" max="4943" width="12.28515625" style="4" customWidth="1"/>
    <col min="4944" max="4944" width="10" style="4" customWidth="1"/>
    <col min="4945" max="4945" width="9.140625" style="4" customWidth="1"/>
    <col min="4946" max="4946" width="36.85546875" style="4" customWidth="1"/>
    <col min="4947" max="4947" width="16.28515625" style="4" customWidth="1"/>
    <col min="4948" max="4948" width="17.140625" style="4" customWidth="1"/>
    <col min="4949" max="4949" width="18.5703125" style="4" customWidth="1"/>
    <col min="4950" max="4950" width="19.140625" style="4" customWidth="1"/>
    <col min="4951" max="5120" width="9.140625" style="4"/>
    <col min="5121" max="5121" width="36.28515625" style="4" customWidth="1"/>
    <col min="5122" max="5130" width="9.140625" style="4" customWidth="1"/>
    <col min="5131" max="5131" width="9.5703125" style="4" customWidth="1"/>
    <col min="5132" max="5148" width="9.140625" style="4" customWidth="1"/>
    <col min="5149" max="5149" width="10.28515625" style="4" customWidth="1"/>
    <col min="5150" max="5150" width="9.140625" style="4" customWidth="1"/>
    <col min="5151" max="5151" width="12.7109375" style="4" customWidth="1"/>
    <col min="5152" max="5156" width="9.140625" style="4" customWidth="1"/>
    <col min="5157" max="5158" width="9.42578125" style="4" customWidth="1"/>
    <col min="5159" max="5159" width="9.140625" style="4" customWidth="1"/>
    <col min="5160" max="5160" width="48.140625" style="4" customWidth="1"/>
    <col min="5161" max="5174" width="9.140625" style="4" customWidth="1"/>
    <col min="5175" max="5175" width="13.28515625" style="4" customWidth="1"/>
    <col min="5176" max="5176" width="9.42578125" style="4" customWidth="1"/>
    <col min="5177" max="5177" width="13.28515625" style="4" customWidth="1"/>
    <col min="5178" max="5178" width="12" style="4" customWidth="1"/>
    <col min="5179" max="5182" width="9.140625" style="4" customWidth="1"/>
    <col min="5183" max="5183" width="13.5703125" style="4" customWidth="1"/>
    <col min="5184" max="5184" width="9.140625" style="4" customWidth="1"/>
    <col min="5185" max="5185" width="11.85546875" style="4" customWidth="1"/>
    <col min="5186" max="5189" width="10.5703125" style="4" customWidth="1"/>
    <col min="5190" max="5190" width="9.140625" style="4" customWidth="1"/>
    <col min="5191" max="5191" width="11.140625" style="4" customWidth="1"/>
    <col min="5192" max="5196" width="9.140625" style="4" customWidth="1"/>
    <col min="5197" max="5197" width="12.140625" style="4" customWidth="1"/>
    <col min="5198" max="5198" width="11.7109375" style="4" customWidth="1"/>
    <col min="5199" max="5199" width="12.28515625" style="4" customWidth="1"/>
    <col min="5200" max="5200" width="10" style="4" customWidth="1"/>
    <col min="5201" max="5201" width="9.140625" style="4" customWidth="1"/>
    <col min="5202" max="5202" width="36.85546875" style="4" customWidth="1"/>
    <col min="5203" max="5203" width="16.28515625" style="4" customWidth="1"/>
    <col min="5204" max="5204" width="17.140625" style="4" customWidth="1"/>
    <col min="5205" max="5205" width="18.5703125" style="4" customWidth="1"/>
    <col min="5206" max="5206" width="19.140625" style="4" customWidth="1"/>
    <col min="5207" max="5376" width="9.140625" style="4"/>
    <col min="5377" max="5377" width="36.28515625" style="4" customWidth="1"/>
    <col min="5378" max="5386" width="9.140625" style="4" customWidth="1"/>
    <col min="5387" max="5387" width="9.5703125" style="4" customWidth="1"/>
    <col min="5388" max="5404" width="9.140625" style="4" customWidth="1"/>
    <col min="5405" max="5405" width="10.28515625" style="4" customWidth="1"/>
    <col min="5406" max="5406" width="9.140625" style="4" customWidth="1"/>
    <col min="5407" max="5407" width="12.7109375" style="4" customWidth="1"/>
    <col min="5408" max="5412" width="9.140625" style="4" customWidth="1"/>
    <col min="5413" max="5414" width="9.42578125" style="4" customWidth="1"/>
    <col min="5415" max="5415" width="9.140625" style="4" customWidth="1"/>
    <col min="5416" max="5416" width="48.140625" style="4" customWidth="1"/>
    <col min="5417" max="5430" width="9.140625" style="4" customWidth="1"/>
    <col min="5431" max="5431" width="13.28515625" style="4" customWidth="1"/>
    <col min="5432" max="5432" width="9.42578125" style="4" customWidth="1"/>
    <col min="5433" max="5433" width="13.28515625" style="4" customWidth="1"/>
    <col min="5434" max="5434" width="12" style="4" customWidth="1"/>
    <col min="5435" max="5438" width="9.140625" style="4" customWidth="1"/>
    <col min="5439" max="5439" width="13.5703125" style="4" customWidth="1"/>
    <col min="5440" max="5440" width="9.140625" style="4" customWidth="1"/>
    <col min="5441" max="5441" width="11.85546875" style="4" customWidth="1"/>
    <col min="5442" max="5445" width="10.5703125" style="4" customWidth="1"/>
    <col min="5446" max="5446" width="9.140625" style="4" customWidth="1"/>
    <col min="5447" max="5447" width="11.140625" style="4" customWidth="1"/>
    <col min="5448" max="5452" width="9.140625" style="4" customWidth="1"/>
    <col min="5453" max="5453" width="12.140625" style="4" customWidth="1"/>
    <col min="5454" max="5454" width="11.7109375" style="4" customWidth="1"/>
    <col min="5455" max="5455" width="12.28515625" style="4" customWidth="1"/>
    <col min="5456" max="5456" width="10" style="4" customWidth="1"/>
    <col min="5457" max="5457" width="9.140625" style="4" customWidth="1"/>
    <col min="5458" max="5458" width="36.85546875" style="4" customWidth="1"/>
    <col min="5459" max="5459" width="16.28515625" style="4" customWidth="1"/>
    <col min="5460" max="5460" width="17.140625" style="4" customWidth="1"/>
    <col min="5461" max="5461" width="18.5703125" style="4" customWidth="1"/>
    <col min="5462" max="5462" width="19.140625" style="4" customWidth="1"/>
    <col min="5463" max="5632" width="9.140625" style="4"/>
    <col min="5633" max="5633" width="36.28515625" style="4" customWidth="1"/>
    <col min="5634" max="5642" width="9.140625" style="4" customWidth="1"/>
    <col min="5643" max="5643" width="9.5703125" style="4" customWidth="1"/>
    <col min="5644" max="5660" width="9.140625" style="4" customWidth="1"/>
    <col min="5661" max="5661" width="10.28515625" style="4" customWidth="1"/>
    <col min="5662" max="5662" width="9.140625" style="4" customWidth="1"/>
    <col min="5663" max="5663" width="12.7109375" style="4" customWidth="1"/>
    <col min="5664" max="5668" width="9.140625" style="4" customWidth="1"/>
    <col min="5669" max="5670" width="9.42578125" style="4" customWidth="1"/>
    <col min="5671" max="5671" width="9.140625" style="4" customWidth="1"/>
    <col min="5672" max="5672" width="48.140625" style="4" customWidth="1"/>
    <col min="5673" max="5686" width="9.140625" style="4" customWidth="1"/>
    <col min="5687" max="5687" width="13.28515625" style="4" customWidth="1"/>
    <col min="5688" max="5688" width="9.42578125" style="4" customWidth="1"/>
    <col min="5689" max="5689" width="13.28515625" style="4" customWidth="1"/>
    <col min="5690" max="5690" width="12" style="4" customWidth="1"/>
    <col min="5691" max="5694" width="9.140625" style="4" customWidth="1"/>
    <col min="5695" max="5695" width="13.5703125" style="4" customWidth="1"/>
    <col min="5696" max="5696" width="9.140625" style="4" customWidth="1"/>
    <col min="5697" max="5697" width="11.85546875" style="4" customWidth="1"/>
    <col min="5698" max="5701" width="10.5703125" style="4" customWidth="1"/>
    <col min="5702" max="5702" width="9.140625" style="4" customWidth="1"/>
    <col min="5703" max="5703" width="11.140625" style="4" customWidth="1"/>
    <col min="5704" max="5708" width="9.140625" style="4" customWidth="1"/>
    <col min="5709" max="5709" width="12.140625" style="4" customWidth="1"/>
    <col min="5710" max="5710" width="11.7109375" style="4" customWidth="1"/>
    <col min="5711" max="5711" width="12.28515625" style="4" customWidth="1"/>
    <col min="5712" max="5712" width="10" style="4" customWidth="1"/>
    <col min="5713" max="5713" width="9.140625" style="4" customWidth="1"/>
    <col min="5714" max="5714" width="36.85546875" style="4" customWidth="1"/>
    <col min="5715" max="5715" width="16.28515625" style="4" customWidth="1"/>
    <col min="5716" max="5716" width="17.140625" style="4" customWidth="1"/>
    <col min="5717" max="5717" width="18.5703125" style="4" customWidth="1"/>
    <col min="5718" max="5718" width="19.140625" style="4" customWidth="1"/>
    <col min="5719" max="5888" width="9.140625" style="4"/>
    <col min="5889" max="5889" width="36.28515625" style="4" customWidth="1"/>
    <col min="5890" max="5898" width="9.140625" style="4" customWidth="1"/>
    <col min="5899" max="5899" width="9.5703125" style="4" customWidth="1"/>
    <col min="5900" max="5916" width="9.140625" style="4" customWidth="1"/>
    <col min="5917" max="5917" width="10.28515625" style="4" customWidth="1"/>
    <col min="5918" max="5918" width="9.140625" style="4" customWidth="1"/>
    <col min="5919" max="5919" width="12.7109375" style="4" customWidth="1"/>
    <col min="5920" max="5924" width="9.140625" style="4" customWidth="1"/>
    <col min="5925" max="5926" width="9.42578125" style="4" customWidth="1"/>
    <col min="5927" max="5927" width="9.140625" style="4" customWidth="1"/>
    <col min="5928" max="5928" width="48.140625" style="4" customWidth="1"/>
    <col min="5929" max="5942" width="9.140625" style="4" customWidth="1"/>
    <col min="5943" max="5943" width="13.28515625" style="4" customWidth="1"/>
    <col min="5944" max="5944" width="9.42578125" style="4" customWidth="1"/>
    <col min="5945" max="5945" width="13.28515625" style="4" customWidth="1"/>
    <col min="5946" max="5946" width="12" style="4" customWidth="1"/>
    <col min="5947" max="5950" width="9.140625" style="4" customWidth="1"/>
    <col min="5951" max="5951" width="13.5703125" style="4" customWidth="1"/>
    <col min="5952" max="5952" width="9.140625" style="4" customWidth="1"/>
    <col min="5953" max="5953" width="11.85546875" style="4" customWidth="1"/>
    <col min="5954" max="5957" width="10.5703125" style="4" customWidth="1"/>
    <col min="5958" max="5958" width="9.140625" style="4" customWidth="1"/>
    <col min="5959" max="5959" width="11.140625" style="4" customWidth="1"/>
    <col min="5960" max="5964" width="9.140625" style="4" customWidth="1"/>
    <col min="5965" max="5965" width="12.140625" style="4" customWidth="1"/>
    <col min="5966" max="5966" width="11.7109375" style="4" customWidth="1"/>
    <col min="5967" max="5967" width="12.28515625" style="4" customWidth="1"/>
    <col min="5968" max="5968" width="10" style="4" customWidth="1"/>
    <col min="5969" max="5969" width="9.140625" style="4" customWidth="1"/>
    <col min="5970" max="5970" width="36.85546875" style="4" customWidth="1"/>
    <col min="5971" max="5971" width="16.28515625" style="4" customWidth="1"/>
    <col min="5972" max="5972" width="17.140625" style="4" customWidth="1"/>
    <col min="5973" max="5973" width="18.5703125" style="4" customWidth="1"/>
    <col min="5974" max="5974" width="19.140625" style="4" customWidth="1"/>
    <col min="5975" max="6144" width="9.140625" style="4"/>
    <col min="6145" max="6145" width="36.28515625" style="4" customWidth="1"/>
    <col min="6146" max="6154" width="9.140625" style="4" customWidth="1"/>
    <col min="6155" max="6155" width="9.5703125" style="4" customWidth="1"/>
    <col min="6156" max="6172" width="9.140625" style="4" customWidth="1"/>
    <col min="6173" max="6173" width="10.28515625" style="4" customWidth="1"/>
    <col min="6174" max="6174" width="9.140625" style="4" customWidth="1"/>
    <col min="6175" max="6175" width="12.7109375" style="4" customWidth="1"/>
    <col min="6176" max="6180" width="9.140625" style="4" customWidth="1"/>
    <col min="6181" max="6182" width="9.42578125" style="4" customWidth="1"/>
    <col min="6183" max="6183" width="9.140625" style="4" customWidth="1"/>
    <col min="6184" max="6184" width="48.140625" style="4" customWidth="1"/>
    <col min="6185" max="6198" width="9.140625" style="4" customWidth="1"/>
    <col min="6199" max="6199" width="13.28515625" style="4" customWidth="1"/>
    <col min="6200" max="6200" width="9.42578125" style="4" customWidth="1"/>
    <col min="6201" max="6201" width="13.28515625" style="4" customWidth="1"/>
    <col min="6202" max="6202" width="12" style="4" customWidth="1"/>
    <col min="6203" max="6206" width="9.140625" style="4" customWidth="1"/>
    <col min="6207" max="6207" width="13.5703125" style="4" customWidth="1"/>
    <col min="6208" max="6208" width="9.140625" style="4" customWidth="1"/>
    <col min="6209" max="6209" width="11.85546875" style="4" customWidth="1"/>
    <col min="6210" max="6213" width="10.5703125" style="4" customWidth="1"/>
    <col min="6214" max="6214" width="9.140625" style="4" customWidth="1"/>
    <col min="6215" max="6215" width="11.140625" style="4" customWidth="1"/>
    <col min="6216" max="6220" width="9.140625" style="4" customWidth="1"/>
    <col min="6221" max="6221" width="12.140625" style="4" customWidth="1"/>
    <col min="6222" max="6222" width="11.7109375" style="4" customWidth="1"/>
    <col min="6223" max="6223" width="12.28515625" style="4" customWidth="1"/>
    <col min="6224" max="6224" width="10" style="4" customWidth="1"/>
    <col min="6225" max="6225" width="9.140625" style="4" customWidth="1"/>
    <col min="6226" max="6226" width="36.85546875" style="4" customWidth="1"/>
    <col min="6227" max="6227" width="16.28515625" style="4" customWidth="1"/>
    <col min="6228" max="6228" width="17.140625" style="4" customWidth="1"/>
    <col min="6229" max="6229" width="18.5703125" style="4" customWidth="1"/>
    <col min="6230" max="6230" width="19.140625" style="4" customWidth="1"/>
    <col min="6231" max="6400" width="9.140625" style="4"/>
    <col min="6401" max="6401" width="36.28515625" style="4" customWidth="1"/>
    <col min="6402" max="6410" width="9.140625" style="4" customWidth="1"/>
    <col min="6411" max="6411" width="9.5703125" style="4" customWidth="1"/>
    <col min="6412" max="6428" width="9.140625" style="4" customWidth="1"/>
    <col min="6429" max="6429" width="10.28515625" style="4" customWidth="1"/>
    <col min="6430" max="6430" width="9.140625" style="4" customWidth="1"/>
    <col min="6431" max="6431" width="12.7109375" style="4" customWidth="1"/>
    <col min="6432" max="6436" width="9.140625" style="4" customWidth="1"/>
    <col min="6437" max="6438" width="9.42578125" style="4" customWidth="1"/>
    <col min="6439" max="6439" width="9.140625" style="4" customWidth="1"/>
    <col min="6440" max="6440" width="48.140625" style="4" customWidth="1"/>
    <col min="6441" max="6454" width="9.140625" style="4" customWidth="1"/>
    <col min="6455" max="6455" width="13.28515625" style="4" customWidth="1"/>
    <col min="6456" max="6456" width="9.42578125" style="4" customWidth="1"/>
    <col min="6457" max="6457" width="13.28515625" style="4" customWidth="1"/>
    <col min="6458" max="6458" width="12" style="4" customWidth="1"/>
    <col min="6459" max="6462" width="9.140625" style="4" customWidth="1"/>
    <col min="6463" max="6463" width="13.5703125" style="4" customWidth="1"/>
    <col min="6464" max="6464" width="9.140625" style="4" customWidth="1"/>
    <col min="6465" max="6465" width="11.85546875" style="4" customWidth="1"/>
    <col min="6466" max="6469" width="10.5703125" style="4" customWidth="1"/>
    <col min="6470" max="6470" width="9.140625" style="4" customWidth="1"/>
    <col min="6471" max="6471" width="11.140625" style="4" customWidth="1"/>
    <col min="6472" max="6476" width="9.140625" style="4" customWidth="1"/>
    <col min="6477" max="6477" width="12.140625" style="4" customWidth="1"/>
    <col min="6478" max="6478" width="11.7109375" style="4" customWidth="1"/>
    <col min="6479" max="6479" width="12.28515625" style="4" customWidth="1"/>
    <col min="6480" max="6480" width="10" style="4" customWidth="1"/>
    <col min="6481" max="6481" width="9.140625" style="4" customWidth="1"/>
    <col min="6482" max="6482" width="36.85546875" style="4" customWidth="1"/>
    <col min="6483" max="6483" width="16.28515625" style="4" customWidth="1"/>
    <col min="6484" max="6484" width="17.140625" style="4" customWidth="1"/>
    <col min="6485" max="6485" width="18.5703125" style="4" customWidth="1"/>
    <col min="6486" max="6486" width="19.140625" style="4" customWidth="1"/>
    <col min="6487" max="6656" width="9.140625" style="4"/>
    <col min="6657" max="6657" width="36.28515625" style="4" customWidth="1"/>
    <col min="6658" max="6666" width="9.140625" style="4" customWidth="1"/>
    <col min="6667" max="6667" width="9.5703125" style="4" customWidth="1"/>
    <col min="6668" max="6684" width="9.140625" style="4" customWidth="1"/>
    <col min="6685" max="6685" width="10.28515625" style="4" customWidth="1"/>
    <col min="6686" max="6686" width="9.140625" style="4" customWidth="1"/>
    <col min="6687" max="6687" width="12.7109375" style="4" customWidth="1"/>
    <col min="6688" max="6692" width="9.140625" style="4" customWidth="1"/>
    <col min="6693" max="6694" width="9.42578125" style="4" customWidth="1"/>
    <col min="6695" max="6695" width="9.140625" style="4" customWidth="1"/>
    <col min="6696" max="6696" width="48.140625" style="4" customWidth="1"/>
    <col min="6697" max="6710" width="9.140625" style="4" customWidth="1"/>
    <col min="6711" max="6711" width="13.28515625" style="4" customWidth="1"/>
    <col min="6712" max="6712" width="9.42578125" style="4" customWidth="1"/>
    <col min="6713" max="6713" width="13.28515625" style="4" customWidth="1"/>
    <col min="6714" max="6714" width="12" style="4" customWidth="1"/>
    <col min="6715" max="6718" width="9.140625" style="4" customWidth="1"/>
    <col min="6719" max="6719" width="13.5703125" style="4" customWidth="1"/>
    <col min="6720" max="6720" width="9.140625" style="4" customWidth="1"/>
    <col min="6721" max="6721" width="11.85546875" style="4" customWidth="1"/>
    <col min="6722" max="6725" width="10.5703125" style="4" customWidth="1"/>
    <col min="6726" max="6726" width="9.140625" style="4" customWidth="1"/>
    <col min="6727" max="6727" width="11.140625" style="4" customWidth="1"/>
    <col min="6728" max="6732" width="9.140625" style="4" customWidth="1"/>
    <col min="6733" max="6733" width="12.140625" style="4" customWidth="1"/>
    <col min="6734" max="6734" width="11.7109375" style="4" customWidth="1"/>
    <col min="6735" max="6735" width="12.28515625" style="4" customWidth="1"/>
    <col min="6736" max="6736" width="10" style="4" customWidth="1"/>
    <col min="6737" max="6737" width="9.140625" style="4" customWidth="1"/>
    <col min="6738" max="6738" width="36.85546875" style="4" customWidth="1"/>
    <col min="6739" max="6739" width="16.28515625" style="4" customWidth="1"/>
    <col min="6740" max="6740" width="17.140625" style="4" customWidth="1"/>
    <col min="6741" max="6741" width="18.5703125" style="4" customWidth="1"/>
    <col min="6742" max="6742" width="19.140625" style="4" customWidth="1"/>
    <col min="6743" max="6912" width="9.140625" style="4"/>
    <col min="6913" max="6913" width="36.28515625" style="4" customWidth="1"/>
    <col min="6914" max="6922" width="9.140625" style="4" customWidth="1"/>
    <col min="6923" max="6923" width="9.5703125" style="4" customWidth="1"/>
    <col min="6924" max="6940" width="9.140625" style="4" customWidth="1"/>
    <col min="6941" max="6941" width="10.28515625" style="4" customWidth="1"/>
    <col min="6942" max="6942" width="9.140625" style="4" customWidth="1"/>
    <col min="6943" max="6943" width="12.7109375" style="4" customWidth="1"/>
    <col min="6944" max="6948" width="9.140625" style="4" customWidth="1"/>
    <col min="6949" max="6950" width="9.42578125" style="4" customWidth="1"/>
    <col min="6951" max="6951" width="9.140625" style="4" customWidth="1"/>
    <col min="6952" max="6952" width="48.140625" style="4" customWidth="1"/>
    <col min="6953" max="6966" width="9.140625" style="4" customWidth="1"/>
    <col min="6967" max="6967" width="13.28515625" style="4" customWidth="1"/>
    <col min="6968" max="6968" width="9.42578125" style="4" customWidth="1"/>
    <col min="6969" max="6969" width="13.28515625" style="4" customWidth="1"/>
    <col min="6970" max="6970" width="12" style="4" customWidth="1"/>
    <col min="6971" max="6974" width="9.140625" style="4" customWidth="1"/>
    <col min="6975" max="6975" width="13.5703125" style="4" customWidth="1"/>
    <col min="6976" max="6976" width="9.140625" style="4" customWidth="1"/>
    <col min="6977" max="6977" width="11.85546875" style="4" customWidth="1"/>
    <col min="6978" max="6981" width="10.5703125" style="4" customWidth="1"/>
    <col min="6982" max="6982" width="9.140625" style="4" customWidth="1"/>
    <col min="6983" max="6983" width="11.140625" style="4" customWidth="1"/>
    <col min="6984" max="6988" width="9.140625" style="4" customWidth="1"/>
    <col min="6989" max="6989" width="12.140625" style="4" customWidth="1"/>
    <col min="6990" max="6990" width="11.7109375" style="4" customWidth="1"/>
    <col min="6991" max="6991" width="12.28515625" style="4" customWidth="1"/>
    <col min="6992" max="6992" width="10" style="4" customWidth="1"/>
    <col min="6993" max="6993" width="9.140625" style="4" customWidth="1"/>
    <col min="6994" max="6994" width="36.85546875" style="4" customWidth="1"/>
    <col min="6995" max="6995" width="16.28515625" style="4" customWidth="1"/>
    <col min="6996" max="6996" width="17.140625" style="4" customWidth="1"/>
    <col min="6997" max="6997" width="18.5703125" style="4" customWidth="1"/>
    <col min="6998" max="6998" width="19.140625" style="4" customWidth="1"/>
    <col min="6999" max="7168" width="9.140625" style="4"/>
    <col min="7169" max="7169" width="36.28515625" style="4" customWidth="1"/>
    <col min="7170" max="7178" width="9.140625" style="4" customWidth="1"/>
    <col min="7179" max="7179" width="9.5703125" style="4" customWidth="1"/>
    <col min="7180" max="7196" width="9.140625" style="4" customWidth="1"/>
    <col min="7197" max="7197" width="10.28515625" style="4" customWidth="1"/>
    <col min="7198" max="7198" width="9.140625" style="4" customWidth="1"/>
    <col min="7199" max="7199" width="12.7109375" style="4" customWidth="1"/>
    <col min="7200" max="7204" width="9.140625" style="4" customWidth="1"/>
    <col min="7205" max="7206" width="9.42578125" style="4" customWidth="1"/>
    <col min="7207" max="7207" width="9.140625" style="4" customWidth="1"/>
    <col min="7208" max="7208" width="48.140625" style="4" customWidth="1"/>
    <col min="7209" max="7222" width="9.140625" style="4" customWidth="1"/>
    <col min="7223" max="7223" width="13.28515625" style="4" customWidth="1"/>
    <col min="7224" max="7224" width="9.42578125" style="4" customWidth="1"/>
    <col min="7225" max="7225" width="13.28515625" style="4" customWidth="1"/>
    <col min="7226" max="7226" width="12" style="4" customWidth="1"/>
    <col min="7227" max="7230" width="9.140625" style="4" customWidth="1"/>
    <col min="7231" max="7231" width="13.5703125" style="4" customWidth="1"/>
    <col min="7232" max="7232" width="9.140625" style="4" customWidth="1"/>
    <col min="7233" max="7233" width="11.85546875" style="4" customWidth="1"/>
    <col min="7234" max="7237" width="10.5703125" style="4" customWidth="1"/>
    <col min="7238" max="7238" width="9.140625" style="4" customWidth="1"/>
    <col min="7239" max="7239" width="11.140625" style="4" customWidth="1"/>
    <col min="7240" max="7244" width="9.140625" style="4" customWidth="1"/>
    <col min="7245" max="7245" width="12.140625" style="4" customWidth="1"/>
    <col min="7246" max="7246" width="11.7109375" style="4" customWidth="1"/>
    <col min="7247" max="7247" width="12.28515625" style="4" customWidth="1"/>
    <col min="7248" max="7248" width="10" style="4" customWidth="1"/>
    <col min="7249" max="7249" width="9.140625" style="4" customWidth="1"/>
    <col min="7250" max="7250" width="36.85546875" style="4" customWidth="1"/>
    <col min="7251" max="7251" width="16.28515625" style="4" customWidth="1"/>
    <col min="7252" max="7252" width="17.140625" style="4" customWidth="1"/>
    <col min="7253" max="7253" width="18.5703125" style="4" customWidth="1"/>
    <col min="7254" max="7254" width="19.140625" style="4" customWidth="1"/>
    <col min="7255" max="7424" width="9.140625" style="4"/>
    <col min="7425" max="7425" width="36.28515625" style="4" customWidth="1"/>
    <col min="7426" max="7434" width="9.140625" style="4" customWidth="1"/>
    <col min="7435" max="7435" width="9.5703125" style="4" customWidth="1"/>
    <col min="7436" max="7452" width="9.140625" style="4" customWidth="1"/>
    <col min="7453" max="7453" width="10.28515625" style="4" customWidth="1"/>
    <col min="7454" max="7454" width="9.140625" style="4" customWidth="1"/>
    <col min="7455" max="7455" width="12.7109375" style="4" customWidth="1"/>
    <col min="7456" max="7460" width="9.140625" style="4" customWidth="1"/>
    <col min="7461" max="7462" width="9.42578125" style="4" customWidth="1"/>
    <col min="7463" max="7463" width="9.140625" style="4" customWidth="1"/>
    <col min="7464" max="7464" width="48.140625" style="4" customWidth="1"/>
    <col min="7465" max="7478" width="9.140625" style="4" customWidth="1"/>
    <col min="7479" max="7479" width="13.28515625" style="4" customWidth="1"/>
    <col min="7480" max="7480" width="9.42578125" style="4" customWidth="1"/>
    <col min="7481" max="7481" width="13.28515625" style="4" customWidth="1"/>
    <col min="7482" max="7482" width="12" style="4" customWidth="1"/>
    <col min="7483" max="7486" width="9.140625" style="4" customWidth="1"/>
    <col min="7487" max="7487" width="13.5703125" style="4" customWidth="1"/>
    <col min="7488" max="7488" width="9.140625" style="4" customWidth="1"/>
    <col min="7489" max="7489" width="11.85546875" style="4" customWidth="1"/>
    <col min="7490" max="7493" width="10.5703125" style="4" customWidth="1"/>
    <col min="7494" max="7494" width="9.140625" style="4" customWidth="1"/>
    <col min="7495" max="7495" width="11.140625" style="4" customWidth="1"/>
    <col min="7496" max="7500" width="9.140625" style="4" customWidth="1"/>
    <col min="7501" max="7501" width="12.140625" style="4" customWidth="1"/>
    <col min="7502" max="7502" width="11.7109375" style="4" customWidth="1"/>
    <col min="7503" max="7503" width="12.28515625" style="4" customWidth="1"/>
    <col min="7504" max="7504" width="10" style="4" customWidth="1"/>
    <col min="7505" max="7505" width="9.140625" style="4" customWidth="1"/>
    <col min="7506" max="7506" width="36.85546875" style="4" customWidth="1"/>
    <col min="7507" max="7507" width="16.28515625" style="4" customWidth="1"/>
    <col min="7508" max="7508" width="17.140625" style="4" customWidth="1"/>
    <col min="7509" max="7509" width="18.5703125" style="4" customWidth="1"/>
    <col min="7510" max="7510" width="19.140625" style="4" customWidth="1"/>
    <col min="7511" max="7680" width="9.140625" style="4"/>
    <col min="7681" max="7681" width="36.28515625" style="4" customWidth="1"/>
    <col min="7682" max="7690" width="9.140625" style="4" customWidth="1"/>
    <col min="7691" max="7691" width="9.5703125" style="4" customWidth="1"/>
    <col min="7692" max="7708" width="9.140625" style="4" customWidth="1"/>
    <col min="7709" max="7709" width="10.28515625" style="4" customWidth="1"/>
    <col min="7710" max="7710" width="9.140625" style="4" customWidth="1"/>
    <col min="7711" max="7711" width="12.7109375" style="4" customWidth="1"/>
    <col min="7712" max="7716" width="9.140625" style="4" customWidth="1"/>
    <col min="7717" max="7718" width="9.42578125" style="4" customWidth="1"/>
    <col min="7719" max="7719" width="9.140625" style="4" customWidth="1"/>
    <col min="7720" max="7720" width="48.140625" style="4" customWidth="1"/>
    <col min="7721" max="7734" width="9.140625" style="4" customWidth="1"/>
    <col min="7735" max="7735" width="13.28515625" style="4" customWidth="1"/>
    <col min="7736" max="7736" width="9.42578125" style="4" customWidth="1"/>
    <col min="7737" max="7737" width="13.28515625" style="4" customWidth="1"/>
    <col min="7738" max="7738" width="12" style="4" customWidth="1"/>
    <col min="7739" max="7742" width="9.140625" style="4" customWidth="1"/>
    <col min="7743" max="7743" width="13.5703125" style="4" customWidth="1"/>
    <col min="7744" max="7744" width="9.140625" style="4" customWidth="1"/>
    <col min="7745" max="7745" width="11.85546875" style="4" customWidth="1"/>
    <col min="7746" max="7749" width="10.5703125" style="4" customWidth="1"/>
    <col min="7750" max="7750" width="9.140625" style="4" customWidth="1"/>
    <col min="7751" max="7751" width="11.140625" style="4" customWidth="1"/>
    <col min="7752" max="7756" width="9.140625" style="4" customWidth="1"/>
    <col min="7757" max="7757" width="12.140625" style="4" customWidth="1"/>
    <col min="7758" max="7758" width="11.7109375" style="4" customWidth="1"/>
    <col min="7759" max="7759" width="12.28515625" style="4" customWidth="1"/>
    <col min="7760" max="7760" width="10" style="4" customWidth="1"/>
    <col min="7761" max="7761" width="9.140625" style="4" customWidth="1"/>
    <col min="7762" max="7762" width="36.85546875" style="4" customWidth="1"/>
    <col min="7763" max="7763" width="16.28515625" style="4" customWidth="1"/>
    <col min="7764" max="7764" width="17.140625" style="4" customWidth="1"/>
    <col min="7765" max="7765" width="18.5703125" style="4" customWidth="1"/>
    <col min="7766" max="7766" width="19.140625" style="4" customWidth="1"/>
    <col min="7767" max="7936" width="9.140625" style="4"/>
    <col min="7937" max="7937" width="36.28515625" style="4" customWidth="1"/>
    <col min="7938" max="7946" width="9.140625" style="4" customWidth="1"/>
    <col min="7947" max="7947" width="9.5703125" style="4" customWidth="1"/>
    <col min="7948" max="7964" width="9.140625" style="4" customWidth="1"/>
    <col min="7965" max="7965" width="10.28515625" style="4" customWidth="1"/>
    <col min="7966" max="7966" width="9.140625" style="4" customWidth="1"/>
    <col min="7967" max="7967" width="12.7109375" style="4" customWidth="1"/>
    <col min="7968" max="7972" width="9.140625" style="4" customWidth="1"/>
    <col min="7973" max="7974" width="9.42578125" style="4" customWidth="1"/>
    <col min="7975" max="7975" width="9.140625" style="4" customWidth="1"/>
    <col min="7976" max="7976" width="48.140625" style="4" customWidth="1"/>
    <col min="7977" max="7990" width="9.140625" style="4" customWidth="1"/>
    <col min="7991" max="7991" width="13.28515625" style="4" customWidth="1"/>
    <col min="7992" max="7992" width="9.42578125" style="4" customWidth="1"/>
    <col min="7993" max="7993" width="13.28515625" style="4" customWidth="1"/>
    <col min="7994" max="7994" width="12" style="4" customWidth="1"/>
    <col min="7995" max="7998" width="9.140625" style="4" customWidth="1"/>
    <col min="7999" max="7999" width="13.5703125" style="4" customWidth="1"/>
    <col min="8000" max="8000" width="9.140625" style="4" customWidth="1"/>
    <col min="8001" max="8001" width="11.85546875" style="4" customWidth="1"/>
    <col min="8002" max="8005" width="10.5703125" style="4" customWidth="1"/>
    <col min="8006" max="8006" width="9.140625" style="4" customWidth="1"/>
    <col min="8007" max="8007" width="11.140625" style="4" customWidth="1"/>
    <col min="8008" max="8012" width="9.140625" style="4" customWidth="1"/>
    <col min="8013" max="8013" width="12.140625" style="4" customWidth="1"/>
    <col min="8014" max="8014" width="11.7109375" style="4" customWidth="1"/>
    <col min="8015" max="8015" width="12.28515625" style="4" customWidth="1"/>
    <col min="8016" max="8016" width="10" style="4" customWidth="1"/>
    <col min="8017" max="8017" width="9.140625" style="4" customWidth="1"/>
    <col min="8018" max="8018" width="36.85546875" style="4" customWidth="1"/>
    <col min="8019" max="8019" width="16.28515625" style="4" customWidth="1"/>
    <col min="8020" max="8020" width="17.140625" style="4" customWidth="1"/>
    <col min="8021" max="8021" width="18.5703125" style="4" customWidth="1"/>
    <col min="8022" max="8022" width="19.140625" style="4" customWidth="1"/>
    <col min="8023" max="8192" width="9.140625" style="4"/>
    <col min="8193" max="8193" width="36.28515625" style="4" customWidth="1"/>
    <col min="8194" max="8202" width="9.140625" style="4" customWidth="1"/>
    <col min="8203" max="8203" width="9.5703125" style="4" customWidth="1"/>
    <col min="8204" max="8220" width="9.140625" style="4" customWidth="1"/>
    <col min="8221" max="8221" width="10.28515625" style="4" customWidth="1"/>
    <col min="8222" max="8222" width="9.140625" style="4" customWidth="1"/>
    <col min="8223" max="8223" width="12.7109375" style="4" customWidth="1"/>
    <col min="8224" max="8228" width="9.140625" style="4" customWidth="1"/>
    <col min="8229" max="8230" width="9.42578125" style="4" customWidth="1"/>
    <col min="8231" max="8231" width="9.140625" style="4" customWidth="1"/>
    <col min="8232" max="8232" width="48.140625" style="4" customWidth="1"/>
    <col min="8233" max="8246" width="9.140625" style="4" customWidth="1"/>
    <col min="8247" max="8247" width="13.28515625" style="4" customWidth="1"/>
    <col min="8248" max="8248" width="9.42578125" style="4" customWidth="1"/>
    <col min="8249" max="8249" width="13.28515625" style="4" customWidth="1"/>
    <col min="8250" max="8250" width="12" style="4" customWidth="1"/>
    <col min="8251" max="8254" width="9.140625" style="4" customWidth="1"/>
    <col min="8255" max="8255" width="13.5703125" style="4" customWidth="1"/>
    <col min="8256" max="8256" width="9.140625" style="4" customWidth="1"/>
    <col min="8257" max="8257" width="11.85546875" style="4" customWidth="1"/>
    <col min="8258" max="8261" width="10.5703125" style="4" customWidth="1"/>
    <col min="8262" max="8262" width="9.140625" style="4" customWidth="1"/>
    <col min="8263" max="8263" width="11.140625" style="4" customWidth="1"/>
    <col min="8264" max="8268" width="9.140625" style="4" customWidth="1"/>
    <col min="8269" max="8269" width="12.140625" style="4" customWidth="1"/>
    <col min="8270" max="8270" width="11.7109375" style="4" customWidth="1"/>
    <col min="8271" max="8271" width="12.28515625" style="4" customWidth="1"/>
    <col min="8272" max="8272" width="10" style="4" customWidth="1"/>
    <col min="8273" max="8273" width="9.140625" style="4" customWidth="1"/>
    <col min="8274" max="8274" width="36.85546875" style="4" customWidth="1"/>
    <col min="8275" max="8275" width="16.28515625" style="4" customWidth="1"/>
    <col min="8276" max="8276" width="17.140625" style="4" customWidth="1"/>
    <col min="8277" max="8277" width="18.5703125" style="4" customWidth="1"/>
    <col min="8278" max="8278" width="19.140625" style="4" customWidth="1"/>
    <col min="8279" max="8448" width="9.140625" style="4"/>
    <col min="8449" max="8449" width="36.28515625" style="4" customWidth="1"/>
    <col min="8450" max="8458" width="9.140625" style="4" customWidth="1"/>
    <col min="8459" max="8459" width="9.5703125" style="4" customWidth="1"/>
    <col min="8460" max="8476" width="9.140625" style="4" customWidth="1"/>
    <col min="8477" max="8477" width="10.28515625" style="4" customWidth="1"/>
    <col min="8478" max="8478" width="9.140625" style="4" customWidth="1"/>
    <col min="8479" max="8479" width="12.7109375" style="4" customWidth="1"/>
    <col min="8480" max="8484" width="9.140625" style="4" customWidth="1"/>
    <col min="8485" max="8486" width="9.42578125" style="4" customWidth="1"/>
    <col min="8487" max="8487" width="9.140625" style="4" customWidth="1"/>
    <col min="8488" max="8488" width="48.140625" style="4" customWidth="1"/>
    <col min="8489" max="8502" width="9.140625" style="4" customWidth="1"/>
    <col min="8503" max="8503" width="13.28515625" style="4" customWidth="1"/>
    <col min="8504" max="8504" width="9.42578125" style="4" customWidth="1"/>
    <col min="8505" max="8505" width="13.28515625" style="4" customWidth="1"/>
    <col min="8506" max="8506" width="12" style="4" customWidth="1"/>
    <col min="8507" max="8510" width="9.140625" style="4" customWidth="1"/>
    <col min="8511" max="8511" width="13.5703125" style="4" customWidth="1"/>
    <col min="8512" max="8512" width="9.140625" style="4" customWidth="1"/>
    <col min="8513" max="8513" width="11.85546875" style="4" customWidth="1"/>
    <col min="8514" max="8517" width="10.5703125" style="4" customWidth="1"/>
    <col min="8518" max="8518" width="9.140625" style="4" customWidth="1"/>
    <col min="8519" max="8519" width="11.140625" style="4" customWidth="1"/>
    <col min="8520" max="8524" width="9.140625" style="4" customWidth="1"/>
    <col min="8525" max="8525" width="12.140625" style="4" customWidth="1"/>
    <col min="8526" max="8526" width="11.7109375" style="4" customWidth="1"/>
    <col min="8527" max="8527" width="12.28515625" style="4" customWidth="1"/>
    <col min="8528" max="8528" width="10" style="4" customWidth="1"/>
    <col min="8529" max="8529" width="9.140625" style="4" customWidth="1"/>
    <col min="8530" max="8530" width="36.85546875" style="4" customWidth="1"/>
    <col min="8531" max="8531" width="16.28515625" style="4" customWidth="1"/>
    <col min="8532" max="8532" width="17.140625" style="4" customWidth="1"/>
    <col min="8533" max="8533" width="18.5703125" style="4" customWidth="1"/>
    <col min="8534" max="8534" width="19.140625" style="4" customWidth="1"/>
    <col min="8535" max="8704" width="9.140625" style="4"/>
    <col min="8705" max="8705" width="36.28515625" style="4" customWidth="1"/>
    <col min="8706" max="8714" width="9.140625" style="4" customWidth="1"/>
    <col min="8715" max="8715" width="9.5703125" style="4" customWidth="1"/>
    <col min="8716" max="8732" width="9.140625" style="4" customWidth="1"/>
    <col min="8733" max="8733" width="10.28515625" style="4" customWidth="1"/>
    <col min="8734" max="8734" width="9.140625" style="4" customWidth="1"/>
    <col min="8735" max="8735" width="12.7109375" style="4" customWidth="1"/>
    <col min="8736" max="8740" width="9.140625" style="4" customWidth="1"/>
    <col min="8741" max="8742" width="9.42578125" style="4" customWidth="1"/>
    <col min="8743" max="8743" width="9.140625" style="4" customWidth="1"/>
    <col min="8744" max="8744" width="48.140625" style="4" customWidth="1"/>
    <col min="8745" max="8758" width="9.140625" style="4" customWidth="1"/>
    <col min="8759" max="8759" width="13.28515625" style="4" customWidth="1"/>
    <col min="8760" max="8760" width="9.42578125" style="4" customWidth="1"/>
    <col min="8761" max="8761" width="13.28515625" style="4" customWidth="1"/>
    <col min="8762" max="8762" width="12" style="4" customWidth="1"/>
    <col min="8763" max="8766" width="9.140625" style="4" customWidth="1"/>
    <col min="8767" max="8767" width="13.5703125" style="4" customWidth="1"/>
    <col min="8768" max="8768" width="9.140625" style="4" customWidth="1"/>
    <col min="8769" max="8769" width="11.85546875" style="4" customWidth="1"/>
    <col min="8770" max="8773" width="10.5703125" style="4" customWidth="1"/>
    <col min="8774" max="8774" width="9.140625" style="4" customWidth="1"/>
    <col min="8775" max="8775" width="11.140625" style="4" customWidth="1"/>
    <col min="8776" max="8780" width="9.140625" style="4" customWidth="1"/>
    <col min="8781" max="8781" width="12.140625" style="4" customWidth="1"/>
    <col min="8782" max="8782" width="11.7109375" style="4" customWidth="1"/>
    <col min="8783" max="8783" width="12.28515625" style="4" customWidth="1"/>
    <col min="8784" max="8784" width="10" style="4" customWidth="1"/>
    <col min="8785" max="8785" width="9.140625" style="4" customWidth="1"/>
    <col min="8786" max="8786" width="36.85546875" style="4" customWidth="1"/>
    <col min="8787" max="8787" width="16.28515625" style="4" customWidth="1"/>
    <col min="8788" max="8788" width="17.140625" style="4" customWidth="1"/>
    <col min="8789" max="8789" width="18.5703125" style="4" customWidth="1"/>
    <col min="8790" max="8790" width="19.140625" style="4" customWidth="1"/>
    <col min="8791" max="8960" width="9.140625" style="4"/>
    <col min="8961" max="8961" width="36.28515625" style="4" customWidth="1"/>
    <col min="8962" max="8970" width="9.140625" style="4" customWidth="1"/>
    <col min="8971" max="8971" width="9.5703125" style="4" customWidth="1"/>
    <col min="8972" max="8988" width="9.140625" style="4" customWidth="1"/>
    <col min="8989" max="8989" width="10.28515625" style="4" customWidth="1"/>
    <col min="8990" max="8990" width="9.140625" style="4" customWidth="1"/>
    <col min="8991" max="8991" width="12.7109375" style="4" customWidth="1"/>
    <col min="8992" max="8996" width="9.140625" style="4" customWidth="1"/>
    <col min="8997" max="8998" width="9.42578125" style="4" customWidth="1"/>
    <col min="8999" max="8999" width="9.140625" style="4" customWidth="1"/>
    <col min="9000" max="9000" width="48.140625" style="4" customWidth="1"/>
    <col min="9001" max="9014" width="9.140625" style="4" customWidth="1"/>
    <col min="9015" max="9015" width="13.28515625" style="4" customWidth="1"/>
    <col min="9016" max="9016" width="9.42578125" style="4" customWidth="1"/>
    <col min="9017" max="9017" width="13.28515625" style="4" customWidth="1"/>
    <col min="9018" max="9018" width="12" style="4" customWidth="1"/>
    <col min="9019" max="9022" width="9.140625" style="4" customWidth="1"/>
    <col min="9023" max="9023" width="13.5703125" style="4" customWidth="1"/>
    <col min="9024" max="9024" width="9.140625" style="4" customWidth="1"/>
    <col min="9025" max="9025" width="11.85546875" style="4" customWidth="1"/>
    <col min="9026" max="9029" width="10.5703125" style="4" customWidth="1"/>
    <col min="9030" max="9030" width="9.140625" style="4" customWidth="1"/>
    <col min="9031" max="9031" width="11.140625" style="4" customWidth="1"/>
    <col min="9032" max="9036" width="9.140625" style="4" customWidth="1"/>
    <col min="9037" max="9037" width="12.140625" style="4" customWidth="1"/>
    <col min="9038" max="9038" width="11.7109375" style="4" customWidth="1"/>
    <col min="9039" max="9039" width="12.28515625" style="4" customWidth="1"/>
    <col min="9040" max="9040" width="10" style="4" customWidth="1"/>
    <col min="9041" max="9041" width="9.140625" style="4" customWidth="1"/>
    <col min="9042" max="9042" width="36.85546875" style="4" customWidth="1"/>
    <col min="9043" max="9043" width="16.28515625" style="4" customWidth="1"/>
    <col min="9044" max="9044" width="17.140625" style="4" customWidth="1"/>
    <col min="9045" max="9045" width="18.5703125" style="4" customWidth="1"/>
    <col min="9046" max="9046" width="19.140625" style="4" customWidth="1"/>
    <col min="9047" max="9216" width="9.140625" style="4"/>
    <col min="9217" max="9217" width="36.28515625" style="4" customWidth="1"/>
    <col min="9218" max="9226" width="9.140625" style="4" customWidth="1"/>
    <col min="9227" max="9227" width="9.5703125" style="4" customWidth="1"/>
    <col min="9228" max="9244" width="9.140625" style="4" customWidth="1"/>
    <col min="9245" max="9245" width="10.28515625" style="4" customWidth="1"/>
    <col min="9246" max="9246" width="9.140625" style="4" customWidth="1"/>
    <col min="9247" max="9247" width="12.7109375" style="4" customWidth="1"/>
    <col min="9248" max="9252" width="9.140625" style="4" customWidth="1"/>
    <col min="9253" max="9254" width="9.42578125" style="4" customWidth="1"/>
    <col min="9255" max="9255" width="9.140625" style="4" customWidth="1"/>
    <col min="9256" max="9256" width="48.140625" style="4" customWidth="1"/>
    <col min="9257" max="9270" width="9.140625" style="4" customWidth="1"/>
    <col min="9271" max="9271" width="13.28515625" style="4" customWidth="1"/>
    <col min="9272" max="9272" width="9.42578125" style="4" customWidth="1"/>
    <col min="9273" max="9273" width="13.28515625" style="4" customWidth="1"/>
    <col min="9274" max="9274" width="12" style="4" customWidth="1"/>
    <col min="9275" max="9278" width="9.140625" style="4" customWidth="1"/>
    <col min="9279" max="9279" width="13.5703125" style="4" customWidth="1"/>
    <col min="9280" max="9280" width="9.140625" style="4" customWidth="1"/>
    <col min="9281" max="9281" width="11.85546875" style="4" customWidth="1"/>
    <col min="9282" max="9285" width="10.5703125" style="4" customWidth="1"/>
    <col min="9286" max="9286" width="9.140625" style="4" customWidth="1"/>
    <col min="9287" max="9287" width="11.140625" style="4" customWidth="1"/>
    <col min="9288" max="9292" width="9.140625" style="4" customWidth="1"/>
    <col min="9293" max="9293" width="12.140625" style="4" customWidth="1"/>
    <col min="9294" max="9294" width="11.7109375" style="4" customWidth="1"/>
    <col min="9295" max="9295" width="12.28515625" style="4" customWidth="1"/>
    <col min="9296" max="9296" width="10" style="4" customWidth="1"/>
    <col min="9297" max="9297" width="9.140625" style="4" customWidth="1"/>
    <col min="9298" max="9298" width="36.85546875" style="4" customWidth="1"/>
    <col min="9299" max="9299" width="16.28515625" style="4" customWidth="1"/>
    <col min="9300" max="9300" width="17.140625" style="4" customWidth="1"/>
    <col min="9301" max="9301" width="18.5703125" style="4" customWidth="1"/>
    <col min="9302" max="9302" width="19.140625" style="4" customWidth="1"/>
    <col min="9303" max="9472" width="9.140625" style="4"/>
    <col min="9473" max="9473" width="36.28515625" style="4" customWidth="1"/>
    <col min="9474" max="9482" width="9.140625" style="4" customWidth="1"/>
    <col min="9483" max="9483" width="9.5703125" style="4" customWidth="1"/>
    <col min="9484" max="9500" width="9.140625" style="4" customWidth="1"/>
    <col min="9501" max="9501" width="10.28515625" style="4" customWidth="1"/>
    <col min="9502" max="9502" width="9.140625" style="4" customWidth="1"/>
    <col min="9503" max="9503" width="12.7109375" style="4" customWidth="1"/>
    <col min="9504" max="9508" width="9.140625" style="4" customWidth="1"/>
    <col min="9509" max="9510" width="9.42578125" style="4" customWidth="1"/>
    <col min="9511" max="9511" width="9.140625" style="4" customWidth="1"/>
    <col min="9512" max="9512" width="48.140625" style="4" customWidth="1"/>
    <col min="9513" max="9526" width="9.140625" style="4" customWidth="1"/>
    <col min="9527" max="9527" width="13.28515625" style="4" customWidth="1"/>
    <col min="9528" max="9528" width="9.42578125" style="4" customWidth="1"/>
    <col min="9529" max="9529" width="13.28515625" style="4" customWidth="1"/>
    <col min="9530" max="9530" width="12" style="4" customWidth="1"/>
    <col min="9531" max="9534" width="9.140625" style="4" customWidth="1"/>
    <col min="9535" max="9535" width="13.5703125" style="4" customWidth="1"/>
    <col min="9536" max="9536" width="9.140625" style="4" customWidth="1"/>
    <col min="9537" max="9537" width="11.85546875" style="4" customWidth="1"/>
    <col min="9538" max="9541" width="10.5703125" style="4" customWidth="1"/>
    <col min="9542" max="9542" width="9.140625" style="4" customWidth="1"/>
    <col min="9543" max="9543" width="11.140625" style="4" customWidth="1"/>
    <col min="9544" max="9548" width="9.140625" style="4" customWidth="1"/>
    <col min="9549" max="9549" width="12.140625" style="4" customWidth="1"/>
    <col min="9550" max="9550" width="11.7109375" style="4" customWidth="1"/>
    <col min="9551" max="9551" width="12.28515625" style="4" customWidth="1"/>
    <col min="9552" max="9552" width="10" style="4" customWidth="1"/>
    <col min="9553" max="9553" width="9.140625" style="4" customWidth="1"/>
    <col min="9554" max="9554" width="36.85546875" style="4" customWidth="1"/>
    <col min="9555" max="9555" width="16.28515625" style="4" customWidth="1"/>
    <col min="9556" max="9556" width="17.140625" style="4" customWidth="1"/>
    <col min="9557" max="9557" width="18.5703125" style="4" customWidth="1"/>
    <col min="9558" max="9558" width="19.140625" style="4" customWidth="1"/>
    <col min="9559" max="9728" width="9.140625" style="4"/>
    <col min="9729" max="9729" width="36.28515625" style="4" customWidth="1"/>
    <col min="9730" max="9738" width="9.140625" style="4" customWidth="1"/>
    <col min="9739" max="9739" width="9.5703125" style="4" customWidth="1"/>
    <col min="9740" max="9756" width="9.140625" style="4" customWidth="1"/>
    <col min="9757" max="9757" width="10.28515625" style="4" customWidth="1"/>
    <col min="9758" max="9758" width="9.140625" style="4" customWidth="1"/>
    <col min="9759" max="9759" width="12.7109375" style="4" customWidth="1"/>
    <col min="9760" max="9764" width="9.140625" style="4" customWidth="1"/>
    <col min="9765" max="9766" width="9.42578125" style="4" customWidth="1"/>
    <col min="9767" max="9767" width="9.140625" style="4" customWidth="1"/>
    <col min="9768" max="9768" width="48.140625" style="4" customWidth="1"/>
    <col min="9769" max="9782" width="9.140625" style="4" customWidth="1"/>
    <col min="9783" max="9783" width="13.28515625" style="4" customWidth="1"/>
    <col min="9784" max="9784" width="9.42578125" style="4" customWidth="1"/>
    <col min="9785" max="9785" width="13.28515625" style="4" customWidth="1"/>
    <col min="9786" max="9786" width="12" style="4" customWidth="1"/>
    <col min="9787" max="9790" width="9.140625" style="4" customWidth="1"/>
    <col min="9791" max="9791" width="13.5703125" style="4" customWidth="1"/>
    <col min="9792" max="9792" width="9.140625" style="4" customWidth="1"/>
    <col min="9793" max="9793" width="11.85546875" style="4" customWidth="1"/>
    <col min="9794" max="9797" width="10.5703125" style="4" customWidth="1"/>
    <col min="9798" max="9798" width="9.140625" style="4" customWidth="1"/>
    <col min="9799" max="9799" width="11.140625" style="4" customWidth="1"/>
    <col min="9800" max="9804" width="9.140625" style="4" customWidth="1"/>
    <col min="9805" max="9805" width="12.140625" style="4" customWidth="1"/>
    <col min="9806" max="9806" width="11.7109375" style="4" customWidth="1"/>
    <col min="9807" max="9807" width="12.28515625" style="4" customWidth="1"/>
    <col min="9808" max="9808" width="10" style="4" customWidth="1"/>
    <col min="9809" max="9809" width="9.140625" style="4" customWidth="1"/>
    <col min="9810" max="9810" width="36.85546875" style="4" customWidth="1"/>
    <col min="9811" max="9811" width="16.28515625" style="4" customWidth="1"/>
    <col min="9812" max="9812" width="17.140625" style="4" customWidth="1"/>
    <col min="9813" max="9813" width="18.5703125" style="4" customWidth="1"/>
    <col min="9814" max="9814" width="19.140625" style="4" customWidth="1"/>
    <col min="9815" max="9984" width="9.140625" style="4"/>
    <col min="9985" max="9985" width="36.28515625" style="4" customWidth="1"/>
    <col min="9986" max="9994" width="9.140625" style="4" customWidth="1"/>
    <col min="9995" max="9995" width="9.5703125" style="4" customWidth="1"/>
    <col min="9996" max="10012" width="9.140625" style="4" customWidth="1"/>
    <col min="10013" max="10013" width="10.28515625" style="4" customWidth="1"/>
    <col min="10014" max="10014" width="9.140625" style="4" customWidth="1"/>
    <col min="10015" max="10015" width="12.7109375" style="4" customWidth="1"/>
    <col min="10016" max="10020" width="9.140625" style="4" customWidth="1"/>
    <col min="10021" max="10022" width="9.42578125" style="4" customWidth="1"/>
    <col min="10023" max="10023" width="9.140625" style="4" customWidth="1"/>
    <col min="10024" max="10024" width="48.140625" style="4" customWidth="1"/>
    <col min="10025" max="10038" width="9.140625" style="4" customWidth="1"/>
    <col min="10039" max="10039" width="13.28515625" style="4" customWidth="1"/>
    <col min="10040" max="10040" width="9.42578125" style="4" customWidth="1"/>
    <col min="10041" max="10041" width="13.28515625" style="4" customWidth="1"/>
    <col min="10042" max="10042" width="12" style="4" customWidth="1"/>
    <col min="10043" max="10046" width="9.140625" style="4" customWidth="1"/>
    <col min="10047" max="10047" width="13.5703125" style="4" customWidth="1"/>
    <col min="10048" max="10048" width="9.140625" style="4" customWidth="1"/>
    <col min="10049" max="10049" width="11.85546875" style="4" customWidth="1"/>
    <col min="10050" max="10053" width="10.5703125" style="4" customWidth="1"/>
    <col min="10054" max="10054" width="9.140625" style="4" customWidth="1"/>
    <col min="10055" max="10055" width="11.140625" style="4" customWidth="1"/>
    <col min="10056" max="10060" width="9.140625" style="4" customWidth="1"/>
    <col min="10061" max="10061" width="12.140625" style="4" customWidth="1"/>
    <col min="10062" max="10062" width="11.7109375" style="4" customWidth="1"/>
    <col min="10063" max="10063" width="12.28515625" style="4" customWidth="1"/>
    <col min="10064" max="10064" width="10" style="4" customWidth="1"/>
    <col min="10065" max="10065" width="9.140625" style="4" customWidth="1"/>
    <col min="10066" max="10066" width="36.85546875" style="4" customWidth="1"/>
    <col min="10067" max="10067" width="16.28515625" style="4" customWidth="1"/>
    <col min="10068" max="10068" width="17.140625" style="4" customWidth="1"/>
    <col min="10069" max="10069" width="18.5703125" style="4" customWidth="1"/>
    <col min="10070" max="10070" width="19.140625" style="4" customWidth="1"/>
    <col min="10071" max="10240" width="9.140625" style="4"/>
    <col min="10241" max="10241" width="36.28515625" style="4" customWidth="1"/>
    <col min="10242" max="10250" width="9.140625" style="4" customWidth="1"/>
    <col min="10251" max="10251" width="9.5703125" style="4" customWidth="1"/>
    <col min="10252" max="10268" width="9.140625" style="4" customWidth="1"/>
    <col min="10269" max="10269" width="10.28515625" style="4" customWidth="1"/>
    <col min="10270" max="10270" width="9.140625" style="4" customWidth="1"/>
    <col min="10271" max="10271" width="12.7109375" style="4" customWidth="1"/>
    <col min="10272" max="10276" width="9.140625" style="4" customWidth="1"/>
    <col min="10277" max="10278" width="9.42578125" style="4" customWidth="1"/>
    <col min="10279" max="10279" width="9.140625" style="4" customWidth="1"/>
    <col min="10280" max="10280" width="48.140625" style="4" customWidth="1"/>
    <col min="10281" max="10294" width="9.140625" style="4" customWidth="1"/>
    <col min="10295" max="10295" width="13.28515625" style="4" customWidth="1"/>
    <col min="10296" max="10296" width="9.42578125" style="4" customWidth="1"/>
    <col min="10297" max="10297" width="13.28515625" style="4" customWidth="1"/>
    <col min="10298" max="10298" width="12" style="4" customWidth="1"/>
    <col min="10299" max="10302" width="9.140625" style="4" customWidth="1"/>
    <col min="10303" max="10303" width="13.5703125" style="4" customWidth="1"/>
    <col min="10304" max="10304" width="9.140625" style="4" customWidth="1"/>
    <col min="10305" max="10305" width="11.85546875" style="4" customWidth="1"/>
    <col min="10306" max="10309" width="10.5703125" style="4" customWidth="1"/>
    <col min="10310" max="10310" width="9.140625" style="4" customWidth="1"/>
    <col min="10311" max="10311" width="11.140625" style="4" customWidth="1"/>
    <col min="10312" max="10316" width="9.140625" style="4" customWidth="1"/>
    <col min="10317" max="10317" width="12.140625" style="4" customWidth="1"/>
    <col min="10318" max="10318" width="11.7109375" style="4" customWidth="1"/>
    <col min="10319" max="10319" width="12.28515625" style="4" customWidth="1"/>
    <col min="10320" max="10320" width="10" style="4" customWidth="1"/>
    <col min="10321" max="10321" width="9.140625" style="4" customWidth="1"/>
    <col min="10322" max="10322" width="36.85546875" style="4" customWidth="1"/>
    <col min="10323" max="10323" width="16.28515625" style="4" customWidth="1"/>
    <col min="10324" max="10324" width="17.140625" style="4" customWidth="1"/>
    <col min="10325" max="10325" width="18.5703125" style="4" customWidth="1"/>
    <col min="10326" max="10326" width="19.140625" style="4" customWidth="1"/>
    <col min="10327" max="10496" width="9.140625" style="4"/>
    <col min="10497" max="10497" width="36.28515625" style="4" customWidth="1"/>
    <col min="10498" max="10506" width="9.140625" style="4" customWidth="1"/>
    <col min="10507" max="10507" width="9.5703125" style="4" customWidth="1"/>
    <col min="10508" max="10524" width="9.140625" style="4" customWidth="1"/>
    <col min="10525" max="10525" width="10.28515625" style="4" customWidth="1"/>
    <col min="10526" max="10526" width="9.140625" style="4" customWidth="1"/>
    <col min="10527" max="10527" width="12.7109375" style="4" customWidth="1"/>
    <col min="10528" max="10532" width="9.140625" style="4" customWidth="1"/>
    <col min="10533" max="10534" width="9.42578125" style="4" customWidth="1"/>
    <col min="10535" max="10535" width="9.140625" style="4" customWidth="1"/>
    <col min="10536" max="10536" width="48.140625" style="4" customWidth="1"/>
    <col min="10537" max="10550" width="9.140625" style="4" customWidth="1"/>
    <col min="10551" max="10551" width="13.28515625" style="4" customWidth="1"/>
    <col min="10552" max="10552" width="9.42578125" style="4" customWidth="1"/>
    <col min="10553" max="10553" width="13.28515625" style="4" customWidth="1"/>
    <col min="10554" max="10554" width="12" style="4" customWidth="1"/>
    <col min="10555" max="10558" width="9.140625" style="4" customWidth="1"/>
    <col min="10559" max="10559" width="13.5703125" style="4" customWidth="1"/>
    <col min="10560" max="10560" width="9.140625" style="4" customWidth="1"/>
    <col min="10561" max="10561" width="11.85546875" style="4" customWidth="1"/>
    <col min="10562" max="10565" width="10.5703125" style="4" customWidth="1"/>
    <col min="10566" max="10566" width="9.140625" style="4" customWidth="1"/>
    <col min="10567" max="10567" width="11.140625" style="4" customWidth="1"/>
    <col min="10568" max="10572" width="9.140625" style="4" customWidth="1"/>
    <col min="10573" max="10573" width="12.140625" style="4" customWidth="1"/>
    <col min="10574" max="10574" width="11.7109375" style="4" customWidth="1"/>
    <col min="10575" max="10575" width="12.28515625" style="4" customWidth="1"/>
    <col min="10576" max="10576" width="10" style="4" customWidth="1"/>
    <col min="10577" max="10577" width="9.140625" style="4" customWidth="1"/>
    <col min="10578" max="10578" width="36.85546875" style="4" customWidth="1"/>
    <col min="10579" max="10579" width="16.28515625" style="4" customWidth="1"/>
    <col min="10580" max="10580" width="17.140625" style="4" customWidth="1"/>
    <col min="10581" max="10581" width="18.5703125" style="4" customWidth="1"/>
    <col min="10582" max="10582" width="19.140625" style="4" customWidth="1"/>
    <col min="10583" max="10752" width="9.140625" style="4"/>
    <col min="10753" max="10753" width="36.28515625" style="4" customWidth="1"/>
    <col min="10754" max="10762" width="9.140625" style="4" customWidth="1"/>
    <col min="10763" max="10763" width="9.5703125" style="4" customWidth="1"/>
    <col min="10764" max="10780" width="9.140625" style="4" customWidth="1"/>
    <col min="10781" max="10781" width="10.28515625" style="4" customWidth="1"/>
    <col min="10782" max="10782" width="9.140625" style="4" customWidth="1"/>
    <col min="10783" max="10783" width="12.7109375" style="4" customWidth="1"/>
    <col min="10784" max="10788" width="9.140625" style="4" customWidth="1"/>
    <col min="10789" max="10790" width="9.42578125" style="4" customWidth="1"/>
    <col min="10791" max="10791" width="9.140625" style="4" customWidth="1"/>
    <col min="10792" max="10792" width="48.140625" style="4" customWidth="1"/>
    <col min="10793" max="10806" width="9.140625" style="4" customWidth="1"/>
    <col min="10807" max="10807" width="13.28515625" style="4" customWidth="1"/>
    <col min="10808" max="10808" width="9.42578125" style="4" customWidth="1"/>
    <col min="10809" max="10809" width="13.28515625" style="4" customWidth="1"/>
    <col min="10810" max="10810" width="12" style="4" customWidth="1"/>
    <col min="10811" max="10814" width="9.140625" style="4" customWidth="1"/>
    <col min="10815" max="10815" width="13.5703125" style="4" customWidth="1"/>
    <col min="10816" max="10816" width="9.140625" style="4" customWidth="1"/>
    <col min="10817" max="10817" width="11.85546875" style="4" customWidth="1"/>
    <col min="10818" max="10821" width="10.5703125" style="4" customWidth="1"/>
    <col min="10822" max="10822" width="9.140625" style="4" customWidth="1"/>
    <col min="10823" max="10823" width="11.140625" style="4" customWidth="1"/>
    <col min="10824" max="10828" width="9.140625" style="4" customWidth="1"/>
    <col min="10829" max="10829" width="12.140625" style="4" customWidth="1"/>
    <col min="10830" max="10830" width="11.7109375" style="4" customWidth="1"/>
    <col min="10831" max="10831" width="12.28515625" style="4" customWidth="1"/>
    <col min="10832" max="10832" width="10" style="4" customWidth="1"/>
    <col min="10833" max="10833" width="9.140625" style="4" customWidth="1"/>
    <col min="10834" max="10834" width="36.85546875" style="4" customWidth="1"/>
    <col min="10835" max="10835" width="16.28515625" style="4" customWidth="1"/>
    <col min="10836" max="10836" width="17.140625" style="4" customWidth="1"/>
    <col min="10837" max="10837" width="18.5703125" style="4" customWidth="1"/>
    <col min="10838" max="10838" width="19.140625" style="4" customWidth="1"/>
    <col min="10839" max="11008" width="9.140625" style="4"/>
    <col min="11009" max="11009" width="36.28515625" style="4" customWidth="1"/>
    <col min="11010" max="11018" width="9.140625" style="4" customWidth="1"/>
    <col min="11019" max="11019" width="9.5703125" style="4" customWidth="1"/>
    <col min="11020" max="11036" width="9.140625" style="4" customWidth="1"/>
    <col min="11037" max="11037" width="10.28515625" style="4" customWidth="1"/>
    <col min="11038" max="11038" width="9.140625" style="4" customWidth="1"/>
    <col min="11039" max="11039" width="12.7109375" style="4" customWidth="1"/>
    <col min="11040" max="11044" width="9.140625" style="4" customWidth="1"/>
    <col min="11045" max="11046" width="9.42578125" style="4" customWidth="1"/>
    <col min="11047" max="11047" width="9.140625" style="4" customWidth="1"/>
    <col min="11048" max="11048" width="48.140625" style="4" customWidth="1"/>
    <col min="11049" max="11062" width="9.140625" style="4" customWidth="1"/>
    <col min="11063" max="11063" width="13.28515625" style="4" customWidth="1"/>
    <col min="11064" max="11064" width="9.42578125" style="4" customWidth="1"/>
    <col min="11065" max="11065" width="13.28515625" style="4" customWidth="1"/>
    <col min="11066" max="11066" width="12" style="4" customWidth="1"/>
    <col min="11067" max="11070" width="9.140625" style="4" customWidth="1"/>
    <col min="11071" max="11071" width="13.5703125" style="4" customWidth="1"/>
    <col min="11072" max="11072" width="9.140625" style="4" customWidth="1"/>
    <col min="11073" max="11073" width="11.85546875" style="4" customWidth="1"/>
    <col min="11074" max="11077" width="10.5703125" style="4" customWidth="1"/>
    <col min="11078" max="11078" width="9.140625" style="4" customWidth="1"/>
    <col min="11079" max="11079" width="11.140625" style="4" customWidth="1"/>
    <col min="11080" max="11084" width="9.140625" style="4" customWidth="1"/>
    <col min="11085" max="11085" width="12.140625" style="4" customWidth="1"/>
    <col min="11086" max="11086" width="11.7109375" style="4" customWidth="1"/>
    <col min="11087" max="11087" width="12.28515625" style="4" customWidth="1"/>
    <col min="11088" max="11088" width="10" style="4" customWidth="1"/>
    <col min="11089" max="11089" width="9.140625" style="4" customWidth="1"/>
    <col min="11090" max="11090" width="36.85546875" style="4" customWidth="1"/>
    <col min="11091" max="11091" width="16.28515625" style="4" customWidth="1"/>
    <col min="11092" max="11092" width="17.140625" style="4" customWidth="1"/>
    <col min="11093" max="11093" width="18.5703125" style="4" customWidth="1"/>
    <col min="11094" max="11094" width="19.140625" style="4" customWidth="1"/>
    <col min="11095" max="11264" width="9.140625" style="4"/>
    <col min="11265" max="11265" width="36.28515625" style="4" customWidth="1"/>
    <col min="11266" max="11274" width="9.140625" style="4" customWidth="1"/>
    <col min="11275" max="11275" width="9.5703125" style="4" customWidth="1"/>
    <col min="11276" max="11292" width="9.140625" style="4" customWidth="1"/>
    <col min="11293" max="11293" width="10.28515625" style="4" customWidth="1"/>
    <col min="11294" max="11294" width="9.140625" style="4" customWidth="1"/>
    <col min="11295" max="11295" width="12.7109375" style="4" customWidth="1"/>
    <col min="11296" max="11300" width="9.140625" style="4" customWidth="1"/>
    <col min="11301" max="11302" width="9.42578125" style="4" customWidth="1"/>
    <col min="11303" max="11303" width="9.140625" style="4" customWidth="1"/>
    <col min="11304" max="11304" width="48.140625" style="4" customWidth="1"/>
    <col min="11305" max="11318" width="9.140625" style="4" customWidth="1"/>
    <col min="11319" max="11319" width="13.28515625" style="4" customWidth="1"/>
    <col min="11320" max="11320" width="9.42578125" style="4" customWidth="1"/>
    <col min="11321" max="11321" width="13.28515625" style="4" customWidth="1"/>
    <col min="11322" max="11322" width="12" style="4" customWidth="1"/>
    <col min="11323" max="11326" width="9.140625" style="4" customWidth="1"/>
    <col min="11327" max="11327" width="13.5703125" style="4" customWidth="1"/>
    <col min="11328" max="11328" width="9.140625" style="4" customWidth="1"/>
    <col min="11329" max="11329" width="11.85546875" style="4" customWidth="1"/>
    <col min="11330" max="11333" width="10.5703125" style="4" customWidth="1"/>
    <col min="11334" max="11334" width="9.140625" style="4" customWidth="1"/>
    <col min="11335" max="11335" width="11.140625" style="4" customWidth="1"/>
    <col min="11336" max="11340" width="9.140625" style="4" customWidth="1"/>
    <col min="11341" max="11341" width="12.140625" style="4" customWidth="1"/>
    <col min="11342" max="11342" width="11.7109375" style="4" customWidth="1"/>
    <col min="11343" max="11343" width="12.28515625" style="4" customWidth="1"/>
    <col min="11344" max="11344" width="10" style="4" customWidth="1"/>
    <col min="11345" max="11345" width="9.140625" style="4" customWidth="1"/>
    <col min="11346" max="11346" width="36.85546875" style="4" customWidth="1"/>
    <col min="11347" max="11347" width="16.28515625" style="4" customWidth="1"/>
    <col min="11348" max="11348" width="17.140625" style="4" customWidth="1"/>
    <col min="11349" max="11349" width="18.5703125" style="4" customWidth="1"/>
    <col min="11350" max="11350" width="19.140625" style="4" customWidth="1"/>
    <col min="11351" max="11520" width="9.140625" style="4"/>
    <col min="11521" max="11521" width="36.28515625" style="4" customWidth="1"/>
    <col min="11522" max="11530" width="9.140625" style="4" customWidth="1"/>
    <col min="11531" max="11531" width="9.5703125" style="4" customWidth="1"/>
    <col min="11532" max="11548" width="9.140625" style="4" customWidth="1"/>
    <col min="11549" max="11549" width="10.28515625" style="4" customWidth="1"/>
    <col min="11550" max="11550" width="9.140625" style="4" customWidth="1"/>
    <col min="11551" max="11551" width="12.7109375" style="4" customWidth="1"/>
    <col min="11552" max="11556" width="9.140625" style="4" customWidth="1"/>
    <col min="11557" max="11558" width="9.42578125" style="4" customWidth="1"/>
    <col min="11559" max="11559" width="9.140625" style="4" customWidth="1"/>
    <col min="11560" max="11560" width="48.140625" style="4" customWidth="1"/>
    <col min="11561" max="11574" width="9.140625" style="4" customWidth="1"/>
    <col min="11575" max="11575" width="13.28515625" style="4" customWidth="1"/>
    <col min="11576" max="11576" width="9.42578125" style="4" customWidth="1"/>
    <col min="11577" max="11577" width="13.28515625" style="4" customWidth="1"/>
    <col min="11578" max="11578" width="12" style="4" customWidth="1"/>
    <col min="11579" max="11582" width="9.140625" style="4" customWidth="1"/>
    <col min="11583" max="11583" width="13.5703125" style="4" customWidth="1"/>
    <col min="11584" max="11584" width="9.140625" style="4" customWidth="1"/>
    <col min="11585" max="11585" width="11.85546875" style="4" customWidth="1"/>
    <col min="11586" max="11589" width="10.5703125" style="4" customWidth="1"/>
    <col min="11590" max="11590" width="9.140625" style="4" customWidth="1"/>
    <col min="11591" max="11591" width="11.140625" style="4" customWidth="1"/>
    <col min="11592" max="11596" width="9.140625" style="4" customWidth="1"/>
    <col min="11597" max="11597" width="12.140625" style="4" customWidth="1"/>
    <col min="11598" max="11598" width="11.7109375" style="4" customWidth="1"/>
    <col min="11599" max="11599" width="12.28515625" style="4" customWidth="1"/>
    <col min="11600" max="11600" width="10" style="4" customWidth="1"/>
    <col min="11601" max="11601" width="9.140625" style="4" customWidth="1"/>
    <col min="11602" max="11602" width="36.85546875" style="4" customWidth="1"/>
    <col min="11603" max="11603" width="16.28515625" style="4" customWidth="1"/>
    <col min="11604" max="11604" width="17.140625" style="4" customWidth="1"/>
    <col min="11605" max="11605" width="18.5703125" style="4" customWidth="1"/>
    <col min="11606" max="11606" width="19.140625" style="4" customWidth="1"/>
    <col min="11607" max="11776" width="9.140625" style="4"/>
    <col min="11777" max="11777" width="36.28515625" style="4" customWidth="1"/>
    <col min="11778" max="11786" width="9.140625" style="4" customWidth="1"/>
    <col min="11787" max="11787" width="9.5703125" style="4" customWidth="1"/>
    <col min="11788" max="11804" width="9.140625" style="4" customWidth="1"/>
    <col min="11805" max="11805" width="10.28515625" style="4" customWidth="1"/>
    <col min="11806" max="11806" width="9.140625" style="4" customWidth="1"/>
    <col min="11807" max="11807" width="12.7109375" style="4" customWidth="1"/>
    <col min="11808" max="11812" width="9.140625" style="4" customWidth="1"/>
    <col min="11813" max="11814" width="9.42578125" style="4" customWidth="1"/>
    <col min="11815" max="11815" width="9.140625" style="4" customWidth="1"/>
    <col min="11816" max="11816" width="48.140625" style="4" customWidth="1"/>
    <col min="11817" max="11830" width="9.140625" style="4" customWidth="1"/>
    <col min="11831" max="11831" width="13.28515625" style="4" customWidth="1"/>
    <col min="11832" max="11832" width="9.42578125" style="4" customWidth="1"/>
    <col min="11833" max="11833" width="13.28515625" style="4" customWidth="1"/>
    <col min="11834" max="11834" width="12" style="4" customWidth="1"/>
    <col min="11835" max="11838" width="9.140625" style="4" customWidth="1"/>
    <col min="11839" max="11839" width="13.5703125" style="4" customWidth="1"/>
    <col min="11840" max="11840" width="9.140625" style="4" customWidth="1"/>
    <col min="11841" max="11841" width="11.85546875" style="4" customWidth="1"/>
    <col min="11842" max="11845" width="10.5703125" style="4" customWidth="1"/>
    <col min="11846" max="11846" width="9.140625" style="4" customWidth="1"/>
    <col min="11847" max="11847" width="11.140625" style="4" customWidth="1"/>
    <col min="11848" max="11852" width="9.140625" style="4" customWidth="1"/>
    <col min="11853" max="11853" width="12.140625" style="4" customWidth="1"/>
    <col min="11854" max="11854" width="11.7109375" style="4" customWidth="1"/>
    <col min="11855" max="11855" width="12.28515625" style="4" customWidth="1"/>
    <col min="11856" max="11856" width="10" style="4" customWidth="1"/>
    <col min="11857" max="11857" width="9.140625" style="4" customWidth="1"/>
    <col min="11858" max="11858" width="36.85546875" style="4" customWidth="1"/>
    <col min="11859" max="11859" width="16.28515625" style="4" customWidth="1"/>
    <col min="11860" max="11860" width="17.140625" style="4" customWidth="1"/>
    <col min="11861" max="11861" width="18.5703125" style="4" customWidth="1"/>
    <col min="11862" max="11862" width="19.140625" style="4" customWidth="1"/>
    <col min="11863" max="12032" width="9.140625" style="4"/>
    <col min="12033" max="12033" width="36.28515625" style="4" customWidth="1"/>
    <col min="12034" max="12042" width="9.140625" style="4" customWidth="1"/>
    <col min="12043" max="12043" width="9.5703125" style="4" customWidth="1"/>
    <col min="12044" max="12060" width="9.140625" style="4" customWidth="1"/>
    <col min="12061" max="12061" width="10.28515625" style="4" customWidth="1"/>
    <col min="12062" max="12062" width="9.140625" style="4" customWidth="1"/>
    <col min="12063" max="12063" width="12.7109375" style="4" customWidth="1"/>
    <col min="12064" max="12068" width="9.140625" style="4" customWidth="1"/>
    <col min="12069" max="12070" width="9.42578125" style="4" customWidth="1"/>
    <col min="12071" max="12071" width="9.140625" style="4" customWidth="1"/>
    <col min="12072" max="12072" width="48.140625" style="4" customWidth="1"/>
    <col min="12073" max="12086" width="9.140625" style="4" customWidth="1"/>
    <col min="12087" max="12087" width="13.28515625" style="4" customWidth="1"/>
    <col min="12088" max="12088" width="9.42578125" style="4" customWidth="1"/>
    <col min="12089" max="12089" width="13.28515625" style="4" customWidth="1"/>
    <col min="12090" max="12090" width="12" style="4" customWidth="1"/>
    <col min="12091" max="12094" width="9.140625" style="4" customWidth="1"/>
    <col min="12095" max="12095" width="13.5703125" style="4" customWidth="1"/>
    <col min="12096" max="12096" width="9.140625" style="4" customWidth="1"/>
    <col min="12097" max="12097" width="11.85546875" style="4" customWidth="1"/>
    <col min="12098" max="12101" width="10.5703125" style="4" customWidth="1"/>
    <col min="12102" max="12102" width="9.140625" style="4" customWidth="1"/>
    <col min="12103" max="12103" width="11.140625" style="4" customWidth="1"/>
    <col min="12104" max="12108" width="9.140625" style="4" customWidth="1"/>
    <col min="12109" max="12109" width="12.140625" style="4" customWidth="1"/>
    <col min="12110" max="12110" width="11.7109375" style="4" customWidth="1"/>
    <col min="12111" max="12111" width="12.28515625" style="4" customWidth="1"/>
    <col min="12112" max="12112" width="10" style="4" customWidth="1"/>
    <col min="12113" max="12113" width="9.140625" style="4" customWidth="1"/>
    <col min="12114" max="12114" width="36.85546875" style="4" customWidth="1"/>
    <col min="12115" max="12115" width="16.28515625" style="4" customWidth="1"/>
    <col min="12116" max="12116" width="17.140625" style="4" customWidth="1"/>
    <col min="12117" max="12117" width="18.5703125" style="4" customWidth="1"/>
    <col min="12118" max="12118" width="19.140625" style="4" customWidth="1"/>
    <col min="12119" max="12288" width="9.140625" style="4"/>
    <col min="12289" max="12289" width="36.28515625" style="4" customWidth="1"/>
    <col min="12290" max="12298" width="9.140625" style="4" customWidth="1"/>
    <col min="12299" max="12299" width="9.5703125" style="4" customWidth="1"/>
    <col min="12300" max="12316" width="9.140625" style="4" customWidth="1"/>
    <col min="12317" max="12317" width="10.28515625" style="4" customWidth="1"/>
    <col min="12318" max="12318" width="9.140625" style="4" customWidth="1"/>
    <col min="12319" max="12319" width="12.7109375" style="4" customWidth="1"/>
    <col min="12320" max="12324" width="9.140625" style="4" customWidth="1"/>
    <col min="12325" max="12326" width="9.42578125" style="4" customWidth="1"/>
    <col min="12327" max="12327" width="9.140625" style="4" customWidth="1"/>
    <col min="12328" max="12328" width="48.140625" style="4" customWidth="1"/>
    <col min="12329" max="12342" width="9.140625" style="4" customWidth="1"/>
    <col min="12343" max="12343" width="13.28515625" style="4" customWidth="1"/>
    <col min="12344" max="12344" width="9.42578125" style="4" customWidth="1"/>
    <col min="12345" max="12345" width="13.28515625" style="4" customWidth="1"/>
    <col min="12346" max="12346" width="12" style="4" customWidth="1"/>
    <col min="12347" max="12350" width="9.140625" style="4" customWidth="1"/>
    <col min="12351" max="12351" width="13.5703125" style="4" customWidth="1"/>
    <col min="12352" max="12352" width="9.140625" style="4" customWidth="1"/>
    <col min="12353" max="12353" width="11.85546875" style="4" customWidth="1"/>
    <col min="12354" max="12357" width="10.5703125" style="4" customWidth="1"/>
    <col min="12358" max="12358" width="9.140625" style="4" customWidth="1"/>
    <col min="12359" max="12359" width="11.140625" style="4" customWidth="1"/>
    <col min="12360" max="12364" width="9.140625" style="4" customWidth="1"/>
    <col min="12365" max="12365" width="12.140625" style="4" customWidth="1"/>
    <col min="12366" max="12366" width="11.7109375" style="4" customWidth="1"/>
    <col min="12367" max="12367" width="12.28515625" style="4" customWidth="1"/>
    <col min="12368" max="12368" width="10" style="4" customWidth="1"/>
    <col min="12369" max="12369" width="9.140625" style="4" customWidth="1"/>
    <col min="12370" max="12370" width="36.85546875" style="4" customWidth="1"/>
    <col min="12371" max="12371" width="16.28515625" style="4" customWidth="1"/>
    <col min="12372" max="12372" width="17.140625" style="4" customWidth="1"/>
    <col min="12373" max="12373" width="18.5703125" style="4" customWidth="1"/>
    <col min="12374" max="12374" width="19.140625" style="4" customWidth="1"/>
    <col min="12375" max="12544" width="9.140625" style="4"/>
    <col min="12545" max="12545" width="36.28515625" style="4" customWidth="1"/>
    <col min="12546" max="12554" width="9.140625" style="4" customWidth="1"/>
    <col min="12555" max="12555" width="9.5703125" style="4" customWidth="1"/>
    <col min="12556" max="12572" width="9.140625" style="4" customWidth="1"/>
    <col min="12573" max="12573" width="10.28515625" style="4" customWidth="1"/>
    <col min="12574" max="12574" width="9.140625" style="4" customWidth="1"/>
    <col min="12575" max="12575" width="12.7109375" style="4" customWidth="1"/>
    <col min="12576" max="12580" width="9.140625" style="4" customWidth="1"/>
    <col min="12581" max="12582" width="9.42578125" style="4" customWidth="1"/>
    <col min="12583" max="12583" width="9.140625" style="4" customWidth="1"/>
    <col min="12584" max="12584" width="48.140625" style="4" customWidth="1"/>
    <col min="12585" max="12598" width="9.140625" style="4" customWidth="1"/>
    <col min="12599" max="12599" width="13.28515625" style="4" customWidth="1"/>
    <col min="12600" max="12600" width="9.42578125" style="4" customWidth="1"/>
    <col min="12601" max="12601" width="13.28515625" style="4" customWidth="1"/>
    <col min="12602" max="12602" width="12" style="4" customWidth="1"/>
    <col min="12603" max="12606" width="9.140625" style="4" customWidth="1"/>
    <col min="12607" max="12607" width="13.5703125" style="4" customWidth="1"/>
    <col min="12608" max="12608" width="9.140625" style="4" customWidth="1"/>
    <col min="12609" max="12609" width="11.85546875" style="4" customWidth="1"/>
    <col min="12610" max="12613" width="10.5703125" style="4" customWidth="1"/>
    <col min="12614" max="12614" width="9.140625" style="4" customWidth="1"/>
    <col min="12615" max="12615" width="11.140625" style="4" customWidth="1"/>
    <col min="12616" max="12620" width="9.140625" style="4" customWidth="1"/>
    <col min="12621" max="12621" width="12.140625" style="4" customWidth="1"/>
    <col min="12622" max="12622" width="11.7109375" style="4" customWidth="1"/>
    <col min="12623" max="12623" width="12.28515625" style="4" customWidth="1"/>
    <col min="12624" max="12624" width="10" style="4" customWidth="1"/>
    <col min="12625" max="12625" width="9.140625" style="4" customWidth="1"/>
    <col min="12626" max="12626" width="36.85546875" style="4" customWidth="1"/>
    <col min="12627" max="12627" width="16.28515625" style="4" customWidth="1"/>
    <col min="12628" max="12628" width="17.140625" style="4" customWidth="1"/>
    <col min="12629" max="12629" width="18.5703125" style="4" customWidth="1"/>
    <col min="12630" max="12630" width="19.140625" style="4" customWidth="1"/>
    <col min="12631" max="12800" width="9.140625" style="4"/>
    <col min="12801" max="12801" width="36.28515625" style="4" customWidth="1"/>
    <col min="12802" max="12810" width="9.140625" style="4" customWidth="1"/>
    <col min="12811" max="12811" width="9.5703125" style="4" customWidth="1"/>
    <col min="12812" max="12828" width="9.140625" style="4" customWidth="1"/>
    <col min="12829" max="12829" width="10.28515625" style="4" customWidth="1"/>
    <col min="12830" max="12830" width="9.140625" style="4" customWidth="1"/>
    <col min="12831" max="12831" width="12.7109375" style="4" customWidth="1"/>
    <col min="12832" max="12836" width="9.140625" style="4" customWidth="1"/>
    <col min="12837" max="12838" width="9.42578125" style="4" customWidth="1"/>
    <col min="12839" max="12839" width="9.140625" style="4" customWidth="1"/>
    <col min="12840" max="12840" width="48.140625" style="4" customWidth="1"/>
    <col min="12841" max="12854" width="9.140625" style="4" customWidth="1"/>
    <col min="12855" max="12855" width="13.28515625" style="4" customWidth="1"/>
    <col min="12856" max="12856" width="9.42578125" style="4" customWidth="1"/>
    <col min="12857" max="12857" width="13.28515625" style="4" customWidth="1"/>
    <col min="12858" max="12858" width="12" style="4" customWidth="1"/>
    <col min="12859" max="12862" width="9.140625" style="4" customWidth="1"/>
    <col min="12863" max="12863" width="13.5703125" style="4" customWidth="1"/>
    <col min="12864" max="12864" width="9.140625" style="4" customWidth="1"/>
    <col min="12865" max="12865" width="11.85546875" style="4" customWidth="1"/>
    <col min="12866" max="12869" width="10.5703125" style="4" customWidth="1"/>
    <col min="12870" max="12870" width="9.140625" style="4" customWidth="1"/>
    <col min="12871" max="12871" width="11.140625" style="4" customWidth="1"/>
    <col min="12872" max="12876" width="9.140625" style="4" customWidth="1"/>
    <col min="12877" max="12877" width="12.140625" style="4" customWidth="1"/>
    <col min="12878" max="12878" width="11.7109375" style="4" customWidth="1"/>
    <col min="12879" max="12879" width="12.28515625" style="4" customWidth="1"/>
    <col min="12880" max="12880" width="10" style="4" customWidth="1"/>
    <col min="12881" max="12881" width="9.140625" style="4" customWidth="1"/>
    <col min="12882" max="12882" width="36.85546875" style="4" customWidth="1"/>
    <col min="12883" max="12883" width="16.28515625" style="4" customWidth="1"/>
    <col min="12884" max="12884" width="17.140625" style="4" customWidth="1"/>
    <col min="12885" max="12885" width="18.5703125" style="4" customWidth="1"/>
    <col min="12886" max="12886" width="19.140625" style="4" customWidth="1"/>
    <col min="12887" max="13056" width="9.140625" style="4"/>
    <col min="13057" max="13057" width="36.28515625" style="4" customWidth="1"/>
    <col min="13058" max="13066" width="9.140625" style="4" customWidth="1"/>
    <col min="13067" max="13067" width="9.5703125" style="4" customWidth="1"/>
    <col min="13068" max="13084" width="9.140625" style="4" customWidth="1"/>
    <col min="13085" max="13085" width="10.28515625" style="4" customWidth="1"/>
    <col min="13086" max="13086" width="9.140625" style="4" customWidth="1"/>
    <col min="13087" max="13087" width="12.7109375" style="4" customWidth="1"/>
    <col min="13088" max="13092" width="9.140625" style="4" customWidth="1"/>
    <col min="13093" max="13094" width="9.42578125" style="4" customWidth="1"/>
    <col min="13095" max="13095" width="9.140625" style="4" customWidth="1"/>
    <col min="13096" max="13096" width="48.140625" style="4" customWidth="1"/>
    <col min="13097" max="13110" width="9.140625" style="4" customWidth="1"/>
    <col min="13111" max="13111" width="13.28515625" style="4" customWidth="1"/>
    <col min="13112" max="13112" width="9.42578125" style="4" customWidth="1"/>
    <col min="13113" max="13113" width="13.28515625" style="4" customWidth="1"/>
    <col min="13114" max="13114" width="12" style="4" customWidth="1"/>
    <col min="13115" max="13118" width="9.140625" style="4" customWidth="1"/>
    <col min="13119" max="13119" width="13.5703125" style="4" customWidth="1"/>
    <col min="13120" max="13120" width="9.140625" style="4" customWidth="1"/>
    <col min="13121" max="13121" width="11.85546875" style="4" customWidth="1"/>
    <col min="13122" max="13125" width="10.5703125" style="4" customWidth="1"/>
    <col min="13126" max="13126" width="9.140625" style="4" customWidth="1"/>
    <col min="13127" max="13127" width="11.140625" style="4" customWidth="1"/>
    <col min="13128" max="13132" width="9.140625" style="4" customWidth="1"/>
    <col min="13133" max="13133" width="12.140625" style="4" customWidth="1"/>
    <col min="13134" max="13134" width="11.7109375" style="4" customWidth="1"/>
    <col min="13135" max="13135" width="12.28515625" style="4" customWidth="1"/>
    <col min="13136" max="13136" width="10" style="4" customWidth="1"/>
    <col min="13137" max="13137" width="9.140625" style="4" customWidth="1"/>
    <col min="13138" max="13138" width="36.85546875" style="4" customWidth="1"/>
    <col min="13139" max="13139" width="16.28515625" style="4" customWidth="1"/>
    <col min="13140" max="13140" width="17.140625" style="4" customWidth="1"/>
    <col min="13141" max="13141" width="18.5703125" style="4" customWidth="1"/>
    <col min="13142" max="13142" width="19.140625" style="4" customWidth="1"/>
    <col min="13143" max="13312" width="9.140625" style="4"/>
    <col min="13313" max="13313" width="36.28515625" style="4" customWidth="1"/>
    <col min="13314" max="13322" width="9.140625" style="4" customWidth="1"/>
    <col min="13323" max="13323" width="9.5703125" style="4" customWidth="1"/>
    <col min="13324" max="13340" width="9.140625" style="4" customWidth="1"/>
    <col min="13341" max="13341" width="10.28515625" style="4" customWidth="1"/>
    <col min="13342" max="13342" width="9.140625" style="4" customWidth="1"/>
    <col min="13343" max="13343" width="12.7109375" style="4" customWidth="1"/>
    <col min="13344" max="13348" width="9.140625" style="4" customWidth="1"/>
    <col min="13349" max="13350" width="9.42578125" style="4" customWidth="1"/>
    <col min="13351" max="13351" width="9.140625" style="4" customWidth="1"/>
    <col min="13352" max="13352" width="48.140625" style="4" customWidth="1"/>
    <col min="13353" max="13366" width="9.140625" style="4" customWidth="1"/>
    <col min="13367" max="13367" width="13.28515625" style="4" customWidth="1"/>
    <col min="13368" max="13368" width="9.42578125" style="4" customWidth="1"/>
    <col min="13369" max="13369" width="13.28515625" style="4" customWidth="1"/>
    <col min="13370" max="13370" width="12" style="4" customWidth="1"/>
    <col min="13371" max="13374" width="9.140625" style="4" customWidth="1"/>
    <col min="13375" max="13375" width="13.5703125" style="4" customWidth="1"/>
    <col min="13376" max="13376" width="9.140625" style="4" customWidth="1"/>
    <col min="13377" max="13377" width="11.85546875" style="4" customWidth="1"/>
    <col min="13378" max="13381" width="10.5703125" style="4" customWidth="1"/>
    <col min="13382" max="13382" width="9.140625" style="4" customWidth="1"/>
    <col min="13383" max="13383" width="11.140625" style="4" customWidth="1"/>
    <col min="13384" max="13388" width="9.140625" style="4" customWidth="1"/>
    <col min="13389" max="13389" width="12.140625" style="4" customWidth="1"/>
    <col min="13390" max="13390" width="11.7109375" style="4" customWidth="1"/>
    <col min="13391" max="13391" width="12.28515625" style="4" customWidth="1"/>
    <col min="13392" max="13392" width="10" style="4" customWidth="1"/>
    <col min="13393" max="13393" width="9.140625" style="4" customWidth="1"/>
    <col min="13394" max="13394" width="36.85546875" style="4" customWidth="1"/>
    <col min="13395" max="13395" width="16.28515625" style="4" customWidth="1"/>
    <col min="13396" max="13396" width="17.140625" style="4" customWidth="1"/>
    <col min="13397" max="13397" width="18.5703125" style="4" customWidth="1"/>
    <col min="13398" max="13398" width="19.140625" style="4" customWidth="1"/>
    <col min="13399" max="13568" width="9.140625" style="4"/>
    <col min="13569" max="13569" width="36.28515625" style="4" customWidth="1"/>
    <col min="13570" max="13578" width="9.140625" style="4" customWidth="1"/>
    <col min="13579" max="13579" width="9.5703125" style="4" customWidth="1"/>
    <col min="13580" max="13596" width="9.140625" style="4" customWidth="1"/>
    <col min="13597" max="13597" width="10.28515625" style="4" customWidth="1"/>
    <col min="13598" max="13598" width="9.140625" style="4" customWidth="1"/>
    <col min="13599" max="13599" width="12.7109375" style="4" customWidth="1"/>
    <col min="13600" max="13604" width="9.140625" style="4" customWidth="1"/>
    <col min="13605" max="13606" width="9.42578125" style="4" customWidth="1"/>
    <col min="13607" max="13607" width="9.140625" style="4" customWidth="1"/>
    <col min="13608" max="13608" width="48.140625" style="4" customWidth="1"/>
    <col min="13609" max="13622" width="9.140625" style="4" customWidth="1"/>
    <col min="13623" max="13623" width="13.28515625" style="4" customWidth="1"/>
    <col min="13624" max="13624" width="9.42578125" style="4" customWidth="1"/>
    <col min="13625" max="13625" width="13.28515625" style="4" customWidth="1"/>
    <col min="13626" max="13626" width="12" style="4" customWidth="1"/>
    <col min="13627" max="13630" width="9.140625" style="4" customWidth="1"/>
    <col min="13631" max="13631" width="13.5703125" style="4" customWidth="1"/>
    <col min="13632" max="13632" width="9.140625" style="4" customWidth="1"/>
    <col min="13633" max="13633" width="11.85546875" style="4" customWidth="1"/>
    <col min="13634" max="13637" width="10.5703125" style="4" customWidth="1"/>
    <col min="13638" max="13638" width="9.140625" style="4" customWidth="1"/>
    <col min="13639" max="13639" width="11.140625" style="4" customWidth="1"/>
    <col min="13640" max="13644" width="9.140625" style="4" customWidth="1"/>
    <col min="13645" max="13645" width="12.140625" style="4" customWidth="1"/>
    <col min="13646" max="13646" width="11.7109375" style="4" customWidth="1"/>
    <col min="13647" max="13647" width="12.28515625" style="4" customWidth="1"/>
    <col min="13648" max="13648" width="10" style="4" customWidth="1"/>
    <col min="13649" max="13649" width="9.140625" style="4" customWidth="1"/>
    <col min="13650" max="13650" width="36.85546875" style="4" customWidth="1"/>
    <col min="13651" max="13651" width="16.28515625" style="4" customWidth="1"/>
    <col min="13652" max="13652" width="17.140625" style="4" customWidth="1"/>
    <col min="13653" max="13653" width="18.5703125" style="4" customWidth="1"/>
    <col min="13654" max="13654" width="19.140625" style="4" customWidth="1"/>
    <col min="13655" max="13824" width="9.140625" style="4"/>
    <col min="13825" max="13825" width="36.28515625" style="4" customWidth="1"/>
    <col min="13826" max="13834" width="9.140625" style="4" customWidth="1"/>
    <col min="13835" max="13835" width="9.5703125" style="4" customWidth="1"/>
    <col min="13836" max="13852" width="9.140625" style="4" customWidth="1"/>
    <col min="13853" max="13853" width="10.28515625" style="4" customWidth="1"/>
    <col min="13854" max="13854" width="9.140625" style="4" customWidth="1"/>
    <col min="13855" max="13855" width="12.7109375" style="4" customWidth="1"/>
    <col min="13856" max="13860" width="9.140625" style="4" customWidth="1"/>
    <col min="13861" max="13862" width="9.42578125" style="4" customWidth="1"/>
    <col min="13863" max="13863" width="9.140625" style="4" customWidth="1"/>
    <col min="13864" max="13864" width="48.140625" style="4" customWidth="1"/>
    <col min="13865" max="13878" width="9.140625" style="4" customWidth="1"/>
    <col min="13879" max="13879" width="13.28515625" style="4" customWidth="1"/>
    <col min="13880" max="13880" width="9.42578125" style="4" customWidth="1"/>
    <col min="13881" max="13881" width="13.28515625" style="4" customWidth="1"/>
    <col min="13882" max="13882" width="12" style="4" customWidth="1"/>
    <col min="13883" max="13886" width="9.140625" style="4" customWidth="1"/>
    <col min="13887" max="13887" width="13.5703125" style="4" customWidth="1"/>
    <col min="13888" max="13888" width="9.140625" style="4" customWidth="1"/>
    <col min="13889" max="13889" width="11.85546875" style="4" customWidth="1"/>
    <col min="13890" max="13893" width="10.5703125" style="4" customWidth="1"/>
    <col min="13894" max="13894" width="9.140625" style="4" customWidth="1"/>
    <col min="13895" max="13895" width="11.140625" style="4" customWidth="1"/>
    <col min="13896" max="13900" width="9.140625" style="4" customWidth="1"/>
    <col min="13901" max="13901" width="12.140625" style="4" customWidth="1"/>
    <col min="13902" max="13902" width="11.7109375" style="4" customWidth="1"/>
    <col min="13903" max="13903" width="12.28515625" style="4" customWidth="1"/>
    <col min="13904" max="13904" width="10" style="4" customWidth="1"/>
    <col min="13905" max="13905" width="9.140625" style="4" customWidth="1"/>
    <col min="13906" max="13906" width="36.85546875" style="4" customWidth="1"/>
    <col min="13907" max="13907" width="16.28515625" style="4" customWidth="1"/>
    <col min="13908" max="13908" width="17.140625" style="4" customWidth="1"/>
    <col min="13909" max="13909" width="18.5703125" style="4" customWidth="1"/>
    <col min="13910" max="13910" width="19.140625" style="4" customWidth="1"/>
    <col min="13911" max="14080" width="9.140625" style="4"/>
    <col min="14081" max="14081" width="36.28515625" style="4" customWidth="1"/>
    <col min="14082" max="14090" width="9.140625" style="4" customWidth="1"/>
    <col min="14091" max="14091" width="9.5703125" style="4" customWidth="1"/>
    <col min="14092" max="14108" width="9.140625" style="4" customWidth="1"/>
    <col min="14109" max="14109" width="10.28515625" style="4" customWidth="1"/>
    <col min="14110" max="14110" width="9.140625" style="4" customWidth="1"/>
    <col min="14111" max="14111" width="12.7109375" style="4" customWidth="1"/>
    <col min="14112" max="14116" width="9.140625" style="4" customWidth="1"/>
    <col min="14117" max="14118" width="9.42578125" style="4" customWidth="1"/>
    <col min="14119" max="14119" width="9.140625" style="4" customWidth="1"/>
    <col min="14120" max="14120" width="48.140625" style="4" customWidth="1"/>
    <col min="14121" max="14134" width="9.140625" style="4" customWidth="1"/>
    <col min="14135" max="14135" width="13.28515625" style="4" customWidth="1"/>
    <col min="14136" max="14136" width="9.42578125" style="4" customWidth="1"/>
    <col min="14137" max="14137" width="13.28515625" style="4" customWidth="1"/>
    <col min="14138" max="14138" width="12" style="4" customWidth="1"/>
    <col min="14139" max="14142" width="9.140625" style="4" customWidth="1"/>
    <col min="14143" max="14143" width="13.5703125" style="4" customWidth="1"/>
    <col min="14144" max="14144" width="9.140625" style="4" customWidth="1"/>
    <col min="14145" max="14145" width="11.85546875" style="4" customWidth="1"/>
    <col min="14146" max="14149" width="10.5703125" style="4" customWidth="1"/>
    <col min="14150" max="14150" width="9.140625" style="4" customWidth="1"/>
    <col min="14151" max="14151" width="11.140625" style="4" customWidth="1"/>
    <col min="14152" max="14156" width="9.140625" style="4" customWidth="1"/>
    <col min="14157" max="14157" width="12.140625" style="4" customWidth="1"/>
    <col min="14158" max="14158" width="11.7109375" style="4" customWidth="1"/>
    <col min="14159" max="14159" width="12.28515625" style="4" customWidth="1"/>
    <col min="14160" max="14160" width="10" style="4" customWidth="1"/>
    <col min="14161" max="14161" width="9.140625" style="4" customWidth="1"/>
    <col min="14162" max="14162" width="36.85546875" style="4" customWidth="1"/>
    <col min="14163" max="14163" width="16.28515625" style="4" customWidth="1"/>
    <col min="14164" max="14164" width="17.140625" style="4" customWidth="1"/>
    <col min="14165" max="14165" width="18.5703125" style="4" customWidth="1"/>
    <col min="14166" max="14166" width="19.140625" style="4" customWidth="1"/>
    <col min="14167" max="14336" width="9.140625" style="4"/>
    <col min="14337" max="14337" width="36.28515625" style="4" customWidth="1"/>
    <col min="14338" max="14346" width="9.140625" style="4" customWidth="1"/>
    <col min="14347" max="14347" width="9.5703125" style="4" customWidth="1"/>
    <col min="14348" max="14364" width="9.140625" style="4" customWidth="1"/>
    <col min="14365" max="14365" width="10.28515625" style="4" customWidth="1"/>
    <col min="14366" max="14366" width="9.140625" style="4" customWidth="1"/>
    <col min="14367" max="14367" width="12.7109375" style="4" customWidth="1"/>
    <col min="14368" max="14372" width="9.140625" style="4" customWidth="1"/>
    <col min="14373" max="14374" width="9.42578125" style="4" customWidth="1"/>
    <col min="14375" max="14375" width="9.140625" style="4" customWidth="1"/>
    <col min="14376" max="14376" width="48.140625" style="4" customWidth="1"/>
    <col min="14377" max="14390" width="9.140625" style="4" customWidth="1"/>
    <col min="14391" max="14391" width="13.28515625" style="4" customWidth="1"/>
    <col min="14392" max="14392" width="9.42578125" style="4" customWidth="1"/>
    <col min="14393" max="14393" width="13.28515625" style="4" customWidth="1"/>
    <col min="14394" max="14394" width="12" style="4" customWidth="1"/>
    <col min="14395" max="14398" width="9.140625" style="4" customWidth="1"/>
    <col min="14399" max="14399" width="13.5703125" style="4" customWidth="1"/>
    <col min="14400" max="14400" width="9.140625" style="4" customWidth="1"/>
    <col min="14401" max="14401" width="11.85546875" style="4" customWidth="1"/>
    <col min="14402" max="14405" width="10.5703125" style="4" customWidth="1"/>
    <col min="14406" max="14406" width="9.140625" style="4" customWidth="1"/>
    <col min="14407" max="14407" width="11.140625" style="4" customWidth="1"/>
    <col min="14408" max="14412" width="9.140625" style="4" customWidth="1"/>
    <col min="14413" max="14413" width="12.140625" style="4" customWidth="1"/>
    <col min="14414" max="14414" width="11.7109375" style="4" customWidth="1"/>
    <col min="14415" max="14415" width="12.28515625" style="4" customWidth="1"/>
    <col min="14416" max="14416" width="10" style="4" customWidth="1"/>
    <col min="14417" max="14417" width="9.140625" style="4" customWidth="1"/>
    <col min="14418" max="14418" width="36.85546875" style="4" customWidth="1"/>
    <col min="14419" max="14419" width="16.28515625" style="4" customWidth="1"/>
    <col min="14420" max="14420" width="17.140625" style="4" customWidth="1"/>
    <col min="14421" max="14421" width="18.5703125" style="4" customWidth="1"/>
    <col min="14422" max="14422" width="19.140625" style="4" customWidth="1"/>
    <col min="14423" max="14592" width="9.140625" style="4"/>
    <col min="14593" max="14593" width="36.28515625" style="4" customWidth="1"/>
    <col min="14594" max="14602" width="9.140625" style="4" customWidth="1"/>
    <col min="14603" max="14603" width="9.5703125" style="4" customWidth="1"/>
    <col min="14604" max="14620" width="9.140625" style="4" customWidth="1"/>
    <col min="14621" max="14621" width="10.28515625" style="4" customWidth="1"/>
    <col min="14622" max="14622" width="9.140625" style="4" customWidth="1"/>
    <col min="14623" max="14623" width="12.7109375" style="4" customWidth="1"/>
    <col min="14624" max="14628" width="9.140625" style="4" customWidth="1"/>
    <col min="14629" max="14630" width="9.42578125" style="4" customWidth="1"/>
    <col min="14631" max="14631" width="9.140625" style="4" customWidth="1"/>
    <col min="14632" max="14632" width="48.140625" style="4" customWidth="1"/>
    <col min="14633" max="14646" width="9.140625" style="4" customWidth="1"/>
    <col min="14647" max="14647" width="13.28515625" style="4" customWidth="1"/>
    <col min="14648" max="14648" width="9.42578125" style="4" customWidth="1"/>
    <col min="14649" max="14649" width="13.28515625" style="4" customWidth="1"/>
    <col min="14650" max="14650" width="12" style="4" customWidth="1"/>
    <col min="14651" max="14654" width="9.140625" style="4" customWidth="1"/>
    <col min="14655" max="14655" width="13.5703125" style="4" customWidth="1"/>
    <col min="14656" max="14656" width="9.140625" style="4" customWidth="1"/>
    <col min="14657" max="14657" width="11.85546875" style="4" customWidth="1"/>
    <col min="14658" max="14661" width="10.5703125" style="4" customWidth="1"/>
    <col min="14662" max="14662" width="9.140625" style="4" customWidth="1"/>
    <col min="14663" max="14663" width="11.140625" style="4" customWidth="1"/>
    <col min="14664" max="14668" width="9.140625" style="4" customWidth="1"/>
    <col min="14669" max="14669" width="12.140625" style="4" customWidth="1"/>
    <col min="14670" max="14670" width="11.7109375" style="4" customWidth="1"/>
    <col min="14671" max="14671" width="12.28515625" style="4" customWidth="1"/>
    <col min="14672" max="14672" width="10" style="4" customWidth="1"/>
    <col min="14673" max="14673" width="9.140625" style="4" customWidth="1"/>
    <col min="14674" max="14674" width="36.85546875" style="4" customWidth="1"/>
    <col min="14675" max="14675" width="16.28515625" style="4" customWidth="1"/>
    <col min="14676" max="14676" width="17.140625" style="4" customWidth="1"/>
    <col min="14677" max="14677" width="18.5703125" style="4" customWidth="1"/>
    <col min="14678" max="14678" width="19.140625" style="4" customWidth="1"/>
    <col min="14679" max="14848" width="9.140625" style="4"/>
    <col min="14849" max="14849" width="36.28515625" style="4" customWidth="1"/>
    <col min="14850" max="14858" width="9.140625" style="4" customWidth="1"/>
    <col min="14859" max="14859" width="9.5703125" style="4" customWidth="1"/>
    <col min="14860" max="14876" width="9.140625" style="4" customWidth="1"/>
    <col min="14877" max="14877" width="10.28515625" style="4" customWidth="1"/>
    <col min="14878" max="14878" width="9.140625" style="4" customWidth="1"/>
    <col min="14879" max="14879" width="12.7109375" style="4" customWidth="1"/>
    <col min="14880" max="14884" width="9.140625" style="4" customWidth="1"/>
    <col min="14885" max="14886" width="9.42578125" style="4" customWidth="1"/>
    <col min="14887" max="14887" width="9.140625" style="4" customWidth="1"/>
    <col min="14888" max="14888" width="48.140625" style="4" customWidth="1"/>
    <col min="14889" max="14902" width="9.140625" style="4" customWidth="1"/>
    <col min="14903" max="14903" width="13.28515625" style="4" customWidth="1"/>
    <col min="14904" max="14904" width="9.42578125" style="4" customWidth="1"/>
    <col min="14905" max="14905" width="13.28515625" style="4" customWidth="1"/>
    <col min="14906" max="14906" width="12" style="4" customWidth="1"/>
    <col min="14907" max="14910" width="9.140625" style="4" customWidth="1"/>
    <col min="14911" max="14911" width="13.5703125" style="4" customWidth="1"/>
    <col min="14912" max="14912" width="9.140625" style="4" customWidth="1"/>
    <col min="14913" max="14913" width="11.85546875" style="4" customWidth="1"/>
    <col min="14914" max="14917" width="10.5703125" style="4" customWidth="1"/>
    <col min="14918" max="14918" width="9.140625" style="4" customWidth="1"/>
    <col min="14919" max="14919" width="11.140625" style="4" customWidth="1"/>
    <col min="14920" max="14924" width="9.140625" style="4" customWidth="1"/>
    <col min="14925" max="14925" width="12.140625" style="4" customWidth="1"/>
    <col min="14926" max="14926" width="11.7109375" style="4" customWidth="1"/>
    <col min="14927" max="14927" width="12.28515625" style="4" customWidth="1"/>
    <col min="14928" max="14928" width="10" style="4" customWidth="1"/>
    <col min="14929" max="14929" width="9.140625" style="4" customWidth="1"/>
    <col min="14930" max="14930" width="36.85546875" style="4" customWidth="1"/>
    <col min="14931" max="14931" width="16.28515625" style="4" customWidth="1"/>
    <col min="14932" max="14932" width="17.140625" style="4" customWidth="1"/>
    <col min="14933" max="14933" width="18.5703125" style="4" customWidth="1"/>
    <col min="14934" max="14934" width="19.140625" style="4" customWidth="1"/>
    <col min="14935" max="15104" width="9.140625" style="4"/>
    <col min="15105" max="15105" width="36.28515625" style="4" customWidth="1"/>
    <col min="15106" max="15114" width="9.140625" style="4" customWidth="1"/>
    <col min="15115" max="15115" width="9.5703125" style="4" customWidth="1"/>
    <col min="15116" max="15132" width="9.140625" style="4" customWidth="1"/>
    <col min="15133" max="15133" width="10.28515625" style="4" customWidth="1"/>
    <col min="15134" max="15134" width="9.140625" style="4" customWidth="1"/>
    <col min="15135" max="15135" width="12.7109375" style="4" customWidth="1"/>
    <col min="15136" max="15140" width="9.140625" style="4" customWidth="1"/>
    <col min="15141" max="15142" width="9.42578125" style="4" customWidth="1"/>
    <col min="15143" max="15143" width="9.140625" style="4" customWidth="1"/>
    <col min="15144" max="15144" width="48.140625" style="4" customWidth="1"/>
    <col min="15145" max="15158" width="9.140625" style="4" customWidth="1"/>
    <col min="15159" max="15159" width="13.28515625" style="4" customWidth="1"/>
    <col min="15160" max="15160" width="9.42578125" style="4" customWidth="1"/>
    <col min="15161" max="15161" width="13.28515625" style="4" customWidth="1"/>
    <col min="15162" max="15162" width="12" style="4" customWidth="1"/>
    <col min="15163" max="15166" width="9.140625" style="4" customWidth="1"/>
    <col min="15167" max="15167" width="13.5703125" style="4" customWidth="1"/>
    <col min="15168" max="15168" width="9.140625" style="4" customWidth="1"/>
    <col min="15169" max="15169" width="11.85546875" style="4" customWidth="1"/>
    <col min="15170" max="15173" width="10.5703125" style="4" customWidth="1"/>
    <col min="15174" max="15174" width="9.140625" style="4" customWidth="1"/>
    <col min="15175" max="15175" width="11.140625" style="4" customWidth="1"/>
    <col min="15176" max="15180" width="9.140625" style="4" customWidth="1"/>
    <col min="15181" max="15181" width="12.140625" style="4" customWidth="1"/>
    <col min="15182" max="15182" width="11.7109375" style="4" customWidth="1"/>
    <col min="15183" max="15183" width="12.28515625" style="4" customWidth="1"/>
    <col min="15184" max="15184" width="10" style="4" customWidth="1"/>
    <col min="15185" max="15185" width="9.140625" style="4" customWidth="1"/>
    <col min="15186" max="15186" width="36.85546875" style="4" customWidth="1"/>
    <col min="15187" max="15187" width="16.28515625" style="4" customWidth="1"/>
    <col min="15188" max="15188" width="17.140625" style="4" customWidth="1"/>
    <col min="15189" max="15189" width="18.5703125" style="4" customWidth="1"/>
    <col min="15190" max="15190" width="19.140625" style="4" customWidth="1"/>
    <col min="15191" max="15360" width="9.140625" style="4"/>
    <col min="15361" max="15361" width="36.28515625" style="4" customWidth="1"/>
    <col min="15362" max="15370" width="9.140625" style="4" customWidth="1"/>
    <col min="15371" max="15371" width="9.5703125" style="4" customWidth="1"/>
    <col min="15372" max="15388" width="9.140625" style="4" customWidth="1"/>
    <col min="15389" max="15389" width="10.28515625" style="4" customWidth="1"/>
    <col min="15390" max="15390" width="9.140625" style="4" customWidth="1"/>
    <col min="15391" max="15391" width="12.7109375" style="4" customWidth="1"/>
    <col min="15392" max="15396" width="9.140625" style="4" customWidth="1"/>
    <col min="15397" max="15398" width="9.42578125" style="4" customWidth="1"/>
    <col min="15399" max="15399" width="9.140625" style="4" customWidth="1"/>
    <col min="15400" max="15400" width="48.140625" style="4" customWidth="1"/>
    <col min="15401" max="15414" width="9.140625" style="4" customWidth="1"/>
    <col min="15415" max="15415" width="13.28515625" style="4" customWidth="1"/>
    <col min="15416" max="15416" width="9.42578125" style="4" customWidth="1"/>
    <col min="15417" max="15417" width="13.28515625" style="4" customWidth="1"/>
    <col min="15418" max="15418" width="12" style="4" customWidth="1"/>
    <col min="15419" max="15422" width="9.140625" style="4" customWidth="1"/>
    <col min="15423" max="15423" width="13.5703125" style="4" customWidth="1"/>
    <col min="15424" max="15424" width="9.140625" style="4" customWidth="1"/>
    <col min="15425" max="15425" width="11.85546875" style="4" customWidth="1"/>
    <col min="15426" max="15429" width="10.5703125" style="4" customWidth="1"/>
    <col min="15430" max="15430" width="9.140625" style="4" customWidth="1"/>
    <col min="15431" max="15431" width="11.140625" style="4" customWidth="1"/>
    <col min="15432" max="15436" width="9.140625" style="4" customWidth="1"/>
    <col min="15437" max="15437" width="12.140625" style="4" customWidth="1"/>
    <col min="15438" max="15438" width="11.7109375" style="4" customWidth="1"/>
    <col min="15439" max="15439" width="12.28515625" style="4" customWidth="1"/>
    <col min="15440" max="15440" width="10" style="4" customWidth="1"/>
    <col min="15441" max="15441" width="9.140625" style="4" customWidth="1"/>
    <col min="15442" max="15442" width="36.85546875" style="4" customWidth="1"/>
    <col min="15443" max="15443" width="16.28515625" style="4" customWidth="1"/>
    <col min="15444" max="15444" width="17.140625" style="4" customWidth="1"/>
    <col min="15445" max="15445" width="18.5703125" style="4" customWidth="1"/>
    <col min="15446" max="15446" width="19.140625" style="4" customWidth="1"/>
    <col min="15447" max="15616" width="9.140625" style="4"/>
    <col min="15617" max="15617" width="36.28515625" style="4" customWidth="1"/>
    <col min="15618" max="15626" width="9.140625" style="4" customWidth="1"/>
    <col min="15627" max="15627" width="9.5703125" style="4" customWidth="1"/>
    <col min="15628" max="15644" width="9.140625" style="4" customWidth="1"/>
    <col min="15645" max="15645" width="10.28515625" style="4" customWidth="1"/>
    <col min="15646" max="15646" width="9.140625" style="4" customWidth="1"/>
    <col min="15647" max="15647" width="12.7109375" style="4" customWidth="1"/>
    <col min="15648" max="15652" width="9.140625" style="4" customWidth="1"/>
    <col min="15653" max="15654" width="9.42578125" style="4" customWidth="1"/>
    <col min="15655" max="15655" width="9.140625" style="4" customWidth="1"/>
    <col min="15656" max="15656" width="48.140625" style="4" customWidth="1"/>
    <col min="15657" max="15670" width="9.140625" style="4" customWidth="1"/>
    <col min="15671" max="15671" width="13.28515625" style="4" customWidth="1"/>
    <col min="15672" max="15672" width="9.42578125" style="4" customWidth="1"/>
    <col min="15673" max="15673" width="13.28515625" style="4" customWidth="1"/>
    <col min="15674" max="15674" width="12" style="4" customWidth="1"/>
    <col min="15675" max="15678" width="9.140625" style="4" customWidth="1"/>
    <col min="15679" max="15679" width="13.5703125" style="4" customWidth="1"/>
    <col min="15680" max="15680" width="9.140625" style="4" customWidth="1"/>
    <col min="15681" max="15681" width="11.85546875" style="4" customWidth="1"/>
    <col min="15682" max="15685" width="10.5703125" style="4" customWidth="1"/>
    <col min="15686" max="15686" width="9.140625" style="4" customWidth="1"/>
    <col min="15687" max="15687" width="11.140625" style="4" customWidth="1"/>
    <col min="15688" max="15692" width="9.140625" style="4" customWidth="1"/>
    <col min="15693" max="15693" width="12.140625" style="4" customWidth="1"/>
    <col min="15694" max="15694" width="11.7109375" style="4" customWidth="1"/>
    <col min="15695" max="15695" width="12.28515625" style="4" customWidth="1"/>
    <col min="15696" max="15696" width="10" style="4" customWidth="1"/>
    <col min="15697" max="15697" width="9.140625" style="4" customWidth="1"/>
    <col min="15698" max="15698" width="36.85546875" style="4" customWidth="1"/>
    <col min="15699" max="15699" width="16.28515625" style="4" customWidth="1"/>
    <col min="15700" max="15700" width="17.140625" style="4" customWidth="1"/>
    <col min="15701" max="15701" width="18.5703125" style="4" customWidth="1"/>
    <col min="15702" max="15702" width="19.140625" style="4" customWidth="1"/>
    <col min="15703" max="15872" width="9.140625" style="4"/>
    <col min="15873" max="15873" width="36.28515625" style="4" customWidth="1"/>
    <col min="15874" max="15882" width="9.140625" style="4" customWidth="1"/>
    <col min="15883" max="15883" width="9.5703125" style="4" customWidth="1"/>
    <col min="15884" max="15900" width="9.140625" style="4" customWidth="1"/>
    <col min="15901" max="15901" width="10.28515625" style="4" customWidth="1"/>
    <col min="15902" max="15902" width="9.140625" style="4" customWidth="1"/>
    <col min="15903" max="15903" width="12.7109375" style="4" customWidth="1"/>
    <col min="15904" max="15908" width="9.140625" style="4" customWidth="1"/>
    <col min="15909" max="15910" width="9.42578125" style="4" customWidth="1"/>
    <col min="15911" max="15911" width="9.140625" style="4" customWidth="1"/>
    <col min="15912" max="15912" width="48.140625" style="4" customWidth="1"/>
    <col min="15913" max="15926" width="9.140625" style="4" customWidth="1"/>
    <col min="15927" max="15927" width="13.28515625" style="4" customWidth="1"/>
    <col min="15928" max="15928" width="9.42578125" style="4" customWidth="1"/>
    <col min="15929" max="15929" width="13.28515625" style="4" customWidth="1"/>
    <col min="15930" max="15930" width="12" style="4" customWidth="1"/>
    <col min="15931" max="15934" width="9.140625" style="4" customWidth="1"/>
    <col min="15935" max="15935" width="13.5703125" style="4" customWidth="1"/>
    <col min="15936" max="15936" width="9.140625" style="4" customWidth="1"/>
    <col min="15937" max="15937" width="11.85546875" style="4" customWidth="1"/>
    <col min="15938" max="15941" width="10.5703125" style="4" customWidth="1"/>
    <col min="15942" max="15942" width="9.140625" style="4" customWidth="1"/>
    <col min="15943" max="15943" width="11.140625" style="4" customWidth="1"/>
    <col min="15944" max="15948" width="9.140625" style="4" customWidth="1"/>
    <col min="15949" max="15949" width="12.140625" style="4" customWidth="1"/>
    <col min="15950" max="15950" width="11.7109375" style="4" customWidth="1"/>
    <col min="15951" max="15951" width="12.28515625" style="4" customWidth="1"/>
    <col min="15952" max="15952" width="10" style="4" customWidth="1"/>
    <col min="15953" max="15953" width="9.140625" style="4" customWidth="1"/>
    <col min="15954" max="15954" width="36.85546875" style="4" customWidth="1"/>
    <col min="15955" max="15955" width="16.28515625" style="4" customWidth="1"/>
    <col min="15956" max="15956" width="17.140625" style="4" customWidth="1"/>
    <col min="15957" max="15957" width="18.5703125" style="4" customWidth="1"/>
    <col min="15958" max="15958" width="19.140625" style="4" customWidth="1"/>
    <col min="15959" max="16128" width="9.140625" style="4"/>
    <col min="16129" max="16129" width="36.28515625" style="4" customWidth="1"/>
    <col min="16130" max="16138" width="9.140625" style="4" customWidth="1"/>
    <col min="16139" max="16139" width="9.5703125" style="4" customWidth="1"/>
    <col min="16140" max="16156" width="9.140625" style="4" customWidth="1"/>
    <col min="16157" max="16157" width="10.28515625" style="4" customWidth="1"/>
    <col min="16158" max="16158" width="9.140625" style="4" customWidth="1"/>
    <col min="16159" max="16159" width="12.7109375" style="4" customWidth="1"/>
    <col min="16160" max="16164" width="9.140625" style="4" customWidth="1"/>
    <col min="16165" max="16166" width="9.42578125" style="4" customWidth="1"/>
    <col min="16167" max="16167" width="9.140625" style="4" customWidth="1"/>
    <col min="16168" max="16168" width="48.140625" style="4" customWidth="1"/>
    <col min="16169" max="16182" width="9.140625" style="4" customWidth="1"/>
    <col min="16183" max="16183" width="13.28515625" style="4" customWidth="1"/>
    <col min="16184" max="16184" width="9.42578125" style="4" customWidth="1"/>
    <col min="16185" max="16185" width="13.28515625" style="4" customWidth="1"/>
    <col min="16186" max="16186" width="12" style="4" customWidth="1"/>
    <col min="16187" max="16190" width="9.140625" style="4" customWidth="1"/>
    <col min="16191" max="16191" width="13.5703125" style="4" customWidth="1"/>
    <col min="16192" max="16192" width="9.140625" style="4" customWidth="1"/>
    <col min="16193" max="16193" width="11.85546875" style="4" customWidth="1"/>
    <col min="16194" max="16197" width="10.5703125" style="4" customWidth="1"/>
    <col min="16198" max="16198" width="9.140625" style="4" customWidth="1"/>
    <col min="16199" max="16199" width="11.140625" style="4" customWidth="1"/>
    <col min="16200" max="16204" width="9.140625" style="4" customWidth="1"/>
    <col min="16205" max="16205" width="12.140625" style="4" customWidth="1"/>
    <col min="16206" max="16206" width="11.7109375" style="4" customWidth="1"/>
    <col min="16207" max="16207" width="12.28515625" style="4" customWidth="1"/>
    <col min="16208" max="16208" width="10" style="4" customWidth="1"/>
    <col min="16209" max="16209" width="9.140625" style="4" customWidth="1"/>
    <col min="16210" max="16210" width="36.85546875" style="4" customWidth="1"/>
    <col min="16211" max="16211" width="16.28515625" style="4" customWidth="1"/>
    <col min="16212" max="16212" width="17.140625" style="4" customWidth="1"/>
    <col min="16213" max="16213" width="18.5703125" style="4" customWidth="1"/>
    <col min="16214" max="16214" width="19.140625" style="4" customWidth="1"/>
    <col min="16215" max="16384" width="9.140625" style="4"/>
  </cols>
  <sheetData>
    <row r="1" spans="1:96" ht="39" customHeight="1" thickBot="1">
      <c r="A1" s="749" t="s">
        <v>0</v>
      </c>
      <c r="B1" s="751" t="s">
        <v>1</v>
      </c>
      <c r="C1" s="751"/>
      <c r="D1" s="751"/>
      <c r="E1" s="751"/>
      <c r="F1" s="751"/>
      <c r="G1" s="751"/>
      <c r="H1" s="751"/>
      <c r="I1" s="751"/>
      <c r="J1" s="751"/>
      <c r="K1" s="751"/>
      <c r="L1" s="751"/>
      <c r="M1" s="751"/>
      <c r="N1" s="751"/>
      <c r="O1" s="751"/>
      <c r="P1" s="751"/>
      <c r="Q1" s="751"/>
      <c r="R1" s="751"/>
      <c r="S1" s="751"/>
      <c r="T1" s="751"/>
      <c r="U1" s="751"/>
      <c r="V1" s="751"/>
      <c r="W1" s="751"/>
      <c r="X1" s="751"/>
      <c r="Y1" s="751"/>
      <c r="Z1" s="751"/>
      <c r="AA1" s="751"/>
      <c r="AB1" s="751"/>
      <c r="AC1" s="751"/>
      <c r="AD1" s="751"/>
      <c r="AE1" s="751"/>
      <c r="AF1" s="751"/>
      <c r="AG1" s="751"/>
      <c r="AH1" s="751"/>
      <c r="AI1" s="751"/>
      <c r="AJ1" s="751"/>
      <c r="AK1" s="751"/>
      <c r="AL1" s="752"/>
      <c r="AM1" s="753" t="s">
        <v>2</v>
      </c>
      <c r="AN1" s="751"/>
      <c r="AO1" s="754" t="s">
        <v>3</v>
      </c>
      <c r="AP1" s="755"/>
      <c r="AQ1" s="755"/>
      <c r="AR1" s="755"/>
      <c r="AS1" s="756"/>
      <c r="AT1" s="754" t="s">
        <v>4</v>
      </c>
      <c r="AU1" s="755"/>
      <c r="AV1" s="755"/>
      <c r="AW1" s="755"/>
      <c r="AX1" s="755"/>
      <c r="AY1" s="756"/>
      <c r="AZ1" s="754" t="s">
        <v>5</v>
      </c>
      <c r="BA1" s="755"/>
      <c r="BB1" s="755"/>
      <c r="BC1" s="755"/>
      <c r="BD1" s="755"/>
      <c r="BE1" s="755"/>
      <c r="BF1" s="755"/>
      <c r="BG1" s="756"/>
      <c r="BH1" s="754" t="s">
        <v>6</v>
      </c>
      <c r="BI1" s="755"/>
      <c r="BJ1" s="755"/>
      <c r="BK1" s="755"/>
      <c r="BL1" s="756"/>
      <c r="BM1" s="753" t="s">
        <v>7</v>
      </c>
      <c r="BN1" s="751"/>
      <c r="BO1" s="751"/>
      <c r="BP1" s="751"/>
      <c r="BQ1" s="752"/>
      <c r="BR1" s="753" t="s">
        <v>8</v>
      </c>
      <c r="BS1" s="751"/>
      <c r="BT1" s="751"/>
      <c r="BU1" s="751"/>
      <c r="BV1" s="752"/>
      <c r="BW1" s="753" t="s">
        <v>9</v>
      </c>
      <c r="BX1" s="751"/>
      <c r="BY1" s="751"/>
      <c r="BZ1" s="751"/>
      <c r="CA1" s="751"/>
      <c r="CB1" s="751"/>
      <c r="CC1" s="751"/>
      <c r="CD1" s="752"/>
      <c r="CE1" s="753" t="s">
        <v>10</v>
      </c>
      <c r="CF1" s="752"/>
      <c r="CG1" s="747" t="s">
        <v>11</v>
      </c>
      <c r="CH1" s="748"/>
    </row>
    <row r="2" spans="1:96" s="250" customFormat="1" ht="51" customHeight="1" thickBot="1">
      <c r="A2" s="750"/>
      <c r="B2" s="757" t="s">
        <v>12</v>
      </c>
      <c r="C2" s="742"/>
      <c r="D2" s="743"/>
      <c r="E2" s="741" t="s">
        <v>13</v>
      </c>
      <c r="F2" s="742"/>
      <c r="G2" s="743"/>
      <c r="H2" s="741" t="s">
        <v>14</v>
      </c>
      <c r="I2" s="742"/>
      <c r="J2" s="743"/>
      <c r="K2" s="741" t="s">
        <v>15</v>
      </c>
      <c r="L2" s="742"/>
      <c r="M2" s="743"/>
      <c r="N2" s="741" t="s">
        <v>16</v>
      </c>
      <c r="O2" s="742"/>
      <c r="P2" s="743"/>
      <c r="Q2" s="741" t="s">
        <v>17</v>
      </c>
      <c r="R2" s="742"/>
      <c r="S2" s="743"/>
      <c r="T2" s="741" t="s">
        <v>18</v>
      </c>
      <c r="U2" s="742"/>
      <c r="V2" s="743"/>
      <c r="W2" s="741" t="s">
        <v>19</v>
      </c>
      <c r="X2" s="742"/>
      <c r="Y2" s="743"/>
      <c r="Z2" s="741" t="s">
        <v>20</v>
      </c>
      <c r="AA2" s="742"/>
      <c r="AB2" s="743"/>
      <c r="AC2" s="744" t="s">
        <v>21</v>
      </c>
      <c r="AD2" s="745"/>
      <c r="AE2" s="744" t="s">
        <v>22</v>
      </c>
      <c r="AF2" s="746"/>
      <c r="AG2" s="744" t="s">
        <v>23</v>
      </c>
      <c r="AH2" s="746"/>
      <c r="AI2" s="746"/>
      <c r="AJ2" s="746"/>
      <c r="AK2" s="744" t="s">
        <v>24</v>
      </c>
      <c r="AL2" s="746"/>
      <c r="AM2" s="736" t="s">
        <v>25</v>
      </c>
      <c r="AN2" s="729" t="s">
        <v>26</v>
      </c>
      <c r="AO2" s="738" t="s">
        <v>27</v>
      </c>
      <c r="AP2" s="731" t="s">
        <v>28</v>
      </c>
      <c r="AQ2" s="731" t="s">
        <v>29</v>
      </c>
      <c r="AR2" s="731" t="s">
        <v>30</v>
      </c>
      <c r="AS2" s="721" t="s">
        <v>31</v>
      </c>
      <c r="AT2" s="738" t="s">
        <v>27</v>
      </c>
      <c r="AU2" s="731" t="s">
        <v>28</v>
      </c>
      <c r="AV2" s="731" t="s">
        <v>29</v>
      </c>
      <c r="AW2" s="731" t="s">
        <v>32</v>
      </c>
      <c r="AX2" s="727" t="s">
        <v>33</v>
      </c>
      <c r="AY2" s="721" t="s">
        <v>31</v>
      </c>
      <c r="AZ2" s="727" t="s">
        <v>27</v>
      </c>
      <c r="BA2" s="731" t="s">
        <v>28</v>
      </c>
      <c r="BB2" s="731" t="s">
        <v>29</v>
      </c>
      <c r="BC2" s="731" t="s">
        <v>34</v>
      </c>
      <c r="BD2" s="727" t="s">
        <v>31</v>
      </c>
      <c r="BE2" s="727" t="s">
        <v>35</v>
      </c>
      <c r="BF2" s="727" t="s">
        <v>36</v>
      </c>
      <c r="BG2" s="721" t="s">
        <v>37</v>
      </c>
      <c r="BH2" s="727" t="s">
        <v>27</v>
      </c>
      <c r="BI2" s="731" t="s">
        <v>28</v>
      </c>
      <c r="BJ2" s="731" t="s">
        <v>29</v>
      </c>
      <c r="BK2" s="727" t="s">
        <v>38</v>
      </c>
      <c r="BL2" s="739" t="s">
        <v>31</v>
      </c>
      <c r="BM2" s="738" t="s">
        <v>39</v>
      </c>
      <c r="BN2" s="731" t="s">
        <v>40</v>
      </c>
      <c r="BO2" s="731" t="s">
        <v>41</v>
      </c>
      <c r="BP2" s="731" t="s">
        <v>42</v>
      </c>
      <c r="BQ2" s="733" t="s">
        <v>43</v>
      </c>
      <c r="BR2" s="723" t="s">
        <v>44</v>
      </c>
      <c r="BS2" s="727" t="s">
        <v>45</v>
      </c>
      <c r="BT2" s="735" t="s">
        <v>46</v>
      </c>
      <c r="BU2" s="735" t="s">
        <v>47</v>
      </c>
      <c r="BV2" s="733" t="s">
        <v>48</v>
      </c>
      <c r="BW2" s="736" t="s">
        <v>49</v>
      </c>
      <c r="BX2" s="727" t="s">
        <v>50</v>
      </c>
      <c r="BY2" s="727" t="s">
        <v>51</v>
      </c>
      <c r="BZ2" s="727" t="s">
        <v>52</v>
      </c>
      <c r="CA2" s="727" t="s">
        <v>53</v>
      </c>
      <c r="CB2" s="727" t="s">
        <v>54</v>
      </c>
      <c r="CC2" s="723" t="s">
        <v>55</v>
      </c>
      <c r="CD2" s="729" t="s">
        <v>56</v>
      </c>
      <c r="CE2" s="723" t="s">
        <v>57</v>
      </c>
      <c r="CF2" s="721" t="s">
        <v>58</v>
      </c>
      <c r="CG2" s="723" t="s">
        <v>59</v>
      </c>
      <c r="CH2" s="758" t="s">
        <v>60</v>
      </c>
    </row>
    <row r="3" spans="1:96" s="260" customFormat="1" ht="183.75" customHeight="1" thickBot="1">
      <c r="A3" s="251" t="s">
        <v>61</v>
      </c>
      <c r="B3" s="252" t="s">
        <v>62</v>
      </c>
      <c r="C3" s="259" t="s">
        <v>63</v>
      </c>
      <c r="D3" s="254" t="s">
        <v>64</v>
      </c>
      <c r="E3" s="255" t="s">
        <v>65</v>
      </c>
      <c r="F3" s="259" t="s">
        <v>63</v>
      </c>
      <c r="G3" s="254" t="s">
        <v>64</v>
      </c>
      <c r="H3" s="255" t="s">
        <v>65</v>
      </c>
      <c r="I3" s="259" t="s">
        <v>63</v>
      </c>
      <c r="J3" s="254" t="s">
        <v>64</v>
      </c>
      <c r="K3" s="255" t="s">
        <v>65</v>
      </c>
      <c r="L3" s="259" t="s">
        <v>63</v>
      </c>
      <c r="M3" s="254" t="s">
        <v>64</v>
      </c>
      <c r="N3" s="255" t="s">
        <v>65</v>
      </c>
      <c r="O3" s="259" t="s">
        <v>63</v>
      </c>
      <c r="P3" s="254" t="s">
        <v>64</v>
      </c>
      <c r="Q3" s="255" t="s">
        <v>65</v>
      </c>
      <c r="R3" s="259" t="s">
        <v>63</v>
      </c>
      <c r="S3" s="254" t="s">
        <v>64</v>
      </c>
      <c r="T3" s="255" t="s">
        <v>65</v>
      </c>
      <c r="U3" s="259" t="s">
        <v>63</v>
      </c>
      <c r="V3" s="254" t="s">
        <v>64</v>
      </c>
      <c r="W3" s="255" t="s">
        <v>65</v>
      </c>
      <c r="X3" s="259" t="s">
        <v>63</v>
      </c>
      <c r="Y3" s="254" t="s">
        <v>64</v>
      </c>
      <c r="Z3" s="255" t="s">
        <v>65</v>
      </c>
      <c r="AA3" s="259" t="s">
        <v>63</v>
      </c>
      <c r="AB3" s="254" t="s">
        <v>64</v>
      </c>
      <c r="AC3" s="256" t="s">
        <v>66</v>
      </c>
      <c r="AD3" s="257" t="s">
        <v>67</v>
      </c>
      <c r="AE3" s="256" t="s">
        <v>68</v>
      </c>
      <c r="AF3" s="257" t="s">
        <v>69</v>
      </c>
      <c r="AG3" s="256" t="s">
        <v>62</v>
      </c>
      <c r="AH3" s="259" t="s">
        <v>65</v>
      </c>
      <c r="AI3" s="259" t="s">
        <v>70</v>
      </c>
      <c r="AJ3" s="257" t="s">
        <v>71</v>
      </c>
      <c r="AK3" s="256" t="s">
        <v>72</v>
      </c>
      <c r="AL3" s="258" t="s">
        <v>73</v>
      </c>
      <c r="AM3" s="737"/>
      <c r="AN3" s="730"/>
      <c r="AO3" s="724"/>
      <c r="AP3" s="732"/>
      <c r="AQ3" s="732"/>
      <c r="AR3" s="732"/>
      <c r="AS3" s="722"/>
      <c r="AT3" s="724"/>
      <c r="AU3" s="732"/>
      <c r="AV3" s="732"/>
      <c r="AW3" s="732"/>
      <c r="AX3" s="728"/>
      <c r="AY3" s="722"/>
      <c r="AZ3" s="728"/>
      <c r="BA3" s="732"/>
      <c r="BB3" s="732"/>
      <c r="BC3" s="732"/>
      <c r="BD3" s="728"/>
      <c r="BE3" s="728"/>
      <c r="BF3" s="728"/>
      <c r="BG3" s="722"/>
      <c r="BH3" s="728"/>
      <c r="BI3" s="732"/>
      <c r="BJ3" s="732"/>
      <c r="BK3" s="728"/>
      <c r="BL3" s="740"/>
      <c r="BM3" s="724"/>
      <c r="BN3" s="732"/>
      <c r="BO3" s="732"/>
      <c r="BP3" s="732"/>
      <c r="BQ3" s="734"/>
      <c r="BR3" s="724"/>
      <c r="BS3" s="728"/>
      <c r="BT3" s="732"/>
      <c r="BU3" s="732"/>
      <c r="BV3" s="734"/>
      <c r="BW3" s="737"/>
      <c r="BX3" s="728"/>
      <c r="BY3" s="728"/>
      <c r="BZ3" s="728"/>
      <c r="CA3" s="728"/>
      <c r="CB3" s="728"/>
      <c r="CC3" s="724"/>
      <c r="CD3" s="730"/>
      <c r="CE3" s="724"/>
      <c r="CF3" s="722"/>
      <c r="CG3" s="724"/>
      <c r="CH3" s="759"/>
      <c r="CI3" s="276"/>
      <c r="CJ3" s="276"/>
      <c r="CK3" s="276"/>
      <c r="CL3" s="276"/>
      <c r="CM3" s="276"/>
      <c r="CN3" s="276"/>
      <c r="CO3" s="276"/>
      <c r="CP3" s="276"/>
      <c r="CQ3" s="276"/>
      <c r="CR3" s="276"/>
    </row>
    <row r="4" spans="1:96" s="291" customFormat="1" ht="60">
      <c r="A4" s="293" t="s">
        <v>1582</v>
      </c>
      <c r="B4" s="277">
        <v>15</v>
      </c>
      <c r="C4" s="277">
        <v>1</v>
      </c>
      <c r="D4" s="277">
        <v>0</v>
      </c>
      <c r="E4" s="277">
        <v>40</v>
      </c>
      <c r="F4" s="277">
        <v>0</v>
      </c>
      <c r="G4" s="277">
        <v>0</v>
      </c>
      <c r="H4" s="277">
        <v>3</v>
      </c>
      <c r="I4" s="277">
        <v>2</v>
      </c>
      <c r="J4" s="277">
        <v>0</v>
      </c>
      <c r="K4" s="277">
        <v>6</v>
      </c>
      <c r="L4" s="277">
        <v>0</v>
      </c>
      <c r="M4" s="277">
        <v>0</v>
      </c>
      <c r="N4" s="277">
        <v>0</v>
      </c>
      <c r="O4" s="277">
        <v>2</v>
      </c>
      <c r="P4" s="277">
        <v>0</v>
      </c>
      <c r="Q4" s="277">
        <v>0</v>
      </c>
      <c r="R4" s="277">
        <v>1</v>
      </c>
      <c r="S4" s="277">
        <v>0</v>
      </c>
      <c r="T4" s="277">
        <v>0</v>
      </c>
      <c r="U4" s="277">
        <v>0</v>
      </c>
      <c r="V4" s="277">
        <v>0</v>
      </c>
      <c r="W4" s="277">
        <v>0</v>
      </c>
      <c r="X4" s="277">
        <v>0</v>
      </c>
      <c r="Y4" s="277">
        <v>0</v>
      </c>
      <c r="Z4" s="277">
        <v>0</v>
      </c>
      <c r="AA4" s="277">
        <v>0</v>
      </c>
      <c r="AB4" s="277">
        <v>0</v>
      </c>
      <c r="AC4" s="277">
        <v>3</v>
      </c>
      <c r="AD4" s="277">
        <v>0</v>
      </c>
      <c r="AE4" s="278">
        <v>0</v>
      </c>
      <c r="AF4" s="277">
        <v>0</v>
      </c>
      <c r="AG4" s="279">
        <v>15</v>
      </c>
      <c r="AH4" s="279">
        <v>49</v>
      </c>
      <c r="AI4" s="279">
        <v>0</v>
      </c>
      <c r="AJ4" s="279">
        <v>64</v>
      </c>
      <c r="AK4" s="279">
        <v>9</v>
      </c>
      <c r="AL4" s="279">
        <v>0</v>
      </c>
      <c r="AM4" s="277">
        <v>12</v>
      </c>
      <c r="AN4" s="278" t="s">
        <v>1583</v>
      </c>
      <c r="AO4" s="277">
        <v>0</v>
      </c>
      <c r="AP4" s="277">
        <v>0</v>
      </c>
      <c r="AQ4" s="277">
        <v>0</v>
      </c>
      <c r="AR4" s="277">
        <v>0</v>
      </c>
      <c r="AS4" s="277">
        <v>0</v>
      </c>
      <c r="AT4" s="277">
        <v>0</v>
      </c>
      <c r="AU4" s="277">
        <v>0</v>
      </c>
      <c r="AV4" s="277">
        <v>0</v>
      </c>
      <c r="AW4" s="277">
        <v>0</v>
      </c>
      <c r="AX4" s="277">
        <v>0</v>
      </c>
      <c r="AY4" s="277">
        <v>0</v>
      </c>
      <c r="AZ4" s="277">
        <v>0</v>
      </c>
      <c r="BA4" s="277">
        <v>0</v>
      </c>
      <c r="BB4" s="277">
        <v>0</v>
      </c>
      <c r="BC4" s="277">
        <v>0</v>
      </c>
      <c r="BD4" s="277">
        <v>0</v>
      </c>
      <c r="BE4" s="277">
        <v>0</v>
      </c>
      <c r="BF4" s="277">
        <v>0</v>
      </c>
      <c r="BG4" s="277">
        <v>0</v>
      </c>
      <c r="BH4" s="277">
        <v>0</v>
      </c>
      <c r="BI4" s="277">
        <v>0</v>
      </c>
      <c r="BJ4" s="277">
        <v>0</v>
      </c>
      <c r="BK4" s="277">
        <v>0</v>
      </c>
      <c r="BL4" s="277">
        <v>0</v>
      </c>
      <c r="BM4" s="277">
        <v>0</v>
      </c>
      <c r="BN4" s="277">
        <v>0</v>
      </c>
      <c r="BO4" s="277">
        <v>0</v>
      </c>
      <c r="BP4" s="277">
        <v>0</v>
      </c>
      <c r="BQ4" s="277">
        <v>0</v>
      </c>
      <c r="BR4" s="277">
        <v>0</v>
      </c>
      <c r="BS4" s="277">
        <v>0</v>
      </c>
      <c r="BT4" s="277">
        <v>0</v>
      </c>
      <c r="BU4" s="277">
        <v>0</v>
      </c>
      <c r="BV4" s="277">
        <v>0</v>
      </c>
      <c r="BW4" s="277">
        <v>0</v>
      </c>
      <c r="BX4" s="277">
        <v>0</v>
      </c>
      <c r="BY4" s="277">
        <v>0</v>
      </c>
      <c r="BZ4" s="277">
        <v>0</v>
      </c>
      <c r="CA4" s="277">
        <v>0</v>
      </c>
      <c r="CB4" s="277">
        <v>0</v>
      </c>
      <c r="CC4" s="277">
        <v>0</v>
      </c>
      <c r="CD4" s="277">
        <v>0</v>
      </c>
      <c r="CE4" s="277">
        <v>0</v>
      </c>
      <c r="CF4" s="277">
        <v>0</v>
      </c>
      <c r="CG4" s="277">
        <v>0</v>
      </c>
      <c r="CH4" s="280">
        <v>0</v>
      </c>
      <c r="CI4" s="290"/>
      <c r="CJ4" s="290"/>
      <c r="CK4" s="290"/>
      <c r="CL4" s="290"/>
      <c r="CM4" s="290"/>
      <c r="CN4" s="290"/>
      <c r="CO4" s="290"/>
      <c r="CP4" s="290"/>
    </row>
    <row r="5" spans="1:96" s="292" customFormat="1">
      <c r="A5" s="294" t="s">
        <v>1584</v>
      </c>
      <c r="B5" s="282">
        <v>7</v>
      </c>
      <c r="C5" s="282">
        <v>3</v>
      </c>
      <c r="D5" s="277">
        <v>0</v>
      </c>
      <c r="E5" s="282">
        <v>1</v>
      </c>
      <c r="F5" s="277">
        <v>0</v>
      </c>
      <c r="G5" s="277">
        <v>0</v>
      </c>
      <c r="H5" s="282">
        <v>36</v>
      </c>
      <c r="I5" s="277">
        <v>0</v>
      </c>
      <c r="J5" s="277">
        <v>0</v>
      </c>
      <c r="K5" s="282">
        <v>9</v>
      </c>
      <c r="L5" s="277">
        <v>0</v>
      </c>
      <c r="M5" s="277">
        <v>0</v>
      </c>
      <c r="N5" s="282">
        <v>0</v>
      </c>
      <c r="O5" s="282">
        <v>0</v>
      </c>
      <c r="P5" s="282">
        <v>0</v>
      </c>
      <c r="Q5" s="282">
        <v>0</v>
      </c>
      <c r="R5" s="277">
        <v>0</v>
      </c>
      <c r="S5" s="277">
        <v>0</v>
      </c>
      <c r="T5" s="277">
        <v>0</v>
      </c>
      <c r="U5" s="277">
        <v>0</v>
      </c>
      <c r="V5" s="277">
        <v>0</v>
      </c>
      <c r="W5" s="277">
        <v>0</v>
      </c>
      <c r="X5" s="277">
        <v>0</v>
      </c>
      <c r="Y5" s="277">
        <v>0</v>
      </c>
      <c r="Z5" s="277">
        <v>0</v>
      </c>
      <c r="AA5" s="277">
        <v>0</v>
      </c>
      <c r="AB5" s="277">
        <v>0</v>
      </c>
      <c r="AC5" s="277">
        <v>0</v>
      </c>
      <c r="AD5" s="277">
        <v>0</v>
      </c>
      <c r="AE5" s="277">
        <v>0</v>
      </c>
      <c r="AF5" s="277">
        <v>0</v>
      </c>
      <c r="AG5" s="283">
        <v>7</v>
      </c>
      <c r="AH5" s="283">
        <v>46</v>
      </c>
      <c r="AI5" s="283">
        <v>0</v>
      </c>
      <c r="AJ5" s="283">
        <v>53</v>
      </c>
      <c r="AK5" s="283">
        <v>3</v>
      </c>
      <c r="AL5" s="277">
        <v>0</v>
      </c>
      <c r="AM5" s="282">
        <v>3</v>
      </c>
      <c r="AN5" s="284" t="s">
        <v>1585</v>
      </c>
      <c r="AO5" s="277">
        <v>0</v>
      </c>
      <c r="AP5" s="277">
        <v>0</v>
      </c>
      <c r="AQ5" s="277">
        <v>0</v>
      </c>
      <c r="AR5" s="277">
        <v>0</v>
      </c>
      <c r="AS5" s="277">
        <v>0</v>
      </c>
      <c r="AT5" s="277">
        <v>0</v>
      </c>
      <c r="AU5" s="277">
        <v>0</v>
      </c>
      <c r="AV5" s="277">
        <v>0</v>
      </c>
      <c r="AW5" s="277">
        <v>0</v>
      </c>
      <c r="AX5" s="277">
        <v>0</v>
      </c>
      <c r="AY5" s="277">
        <v>0</v>
      </c>
      <c r="AZ5" s="277">
        <v>0</v>
      </c>
      <c r="BA5" s="277">
        <v>0</v>
      </c>
      <c r="BB5" s="277">
        <v>0</v>
      </c>
      <c r="BC5" s="277">
        <v>0</v>
      </c>
      <c r="BD5" s="277">
        <v>0</v>
      </c>
      <c r="BE5" s="277">
        <v>0</v>
      </c>
      <c r="BF5" s="277">
        <v>0</v>
      </c>
      <c r="BG5" s="277">
        <v>0</v>
      </c>
      <c r="BH5" s="277">
        <v>0</v>
      </c>
      <c r="BI5" s="277">
        <v>0</v>
      </c>
      <c r="BJ5" s="277">
        <v>0</v>
      </c>
      <c r="BK5" s="277">
        <v>0</v>
      </c>
      <c r="BL5" s="277">
        <v>0</v>
      </c>
      <c r="BM5" s="277">
        <v>0</v>
      </c>
      <c r="BN5" s="277">
        <v>0</v>
      </c>
      <c r="BO5" s="277">
        <v>0</v>
      </c>
      <c r="BP5" s="277">
        <v>0</v>
      </c>
      <c r="BQ5" s="277">
        <v>0</v>
      </c>
      <c r="BR5" s="277">
        <v>0</v>
      </c>
      <c r="BS5" s="277">
        <v>0</v>
      </c>
      <c r="BT5" s="277">
        <v>0</v>
      </c>
      <c r="BU5" s="277">
        <v>0</v>
      </c>
      <c r="BV5" s="277">
        <v>0</v>
      </c>
      <c r="BW5" s="277">
        <v>0</v>
      </c>
      <c r="BX5" s="277">
        <v>0</v>
      </c>
      <c r="BY5" s="277">
        <v>0</v>
      </c>
      <c r="BZ5" s="277">
        <v>0</v>
      </c>
      <c r="CA5" s="277">
        <v>0</v>
      </c>
      <c r="CB5" s="277">
        <v>0</v>
      </c>
      <c r="CC5" s="277">
        <v>0</v>
      </c>
      <c r="CD5" s="277">
        <v>0</v>
      </c>
      <c r="CE5" s="277">
        <v>0</v>
      </c>
      <c r="CF5" s="277">
        <v>0</v>
      </c>
      <c r="CG5" s="277">
        <v>0</v>
      </c>
      <c r="CH5" s="277">
        <v>0</v>
      </c>
    </row>
    <row r="6" spans="1:96" s="292" customFormat="1">
      <c r="A6" s="294" t="s">
        <v>1586</v>
      </c>
      <c r="B6" s="282">
        <v>8</v>
      </c>
      <c r="C6" s="282">
        <v>0</v>
      </c>
      <c r="D6" s="282">
        <v>0</v>
      </c>
      <c r="E6" s="282">
        <v>7</v>
      </c>
      <c r="F6" s="282">
        <v>0</v>
      </c>
      <c r="G6" s="282">
        <v>0</v>
      </c>
      <c r="H6" s="282">
        <v>55</v>
      </c>
      <c r="I6" s="282">
        <v>0</v>
      </c>
      <c r="J6" s="282">
        <v>0</v>
      </c>
      <c r="K6" s="282">
        <v>110</v>
      </c>
      <c r="L6" s="282">
        <v>0</v>
      </c>
      <c r="M6" s="282">
        <v>0</v>
      </c>
      <c r="N6" s="282">
        <v>23</v>
      </c>
      <c r="O6" s="282">
        <v>0</v>
      </c>
      <c r="P6" s="282">
        <v>0</v>
      </c>
      <c r="Q6" s="282">
        <v>5</v>
      </c>
      <c r="R6" s="282">
        <v>0</v>
      </c>
      <c r="S6" s="282">
        <v>0</v>
      </c>
      <c r="T6" s="282">
        <v>0</v>
      </c>
      <c r="U6" s="282">
        <v>0</v>
      </c>
      <c r="V6" s="282">
        <v>0</v>
      </c>
      <c r="W6" s="282">
        <v>0</v>
      </c>
      <c r="X6" s="282">
        <v>0</v>
      </c>
      <c r="Y6" s="282">
        <v>0</v>
      </c>
      <c r="Z6" s="282">
        <v>0</v>
      </c>
      <c r="AA6" s="282">
        <v>0</v>
      </c>
      <c r="AB6" s="282">
        <v>0</v>
      </c>
      <c r="AC6" s="282">
        <v>1</v>
      </c>
      <c r="AD6" s="282">
        <v>0</v>
      </c>
      <c r="AE6" s="282">
        <v>0</v>
      </c>
      <c r="AF6" s="282">
        <v>0</v>
      </c>
      <c r="AG6" s="283">
        <v>8</v>
      </c>
      <c r="AH6" s="283">
        <v>200</v>
      </c>
      <c r="AI6" s="283">
        <v>0</v>
      </c>
      <c r="AJ6" s="283">
        <v>208</v>
      </c>
      <c r="AK6" s="283">
        <v>1</v>
      </c>
      <c r="AL6" s="283">
        <v>0</v>
      </c>
      <c r="AM6" s="282">
        <v>1</v>
      </c>
      <c r="AN6" s="284" t="s">
        <v>1587</v>
      </c>
      <c r="AO6" s="277">
        <v>0</v>
      </c>
      <c r="AP6" s="277">
        <v>0</v>
      </c>
      <c r="AQ6" s="277">
        <v>0</v>
      </c>
      <c r="AR6" s="277">
        <v>0</v>
      </c>
      <c r="AS6" s="277">
        <v>0</v>
      </c>
      <c r="AT6" s="277">
        <v>0</v>
      </c>
      <c r="AU6" s="277">
        <v>0</v>
      </c>
      <c r="AV6" s="277">
        <v>0</v>
      </c>
      <c r="AW6" s="277">
        <v>0</v>
      </c>
      <c r="AX6" s="277">
        <v>0</v>
      </c>
      <c r="AY6" s="277">
        <v>0</v>
      </c>
      <c r="AZ6" s="277">
        <v>0</v>
      </c>
      <c r="BA6" s="277">
        <v>0</v>
      </c>
      <c r="BB6" s="277">
        <v>0</v>
      </c>
      <c r="BC6" s="277">
        <v>0</v>
      </c>
      <c r="BD6" s="277">
        <v>0</v>
      </c>
      <c r="BE6" s="277">
        <v>0</v>
      </c>
      <c r="BF6" s="277">
        <v>0</v>
      </c>
      <c r="BG6" s="277">
        <v>0</v>
      </c>
      <c r="BH6" s="277">
        <v>0</v>
      </c>
      <c r="BI6" s="277">
        <v>0</v>
      </c>
      <c r="BJ6" s="277">
        <v>0</v>
      </c>
      <c r="BK6" s="277">
        <v>0</v>
      </c>
      <c r="BL6" s="277">
        <v>0</v>
      </c>
      <c r="BM6" s="277">
        <v>0</v>
      </c>
      <c r="BN6" s="277">
        <v>0</v>
      </c>
      <c r="BO6" s="277">
        <v>0</v>
      </c>
      <c r="BP6" s="277">
        <v>0</v>
      </c>
      <c r="BQ6" s="277">
        <v>0</v>
      </c>
      <c r="BR6" s="277">
        <v>0</v>
      </c>
      <c r="BS6" s="277">
        <v>0</v>
      </c>
      <c r="BT6" s="277">
        <v>0</v>
      </c>
      <c r="BU6" s="277">
        <v>0</v>
      </c>
      <c r="BV6" s="277">
        <v>0</v>
      </c>
      <c r="BW6" s="277">
        <v>0</v>
      </c>
      <c r="BX6" s="277">
        <v>0</v>
      </c>
      <c r="BY6" s="277">
        <v>0</v>
      </c>
      <c r="BZ6" s="277">
        <v>0</v>
      </c>
      <c r="CA6" s="277">
        <v>0</v>
      </c>
      <c r="CB6" s="277">
        <v>0</v>
      </c>
      <c r="CC6" s="277">
        <v>0</v>
      </c>
      <c r="CD6" s="277">
        <v>0</v>
      </c>
      <c r="CE6" s="277">
        <v>0</v>
      </c>
      <c r="CF6" s="277">
        <v>0</v>
      </c>
      <c r="CG6" s="277">
        <v>0</v>
      </c>
      <c r="CH6" s="277">
        <v>0</v>
      </c>
    </row>
    <row r="7" spans="1:96" s="291" customFormat="1" ht="30">
      <c r="A7" s="294" t="s">
        <v>1588</v>
      </c>
      <c r="B7" s="282">
        <v>9</v>
      </c>
      <c r="C7" s="282">
        <v>1</v>
      </c>
      <c r="D7" s="282">
        <v>0</v>
      </c>
      <c r="E7" s="282">
        <v>67</v>
      </c>
      <c r="F7" s="282">
        <v>0</v>
      </c>
      <c r="G7" s="282">
        <v>0</v>
      </c>
      <c r="H7" s="282">
        <v>35</v>
      </c>
      <c r="I7" s="282">
        <v>1</v>
      </c>
      <c r="J7" s="282">
        <v>0</v>
      </c>
      <c r="K7" s="282">
        <v>1</v>
      </c>
      <c r="L7" s="282">
        <v>0</v>
      </c>
      <c r="M7" s="282">
        <v>0</v>
      </c>
      <c r="N7" s="282">
        <v>0</v>
      </c>
      <c r="O7" s="282">
        <v>0</v>
      </c>
      <c r="P7" s="282">
        <v>0</v>
      </c>
      <c r="Q7" s="282">
        <v>0</v>
      </c>
      <c r="R7" s="282">
        <v>0</v>
      </c>
      <c r="S7" s="282">
        <v>0</v>
      </c>
      <c r="T7" s="282">
        <v>0</v>
      </c>
      <c r="U7" s="282">
        <v>0</v>
      </c>
      <c r="V7" s="282">
        <v>0</v>
      </c>
      <c r="W7" s="282">
        <v>0</v>
      </c>
      <c r="X7" s="282">
        <v>0</v>
      </c>
      <c r="Y7" s="282">
        <v>0</v>
      </c>
      <c r="Z7" s="282">
        <v>0</v>
      </c>
      <c r="AA7" s="282">
        <v>0</v>
      </c>
      <c r="AB7" s="282">
        <v>0</v>
      </c>
      <c r="AC7" s="282">
        <v>0</v>
      </c>
      <c r="AD7" s="282">
        <v>0</v>
      </c>
      <c r="AE7" s="282">
        <v>0</v>
      </c>
      <c r="AF7" s="282">
        <v>0</v>
      </c>
      <c r="AG7" s="283">
        <v>9</v>
      </c>
      <c r="AH7" s="283">
        <v>103</v>
      </c>
      <c r="AI7" s="283">
        <v>0</v>
      </c>
      <c r="AJ7" s="283">
        <v>112</v>
      </c>
      <c r="AK7" s="283">
        <v>2</v>
      </c>
      <c r="AL7" s="283">
        <v>0</v>
      </c>
      <c r="AM7" s="282">
        <v>8</v>
      </c>
      <c r="AN7" s="285" t="s">
        <v>1589</v>
      </c>
      <c r="AO7" s="277">
        <v>0</v>
      </c>
      <c r="AP7" s="277">
        <v>0</v>
      </c>
      <c r="AQ7" s="277">
        <v>0</v>
      </c>
      <c r="AR7" s="277">
        <v>0</v>
      </c>
      <c r="AS7" s="277">
        <v>0</v>
      </c>
      <c r="AT7" s="277">
        <v>0</v>
      </c>
      <c r="AU7" s="277">
        <v>0</v>
      </c>
      <c r="AV7" s="277">
        <v>0</v>
      </c>
      <c r="AW7" s="277">
        <v>0</v>
      </c>
      <c r="AX7" s="277">
        <v>0</v>
      </c>
      <c r="AY7" s="277">
        <v>0</v>
      </c>
      <c r="AZ7" s="277">
        <v>0</v>
      </c>
      <c r="BA7" s="277">
        <v>0</v>
      </c>
      <c r="BB7" s="277">
        <v>0</v>
      </c>
      <c r="BC7" s="277">
        <v>0</v>
      </c>
      <c r="BD7" s="277">
        <v>0</v>
      </c>
      <c r="BE7" s="277">
        <v>0</v>
      </c>
      <c r="BF7" s="277">
        <v>0</v>
      </c>
      <c r="BG7" s="277">
        <v>0</v>
      </c>
      <c r="BH7" s="277">
        <v>0</v>
      </c>
      <c r="BI7" s="277">
        <v>0</v>
      </c>
      <c r="BJ7" s="277">
        <v>0</v>
      </c>
      <c r="BK7" s="277">
        <v>0</v>
      </c>
      <c r="BL7" s="277">
        <v>0</v>
      </c>
      <c r="BM7" s="277">
        <v>0</v>
      </c>
      <c r="BN7" s="277">
        <v>0</v>
      </c>
      <c r="BO7" s="277">
        <v>0</v>
      </c>
      <c r="BP7" s="277">
        <v>0</v>
      </c>
      <c r="BQ7" s="277">
        <v>0</v>
      </c>
      <c r="BR7" s="277">
        <v>0</v>
      </c>
      <c r="BS7" s="277">
        <v>0</v>
      </c>
      <c r="BT7" s="277">
        <v>0</v>
      </c>
      <c r="BU7" s="277">
        <v>0</v>
      </c>
      <c r="BV7" s="277">
        <v>0</v>
      </c>
      <c r="BW7" s="277">
        <v>0</v>
      </c>
      <c r="BX7" s="277">
        <v>0</v>
      </c>
      <c r="BY7" s="277">
        <v>0</v>
      </c>
      <c r="BZ7" s="277">
        <v>0</v>
      </c>
      <c r="CA7" s="277">
        <v>0</v>
      </c>
      <c r="CB7" s="277">
        <v>0</v>
      </c>
      <c r="CC7" s="277">
        <v>0</v>
      </c>
      <c r="CD7" s="277">
        <v>0</v>
      </c>
      <c r="CE7" s="277">
        <v>0</v>
      </c>
      <c r="CF7" s="277">
        <v>0</v>
      </c>
      <c r="CG7" s="277">
        <v>0</v>
      </c>
      <c r="CH7" s="277">
        <v>0</v>
      </c>
    </row>
    <row r="8" spans="1:96" s="291" customFormat="1" ht="45">
      <c r="A8" s="294" t="s">
        <v>1590</v>
      </c>
      <c r="B8" s="282">
        <v>15</v>
      </c>
      <c r="C8" s="282">
        <v>4</v>
      </c>
      <c r="D8" s="282">
        <v>0</v>
      </c>
      <c r="E8" s="282">
        <v>2066</v>
      </c>
      <c r="F8" s="282">
        <v>0</v>
      </c>
      <c r="G8" s="282">
        <v>0</v>
      </c>
      <c r="H8" s="282">
        <v>193</v>
      </c>
      <c r="I8" s="282">
        <v>1</v>
      </c>
      <c r="J8" s="282">
        <v>0</v>
      </c>
      <c r="K8" s="282">
        <v>189</v>
      </c>
      <c r="L8" s="282">
        <v>0</v>
      </c>
      <c r="M8" s="282">
        <v>0</v>
      </c>
      <c r="N8" s="282">
        <v>20</v>
      </c>
      <c r="O8" s="282">
        <v>1</v>
      </c>
      <c r="P8" s="282">
        <v>0</v>
      </c>
      <c r="Q8" s="282">
        <v>41</v>
      </c>
      <c r="R8" s="282">
        <v>0</v>
      </c>
      <c r="S8" s="282">
        <v>0</v>
      </c>
      <c r="T8" s="282">
        <v>0</v>
      </c>
      <c r="U8" s="282">
        <v>0</v>
      </c>
      <c r="V8" s="282">
        <v>0</v>
      </c>
      <c r="W8" s="282">
        <v>0</v>
      </c>
      <c r="X8" s="282">
        <v>0</v>
      </c>
      <c r="Y8" s="282">
        <v>0</v>
      </c>
      <c r="Z8" s="282">
        <v>0</v>
      </c>
      <c r="AA8" s="282">
        <v>0</v>
      </c>
      <c r="AB8" s="282">
        <v>0</v>
      </c>
      <c r="AC8" s="282">
        <v>1</v>
      </c>
      <c r="AD8" s="282">
        <v>0</v>
      </c>
      <c r="AE8" s="282">
        <v>0</v>
      </c>
      <c r="AF8" s="282">
        <v>0</v>
      </c>
      <c r="AG8" s="283">
        <v>15</v>
      </c>
      <c r="AH8" s="283">
        <v>2509</v>
      </c>
      <c r="AI8" s="283">
        <v>0</v>
      </c>
      <c r="AJ8" s="283">
        <v>2524</v>
      </c>
      <c r="AK8" s="283">
        <v>7</v>
      </c>
      <c r="AL8" s="283">
        <v>0</v>
      </c>
      <c r="AM8" s="282">
        <v>17</v>
      </c>
      <c r="AN8" s="285" t="s">
        <v>1591</v>
      </c>
      <c r="AO8" s="277">
        <v>0</v>
      </c>
      <c r="AP8" s="277">
        <v>0</v>
      </c>
      <c r="AQ8" s="277">
        <v>0</v>
      </c>
      <c r="AR8" s="277">
        <v>0</v>
      </c>
      <c r="AS8" s="277">
        <v>0</v>
      </c>
      <c r="AT8" s="277">
        <v>0</v>
      </c>
      <c r="AU8" s="277">
        <v>0</v>
      </c>
      <c r="AV8" s="277">
        <v>0</v>
      </c>
      <c r="AW8" s="277">
        <v>0</v>
      </c>
      <c r="AX8" s="277">
        <v>0</v>
      </c>
      <c r="AY8" s="277">
        <v>0</v>
      </c>
      <c r="AZ8" s="277">
        <v>0</v>
      </c>
      <c r="BA8" s="277">
        <v>0</v>
      </c>
      <c r="BB8" s="277">
        <v>0</v>
      </c>
      <c r="BC8" s="277">
        <v>0</v>
      </c>
      <c r="BD8" s="277">
        <v>0</v>
      </c>
      <c r="BE8" s="277">
        <v>0</v>
      </c>
      <c r="BF8" s="277">
        <v>0</v>
      </c>
      <c r="BG8" s="277">
        <v>0</v>
      </c>
      <c r="BH8" s="277">
        <v>0</v>
      </c>
      <c r="BI8" s="277">
        <v>0</v>
      </c>
      <c r="BJ8" s="277">
        <v>0</v>
      </c>
      <c r="BK8" s="277">
        <v>0</v>
      </c>
      <c r="BL8" s="277">
        <v>0</v>
      </c>
      <c r="BM8" s="277">
        <v>0</v>
      </c>
      <c r="BN8" s="277">
        <v>0</v>
      </c>
      <c r="BO8" s="277">
        <v>0</v>
      </c>
      <c r="BP8" s="277">
        <v>0</v>
      </c>
      <c r="BQ8" s="277">
        <v>0</v>
      </c>
      <c r="BR8" s="277">
        <v>0</v>
      </c>
      <c r="BS8" s="277">
        <v>0</v>
      </c>
      <c r="BT8" s="277">
        <v>0</v>
      </c>
      <c r="BU8" s="277">
        <v>0</v>
      </c>
      <c r="BV8" s="277">
        <v>0</v>
      </c>
      <c r="BW8" s="277">
        <v>0</v>
      </c>
      <c r="BX8" s="277">
        <v>0</v>
      </c>
      <c r="BY8" s="277">
        <v>0</v>
      </c>
      <c r="BZ8" s="277">
        <v>0</v>
      </c>
      <c r="CA8" s="277">
        <v>0</v>
      </c>
      <c r="CB8" s="277">
        <v>0</v>
      </c>
      <c r="CC8" s="277">
        <v>0</v>
      </c>
      <c r="CD8" s="277">
        <v>0</v>
      </c>
      <c r="CE8" s="277">
        <v>0</v>
      </c>
      <c r="CF8" s="277">
        <v>0</v>
      </c>
      <c r="CG8" s="277">
        <v>0</v>
      </c>
      <c r="CH8" s="277">
        <v>0</v>
      </c>
    </row>
    <row r="9" spans="1:96" s="291" customFormat="1" ht="60">
      <c r="A9" s="294" t="s">
        <v>1592</v>
      </c>
      <c r="B9" s="282">
        <v>16</v>
      </c>
      <c r="C9" s="282">
        <v>7</v>
      </c>
      <c r="D9" s="282">
        <v>0</v>
      </c>
      <c r="E9" s="282">
        <v>0</v>
      </c>
      <c r="F9" s="282">
        <v>0</v>
      </c>
      <c r="G9" s="282">
        <v>0</v>
      </c>
      <c r="H9" s="282">
        <v>79</v>
      </c>
      <c r="I9" s="282">
        <v>3</v>
      </c>
      <c r="J9" s="282">
        <v>0</v>
      </c>
      <c r="K9" s="282">
        <v>272</v>
      </c>
      <c r="L9" s="282">
        <v>0</v>
      </c>
      <c r="M9" s="282">
        <v>0</v>
      </c>
      <c r="N9" s="282">
        <v>29</v>
      </c>
      <c r="O9" s="282">
        <v>0</v>
      </c>
      <c r="P9" s="282">
        <v>0</v>
      </c>
      <c r="Q9" s="282">
        <v>0</v>
      </c>
      <c r="R9" s="282">
        <v>0</v>
      </c>
      <c r="S9" s="282">
        <v>0</v>
      </c>
      <c r="T9" s="282">
        <v>0</v>
      </c>
      <c r="U9" s="282">
        <v>0</v>
      </c>
      <c r="V9" s="282">
        <v>0</v>
      </c>
      <c r="W9" s="282">
        <v>0</v>
      </c>
      <c r="X9" s="282">
        <v>0</v>
      </c>
      <c r="Y9" s="282">
        <v>0</v>
      </c>
      <c r="Z9" s="282">
        <v>0</v>
      </c>
      <c r="AA9" s="282">
        <v>0</v>
      </c>
      <c r="AB9" s="282">
        <v>0</v>
      </c>
      <c r="AC9" s="282">
        <v>6</v>
      </c>
      <c r="AD9" s="282">
        <v>0</v>
      </c>
      <c r="AE9" s="282">
        <v>0</v>
      </c>
      <c r="AF9" s="282">
        <v>0</v>
      </c>
      <c r="AG9" s="283">
        <v>16</v>
      </c>
      <c r="AH9" s="283">
        <v>380</v>
      </c>
      <c r="AI9" s="283">
        <v>0</v>
      </c>
      <c r="AJ9" s="283">
        <v>396</v>
      </c>
      <c r="AK9" s="283">
        <v>16</v>
      </c>
      <c r="AL9" s="283">
        <v>0</v>
      </c>
      <c r="AM9" s="282">
        <v>18</v>
      </c>
      <c r="AN9" s="285" t="s">
        <v>1593</v>
      </c>
      <c r="AO9" s="277">
        <v>0</v>
      </c>
      <c r="AP9" s="277">
        <v>0</v>
      </c>
      <c r="AQ9" s="277">
        <v>0</v>
      </c>
      <c r="AR9" s="277">
        <v>0</v>
      </c>
      <c r="AS9" s="277">
        <v>0</v>
      </c>
      <c r="AT9" s="277">
        <v>0</v>
      </c>
      <c r="AU9" s="277">
        <v>0</v>
      </c>
      <c r="AV9" s="277">
        <v>0</v>
      </c>
      <c r="AW9" s="277">
        <v>0</v>
      </c>
      <c r="AX9" s="277">
        <v>0</v>
      </c>
      <c r="AY9" s="277">
        <v>0</v>
      </c>
      <c r="AZ9" s="282">
        <v>1</v>
      </c>
      <c r="BA9" s="277">
        <v>0</v>
      </c>
      <c r="BB9" s="277">
        <v>0</v>
      </c>
      <c r="BC9" s="282">
        <v>1</v>
      </c>
      <c r="BD9" s="282">
        <v>0</v>
      </c>
      <c r="BE9" s="282">
        <v>1</v>
      </c>
      <c r="BF9" s="277">
        <v>0</v>
      </c>
      <c r="BG9" s="277">
        <v>0</v>
      </c>
      <c r="BH9" s="277">
        <v>0</v>
      </c>
      <c r="BI9" s="277">
        <v>0</v>
      </c>
      <c r="BJ9" s="277">
        <v>0</v>
      </c>
      <c r="BK9" s="277">
        <v>0</v>
      </c>
      <c r="BL9" s="277">
        <v>0</v>
      </c>
      <c r="BM9" s="277">
        <v>0</v>
      </c>
      <c r="BN9" s="277">
        <v>0</v>
      </c>
      <c r="BO9" s="277">
        <v>0</v>
      </c>
      <c r="BP9" s="277">
        <v>0</v>
      </c>
      <c r="BQ9" s="277">
        <v>0</v>
      </c>
      <c r="BR9" s="277">
        <v>0</v>
      </c>
      <c r="BS9" s="277">
        <v>0</v>
      </c>
      <c r="BT9" s="277">
        <v>0</v>
      </c>
      <c r="BU9" s="277">
        <v>0</v>
      </c>
      <c r="BV9" s="277">
        <v>0</v>
      </c>
      <c r="BW9" s="277">
        <v>0</v>
      </c>
      <c r="BX9" s="277">
        <v>0</v>
      </c>
      <c r="BY9" s="277">
        <v>0</v>
      </c>
      <c r="BZ9" s="277">
        <v>0</v>
      </c>
      <c r="CA9" s="277">
        <v>0</v>
      </c>
      <c r="CB9" s="277">
        <v>0</v>
      </c>
      <c r="CC9" s="277">
        <v>0</v>
      </c>
      <c r="CD9" s="277">
        <v>0</v>
      </c>
      <c r="CE9" s="277">
        <v>0</v>
      </c>
      <c r="CF9" s="277">
        <v>0</v>
      </c>
      <c r="CG9" s="277">
        <v>0</v>
      </c>
      <c r="CH9" s="277">
        <v>0</v>
      </c>
    </row>
    <row r="10" spans="1:96" s="291" customFormat="1" ht="30">
      <c r="A10" s="294" t="s">
        <v>1594</v>
      </c>
      <c r="B10" s="282">
        <v>7</v>
      </c>
      <c r="C10" s="282">
        <v>2</v>
      </c>
      <c r="D10" s="282">
        <v>0</v>
      </c>
      <c r="E10" s="282">
        <v>0</v>
      </c>
      <c r="F10" s="282">
        <v>0</v>
      </c>
      <c r="G10" s="282">
        <v>0</v>
      </c>
      <c r="H10" s="282">
        <v>57</v>
      </c>
      <c r="I10" s="282">
        <v>3</v>
      </c>
      <c r="J10" s="282">
        <v>0</v>
      </c>
      <c r="K10" s="282">
        <v>0</v>
      </c>
      <c r="L10" s="282">
        <v>0</v>
      </c>
      <c r="M10" s="282">
        <v>0</v>
      </c>
      <c r="N10" s="282">
        <v>16</v>
      </c>
      <c r="O10" s="282">
        <v>1</v>
      </c>
      <c r="P10" s="282">
        <v>0</v>
      </c>
      <c r="Q10" s="282">
        <v>0</v>
      </c>
      <c r="R10" s="282">
        <v>0</v>
      </c>
      <c r="S10" s="282">
        <v>0</v>
      </c>
      <c r="T10" s="282">
        <v>0</v>
      </c>
      <c r="U10" s="282">
        <v>0</v>
      </c>
      <c r="V10" s="282">
        <v>0</v>
      </c>
      <c r="W10" s="282">
        <v>0</v>
      </c>
      <c r="X10" s="282">
        <v>0</v>
      </c>
      <c r="Y10" s="282">
        <v>0</v>
      </c>
      <c r="Z10" s="282">
        <v>0</v>
      </c>
      <c r="AA10" s="282">
        <v>0</v>
      </c>
      <c r="AB10" s="282">
        <v>0</v>
      </c>
      <c r="AC10" s="282">
        <v>0</v>
      </c>
      <c r="AD10" s="282">
        <v>0</v>
      </c>
      <c r="AE10" s="282">
        <v>0</v>
      </c>
      <c r="AF10" s="282">
        <v>0</v>
      </c>
      <c r="AG10" s="283">
        <v>7</v>
      </c>
      <c r="AH10" s="283">
        <v>73</v>
      </c>
      <c r="AI10" s="283">
        <v>0</v>
      </c>
      <c r="AJ10" s="283">
        <v>80</v>
      </c>
      <c r="AK10" s="283">
        <v>6</v>
      </c>
      <c r="AL10" s="283">
        <v>0</v>
      </c>
      <c r="AM10" s="282">
        <v>6</v>
      </c>
      <c r="AN10" s="285" t="s">
        <v>1595</v>
      </c>
      <c r="AO10" s="277">
        <v>0</v>
      </c>
      <c r="AP10" s="277">
        <v>0</v>
      </c>
      <c r="AQ10" s="277">
        <v>0</v>
      </c>
      <c r="AR10" s="277">
        <v>0</v>
      </c>
      <c r="AS10" s="277">
        <v>0</v>
      </c>
      <c r="AT10" s="277">
        <v>0</v>
      </c>
      <c r="AU10" s="277">
        <v>0</v>
      </c>
      <c r="AV10" s="277">
        <v>0</v>
      </c>
      <c r="AW10" s="277">
        <v>0</v>
      </c>
      <c r="AX10" s="277">
        <v>0</v>
      </c>
      <c r="AY10" s="277">
        <v>0</v>
      </c>
      <c r="AZ10" s="277">
        <v>0</v>
      </c>
      <c r="BA10" s="277">
        <v>0</v>
      </c>
      <c r="BB10" s="277">
        <v>0</v>
      </c>
      <c r="BC10" s="282">
        <v>0</v>
      </c>
      <c r="BD10" s="282">
        <v>0</v>
      </c>
      <c r="BE10" s="282">
        <v>0</v>
      </c>
      <c r="BF10" s="277">
        <v>0</v>
      </c>
      <c r="BG10" s="277">
        <v>0</v>
      </c>
      <c r="BH10" s="277">
        <v>0</v>
      </c>
      <c r="BI10" s="277">
        <v>0</v>
      </c>
      <c r="BJ10" s="277">
        <v>0</v>
      </c>
      <c r="BK10" s="277">
        <v>0</v>
      </c>
      <c r="BL10" s="277">
        <v>0</v>
      </c>
      <c r="BM10" s="277">
        <v>0</v>
      </c>
      <c r="BN10" s="277">
        <v>0</v>
      </c>
      <c r="BO10" s="277">
        <v>0</v>
      </c>
      <c r="BP10" s="277">
        <v>0</v>
      </c>
      <c r="BQ10" s="277">
        <v>0</v>
      </c>
      <c r="BR10" s="277">
        <v>0</v>
      </c>
      <c r="BS10" s="277">
        <v>0</v>
      </c>
      <c r="BT10" s="277">
        <v>0</v>
      </c>
      <c r="BU10" s="277">
        <v>0</v>
      </c>
      <c r="BV10" s="277">
        <v>0</v>
      </c>
      <c r="BW10" s="277">
        <v>0</v>
      </c>
      <c r="BX10" s="277">
        <v>0</v>
      </c>
      <c r="BY10" s="277">
        <v>0</v>
      </c>
      <c r="BZ10" s="277">
        <v>0</v>
      </c>
      <c r="CA10" s="277">
        <v>0</v>
      </c>
      <c r="CB10" s="277">
        <v>0</v>
      </c>
      <c r="CC10" s="277">
        <v>0</v>
      </c>
      <c r="CD10" s="277">
        <v>0</v>
      </c>
      <c r="CE10" s="277">
        <v>0</v>
      </c>
      <c r="CF10" s="277">
        <v>0</v>
      </c>
      <c r="CG10" s="277">
        <v>0</v>
      </c>
      <c r="CH10" s="277">
        <v>0</v>
      </c>
    </row>
    <row r="11" spans="1:96" s="291" customFormat="1" ht="90">
      <c r="A11" s="294" t="s">
        <v>1596</v>
      </c>
      <c r="B11" s="282">
        <v>12</v>
      </c>
      <c r="C11" s="282">
        <v>8</v>
      </c>
      <c r="D11" s="282">
        <v>0</v>
      </c>
      <c r="E11" s="282">
        <v>0</v>
      </c>
      <c r="F11" s="282">
        <v>0</v>
      </c>
      <c r="G11" s="282">
        <v>0</v>
      </c>
      <c r="H11" s="282">
        <v>207</v>
      </c>
      <c r="I11" s="282">
        <v>9</v>
      </c>
      <c r="J11" s="282">
        <v>0</v>
      </c>
      <c r="K11" s="282">
        <v>8</v>
      </c>
      <c r="L11" s="282">
        <v>0</v>
      </c>
      <c r="M11" s="282">
        <v>0</v>
      </c>
      <c r="N11" s="282">
        <v>22</v>
      </c>
      <c r="O11" s="282">
        <v>0</v>
      </c>
      <c r="P11" s="282">
        <v>0</v>
      </c>
      <c r="Q11" s="282">
        <v>0</v>
      </c>
      <c r="R11" s="282">
        <v>0</v>
      </c>
      <c r="S11" s="282">
        <v>0</v>
      </c>
      <c r="T11" s="282">
        <v>0</v>
      </c>
      <c r="U11" s="282">
        <v>0</v>
      </c>
      <c r="V11" s="282">
        <v>0</v>
      </c>
      <c r="W11" s="282">
        <v>0</v>
      </c>
      <c r="X11" s="282">
        <v>0</v>
      </c>
      <c r="Y11" s="282">
        <v>0</v>
      </c>
      <c r="Z11" s="282">
        <v>0</v>
      </c>
      <c r="AA11" s="282">
        <v>0</v>
      </c>
      <c r="AB11" s="282">
        <v>0</v>
      </c>
      <c r="AC11" s="282">
        <v>5</v>
      </c>
      <c r="AD11" s="282">
        <v>0</v>
      </c>
      <c r="AE11" s="282">
        <v>0</v>
      </c>
      <c r="AF11" s="282">
        <v>0</v>
      </c>
      <c r="AG11" s="283">
        <v>12</v>
      </c>
      <c r="AH11" s="283">
        <v>237</v>
      </c>
      <c r="AI11" s="283">
        <v>0</v>
      </c>
      <c r="AJ11" s="283">
        <v>249</v>
      </c>
      <c r="AK11" s="283">
        <v>22</v>
      </c>
      <c r="AL11" s="283">
        <v>0</v>
      </c>
      <c r="AM11" s="282">
        <v>28</v>
      </c>
      <c r="AN11" s="285" t="s">
        <v>1597</v>
      </c>
      <c r="AO11" s="282">
        <v>0</v>
      </c>
      <c r="AP11" s="282">
        <v>0</v>
      </c>
      <c r="AQ11" s="282">
        <v>0</v>
      </c>
      <c r="AR11" s="282">
        <v>0</v>
      </c>
      <c r="AS11" s="282">
        <v>0</v>
      </c>
      <c r="AT11" s="282">
        <v>0</v>
      </c>
      <c r="AU11" s="282">
        <v>0</v>
      </c>
      <c r="AV11" s="282">
        <v>0</v>
      </c>
      <c r="AW11" s="282">
        <v>0</v>
      </c>
      <c r="AX11" s="282">
        <v>0</v>
      </c>
      <c r="AY11" s="282">
        <v>0</v>
      </c>
      <c r="AZ11" s="282">
        <v>0</v>
      </c>
      <c r="BA11" s="282">
        <v>0</v>
      </c>
      <c r="BB11" s="282">
        <v>0</v>
      </c>
      <c r="BC11" s="282">
        <v>0</v>
      </c>
      <c r="BD11" s="282">
        <v>0</v>
      </c>
      <c r="BE11" s="282">
        <v>0</v>
      </c>
      <c r="BF11" s="282">
        <v>0</v>
      </c>
      <c r="BG11" s="282">
        <v>0</v>
      </c>
      <c r="BH11" s="282">
        <v>0</v>
      </c>
      <c r="BI11" s="282">
        <v>0</v>
      </c>
      <c r="BJ11" s="282">
        <v>0</v>
      </c>
      <c r="BK11" s="282">
        <v>0</v>
      </c>
      <c r="BL11" s="282">
        <v>0</v>
      </c>
      <c r="BM11" s="282">
        <v>0</v>
      </c>
      <c r="BN11" s="282">
        <v>0</v>
      </c>
      <c r="BO11" s="282">
        <v>0</v>
      </c>
      <c r="BP11" s="282">
        <v>0</v>
      </c>
      <c r="BQ11" s="282">
        <v>0</v>
      </c>
      <c r="BR11" s="282">
        <v>0</v>
      </c>
      <c r="BS11" s="282">
        <v>0</v>
      </c>
      <c r="BT11" s="282">
        <v>0</v>
      </c>
      <c r="BU11" s="282">
        <v>0</v>
      </c>
      <c r="BV11" s="282">
        <v>0</v>
      </c>
      <c r="BW11" s="282">
        <v>0</v>
      </c>
      <c r="BX11" s="282">
        <v>0</v>
      </c>
      <c r="BY11" s="282">
        <v>0</v>
      </c>
      <c r="BZ11" s="282">
        <v>0</v>
      </c>
      <c r="CA11" s="282">
        <v>0</v>
      </c>
      <c r="CB11" s="282">
        <v>0</v>
      </c>
      <c r="CC11" s="282">
        <v>0</v>
      </c>
      <c r="CD11" s="282">
        <v>0</v>
      </c>
      <c r="CE11" s="282">
        <v>0</v>
      </c>
      <c r="CF11" s="282">
        <v>0</v>
      </c>
      <c r="CG11" s="282">
        <v>0</v>
      </c>
      <c r="CH11" s="282">
        <v>0</v>
      </c>
    </row>
    <row r="12" spans="1:96" s="292" customFormat="1">
      <c r="A12" s="294" t="s">
        <v>1598</v>
      </c>
      <c r="B12" s="282">
        <v>17</v>
      </c>
      <c r="C12" s="282">
        <v>0</v>
      </c>
      <c r="D12" s="282">
        <v>0</v>
      </c>
      <c r="E12" s="282">
        <v>1000</v>
      </c>
      <c r="F12" s="282">
        <v>0</v>
      </c>
      <c r="G12" s="282">
        <v>0</v>
      </c>
      <c r="H12" s="282">
        <v>118</v>
      </c>
      <c r="I12" s="282">
        <v>0</v>
      </c>
      <c r="J12" s="282">
        <v>0</v>
      </c>
      <c r="K12" s="282">
        <v>192</v>
      </c>
      <c r="L12" s="282">
        <v>0</v>
      </c>
      <c r="M12" s="282">
        <v>0</v>
      </c>
      <c r="N12" s="282">
        <v>16</v>
      </c>
      <c r="O12" s="282">
        <v>0</v>
      </c>
      <c r="P12" s="282">
        <v>0</v>
      </c>
      <c r="Q12" s="282">
        <v>27</v>
      </c>
      <c r="R12" s="282">
        <v>2</v>
      </c>
      <c r="S12" s="282">
        <v>0</v>
      </c>
      <c r="T12" s="282">
        <v>0</v>
      </c>
      <c r="U12" s="282">
        <v>0</v>
      </c>
      <c r="V12" s="282">
        <v>0</v>
      </c>
      <c r="W12" s="282">
        <v>0</v>
      </c>
      <c r="X12" s="282">
        <v>0</v>
      </c>
      <c r="Y12" s="282">
        <v>0</v>
      </c>
      <c r="Z12" s="282">
        <v>0</v>
      </c>
      <c r="AA12" s="282">
        <v>0</v>
      </c>
      <c r="AB12" s="282">
        <v>0</v>
      </c>
      <c r="AC12" s="282">
        <v>0</v>
      </c>
      <c r="AD12" s="282">
        <v>0</v>
      </c>
      <c r="AE12" s="282">
        <v>0</v>
      </c>
      <c r="AF12" s="282">
        <v>0</v>
      </c>
      <c r="AG12" s="283">
        <v>17</v>
      </c>
      <c r="AH12" s="283">
        <v>1353</v>
      </c>
      <c r="AI12" s="283">
        <v>0</v>
      </c>
      <c r="AJ12" s="283">
        <v>1370</v>
      </c>
      <c r="AK12" s="283">
        <v>2</v>
      </c>
      <c r="AL12" s="283">
        <v>0</v>
      </c>
      <c r="AM12" s="282">
        <v>3</v>
      </c>
      <c r="AN12" s="284" t="s">
        <v>1599</v>
      </c>
      <c r="AO12" s="282">
        <v>0</v>
      </c>
      <c r="AP12" s="282">
        <v>0</v>
      </c>
      <c r="AQ12" s="282">
        <v>0</v>
      </c>
      <c r="AR12" s="282">
        <v>0</v>
      </c>
      <c r="AS12" s="282">
        <v>0</v>
      </c>
      <c r="AT12" s="282">
        <v>0</v>
      </c>
      <c r="AU12" s="282">
        <v>0</v>
      </c>
      <c r="AV12" s="282">
        <v>0</v>
      </c>
      <c r="AW12" s="282">
        <v>0</v>
      </c>
      <c r="AX12" s="282">
        <v>0</v>
      </c>
      <c r="AY12" s="282">
        <v>0</v>
      </c>
      <c r="AZ12" s="282">
        <v>0</v>
      </c>
      <c r="BA12" s="282">
        <v>0</v>
      </c>
      <c r="BB12" s="282">
        <v>0</v>
      </c>
      <c r="BC12" s="282">
        <v>0</v>
      </c>
      <c r="BD12" s="282">
        <v>0</v>
      </c>
      <c r="BE12" s="282">
        <v>0</v>
      </c>
      <c r="BF12" s="282">
        <v>0</v>
      </c>
      <c r="BG12" s="282">
        <v>0</v>
      </c>
      <c r="BH12" s="282">
        <v>0</v>
      </c>
      <c r="BI12" s="282">
        <v>0</v>
      </c>
      <c r="BJ12" s="282">
        <v>0</v>
      </c>
      <c r="BK12" s="282">
        <v>0</v>
      </c>
      <c r="BL12" s="282">
        <v>0</v>
      </c>
      <c r="BM12" s="282">
        <v>0</v>
      </c>
      <c r="BN12" s="282">
        <v>0</v>
      </c>
      <c r="BO12" s="282">
        <v>0</v>
      </c>
      <c r="BP12" s="282">
        <v>0</v>
      </c>
      <c r="BQ12" s="282">
        <v>0</v>
      </c>
      <c r="BR12" s="282">
        <v>0</v>
      </c>
      <c r="BS12" s="282">
        <v>0</v>
      </c>
      <c r="BT12" s="282">
        <v>0</v>
      </c>
      <c r="BU12" s="282">
        <v>0</v>
      </c>
      <c r="BV12" s="282">
        <v>0</v>
      </c>
      <c r="BW12" s="282">
        <v>0</v>
      </c>
      <c r="BX12" s="282">
        <v>0</v>
      </c>
      <c r="BY12" s="282">
        <v>0</v>
      </c>
      <c r="BZ12" s="282">
        <v>0</v>
      </c>
      <c r="CA12" s="282">
        <v>0</v>
      </c>
      <c r="CB12" s="282">
        <v>0</v>
      </c>
      <c r="CC12" s="282">
        <v>0</v>
      </c>
      <c r="CD12" s="282">
        <v>0</v>
      </c>
      <c r="CE12" s="282">
        <v>0</v>
      </c>
      <c r="CF12" s="282">
        <v>0</v>
      </c>
      <c r="CG12" s="282">
        <v>0</v>
      </c>
      <c r="CH12" s="282">
        <v>0</v>
      </c>
    </row>
    <row r="13" spans="1:96" s="292" customFormat="1">
      <c r="A13" s="294" t="s">
        <v>1600</v>
      </c>
      <c r="B13" s="282">
        <v>9</v>
      </c>
      <c r="C13" s="282">
        <v>1</v>
      </c>
      <c r="D13" s="282">
        <v>0</v>
      </c>
      <c r="E13" s="282">
        <v>0</v>
      </c>
      <c r="F13" s="282">
        <v>0</v>
      </c>
      <c r="G13" s="282">
        <v>0</v>
      </c>
      <c r="H13" s="282">
        <v>33</v>
      </c>
      <c r="I13" s="282">
        <v>2</v>
      </c>
      <c r="J13" s="282">
        <v>0</v>
      </c>
      <c r="K13" s="282">
        <v>14</v>
      </c>
      <c r="L13" s="282">
        <v>0</v>
      </c>
      <c r="M13" s="282">
        <v>0</v>
      </c>
      <c r="N13" s="282">
        <v>0</v>
      </c>
      <c r="O13" s="282">
        <v>0</v>
      </c>
      <c r="P13" s="282">
        <v>0</v>
      </c>
      <c r="Q13" s="282">
        <v>0</v>
      </c>
      <c r="R13" s="282">
        <v>0</v>
      </c>
      <c r="S13" s="282">
        <v>0</v>
      </c>
      <c r="T13" s="282">
        <v>0</v>
      </c>
      <c r="U13" s="282">
        <v>0</v>
      </c>
      <c r="V13" s="282">
        <v>0</v>
      </c>
      <c r="W13" s="282">
        <v>0</v>
      </c>
      <c r="X13" s="282">
        <v>0</v>
      </c>
      <c r="Y13" s="282">
        <v>0</v>
      </c>
      <c r="Z13" s="282">
        <v>0</v>
      </c>
      <c r="AA13" s="282">
        <v>0</v>
      </c>
      <c r="AB13" s="282">
        <v>0</v>
      </c>
      <c r="AC13" s="282">
        <v>0</v>
      </c>
      <c r="AD13" s="282">
        <v>0</v>
      </c>
      <c r="AE13" s="282">
        <v>0</v>
      </c>
      <c r="AF13" s="282">
        <v>0</v>
      </c>
      <c r="AG13" s="283">
        <v>9</v>
      </c>
      <c r="AH13" s="283">
        <v>47</v>
      </c>
      <c r="AI13" s="283">
        <v>0</v>
      </c>
      <c r="AJ13" s="283">
        <v>56</v>
      </c>
      <c r="AK13" s="283">
        <v>3</v>
      </c>
      <c r="AL13" s="283">
        <v>0</v>
      </c>
      <c r="AM13" s="282">
        <v>3</v>
      </c>
      <c r="AN13" s="284" t="s">
        <v>1601</v>
      </c>
      <c r="AO13" s="282">
        <v>0</v>
      </c>
      <c r="AP13" s="282">
        <v>0</v>
      </c>
      <c r="AQ13" s="282">
        <v>0</v>
      </c>
      <c r="AR13" s="282">
        <v>0</v>
      </c>
      <c r="AS13" s="282">
        <v>0</v>
      </c>
      <c r="AT13" s="282">
        <v>0</v>
      </c>
      <c r="AU13" s="282">
        <v>0</v>
      </c>
      <c r="AV13" s="282">
        <v>0</v>
      </c>
      <c r="AW13" s="282">
        <v>0</v>
      </c>
      <c r="AX13" s="282">
        <v>0</v>
      </c>
      <c r="AY13" s="282">
        <v>0</v>
      </c>
      <c r="AZ13" s="282">
        <v>0</v>
      </c>
      <c r="BA13" s="282">
        <v>0</v>
      </c>
      <c r="BB13" s="282">
        <v>0</v>
      </c>
      <c r="BC13" s="282">
        <v>0</v>
      </c>
      <c r="BD13" s="282">
        <v>0</v>
      </c>
      <c r="BE13" s="282">
        <v>0</v>
      </c>
      <c r="BF13" s="282">
        <v>0</v>
      </c>
      <c r="BG13" s="282">
        <v>0</v>
      </c>
      <c r="BH13" s="282">
        <v>0</v>
      </c>
      <c r="BI13" s="282">
        <v>0</v>
      </c>
      <c r="BJ13" s="282">
        <v>0</v>
      </c>
      <c r="BK13" s="282">
        <v>0</v>
      </c>
      <c r="BL13" s="282">
        <v>0</v>
      </c>
      <c r="BM13" s="282">
        <v>0</v>
      </c>
      <c r="BN13" s="282">
        <v>0</v>
      </c>
      <c r="BO13" s="282">
        <v>0</v>
      </c>
      <c r="BP13" s="282">
        <v>0</v>
      </c>
      <c r="BQ13" s="282">
        <v>0</v>
      </c>
      <c r="BR13" s="282">
        <v>0</v>
      </c>
      <c r="BS13" s="282">
        <v>0</v>
      </c>
      <c r="BT13" s="282">
        <v>0</v>
      </c>
      <c r="BU13" s="282">
        <v>0</v>
      </c>
      <c r="BV13" s="282">
        <v>0</v>
      </c>
      <c r="BW13" s="282">
        <v>0</v>
      </c>
      <c r="BX13" s="282">
        <v>0</v>
      </c>
      <c r="BY13" s="282">
        <v>0</v>
      </c>
      <c r="BZ13" s="282">
        <v>0</v>
      </c>
      <c r="CA13" s="282">
        <v>0</v>
      </c>
      <c r="CB13" s="282">
        <v>0</v>
      </c>
      <c r="CC13" s="282">
        <v>0</v>
      </c>
      <c r="CD13" s="282">
        <v>0</v>
      </c>
      <c r="CE13" s="282">
        <v>0</v>
      </c>
      <c r="CF13" s="282">
        <v>0</v>
      </c>
      <c r="CG13" s="282">
        <v>0</v>
      </c>
      <c r="CH13" s="282">
        <v>0</v>
      </c>
    </row>
    <row r="14" spans="1:96" s="292" customFormat="1">
      <c r="A14" s="294" t="s">
        <v>1602</v>
      </c>
      <c r="B14" s="282">
        <v>13</v>
      </c>
      <c r="C14" s="282">
        <v>3</v>
      </c>
      <c r="D14" s="282">
        <v>0</v>
      </c>
      <c r="E14" s="282">
        <v>92</v>
      </c>
      <c r="F14" s="282">
        <v>0</v>
      </c>
      <c r="G14" s="282">
        <v>0</v>
      </c>
      <c r="H14" s="282">
        <v>132</v>
      </c>
      <c r="I14" s="282">
        <v>0</v>
      </c>
      <c r="J14" s="282">
        <v>0</v>
      </c>
      <c r="K14" s="282">
        <v>211</v>
      </c>
      <c r="L14" s="282">
        <v>0</v>
      </c>
      <c r="M14" s="282">
        <v>0</v>
      </c>
      <c r="N14" s="282">
        <v>37</v>
      </c>
      <c r="O14" s="282">
        <v>0</v>
      </c>
      <c r="P14" s="282">
        <v>0</v>
      </c>
      <c r="Q14" s="282">
        <v>20</v>
      </c>
      <c r="R14" s="282">
        <v>0</v>
      </c>
      <c r="S14" s="282">
        <v>0</v>
      </c>
      <c r="T14" s="282">
        <v>0</v>
      </c>
      <c r="U14" s="282">
        <v>0</v>
      </c>
      <c r="V14" s="282">
        <v>0</v>
      </c>
      <c r="W14" s="282">
        <v>0</v>
      </c>
      <c r="X14" s="282">
        <v>0</v>
      </c>
      <c r="Y14" s="282">
        <v>0</v>
      </c>
      <c r="Z14" s="282">
        <v>0</v>
      </c>
      <c r="AA14" s="282"/>
      <c r="AB14" s="282">
        <v>0</v>
      </c>
      <c r="AC14" s="282">
        <v>0</v>
      </c>
      <c r="AD14" s="282">
        <v>0</v>
      </c>
      <c r="AE14" s="282">
        <v>0</v>
      </c>
      <c r="AF14" s="282">
        <v>0</v>
      </c>
      <c r="AG14" s="283">
        <v>13</v>
      </c>
      <c r="AH14" s="283">
        <v>492</v>
      </c>
      <c r="AI14" s="283">
        <v>0</v>
      </c>
      <c r="AJ14" s="283">
        <v>505</v>
      </c>
      <c r="AK14" s="283">
        <v>3</v>
      </c>
      <c r="AL14" s="283">
        <v>0</v>
      </c>
      <c r="AM14" s="282">
        <v>3</v>
      </c>
      <c r="AN14" s="284" t="s">
        <v>1603</v>
      </c>
      <c r="AO14" s="282">
        <v>0</v>
      </c>
      <c r="AP14" s="282">
        <v>0</v>
      </c>
      <c r="AQ14" s="282">
        <v>0</v>
      </c>
      <c r="AR14" s="282">
        <v>0</v>
      </c>
      <c r="AS14" s="282">
        <v>0</v>
      </c>
      <c r="AT14" s="282">
        <v>0</v>
      </c>
      <c r="AU14" s="282">
        <v>0</v>
      </c>
      <c r="AV14" s="282">
        <v>0</v>
      </c>
      <c r="AW14" s="282">
        <v>0</v>
      </c>
      <c r="AX14" s="282">
        <v>0</v>
      </c>
      <c r="AY14" s="282">
        <v>0</v>
      </c>
      <c r="AZ14" s="282">
        <v>0</v>
      </c>
      <c r="BA14" s="282">
        <v>0</v>
      </c>
      <c r="BB14" s="282">
        <v>0</v>
      </c>
      <c r="BC14" s="282">
        <v>0</v>
      </c>
      <c r="BD14" s="282">
        <v>0</v>
      </c>
      <c r="BE14" s="282">
        <v>0</v>
      </c>
      <c r="BF14" s="282">
        <v>0</v>
      </c>
      <c r="BG14" s="282">
        <v>0</v>
      </c>
      <c r="BH14" s="282">
        <v>0</v>
      </c>
      <c r="BI14" s="282">
        <v>0</v>
      </c>
      <c r="BJ14" s="282">
        <v>0</v>
      </c>
      <c r="BK14" s="282">
        <v>0</v>
      </c>
      <c r="BL14" s="282">
        <v>0</v>
      </c>
      <c r="BM14" s="282">
        <v>0</v>
      </c>
      <c r="BN14" s="282">
        <v>0</v>
      </c>
      <c r="BO14" s="282">
        <v>0</v>
      </c>
      <c r="BP14" s="282">
        <v>0</v>
      </c>
      <c r="BQ14" s="282">
        <v>0</v>
      </c>
      <c r="BR14" s="282">
        <v>0</v>
      </c>
      <c r="BS14" s="282">
        <v>0</v>
      </c>
      <c r="BT14" s="282">
        <v>0</v>
      </c>
      <c r="BU14" s="282">
        <v>0</v>
      </c>
      <c r="BV14" s="282">
        <v>0</v>
      </c>
      <c r="BW14" s="282">
        <v>0</v>
      </c>
      <c r="BX14" s="282">
        <v>0</v>
      </c>
      <c r="BY14" s="282">
        <v>0</v>
      </c>
      <c r="BZ14" s="282">
        <v>0</v>
      </c>
      <c r="CA14" s="282">
        <v>0</v>
      </c>
      <c r="CB14" s="282">
        <v>0</v>
      </c>
      <c r="CC14" s="282">
        <v>0</v>
      </c>
      <c r="CD14" s="282">
        <v>0</v>
      </c>
      <c r="CE14" s="282">
        <v>0</v>
      </c>
      <c r="CF14" s="282">
        <v>0</v>
      </c>
      <c r="CG14" s="282">
        <v>0</v>
      </c>
      <c r="CH14" s="282">
        <v>0</v>
      </c>
    </row>
    <row r="15" spans="1:96" s="291" customFormat="1" ht="45">
      <c r="A15" s="294" t="s">
        <v>1604</v>
      </c>
      <c r="B15" s="282">
        <v>14</v>
      </c>
      <c r="C15" s="282">
        <v>4</v>
      </c>
      <c r="D15" s="282">
        <v>0</v>
      </c>
      <c r="E15" s="282">
        <v>0</v>
      </c>
      <c r="F15" s="282">
        <v>0</v>
      </c>
      <c r="G15" s="282">
        <v>0</v>
      </c>
      <c r="H15" s="282">
        <v>98</v>
      </c>
      <c r="I15" s="282">
        <v>1</v>
      </c>
      <c r="J15" s="282">
        <v>0</v>
      </c>
      <c r="K15" s="282">
        <v>153</v>
      </c>
      <c r="L15" s="282">
        <v>0</v>
      </c>
      <c r="M15" s="282">
        <v>0</v>
      </c>
      <c r="N15" s="282">
        <v>14</v>
      </c>
      <c r="O15" s="282">
        <v>3</v>
      </c>
      <c r="P15" s="282">
        <v>0</v>
      </c>
      <c r="Q15" s="282">
        <v>13</v>
      </c>
      <c r="R15" s="282">
        <v>2</v>
      </c>
      <c r="S15" s="282">
        <v>0</v>
      </c>
      <c r="T15" s="282">
        <v>0</v>
      </c>
      <c r="U15" s="282">
        <v>0</v>
      </c>
      <c r="V15" s="282">
        <v>0</v>
      </c>
      <c r="W15" s="282">
        <v>0</v>
      </c>
      <c r="X15" s="282">
        <v>0</v>
      </c>
      <c r="Y15" s="282">
        <v>0</v>
      </c>
      <c r="Z15" s="282">
        <v>0</v>
      </c>
      <c r="AA15" s="282">
        <v>0</v>
      </c>
      <c r="AB15" s="282">
        <v>0</v>
      </c>
      <c r="AC15" s="282">
        <v>2</v>
      </c>
      <c r="AD15" s="282">
        <v>0</v>
      </c>
      <c r="AE15" s="282">
        <v>0</v>
      </c>
      <c r="AF15" s="282">
        <v>0</v>
      </c>
      <c r="AG15" s="283">
        <v>14</v>
      </c>
      <c r="AH15" s="283">
        <v>278</v>
      </c>
      <c r="AI15" s="283">
        <v>0</v>
      </c>
      <c r="AJ15" s="283">
        <v>292</v>
      </c>
      <c r="AK15" s="283">
        <v>12</v>
      </c>
      <c r="AL15" s="283">
        <v>0</v>
      </c>
      <c r="AM15" s="282">
        <v>15</v>
      </c>
      <c r="AN15" s="285" t="s">
        <v>1605</v>
      </c>
      <c r="AO15" s="282">
        <v>0</v>
      </c>
      <c r="AP15" s="282">
        <v>0</v>
      </c>
      <c r="AQ15" s="282">
        <v>0</v>
      </c>
      <c r="AR15" s="282">
        <v>0</v>
      </c>
      <c r="AS15" s="282">
        <v>0</v>
      </c>
      <c r="AT15" s="282">
        <v>0</v>
      </c>
      <c r="AU15" s="282">
        <v>0</v>
      </c>
      <c r="AV15" s="282">
        <v>0</v>
      </c>
      <c r="AW15" s="282">
        <v>0</v>
      </c>
      <c r="AX15" s="282">
        <v>0</v>
      </c>
      <c r="AY15" s="282">
        <v>0</v>
      </c>
      <c r="AZ15" s="282">
        <v>0</v>
      </c>
      <c r="BA15" s="282">
        <v>0</v>
      </c>
      <c r="BB15" s="282">
        <v>0</v>
      </c>
      <c r="BC15" s="282">
        <v>0</v>
      </c>
      <c r="BD15" s="282">
        <v>0</v>
      </c>
      <c r="BE15" s="282">
        <v>0</v>
      </c>
      <c r="BF15" s="282">
        <v>0</v>
      </c>
      <c r="BG15" s="282">
        <v>0</v>
      </c>
      <c r="BH15" s="282">
        <v>0</v>
      </c>
      <c r="BI15" s="282">
        <v>0</v>
      </c>
      <c r="BJ15" s="282">
        <v>0</v>
      </c>
      <c r="BK15" s="282">
        <v>0</v>
      </c>
      <c r="BL15" s="282">
        <v>0</v>
      </c>
      <c r="BM15" s="282">
        <v>0</v>
      </c>
      <c r="BN15" s="282">
        <v>0</v>
      </c>
      <c r="BO15" s="282">
        <v>0</v>
      </c>
      <c r="BP15" s="282">
        <v>0</v>
      </c>
      <c r="BQ15" s="282">
        <v>0</v>
      </c>
      <c r="BR15" s="282">
        <v>0</v>
      </c>
      <c r="BS15" s="282">
        <v>0</v>
      </c>
      <c r="BT15" s="282">
        <v>0</v>
      </c>
      <c r="BU15" s="282">
        <v>0</v>
      </c>
      <c r="BV15" s="282">
        <v>0</v>
      </c>
      <c r="BW15" s="282">
        <v>0</v>
      </c>
      <c r="BX15" s="282">
        <v>0</v>
      </c>
      <c r="BY15" s="282">
        <v>0</v>
      </c>
      <c r="BZ15" s="282">
        <v>0</v>
      </c>
      <c r="CA15" s="282">
        <v>0</v>
      </c>
      <c r="CB15" s="282">
        <v>0</v>
      </c>
      <c r="CC15" s="282">
        <v>0</v>
      </c>
      <c r="CD15" s="282">
        <v>0</v>
      </c>
      <c r="CE15" s="282">
        <v>0</v>
      </c>
      <c r="CF15" s="282">
        <v>0</v>
      </c>
      <c r="CG15" s="282">
        <v>0</v>
      </c>
      <c r="CH15" s="282">
        <v>0</v>
      </c>
    </row>
    <row r="16" spans="1:96" s="291" customFormat="1" ht="45">
      <c r="A16" s="294" t="s">
        <v>1606</v>
      </c>
      <c r="B16" s="282">
        <v>8</v>
      </c>
      <c r="C16" s="282">
        <v>4</v>
      </c>
      <c r="D16" s="282">
        <v>0</v>
      </c>
      <c r="E16" s="282">
        <v>0</v>
      </c>
      <c r="F16" s="282">
        <v>0</v>
      </c>
      <c r="G16" s="282">
        <v>0</v>
      </c>
      <c r="H16" s="282">
        <v>51</v>
      </c>
      <c r="I16" s="282">
        <v>4</v>
      </c>
      <c r="J16" s="282">
        <v>0</v>
      </c>
      <c r="K16" s="282">
        <v>15</v>
      </c>
      <c r="L16" s="282">
        <v>0</v>
      </c>
      <c r="M16" s="282">
        <v>0</v>
      </c>
      <c r="N16" s="282">
        <v>42</v>
      </c>
      <c r="O16" s="282">
        <v>0</v>
      </c>
      <c r="P16" s="282">
        <v>0</v>
      </c>
      <c r="Q16" s="282">
        <v>0</v>
      </c>
      <c r="R16" s="282">
        <v>0</v>
      </c>
      <c r="S16" s="282">
        <v>0</v>
      </c>
      <c r="T16" s="282">
        <v>0</v>
      </c>
      <c r="U16" s="282">
        <v>0</v>
      </c>
      <c r="V16" s="282">
        <v>0</v>
      </c>
      <c r="W16" s="282">
        <v>0</v>
      </c>
      <c r="X16" s="282">
        <v>0</v>
      </c>
      <c r="Y16" s="282">
        <v>0</v>
      </c>
      <c r="Z16" s="282">
        <v>0</v>
      </c>
      <c r="AA16" s="282">
        <v>0</v>
      </c>
      <c r="AB16" s="282">
        <v>0</v>
      </c>
      <c r="AC16" s="282">
        <v>1</v>
      </c>
      <c r="AD16" s="282">
        <v>0</v>
      </c>
      <c r="AE16" s="282">
        <v>0</v>
      </c>
      <c r="AF16" s="282">
        <v>0</v>
      </c>
      <c r="AG16" s="283">
        <v>8</v>
      </c>
      <c r="AH16" s="283">
        <v>108</v>
      </c>
      <c r="AI16" s="283">
        <v>0</v>
      </c>
      <c r="AJ16" s="283">
        <v>116</v>
      </c>
      <c r="AK16" s="283">
        <v>9</v>
      </c>
      <c r="AL16" s="283">
        <v>0</v>
      </c>
      <c r="AM16" s="282">
        <v>13</v>
      </c>
      <c r="AN16" s="285" t="s">
        <v>1607</v>
      </c>
      <c r="AO16" s="282">
        <v>0</v>
      </c>
      <c r="AP16" s="282">
        <v>0</v>
      </c>
      <c r="AQ16" s="282">
        <v>0</v>
      </c>
      <c r="AR16" s="282">
        <v>0</v>
      </c>
      <c r="AS16" s="282">
        <v>0</v>
      </c>
      <c r="AT16" s="282">
        <v>0</v>
      </c>
      <c r="AU16" s="282">
        <v>0</v>
      </c>
      <c r="AV16" s="282">
        <v>0</v>
      </c>
      <c r="AW16" s="282">
        <v>0</v>
      </c>
      <c r="AX16" s="282">
        <v>0</v>
      </c>
      <c r="AY16" s="282">
        <v>0</v>
      </c>
      <c r="AZ16" s="282">
        <v>0</v>
      </c>
      <c r="BA16" s="282">
        <v>0</v>
      </c>
      <c r="BB16" s="282">
        <v>0</v>
      </c>
      <c r="BC16" s="282">
        <v>0</v>
      </c>
      <c r="BD16" s="282">
        <v>0</v>
      </c>
      <c r="BE16" s="282">
        <v>0</v>
      </c>
      <c r="BF16" s="282">
        <v>0</v>
      </c>
      <c r="BG16" s="282">
        <v>0</v>
      </c>
      <c r="BH16" s="282">
        <v>0</v>
      </c>
      <c r="BI16" s="282">
        <v>0</v>
      </c>
      <c r="BJ16" s="282">
        <v>0</v>
      </c>
      <c r="BK16" s="282">
        <v>0</v>
      </c>
      <c r="BL16" s="282">
        <v>0</v>
      </c>
      <c r="BM16" s="282">
        <v>0</v>
      </c>
      <c r="BN16" s="282">
        <v>0</v>
      </c>
      <c r="BO16" s="282">
        <v>0</v>
      </c>
      <c r="BP16" s="282">
        <v>0</v>
      </c>
      <c r="BQ16" s="282">
        <v>0</v>
      </c>
      <c r="BR16" s="282">
        <v>0</v>
      </c>
      <c r="BS16" s="282">
        <v>0</v>
      </c>
      <c r="BT16" s="282">
        <v>0</v>
      </c>
      <c r="BU16" s="282">
        <v>0</v>
      </c>
      <c r="BV16" s="282">
        <v>0</v>
      </c>
      <c r="BW16" s="282">
        <v>0</v>
      </c>
      <c r="BX16" s="282">
        <v>0</v>
      </c>
      <c r="BY16" s="282">
        <v>0</v>
      </c>
      <c r="BZ16" s="282">
        <v>0</v>
      </c>
      <c r="CA16" s="282">
        <v>0</v>
      </c>
      <c r="CB16" s="282">
        <v>0</v>
      </c>
      <c r="CC16" s="282">
        <v>0</v>
      </c>
      <c r="CD16" s="282">
        <v>0</v>
      </c>
      <c r="CE16" s="282">
        <v>0</v>
      </c>
      <c r="CF16" s="282">
        <v>0</v>
      </c>
      <c r="CG16" s="282">
        <v>0</v>
      </c>
      <c r="CH16" s="282">
        <v>0</v>
      </c>
    </row>
    <row r="17" spans="1:86" s="291" customFormat="1">
      <c r="A17" s="294" t="s">
        <v>1608</v>
      </c>
      <c r="B17" s="282">
        <v>14</v>
      </c>
      <c r="C17" s="282">
        <v>0</v>
      </c>
      <c r="D17" s="282">
        <v>0</v>
      </c>
      <c r="E17" s="282">
        <v>5</v>
      </c>
      <c r="F17" s="282">
        <v>0</v>
      </c>
      <c r="G17" s="282">
        <v>0</v>
      </c>
      <c r="H17" s="282">
        <v>50</v>
      </c>
      <c r="I17" s="282">
        <v>0</v>
      </c>
      <c r="J17" s="282">
        <v>0</v>
      </c>
      <c r="K17" s="282">
        <v>167</v>
      </c>
      <c r="L17" s="282">
        <v>0</v>
      </c>
      <c r="M17" s="282">
        <v>0</v>
      </c>
      <c r="N17" s="282">
        <v>0</v>
      </c>
      <c r="O17" s="282">
        <v>0</v>
      </c>
      <c r="P17" s="282">
        <v>0</v>
      </c>
      <c r="Q17" s="282">
        <v>0</v>
      </c>
      <c r="R17" s="282">
        <v>0</v>
      </c>
      <c r="S17" s="282">
        <v>0</v>
      </c>
      <c r="T17" s="282">
        <v>0</v>
      </c>
      <c r="U17" s="282">
        <v>0</v>
      </c>
      <c r="V17" s="282">
        <v>0</v>
      </c>
      <c r="W17" s="282">
        <v>0</v>
      </c>
      <c r="X17" s="282">
        <v>0</v>
      </c>
      <c r="Y17" s="282">
        <v>0</v>
      </c>
      <c r="Z17" s="282">
        <v>0</v>
      </c>
      <c r="AA17" s="282">
        <v>0</v>
      </c>
      <c r="AB17" s="282">
        <v>0</v>
      </c>
      <c r="AC17" s="282">
        <v>0</v>
      </c>
      <c r="AD17" s="282">
        <v>0</v>
      </c>
      <c r="AE17" s="282">
        <v>0</v>
      </c>
      <c r="AF17" s="282">
        <v>0</v>
      </c>
      <c r="AG17" s="283">
        <v>14</v>
      </c>
      <c r="AH17" s="283">
        <v>222</v>
      </c>
      <c r="AI17" s="283">
        <v>0</v>
      </c>
      <c r="AJ17" s="283">
        <v>236</v>
      </c>
      <c r="AK17" s="283">
        <v>0</v>
      </c>
      <c r="AL17" s="283">
        <v>0</v>
      </c>
      <c r="AM17" s="282">
        <v>0</v>
      </c>
      <c r="AN17" s="285" t="s">
        <v>1609</v>
      </c>
      <c r="AO17" s="282">
        <v>0</v>
      </c>
      <c r="AP17" s="282">
        <v>0</v>
      </c>
      <c r="AQ17" s="282">
        <v>0</v>
      </c>
      <c r="AR17" s="282">
        <v>0</v>
      </c>
      <c r="AS17" s="282">
        <v>0</v>
      </c>
      <c r="AT17" s="282">
        <v>0</v>
      </c>
      <c r="AU17" s="282">
        <v>0</v>
      </c>
      <c r="AV17" s="282">
        <v>0</v>
      </c>
      <c r="AW17" s="282">
        <v>0</v>
      </c>
      <c r="AX17" s="282">
        <v>0</v>
      </c>
      <c r="AY17" s="282">
        <v>0</v>
      </c>
      <c r="AZ17" s="282">
        <v>0</v>
      </c>
      <c r="BA17" s="282">
        <v>0</v>
      </c>
      <c r="BB17" s="282">
        <v>0</v>
      </c>
      <c r="BC17" s="282">
        <v>0</v>
      </c>
      <c r="BD17" s="282">
        <v>0</v>
      </c>
      <c r="BE17" s="282">
        <v>0</v>
      </c>
      <c r="BF17" s="282">
        <v>0</v>
      </c>
      <c r="BG17" s="282">
        <v>0</v>
      </c>
      <c r="BH17" s="282">
        <v>0</v>
      </c>
      <c r="BI17" s="282">
        <v>0</v>
      </c>
      <c r="BJ17" s="282">
        <v>0</v>
      </c>
      <c r="BK17" s="282">
        <v>0</v>
      </c>
      <c r="BL17" s="282">
        <v>0</v>
      </c>
      <c r="BM17" s="282">
        <v>0</v>
      </c>
      <c r="BN17" s="282">
        <v>0</v>
      </c>
      <c r="BO17" s="282">
        <v>0</v>
      </c>
      <c r="BP17" s="282">
        <v>0</v>
      </c>
      <c r="BQ17" s="282">
        <v>0</v>
      </c>
      <c r="BR17" s="282">
        <v>0</v>
      </c>
      <c r="BS17" s="282">
        <v>0</v>
      </c>
      <c r="BT17" s="282">
        <v>0</v>
      </c>
      <c r="BU17" s="282">
        <v>0</v>
      </c>
      <c r="BV17" s="282">
        <v>0</v>
      </c>
      <c r="BW17" s="282">
        <v>0</v>
      </c>
      <c r="BX17" s="282">
        <v>0</v>
      </c>
      <c r="BY17" s="282">
        <v>0</v>
      </c>
      <c r="BZ17" s="282">
        <v>0</v>
      </c>
      <c r="CA17" s="282">
        <v>0</v>
      </c>
      <c r="CB17" s="282">
        <v>0</v>
      </c>
      <c r="CC17" s="282">
        <v>0</v>
      </c>
      <c r="CD17" s="282">
        <v>0</v>
      </c>
      <c r="CE17" s="282">
        <v>0</v>
      </c>
      <c r="CF17" s="282">
        <v>0</v>
      </c>
      <c r="CG17" s="282">
        <v>0</v>
      </c>
      <c r="CH17" s="282">
        <v>0</v>
      </c>
    </row>
    <row r="18" spans="1:86" s="292" customFormat="1">
      <c r="A18" s="294" t="s">
        <v>1610</v>
      </c>
      <c r="B18" s="282">
        <v>9</v>
      </c>
      <c r="C18" s="282">
        <v>3</v>
      </c>
      <c r="D18" s="282">
        <v>0</v>
      </c>
      <c r="E18" s="282">
        <v>34</v>
      </c>
      <c r="F18" s="282">
        <v>0</v>
      </c>
      <c r="G18" s="282">
        <v>0</v>
      </c>
      <c r="H18" s="282">
        <v>64</v>
      </c>
      <c r="I18" s="282">
        <v>0</v>
      </c>
      <c r="J18" s="282">
        <v>0</v>
      </c>
      <c r="K18" s="282">
        <v>20</v>
      </c>
      <c r="L18" s="282">
        <v>0</v>
      </c>
      <c r="M18" s="282">
        <v>0</v>
      </c>
      <c r="N18" s="282">
        <v>18</v>
      </c>
      <c r="O18" s="282">
        <v>0</v>
      </c>
      <c r="P18" s="282">
        <v>0</v>
      </c>
      <c r="Q18" s="282">
        <v>4</v>
      </c>
      <c r="R18" s="282">
        <v>0</v>
      </c>
      <c r="S18" s="282">
        <v>0</v>
      </c>
      <c r="T18" s="282">
        <v>0</v>
      </c>
      <c r="U18" s="282">
        <v>0</v>
      </c>
      <c r="V18" s="282">
        <v>0</v>
      </c>
      <c r="W18" s="282">
        <v>0</v>
      </c>
      <c r="X18" s="282">
        <v>0</v>
      </c>
      <c r="Y18" s="282">
        <v>0</v>
      </c>
      <c r="Z18" s="282">
        <v>0</v>
      </c>
      <c r="AA18" s="282">
        <v>0</v>
      </c>
      <c r="AB18" s="282">
        <v>0</v>
      </c>
      <c r="AC18" s="282">
        <v>0</v>
      </c>
      <c r="AD18" s="282">
        <v>0</v>
      </c>
      <c r="AE18" s="282">
        <v>0</v>
      </c>
      <c r="AF18" s="282">
        <v>0</v>
      </c>
      <c r="AG18" s="283">
        <v>9</v>
      </c>
      <c r="AH18" s="283">
        <v>140</v>
      </c>
      <c r="AI18" s="283">
        <v>0</v>
      </c>
      <c r="AJ18" s="283">
        <v>149</v>
      </c>
      <c r="AK18" s="283">
        <v>3</v>
      </c>
      <c r="AL18" s="283">
        <v>0</v>
      </c>
      <c r="AM18" s="282">
        <v>3</v>
      </c>
      <c r="AN18" s="284" t="s">
        <v>1603</v>
      </c>
      <c r="AO18" s="282">
        <v>0</v>
      </c>
      <c r="AP18" s="282">
        <v>0</v>
      </c>
      <c r="AQ18" s="282">
        <v>0</v>
      </c>
      <c r="AR18" s="282">
        <v>0</v>
      </c>
      <c r="AS18" s="282">
        <v>0</v>
      </c>
      <c r="AT18" s="282">
        <v>0</v>
      </c>
      <c r="AU18" s="282">
        <v>0</v>
      </c>
      <c r="AV18" s="282">
        <v>0</v>
      </c>
      <c r="AW18" s="282">
        <v>0</v>
      </c>
      <c r="AX18" s="282">
        <v>0</v>
      </c>
      <c r="AY18" s="282">
        <v>0</v>
      </c>
      <c r="AZ18" s="282">
        <v>0</v>
      </c>
      <c r="BA18" s="282">
        <v>0</v>
      </c>
      <c r="BB18" s="282">
        <v>0</v>
      </c>
      <c r="BC18" s="282">
        <v>0</v>
      </c>
      <c r="BD18" s="282">
        <v>0</v>
      </c>
      <c r="BE18" s="282">
        <v>0</v>
      </c>
      <c r="BF18" s="282">
        <v>0</v>
      </c>
      <c r="BG18" s="282">
        <v>0</v>
      </c>
      <c r="BH18" s="282">
        <v>0</v>
      </c>
      <c r="BI18" s="282">
        <v>0</v>
      </c>
      <c r="BJ18" s="282">
        <v>0</v>
      </c>
      <c r="BK18" s="282">
        <v>0</v>
      </c>
      <c r="BL18" s="282">
        <v>0</v>
      </c>
      <c r="BM18" s="282">
        <v>0</v>
      </c>
      <c r="BN18" s="282">
        <v>0</v>
      </c>
      <c r="BO18" s="282">
        <v>0</v>
      </c>
      <c r="BP18" s="282">
        <v>0</v>
      </c>
      <c r="BQ18" s="282">
        <v>0</v>
      </c>
      <c r="BR18" s="282">
        <v>0</v>
      </c>
      <c r="BS18" s="282">
        <v>0</v>
      </c>
      <c r="BT18" s="282">
        <v>0</v>
      </c>
      <c r="BU18" s="282">
        <v>0</v>
      </c>
      <c r="BV18" s="282">
        <v>0</v>
      </c>
      <c r="BW18" s="282">
        <v>0</v>
      </c>
      <c r="BX18" s="282">
        <v>0</v>
      </c>
      <c r="BY18" s="282">
        <v>0</v>
      </c>
      <c r="BZ18" s="282">
        <v>0</v>
      </c>
      <c r="CA18" s="282">
        <v>0</v>
      </c>
      <c r="CB18" s="282">
        <v>0</v>
      </c>
      <c r="CC18" s="282">
        <v>0</v>
      </c>
      <c r="CD18" s="282">
        <v>0</v>
      </c>
      <c r="CE18" s="282">
        <v>0</v>
      </c>
      <c r="CF18" s="282">
        <v>0</v>
      </c>
      <c r="CG18" s="282">
        <v>0</v>
      </c>
      <c r="CH18" s="282">
        <v>0</v>
      </c>
    </row>
    <row r="19" spans="1:86" s="292" customFormat="1" ht="30">
      <c r="A19" s="294" t="s">
        <v>1611</v>
      </c>
      <c r="B19" s="282">
        <v>7</v>
      </c>
      <c r="C19" s="282">
        <v>2</v>
      </c>
      <c r="D19" s="282">
        <v>0</v>
      </c>
      <c r="E19" s="282">
        <v>0</v>
      </c>
      <c r="F19" s="282">
        <v>0</v>
      </c>
      <c r="G19" s="282">
        <v>0</v>
      </c>
      <c r="H19" s="282">
        <v>159</v>
      </c>
      <c r="I19" s="282">
        <v>1</v>
      </c>
      <c r="J19" s="282">
        <v>0</v>
      </c>
      <c r="K19" s="282">
        <v>4</v>
      </c>
      <c r="L19" s="282">
        <v>0</v>
      </c>
      <c r="M19" s="282">
        <v>0</v>
      </c>
      <c r="N19" s="282">
        <v>9</v>
      </c>
      <c r="O19" s="282">
        <v>1</v>
      </c>
      <c r="P19" s="282">
        <v>0</v>
      </c>
      <c r="Q19" s="282">
        <v>0</v>
      </c>
      <c r="R19" s="282">
        <v>0</v>
      </c>
      <c r="S19" s="282">
        <v>0</v>
      </c>
      <c r="T19" s="282">
        <v>0</v>
      </c>
      <c r="U19" s="282">
        <v>0</v>
      </c>
      <c r="V19" s="282">
        <v>0</v>
      </c>
      <c r="W19" s="282">
        <v>0</v>
      </c>
      <c r="X19" s="282">
        <v>0</v>
      </c>
      <c r="Y19" s="282">
        <v>0</v>
      </c>
      <c r="Z19" s="282">
        <v>0</v>
      </c>
      <c r="AA19" s="282">
        <v>0</v>
      </c>
      <c r="AB19" s="282">
        <v>0</v>
      </c>
      <c r="AC19" s="282">
        <v>2</v>
      </c>
      <c r="AD19" s="282">
        <v>0</v>
      </c>
      <c r="AE19" s="282">
        <v>0</v>
      </c>
      <c r="AF19" s="282">
        <v>0</v>
      </c>
      <c r="AG19" s="283">
        <v>7</v>
      </c>
      <c r="AH19" s="283">
        <v>172</v>
      </c>
      <c r="AI19" s="283">
        <v>0</v>
      </c>
      <c r="AJ19" s="283">
        <v>179</v>
      </c>
      <c r="AK19" s="283">
        <v>6</v>
      </c>
      <c r="AL19" s="283">
        <v>0</v>
      </c>
      <c r="AM19" s="282">
        <v>28</v>
      </c>
      <c r="AN19" s="284" t="s">
        <v>1612</v>
      </c>
      <c r="AO19" s="282">
        <v>0</v>
      </c>
      <c r="AP19" s="282">
        <v>0</v>
      </c>
      <c r="AQ19" s="282">
        <v>0</v>
      </c>
      <c r="AR19" s="282">
        <v>0</v>
      </c>
      <c r="AS19" s="282">
        <v>0</v>
      </c>
      <c r="AT19" s="282">
        <v>0</v>
      </c>
      <c r="AU19" s="282">
        <v>0</v>
      </c>
      <c r="AV19" s="282">
        <v>0</v>
      </c>
      <c r="AW19" s="282">
        <v>0</v>
      </c>
      <c r="AX19" s="282">
        <v>0</v>
      </c>
      <c r="AY19" s="282">
        <v>0</v>
      </c>
      <c r="AZ19" s="282">
        <v>0</v>
      </c>
      <c r="BA19" s="282">
        <v>0</v>
      </c>
      <c r="BB19" s="282">
        <v>0</v>
      </c>
      <c r="BC19" s="282">
        <v>0</v>
      </c>
      <c r="BD19" s="282">
        <v>0</v>
      </c>
      <c r="BE19" s="282">
        <v>0</v>
      </c>
      <c r="BF19" s="282">
        <v>0</v>
      </c>
      <c r="BG19" s="282">
        <v>0</v>
      </c>
      <c r="BH19" s="282">
        <v>0</v>
      </c>
      <c r="BI19" s="282">
        <v>0</v>
      </c>
      <c r="BJ19" s="282">
        <v>0</v>
      </c>
      <c r="BK19" s="282">
        <v>0</v>
      </c>
      <c r="BL19" s="282">
        <v>0</v>
      </c>
      <c r="BM19" s="282">
        <v>0</v>
      </c>
      <c r="BN19" s="282">
        <v>0</v>
      </c>
      <c r="BO19" s="282">
        <v>0</v>
      </c>
      <c r="BP19" s="282">
        <v>0</v>
      </c>
      <c r="BQ19" s="282">
        <v>0</v>
      </c>
      <c r="BR19" s="282">
        <v>0</v>
      </c>
      <c r="BS19" s="282">
        <v>0</v>
      </c>
      <c r="BT19" s="282">
        <v>0</v>
      </c>
      <c r="BU19" s="282">
        <v>0</v>
      </c>
      <c r="BV19" s="282">
        <v>0</v>
      </c>
      <c r="BW19" s="282">
        <v>0</v>
      </c>
      <c r="BX19" s="282">
        <v>0</v>
      </c>
      <c r="BY19" s="282">
        <v>0</v>
      </c>
      <c r="BZ19" s="282">
        <v>0</v>
      </c>
      <c r="CA19" s="282">
        <v>0</v>
      </c>
      <c r="CB19" s="282">
        <v>0</v>
      </c>
      <c r="CC19" s="282">
        <v>0</v>
      </c>
      <c r="CD19" s="282">
        <v>0</v>
      </c>
      <c r="CE19" s="282">
        <v>0</v>
      </c>
      <c r="CF19" s="282">
        <v>0</v>
      </c>
      <c r="CG19" s="282">
        <v>0</v>
      </c>
      <c r="CH19" s="282">
        <v>0</v>
      </c>
    </row>
    <row r="20" spans="1:86" s="292" customFormat="1">
      <c r="A20" s="294" t="s">
        <v>1613</v>
      </c>
      <c r="B20" s="282">
        <v>13</v>
      </c>
      <c r="C20" s="282">
        <v>2</v>
      </c>
      <c r="D20" s="282">
        <v>0</v>
      </c>
      <c r="E20" s="282">
        <v>163</v>
      </c>
      <c r="F20" s="282">
        <v>0</v>
      </c>
      <c r="G20" s="282">
        <v>0</v>
      </c>
      <c r="H20" s="282">
        <v>58</v>
      </c>
      <c r="I20" s="282">
        <v>0</v>
      </c>
      <c r="J20" s="282">
        <v>0</v>
      </c>
      <c r="K20" s="282">
        <v>0</v>
      </c>
      <c r="L20" s="282">
        <v>0</v>
      </c>
      <c r="M20" s="282">
        <v>0</v>
      </c>
      <c r="N20" s="282">
        <v>0</v>
      </c>
      <c r="O20" s="282">
        <v>0</v>
      </c>
      <c r="P20" s="282">
        <v>0</v>
      </c>
      <c r="Q20" s="282">
        <v>0</v>
      </c>
      <c r="R20" s="282">
        <v>0</v>
      </c>
      <c r="S20" s="282">
        <v>0</v>
      </c>
      <c r="T20" s="282">
        <v>0</v>
      </c>
      <c r="U20" s="282">
        <v>0</v>
      </c>
      <c r="V20" s="282">
        <v>0</v>
      </c>
      <c r="W20" s="282">
        <v>0</v>
      </c>
      <c r="X20" s="282">
        <v>0</v>
      </c>
      <c r="Y20" s="282">
        <v>0</v>
      </c>
      <c r="Z20" s="282">
        <v>0</v>
      </c>
      <c r="AA20" s="282">
        <v>0</v>
      </c>
      <c r="AB20" s="282">
        <v>0</v>
      </c>
      <c r="AC20" s="282">
        <v>1</v>
      </c>
      <c r="AD20" s="282">
        <v>0</v>
      </c>
      <c r="AE20" s="282">
        <v>0</v>
      </c>
      <c r="AF20" s="282">
        <v>0</v>
      </c>
      <c r="AG20" s="283">
        <v>13</v>
      </c>
      <c r="AH20" s="283">
        <v>221</v>
      </c>
      <c r="AI20" s="283">
        <v>0</v>
      </c>
      <c r="AJ20" s="283">
        <v>234</v>
      </c>
      <c r="AK20" s="283">
        <v>3</v>
      </c>
      <c r="AL20" s="283">
        <v>0</v>
      </c>
      <c r="AM20" s="282">
        <v>3</v>
      </c>
      <c r="AN20" s="284" t="s">
        <v>1614</v>
      </c>
      <c r="AO20" s="282">
        <v>0</v>
      </c>
      <c r="AP20" s="282">
        <v>0</v>
      </c>
      <c r="AQ20" s="282">
        <v>0</v>
      </c>
      <c r="AR20" s="282">
        <v>0</v>
      </c>
      <c r="AS20" s="282">
        <v>0</v>
      </c>
      <c r="AT20" s="282">
        <v>0</v>
      </c>
      <c r="AU20" s="282">
        <v>0</v>
      </c>
      <c r="AV20" s="282">
        <v>0</v>
      </c>
      <c r="AW20" s="282">
        <v>0</v>
      </c>
      <c r="AX20" s="282">
        <v>0</v>
      </c>
      <c r="AY20" s="282">
        <v>0</v>
      </c>
      <c r="AZ20" s="282">
        <v>0</v>
      </c>
      <c r="BA20" s="282">
        <v>0</v>
      </c>
      <c r="BB20" s="282">
        <v>0</v>
      </c>
      <c r="BC20" s="282">
        <v>0</v>
      </c>
      <c r="BD20" s="282">
        <v>0</v>
      </c>
      <c r="BE20" s="282">
        <v>0</v>
      </c>
      <c r="BF20" s="282">
        <v>0</v>
      </c>
      <c r="BG20" s="282">
        <v>0</v>
      </c>
      <c r="BH20" s="282">
        <v>0</v>
      </c>
      <c r="BI20" s="282">
        <v>0</v>
      </c>
      <c r="BJ20" s="282">
        <v>0</v>
      </c>
      <c r="BK20" s="282">
        <v>0</v>
      </c>
      <c r="BL20" s="282">
        <v>0</v>
      </c>
      <c r="BM20" s="282">
        <v>0</v>
      </c>
      <c r="BN20" s="282">
        <v>0</v>
      </c>
      <c r="BO20" s="282">
        <v>0</v>
      </c>
      <c r="BP20" s="282">
        <v>0</v>
      </c>
      <c r="BQ20" s="282">
        <v>0</v>
      </c>
      <c r="BR20" s="282">
        <v>0</v>
      </c>
      <c r="BS20" s="282">
        <v>0</v>
      </c>
      <c r="BT20" s="282">
        <v>0</v>
      </c>
      <c r="BU20" s="282">
        <v>0</v>
      </c>
      <c r="BV20" s="282">
        <v>0</v>
      </c>
      <c r="BW20" s="282">
        <v>0</v>
      </c>
      <c r="BX20" s="282">
        <v>0</v>
      </c>
      <c r="BY20" s="282">
        <v>0</v>
      </c>
      <c r="BZ20" s="282">
        <v>0</v>
      </c>
      <c r="CA20" s="282">
        <v>0</v>
      </c>
      <c r="CB20" s="282">
        <v>0</v>
      </c>
      <c r="CC20" s="282">
        <v>0</v>
      </c>
      <c r="CD20" s="282">
        <v>0</v>
      </c>
      <c r="CE20" s="282">
        <v>0</v>
      </c>
      <c r="CF20" s="282">
        <v>0</v>
      </c>
      <c r="CG20" s="282">
        <v>0</v>
      </c>
      <c r="CH20" s="282">
        <v>0</v>
      </c>
    </row>
    <row r="21" spans="1:86" s="292" customFormat="1">
      <c r="A21" s="294" t="s">
        <v>1615</v>
      </c>
      <c r="B21" s="282">
        <v>27</v>
      </c>
      <c r="C21" s="282">
        <v>0</v>
      </c>
      <c r="D21" s="282">
        <v>0</v>
      </c>
      <c r="E21" s="282">
        <v>1682</v>
      </c>
      <c r="F21" s="282">
        <v>0</v>
      </c>
      <c r="G21" s="282">
        <v>0</v>
      </c>
      <c r="H21" s="282">
        <v>152</v>
      </c>
      <c r="I21" s="282">
        <v>0</v>
      </c>
      <c r="J21" s="282">
        <v>0</v>
      </c>
      <c r="K21" s="282">
        <v>447</v>
      </c>
      <c r="L21" s="282">
        <v>0</v>
      </c>
      <c r="M21" s="282">
        <v>0</v>
      </c>
      <c r="N21" s="282">
        <v>167</v>
      </c>
      <c r="O21" s="282">
        <v>0</v>
      </c>
      <c r="P21" s="282">
        <v>0</v>
      </c>
      <c r="Q21" s="282">
        <v>12</v>
      </c>
      <c r="R21" s="282">
        <v>2</v>
      </c>
      <c r="S21" s="282">
        <v>0</v>
      </c>
      <c r="T21" s="282">
        <v>0</v>
      </c>
      <c r="U21" s="282">
        <v>0</v>
      </c>
      <c r="V21" s="282">
        <v>0</v>
      </c>
      <c r="W21" s="282">
        <v>0</v>
      </c>
      <c r="X21" s="282">
        <v>0</v>
      </c>
      <c r="Y21" s="282">
        <v>0</v>
      </c>
      <c r="Z21" s="282">
        <v>0</v>
      </c>
      <c r="AA21" s="282">
        <v>0</v>
      </c>
      <c r="AB21" s="282">
        <v>0</v>
      </c>
      <c r="AC21" s="282">
        <v>0</v>
      </c>
      <c r="AD21" s="282">
        <v>0</v>
      </c>
      <c r="AE21" s="282">
        <v>8</v>
      </c>
      <c r="AF21" s="282">
        <v>25</v>
      </c>
      <c r="AG21" s="283">
        <v>27</v>
      </c>
      <c r="AH21" s="283">
        <v>2460</v>
      </c>
      <c r="AI21" s="283">
        <v>33</v>
      </c>
      <c r="AJ21" s="283">
        <v>2520</v>
      </c>
      <c r="AK21" s="283">
        <v>2</v>
      </c>
      <c r="AL21" s="283">
        <v>0</v>
      </c>
      <c r="AM21" s="282">
        <v>2</v>
      </c>
      <c r="AN21" s="284" t="s">
        <v>1616</v>
      </c>
      <c r="AO21" s="282">
        <v>0</v>
      </c>
      <c r="AP21" s="282">
        <v>0</v>
      </c>
      <c r="AQ21" s="282">
        <v>0</v>
      </c>
      <c r="AR21" s="282">
        <v>0</v>
      </c>
      <c r="AS21" s="282">
        <v>0</v>
      </c>
      <c r="AT21" s="282">
        <v>0</v>
      </c>
      <c r="AU21" s="282">
        <v>0</v>
      </c>
      <c r="AV21" s="282">
        <v>0</v>
      </c>
      <c r="AW21" s="282">
        <v>0</v>
      </c>
      <c r="AX21" s="282">
        <v>0</v>
      </c>
      <c r="AY21" s="282">
        <v>0</v>
      </c>
      <c r="AZ21" s="282">
        <v>0</v>
      </c>
      <c r="BA21" s="282">
        <v>0</v>
      </c>
      <c r="BB21" s="282">
        <v>0</v>
      </c>
      <c r="BC21" s="282">
        <v>0</v>
      </c>
      <c r="BD21" s="282">
        <v>0</v>
      </c>
      <c r="BE21" s="282">
        <v>0</v>
      </c>
      <c r="BF21" s="282">
        <v>0</v>
      </c>
      <c r="BG21" s="282">
        <v>0</v>
      </c>
      <c r="BH21" s="282">
        <v>0</v>
      </c>
      <c r="BI21" s="282">
        <v>0</v>
      </c>
      <c r="BJ21" s="282">
        <v>0</v>
      </c>
      <c r="BK21" s="282">
        <v>0</v>
      </c>
      <c r="BL21" s="282">
        <v>0</v>
      </c>
      <c r="BM21" s="282">
        <v>0</v>
      </c>
      <c r="BN21" s="282">
        <v>0</v>
      </c>
      <c r="BO21" s="282">
        <v>0</v>
      </c>
      <c r="BP21" s="282">
        <v>0</v>
      </c>
      <c r="BQ21" s="282">
        <v>0</v>
      </c>
      <c r="BR21" s="282">
        <v>0</v>
      </c>
      <c r="BS21" s="282">
        <v>0</v>
      </c>
      <c r="BT21" s="282">
        <v>0</v>
      </c>
      <c r="BU21" s="282">
        <v>0</v>
      </c>
      <c r="BV21" s="282">
        <v>0</v>
      </c>
      <c r="BW21" s="282">
        <v>0</v>
      </c>
      <c r="BX21" s="282">
        <v>0</v>
      </c>
      <c r="BY21" s="282">
        <v>0</v>
      </c>
      <c r="BZ21" s="282">
        <v>0</v>
      </c>
      <c r="CA21" s="282">
        <v>0</v>
      </c>
      <c r="CB21" s="282">
        <v>0</v>
      </c>
      <c r="CC21" s="282">
        <v>0</v>
      </c>
      <c r="CD21" s="282">
        <v>0</v>
      </c>
      <c r="CE21" s="282">
        <v>0</v>
      </c>
      <c r="CF21" s="282">
        <v>0</v>
      </c>
      <c r="CG21" s="282">
        <v>0</v>
      </c>
      <c r="CH21" s="282">
        <v>0</v>
      </c>
    </row>
    <row r="22" spans="1:86" s="292" customFormat="1">
      <c r="A22" s="294" t="s">
        <v>1617</v>
      </c>
      <c r="B22" s="282">
        <v>15</v>
      </c>
      <c r="C22" s="282">
        <v>0</v>
      </c>
      <c r="D22" s="282">
        <v>0</v>
      </c>
      <c r="E22" s="282">
        <v>13</v>
      </c>
      <c r="F22" s="282">
        <v>0</v>
      </c>
      <c r="G22" s="282">
        <v>0</v>
      </c>
      <c r="H22" s="282">
        <v>181</v>
      </c>
      <c r="I22" s="282">
        <v>0</v>
      </c>
      <c r="J22" s="282">
        <v>0</v>
      </c>
      <c r="K22" s="282">
        <v>641</v>
      </c>
      <c r="L22" s="282">
        <v>0</v>
      </c>
      <c r="M22" s="282">
        <v>0</v>
      </c>
      <c r="N22" s="282">
        <v>17</v>
      </c>
      <c r="O22" s="282">
        <v>0</v>
      </c>
      <c r="P22" s="282">
        <v>0</v>
      </c>
      <c r="Q22" s="282">
        <v>47</v>
      </c>
      <c r="R22" s="282">
        <v>2</v>
      </c>
      <c r="S22" s="282">
        <v>0</v>
      </c>
      <c r="T22" s="282">
        <v>0</v>
      </c>
      <c r="U22" s="282">
        <v>0</v>
      </c>
      <c r="V22" s="282">
        <v>0</v>
      </c>
      <c r="W22" s="282">
        <v>0</v>
      </c>
      <c r="X22" s="282">
        <v>0</v>
      </c>
      <c r="Y22" s="282">
        <v>0</v>
      </c>
      <c r="Z22" s="282">
        <v>0</v>
      </c>
      <c r="AA22" s="282">
        <v>0</v>
      </c>
      <c r="AB22" s="282">
        <v>0</v>
      </c>
      <c r="AC22" s="282">
        <v>0</v>
      </c>
      <c r="AD22" s="282">
        <v>0</v>
      </c>
      <c r="AE22" s="282">
        <v>0</v>
      </c>
      <c r="AF22" s="282">
        <v>0</v>
      </c>
      <c r="AG22" s="283">
        <v>15</v>
      </c>
      <c r="AH22" s="283">
        <v>899</v>
      </c>
      <c r="AI22" s="283">
        <v>0</v>
      </c>
      <c r="AJ22" s="283">
        <v>914</v>
      </c>
      <c r="AK22" s="283">
        <v>2</v>
      </c>
      <c r="AL22" s="283">
        <v>0</v>
      </c>
      <c r="AM22" s="282">
        <v>2</v>
      </c>
      <c r="AN22" s="284" t="s">
        <v>670</v>
      </c>
      <c r="AO22" s="282">
        <v>0</v>
      </c>
      <c r="AP22" s="282">
        <v>0</v>
      </c>
      <c r="AQ22" s="282">
        <v>0</v>
      </c>
      <c r="AR22" s="282">
        <v>0</v>
      </c>
      <c r="AS22" s="282">
        <v>0</v>
      </c>
      <c r="AT22" s="282">
        <v>0</v>
      </c>
      <c r="AU22" s="282">
        <v>0</v>
      </c>
      <c r="AV22" s="282">
        <v>0</v>
      </c>
      <c r="AW22" s="282">
        <v>0</v>
      </c>
      <c r="AX22" s="282">
        <v>0</v>
      </c>
      <c r="AY22" s="282">
        <v>0</v>
      </c>
      <c r="AZ22" s="282">
        <v>0</v>
      </c>
      <c r="BA22" s="282">
        <v>0</v>
      </c>
      <c r="BB22" s="282">
        <v>0</v>
      </c>
      <c r="BC22" s="282">
        <v>0</v>
      </c>
      <c r="BD22" s="282">
        <v>0</v>
      </c>
      <c r="BE22" s="282">
        <v>0</v>
      </c>
      <c r="BF22" s="282">
        <v>0</v>
      </c>
      <c r="BG22" s="282">
        <v>0</v>
      </c>
      <c r="BH22" s="282">
        <v>0</v>
      </c>
      <c r="BI22" s="282">
        <v>0</v>
      </c>
      <c r="BJ22" s="282">
        <v>0</v>
      </c>
      <c r="BK22" s="282">
        <v>0</v>
      </c>
      <c r="BL22" s="282">
        <v>0</v>
      </c>
      <c r="BM22" s="282">
        <v>0</v>
      </c>
      <c r="BN22" s="282">
        <v>0</v>
      </c>
      <c r="BO22" s="282">
        <v>0</v>
      </c>
      <c r="BP22" s="282">
        <v>0</v>
      </c>
      <c r="BQ22" s="282">
        <v>0</v>
      </c>
      <c r="BR22" s="282">
        <v>0</v>
      </c>
      <c r="BS22" s="282">
        <v>0</v>
      </c>
      <c r="BT22" s="282">
        <v>0</v>
      </c>
      <c r="BU22" s="282">
        <v>0</v>
      </c>
      <c r="BV22" s="282">
        <v>0</v>
      </c>
      <c r="BW22" s="282">
        <v>0</v>
      </c>
      <c r="BX22" s="282">
        <v>0</v>
      </c>
      <c r="BY22" s="282">
        <v>0</v>
      </c>
      <c r="BZ22" s="282">
        <v>0</v>
      </c>
      <c r="CA22" s="282">
        <v>0</v>
      </c>
      <c r="CB22" s="282">
        <v>0</v>
      </c>
      <c r="CC22" s="282">
        <v>0</v>
      </c>
      <c r="CD22" s="282">
        <v>0</v>
      </c>
      <c r="CE22" s="282">
        <v>0</v>
      </c>
      <c r="CF22" s="282">
        <v>0</v>
      </c>
      <c r="CG22" s="282">
        <v>0</v>
      </c>
      <c r="CH22" s="282">
        <v>0</v>
      </c>
    </row>
    <row r="23" spans="1:86" s="291" customFormat="1" ht="90">
      <c r="A23" s="294" t="s">
        <v>1618</v>
      </c>
      <c r="B23" s="282">
        <v>18</v>
      </c>
      <c r="C23" s="282">
        <v>7</v>
      </c>
      <c r="D23" s="282">
        <v>0</v>
      </c>
      <c r="E23" s="282">
        <v>68</v>
      </c>
      <c r="F23" s="282">
        <v>0</v>
      </c>
      <c r="G23" s="282">
        <v>0</v>
      </c>
      <c r="H23" s="282">
        <v>148</v>
      </c>
      <c r="I23" s="282">
        <v>1</v>
      </c>
      <c r="J23" s="282">
        <v>0</v>
      </c>
      <c r="K23" s="282">
        <v>147</v>
      </c>
      <c r="L23" s="282">
        <v>0</v>
      </c>
      <c r="M23" s="282">
        <v>0</v>
      </c>
      <c r="N23" s="282">
        <v>0</v>
      </c>
      <c r="O23" s="282">
        <v>0</v>
      </c>
      <c r="P23" s="282">
        <v>0</v>
      </c>
      <c r="Q23" s="282">
        <v>0</v>
      </c>
      <c r="R23" s="282">
        <v>0</v>
      </c>
      <c r="S23" s="282">
        <v>0</v>
      </c>
      <c r="T23" s="282">
        <v>0</v>
      </c>
      <c r="U23" s="282">
        <v>0</v>
      </c>
      <c r="V23" s="282">
        <v>0</v>
      </c>
      <c r="W23" s="282">
        <v>0</v>
      </c>
      <c r="X23" s="282">
        <v>0</v>
      </c>
      <c r="Y23" s="282">
        <v>0</v>
      </c>
      <c r="Z23" s="282">
        <v>0</v>
      </c>
      <c r="AA23" s="282">
        <v>0</v>
      </c>
      <c r="AB23" s="282">
        <v>0</v>
      </c>
      <c r="AC23" s="282">
        <v>5</v>
      </c>
      <c r="AD23" s="282">
        <v>0</v>
      </c>
      <c r="AE23" s="282">
        <v>0</v>
      </c>
      <c r="AF23" s="282">
        <v>0</v>
      </c>
      <c r="AG23" s="283">
        <v>18</v>
      </c>
      <c r="AH23" s="283">
        <v>363</v>
      </c>
      <c r="AI23" s="283">
        <v>0</v>
      </c>
      <c r="AJ23" s="283">
        <v>381</v>
      </c>
      <c r="AK23" s="283">
        <v>13</v>
      </c>
      <c r="AL23" s="283">
        <v>0</v>
      </c>
      <c r="AM23" s="282">
        <v>18</v>
      </c>
      <c r="AN23" s="285" t="s">
        <v>1619</v>
      </c>
      <c r="AO23" s="282">
        <v>0</v>
      </c>
      <c r="AP23" s="282">
        <v>0</v>
      </c>
      <c r="AQ23" s="282">
        <v>0</v>
      </c>
      <c r="AR23" s="282">
        <v>0</v>
      </c>
      <c r="AS23" s="282">
        <v>0</v>
      </c>
      <c r="AT23" s="282">
        <v>0</v>
      </c>
      <c r="AU23" s="282">
        <v>0</v>
      </c>
      <c r="AV23" s="282">
        <v>0</v>
      </c>
      <c r="AW23" s="282">
        <v>0</v>
      </c>
      <c r="AX23" s="282">
        <v>0</v>
      </c>
      <c r="AY23" s="282">
        <v>0</v>
      </c>
      <c r="AZ23" s="282">
        <v>0</v>
      </c>
      <c r="BA23" s="282">
        <v>0</v>
      </c>
      <c r="BB23" s="282">
        <v>0</v>
      </c>
      <c r="BC23" s="282">
        <v>0</v>
      </c>
      <c r="BD23" s="282">
        <v>0</v>
      </c>
      <c r="BE23" s="282">
        <v>0</v>
      </c>
      <c r="BF23" s="282">
        <v>0</v>
      </c>
      <c r="BG23" s="282">
        <v>0</v>
      </c>
      <c r="BH23" s="282">
        <v>0</v>
      </c>
      <c r="BI23" s="282">
        <v>0</v>
      </c>
      <c r="BJ23" s="282">
        <v>0</v>
      </c>
      <c r="BK23" s="282">
        <v>0</v>
      </c>
      <c r="BL23" s="282">
        <v>0</v>
      </c>
      <c r="BM23" s="282">
        <v>0</v>
      </c>
      <c r="BN23" s="282">
        <v>0</v>
      </c>
      <c r="BO23" s="282">
        <v>0</v>
      </c>
      <c r="BP23" s="282">
        <v>0</v>
      </c>
      <c r="BQ23" s="282">
        <v>0</v>
      </c>
      <c r="BR23" s="282">
        <v>0</v>
      </c>
      <c r="BS23" s="282">
        <v>0</v>
      </c>
      <c r="BT23" s="282">
        <v>0</v>
      </c>
      <c r="BU23" s="282">
        <v>0</v>
      </c>
      <c r="BV23" s="282">
        <v>0</v>
      </c>
      <c r="BW23" s="282">
        <v>0</v>
      </c>
      <c r="BX23" s="282">
        <v>0</v>
      </c>
      <c r="BY23" s="282">
        <v>0</v>
      </c>
      <c r="BZ23" s="282">
        <v>0</v>
      </c>
      <c r="CA23" s="282">
        <v>0</v>
      </c>
      <c r="CB23" s="282">
        <v>0</v>
      </c>
      <c r="CC23" s="282">
        <v>0</v>
      </c>
      <c r="CD23" s="282">
        <v>0</v>
      </c>
      <c r="CE23" s="282">
        <v>0</v>
      </c>
      <c r="CF23" s="282">
        <v>0</v>
      </c>
      <c r="CG23" s="282">
        <v>0</v>
      </c>
      <c r="CH23" s="282">
        <v>0</v>
      </c>
    </row>
    <row r="24" spans="1:86" s="291" customFormat="1" ht="30">
      <c r="A24" s="294" t="s">
        <v>1620</v>
      </c>
      <c r="B24" s="282">
        <v>20</v>
      </c>
      <c r="C24" s="282">
        <v>4</v>
      </c>
      <c r="D24" s="282">
        <v>0</v>
      </c>
      <c r="E24" s="282">
        <v>0</v>
      </c>
      <c r="F24" s="282">
        <v>0</v>
      </c>
      <c r="G24" s="282">
        <v>0</v>
      </c>
      <c r="H24" s="282">
        <v>223</v>
      </c>
      <c r="I24" s="282">
        <v>1</v>
      </c>
      <c r="J24" s="282">
        <v>0</v>
      </c>
      <c r="K24" s="282">
        <v>209</v>
      </c>
      <c r="L24" s="282">
        <v>0</v>
      </c>
      <c r="M24" s="282">
        <v>0</v>
      </c>
      <c r="N24" s="282">
        <v>9</v>
      </c>
      <c r="O24" s="282">
        <v>0</v>
      </c>
      <c r="P24" s="282">
        <v>0</v>
      </c>
      <c r="Q24" s="282">
        <v>0</v>
      </c>
      <c r="R24" s="282">
        <v>0</v>
      </c>
      <c r="S24" s="282">
        <v>0</v>
      </c>
      <c r="T24" s="282">
        <v>0</v>
      </c>
      <c r="U24" s="282">
        <v>0</v>
      </c>
      <c r="V24" s="282">
        <v>0</v>
      </c>
      <c r="W24" s="282">
        <v>0</v>
      </c>
      <c r="X24" s="282">
        <v>0</v>
      </c>
      <c r="Y24" s="282">
        <v>0</v>
      </c>
      <c r="Z24" s="282">
        <v>0</v>
      </c>
      <c r="AA24" s="282">
        <v>0</v>
      </c>
      <c r="AB24" s="282">
        <v>0</v>
      </c>
      <c r="AC24" s="282">
        <v>0</v>
      </c>
      <c r="AD24" s="282">
        <v>0</v>
      </c>
      <c r="AE24" s="282">
        <v>0</v>
      </c>
      <c r="AF24" s="282">
        <v>0</v>
      </c>
      <c r="AG24" s="283">
        <v>20</v>
      </c>
      <c r="AH24" s="283">
        <v>441</v>
      </c>
      <c r="AI24" s="283">
        <v>0</v>
      </c>
      <c r="AJ24" s="283">
        <v>461</v>
      </c>
      <c r="AK24" s="283">
        <v>5</v>
      </c>
      <c r="AL24" s="283">
        <v>0</v>
      </c>
      <c r="AM24" s="282">
        <v>14</v>
      </c>
      <c r="AN24" s="285" t="s">
        <v>1621</v>
      </c>
      <c r="AO24" s="282">
        <v>0</v>
      </c>
      <c r="AP24" s="282">
        <v>0</v>
      </c>
      <c r="AQ24" s="282">
        <v>0</v>
      </c>
      <c r="AR24" s="282">
        <v>0</v>
      </c>
      <c r="AS24" s="282">
        <v>0</v>
      </c>
      <c r="AT24" s="282">
        <v>0</v>
      </c>
      <c r="AU24" s="282">
        <v>0</v>
      </c>
      <c r="AV24" s="282">
        <v>0</v>
      </c>
      <c r="AW24" s="282">
        <v>0</v>
      </c>
      <c r="AX24" s="282">
        <v>0</v>
      </c>
      <c r="AY24" s="282">
        <v>0</v>
      </c>
      <c r="AZ24" s="282">
        <v>0</v>
      </c>
      <c r="BA24" s="282">
        <v>0</v>
      </c>
      <c r="BB24" s="282">
        <v>0</v>
      </c>
      <c r="BC24" s="282">
        <v>0</v>
      </c>
      <c r="BD24" s="282">
        <v>0</v>
      </c>
      <c r="BE24" s="282">
        <v>0</v>
      </c>
      <c r="BF24" s="282">
        <v>0</v>
      </c>
      <c r="BG24" s="282">
        <v>0</v>
      </c>
      <c r="BH24" s="282">
        <v>0</v>
      </c>
      <c r="BI24" s="282">
        <v>0</v>
      </c>
      <c r="BJ24" s="282">
        <v>0</v>
      </c>
      <c r="BK24" s="282">
        <v>0</v>
      </c>
      <c r="BL24" s="282">
        <v>0</v>
      </c>
      <c r="BM24" s="282">
        <v>0</v>
      </c>
      <c r="BN24" s="282">
        <v>0</v>
      </c>
      <c r="BO24" s="282">
        <v>0</v>
      </c>
      <c r="BP24" s="282">
        <v>0</v>
      </c>
      <c r="BQ24" s="282">
        <v>0</v>
      </c>
      <c r="BR24" s="282">
        <v>0</v>
      </c>
      <c r="BS24" s="282">
        <v>0</v>
      </c>
      <c r="BT24" s="282">
        <v>0</v>
      </c>
      <c r="BU24" s="282">
        <v>0</v>
      </c>
      <c r="BV24" s="282">
        <v>0</v>
      </c>
      <c r="BW24" s="282">
        <v>0</v>
      </c>
      <c r="BX24" s="282">
        <v>0</v>
      </c>
      <c r="BY24" s="282">
        <v>0</v>
      </c>
      <c r="BZ24" s="282">
        <v>0</v>
      </c>
      <c r="CA24" s="282">
        <v>0</v>
      </c>
      <c r="CB24" s="282">
        <v>0</v>
      </c>
      <c r="CC24" s="282">
        <v>0</v>
      </c>
      <c r="CD24" s="282">
        <v>0</v>
      </c>
      <c r="CE24" s="282">
        <v>0</v>
      </c>
      <c r="CF24" s="282">
        <v>0</v>
      </c>
      <c r="CG24" s="282">
        <v>0</v>
      </c>
      <c r="CH24" s="282">
        <v>0</v>
      </c>
    </row>
    <row r="25" spans="1:86" s="291" customFormat="1" ht="76.5" customHeight="1">
      <c r="A25" s="294" t="s">
        <v>1622</v>
      </c>
      <c r="B25" s="282">
        <v>12</v>
      </c>
      <c r="C25" s="282">
        <v>1</v>
      </c>
      <c r="D25" s="282">
        <v>0</v>
      </c>
      <c r="E25" s="282">
        <v>17</v>
      </c>
      <c r="F25" s="282">
        <v>0</v>
      </c>
      <c r="G25" s="282">
        <v>0</v>
      </c>
      <c r="H25" s="282">
        <v>40</v>
      </c>
      <c r="I25" s="282">
        <v>1</v>
      </c>
      <c r="J25" s="282">
        <v>0</v>
      </c>
      <c r="K25" s="282">
        <v>36</v>
      </c>
      <c r="L25" s="282">
        <v>0</v>
      </c>
      <c r="M25" s="282">
        <v>0</v>
      </c>
      <c r="N25" s="282">
        <v>4</v>
      </c>
      <c r="O25" s="282">
        <v>2</v>
      </c>
      <c r="P25" s="282">
        <v>0</v>
      </c>
      <c r="Q25" s="282">
        <v>0</v>
      </c>
      <c r="R25" s="282">
        <v>0</v>
      </c>
      <c r="S25" s="282">
        <v>0</v>
      </c>
      <c r="T25" s="282">
        <v>0</v>
      </c>
      <c r="U25" s="282">
        <v>0</v>
      </c>
      <c r="V25" s="282">
        <v>0</v>
      </c>
      <c r="W25" s="282">
        <v>0</v>
      </c>
      <c r="X25" s="282">
        <v>0</v>
      </c>
      <c r="Y25" s="282">
        <v>0</v>
      </c>
      <c r="Z25" s="282">
        <v>0</v>
      </c>
      <c r="AA25" s="282">
        <v>0</v>
      </c>
      <c r="AB25" s="282">
        <v>0</v>
      </c>
      <c r="AC25" s="282">
        <v>0</v>
      </c>
      <c r="AD25" s="282">
        <v>0</v>
      </c>
      <c r="AE25" s="282">
        <v>0</v>
      </c>
      <c r="AF25" s="282">
        <v>0</v>
      </c>
      <c r="AG25" s="283">
        <v>12</v>
      </c>
      <c r="AH25" s="283">
        <v>97</v>
      </c>
      <c r="AI25" s="283">
        <v>0</v>
      </c>
      <c r="AJ25" s="283">
        <v>109</v>
      </c>
      <c r="AK25" s="283">
        <v>4</v>
      </c>
      <c r="AL25" s="283">
        <v>0</v>
      </c>
      <c r="AM25" s="282">
        <v>17</v>
      </c>
      <c r="AN25" s="285" t="s">
        <v>1623</v>
      </c>
      <c r="AO25" s="282">
        <v>0</v>
      </c>
      <c r="AP25" s="282">
        <v>0</v>
      </c>
      <c r="AQ25" s="282">
        <v>0</v>
      </c>
      <c r="AR25" s="282">
        <v>0</v>
      </c>
      <c r="AS25" s="282">
        <v>0</v>
      </c>
      <c r="AT25" s="282">
        <v>0</v>
      </c>
      <c r="AU25" s="282">
        <v>0</v>
      </c>
      <c r="AV25" s="282">
        <v>0</v>
      </c>
      <c r="AW25" s="282">
        <v>0</v>
      </c>
      <c r="AX25" s="282">
        <v>0</v>
      </c>
      <c r="AY25" s="282">
        <v>0</v>
      </c>
      <c r="AZ25" s="282">
        <v>0</v>
      </c>
      <c r="BA25" s="282">
        <v>0</v>
      </c>
      <c r="BB25" s="282">
        <v>0</v>
      </c>
      <c r="BC25" s="282">
        <v>0</v>
      </c>
      <c r="BD25" s="282">
        <v>0</v>
      </c>
      <c r="BE25" s="282">
        <v>0</v>
      </c>
      <c r="BF25" s="282">
        <v>0</v>
      </c>
      <c r="BG25" s="282">
        <v>0</v>
      </c>
      <c r="BH25" s="282">
        <v>0</v>
      </c>
      <c r="BI25" s="282">
        <v>0</v>
      </c>
      <c r="BJ25" s="282">
        <v>0</v>
      </c>
      <c r="BK25" s="282">
        <v>0</v>
      </c>
      <c r="BL25" s="282">
        <v>0</v>
      </c>
      <c r="BM25" s="282">
        <v>0</v>
      </c>
      <c r="BN25" s="282">
        <v>0</v>
      </c>
      <c r="BO25" s="282">
        <v>0</v>
      </c>
      <c r="BP25" s="282">
        <v>0</v>
      </c>
      <c r="BQ25" s="282">
        <v>0</v>
      </c>
      <c r="BR25" s="282">
        <v>0</v>
      </c>
      <c r="BS25" s="282">
        <v>0</v>
      </c>
      <c r="BT25" s="282">
        <v>0</v>
      </c>
      <c r="BU25" s="282">
        <v>0</v>
      </c>
      <c r="BV25" s="282">
        <v>0</v>
      </c>
      <c r="BW25" s="282">
        <v>0</v>
      </c>
      <c r="BX25" s="282">
        <v>0</v>
      </c>
      <c r="BY25" s="282">
        <v>0</v>
      </c>
      <c r="BZ25" s="282">
        <v>0</v>
      </c>
      <c r="CA25" s="282">
        <v>0</v>
      </c>
      <c r="CB25" s="282">
        <v>0</v>
      </c>
      <c r="CC25" s="282">
        <v>0</v>
      </c>
      <c r="CD25" s="282">
        <v>0</v>
      </c>
      <c r="CE25" s="282">
        <v>0</v>
      </c>
      <c r="CF25" s="282">
        <v>0</v>
      </c>
      <c r="CG25" s="282">
        <v>0</v>
      </c>
      <c r="CH25" s="282">
        <v>0</v>
      </c>
    </row>
    <row r="26" spans="1:86" s="292" customFormat="1">
      <c r="A26" s="294" t="s">
        <v>1624</v>
      </c>
      <c r="B26" s="282">
        <v>10</v>
      </c>
      <c r="C26" s="282">
        <v>0</v>
      </c>
      <c r="D26" s="282">
        <v>0</v>
      </c>
      <c r="E26" s="282">
        <v>15</v>
      </c>
      <c r="F26" s="282">
        <v>0</v>
      </c>
      <c r="G26" s="282">
        <v>0</v>
      </c>
      <c r="H26" s="282">
        <v>24</v>
      </c>
      <c r="I26" s="282">
        <v>1</v>
      </c>
      <c r="J26" s="282">
        <v>0</v>
      </c>
      <c r="K26" s="282">
        <v>0</v>
      </c>
      <c r="L26" s="282">
        <v>0</v>
      </c>
      <c r="M26" s="282">
        <v>0</v>
      </c>
      <c r="N26" s="282">
        <v>0</v>
      </c>
      <c r="O26" s="282">
        <v>0</v>
      </c>
      <c r="P26" s="282">
        <v>0</v>
      </c>
      <c r="Q26" s="282">
        <v>0</v>
      </c>
      <c r="R26" s="282">
        <v>0</v>
      </c>
      <c r="S26" s="282">
        <v>0</v>
      </c>
      <c r="T26" s="282">
        <v>0</v>
      </c>
      <c r="U26" s="282">
        <v>0</v>
      </c>
      <c r="V26" s="282">
        <v>0</v>
      </c>
      <c r="W26" s="282">
        <v>0</v>
      </c>
      <c r="X26" s="282">
        <v>0</v>
      </c>
      <c r="Y26" s="282">
        <v>0</v>
      </c>
      <c r="Z26" s="282">
        <v>0</v>
      </c>
      <c r="AA26" s="282">
        <v>0</v>
      </c>
      <c r="AB26" s="282">
        <v>0</v>
      </c>
      <c r="AC26" s="282">
        <v>0</v>
      </c>
      <c r="AD26" s="282">
        <v>0</v>
      </c>
      <c r="AE26" s="282">
        <v>0</v>
      </c>
      <c r="AF26" s="282">
        <v>0</v>
      </c>
      <c r="AG26" s="283">
        <v>10</v>
      </c>
      <c r="AH26" s="283">
        <v>39</v>
      </c>
      <c r="AI26" s="283">
        <v>0</v>
      </c>
      <c r="AJ26" s="283">
        <v>49</v>
      </c>
      <c r="AK26" s="283">
        <v>1</v>
      </c>
      <c r="AL26" s="283">
        <v>0</v>
      </c>
      <c r="AM26" s="282">
        <v>1</v>
      </c>
      <c r="AN26" s="284" t="s">
        <v>1625</v>
      </c>
      <c r="AO26" s="282">
        <v>0</v>
      </c>
      <c r="AP26" s="282">
        <v>0</v>
      </c>
      <c r="AQ26" s="282">
        <v>0</v>
      </c>
      <c r="AR26" s="282">
        <v>0</v>
      </c>
      <c r="AS26" s="282">
        <v>0</v>
      </c>
      <c r="AT26" s="282">
        <v>0</v>
      </c>
      <c r="AU26" s="282">
        <v>0</v>
      </c>
      <c r="AV26" s="282">
        <v>0</v>
      </c>
      <c r="AW26" s="282">
        <v>0</v>
      </c>
      <c r="AX26" s="282">
        <v>0</v>
      </c>
      <c r="AY26" s="282">
        <v>0</v>
      </c>
      <c r="AZ26" s="282">
        <v>0</v>
      </c>
      <c r="BA26" s="282">
        <v>0</v>
      </c>
      <c r="BB26" s="282">
        <v>0</v>
      </c>
      <c r="BC26" s="282">
        <v>0</v>
      </c>
      <c r="BD26" s="282">
        <v>0</v>
      </c>
      <c r="BE26" s="282">
        <v>0</v>
      </c>
      <c r="BF26" s="282">
        <v>0</v>
      </c>
      <c r="BG26" s="282">
        <v>0</v>
      </c>
      <c r="BH26" s="282">
        <v>0</v>
      </c>
      <c r="BI26" s="282">
        <v>0</v>
      </c>
      <c r="BJ26" s="282">
        <v>0</v>
      </c>
      <c r="BK26" s="282">
        <v>0</v>
      </c>
      <c r="BL26" s="282">
        <v>0</v>
      </c>
      <c r="BM26" s="282">
        <v>0</v>
      </c>
      <c r="BN26" s="282">
        <v>0</v>
      </c>
      <c r="BO26" s="282">
        <v>0</v>
      </c>
      <c r="BP26" s="282">
        <v>0</v>
      </c>
      <c r="BQ26" s="282">
        <v>0</v>
      </c>
      <c r="BR26" s="282">
        <v>0</v>
      </c>
      <c r="BS26" s="282">
        <v>0</v>
      </c>
      <c r="BT26" s="282">
        <v>0</v>
      </c>
      <c r="BU26" s="282">
        <v>0</v>
      </c>
      <c r="BV26" s="282">
        <v>0</v>
      </c>
      <c r="BW26" s="282">
        <v>0</v>
      </c>
      <c r="BX26" s="282">
        <v>0</v>
      </c>
      <c r="BY26" s="282">
        <v>0</v>
      </c>
      <c r="BZ26" s="282">
        <v>0</v>
      </c>
      <c r="CA26" s="282">
        <v>0</v>
      </c>
      <c r="CB26" s="282">
        <v>0</v>
      </c>
      <c r="CC26" s="282">
        <v>0</v>
      </c>
      <c r="CD26" s="282">
        <v>0</v>
      </c>
      <c r="CE26" s="282">
        <v>0</v>
      </c>
      <c r="CF26" s="282">
        <v>0</v>
      </c>
      <c r="CG26" s="282">
        <v>0</v>
      </c>
      <c r="CH26" s="282">
        <v>0</v>
      </c>
    </row>
    <row r="27" spans="1:86" s="291" customFormat="1" ht="45">
      <c r="A27" s="294" t="s">
        <v>1626</v>
      </c>
      <c r="B27" s="282">
        <v>13</v>
      </c>
      <c r="C27" s="282">
        <v>4</v>
      </c>
      <c r="D27" s="282">
        <v>0</v>
      </c>
      <c r="E27" s="282">
        <v>17</v>
      </c>
      <c r="F27" s="282">
        <v>0</v>
      </c>
      <c r="G27" s="282">
        <v>0</v>
      </c>
      <c r="H27" s="282">
        <v>105</v>
      </c>
      <c r="I27" s="282">
        <v>2</v>
      </c>
      <c r="J27" s="282">
        <v>0</v>
      </c>
      <c r="K27" s="282">
        <v>81</v>
      </c>
      <c r="L27" s="282">
        <v>0</v>
      </c>
      <c r="M27" s="282">
        <v>0</v>
      </c>
      <c r="N27" s="282">
        <v>11</v>
      </c>
      <c r="O27" s="282">
        <v>1</v>
      </c>
      <c r="P27" s="282">
        <v>0</v>
      </c>
      <c r="Q27" s="282">
        <v>0</v>
      </c>
      <c r="R27" s="282">
        <v>0</v>
      </c>
      <c r="S27" s="282">
        <v>0</v>
      </c>
      <c r="T27" s="282">
        <v>0</v>
      </c>
      <c r="U27" s="282">
        <v>0</v>
      </c>
      <c r="V27" s="282">
        <v>0</v>
      </c>
      <c r="W27" s="282">
        <v>0</v>
      </c>
      <c r="X27" s="282">
        <v>0</v>
      </c>
      <c r="Y27" s="282">
        <v>0</v>
      </c>
      <c r="Z27" s="282">
        <v>0</v>
      </c>
      <c r="AA27" s="282">
        <v>0</v>
      </c>
      <c r="AB27" s="282">
        <v>0</v>
      </c>
      <c r="AC27" s="282">
        <v>3</v>
      </c>
      <c r="AD27" s="282">
        <v>0</v>
      </c>
      <c r="AE27" s="282">
        <v>0</v>
      </c>
      <c r="AF27" s="282">
        <v>0</v>
      </c>
      <c r="AG27" s="283">
        <v>13</v>
      </c>
      <c r="AH27" s="283">
        <v>214</v>
      </c>
      <c r="AI27" s="283">
        <v>0</v>
      </c>
      <c r="AJ27" s="283">
        <v>227</v>
      </c>
      <c r="AK27" s="283">
        <v>10</v>
      </c>
      <c r="AL27" s="283">
        <v>0</v>
      </c>
      <c r="AM27" s="282">
        <v>12</v>
      </c>
      <c r="AN27" s="285" t="s">
        <v>1627</v>
      </c>
      <c r="AO27" s="282">
        <v>0</v>
      </c>
      <c r="AP27" s="282">
        <v>0</v>
      </c>
      <c r="AQ27" s="282">
        <v>0</v>
      </c>
      <c r="AR27" s="282">
        <v>0</v>
      </c>
      <c r="AS27" s="282">
        <v>0</v>
      </c>
      <c r="AT27" s="282">
        <v>0</v>
      </c>
      <c r="AU27" s="282">
        <v>0</v>
      </c>
      <c r="AV27" s="282">
        <v>0</v>
      </c>
      <c r="AW27" s="282">
        <v>0</v>
      </c>
      <c r="AX27" s="282">
        <v>0</v>
      </c>
      <c r="AY27" s="282">
        <v>0</v>
      </c>
      <c r="AZ27" s="282">
        <v>0</v>
      </c>
      <c r="BA27" s="282">
        <v>0</v>
      </c>
      <c r="BB27" s="282">
        <v>0</v>
      </c>
      <c r="BC27" s="282">
        <v>0</v>
      </c>
      <c r="BD27" s="282">
        <v>0</v>
      </c>
      <c r="BE27" s="282">
        <v>0</v>
      </c>
      <c r="BF27" s="282">
        <v>0</v>
      </c>
      <c r="BG27" s="282">
        <v>0</v>
      </c>
      <c r="BH27" s="282">
        <v>0</v>
      </c>
      <c r="BI27" s="282">
        <v>0</v>
      </c>
      <c r="BJ27" s="282">
        <v>0</v>
      </c>
      <c r="BK27" s="282">
        <v>0</v>
      </c>
      <c r="BL27" s="282">
        <v>0</v>
      </c>
      <c r="BM27" s="282">
        <v>0</v>
      </c>
      <c r="BN27" s="282">
        <v>0</v>
      </c>
      <c r="BO27" s="282">
        <v>0</v>
      </c>
      <c r="BP27" s="282">
        <v>0</v>
      </c>
      <c r="BQ27" s="282">
        <v>0</v>
      </c>
      <c r="BR27" s="282">
        <v>0</v>
      </c>
      <c r="BS27" s="282">
        <v>0</v>
      </c>
      <c r="BT27" s="282">
        <v>0</v>
      </c>
      <c r="BU27" s="282">
        <v>0</v>
      </c>
      <c r="BV27" s="282">
        <v>0</v>
      </c>
      <c r="BW27" s="282">
        <v>0</v>
      </c>
      <c r="BX27" s="282">
        <v>0</v>
      </c>
      <c r="BY27" s="282">
        <v>0</v>
      </c>
      <c r="BZ27" s="282">
        <v>0</v>
      </c>
      <c r="CA27" s="282">
        <v>0</v>
      </c>
      <c r="CB27" s="282">
        <v>0</v>
      </c>
      <c r="CC27" s="282">
        <v>0</v>
      </c>
      <c r="CD27" s="282">
        <v>0</v>
      </c>
      <c r="CE27" s="282">
        <v>0</v>
      </c>
      <c r="CF27" s="282">
        <v>0</v>
      </c>
      <c r="CG27" s="282">
        <v>0</v>
      </c>
      <c r="CH27" s="282">
        <v>0</v>
      </c>
    </row>
    <row r="28" spans="1:86" s="291" customFormat="1" ht="30">
      <c r="A28" s="294" t="s">
        <v>1628</v>
      </c>
      <c r="B28" s="282">
        <v>13</v>
      </c>
      <c r="C28" s="282">
        <v>1</v>
      </c>
      <c r="D28" s="282">
        <v>0</v>
      </c>
      <c r="E28" s="282">
        <v>74</v>
      </c>
      <c r="F28" s="282">
        <v>0</v>
      </c>
      <c r="G28" s="282">
        <v>0</v>
      </c>
      <c r="H28" s="282">
        <v>47</v>
      </c>
      <c r="I28" s="282">
        <v>2</v>
      </c>
      <c r="J28" s="282">
        <v>0</v>
      </c>
      <c r="K28" s="282">
        <v>1</v>
      </c>
      <c r="L28" s="282">
        <v>0</v>
      </c>
      <c r="M28" s="282">
        <v>0</v>
      </c>
      <c r="N28" s="282">
        <v>0</v>
      </c>
      <c r="O28" s="282">
        <v>0</v>
      </c>
      <c r="P28" s="282">
        <v>0</v>
      </c>
      <c r="Q28" s="282">
        <v>5</v>
      </c>
      <c r="R28" s="282">
        <v>0</v>
      </c>
      <c r="S28" s="282">
        <v>0</v>
      </c>
      <c r="T28" s="282">
        <v>0</v>
      </c>
      <c r="U28" s="282">
        <v>0</v>
      </c>
      <c r="V28" s="282">
        <v>0</v>
      </c>
      <c r="W28" s="282">
        <v>0</v>
      </c>
      <c r="X28" s="282">
        <v>0</v>
      </c>
      <c r="Y28" s="282">
        <v>0</v>
      </c>
      <c r="Z28" s="282">
        <v>0</v>
      </c>
      <c r="AA28" s="282">
        <v>0</v>
      </c>
      <c r="AB28" s="282">
        <v>0</v>
      </c>
      <c r="AC28" s="282">
        <v>0</v>
      </c>
      <c r="AD28" s="282">
        <v>0</v>
      </c>
      <c r="AE28" s="282">
        <v>0</v>
      </c>
      <c r="AF28" s="282">
        <v>0</v>
      </c>
      <c r="AG28" s="283">
        <v>13</v>
      </c>
      <c r="AH28" s="283">
        <v>127</v>
      </c>
      <c r="AI28" s="283">
        <v>0</v>
      </c>
      <c r="AJ28" s="283">
        <v>140</v>
      </c>
      <c r="AK28" s="283">
        <v>3</v>
      </c>
      <c r="AL28" s="283">
        <v>0</v>
      </c>
      <c r="AM28" s="282">
        <v>5</v>
      </c>
      <c r="AN28" s="285" t="s">
        <v>1629</v>
      </c>
      <c r="AO28" s="282">
        <v>0</v>
      </c>
      <c r="AP28" s="282">
        <v>0</v>
      </c>
      <c r="AQ28" s="282">
        <v>0</v>
      </c>
      <c r="AR28" s="282">
        <v>0</v>
      </c>
      <c r="AS28" s="282">
        <v>0</v>
      </c>
      <c r="AT28" s="282">
        <v>0</v>
      </c>
      <c r="AU28" s="282">
        <v>0</v>
      </c>
      <c r="AV28" s="282">
        <v>0</v>
      </c>
      <c r="AW28" s="282">
        <v>0</v>
      </c>
      <c r="AX28" s="282">
        <v>0</v>
      </c>
      <c r="AY28" s="282">
        <v>0</v>
      </c>
      <c r="AZ28" s="282">
        <v>0</v>
      </c>
      <c r="BA28" s="282">
        <v>0</v>
      </c>
      <c r="BB28" s="282">
        <v>0</v>
      </c>
      <c r="BC28" s="282">
        <v>0</v>
      </c>
      <c r="BD28" s="282">
        <v>0</v>
      </c>
      <c r="BE28" s="282">
        <v>0</v>
      </c>
      <c r="BF28" s="282">
        <v>0</v>
      </c>
      <c r="BG28" s="282">
        <v>0</v>
      </c>
      <c r="BH28" s="282">
        <v>0</v>
      </c>
      <c r="BI28" s="282">
        <v>0</v>
      </c>
      <c r="BJ28" s="282">
        <v>0</v>
      </c>
      <c r="BK28" s="282">
        <v>0</v>
      </c>
      <c r="BL28" s="282">
        <v>0</v>
      </c>
      <c r="BM28" s="282">
        <v>0</v>
      </c>
      <c r="BN28" s="282">
        <v>0</v>
      </c>
      <c r="BO28" s="282">
        <v>0</v>
      </c>
      <c r="BP28" s="282">
        <v>0</v>
      </c>
      <c r="BQ28" s="282">
        <v>0</v>
      </c>
      <c r="BR28" s="282">
        <v>0</v>
      </c>
      <c r="BS28" s="282">
        <v>0</v>
      </c>
      <c r="BT28" s="282">
        <v>0</v>
      </c>
      <c r="BU28" s="282">
        <v>0</v>
      </c>
      <c r="BV28" s="282">
        <v>0</v>
      </c>
      <c r="BW28" s="282">
        <v>0</v>
      </c>
      <c r="BX28" s="282">
        <v>0</v>
      </c>
      <c r="BY28" s="282">
        <v>0</v>
      </c>
      <c r="BZ28" s="282">
        <v>0</v>
      </c>
      <c r="CA28" s="282">
        <v>0</v>
      </c>
      <c r="CB28" s="282">
        <v>0</v>
      </c>
      <c r="CC28" s="282">
        <v>0</v>
      </c>
      <c r="CD28" s="282">
        <v>0</v>
      </c>
      <c r="CE28" s="282">
        <v>0</v>
      </c>
      <c r="CF28" s="282">
        <v>0</v>
      </c>
      <c r="CG28" s="282">
        <v>0</v>
      </c>
      <c r="CH28" s="282">
        <v>0</v>
      </c>
    </row>
    <row r="29" spans="1:86" s="292" customFormat="1">
      <c r="A29" s="294" t="s">
        <v>1630</v>
      </c>
      <c r="B29" s="282">
        <v>12</v>
      </c>
      <c r="C29" s="282">
        <v>0</v>
      </c>
      <c r="D29" s="282">
        <v>0</v>
      </c>
      <c r="E29" s="282">
        <v>82</v>
      </c>
      <c r="F29" s="282">
        <v>0</v>
      </c>
      <c r="G29" s="282">
        <v>0</v>
      </c>
      <c r="H29" s="282">
        <v>63</v>
      </c>
      <c r="I29" s="282">
        <v>0</v>
      </c>
      <c r="J29" s="282">
        <v>0</v>
      </c>
      <c r="K29" s="282">
        <v>1</v>
      </c>
      <c r="L29" s="282">
        <v>0</v>
      </c>
      <c r="M29" s="282">
        <v>0</v>
      </c>
      <c r="N29" s="282">
        <v>0</v>
      </c>
      <c r="O29" s="282">
        <v>0</v>
      </c>
      <c r="P29" s="282">
        <v>0</v>
      </c>
      <c r="Q29" s="282">
        <v>0</v>
      </c>
      <c r="R29" s="282">
        <v>0</v>
      </c>
      <c r="S29" s="282">
        <v>0</v>
      </c>
      <c r="T29" s="282">
        <v>0</v>
      </c>
      <c r="U29" s="282">
        <v>0</v>
      </c>
      <c r="V29" s="282">
        <v>0</v>
      </c>
      <c r="W29" s="282">
        <v>0</v>
      </c>
      <c r="X29" s="282">
        <v>0</v>
      </c>
      <c r="Y29" s="282">
        <v>0</v>
      </c>
      <c r="Z29" s="282">
        <v>0</v>
      </c>
      <c r="AA29" s="282">
        <v>0</v>
      </c>
      <c r="AB29" s="282">
        <v>0</v>
      </c>
      <c r="AC29" s="282">
        <v>1</v>
      </c>
      <c r="AD29" s="282">
        <v>0</v>
      </c>
      <c r="AE29" s="282">
        <v>0</v>
      </c>
      <c r="AF29" s="282">
        <v>0</v>
      </c>
      <c r="AG29" s="283">
        <v>12</v>
      </c>
      <c r="AH29" s="283">
        <v>146</v>
      </c>
      <c r="AI29" s="283">
        <v>0</v>
      </c>
      <c r="AJ29" s="283">
        <v>158</v>
      </c>
      <c r="AK29" s="283">
        <v>1</v>
      </c>
      <c r="AL29" s="283">
        <v>0</v>
      </c>
      <c r="AM29" s="282">
        <v>1</v>
      </c>
      <c r="AN29" s="284" t="s">
        <v>1631</v>
      </c>
      <c r="AO29" s="282">
        <v>0</v>
      </c>
      <c r="AP29" s="282">
        <v>0</v>
      </c>
      <c r="AQ29" s="282">
        <v>0</v>
      </c>
      <c r="AR29" s="282">
        <v>0</v>
      </c>
      <c r="AS29" s="282">
        <v>0</v>
      </c>
      <c r="AT29" s="282">
        <v>0</v>
      </c>
      <c r="AU29" s="282">
        <v>0</v>
      </c>
      <c r="AV29" s="282">
        <v>0</v>
      </c>
      <c r="AW29" s="282">
        <v>0</v>
      </c>
      <c r="AX29" s="282">
        <v>0</v>
      </c>
      <c r="AY29" s="282">
        <v>0</v>
      </c>
      <c r="AZ29" s="282">
        <v>0</v>
      </c>
      <c r="BA29" s="282">
        <v>0</v>
      </c>
      <c r="BB29" s="282">
        <v>0</v>
      </c>
      <c r="BC29" s="282">
        <v>0</v>
      </c>
      <c r="BD29" s="282">
        <v>0</v>
      </c>
      <c r="BE29" s="282">
        <v>0</v>
      </c>
      <c r="BF29" s="282">
        <v>0</v>
      </c>
      <c r="BG29" s="282">
        <v>0</v>
      </c>
      <c r="BH29" s="282">
        <v>0</v>
      </c>
      <c r="BI29" s="282">
        <v>0</v>
      </c>
      <c r="BJ29" s="282">
        <v>0</v>
      </c>
      <c r="BK29" s="282">
        <v>0</v>
      </c>
      <c r="BL29" s="282">
        <v>0</v>
      </c>
      <c r="BM29" s="282">
        <v>0</v>
      </c>
      <c r="BN29" s="282">
        <v>0</v>
      </c>
      <c r="BO29" s="282">
        <v>0</v>
      </c>
      <c r="BP29" s="282">
        <v>0</v>
      </c>
      <c r="BQ29" s="282">
        <v>0</v>
      </c>
      <c r="BR29" s="282">
        <v>0</v>
      </c>
      <c r="BS29" s="282">
        <v>0</v>
      </c>
      <c r="BT29" s="282">
        <v>0</v>
      </c>
      <c r="BU29" s="282">
        <v>0</v>
      </c>
      <c r="BV29" s="282">
        <v>0</v>
      </c>
      <c r="BW29" s="282">
        <v>0</v>
      </c>
      <c r="BX29" s="282">
        <v>0</v>
      </c>
      <c r="BY29" s="282">
        <v>0</v>
      </c>
      <c r="BZ29" s="282">
        <v>0</v>
      </c>
      <c r="CA29" s="282">
        <v>0</v>
      </c>
      <c r="CB29" s="282">
        <v>0</v>
      </c>
      <c r="CC29" s="282">
        <v>0</v>
      </c>
      <c r="CD29" s="282">
        <v>0</v>
      </c>
      <c r="CE29" s="282">
        <v>0</v>
      </c>
      <c r="CF29" s="282">
        <v>0</v>
      </c>
      <c r="CG29" s="282">
        <v>0</v>
      </c>
      <c r="CH29" s="282">
        <v>0</v>
      </c>
    </row>
    <row r="30" spans="1:86" s="292" customFormat="1" ht="30">
      <c r="A30" s="294" t="s">
        <v>1632</v>
      </c>
      <c r="B30" s="282">
        <v>6</v>
      </c>
      <c r="C30" s="282">
        <v>1</v>
      </c>
      <c r="D30" s="282">
        <v>0</v>
      </c>
      <c r="E30" s="282">
        <v>0</v>
      </c>
      <c r="F30" s="282">
        <v>0</v>
      </c>
      <c r="G30" s="282">
        <v>0</v>
      </c>
      <c r="H30" s="282">
        <v>23</v>
      </c>
      <c r="I30" s="282">
        <v>0</v>
      </c>
      <c r="J30" s="282">
        <v>0</v>
      </c>
      <c r="K30" s="282">
        <v>0</v>
      </c>
      <c r="L30" s="282">
        <v>0</v>
      </c>
      <c r="M30" s="282">
        <v>0</v>
      </c>
      <c r="N30" s="282">
        <v>5</v>
      </c>
      <c r="O30" s="282">
        <v>3</v>
      </c>
      <c r="P30" s="282">
        <v>0</v>
      </c>
      <c r="Q30" s="286">
        <v>2</v>
      </c>
      <c r="R30" s="282">
        <v>2</v>
      </c>
      <c r="S30" s="282">
        <v>0</v>
      </c>
      <c r="T30" s="282">
        <v>0</v>
      </c>
      <c r="U30" s="282">
        <v>0</v>
      </c>
      <c r="V30" s="282">
        <v>0</v>
      </c>
      <c r="W30" s="282">
        <v>0</v>
      </c>
      <c r="X30" s="282">
        <v>0</v>
      </c>
      <c r="Y30" s="282">
        <v>0</v>
      </c>
      <c r="Z30" s="282">
        <v>0</v>
      </c>
      <c r="AA30" s="282">
        <v>0</v>
      </c>
      <c r="AB30" s="282">
        <v>0</v>
      </c>
      <c r="AC30" s="282">
        <v>1</v>
      </c>
      <c r="AD30" s="282">
        <v>0</v>
      </c>
      <c r="AE30" s="282">
        <v>0</v>
      </c>
      <c r="AF30" s="282">
        <v>0</v>
      </c>
      <c r="AG30" s="283">
        <v>6</v>
      </c>
      <c r="AH30" s="283">
        <v>30</v>
      </c>
      <c r="AI30" s="283">
        <v>0</v>
      </c>
      <c r="AJ30" s="283">
        <v>36</v>
      </c>
      <c r="AK30" s="283">
        <v>7</v>
      </c>
      <c r="AL30" s="283">
        <v>0</v>
      </c>
      <c r="AM30" s="282">
        <v>7</v>
      </c>
      <c r="AN30" s="284" t="s">
        <v>1633</v>
      </c>
      <c r="AO30" s="282">
        <v>0</v>
      </c>
      <c r="AP30" s="282">
        <v>0</v>
      </c>
      <c r="AQ30" s="282">
        <v>0</v>
      </c>
      <c r="AR30" s="282">
        <v>0</v>
      </c>
      <c r="AS30" s="282">
        <v>0</v>
      </c>
      <c r="AT30" s="282">
        <v>0</v>
      </c>
      <c r="AU30" s="282">
        <v>0</v>
      </c>
      <c r="AV30" s="282">
        <v>0</v>
      </c>
      <c r="AW30" s="282">
        <v>0</v>
      </c>
      <c r="AX30" s="282">
        <v>0</v>
      </c>
      <c r="AY30" s="282">
        <v>0</v>
      </c>
      <c r="AZ30" s="282">
        <v>0</v>
      </c>
      <c r="BA30" s="282">
        <v>0</v>
      </c>
      <c r="BB30" s="282">
        <v>0</v>
      </c>
      <c r="BC30" s="282">
        <v>0</v>
      </c>
      <c r="BD30" s="282">
        <v>0</v>
      </c>
      <c r="BE30" s="282">
        <v>0</v>
      </c>
      <c r="BF30" s="282">
        <v>0</v>
      </c>
      <c r="BG30" s="282">
        <v>0</v>
      </c>
      <c r="BH30" s="282">
        <v>0</v>
      </c>
      <c r="BI30" s="282">
        <v>0</v>
      </c>
      <c r="BJ30" s="282">
        <v>0</v>
      </c>
      <c r="BK30" s="282">
        <v>0</v>
      </c>
      <c r="BL30" s="282">
        <v>0</v>
      </c>
      <c r="BM30" s="282">
        <v>0</v>
      </c>
      <c r="BN30" s="282">
        <v>0</v>
      </c>
      <c r="BO30" s="282">
        <v>0</v>
      </c>
      <c r="BP30" s="282">
        <v>0</v>
      </c>
      <c r="BQ30" s="282">
        <v>0</v>
      </c>
      <c r="BR30" s="282">
        <v>0</v>
      </c>
      <c r="BS30" s="282">
        <v>0</v>
      </c>
      <c r="BT30" s="282">
        <v>0</v>
      </c>
      <c r="BU30" s="282">
        <v>0</v>
      </c>
      <c r="BV30" s="282">
        <v>0</v>
      </c>
      <c r="BW30" s="282">
        <v>0</v>
      </c>
      <c r="BX30" s="282">
        <v>0</v>
      </c>
      <c r="BY30" s="282">
        <v>0</v>
      </c>
      <c r="BZ30" s="282">
        <v>0</v>
      </c>
      <c r="CA30" s="282">
        <v>0</v>
      </c>
      <c r="CB30" s="282">
        <v>0</v>
      </c>
      <c r="CC30" s="282">
        <v>0</v>
      </c>
      <c r="CD30" s="282">
        <v>0</v>
      </c>
      <c r="CE30" s="282">
        <v>0</v>
      </c>
      <c r="CF30" s="282">
        <v>0</v>
      </c>
      <c r="CG30" s="282">
        <v>0</v>
      </c>
      <c r="CH30" s="282">
        <v>0</v>
      </c>
    </row>
    <row r="31" spans="1:86" s="291" customFormat="1" ht="45">
      <c r="A31" s="294" t="s">
        <v>1634</v>
      </c>
      <c r="B31" s="287">
        <v>9</v>
      </c>
      <c r="C31" s="282">
        <v>5</v>
      </c>
      <c r="D31" s="282">
        <v>0</v>
      </c>
      <c r="E31" s="282">
        <v>319</v>
      </c>
      <c r="F31" s="282">
        <v>0</v>
      </c>
      <c r="G31" s="282">
        <v>0</v>
      </c>
      <c r="H31" s="282">
        <v>66</v>
      </c>
      <c r="I31" s="282">
        <v>1</v>
      </c>
      <c r="J31" s="282">
        <v>0</v>
      </c>
      <c r="K31" s="282">
        <v>22</v>
      </c>
      <c r="L31" s="282">
        <v>0</v>
      </c>
      <c r="M31" s="282">
        <v>0</v>
      </c>
      <c r="N31" s="282">
        <v>0</v>
      </c>
      <c r="O31" s="282">
        <v>0</v>
      </c>
      <c r="P31" s="282">
        <v>0</v>
      </c>
      <c r="Q31" s="282">
        <v>0</v>
      </c>
      <c r="R31" s="282">
        <v>0</v>
      </c>
      <c r="S31" s="282">
        <v>0</v>
      </c>
      <c r="T31" s="282">
        <v>0</v>
      </c>
      <c r="U31" s="282">
        <v>0</v>
      </c>
      <c r="V31" s="282">
        <v>0</v>
      </c>
      <c r="W31" s="282">
        <v>0</v>
      </c>
      <c r="X31" s="282">
        <v>0</v>
      </c>
      <c r="Y31" s="282">
        <v>0</v>
      </c>
      <c r="Z31" s="282">
        <v>0</v>
      </c>
      <c r="AA31" s="282">
        <v>0</v>
      </c>
      <c r="AB31" s="282">
        <v>0</v>
      </c>
      <c r="AC31" s="282">
        <v>0</v>
      </c>
      <c r="AD31" s="282">
        <v>0</v>
      </c>
      <c r="AE31" s="282">
        <v>0</v>
      </c>
      <c r="AF31" s="282">
        <v>0</v>
      </c>
      <c r="AG31" s="283">
        <v>9</v>
      </c>
      <c r="AH31" s="283">
        <v>407</v>
      </c>
      <c r="AI31" s="283">
        <v>0</v>
      </c>
      <c r="AJ31" s="283">
        <v>416</v>
      </c>
      <c r="AK31" s="283">
        <v>6</v>
      </c>
      <c r="AL31" s="283">
        <v>0</v>
      </c>
      <c r="AM31" s="282">
        <v>10</v>
      </c>
      <c r="AN31" s="285" t="s">
        <v>1635</v>
      </c>
      <c r="AO31" s="282">
        <v>0</v>
      </c>
      <c r="AP31" s="282">
        <v>0</v>
      </c>
      <c r="AQ31" s="282">
        <v>0</v>
      </c>
      <c r="AR31" s="282">
        <v>0</v>
      </c>
      <c r="AS31" s="282">
        <v>0</v>
      </c>
      <c r="AT31" s="282">
        <v>0</v>
      </c>
      <c r="AU31" s="282">
        <v>0</v>
      </c>
      <c r="AV31" s="282">
        <v>0</v>
      </c>
      <c r="AW31" s="282">
        <v>0</v>
      </c>
      <c r="AX31" s="282">
        <v>0</v>
      </c>
      <c r="AY31" s="282">
        <v>0</v>
      </c>
      <c r="AZ31" s="282">
        <v>0</v>
      </c>
      <c r="BA31" s="282">
        <v>0</v>
      </c>
      <c r="BB31" s="282">
        <v>0</v>
      </c>
      <c r="BC31" s="282">
        <v>0</v>
      </c>
      <c r="BD31" s="282">
        <v>0</v>
      </c>
      <c r="BE31" s="282">
        <v>0</v>
      </c>
      <c r="BF31" s="282">
        <v>0</v>
      </c>
      <c r="BG31" s="282">
        <v>0</v>
      </c>
      <c r="BH31" s="282">
        <v>0</v>
      </c>
      <c r="BI31" s="282">
        <v>0</v>
      </c>
      <c r="BJ31" s="282">
        <v>0</v>
      </c>
      <c r="BK31" s="282">
        <v>0</v>
      </c>
      <c r="BL31" s="282">
        <v>0</v>
      </c>
      <c r="BM31" s="282">
        <v>0</v>
      </c>
      <c r="BN31" s="282">
        <v>0</v>
      </c>
      <c r="BO31" s="282">
        <v>0</v>
      </c>
      <c r="BP31" s="282">
        <v>0</v>
      </c>
      <c r="BQ31" s="282">
        <v>0</v>
      </c>
      <c r="BR31" s="282">
        <v>0</v>
      </c>
      <c r="BS31" s="282">
        <v>0</v>
      </c>
      <c r="BT31" s="282">
        <v>0</v>
      </c>
      <c r="BU31" s="282">
        <v>0</v>
      </c>
      <c r="BV31" s="282">
        <v>0</v>
      </c>
      <c r="BW31" s="282">
        <v>0</v>
      </c>
      <c r="BX31" s="282">
        <v>0</v>
      </c>
      <c r="BY31" s="282">
        <v>0</v>
      </c>
      <c r="BZ31" s="282">
        <v>0</v>
      </c>
      <c r="CA31" s="282">
        <v>0</v>
      </c>
      <c r="CB31" s="282">
        <v>0</v>
      </c>
      <c r="CC31" s="282">
        <v>0</v>
      </c>
      <c r="CD31" s="282">
        <v>0</v>
      </c>
      <c r="CE31" s="282">
        <v>0</v>
      </c>
      <c r="CF31" s="282">
        <v>0</v>
      </c>
      <c r="CG31" s="282">
        <v>0</v>
      </c>
      <c r="CH31" s="282">
        <v>0</v>
      </c>
    </row>
    <row r="32" spans="1:86" s="291" customFormat="1" ht="49.5" customHeight="1">
      <c r="A32" s="294" t="s">
        <v>1636</v>
      </c>
      <c r="B32" s="282">
        <v>9</v>
      </c>
      <c r="C32" s="282">
        <v>2</v>
      </c>
      <c r="D32" s="282">
        <v>0</v>
      </c>
      <c r="E32" s="282">
        <v>13</v>
      </c>
      <c r="F32" s="282">
        <v>0</v>
      </c>
      <c r="G32" s="282">
        <v>0</v>
      </c>
      <c r="H32" s="282">
        <v>165</v>
      </c>
      <c r="I32" s="282">
        <v>8</v>
      </c>
      <c r="J32" s="282">
        <v>0</v>
      </c>
      <c r="K32" s="282">
        <v>100</v>
      </c>
      <c r="L32" s="282">
        <v>0</v>
      </c>
      <c r="M32" s="282">
        <v>0</v>
      </c>
      <c r="N32" s="282">
        <v>19</v>
      </c>
      <c r="O32" s="282">
        <v>1</v>
      </c>
      <c r="P32" s="282">
        <v>0</v>
      </c>
      <c r="Q32" s="282">
        <v>0</v>
      </c>
      <c r="R32" s="282">
        <v>0</v>
      </c>
      <c r="S32" s="282">
        <v>0</v>
      </c>
      <c r="T32" s="282">
        <v>0</v>
      </c>
      <c r="U32" s="282">
        <v>0</v>
      </c>
      <c r="V32" s="282">
        <v>0</v>
      </c>
      <c r="W32" s="282">
        <v>0</v>
      </c>
      <c r="X32" s="282">
        <v>0</v>
      </c>
      <c r="Y32" s="282">
        <v>0</v>
      </c>
      <c r="Z32" s="282">
        <v>0</v>
      </c>
      <c r="AA32" s="282">
        <v>0</v>
      </c>
      <c r="AB32" s="282">
        <v>0</v>
      </c>
      <c r="AC32" s="282">
        <v>0</v>
      </c>
      <c r="AD32" s="282">
        <v>0</v>
      </c>
      <c r="AE32" s="282">
        <v>0</v>
      </c>
      <c r="AF32" s="282">
        <v>0</v>
      </c>
      <c r="AG32" s="283">
        <v>9</v>
      </c>
      <c r="AH32" s="283">
        <v>297</v>
      </c>
      <c r="AI32" s="283">
        <v>0</v>
      </c>
      <c r="AJ32" s="283">
        <v>306</v>
      </c>
      <c r="AK32" s="283">
        <v>11</v>
      </c>
      <c r="AL32" s="283">
        <v>0</v>
      </c>
      <c r="AM32" s="282">
        <v>8</v>
      </c>
      <c r="AN32" s="285" t="s">
        <v>1637</v>
      </c>
      <c r="AO32" s="282">
        <v>0</v>
      </c>
      <c r="AP32" s="282">
        <v>0</v>
      </c>
      <c r="AQ32" s="282">
        <v>0</v>
      </c>
      <c r="AR32" s="282">
        <v>0</v>
      </c>
      <c r="AS32" s="282">
        <v>0</v>
      </c>
      <c r="AT32" s="282">
        <v>0</v>
      </c>
      <c r="AU32" s="282">
        <v>0</v>
      </c>
      <c r="AV32" s="282">
        <v>0</v>
      </c>
      <c r="AW32" s="282">
        <v>0</v>
      </c>
      <c r="AX32" s="282">
        <v>0</v>
      </c>
      <c r="AY32" s="282">
        <v>0</v>
      </c>
      <c r="AZ32" s="282">
        <v>0</v>
      </c>
      <c r="BA32" s="282">
        <v>0</v>
      </c>
      <c r="BB32" s="282">
        <v>0</v>
      </c>
      <c r="BC32" s="282">
        <v>0</v>
      </c>
      <c r="BD32" s="282">
        <v>0</v>
      </c>
      <c r="BE32" s="282">
        <v>0</v>
      </c>
      <c r="BF32" s="282">
        <v>0</v>
      </c>
      <c r="BG32" s="282">
        <v>0</v>
      </c>
      <c r="BH32" s="282">
        <v>1</v>
      </c>
      <c r="BI32" s="282">
        <v>0</v>
      </c>
      <c r="BJ32" s="282">
        <v>0</v>
      </c>
      <c r="BK32" s="282">
        <v>0</v>
      </c>
      <c r="BL32" s="282">
        <v>0</v>
      </c>
      <c r="BM32" s="282">
        <v>0</v>
      </c>
      <c r="BN32" s="282">
        <v>0</v>
      </c>
      <c r="BO32" s="282">
        <v>0</v>
      </c>
      <c r="BP32" s="282">
        <v>0</v>
      </c>
      <c r="BQ32" s="282">
        <v>0</v>
      </c>
      <c r="BR32" s="282">
        <v>0</v>
      </c>
      <c r="BS32" s="282">
        <v>0</v>
      </c>
      <c r="BT32" s="282">
        <v>0</v>
      </c>
      <c r="BU32" s="282">
        <v>0</v>
      </c>
      <c r="BV32" s="282">
        <v>0</v>
      </c>
      <c r="BW32" s="282">
        <v>0</v>
      </c>
      <c r="BX32" s="282">
        <v>0</v>
      </c>
      <c r="BY32" s="282">
        <v>0</v>
      </c>
      <c r="BZ32" s="282">
        <v>0</v>
      </c>
      <c r="CA32" s="282">
        <v>0</v>
      </c>
      <c r="CB32" s="282">
        <v>0</v>
      </c>
      <c r="CC32" s="282">
        <v>0</v>
      </c>
      <c r="CD32" s="282">
        <v>0</v>
      </c>
      <c r="CE32" s="282">
        <v>0</v>
      </c>
      <c r="CF32" s="282">
        <v>0</v>
      </c>
      <c r="CG32" s="282">
        <v>0</v>
      </c>
      <c r="CH32" s="282">
        <v>0</v>
      </c>
    </row>
    <row r="33" spans="1:86" s="292" customFormat="1">
      <c r="A33" s="294" t="s">
        <v>1638</v>
      </c>
      <c r="B33" s="282">
        <v>6</v>
      </c>
      <c r="C33" s="282">
        <v>0</v>
      </c>
      <c r="D33" s="282">
        <v>0</v>
      </c>
      <c r="E33" s="282">
        <v>0</v>
      </c>
      <c r="F33" s="282">
        <v>0</v>
      </c>
      <c r="G33" s="282">
        <v>0</v>
      </c>
      <c r="H33" s="282">
        <v>101</v>
      </c>
      <c r="I33" s="282">
        <v>0</v>
      </c>
      <c r="J33" s="282">
        <v>0</v>
      </c>
      <c r="K33" s="282">
        <v>156</v>
      </c>
      <c r="L33" s="282">
        <v>0</v>
      </c>
      <c r="M33" s="282">
        <v>0</v>
      </c>
      <c r="N33" s="282">
        <v>40</v>
      </c>
      <c r="O33" s="282">
        <v>0</v>
      </c>
      <c r="P33" s="282">
        <v>0</v>
      </c>
      <c r="Q33" s="282">
        <v>0</v>
      </c>
      <c r="R33" s="282">
        <v>0</v>
      </c>
      <c r="S33" s="282">
        <v>0</v>
      </c>
      <c r="T33" s="282">
        <v>0</v>
      </c>
      <c r="U33" s="282">
        <v>0</v>
      </c>
      <c r="V33" s="282">
        <v>0</v>
      </c>
      <c r="W33" s="282">
        <v>0</v>
      </c>
      <c r="X33" s="282">
        <v>0</v>
      </c>
      <c r="Y33" s="282">
        <v>0</v>
      </c>
      <c r="Z33" s="282">
        <v>17</v>
      </c>
      <c r="AA33" s="282">
        <v>0</v>
      </c>
      <c r="AB33" s="282">
        <v>0</v>
      </c>
      <c r="AC33" s="282">
        <v>0</v>
      </c>
      <c r="AD33" s="282">
        <v>0</v>
      </c>
      <c r="AE33" s="282">
        <v>0</v>
      </c>
      <c r="AF33" s="282">
        <v>0</v>
      </c>
      <c r="AG33" s="283">
        <v>6</v>
      </c>
      <c r="AH33" s="283">
        <v>314</v>
      </c>
      <c r="AI33" s="283">
        <v>0</v>
      </c>
      <c r="AJ33" s="283">
        <v>320</v>
      </c>
      <c r="AK33" s="283">
        <v>0</v>
      </c>
      <c r="AL33" s="283">
        <v>0</v>
      </c>
      <c r="AM33" s="282">
        <v>0</v>
      </c>
      <c r="AN33" s="284"/>
      <c r="AO33" s="282">
        <v>0</v>
      </c>
      <c r="AP33" s="282">
        <v>0</v>
      </c>
      <c r="AQ33" s="282">
        <v>0</v>
      </c>
      <c r="AR33" s="282">
        <v>0</v>
      </c>
      <c r="AS33" s="282">
        <v>0</v>
      </c>
      <c r="AT33" s="282">
        <v>0</v>
      </c>
      <c r="AU33" s="282">
        <v>0</v>
      </c>
      <c r="AV33" s="282">
        <v>0</v>
      </c>
      <c r="AW33" s="282">
        <v>0</v>
      </c>
      <c r="AX33" s="282">
        <v>0</v>
      </c>
      <c r="AY33" s="282">
        <v>0</v>
      </c>
      <c r="AZ33" s="282">
        <v>0</v>
      </c>
      <c r="BA33" s="282">
        <v>0</v>
      </c>
      <c r="BB33" s="282">
        <v>0</v>
      </c>
      <c r="BC33" s="282">
        <v>0</v>
      </c>
      <c r="BD33" s="282">
        <v>0</v>
      </c>
      <c r="BE33" s="282">
        <v>0</v>
      </c>
      <c r="BF33" s="282">
        <v>0</v>
      </c>
      <c r="BG33" s="282">
        <v>0</v>
      </c>
      <c r="BH33" s="282">
        <v>0</v>
      </c>
      <c r="BI33" s="282">
        <v>0</v>
      </c>
      <c r="BJ33" s="282">
        <v>0</v>
      </c>
      <c r="BK33" s="282">
        <v>0</v>
      </c>
      <c r="BL33" s="282">
        <v>0</v>
      </c>
      <c r="BM33" s="282">
        <v>0</v>
      </c>
      <c r="BN33" s="282">
        <v>0</v>
      </c>
      <c r="BO33" s="282">
        <v>0</v>
      </c>
      <c r="BP33" s="282">
        <v>0</v>
      </c>
      <c r="BQ33" s="282">
        <v>0</v>
      </c>
      <c r="BR33" s="282">
        <v>0</v>
      </c>
      <c r="BS33" s="282">
        <v>0</v>
      </c>
      <c r="BT33" s="282">
        <v>0</v>
      </c>
      <c r="BU33" s="282">
        <v>0</v>
      </c>
      <c r="BV33" s="282">
        <v>0</v>
      </c>
      <c r="BW33" s="282">
        <v>0</v>
      </c>
      <c r="BX33" s="282">
        <v>0</v>
      </c>
      <c r="BY33" s="282">
        <v>0</v>
      </c>
      <c r="BZ33" s="282">
        <v>0</v>
      </c>
      <c r="CA33" s="282">
        <v>0</v>
      </c>
      <c r="CB33" s="282">
        <v>0</v>
      </c>
      <c r="CC33" s="282">
        <v>0</v>
      </c>
      <c r="CD33" s="282">
        <v>0</v>
      </c>
      <c r="CE33" s="282">
        <v>0</v>
      </c>
      <c r="CF33" s="282">
        <v>0</v>
      </c>
      <c r="CG33" s="282">
        <v>0</v>
      </c>
      <c r="CH33" s="282">
        <v>0</v>
      </c>
    </row>
    <row r="34" spans="1:86" s="291" customFormat="1" ht="30">
      <c r="A34" s="294" t="s">
        <v>1639</v>
      </c>
      <c r="B34" s="282">
        <v>29</v>
      </c>
      <c r="C34" s="282">
        <v>5</v>
      </c>
      <c r="D34" s="282">
        <v>0</v>
      </c>
      <c r="E34" s="282">
        <v>1170</v>
      </c>
      <c r="F34" s="282">
        <v>0</v>
      </c>
      <c r="G34" s="282">
        <v>0</v>
      </c>
      <c r="H34" s="282">
        <v>217</v>
      </c>
      <c r="I34" s="282">
        <v>0</v>
      </c>
      <c r="J34" s="282">
        <v>0</v>
      </c>
      <c r="K34" s="282">
        <v>661</v>
      </c>
      <c r="L34" s="282">
        <v>0</v>
      </c>
      <c r="M34" s="282">
        <v>0</v>
      </c>
      <c r="N34" s="282">
        <v>22</v>
      </c>
      <c r="O34" s="282">
        <v>0</v>
      </c>
      <c r="P34" s="282">
        <v>0</v>
      </c>
      <c r="Q34" s="282">
        <v>8</v>
      </c>
      <c r="R34" s="282">
        <v>2</v>
      </c>
      <c r="S34" s="282">
        <v>0</v>
      </c>
      <c r="T34" s="282">
        <v>0</v>
      </c>
      <c r="U34" s="282">
        <v>0</v>
      </c>
      <c r="V34" s="282">
        <v>0</v>
      </c>
      <c r="W34" s="282">
        <v>0</v>
      </c>
      <c r="X34" s="282">
        <v>0</v>
      </c>
      <c r="Y34" s="282">
        <v>0</v>
      </c>
      <c r="Z34" s="282">
        <v>0</v>
      </c>
      <c r="AA34" s="282">
        <v>0</v>
      </c>
      <c r="AB34" s="282">
        <v>0</v>
      </c>
      <c r="AC34" s="282">
        <v>0</v>
      </c>
      <c r="AD34" s="282">
        <v>0</v>
      </c>
      <c r="AE34" s="282">
        <v>0</v>
      </c>
      <c r="AF34" s="282">
        <v>0</v>
      </c>
      <c r="AG34" s="283">
        <v>29</v>
      </c>
      <c r="AH34" s="283">
        <v>2078</v>
      </c>
      <c r="AI34" s="283">
        <v>0</v>
      </c>
      <c r="AJ34" s="283">
        <v>2107</v>
      </c>
      <c r="AK34" s="283">
        <v>7</v>
      </c>
      <c r="AL34" s="283">
        <v>0</v>
      </c>
      <c r="AM34" s="282">
        <v>12</v>
      </c>
      <c r="AN34" s="285" t="s">
        <v>1640</v>
      </c>
      <c r="AO34" s="282">
        <v>0</v>
      </c>
      <c r="AP34" s="282">
        <v>0</v>
      </c>
      <c r="AQ34" s="282">
        <v>0</v>
      </c>
      <c r="AR34" s="282">
        <v>0</v>
      </c>
      <c r="AS34" s="282">
        <v>0</v>
      </c>
      <c r="AT34" s="282">
        <v>0</v>
      </c>
      <c r="AU34" s="282">
        <v>0</v>
      </c>
      <c r="AV34" s="282">
        <v>0</v>
      </c>
      <c r="AW34" s="282">
        <v>0</v>
      </c>
      <c r="AX34" s="282">
        <v>0</v>
      </c>
      <c r="AY34" s="282">
        <v>0</v>
      </c>
      <c r="AZ34" s="282">
        <v>0</v>
      </c>
      <c r="BA34" s="282">
        <v>0</v>
      </c>
      <c r="BB34" s="282">
        <v>0</v>
      </c>
      <c r="BC34" s="282">
        <v>0</v>
      </c>
      <c r="BD34" s="282">
        <v>0</v>
      </c>
      <c r="BE34" s="282">
        <v>0</v>
      </c>
      <c r="BF34" s="282">
        <v>0</v>
      </c>
      <c r="BG34" s="282">
        <v>0</v>
      </c>
      <c r="BH34" s="282">
        <v>0</v>
      </c>
      <c r="BI34" s="282">
        <v>0</v>
      </c>
      <c r="BJ34" s="282">
        <v>0</v>
      </c>
      <c r="BK34" s="282">
        <v>0</v>
      </c>
      <c r="BL34" s="282">
        <v>0</v>
      </c>
      <c r="BM34" s="282">
        <v>0</v>
      </c>
      <c r="BN34" s="282">
        <v>0</v>
      </c>
      <c r="BO34" s="282">
        <v>0</v>
      </c>
      <c r="BP34" s="282">
        <v>0</v>
      </c>
      <c r="BQ34" s="282">
        <v>0</v>
      </c>
      <c r="BR34" s="282">
        <v>0</v>
      </c>
      <c r="BS34" s="282">
        <v>0</v>
      </c>
      <c r="BT34" s="282">
        <v>0</v>
      </c>
      <c r="BU34" s="282">
        <v>0</v>
      </c>
      <c r="BV34" s="282">
        <v>0</v>
      </c>
      <c r="BW34" s="282">
        <v>0</v>
      </c>
      <c r="BX34" s="282">
        <v>0</v>
      </c>
      <c r="BY34" s="282">
        <v>0</v>
      </c>
      <c r="BZ34" s="282">
        <v>0</v>
      </c>
      <c r="CA34" s="282">
        <v>0</v>
      </c>
      <c r="CB34" s="282">
        <v>0</v>
      </c>
      <c r="CC34" s="282">
        <v>0</v>
      </c>
      <c r="CD34" s="282">
        <v>0</v>
      </c>
      <c r="CE34" s="282">
        <v>0</v>
      </c>
      <c r="CF34" s="282">
        <v>0</v>
      </c>
      <c r="CG34" s="282">
        <v>0</v>
      </c>
      <c r="CH34" s="282">
        <v>0</v>
      </c>
    </row>
    <row r="35" spans="1:86" s="292" customFormat="1">
      <c r="A35" s="294" t="s">
        <v>1641</v>
      </c>
      <c r="B35" s="282">
        <v>14</v>
      </c>
      <c r="C35" s="282">
        <v>2</v>
      </c>
      <c r="D35" s="282">
        <v>0</v>
      </c>
      <c r="E35" s="282">
        <v>0</v>
      </c>
      <c r="F35" s="282">
        <v>0</v>
      </c>
      <c r="G35" s="282">
        <v>0</v>
      </c>
      <c r="H35" s="282">
        <v>139</v>
      </c>
      <c r="I35" s="282">
        <v>0</v>
      </c>
      <c r="J35" s="282">
        <v>0</v>
      </c>
      <c r="K35" s="282">
        <v>268</v>
      </c>
      <c r="L35" s="282">
        <v>0</v>
      </c>
      <c r="M35" s="282">
        <v>0</v>
      </c>
      <c r="N35" s="282">
        <v>11</v>
      </c>
      <c r="O35" s="282">
        <v>0</v>
      </c>
      <c r="P35" s="282">
        <v>0</v>
      </c>
      <c r="Q35" s="282">
        <v>6</v>
      </c>
      <c r="R35" s="282">
        <v>0</v>
      </c>
      <c r="S35" s="282">
        <v>0</v>
      </c>
      <c r="T35" s="282">
        <v>0</v>
      </c>
      <c r="U35" s="282">
        <v>0</v>
      </c>
      <c r="V35" s="282">
        <v>0</v>
      </c>
      <c r="W35" s="282">
        <v>0</v>
      </c>
      <c r="X35" s="282">
        <v>0</v>
      </c>
      <c r="Y35" s="282">
        <v>0</v>
      </c>
      <c r="Z35" s="282">
        <v>0</v>
      </c>
      <c r="AA35" s="282">
        <v>0</v>
      </c>
      <c r="AB35" s="282">
        <v>0</v>
      </c>
      <c r="AC35" s="282">
        <v>5</v>
      </c>
      <c r="AD35" s="282">
        <v>0</v>
      </c>
      <c r="AE35" s="282">
        <v>0</v>
      </c>
      <c r="AF35" s="282">
        <v>0</v>
      </c>
      <c r="AG35" s="283">
        <v>14</v>
      </c>
      <c r="AH35" s="283">
        <v>424</v>
      </c>
      <c r="AI35" s="283">
        <v>0</v>
      </c>
      <c r="AJ35" s="283">
        <v>438</v>
      </c>
      <c r="AK35" s="283">
        <v>7</v>
      </c>
      <c r="AL35" s="283">
        <v>0</v>
      </c>
      <c r="AM35" s="282">
        <v>14</v>
      </c>
      <c r="AN35" s="284" t="s">
        <v>1642</v>
      </c>
      <c r="AO35" s="282">
        <v>0</v>
      </c>
      <c r="AP35" s="282">
        <v>0</v>
      </c>
      <c r="AQ35" s="282">
        <v>0</v>
      </c>
      <c r="AR35" s="282">
        <v>0</v>
      </c>
      <c r="AS35" s="282">
        <v>0</v>
      </c>
      <c r="AT35" s="282">
        <v>0</v>
      </c>
      <c r="AU35" s="282">
        <v>0</v>
      </c>
      <c r="AV35" s="282">
        <v>0</v>
      </c>
      <c r="AW35" s="282">
        <v>0</v>
      </c>
      <c r="AX35" s="282">
        <v>0</v>
      </c>
      <c r="AY35" s="282">
        <v>0</v>
      </c>
      <c r="AZ35" s="288">
        <v>1</v>
      </c>
      <c r="BA35" s="288">
        <v>0</v>
      </c>
      <c r="BB35" s="288">
        <v>0</v>
      </c>
      <c r="BC35" s="288">
        <v>1</v>
      </c>
      <c r="BD35" s="288"/>
      <c r="BE35" s="288">
        <v>0</v>
      </c>
      <c r="BF35" s="288">
        <v>0</v>
      </c>
      <c r="BG35" s="288">
        <v>0</v>
      </c>
      <c r="BH35" s="282">
        <v>0</v>
      </c>
      <c r="BI35" s="282">
        <v>0</v>
      </c>
      <c r="BJ35" s="282">
        <v>0</v>
      </c>
      <c r="BK35" s="282">
        <v>0</v>
      </c>
      <c r="BL35" s="282">
        <v>0</v>
      </c>
      <c r="BM35" s="282">
        <v>0</v>
      </c>
      <c r="BN35" s="282">
        <v>0</v>
      </c>
      <c r="BO35" s="282">
        <v>0</v>
      </c>
      <c r="BP35" s="282">
        <v>0</v>
      </c>
      <c r="BQ35" s="282">
        <v>0</v>
      </c>
      <c r="BR35" s="282">
        <v>0</v>
      </c>
      <c r="BS35" s="282">
        <v>0</v>
      </c>
      <c r="BT35" s="282">
        <v>0</v>
      </c>
      <c r="BU35" s="282">
        <v>0</v>
      </c>
      <c r="BV35" s="282">
        <v>0</v>
      </c>
      <c r="BW35" s="282">
        <v>0</v>
      </c>
      <c r="BX35" s="282">
        <v>0</v>
      </c>
      <c r="BY35" s="282">
        <v>0</v>
      </c>
      <c r="BZ35" s="282">
        <v>0</v>
      </c>
      <c r="CA35" s="282">
        <v>0</v>
      </c>
      <c r="CB35" s="282">
        <v>0</v>
      </c>
      <c r="CC35" s="282">
        <v>0</v>
      </c>
      <c r="CD35" s="282">
        <v>0</v>
      </c>
      <c r="CE35" s="282">
        <v>0</v>
      </c>
      <c r="CF35" s="282">
        <v>0</v>
      </c>
      <c r="CG35" s="282">
        <v>0</v>
      </c>
      <c r="CH35" s="282">
        <v>0</v>
      </c>
    </row>
    <row r="36" spans="1:86" s="292" customFormat="1">
      <c r="A36" s="294" t="s">
        <v>1643</v>
      </c>
      <c r="B36" s="287">
        <v>25</v>
      </c>
      <c r="C36" s="282">
        <v>1</v>
      </c>
      <c r="D36" s="282">
        <v>0</v>
      </c>
      <c r="E36" s="282">
        <v>92</v>
      </c>
      <c r="F36" s="282">
        <v>0</v>
      </c>
      <c r="G36" s="282">
        <v>0</v>
      </c>
      <c r="H36" s="282">
        <v>129</v>
      </c>
      <c r="I36" s="282">
        <v>0</v>
      </c>
      <c r="J36" s="282">
        <v>0</v>
      </c>
      <c r="K36" s="282">
        <v>94</v>
      </c>
      <c r="L36" s="282">
        <v>0</v>
      </c>
      <c r="M36" s="282">
        <v>0</v>
      </c>
      <c r="N36" s="282">
        <v>22</v>
      </c>
      <c r="O36" s="282">
        <v>0</v>
      </c>
      <c r="P36" s="282">
        <v>0</v>
      </c>
      <c r="Q36" s="282">
        <v>18</v>
      </c>
      <c r="R36" s="282">
        <v>4</v>
      </c>
      <c r="S36" s="282">
        <v>0</v>
      </c>
      <c r="T36" s="282">
        <v>0</v>
      </c>
      <c r="U36" s="282">
        <v>0</v>
      </c>
      <c r="V36" s="282">
        <v>0</v>
      </c>
      <c r="W36" s="282">
        <v>0</v>
      </c>
      <c r="X36" s="282">
        <v>0</v>
      </c>
      <c r="Y36" s="282">
        <v>0</v>
      </c>
      <c r="Z36" s="282">
        <v>0</v>
      </c>
      <c r="AA36" s="282">
        <v>0</v>
      </c>
      <c r="AB36" s="282">
        <v>0</v>
      </c>
      <c r="AC36" s="282">
        <v>0</v>
      </c>
      <c r="AD36" s="282">
        <v>0</v>
      </c>
      <c r="AE36" s="282">
        <v>0</v>
      </c>
      <c r="AF36" s="282">
        <v>1</v>
      </c>
      <c r="AG36" s="283">
        <v>25</v>
      </c>
      <c r="AH36" s="283">
        <v>355</v>
      </c>
      <c r="AI36" s="283">
        <v>1</v>
      </c>
      <c r="AJ36" s="283">
        <v>381</v>
      </c>
      <c r="AK36" s="283">
        <v>5</v>
      </c>
      <c r="AL36" s="283">
        <v>0</v>
      </c>
      <c r="AM36" s="282">
        <v>5</v>
      </c>
      <c r="AN36" s="284" t="s">
        <v>1644</v>
      </c>
      <c r="AO36" s="282">
        <v>0</v>
      </c>
      <c r="AP36" s="282">
        <v>0</v>
      </c>
      <c r="AQ36" s="282">
        <v>0</v>
      </c>
      <c r="AR36" s="282">
        <v>0</v>
      </c>
      <c r="AS36" s="282">
        <v>0</v>
      </c>
      <c r="AT36" s="282">
        <v>0</v>
      </c>
      <c r="AU36" s="282">
        <v>0</v>
      </c>
      <c r="AV36" s="282">
        <v>0</v>
      </c>
      <c r="AW36" s="282">
        <v>0</v>
      </c>
      <c r="AX36" s="282">
        <v>0</v>
      </c>
      <c r="AY36" s="282">
        <v>0</v>
      </c>
      <c r="AZ36" s="282">
        <v>0</v>
      </c>
      <c r="BA36" s="282">
        <v>0</v>
      </c>
      <c r="BB36" s="282">
        <v>0</v>
      </c>
      <c r="BC36" s="282">
        <v>0</v>
      </c>
      <c r="BD36" s="282">
        <v>0</v>
      </c>
      <c r="BE36" s="282">
        <v>0</v>
      </c>
      <c r="BF36" s="282">
        <v>0</v>
      </c>
      <c r="BG36" s="288">
        <v>0</v>
      </c>
      <c r="BH36" s="282">
        <v>0</v>
      </c>
      <c r="BI36" s="282">
        <v>0</v>
      </c>
      <c r="BJ36" s="282">
        <v>0</v>
      </c>
      <c r="BK36" s="282">
        <v>0</v>
      </c>
      <c r="BL36" s="282">
        <v>0</v>
      </c>
      <c r="BM36" s="282">
        <v>0</v>
      </c>
      <c r="BN36" s="282">
        <v>0</v>
      </c>
      <c r="BO36" s="282">
        <v>0</v>
      </c>
      <c r="BP36" s="282">
        <v>0</v>
      </c>
      <c r="BQ36" s="282">
        <v>0</v>
      </c>
      <c r="BR36" s="282">
        <v>0</v>
      </c>
      <c r="BS36" s="282">
        <v>0</v>
      </c>
      <c r="BT36" s="282">
        <v>0</v>
      </c>
      <c r="BU36" s="282">
        <v>0</v>
      </c>
      <c r="BV36" s="282">
        <v>0</v>
      </c>
      <c r="BW36" s="282">
        <v>0</v>
      </c>
      <c r="BX36" s="282">
        <v>0</v>
      </c>
      <c r="BY36" s="282">
        <v>0</v>
      </c>
      <c r="BZ36" s="282">
        <v>0</v>
      </c>
      <c r="CA36" s="282">
        <v>0</v>
      </c>
      <c r="CB36" s="282">
        <v>0</v>
      </c>
      <c r="CC36" s="282">
        <v>0</v>
      </c>
      <c r="CD36" s="282">
        <v>0</v>
      </c>
      <c r="CE36" s="282">
        <v>0</v>
      </c>
      <c r="CF36" s="282">
        <v>0</v>
      </c>
      <c r="CG36" s="282">
        <v>0</v>
      </c>
      <c r="CH36" s="282">
        <v>0</v>
      </c>
    </row>
    <row r="37" spans="1:86" s="292" customFormat="1" ht="30" customHeight="1">
      <c r="A37" s="294" t="s">
        <v>1645</v>
      </c>
      <c r="B37" s="287">
        <v>21</v>
      </c>
      <c r="C37" s="282">
        <v>0</v>
      </c>
      <c r="D37" s="282">
        <v>0</v>
      </c>
      <c r="E37" s="282">
        <v>15</v>
      </c>
      <c r="F37" s="282">
        <v>0</v>
      </c>
      <c r="G37" s="282">
        <v>0</v>
      </c>
      <c r="H37" s="282">
        <v>250</v>
      </c>
      <c r="I37" s="282">
        <v>1</v>
      </c>
      <c r="J37" s="282">
        <v>0</v>
      </c>
      <c r="K37" s="282">
        <v>409</v>
      </c>
      <c r="L37" s="282">
        <v>1</v>
      </c>
      <c r="M37" s="282">
        <v>0</v>
      </c>
      <c r="N37" s="282">
        <v>4</v>
      </c>
      <c r="O37" s="282">
        <v>0</v>
      </c>
      <c r="P37" s="282">
        <v>0</v>
      </c>
      <c r="Q37" s="282">
        <v>11</v>
      </c>
      <c r="R37" s="282">
        <v>2</v>
      </c>
      <c r="S37" s="282">
        <v>0</v>
      </c>
      <c r="T37" s="282">
        <v>0</v>
      </c>
      <c r="U37" s="282">
        <v>0</v>
      </c>
      <c r="V37" s="282">
        <v>0</v>
      </c>
      <c r="W37" s="282">
        <v>0</v>
      </c>
      <c r="X37" s="282">
        <v>0</v>
      </c>
      <c r="Y37" s="282">
        <v>0</v>
      </c>
      <c r="Z37" s="282">
        <v>0</v>
      </c>
      <c r="AA37" s="282">
        <v>0</v>
      </c>
      <c r="AB37" s="282">
        <v>0</v>
      </c>
      <c r="AC37" s="282">
        <v>3</v>
      </c>
      <c r="AD37" s="282">
        <v>0</v>
      </c>
      <c r="AE37" s="282">
        <v>0</v>
      </c>
      <c r="AF37" s="282">
        <v>0</v>
      </c>
      <c r="AG37" s="283">
        <v>21</v>
      </c>
      <c r="AH37" s="283">
        <v>689</v>
      </c>
      <c r="AI37" s="283">
        <v>0</v>
      </c>
      <c r="AJ37" s="283">
        <v>710</v>
      </c>
      <c r="AK37" s="283">
        <v>7</v>
      </c>
      <c r="AL37" s="283">
        <v>0</v>
      </c>
      <c r="AM37" s="282">
        <v>7</v>
      </c>
      <c r="AN37" s="284" t="s">
        <v>1646</v>
      </c>
      <c r="AO37" s="282">
        <v>0</v>
      </c>
      <c r="AP37" s="282">
        <v>0</v>
      </c>
      <c r="AQ37" s="282">
        <v>0</v>
      </c>
      <c r="AR37" s="282">
        <v>0</v>
      </c>
      <c r="AS37" s="282">
        <v>0</v>
      </c>
      <c r="AT37" s="282">
        <v>0</v>
      </c>
      <c r="AU37" s="282">
        <v>0</v>
      </c>
      <c r="AV37" s="282">
        <v>0</v>
      </c>
      <c r="AW37" s="282">
        <v>0</v>
      </c>
      <c r="AX37" s="282">
        <v>0</v>
      </c>
      <c r="AY37" s="282">
        <v>0</v>
      </c>
      <c r="AZ37" s="282">
        <v>0</v>
      </c>
      <c r="BA37" s="282">
        <v>0</v>
      </c>
      <c r="BB37" s="282">
        <v>0</v>
      </c>
      <c r="BC37" s="282">
        <v>0</v>
      </c>
      <c r="BD37" s="282">
        <v>0</v>
      </c>
      <c r="BE37" s="282">
        <v>0</v>
      </c>
      <c r="BF37" s="282">
        <v>0</v>
      </c>
      <c r="BG37" s="288">
        <v>0</v>
      </c>
      <c r="BH37" s="282">
        <v>0</v>
      </c>
      <c r="BI37" s="282">
        <v>0</v>
      </c>
      <c r="BJ37" s="282">
        <v>0</v>
      </c>
      <c r="BK37" s="282">
        <v>0</v>
      </c>
      <c r="BL37" s="282">
        <v>0</v>
      </c>
      <c r="BM37" s="282">
        <v>0</v>
      </c>
      <c r="BN37" s="282">
        <v>0</v>
      </c>
      <c r="BO37" s="282">
        <v>0</v>
      </c>
      <c r="BP37" s="282">
        <v>0</v>
      </c>
      <c r="BQ37" s="282">
        <v>0</v>
      </c>
      <c r="BR37" s="282">
        <v>0</v>
      </c>
      <c r="BS37" s="282">
        <v>0</v>
      </c>
      <c r="BT37" s="282">
        <v>0</v>
      </c>
      <c r="BU37" s="282">
        <v>0</v>
      </c>
      <c r="BV37" s="282">
        <v>0</v>
      </c>
      <c r="BW37" s="282">
        <v>0</v>
      </c>
      <c r="BX37" s="282">
        <v>0</v>
      </c>
      <c r="BY37" s="282">
        <v>0</v>
      </c>
      <c r="BZ37" s="282">
        <v>0</v>
      </c>
      <c r="CA37" s="282">
        <v>0</v>
      </c>
      <c r="CB37" s="282">
        <v>0</v>
      </c>
      <c r="CC37" s="282">
        <v>0</v>
      </c>
      <c r="CD37" s="282">
        <v>0</v>
      </c>
      <c r="CE37" s="282">
        <v>0</v>
      </c>
      <c r="CF37" s="282">
        <v>0</v>
      </c>
      <c r="CG37" s="282">
        <v>0</v>
      </c>
      <c r="CH37" s="282">
        <v>0</v>
      </c>
    </row>
    <row r="38" spans="1:86" s="291" customFormat="1" ht="26.25" customHeight="1">
      <c r="A38" s="294" t="s">
        <v>1647</v>
      </c>
      <c r="B38" s="287">
        <v>23</v>
      </c>
      <c r="C38" s="282">
        <v>0</v>
      </c>
      <c r="D38" s="282">
        <v>0</v>
      </c>
      <c r="E38" s="282">
        <v>0</v>
      </c>
      <c r="F38" s="282">
        <v>0</v>
      </c>
      <c r="G38" s="282">
        <v>0</v>
      </c>
      <c r="H38" s="282">
        <v>182</v>
      </c>
      <c r="I38" s="282">
        <v>0</v>
      </c>
      <c r="J38" s="282">
        <v>0</v>
      </c>
      <c r="K38" s="282">
        <v>377</v>
      </c>
      <c r="L38" s="282">
        <v>0</v>
      </c>
      <c r="M38" s="282">
        <v>0</v>
      </c>
      <c r="N38" s="282">
        <v>75</v>
      </c>
      <c r="O38" s="282">
        <v>1</v>
      </c>
      <c r="P38" s="282">
        <v>0</v>
      </c>
      <c r="Q38" s="282">
        <v>0</v>
      </c>
      <c r="R38" s="282">
        <v>0</v>
      </c>
      <c r="S38" s="282">
        <v>0</v>
      </c>
      <c r="T38" s="282">
        <v>0</v>
      </c>
      <c r="U38" s="282">
        <v>0</v>
      </c>
      <c r="V38" s="282">
        <v>0</v>
      </c>
      <c r="W38" s="282">
        <v>25</v>
      </c>
      <c r="X38" s="282">
        <v>0</v>
      </c>
      <c r="Y38" s="282">
        <v>0</v>
      </c>
      <c r="Z38" s="282">
        <v>0</v>
      </c>
      <c r="AA38" s="282">
        <v>0</v>
      </c>
      <c r="AB38" s="282">
        <v>0</v>
      </c>
      <c r="AC38" s="282">
        <v>0</v>
      </c>
      <c r="AD38" s="282">
        <v>0</v>
      </c>
      <c r="AE38" s="282">
        <v>0</v>
      </c>
      <c r="AF38" s="282">
        <v>0</v>
      </c>
      <c r="AG38" s="283">
        <v>23</v>
      </c>
      <c r="AH38" s="283">
        <v>659</v>
      </c>
      <c r="AI38" s="283">
        <v>0</v>
      </c>
      <c r="AJ38" s="283">
        <v>682</v>
      </c>
      <c r="AK38" s="283">
        <v>1</v>
      </c>
      <c r="AL38" s="283">
        <v>0</v>
      </c>
      <c r="AM38" s="282">
        <v>3</v>
      </c>
      <c r="AN38" s="285" t="s">
        <v>1648</v>
      </c>
      <c r="AO38" s="282">
        <v>0</v>
      </c>
      <c r="AP38" s="282">
        <v>0</v>
      </c>
      <c r="AQ38" s="282">
        <v>0</v>
      </c>
      <c r="AR38" s="282">
        <v>0</v>
      </c>
      <c r="AS38" s="282">
        <v>0</v>
      </c>
      <c r="AT38" s="282">
        <v>0</v>
      </c>
      <c r="AU38" s="282">
        <v>0</v>
      </c>
      <c r="AV38" s="282">
        <v>0</v>
      </c>
      <c r="AW38" s="282">
        <v>0</v>
      </c>
      <c r="AX38" s="282">
        <v>0</v>
      </c>
      <c r="AY38" s="282">
        <v>0</v>
      </c>
      <c r="AZ38" s="282">
        <v>0</v>
      </c>
      <c r="BA38" s="282">
        <v>0</v>
      </c>
      <c r="BB38" s="282">
        <v>0</v>
      </c>
      <c r="BC38" s="282">
        <v>0</v>
      </c>
      <c r="BD38" s="282">
        <v>0</v>
      </c>
      <c r="BE38" s="282">
        <v>0</v>
      </c>
      <c r="BF38" s="282">
        <v>0</v>
      </c>
      <c r="BG38" s="282">
        <v>0</v>
      </c>
      <c r="BH38" s="282">
        <v>0</v>
      </c>
      <c r="BI38" s="282">
        <v>0</v>
      </c>
      <c r="BJ38" s="282">
        <v>0</v>
      </c>
      <c r="BK38" s="282">
        <v>0</v>
      </c>
      <c r="BL38" s="282">
        <v>0</v>
      </c>
      <c r="BM38" s="282">
        <v>0</v>
      </c>
      <c r="BN38" s="282">
        <v>0</v>
      </c>
      <c r="BO38" s="282">
        <v>0</v>
      </c>
      <c r="BP38" s="282">
        <v>0</v>
      </c>
      <c r="BQ38" s="282">
        <v>0</v>
      </c>
      <c r="BR38" s="282">
        <v>0</v>
      </c>
      <c r="BS38" s="282">
        <v>0</v>
      </c>
      <c r="BT38" s="282">
        <v>0</v>
      </c>
      <c r="BU38" s="282">
        <v>0</v>
      </c>
      <c r="BV38" s="282">
        <v>0</v>
      </c>
      <c r="BW38" s="282">
        <v>0</v>
      </c>
      <c r="BX38" s="282">
        <v>0</v>
      </c>
      <c r="BY38" s="282">
        <v>0</v>
      </c>
      <c r="BZ38" s="282">
        <v>0</v>
      </c>
      <c r="CA38" s="282">
        <v>0</v>
      </c>
      <c r="CB38" s="282">
        <v>0</v>
      </c>
      <c r="CC38" s="282">
        <v>0</v>
      </c>
      <c r="CD38" s="282">
        <v>0</v>
      </c>
      <c r="CE38" s="282">
        <v>0</v>
      </c>
      <c r="CF38" s="282">
        <v>0</v>
      </c>
      <c r="CG38" s="282">
        <v>0</v>
      </c>
      <c r="CH38" s="282">
        <v>0</v>
      </c>
    </row>
    <row r="39" spans="1:86" s="291" customFormat="1" ht="60">
      <c r="A39" s="294" t="s">
        <v>1649</v>
      </c>
      <c r="B39" s="287">
        <v>18</v>
      </c>
      <c r="C39" s="282">
        <v>1</v>
      </c>
      <c r="D39" s="282">
        <v>0</v>
      </c>
      <c r="E39" s="282">
        <v>0</v>
      </c>
      <c r="F39" s="282">
        <v>0</v>
      </c>
      <c r="G39" s="282">
        <v>0</v>
      </c>
      <c r="H39" s="282">
        <v>122</v>
      </c>
      <c r="I39" s="282">
        <v>1</v>
      </c>
      <c r="J39" s="282">
        <v>0</v>
      </c>
      <c r="K39" s="282">
        <v>468</v>
      </c>
      <c r="L39" s="282">
        <v>0</v>
      </c>
      <c r="M39" s="282">
        <v>0</v>
      </c>
      <c r="N39" s="282">
        <v>7</v>
      </c>
      <c r="O39" s="282">
        <v>1</v>
      </c>
      <c r="P39" s="282">
        <v>0</v>
      </c>
      <c r="Q39" s="282">
        <v>14</v>
      </c>
      <c r="R39" s="282">
        <v>2</v>
      </c>
      <c r="S39" s="282">
        <v>0</v>
      </c>
      <c r="T39" s="282">
        <v>0</v>
      </c>
      <c r="U39" s="282">
        <v>0</v>
      </c>
      <c r="V39" s="282">
        <v>0</v>
      </c>
      <c r="W39" s="282">
        <v>0</v>
      </c>
      <c r="X39" s="282">
        <v>0</v>
      </c>
      <c r="Y39" s="282">
        <v>0</v>
      </c>
      <c r="Z39" s="282">
        <v>0</v>
      </c>
      <c r="AA39" s="282">
        <v>0</v>
      </c>
      <c r="AB39" s="282">
        <v>0</v>
      </c>
      <c r="AC39" s="282">
        <v>2</v>
      </c>
      <c r="AD39" s="282">
        <v>0</v>
      </c>
      <c r="AE39" s="282">
        <v>0</v>
      </c>
      <c r="AF39" s="282">
        <v>9</v>
      </c>
      <c r="AG39" s="283">
        <v>18</v>
      </c>
      <c r="AH39" s="283">
        <v>611</v>
      </c>
      <c r="AI39" s="283">
        <v>9</v>
      </c>
      <c r="AJ39" s="283">
        <v>638</v>
      </c>
      <c r="AK39" s="283">
        <v>7</v>
      </c>
      <c r="AL39" s="283">
        <v>0</v>
      </c>
      <c r="AM39" s="282">
        <v>17</v>
      </c>
      <c r="AN39" s="285" t="s">
        <v>1650</v>
      </c>
      <c r="AO39" s="282">
        <v>0</v>
      </c>
      <c r="AP39" s="282">
        <v>0</v>
      </c>
      <c r="AQ39" s="282">
        <v>0</v>
      </c>
      <c r="AR39" s="282">
        <v>0</v>
      </c>
      <c r="AS39" s="282">
        <v>0</v>
      </c>
      <c r="AT39" s="282">
        <v>1</v>
      </c>
      <c r="AU39" s="282">
        <v>0</v>
      </c>
      <c r="AV39" s="282">
        <v>0</v>
      </c>
      <c r="AW39" s="282">
        <v>1</v>
      </c>
      <c r="AX39" s="282">
        <v>0</v>
      </c>
      <c r="AY39" s="282">
        <v>0</v>
      </c>
      <c r="AZ39" s="282">
        <v>0</v>
      </c>
      <c r="BA39" s="282">
        <v>0</v>
      </c>
      <c r="BB39" s="282">
        <v>0</v>
      </c>
      <c r="BC39" s="282">
        <v>0</v>
      </c>
      <c r="BD39" s="282">
        <v>0</v>
      </c>
      <c r="BE39" s="282">
        <v>0</v>
      </c>
      <c r="BF39" s="282">
        <v>0</v>
      </c>
      <c r="BG39" s="282">
        <v>0</v>
      </c>
      <c r="BH39" s="282">
        <v>0</v>
      </c>
      <c r="BI39" s="282">
        <v>0</v>
      </c>
      <c r="BJ39" s="282">
        <v>0</v>
      </c>
      <c r="BK39" s="282">
        <v>0</v>
      </c>
      <c r="BL39" s="282">
        <v>0</v>
      </c>
      <c r="BM39" s="282">
        <v>0</v>
      </c>
      <c r="BN39" s="282">
        <v>0</v>
      </c>
      <c r="BO39" s="282">
        <v>0</v>
      </c>
      <c r="BP39" s="282">
        <v>0</v>
      </c>
      <c r="BQ39" s="282">
        <v>0</v>
      </c>
      <c r="BR39" s="282">
        <v>0</v>
      </c>
      <c r="BS39" s="282">
        <v>0</v>
      </c>
      <c r="BT39" s="282">
        <v>0</v>
      </c>
      <c r="BU39" s="282">
        <v>0</v>
      </c>
      <c r="BV39" s="282">
        <v>0</v>
      </c>
      <c r="BW39" s="282">
        <v>0</v>
      </c>
      <c r="BX39" s="282">
        <v>0</v>
      </c>
      <c r="BY39" s="282">
        <v>0</v>
      </c>
      <c r="BZ39" s="282">
        <v>0</v>
      </c>
      <c r="CA39" s="282">
        <v>0</v>
      </c>
      <c r="CB39" s="282">
        <v>0</v>
      </c>
      <c r="CC39" s="282">
        <v>0</v>
      </c>
      <c r="CD39" s="282">
        <v>0</v>
      </c>
      <c r="CE39" s="282">
        <v>0</v>
      </c>
      <c r="CF39" s="282">
        <v>0</v>
      </c>
      <c r="CG39" s="282">
        <v>0</v>
      </c>
      <c r="CH39" s="282">
        <v>0</v>
      </c>
    </row>
    <row r="40" spans="1:86" s="292" customFormat="1">
      <c r="A40" s="294" t="s">
        <v>1651</v>
      </c>
      <c r="B40" s="287">
        <v>8</v>
      </c>
      <c r="C40" s="282">
        <v>0</v>
      </c>
      <c r="D40" s="282">
        <v>0</v>
      </c>
      <c r="E40" s="282">
        <v>271</v>
      </c>
      <c r="F40" s="282">
        <v>0</v>
      </c>
      <c r="G40" s="282">
        <v>0</v>
      </c>
      <c r="H40" s="282">
        <v>112</v>
      </c>
      <c r="I40" s="282">
        <v>0</v>
      </c>
      <c r="J40" s="282">
        <v>0</v>
      </c>
      <c r="K40" s="282">
        <v>78</v>
      </c>
      <c r="L40" s="282">
        <v>0</v>
      </c>
      <c r="M40" s="282">
        <v>0</v>
      </c>
      <c r="N40" s="282">
        <v>25</v>
      </c>
      <c r="O40" s="282">
        <v>0</v>
      </c>
      <c r="P40" s="282">
        <v>0</v>
      </c>
      <c r="Q40" s="282">
        <v>0</v>
      </c>
      <c r="R40" s="282">
        <v>0</v>
      </c>
      <c r="S40" s="282">
        <v>0</v>
      </c>
      <c r="T40" s="282">
        <v>0</v>
      </c>
      <c r="U40" s="282">
        <v>0</v>
      </c>
      <c r="V40" s="282">
        <v>0</v>
      </c>
      <c r="W40" s="282">
        <v>0</v>
      </c>
      <c r="X40" s="282">
        <v>0</v>
      </c>
      <c r="Y40" s="282">
        <v>0</v>
      </c>
      <c r="Z40" s="282">
        <v>0</v>
      </c>
      <c r="AA40" s="282">
        <v>0</v>
      </c>
      <c r="AB40" s="282">
        <v>0</v>
      </c>
      <c r="AC40" s="282">
        <v>1</v>
      </c>
      <c r="AD40" s="282">
        <v>0</v>
      </c>
      <c r="AE40" s="282">
        <v>0</v>
      </c>
      <c r="AF40" s="282">
        <v>0</v>
      </c>
      <c r="AG40" s="283">
        <v>8</v>
      </c>
      <c r="AH40" s="283">
        <v>486</v>
      </c>
      <c r="AI40" s="283">
        <v>0</v>
      </c>
      <c r="AJ40" s="283">
        <v>494</v>
      </c>
      <c r="AK40" s="283">
        <v>1</v>
      </c>
      <c r="AL40" s="283">
        <v>0</v>
      </c>
      <c r="AM40" s="282">
        <v>1</v>
      </c>
      <c r="AN40" s="284" t="s">
        <v>1652</v>
      </c>
      <c r="AO40" s="282">
        <v>0</v>
      </c>
      <c r="AP40" s="282">
        <v>0</v>
      </c>
      <c r="AQ40" s="282">
        <v>0</v>
      </c>
      <c r="AR40" s="282">
        <v>0</v>
      </c>
      <c r="AS40" s="282">
        <v>0</v>
      </c>
      <c r="AT40" s="282">
        <v>0</v>
      </c>
      <c r="AU40" s="282">
        <v>0</v>
      </c>
      <c r="AV40" s="282">
        <v>0</v>
      </c>
      <c r="AW40" s="282">
        <v>0</v>
      </c>
      <c r="AX40" s="282">
        <v>0</v>
      </c>
      <c r="AY40" s="282">
        <v>0</v>
      </c>
      <c r="AZ40" s="282">
        <v>0</v>
      </c>
      <c r="BA40" s="282">
        <v>0</v>
      </c>
      <c r="BB40" s="282">
        <v>0</v>
      </c>
      <c r="BC40" s="282">
        <v>0</v>
      </c>
      <c r="BD40" s="282">
        <v>0</v>
      </c>
      <c r="BE40" s="282">
        <v>0</v>
      </c>
      <c r="BF40" s="282">
        <v>0</v>
      </c>
      <c r="BG40" s="288">
        <v>0</v>
      </c>
      <c r="BH40" s="282">
        <v>0</v>
      </c>
      <c r="BI40" s="282">
        <v>0</v>
      </c>
      <c r="BJ40" s="282">
        <v>0</v>
      </c>
      <c r="BK40" s="282">
        <v>0</v>
      </c>
      <c r="BL40" s="282">
        <v>0</v>
      </c>
      <c r="BM40" s="282">
        <v>0</v>
      </c>
      <c r="BN40" s="282">
        <v>0</v>
      </c>
      <c r="BO40" s="282">
        <v>0</v>
      </c>
      <c r="BP40" s="282">
        <v>0</v>
      </c>
      <c r="BQ40" s="282">
        <v>0</v>
      </c>
      <c r="BR40" s="282">
        <v>0</v>
      </c>
      <c r="BS40" s="282">
        <v>0</v>
      </c>
      <c r="BT40" s="282">
        <v>0</v>
      </c>
      <c r="BU40" s="282">
        <v>0</v>
      </c>
      <c r="BV40" s="282">
        <v>0</v>
      </c>
      <c r="BW40" s="282">
        <v>0</v>
      </c>
      <c r="BX40" s="282">
        <v>0</v>
      </c>
      <c r="BY40" s="282">
        <v>0</v>
      </c>
      <c r="BZ40" s="282">
        <v>0</v>
      </c>
      <c r="CA40" s="282">
        <v>0</v>
      </c>
      <c r="CB40" s="282">
        <v>0</v>
      </c>
      <c r="CC40" s="282">
        <v>0</v>
      </c>
      <c r="CD40" s="282">
        <v>0</v>
      </c>
      <c r="CE40" s="282">
        <v>0</v>
      </c>
      <c r="CF40" s="282">
        <v>0</v>
      </c>
      <c r="CG40" s="282">
        <v>0</v>
      </c>
      <c r="CH40" s="282">
        <v>0</v>
      </c>
    </row>
    <row r="41" spans="1:86" s="291" customFormat="1" ht="60">
      <c r="A41" s="294" t="s">
        <v>1653</v>
      </c>
      <c r="B41" s="287">
        <v>9</v>
      </c>
      <c r="C41" s="282">
        <v>2</v>
      </c>
      <c r="D41" s="282">
        <v>0</v>
      </c>
      <c r="E41" s="282">
        <v>0</v>
      </c>
      <c r="F41" s="282">
        <v>0</v>
      </c>
      <c r="G41" s="282">
        <v>0</v>
      </c>
      <c r="H41" s="282">
        <v>29</v>
      </c>
      <c r="I41" s="282">
        <v>0</v>
      </c>
      <c r="J41" s="282">
        <v>0</v>
      </c>
      <c r="K41" s="282">
        <v>0</v>
      </c>
      <c r="L41" s="282">
        <v>0</v>
      </c>
      <c r="M41" s="282">
        <v>0</v>
      </c>
      <c r="N41" s="282">
        <v>8</v>
      </c>
      <c r="O41" s="282">
        <v>2</v>
      </c>
      <c r="P41" s="282">
        <v>0</v>
      </c>
      <c r="Q41" s="286">
        <v>1</v>
      </c>
      <c r="R41" s="282">
        <v>2</v>
      </c>
      <c r="S41" s="282">
        <v>0</v>
      </c>
      <c r="T41" s="282">
        <v>0</v>
      </c>
      <c r="U41" s="282">
        <v>0</v>
      </c>
      <c r="V41" s="282">
        <v>0</v>
      </c>
      <c r="W41" s="282">
        <v>0</v>
      </c>
      <c r="X41" s="282">
        <v>0</v>
      </c>
      <c r="Y41" s="282">
        <v>0</v>
      </c>
      <c r="Z41" s="282">
        <v>0</v>
      </c>
      <c r="AA41" s="282">
        <v>0</v>
      </c>
      <c r="AB41" s="282">
        <v>0</v>
      </c>
      <c r="AC41" s="282">
        <v>6</v>
      </c>
      <c r="AD41" s="282">
        <v>0</v>
      </c>
      <c r="AE41" s="282">
        <v>0</v>
      </c>
      <c r="AF41" s="282">
        <v>0</v>
      </c>
      <c r="AG41" s="283">
        <v>9</v>
      </c>
      <c r="AH41" s="283">
        <v>37</v>
      </c>
      <c r="AI41" s="283">
        <v>0</v>
      </c>
      <c r="AJ41" s="283">
        <v>46</v>
      </c>
      <c r="AK41" s="283">
        <v>12</v>
      </c>
      <c r="AL41" s="283">
        <v>0</v>
      </c>
      <c r="AM41" s="282">
        <v>14</v>
      </c>
      <c r="AN41" s="285" t="s">
        <v>1654</v>
      </c>
      <c r="AO41" s="282">
        <v>0</v>
      </c>
      <c r="AP41" s="282">
        <v>0</v>
      </c>
      <c r="AQ41" s="282">
        <v>0</v>
      </c>
      <c r="AR41" s="282">
        <v>0</v>
      </c>
      <c r="AS41" s="282">
        <v>0</v>
      </c>
      <c r="AT41" s="282">
        <v>0</v>
      </c>
      <c r="AU41" s="282">
        <v>0</v>
      </c>
      <c r="AV41" s="282">
        <v>0</v>
      </c>
      <c r="AW41" s="282">
        <v>0</v>
      </c>
      <c r="AX41" s="282">
        <v>0</v>
      </c>
      <c r="AY41" s="282">
        <v>0</v>
      </c>
      <c r="AZ41" s="282">
        <v>0</v>
      </c>
      <c r="BA41" s="282">
        <v>0</v>
      </c>
      <c r="BB41" s="282">
        <v>0</v>
      </c>
      <c r="BC41" s="282">
        <v>0</v>
      </c>
      <c r="BD41" s="282">
        <v>0</v>
      </c>
      <c r="BE41" s="282">
        <v>0</v>
      </c>
      <c r="BF41" s="282">
        <v>0</v>
      </c>
      <c r="BG41" s="282">
        <v>0</v>
      </c>
      <c r="BH41" s="282">
        <v>0</v>
      </c>
      <c r="BI41" s="282">
        <v>0</v>
      </c>
      <c r="BJ41" s="282">
        <v>0</v>
      </c>
      <c r="BK41" s="282">
        <v>0</v>
      </c>
      <c r="BL41" s="282">
        <v>0</v>
      </c>
      <c r="BM41" s="282">
        <v>0</v>
      </c>
      <c r="BN41" s="282">
        <v>0</v>
      </c>
      <c r="BO41" s="282">
        <v>0</v>
      </c>
      <c r="BP41" s="282">
        <v>0</v>
      </c>
      <c r="BQ41" s="282">
        <v>0</v>
      </c>
      <c r="BR41" s="282">
        <v>0</v>
      </c>
      <c r="BS41" s="282">
        <v>0</v>
      </c>
      <c r="BT41" s="282">
        <v>0</v>
      </c>
      <c r="BU41" s="282">
        <v>0</v>
      </c>
      <c r="BV41" s="282">
        <v>0</v>
      </c>
      <c r="BW41" s="282">
        <v>0</v>
      </c>
      <c r="BX41" s="282">
        <v>0</v>
      </c>
      <c r="BY41" s="282">
        <v>0</v>
      </c>
      <c r="BZ41" s="282">
        <v>0</v>
      </c>
      <c r="CA41" s="282">
        <v>0</v>
      </c>
      <c r="CB41" s="282">
        <v>0</v>
      </c>
      <c r="CC41" s="282">
        <v>0</v>
      </c>
      <c r="CD41" s="282">
        <v>0</v>
      </c>
      <c r="CE41" s="282">
        <v>0</v>
      </c>
      <c r="CF41" s="282">
        <v>0</v>
      </c>
      <c r="CG41" s="282">
        <v>0</v>
      </c>
      <c r="CH41" s="282">
        <v>0</v>
      </c>
    </row>
    <row r="42" spans="1:86" s="292" customFormat="1">
      <c r="A42" s="294" t="s">
        <v>1655</v>
      </c>
      <c r="B42" s="287">
        <v>10</v>
      </c>
      <c r="C42" s="282">
        <v>3</v>
      </c>
      <c r="D42" s="282">
        <v>0</v>
      </c>
      <c r="E42" s="282">
        <v>0</v>
      </c>
      <c r="F42" s="282">
        <v>0</v>
      </c>
      <c r="G42" s="282">
        <v>0</v>
      </c>
      <c r="H42" s="282">
        <v>67</v>
      </c>
      <c r="I42" s="282">
        <v>0</v>
      </c>
      <c r="J42" s="282">
        <v>0</v>
      </c>
      <c r="K42" s="282">
        <v>10</v>
      </c>
      <c r="L42" s="282">
        <v>0</v>
      </c>
      <c r="M42" s="282">
        <v>0</v>
      </c>
      <c r="N42" s="282">
        <v>0</v>
      </c>
      <c r="O42" s="282">
        <v>0</v>
      </c>
      <c r="P42" s="282">
        <v>0</v>
      </c>
      <c r="Q42" s="282">
        <v>0</v>
      </c>
      <c r="R42" s="282">
        <v>0</v>
      </c>
      <c r="S42" s="282">
        <v>0</v>
      </c>
      <c r="T42" s="282">
        <v>0</v>
      </c>
      <c r="U42" s="282">
        <v>0</v>
      </c>
      <c r="V42" s="282">
        <v>0</v>
      </c>
      <c r="W42" s="282">
        <v>0</v>
      </c>
      <c r="X42" s="282">
        <v>0</v>
      </c>
      <c r="Y42" s="282">
        <v>0</v>
      </c>
      <c r="Z42" s="282">
        <v>0</v>
      </c>
      <c r="AA42" s="282">
        <v>0</v>
      </c>
      <c r="AB42" s="282">
        <v>0</v>
      </c>
      <c r="AC42" s="282">
        <v>0</v>
      </c>
      <c r="AD42" s="282">
        <v>0</v>
      </c>
      <c r="AE42" s="282">
        <v>0</v>
      </c>
      <c r="AF42" s="282">
        <v>0</v>
      </c>
      <c r="AG42" s="283">
        <v>10</v>
      </c>
      <c r="AH42" s="283">
        <v>77</v>
      </c>
      <c r="AI42" s="283">
        <v>0</v>
      </c>
      <c r="AJ42" s="283">
        <v>87</v>
      </c>
      <c r="AK42" s="283">
        <v>3</v>
      </c>
      <c r="AL42" s="283">
        <v>0</v>
      </c>
      <c r="AM42" s="285">
        <v>8</v>
      </c>
      <c r="AN42" s="285" t="s">
        <v>1656</v>
      </c>
      <c r="AO42" s="282">
        <v>0</v>
      </c>
      <c r="AP42" s="282">
        <v>0</v>
      </c>
      <c r="AQ42" s="282">
        <v>0</v>
      </c>
      <c r="AR42" s="282">
        <v>0</v>
      </c>
      <c r="AS42" s="282">
        <v>0</v>
      </c>
      <c r="AT42" s="282">
        <v>0</v>
      </c>
      <c r="AU42" s="282">
        <v>0</v>
      </c>
      <c r="AV42" s="282">
        <v>0</v>
      </c>
      <c r="AW42" s="282">
        <v>0</v>
      </c>
      <c r="AX42" s="282">
        <v>0</v>
      </c>
      <c r="AY42" s="282">
        <v>0</v>
      </c>
      <c r="AZ42" s="282">
        <v>0</v>
      </c>
      <c r="BA42" s="282">
        <v>0</v>
      </c>
      <c r="BB42" s="282">
        <v>0</v>
      </c>
      <c r="BC42" s="282">
        <v>0</v>
      </c>
      <c r="BD42" s="282">
        <v>0</v>
      </c>
      <c r="BE42" s="282">
        <v>0</v>
      </c>
      <c r="BF42" s="282">
        <v>0</v>
      </c>
      <c r="BG42" s="288">
        <v>0</v>
      </c>
      <c r="BH42" s="282">
        <v>0</v>
      </c>
      <c r="BI42" s="282">
        <v>0</v>
      </c>
      <c r="BJ42" s="282">
        <v>0</v>
      </c>
      <c r="BK42" s="282">
        <v>0</v>
      </c>
      <c r="BL42" s="282">
        <v>0</v>
      </c>
      <c r="BM42" s="282">
        <v>0</v>
      </c>
      <c r="BN42" s="282">
        <v>0</v>
      </c>
      <c r="BO42" s="282">
        <v>0</v>
      </c>
      <c r="BP42" s="282">
        <v>0</v>
      </c>
      <c r="BQ42" s="282">
        <v>0</v>
      </c>
      <c r="BR42" s="282">
        <v>0</v>
      </c>
      <c r="BS42" s="282">
        <v>0</v>
      </c>
      <c r="BT42" s="282">
        <v>0</v>
      </c>
      <c r="BU42" s="282">
        <v>0</v>
      </c>
      <c r="BV42" s="282">
        <v>0</v>
      </c>
      <c r="BW42" s="282">
        <v>0</v>
      </c>
      <c r="BX42" s="282">
        <v>0</v>
      </c>
      <c r="BY42" s="282">
        <v>0</v>
      </c>
      <c r="BZ42" s="282">
        <v>0</v>
      </c>
      <c r="CA42" s="282">
        <v>0</v>
      </c>
      <c r="CB42" s="282">
        <v>0</v>
      </c>
      <c r="CC42" s="282">
        <v>0</v>
      </c>
      <c r="CD42" s="282">
        <v>0</v>
      </c>
      <c r="CE42" s="282">
        <v>0</v>
      </c>
      <c r="CF42" s="282">
        <v>0</v>
      </c>
      <c r="CG42" s="282">
        <v>0</v>
      </c>
      <c r="CH42" s="282">
        <v>0</v>
      </c>
    </row>
    <row r="43" spans="1:86" s="291" customFormat="1" ht="48.75" customHeight="1">
      <c r="A43" s="294" t="s">
        <v>1657</v>
      </c>
      <c r="B43" s="287">
        <v>11</v>
      </c>
      <c r="C43" s="282">
        <v>1</v>
      </c>
      <c r="D43" s="282">
        <v>0</v>
      </c>
      <c r="E43" s="282">
        <v>152</v>
      </c>
      <c r="F43" s="282">
        <v>0</v>
      </c>
      <c r="G43" s="282">
        <v>0</v>
      </c>
      <c r="H43" s="282">
        <v>73</v>
      </c>
      <c r="I43" s="282">
        <v>0</v>
      </c>
      <c r="J43" s="282">
        <v>0</v>
      </c>
      <c r="K43" s="282">
        <v>45</v>
      </c>
      <c r="L43" s="282">
        <v>0</v>
      </c>
      <c r="M43" s="282">
        <v>0</v>
      </c>
      <c r="N43" s="282">
        <v>10</v>
      </c>
      <c r="O43" s="282">
        <v>1</v>
      </c>
      <c r="P43" s="282">
        <v>0</v>
      </c>
      <c r="Q43" s="282">
        <v>25</v>
      </c>
      <c r="R43" s="282">
        <v>2</v>
      </c>
      <c r="S43" s="282">
        <v>0</v>
      </c>
      <c r="T43" s="282">
        <v>0</v>
      </c>
      <c r="U43" s="282">
        <v>0</v>
      </c>
      <c r="V43" s="282">
        <v>0</v>
      </c>
      <c r="W43" s="282">
        <v>0</v>
      </c>
      <c r="X43" s="282">
        <v>0</v>
      </c>
      <c r="Y43" s="282">
        <v>0</v>
      </c>
      <c r="Z43" s="282">
        <v>0</v>
      </c>
      <c r="AA43" s="282">
        <v>0</v>
      </c>
      <c r="AB43" s="282">
        <v>0</v>
      </c>
      <c r="AC43" s="282">
        <v>0</v>
      </c>
      <c r="AD43" s="282">
        <v>0</v>
      </c>
      <c r="AE43" s="282">
        <v>0</v>
      </c>
      <c r="AF43" s="282">
        <v>0</v>
      </c>
      <c r="AG43" s="283">
        <v>11</v>
      </c>
      <c r="AH43" s="283">
        <v>305</v>
      </c>
      <c r="AI43" s="283">
        <v>0</v>
      </c>
      <c r="AJ43" s="283">
        <v>316</v>
      </c>
      <c r="AK43" s="283">
        <v>4</v>
      </c>
      <c r="AL43" s="283">
        <v>0</v>
      </c>
      <c r="AM43" s="282">
        <v>13</v>
      </c>
      <c r="AN43" s="285" t="s">
        <v>1658</v>
      </c>
      <c r="AO43" s="282">
        <v>0</v>
      </c>
      <c r="AP43" s="282">
        <v>0</v>
      </c>
      <c r="AQ43" s="282">
        <v>0</v>
      </c>
      <c r="AR43" s="282">
        <v>0</v>
      </c>
      <c r="AS43" s="282">
        <v>0</v>
      </c>
      <c r="AT43" s="282">
        <v>0</v>
      </c>
      <c r="AU43" s="282">
        <v>0</v>
      </c>
      <c r="AV43" s="282">
        <v>0</v>
      </c>
      <c r="AW43" s="282">
        <v>0</v>
      </c>
      <c r="AX43" s="282">
        <v>0</v>
      </c>
      <c r="AY43" s="282">
        <v>0</v>
      </c>
      <c r="AZ43" s="282">
        <v>0</v>
      </c>
      <c r="BA43" s="282">
        <v>0</v>
      </c>
      <c r="BB43" s="282">
        <v>0</v>
      </c>
      <c r="BC43" s="282">
        <v>0</v>
      </c>
      <c r="BD43" s="282">
        <v>0</v>
      </c>
      <c r="BE43" s="282">
        <v>0</v>
      </c>
      <c r="BF43" s="282">
        <v>0</v>
      </c>
      <c r="BG43" s="282">
        <v>0</v>
      </c>
      <c r="BH43" s="282">
        <v>1</v>
      </c>
      <c r="BI43" s="282">
        <v>0</v>
      </c>
      <c r="BJ43" s="282">
        <v>0</v>
      </c>
      <c r="BK43" s="282">
        <v>0</v>
      </c>
      <c r="BL43" s="282">
        <v>0</v>
      </c>
      <c r="BM43" s="282">
        <v>0</v>
      </c>
      <c r="BN43" s="282">
        <v>0</v>
      </c>
      <c r="BO43" s="282">
        <v>0</v>
      </c>
      <c r="BP43" s="282">
        <v>0</v>
      </c>
      <c r="BQ43" s="282">
        <v>0</v>
      </c>
      <c r="BR43" s="282">
        <v>0</v>
      </c>
      <c r="BS43" s="282">
        <v>0</v>
      </c>
      <c r="BT43" s="282">
        <v>0</v>
      </c>
      <c r="BU43" s="282">
        <v>0</v>
      </c>
      <c r="BV43" s="282">
        <v>0</v>
      </c>
      <c r="BW43" s="282">
        <v>0</v>
      </c>
      <c r="BX43" s="282">
        <v>0</v>
      </c>
      <c r="BY43" s="282">
        <v>0</v>
      </c>
      <c r="BZ43" s="282">
        <v>0</v>
      </c>
      <c r="CA43" s="282">
        <v>0</v>
      </c>
      <c r="CB43" s="282">
        <v>0</v>
      </c>
      <c r="CC43" s="282">
        <v>0</v>
      </c>
      <c r="CD43" s="282">
        <v>0</v>
      </c>
      <c r="CE43" s="282">
        <v>0</v>
      </c>
      <c r="CF43" s="282">
        <v>0</v>
      </c>
      <c r="CG43" s="282">
        <v>0</v>
      </c>
      <c r="CH43" s="282">
        <v>0</v>
      </c>
    </row>
    <row r="44" spans="1:86" s="292" customFormat="1" ht="30">
      <c r="A44" s="294" t="s">
        <v>1659</v>
      </c>
      <c r="B44" s="287">
        <v>15</v>
      </c>
      <c r="C44" s="282">
        <v>1</v>
      </c>
      <c r="D44" s="282">
        <v>0</v>
      </c>
      <c r="E44" s="282">
        <v>53</v>
      </c>
      <c r="F44" s="282">
        <v>0</v>
      </c>
      <c r="G44" s="282">
        <v>0</v>
      </c>
      <c r="H44" s="282">
        <v>147</v>
      </c>
      <c r="I44" s="282">
        <v>1</v>
      </c>
      <c r="J44" s="282">
        <v>0</v>
      </c>
      <c r="K44" s="282">
        <v>173</v>
      </c>
      <c r="L44" s="282">
        <v>0</v>
      </c>
      <c r="M44" s="282">
        <v>0</v>
      </c>
      <c r="N44" s="282">
        <v>4</v>
      </c>
      <c r="O44" s="282">
        <v>1</v>
      </c>
      <c r="P44" s="282">
        <v>0</v>
      </c>
      <c r="Q44" s="282">
        <v>29</v>
      </c>
      <c r="R44" s="282">
        <v>4</v>
      </c>
      <c r="S44" s="282">
        <v>0</v>
      </c>
      <c r="T44" s="282">
        <v>0</v>
      </c>
      <c r="U44" s="282">
        <v>0</v>
      </c>
      <c r="V44" s="282">
        <v>0</v>
      </c>
      <c r="W44" s="282">
        <v>0</v>
      </c>
      <c r="X44" s="282">
        <v>0</v>
      </c>
      <c r="Y44" s="282">
        <v>0</v>
      </c>
      <c r="Z44" s="282">
        <v>0</v>
      </c>
      <c r="AA44" s="282">
        <v>0</v>
      </c>
      <c r="AB44" s="282">
        <v>0</v>
      </c>
      <c r="AC44" s="282">
        <v>0</v>
      </c>
      <c r="AD44" s="282">
        <v>0</v>
      </c>
      <c r="AE44" s="282">
        <v>0</v>
      </c>
      <c r="AF44" s="282">
        <v>0</v>
      </c>
      <c r="AG44" s="283">
        <v>15</v>
      </c>
      <c r="AH44" s="283">
        <v>406</v>
      </c>
      <c r="AI44" s="283">
        <v>0</v>
      </c>
      <c r="AJ44" s="283">
        <v>421</v>
      </c>
      <c r="AK44" s="283">
        <v>7</v>
      </c>
      <c r="AL44" s="283">
        <v>0</v>
      </c>
      <c r="AM44" s="282">
        <v>8</v>
      </c>
      <c r="AN44" s="284" t="s">
        <v>1660</v>
      </c>
      <c r="AO44" s="282">
        <v>0</v>
      </c>
      <c r="AP44" s="282">
        <v>0</v>
      </c>
      <c r="AQ44" s="282">
        <v>0</v>
      </c>
      <c r="AR44" s="282">
        <v>0</v>
      </c>
      <c r="AS44" s="282">
        <v>0</v>
      </c>
      <c r="AT44" s="282">
        <v>0</v>
      </c>
      <c r="AU44" s="282">
        <v>0</v>
      </c>
      <c r="AV44" s="282">
        <v>0</v>
      </c>
      <c r="AW44" s="282">
        <v>0</v>
      </c>
      <c r="AX44" s="282">
        <v>0</v>
      </c>
      <c r="AY44" s="282">
        <v>0</v>
      </c>
      <c r="AZ44" s="282">
        <v>0</v>
      </c>
      <c r="BA44" s="282">
        <v>0</v>
      </c>
      <c r="BB44" s="282">
        <v>0</v>
      </c>
      <c r="BC44" s="282">
        <v>0</v>
      </c>
      <c r="BD44" s="282">
        <v>0</v>
      </c>
      <c r="BE44" s="282">
        <v>0</v>
      </c>
      <c r="BF44" s="282">
        <v>0</v>
      </c>
      <c r="BG44" s="282">
        <v>0</v>
      </c>
      <c r="BH44" s="282">
        <v>0</v>
      </c>
      <c r="BI44" s="282">
        <v>0</v>
      </c>
      <c r="BJ44" s="282">
        <v>0</v>
      </c>
      <c r="BK44" s="282">
        <v>0</v>
      </c>
      <c r="BL44" s="282">
        <v>0</v>
      </c>
      <c r="BM44" s="282">
        <v>0</v>
      </c>
      <c r="BN44" s="282">
        <v>0</v>
      </c>
      <c r="BO44" s="282">
        <v>0</v>
      </c>
      <c r="BP44" s="282">
        <v>0</v>
      </c>
      <c r="BQ44" s="282">
        <v>0</v>
      </c>
      <c r="BR44" s="282">
        <v>0</v>
      </c>
      <c r="BS44" s="282">
        <v>0</v>
      </c>
      <c r="BT44" s="282">
        <v>0</v>
      </c>
      <c r="BU44" s="282">
        <v>0</v>
      </c>
      <c r="BV44" s="282">
        <v>0</v>
      </c>
      <c r="BW44" s="282">
        <v>0</v>
      </c>
      <c r="BX44" s="282">
        <v>0</v>
      </c>
      <c r="BY44" s="282">
        <v>0</v>
      </c>
      <c r="BZ44" s="282">
        <v>0</v>
      </c>
      <c r="CA44" s="282">
        <v>0</v>
      </c>
      <c r="CB44" s="282">
        <v>0</v>
      </c>
      <c r="CC44" s="282">
        <v>0</v>
      </c>
      <c r="CD44" s="282">
        <v>0</v>
      </c>
      <c r="CE44" s="282">
        <v>0</v>
      </c>
      <c r="CF44" s="282">
        <v>0</v>
      </c>
      <c r="CG44" s="282">
        <v>0</v>
      </c>
      <c r="CH44" s="282">
        <v>0</v>
      </c>
    </row>
    <row r="45" spans="1:86" s="291" customFormat="1" ht="30">
      <c r="A45" s="294" t="s">
        <v>1661</v>
      </c>
      <c r="B45" s="287">
        <v>10</v>
      </c>
      <c r="C45" s="282">
        <v>0</v>
      </c>
      <c r="D45" s="282">
        <v>0</v>
      </c>
      <c r="E45" s="282">
        <v>8</v>
      </c>
      <c r="F45" s="282">
        <v>0</v>
      </c>
      <c r="G45" s="282">
        <v>0</v>
      </c>
      <c r="H45" s="282">
        <v>22</v>
      </c>
      <c r="I45" s="282">
        <v>1</v>
      </c>
      <c r="J45" s="282">
        <v>0</v>
      </c>
      <c r="K45" s="282">
        <v>0</v>
      </c>
      <c r="L45" s="282">
        <v>0</v>
      </c>
      <c r="M45" s="282">
        <v>0</v>
      </c>
      <c r="N45" s="282">
        <v>0</v>
      </c>
      <c r="O45" s="282">
        <v>0</v>
      </c>
      <c r="P45" s="282">
        <v>0</v>
      </c>
      <c r="Q45" s="282">
        <v>0</v>
      </c>
      <c r="R45" s="282">
        <v>0</v>
      </c>
      <c r="S45" s="282">
        <v>0</v>
      </c>
      <c r="T45" s="282">
        <v>0</v>
      </c>
      <c r="U45" s="282">
        <v>0</v>
      </c>
      <c r="V45" s="282">
        <v>0</v>
      </c>
      <c r="W45" s="282">
        <v>0</v>
      </c>
      <c r="X45" s="282">
        <v>0</v>
      </c>
      <c r="Y45" s="282">
        <v>0</v>
      </c>
      <c r="Z45" s="282">
        <v>0</v>
      </c>
      <c r="AA45" s="282">
        <v>0</v>
      </c>
      <c r="AB45" s="282">
        <v>0</v>
      </c>
      <c r="AC45" s="282">
        <v>2</v>
      </c>
      <c r="AD45" s="282">
        <v>0</v>
      </c>
      <c r="AE45" s="282">
        <v>0</v>
      </c>
      <c r="AF45" s="282">
        <v>0</v>
      </c>
      <c r="AG45" s="283">
        <v>10</v>
      </c>
      <c r="AH45" s="283">
        <v>30</v>
      </c>
      <c r="AI45" s="283">
        <v>0</v>
      </c>
      <c r="AJ45" s="283">
        <v>40</v>
      </c>
      <c r="AK45" s="283">
        <v>3</v>
      </c>
      <c r="AL45" s="283">
        <v>0</v>
      </c>
      <c r="AM45" s="282">
        <v>5</v>
      </c>
      <c r="AN45" s="284" t="s">
        <v>1662</v>
      </c>
      <c r="AO45" s="282">
        <v>0</v>
      </c>
      <c r="AP45" s="282">
        <v>0</v>
      </c>
      <c r="AQ45" s="282">
        <v>0</v>
      </c>
      <c r="AR45" s="282">
        <v>0</v>
      </c>
      <c r="AS45" s="282">
        <v>0</v>
      </c>
      <c r="AT45" s="282">
        <v>0</v>
      </c>
      <c r="AU45" s="282">
        <v>0</v>
      </c>
      <c r="AV45" s="282">
        <v>0</v>
      </c>
      <c r="AW45" s="282">
        <v>0</v>
      </c>
      <c r="AX45" s="282">
        <v>0</v>
      </c>
      <c r="AY45" s="282">
        <v>0</v>
      </c>
      <c r="AZ45" s="282">
        <v>0</v>
      </c>
      <c r="BA45" s="282">
        <v>0</v>
      </c>
      <c r="BB45" s="282">
        <v>0</v>
      </c>
      <c r="BC45" s="282">
        <v>0</v>
      </c>
      <c r="BD45" s="282">
        <v>0</v>
      </c>
      <c r="BE45" s="282">
        <v>0</v>
      </c>
      <c r="BF45" s="282">
        <v>0</v>
      </c>
      <c r="BG45" s="282">
        <v>0</v>
      </c>
      <c r="BH45" s="282">
        <v>0</v>
      </c>
      <c r="BI45" s="282">
        <v>0</v>
      </c>
      <c r="BJ45" s="282">
        <v>0</v>
      </c>
      <c r="BK45" s="282">
        <v>0</v>
      </c>
      <c r="BL45" s="282">
        <v>0</v>
      </c>
      <c r="BM45" s="282">
        <v>0</v>
      </c>
      <c r="BN45" s="282">
        <v>0</v>
      </c>
      <c r="BO45" s="282">
        <v>0</v>
      </c>
      <c r="BP45" s="282">
        <v>0</v>
      </c>
      <c r="BQ45" s="282">
        <v>0</v>
      </c>
      <c r="BR45" s="282">
        <v>1</v>
      </c>
      <c r="BS45" s="282">
        <v>38650</v>
      </c>
      <c r="BT45" s="282">
        <v>0</v>
      </c>
      <c r="BU45" s="282">
        <v>0</v>
      </c>
      <c r="BV45" s="282">
        <v>0</v>
      </c>
      <c r="BW45" s="282">
        <v>0</v>
      </c>
      <c r="BX45" s="282">
        <v>0</v>
      </c>
      <c r="BY45" s="282">
        <v>0</v>
      </c>
      <c r="BZ45" s="282">
        <v>0</v>
      </c>
      <c r="CA45" s="282">
        <v>0</v>
      </c>
      <c r="CB45" s="282">
        <v>0</v>
      </c>
      <c r="CC45" s="282">
        <v>0</v>
      </c>
      <c r="CD45" s="282">
        <v>0</v>
      </c>
      <c r="CE45" s="282">
        <v>0</v>
      </c>
      <c r="CF45" s="282">
        <v>0</v>
      </c>
      <c r="CG45" s="282">
        <v>0</v>
      </c>
      <c r="CH45" s="282">
        <v>0</v>
      </c>
    </row>
    <row r="46" spans="1:86" s="292" customFormat="1">
      <c r="A46" s="294" t="s">
        <v>1663</v>
      </c>
      <c r="B46" s="287">
        <v>9</v>
      </c>
      <c r="C46" s="282">
        <v>1</v>
      </c>
      <c r="D46" s="282">
        <v>0</v>
      </c>
      <c r="E46" s="282">
        <v>0</v>
      </c>
      <c r="F46" s="282">
        <v>0</v>
      </c>
      <c r="G46" s="282">
        <v>0</v>
      </c>
      <c r="H46" s="282">
        <v>36</v>
      </c>
      <c r="I46" s="282">
        <v>1</v>
      </c>
      <c r="J46" s="282">
        <v>0</v>
      </c>
      <c r="K46" s="282">
        <v>0</v>
      </c>
      <c r="L46" s="282">
        <v>0</v>
      </c>
      <c r="M46" s="282">
        <v>0</v>
      </c>
      <c r="N46" s="282">
        <v>0</v>
      </c>
      <c r="O46" s="282">
        <v>0</v>
      </c>
      <c r="P46" s="282">
        <v>0</v>
      </c>
      <c r="Q46" s="282">
        <v>0</v>
      </c>
      <c r="R46" s="282">
        <v>0</v>
      </c>
      <c r="S46" s="282">
        <v>0</v>
      </c>
      <c r="T46" s="282">
        <v>0</v>
      </c>
      <c r="U46" s="282">
        <v>0</v>
      </c>
      <c r="V46" s="282">
        <v>0</v>
      </c>
      <c r="W46" s="282">
        <v>0</v>
      </c>
      <c r="X46" s="282">
        <v>0</v>
      </c>
      <c r="Y46" s="282">
        <v>0</v>
      </c>
      <c r="Z46" s="282">
        <v>0</v>
      </c>
      <c r="AA46" s="282">
        <v>0</v>
      </c>
      <c r="AB46" s="282">
        <v>0</v>
      </c>
      <c r="AC46" s="282">
        <v>0</v>
      </c>
      <c r="AD46" s="282">
        <v>0</v>
      </c>
      <c r="AE46" s="282">
        <v>0</v>
      </c>
      <c r="AF46" s="282">
        <v>0</v>
      </c>
      <c r="AG46" s="283">
        <v>9</v>
      </c>
      <c r="AH46" s="283">
        <v>36</v>
      </c>
      <c r="AI46" s="283">
        <v>0</v>
      </c>
      <c r="AJ46" s="283">
        <v>45</v>
      </c>
      <c r="AK46" s="283">
        <v>2</v>
      </c>
      <c r="AL46" s="283">
        <v>0</v>
      </c>
      <c r="AM46" s="282">
        <v>3</v>
      </c>
      <c r="AN46" s="284" t="s">
        <v>1664</v>
      </c>
      <c r="AO46" s="282">
        <v>0</v>
      </c>
      <c r="AP46" s="282">
        <v>0</v>
      </c>
      <c r="AQ46" s="282">
        <v>0</v>
      </c>
      <c r="AR46" s="282">
        <v>0</v>
      </c>
      <c r="AS46" s="282">
        <v>0</v>
      </c>
      <c r="AT46" s="282">
        <v>0</v>
      </c>
      <c r="AU46" s="282">
        <v>0</v>
      </c>
      <c r="AV46" s="282">
        <v>0</v>
      </c>
      <c r="AW46" s="282">
        <v>0</v>
      </c>
      <c r="AX46" s="282">
        <v>0</v>
      </c>
      <c r="AY46" s="282">
        <v>0</v>
      </c>
      <c r="AZ46" s="282">
        <v>0</v>
      </c>
      <c r="BA46" s="282">
        <v>0</v>
      </c>
      <c r="BB46" s="282">
        <v>0</v>
      </c>
      <c r="BC46" s="282">
        <v>0</v>
      </c>
      <c r="BD46" s="282">
        <v>0</v>
      </c>
      <c r="BE46" s="282">
        <v>0</v>
      </c>
      <c r="BF46" s="282">
        <v>0</v>
      </c>
      <c r="BG46" s="288">
        <v>0</v>
      </c>
      <c r="BH46" s="288">
        <v>1</v>
      </c>
      <c r="BI46" s="288">
        <v>0</v>
      </c>
      <c r="BJ46" s="288">
        <v>0</v>
      </c>
      <c r="BK46" s="288">
        <v>0</v>
      </c>
      <c r="BL46" s="288">
        <v>0</v>
      </c>
      <c r="BM46" s="282">
        <v>0</v>
      </c>
      <c r="BN46" s="282">
        <v>0</v>
      </c>
      <c r="BO46" s="282">
        <v>0</v>
      </c>
      <c r="BP46" s="282">
        <v>0</v>
      </c>
      <c r="BQ46" s="282">
        <v>0</v>
      </c>
      <c r="BR46" s="288"/>
      <c r="BS46" s="282">
        <v>0</v>
      </c>
      <c r="BT46" s="282">
        <v>0</v>
      </c>
      <c r="BU46" s="282">
        <v>0</v>
      </c>
      <c r="BV46" s="282">
        <v>0</v>
      </c>
      <c r="BW46" s="282">
        <v>0</v>
      </c>
      <c r="BX46" s="282">
        <v>0</v>
      </c>
      <c r="BY46" s="282">
        <v>0</v>
      </c>
      <c r="BZ46" s="282">
        <v>0</v>
      </c>
      <c r="CA46" s="282">
        <v>0</v>
      </c>
      <c r="CB46" s="282">
        <v>0</v>
      </c>
      <c r="CC46" s="282">
        <v>0</v>
      </c>
      <c r="CD46" s="282">
        <v>0</v>
      </c>
      <c r="CE46" s="282">
        <v>0</v>
      </c>
      <c r="CF46" s="282">
        <v>0</v>
      </c>
      <c r="CG46" s="282">
        <v>0</v>
      </c>
      <c r="CH46" s="282">
        <v>0</v>
      </c>
    </row>
    <row r="47" spans="1:86" s="291" customFormat="1" ht="45">
      <c r="A47" s="294" t="s">
        <v>1665</v>
      </c>
      <c r="B47" s="287">
        <v>11</v>
      </c>
      <c r="C47" s="282">
        <v>1</v>
      </c>
      <c r="D47" s="282">
        <v>0</v>
      </c>
      <c r="E47" s="282">
        <v>202</v>
      </c>
      <c r="F47" s="282">
        <v>0</v>
      </c>
      <c r="G47" s="282">
        <v>0</v>
      </c>
      <c r="H47" s="282">
        <v>74</v>
      </c>
      <c r="I47" s="282">
        <v>0</v>
      </c>
      <c r="J47" s="282">
        <v>0</v>
      </c>
      <c r="K47" s="282">
        <v>238</v>
      </c>
      <c r="L47" s="282">
        <v>0</v>
      </c>
      <c r="M47" s="282">
        <v>0</v>
      </c>
      <c r="N47" s="282">
        <v>8</v>
      </c>
      <c r="O47" s="282">
        <v>2</v>
      </c>
      <c r="P47" s="282">
        <v>0</v>
      </c>
      <c r="Q47" s="282">
        <v>13</v>
      </c>
      <c r="R47" s="282">
        <v>3</v>
      </c>
      <c r="S47" s="282">
        <v>0</v>
      </c>
      <c r="T47" s="282">
        <v>0</v>
      </c>
      <c r="U47" s="282">
        <v>0</v>
      </c>
      <c r="V47" s="282">
        <v>0</v>
      </c>
      <c r="W47" s="282">
        <v>0</v>
      </c>
      <c r="X47" s="282">
        <v>0</v>
      </c>
      <c r="Y47" s="282">
        <v>0</v>
      </c>
      <c r="Z47" s="282">
        <v>0</v>
      </c>
      <c r="AA47" s="282">
        <v>0</v>
      </c>
      <c r="AB47" s="282">
        <v>0</v>
      </c>
      <c r="AC47" s="282">
        <v>0</v>
      </c>
      <c r="AD47" s="282">
        <v>0</v>
      </c>
      <c r="AE47" s="282">
        <v>0</v>
      </c>
      <c r="AF47" s="282">
        <v>0</v>
      </c>
      <c r="AG47" s="283">
        <v>11</v>
      </c>
      <c r="AH47" s="283">
        <v>535</v>
      </c>
      <c r="AI47" s="283">
        <v>0</v>
      </c>
      <c r="AJ47" s="283">
        <v>546</v>
      </c>
      <c r="AK47" s="283">
        <v>6</v>
      </c>
      <c r="AL47" s="283">
        <v>0</v>
      </c>
      <c r="AM47" s="282">
        <v>19</v>
      </c>
      <c r="AN47" s="285" t="s">
        <v>1666</v>
      </c>
      <c r="AO47" s="282">
        <v>0</v>
      </c>
      <c r="AP47" s="282">
        <v>0</v>
      </c>
      <c r="AQ47" s="282">
        <v>0</v>
      </c>
      <c r="AR47" s="282">
        <v>0</v>
      </c>
      <c r="AS47" s="282">
        <v>0</v>
      </c>
      <c r="AT47" s="282">
        <v>0</v>
      </c>
      <c r="AU47" s="282">
        <v>0</v>
      </c>
      <c r="AV47" s="282">
        <v>0</v>
      </c>
      <c r="AW47" s="282">
        <v>0</v>
      </c>
      <c r="AX47" s="282">
        <v>0</v>
      </c>
      <c r="AY47" s="282">
        <v>0</v>
      </c>
      <c r="AZ47" s="282">
        <v>0</v>
      </c>
      <c r="BA47" s="282">
        <v>0</v>
      </c>
      <c r="BB47" s="282">
        <v>0</v>
      </c>
      <c r="BC47" s="282">
        <v>0</v>
      </c>
      <c r="BD47" s="282">
        <v>0</v>
      </c>
      <c r="BE47" s="282">
        <v>0</v>
      </c>
      <c r="BF47" s="282">
        <v>0</v>
      </c>
      <c r="BG47" s="282">
        <v>0</v>
      </c>
      <c r="BH47" s="282">
        <v>0</v>
      </c>
      <c r="BI47" s="282">
        <v>0</v>
      </c>
      <c r="BJ47" s="282">
        <v>0</v>
      </c>
      <c r="BK47" s="282">
        <v>0</v>
      </c>
      <c r="BL47" s="282">
        <v>0</v>
      </c>
      <c r="BM47" s="282">
        <v>0</v>
      </c>
      <c r="BN47" s="282">
        <v>0</v>
      </c>
      <c r="BO47" s="282">
        <v>0</v>
      </c>
      <c r="BP47" s="282">
        <v>0</v>
      </c>
      <c r="BQ47" s="282">
        <v>0</v>
      </c>
      <c r="BR47" s="282">
        <v>0</v>
      </c>
      <c r="BS47" s="282">
        <v>0</v>
      </c>
      <c r="BT47" s="282">
        <v>0</v>
      </c>
      <c r="BU47" s="282">
        <v>0</v>
      </c>
      <c r="BV47" s="282">
        <v>0</v>
      </c>
      <c r="BW47" s="282">
        <v>0</v>
      </c>
      <c r="BX47" s="282">
        <v>0</v>
      </c>
      <c r="BY47" s="282">
        <v>0</v>
      </c>
      <c r="BZ47" s="282">
        <v>0</v>
      </c>
      <c r="CA47" s="282">
        <v>0</v>
      </c>
      <c r="CB47" s="282">
        <v>0</v>
      </c>
      <c r="CC47" s="282">
        <v>0</v>
      </c>
      <c r="CD47" s="282">
        <v>0</v>
      </c>
      <c r="CE47" s="282">
        <v>0</v>
      </c>
      <c r="CF47" s="282">
        <v>0</v>
      </c>
      <c r="CG47" s="282">
        <v>0</v>
      </c>
      <c r="CH47" s="282">
        <v>0</v>
      </c>
    </row>
    <row r="48" spans="1:86" s="291" customFormat="1" ht="30">
      <c r="A48" s="294" t="s">
        <v>1667</v>
      </c>
      <c r="B48" s="287">
        <v>14</v>
      </c>
      <c r="C48" s="282">
        <v>2</v>
      </c>
      <c r="D48" s="282">
        <v>0</v>
      </c>
      <c r="E48" s="282">
        <v>37</v>
      </c>
      <c r="F48" s="282">
        <v>0</v>
      </c>
      <c r="G48" s="282">
        <v>0</v>
      </c>
      <c r="H48" s="282">
        <v>92</v>
      </c>
      <c r="I48" s="282">
        <v>7</v>
      </c>
      <c r="J48" s="282">
        <v>0</v>
      </c>
      <c r="K48" s="282">
        <v>58</v>
      </c>
      <c r="L48" s="282">
        <v>0</v>
      </c>
      <c r="M48" s="282">
        <v>0</v>
      </c>
      <c r="N48" s="282">
        <v>10</v>
      </c>
      <c r="O48" s="282">
        <v>0</v>
      </c>
      <c r="P48" s="282">
        <v>0</v>
      </c>
      <c r="Q48" s="282">
        <v>0</v>
      </c>
      <c r="R48" s="282">
        <v>0</v>
      </c>
      <c r="S48" s="282">
        <v>0</v>
      </c>
      <c r="T48" s="282">
        <v>0</v>
      </c>
      <c r="U48" s="282">
        <v>0</v>
      </c>
      <c r="V48" s="282">
        <v>0</v>
      </c>
      <c r="W48" s="282">
        <v>0</v>
      </c>
      <c r="X48" s="282">
        <v>0</v>
      </c>
      <c r="Y48" s="282">
        <v>0</v>
      </c>
      <c r="Z48" s="282">
        <v>0</v>
      </c>
      <c r="AA48" s="282">
        <v>0</v>
      </c>
      <c r="AB48" s="282">
        <v>0</v>
      </c>
      <c r="AC48" s="282">
        <v>1</v>
      </c>
      <c r="AD48" s="282">
        <v>0</v>
      </c>
      <c r="AE48" s="282">
        <v>0</v>
      </c>
      <c r="AF48" s="282">
        <v>0</v>
      </c>
      <c r="AG48" s="283">
        <v>14</v>
      </c>
      <c r="AH48" s="283">
        <v>197</v>
      </c>
      <c r="AI48" s="283">
        <v>0</v>
      </c>
      <c r="AJ48" s="283">
        <v>211</v>
      </c>
      <c r="AK48" s="283">
        <v>10</v>
      </c>
      <c r="AL48" s="283">
        <v>0</v>
      </c>
      <c r="AM48" s="282">
        <v>10</v>
      </c>
      <c r="AN48" s="285" t="s">
        <v>1668</v>
      </c>
      <c r="AO48" s="282">
        <v>0</v>
      </c>
      <c r="AP48" s="282">
        <v>0</v>
      </c>
      <c r="AQ48" s="282">
        <v>0</v>
      </c>
      <c r="AR48" s="282">
        <v>0</v>
      </c>
      <c r="AS48" s="282">
        <v>0</v>
      </c>
      <c r="AT48" s="282">
        <v>0</v>
      </c>
      <c r="AU48" s="282">
        <v>0</v>
      </c>
      <c r="AV48" s="282">
        <v>0</v>
      </c>
      <c r="AW48" s="282">
        <v>0</v>
      </c>
      <c r="AX48" s="282">
        <v>0</v>
      </c>
      <c r="AY48" s="282">
        <v>0</v>
      </c>
      <c r="AZ48" s="282">
        <v>0</v>
      </c>
      <c r="BA48" s="282">
        <v>0</v>
      </c>
      <c r="BB48" s="282">
        <v>0</v>
      </c>
      <c r="BC48" s="282">
        <v>0</v>
      </c>
      <c r="BD48" s="282">
        <v>0</v>
      </c>
      <c r="BE48" s="282">
        <v>0</v>
      </c>
      <c r="BF48" s="282">
        <v>0</v>
      </c>
      <c r="BG48" s="282">
        <v>0</v>
      </c>
      <c r="BH48" s="282">
        <v>0</v>
      </c>
      <c r="BI48" s="282">
        <v>0</v>
      </c>
      <c r="BJ48" s="282">
        <v>0</v>
      </c>
      <c r="BK48" s="282">
        <v>0</v>
      </c>
      <c r="BL48" s="282">
        <v>0</v>
      </c>
      <c r="BM48" s="282">
        <v>0</v>
      </c>
      <c r="BN48" s="282">
        <v>0</v>
      </c>
      <c r="BO48" s="282">
        <v>0</v>
      </c>
      <c r="BP48" s="282">
        <v>0</v>
      </c>
      <c r="BQ48" s="282">
        <v>0</v>
      </c>
      <c r="BR48" s="282">
        <v>0</v>
      </c>
      <c r="BS48" s="282">
        <v>0</v>
      </c>
      <c r="BT48" s="282">
        <v>0</v>
      </c>
      <c r="BU48" s="282">
        <v>0</v>
      </c>
      <c r="BV48" s="282">
        <v>0</v>
      </c>
      <c r="BW48" s="282">
        <v>0</v>
      </c>
      <c r="BX48" s="282">
        <v>0</v>
      </c>
      <c r="BY48" s="282">
        <v>0</v>
      </c>
      <c r="BZ48" s="282">
        <v>0</v>
      </c>
      <c r="CA48" s="282">
        <v>0</v>
      </c>
      <c r="CB48" s="282">
        <v>0</v>
      </c>
      <c r="CC48" s="282">
        <v>0</v>
      </c>
      <c r="CD48" s="282">
        <v>0</v>
      </c>
      <c r="CE48" s="282">
        <v>0</v>
      </c>
      <c r="CF48" s="282">
        <v>0</v>
      </c>
      <c r="CG48" s="282">
        <v>0</v>
      </c>
      <c r="CH48" s="282">
        <v>0</v>
      </c>
    </row>
    <row r="49" spans="1:86" s="291" customFormat="1" ht="30">
      <c r="A49" s="294" t="s">
        <v>1669</v>
      </c>
      <c r="B49" s="287">
        <v>8</v>
      </c>
      <c r="C49" s="282">
        <v>1</v>
      </c>
      <c r="D49" s="282">
        <v>0</v>
      </c>
      <c r="E49" s="282">
        <v>20</v>
      </c>
      <c r="F49" s="282">
        <v>0</v>
      </c>
      <c r="G49" s="282">
        <v>0</v>
      </c>
      <c r="H49" s="282">
        <v>133</v>
      </c>
      <c r="I49" s="282">
        <v>0</v>
      </c>
      <c r="J49" s="282">
        <v>0</v>
      </c>
      <c r="K49" s="282">
        <v>9</v>
      </c>
      <c r="L49" s="282">
        <v>0</v>
      </c>
      <c r="M49" s="282">
        <v>0</v>
      </c>
      <c r="N49" s="282">
        <v>32</v>
      </c>
      <c r="O49" s="282">
        <v>2</v>
      </c>
      <c r="P49" s="282">
        <v>0</v>
      </c>
      <c r="Q49" s="282">
        <v>0</v>
      </c>
      <c r="R49" s="282">
        <v>0</v>
      </c>
      <c r="S49" s="282">
        <v>0</v>
      </c>
      <c r="T49" s="282">
        <v>0</v>
      </c>
      <c r="U49" s="282">
        <v>0</v>
      </c>
      <c r="V49" s="282">
        <v>0</v>
      </c>
      <c r="W49" s="282">
        <v>0</v>
      </c>
      <c r="X49" s="282">
        <v>0</v>
      </c>
      <c r="Y49" s="282">
        <v>0</v>
      </c>
      <c r="Z49" s="282">
        <v>0</v>
      </c>
      <c r="AA49" s="282">
        <v>0</v>
      </c>
      <c r="AB49" s="282">
        <v>0</v>
      </c>
      <c r="AC49" s="282">
        <v>0</v>
      </c>
      <c r="AD49" s="282">
        <v>0</v>
      </c>
      <c r="AE49" s="282">
        <v>0</v>
      </c>
      <c r="AF49" s="282">
        <v>0</v>
      </c>
      <c r="AG49" s="283">
        <v>8</v>
      </c>
      <c r="AH49" s="283">
        <v>194</v>
      </c>
      <c r="AI49" s="283">
        <v>0</v>
      </c>
      <c r="AJ49" s="283">
        <v>202</v>
      </c>
      <c r="AK49" s="283">
        <v>3</v>
      </c>
      <c r="AL49" s="283">
        <v>0</v>
      </c>
      <c r="AM49" s="282">
        <v>4</v>
      </c>
      <c r="AN49" s="285" t="s">
        <v>1670</v>
      </c>
      <c r="AO49" s="282">
        <v>0</v>
      </c>
      <c r="AP49" s="282">
        <v>0</v>
      </c>
      <c r="AQ49" s="282">
        <v>0</v>
      </c>
      <c r="AR49" s="282">
        <v>0</v>
      </c>
      <c r="AS49" s="282">
        <v>0</v>
      </c>
      <c r="AT49" s="282">
        <v>0</v>
      </c>
      <c r="AU49" s="282">
        <v>0</v>
      </c>
      <c r="AV49" s="282">
        <v>0</v>
      </c>
      <c r="AW49" s="282">
        <v>0</v>
      </c>
      <c r="AX49" s="282">
        <v>0</v>
      </c>
      <c r="AY49" s="282">
        <v>0</v>
      </c>
      <c r="AZ49" s="282">
        <v>0</v>
      </c>
      <c r="BA49" s="282">
        <v>0</v>
      </c>
      <c r="BB49" s="282">
        <v>0</v>
      </c>
      <c r="BC49" s="282">
        <v>0</v>
      </c>
      <c r="BD49" s="282">
        <v>0</v>
      </c>
      <c r="BE49" s="282">
        <v>0</v>
      </c>
      <c r="BF49" s="282">
        <v>0</v>
      </c>
      <c r="BG49" s="282">
        <v>0</v>
      </c>
      <c r="BH49" s="282">
        <v>0</v>
      </c>
      <c r="BI49" s="282">
        <v>0</v>
      </c>
      <c r="BJ49" s="282">
        <v>0</v>
      </c>
      <c r="BK49" s="282">
        <v>0</v>
      </c>
      <c r="BL49" s="282">
        <v>0</v>
      </c>
      <c r="BM49" s="282">
        <v>0</v>
      </c>
      <c r="BN49" s="282">
        <v>0</v>
      </c>
      <c r="BO49" s="282">
        <v>0</v>
      </c>
      <c r="BP49" s="282">
        <v>0</v>
      </c>
      <c r="BQ49" s="282">
        <v>0</v>
      </c>
      <c r="BR49" s="282">
        <v>0</v>
      </c>
      <c r="BS49" s="282">
        <v>0</v>
      </c>
      <c r="BT49" s="282">
        <v>0</v>
      </c>
      <c r="BU49" s="282">
        <v>0</v>
      </c>
      <c r="BV49" s="282">
        <v>0</v>
      </c>
      <c r="BW49" s="282">
        <v>0</v>
      </c>
      <c r="BX49" s="282">
        <v>0</v>
      </c>
      <c r="BY49" s="282">
        <v>0</v>
      </c>
      <c r="BZ49" s="282">
        <v>0</v>
      </c>
      <c r="CA49" s="282">
        <v>0</v>
      </c>
      <c r="CB49" s="282">
        <v>0</v>
      </c>
      <c r="CC49" s="282">
        <v>0</v>
      </c>
      <c r="CD49" s="282">
        <v>0</v>
      </c>
      <c r="CE49" s="282">
        <v>0</v>
      </c>
      <c r="CF49" s="282">
        <v>0</v>
      </c>
      <c r="CG49" s="282">
        <v>0</v>
      </c>
      <c r="CH49" s="282">
        <v>0</v>
      </c>
    </row>
    <row r="50" spans="1:86" s="291" customFormat="1" ht="30">
      <c r="A50" s="294" t="s">
        <v>1671</v>
      </c>
      <c r="B50" s="287">
        <v>6</v>
      </c>
      <c r="C50" s="282">
        <v>0</v>
      </c>
      <c r="D50" s="282">
        <v>0</v>
      </c>
      <c r="E50" s="282">
        <v>47</v>
      </c>
      <c r="F50" s="282">
        <v>0</v>
      </c>
      <c r="G50" s="282">
        <v>0</v>
      </c>
      <c r="H50" s="282">
        <v>34</v>
      </c>
      <c r="I50" s="282">
        <v>1</v>
      </c>
      <c r="J50" s="282">
        <v>0</v>
      </c>
      <c r="K50" s="282">
        <v>0</v>
      </c>
      <c r="L50" s="282">
        <v>0</v>
      </c>
      <c r="M50" s="282">
        <v>0</v>
      </c>
      <c r="N50" s="282">
        <v>20</v>
      </c>
      <c r="O50" s="282">
        <v>2</v>
      </c>
      <c r="P50" s="282">
        <v>0</v>
      </c>
      <c r="Q50" s="282">
        <v>0</v>
      </c>
      <c r="R50" s="282">
        <v>0</v>
      </c>
      <c r="S50" s="282">
        <v>0</v>
      </c>
      <c r="T50" s="282">
        <v>0</v>
      </c>
      <c r="U50" s="282">
        <v>0</v>
      </c>
      <c r="V50" s="282">
        <v>0</v>
      </c>
      <c r="W50" s="282">
        <v>1</v>
      </c>
      <c r="X50" s="282">
        <v>0</v>
      </c>
      <c r="Y50" s="282">
        <v>0</v>
      </c>
      <c r="Z50" s="282">
        <v>0</v>
      </c>
      <c r="AA50" s="282">
        <v>0</v>
      </c>
      <c r="AB50" s="282">
        <v>0</v>
      </c>
      <c r="AC50" s="282">
        <v>0</v>
      </c>
      <c r="AD50" s="282">
        <v>0</v>
      </c>
      <c r="AE50" s="282">
        <v>0</v>
      </c>
      <c r="AF50" s="282">
        <v>0</v>
      </c>
      <c r="AG50" s="283">
        <v>6</v>
      </c>
      <c r="AH50" s="283">
        <v>102</v>
      </c>
      <c r="AI50" s="283">
        <v>0</v>
      </c>
      <c r="AJ50" s="283">
        <v>108</v>
      </c>
      <c r="AK50" s="283">
        <v>3</v>
      </c>
      <c r="AL50" s="283">
        <v>0</v>
      </c>
      <c r="AM50" s="282">
        <v>3</v>
      </c>
      <c r="AN50" s="285" t="s">
        <v>1672</v>
      </c>
      <c r="AO50" s="282">
        <v>0</v>
      </c>
      <c r="AP50" s="282">
        <v>0</v>
      </c>
      <c r="AQ50" s="282">
        <v>0</v>
      </c>
      <c r="AR50" s="282">
        <v>0</v>
      </c>
      <c r="AS50" s="282">
        <v>0</v>
      </c>
      <c r="AT50" s="282">
        <v>0</v>
      </c>
      <c r="AU50" s="282">
        <v>0</v>
      </c>
      <c r="AV50" s="282">
        <v>0</v>
      </c>
      <c r="AW50" s="282">
        <v>0</v>
      </c>
      <c r="AX50" s="282">
        <v>0</v>
      </c>
      <c r="AY50" s="282">
        <v>0</v>
      </c>
      <c r="AZ50" s="282">
        <v>0</v>
      </c>
      <c r="BA50" s="282">
        <v>0</v>
      </c>
      <c r="BB50" s="282">
        <v>0</v>
      </c>
      <c r="BC50" s="282">
        <v>0</v>
      </c>
      <c r="BD50" s="282">
        <v>0</v>
      </c>
      <c r="BE50" s="282">
        <v>0</v>
      </c>
      <c r="BF50" s="282">
        <v>0</v>
      </c>
      <c r="BG50" s="282">
        <v>0</v>
      </c>
      <c r="BH50" s="282">
        <v>0</v>
      </c>
      <c r="BI50" s="282">
        <v>0</v>
      </c>
      <c r="BJ50" s="282">
        <v>0</v>
      </c>
      <c r="BK50" s="282">
        <v>0</v>
      </c>
      <c r="BL50" s="282">
        <v>0</v>
      </c>
      <c r="BM50" s="282">
        <v>0</v>
      </c>
      <c r="BN50" s="282">
        <v>0</v>
      </c>
      <c r="BO50" s="282">
        <v>0</v>
      </c>
      <c r="BP50" s="282">
        <v>0</v>
      </c>
      <c r="BQ50" s="282">
        <v>0</v>
      </c>
      <c r="BR50" s="282">
        <v>0</v>
      </c>
      <c r="BS50" s="282">
        <v>0</v>
      </c>
      <c r="BT50" s="282">
        <v>0</v>
      </c>
      <c r="BU50" s="282">
        <v>0</v>
      </c>
      <c r="BV50" s="282">
        <v>0</v>
      </c>
      <c r="BW50" s="282">
        <v>0</v>
      </c>
      <c r="BX50" s="282">
        <v>0</v>
      </c>
      <c r="BY50" s="282">
        <v>0</v>
      </c>
      <c r="BZ50" s="282">
        <v>0</v>
      </c>
      <c r="CA50" s="282">
        <v>0</v>
      </c>
      <c r="CB50" s="282">
        <v>0</v>
      </c>
      <c r="CC50" s="282">
        <v>0</v>
      </c>
      <c r="CD50" s="282">
        <v>0</v>
      </c>
      <c r="CE50" s="282">
        <v>0</v>
      </c>
      <c r="CF50" s="282">
        <v>0</v>
      </c>
      <c r="CG50" s="282">
        <v>0</v>
      </c>
      <c r="CH50" s="282">
        <v>0</v>
      </c>
    </row>
    <row r="51" spans="1:86" s="292" customFormat="1">
      <c r="A51" s="294" t="s">
        <v>1673</v>
      </c>
      <c r="B51" s="287">
        <v>15</v>
      </c>
      <c r="C51" s="282">
        <v>1</v>
      </c>
      <c r="D51" s="282">
        <v>0</v>
      </c>
      <c r="E51" s="282"/>
      <c r="F51" s="282">
        <v>0</v>
      </c>
      <c r="G51" s="282">
        <v>0</v>
      </c>
      <c r="H51" s="282">
        <v>85</v>
      </c>
      <c r="I51" s="282">
        <v>0</v>
      </c>
      <c r="J51" s="282">
        <v>0</v>
      </c>
      <c r="K51" s="282">
        <v>107</v>
      </c>
      <c r="L51" s="282">
        <v>0</v>
      </c>
      <c r="M51" s="282">
        <v>0</v>
      </c>
      <c r="N51" s="282">
        <v>22</v>
      </c>
      <c r="O51" s="282">
        <v>0</v>
      </c>
      <c r="P51" s="282">
        <v>0</v>
      </c>
      <c r="Q51" s="282">
        <v>1</v>
      </c>
      <c r="R51" s="282">
        <v>0</v>
      </c>
      <c r="S51" s="282">
        <v>0</v>
      </c>
      <c r="T51" s="282">
        <v>0</v>
      </c>
      <c r="U51" s="282">
        <v>0</v>
      </c>
      <c r="V51" s="282">
        <v>0</v>
      </c>
      <c r="W51" s="282">
        <v>0</v>
      </c>
      <c r="X51" s="282">
        <v>0</v>
      </c>
      <c r="Y51" s="282">
        <v>0</v>
      </c>
      <c r="Z51" s="282">
        <v>0</v>
      </c>
      <c r="AA51" s="282">
        <v>0</v>
      </c>
      <c r="AB51" s="282">
        <v>0</v>
      </c>
      <c r="AC51" s="282">
        <v>0</v>
      </c>
      <c r="AD51" s="282">
        <v>0</v>
      </c>
      <c r="AE51" s="282">
        <v>0</v>
      </c>
      <c r="AF51" s="282">
        <v>0</v>
      </c>
      <c r="AG51" s="283">
        <v>15</v>
      </c>
      <c r="AH51" s="283">
        <v>215</v>
      </c>
      <c r="AI51" s="283">
        <v>0</v>
      </c>
      <c r="AJ51" s="283">
        <v>230</v>
      </c>
      <c r="AK51" s="283">
        <v>1</v>
      </c>
      <c r="AL51" s="283">
        <v>0</v>
      </c>
      <c r="AM51" s="282">
        <v>2</v>
      </c>
      <c r="AN51" s="284" t="s">
        <v>1674</v>
      </c>
      <c r="AO51" s="282">
        <v>0</v>
      </c>
      <c r="AP51" s="282">
        <v>0</v>
      </c>
      <c r="AQ51" s="282">
        <v>0</v>
      </c>
      <c r="AR51" s="282">
        <v>0</v>
      </c>
      <c r="AS51" s="282">
        <v>0</v>
      </c>
      <c r="AT51" s="282">
        <v>0</v>
      </c>
      <c r="AU51" s="282">
        <v>0</v>
      </c>
      <c r="AV51" s="282">
        <v>0</v>
      </c>
      <c r="AW51" s="282">
        <v>0</v>
      </c>
      <c r="AX51" s="282">
        <v>0</v>
      </c>
      <c r="AY51" s="282">
        <v>0</v>
      </c>
      <c r="AZ51" s="282">
        <v>0</v>
      </c>
      <c r="BA51" s="282">
        <v>0</v>
      </c>
      <c r="BB51" s="282">
        <v>0</v>
      </c>
      <c r="BC51" s="282">
        <v>0</v>
      </c>
      <c r="BD51" s="282">
        <v>0</v>
      </c>
      <c r="BE51" s="282">
        <v>0</v>
      </c>
      <c r="BF51" s="282">
        <v>0</v>
      </c>
      <c r="BG51" s="288">
        <v>0</v>
      </c>
      <c r="BH51" s="288">
        <v>1</v>
      </c>
      <c r="BI51" s="288">
        <v>0</v>
      </c>
      <c r="BJ51" s="288">
        <v>0</v>
      </c>
      <c r="BK51" s="288">
        <v>0</v>
      </c>
      <c r="BL51" s="288">
        <v>0</v>
      </c>
      <c r="BM51" s="282">
        <v>0</v>
      </c>
      <c r="BN51" s="282">
        <v>0</v>
      </c>
      <c r="BO51" s="282">
        <v>0</v>
      </c>
      <c r="BP51" s="282">
        <v>0</v>
      </c>
      <c r="BQ51" s="282">
        <v>0</v>
      </c>
      <c r="BR51" s="282">
        <v>0</v>
      </c>
      <c r="BS51" s="282">
        <v>0</v>
      </c>
      <c r="BT51" s="282">
        <v>0</v>
      </c>
      <c r="BU51" s="282">
        <v>0</v>
      </c>
      <c r="BV51" s="282">
        <v>0</v>
      </c>
      <c r="BW51" s="282">
        <v>0</v>
      </c>
      <c r="BX51" s="282">
        <v>0</v>
      </c>
      <c r="BY51" s="282">
        <v>0</v>
      </c>
      <c r="BZ51" s="282">
        <v>0</v>
      </c>
      <c r="CA51" s="282">
        <v>0</v>
      </c>
      <c r="CB51" s="282">
        <v>0</v>
      </c>
      <c r="CC51" s="282">
        <v>0</v>
      </c>
      <c r="CD51" s="282">
        <v>0</v>
      </c>
      <c r="CE51" s="282">
        <v>0</v>
      </c>
      <c r="CF51" s="282">
        <v>0</v>
      </c>
      <c r="CG51" s="282">
        <v>0</v>
      </c>
      <c r="CH51" s="282">
        <v>0</v>
      </c>
    </row>
    <row r="52" spans="1:86" s="292" customFormat="1" ht="30">
      <c r="A52" s="294" t="s">
        <v>1675</v>
      </c>
      <c r="B52" s="287">
        <v>6</v>
      </c>
      <c r="C52" s="282">
        <v>0</v>
      </c>
      <c r="D52" s="282">
        <v>0</v>
      </c>
      <c r="E52" s="282">
        <v>367</v>
      </c>
      <c r="F52" s="282">
        <v>0</v>
      </c>
      <c r="G52" s="282">
        <v>0</v>
      </c>
      <c r="H52" s="282">
        <v>36</v>
      </c>
      <c r="I52" s="282">
        <v>1</v>
      </c>
      <c r="J52" s="282">
        <v>0</v>
      </c>
      <c r="K52" s="282">
        <v>0</v>
      </c>
      <c r="L52" s="282">
        <v>0</v>
      </c>
      <c r="M52" s="282">
        <v>0</v>
      </c>
      <c r="N52" s="282">
        <v>0</v>
      </c>
      <c r="O52" s="282">
        <v>0</v>
      </c>
      <c r="P52" s="282">
        <v>0</v>
      </c>
      <c r="Q52" s="282">
        <v>13</v>
      </c>
      <c r="R52" s="282">
        <v>2</v>
      </c>
      <c r="S52" s="282">
        <v>0</v>
      </c>
      <c r="T52" s="282">
        <v>0</v>
      </c>
      <c r="U52" s="282">
        <v>0</v>
      </c>
      <c r="V52" s="282">
        <v>0</v>
      </c>
      <c r="W52" s="282">
        <v>0</v>
      </c>
      <c r="X52" s="282">
        <v>0</v>
      </c>
      <c r="Y52" s="282">
        <v>0</v>
      </c>
      <c r="Z52" s="282">
        <v>0</v>
      </c>
      <c r="AA52" s="282">
        <v>0</v>
      </c>
      <c r="AB52" s="282">
        <v>0</v>
      </c>
      <c r="AC52" s="282">
        <v>0</v>
      </c>
      <c r="AD52" s="282">
        <v>0</v>
      </c>
      <c r="AE52" s="282">
        <v>0</v>
      </c>
      <c r="AF52" s="282">
        <v>0</v>
      </c>
      <c r="AG52" s="283">
        <v>6</v>
      </c>
      <c r="AH52" s="283">
        <v>416</v>
      </c>
      <c r="AI52" s="283">
        <v>0</v>
      </c>
      <c r="AJ52" s="283">
        <v>422</v>
      </c>
      <c r="AK52" s="283">
        <v>3</v>
      </c>
      <c r="AL52" s="283">
        <v>0</v>
      </c>
      <c r="AM52" s="282">
        <v>5</v>
      </c>
      <c r="AN52" s="284" t="s">
        <v>1676</v>
      </c>
      <c r="AO52" s="282">
        <v>0</v>
      </c>
      <c r="AP52" s="282">
        <v>0</v>
      </c>
      <c r="AQ52" s="282">
        <v>0</v>
      </c>
      <c r="AR52" s="282">
        <v>0</v>
      </c>
      <c r="AS52" s="282">
        <v>0</v>
      </c>
      <c r="AT52" s="282">
        <v>0</v>
      </c>
      <c r="AU52" s="282">
        <v>0</v>
      </c>
      <c r="AV52" s="282">
        <v>0</v>
      </c>
      <c r="AW52" s="282">
        <v>0</v>
      </c>
      <c r="AX52" s="282">
        <v>0</v>
      </c>
      <c r="AY52" s="282">
        <v>0</v>
      </c>
      <c r="AZ52" s="282">
        <v>0</v>
      </c>
      <c r="BA52" s="282">
        <v>0</v>
      </c>
      <c r="BB52" s="282">
        <v>0</v>
      </c>
      <c r="BC52" s="282">
        <v>0</v>
      </c>
      <c r="BD52" s="282">
        <v>0</v>
      </c>
      <c r="BE52" s="282">
        <v>0</v>
      </c>
      <c r="BF52" s="282">
        <v>0</v>
      </c>
      <c r="BG52" s="288">
        <v>0</v>
      </c>
      <c r="BH52" s="282">
        <v>0</v>
      </c>
      <c r="BI52" s="282">
        <v>0</v>
      </c>
      <c r="BJ52" s="282">
        <v>0</v>
      </c>
      <c r="BK52" s="282">
        <v>0</v>
      </c>
      <c r="BL52" s="282">
        <v>0</v>
      </c>
      <c r="BM52" s="282">
        <v>0</v>
      </c>
      <c r="BN52" s="282">
        <v>0</v>
      </c>
      <c r="BO52" s="282">
        <v>0</v>
      </c>
      <c r="BP52" s="282">
        <v>0</v>
      </c>
      <c r="BQ52" s="282">
        <v>0</v>
      </c>
      <c r="BR52" s="282">
        <v>0</v>
      </c>
      <c r="BS52" s="282">
        <v>0</v>
      </c>
      <c r="BT52" s="282">
        <v>0</v>
      </c>
      <c r="BU52" s="282">
        <v>0</v>
      </c>
      <c r="BV52" s="282">
        <v>0</v>
      </c>
      <c r="BW52" s="282">
        <v>0</v>
      </c>
      <c r="BX52" s="282">
        <v>0</v>
      </c>
      <c r="BY52" s="282">
        <v>0</v>
      </c>
      <c r="BZ52" s="282">
        <v>0</v>
      </c>
      <c r="CA52" s="282">
        <v>0</v>
      </c>
      <c r="CB52" s="282">
        <v>0</v>
      </c>
      <c r="CC52" s="282">
        <v>0</v>
      </c>
      <c r="CD52" s="282">
        <v>0</v>
      </c>
      <c r="CE52" s="282">
        <v>0</v>
      </c>
      <c r="CF52" s="282">
        <v>0</v>
      </c>
      <c r="CG52" s="282">
        <v>0</v>
      </c>
      <c r="CH52" s="282">
        <v>0</v>
      </c>
    </row>
    <row r="53" spans="1:86" s="292" customFormat="1">
      <c r="A53" s="294" t="s">
        <v>1677</v>
      </c>
      <c r="B53" s="287">
        <v>11</v>
      </c>
      <c r="C53" s="282">
        <v>2</v>
      </c>
      <c r="D53" s="282">
        <v>0</v>
      </c>
      <c r="E53" s="282">
        <v>28</v>
      </c>
      <c r="F53" s="282">
        <v>0</v>
      </c>
      <c r="G53" s="282">
        <v>0</v>
      </c>
      <c r="H53" s="282">
        <v>32</v>
      </c>
      <c r="I53" s="282">
        <v>0</v>
      </c>
      <c r="J53" s="282">
        <v>0</v>
      </c>
      <c r="K53" s="282">
        <v>0</v>
      </c>
      <c r="L53" s="282">
        <v>0</v>
      </c>
      <c r="M53" s="282">
        <v>0</v>
      </c>
      <c r="N53" s="282">
        <v>25</v>
      </c>
      <c r="O53" s="282">
        <v>0</v>
      </c>
      <c r="P53" s="282">
        <v>0</v>
      </c>
      <c r="Q53" s="282">
        <v>0</v>
      </c>
      <c r="R53" s="282">
        <v>0</v>
      </c>
      <c r="S53" s="282">
        <v>0</v>
      </c>
      <c r="T53" s="282">
        <v>0</v>
      </c>
      <c r="U53" s="282">
        <v>0</v>
      </c>
      <c r="V53" s="282">
        <v>0</v>
      </c>
      <c r="W53" s="282">
        <v>0</v>
      </c>
      <c r="X53" s="282">
        <v>0</v>
      </c>
      <c r="Y53" s="282">
        <v>0</v>
      </c>
      <c r="Z53" s="282">
        <v>0</v>
      </c>
      <c r="AA53" s="282">
        <v>0</v>
      </c>
      <c r="AB53" s="282">
        <v>0</v>
      </c>
      <c r="AC53" s="282">
        <v>0</v>
      </c>
      <c r="AD53" s="282">
        <v>0</v>
      </c>
      <c r="AE53" s="282">
        <v>0</v>
      </c>
      <c r="AF53" s="282">
        <v>0</v>
      </c>
      <c r="AG53" s="283">
        <v>11</v>
      </c>
      <c r="AH53" s="283">
        <v>85</v>
      </c>
      <c r="AI53" s="283">
        <v>0</v>
      </c>
      <c r="AJ53" s="283">
        <v>96</v>
      </c>
      <c r="AK53" s="283">
        <v>2</v>
      </c>
      <c r="AL53" s="283">
        <v>0</v>
      </c>
      <c r="AM53" s="282">
        <v>8</v>
      </c>
      <c r="AN53" s="284" t="s">
        <v>1678</v>
      </c>
      <c r="AO53" s="282">
        <v>0</v>
      </c>
      <c r="AP53" s="282">
        <v>0</v>
      </c>
      <c r="AQ53" s="282">
        <v>0</v>
      </c>
      <c r="AR53" s="282">
        <v>0</v>
      </c>
      <c r="AS53" s="282">
        <v>0</v>
      </c>
      <c r="AT53" s="282">
        <v>0</v>
      </c>
      <c r="AU53" s="282">
        <v>0</v>
      </c>
      <c r="AV53" s="282">
        <v>0</v>
      </c>
      <c r="AW53" s="282">
        <v>0</v>
      </c>
      <c r="AX53" s="282">
        <v>0</v>
      </c>
      <c r="AY53" s="282">
        <v>0</v>
      </c>
      <c r="AZ53" s="282">
        <v>0</v>
      </c>
      <c r="BA53" s="282">
        <v>0</v>
      </c>
      <c r="BB53" s="282">
        <v>0</v>
      </c>
      <c r="BC53" s="282">
        <v>0</v>
      </c>
      <c r="BD53" s="282">
        <v>0</v>
      </c>
      <c r="BE53" s="282">
        <v>0</v>
      </c>
      <c r="BF53" s="282">
        <v>0</v>
      </c>
      <c r="BG53" s="288">
        <v>0</v>
      </c>
      <c r="BH53" s="282">
        <v>0</v>
      </c>
      <c r="BI53" s="282">
        <v>0</v>
      </c>
      <c r="BJ53" s="282">
        <v>0</v>
      </c>
      <c r="BK53" s="282">
        <v>0</v>
      </c>
      <c r="BL53" s="282">
        <v>0</v>
      </c>
      <c r="BM53" s="282">
        <v>0</v>
      </c>
      <c r="BN53" s="282">
        <v>0</v>
      </c>
      <c r="BO53" s="282">
        <v>0</v>
      </c>
      <c r="BP53" s="282">
        <v>0</v>
      </c>
      <c r="BQ53" s="282">
        <v>0</v>
      </c>
      <c r="BR53" s="282">
        <v>0</v>
      </c>
      <c r="BS53" s="282">
        <v>0</v>
      </c>
      <c r="BT53" s="282">
        <v>0</v>
      </c>
      <c r="BU53" s="282">
        <v>0</v>
      </c>
      <c r="BV53" s="282">
        <v>0</v>
      </c>
      <c r="BW53" s="282">
        <v>0</v>
      </c>
      <c r="BX53" s="282">
        <v>0</v>
      </c>
      <c r="BY53" s="282">
        <v>0</v>
      </c>
      <c r="BZ53" s="282">
        <v>0</v>
      </c>
      <c r="CA53" s="282">
        <v>0</v>
      </c>
      <c r="CB53" s="282">
        <v>0</v>
      </c>
      <c r="CC53" s="282">
        <v>0</v>
      </c>
      <c r="CD53" s="282">
        <v>0</v>
      </c>
      <c r="CE53" s="282">
        <v>0</v>
      </c>
      <c r="CF53" s="282">
        <v>0</v>
      </c>
      <c r="CG53" s="282">
        <v>0</v>
      </c>
      <c r="CH53" s="282">
        <v>0</v>
      </c>
    </row>
    <row r="54" spans="1:86" s="292" customFormat="1">
      <c r="A54" s="294" t="s">
        <v>1679</v>
      </c>
      <c r="B54" s="287">
        <v>10</v>
      </c>
      <c r="C54" s="282">
        <v>0</v>
      </c>
      <c r="D54" s="282">
        <v>0</v>
      </c>
      <c r="E54" s="282">
        <v>261</v>
      </c>
      <c r="F54" s="282">
        <v>0</v>
      </c>
      <c r="G54" s="282">
        <v>0</v>
      </c>
      <c r="H54" s="282">
        <v>35</v>
      </c>
      <c r="I54" s="282">
        <v>0</v>
      </c>
      <c r="J54" s="282">
        <v>0</v>
      </c>
      <c r="K54" s="282">
        <v>0</v>
      </c>
      <c r="L54" s="282">
        <v>0</v>
      </c>
      <c r="M54" s="282">
        <v>0</v>
      </c>
      <c r="N54" s="282">
        <v>20</v>
      </c>
      <c r="O54" s="282">
        <v>0</v>
      </c>
      <c r="P54" s="282">
        <v>0</v>
      </c>
      <c r="Q54" s="282">
        <v>0</v>
      </c>
      <c r="R54" s="282">
        <v>0</v>
      </c>
      <c r="S54" s="282">
        <v>0</v>
      </c>
      <c r="T54" s="282">
        <v>0</v>
      </c>
      <c r="U54" s="282">
        <v>0</v>
      </c>
      <c r="V54" s="282">
        <v>0</v>
      </c>
      <c r="W54" s="282">
        <v>0</v>
      </c>
      <c r="X54" s="282">
        <v>0</v>
      </c>
      <c r="Y54" s="282">
        <v>0</v>
      </c>
      <c r="Z54" s="282">
        <v>0</v>
      </c>
      <c r="AA54" s="282">
        <v>0</v>
      </c>
      <c r="AB54" s="282">
        <v>0</v>
      </c>
      <c r="AC54" s="282">
        <v>1</v>
      </c>
      <c r="AD54" s="282">
        <v>0</v>
      </c>
      <c r="AE54" s="282">
        <v>0</v>
      </c>
      <c r="AF54" s="282">
        <v>0</v>
      </c>
      <c r="AG54" s="283">
        <v>10</v>
      </c>
      <c r="AH54" s="283">
        <v>316</v>
      </c>
      <c r="AI54" s="283">
        <v>0</v>
      </c>
      <c r="AJ54" s="283">
        <v>326</v>
      </c>
      <c r="AK54" s="283">
        <v>1</v>
      </c>
      <c r="AL54" s="283">
        <v>0</v>
      </c>
      <c r="AM54" s="282">
        <v>1</v>
      </c>
      <c r="AN54" s="284" t="s">
        <v>1680</v>
      </c>
      <c r="AO54" s="282">
        <v>0</v>
      </c>
      <c r="AP54" s="282">
        <v>0</v>
      </c>
      <c r="AQ54" s="282">
        <v>0</v>
      </c>
      <c r="AR54" s="282">
        <v>0</v>
      </c>
      <c r="AS54" s="282">
        <v>0</v>
      </c>
      <c r="AT54" s="282">
        <v>0</v>
      </c>
      <c r="AU54" s="282">
        <v>0</v>
      </c>
      <c r="AV54" s="282">
        <v>0</v>
      </c>
      <c r="AW54" s="282">
        <v>0</v>
      </c>
      <c r="AX54" s="282">
        <v>0</v>
      </c>
      <c r="AY54" s="282">
        <v>0</v>
      </c>
      <c r="AZ54" s="282">
        <v>0</v>
      </c>
      <c r="BA54" s="282">
        <v>0</v>
      </c>
      <c r="BB54" s="282">
        <v>0</v>
      </c>
      <c r="BC54" s="282">
        <v>0</v>
      </c>
      <c r="BD54" s="282">
        <v>0</v>
      </c>
      <c r="BE54" s="282">
        <v>0</v>
      </c>
      <c r="BF54" s="282">
        <v>0</v>
      </c>
      <c r="BG54" s="288">
        <v>0</v>
      </c>
      <c r="BH54" s="282">
        <v>0</v>
      </c>
      <c r="BI54" s="282">
        <v>0</v>
      </c>
      <c r="BJ54" s="282">
        <v>0</v>
      </c>
      <c r="BK54" s="282">
        <v>0</v>
      </c>
      <c r="BL54" s="282">
        <v>0</v>
      </c>
      <c r="BM54" s="282">
        <v>0</v>
      </c>
      <c r="BN54" s="282">
        <v>0</v>
      </c>
      <c r="BO54" s="282">
        <v>0</v>
      </c>
      <c r="BP54" s="282">
        <v>0</v>
      </c>
      <c r="BQ54" s="282">
        <v>0</v>
      </c>
      <c r="BR54" s="282">
        <v>0</v>
      </c>
      <c r="BS54" s="282">
        <v>0</v>
      </c>
      <c r="BT54" s="282">
        <v>0</v>
      </c>
      <c r="BU54" s="282">
        <v>0</v>
      </c>
      <c r="BV54" s="282">
        <v>0</v>
      </c>
      <c r="BW54" s="282">
        <v>0</v>
      </c>
      <c r="BX54" s="282">
        <v>0</v>
      </c>
      <c r="BY54" s="282">
        <v>0</v>
      </c>
      <c r="BZ54" s="282">
        <v>0</v>
      </c>
      <c r="CA54" s="282">
        <v>0</v>
      </c>
      <c r="CB54" s="282">
        <v>0</v>
      </c>
      <c r="CC54" s="282">
        <v>0</v>
      </c>
      <c r="CD54" s="282">
        <v>0</v>
      </c>
      <c r="CE54" s="282">
        <v>0</v>
      </c>
      <c r="CF54" s="282">
        <v>0</v>
      </c>
      <c r="CG54" s="282">
        <v>0</v>
      </c>
      <c r="CH54" s="282">
        <v>0</v>
      </c>
    </row>
    <row r="55" spans="1:86" s="291" customFormat="1" ht="45">
      <c r="A55" s="294" t="s">
        <v>1681</v>
      </c>
      <c r="B55" s="287">
        <v>17</v>
      </c>
      <c r="C55" s="282">
        <v>2</v>
      </c>
      <c r="D55" s="282">
        <v>0</v>
      </c>
      <c r="E55" s="282">
        <v>403</v>
      </c>
      <c r="F55" s="282">
        <v>0</v>
      </c>
      <c r="G55" s="282">
        <v>0</v>
      </c>
      <c r="H55" s="282">
        <v>58</v>
      </c>
      <c r="I55" s="282">
        <v>1</v>
      </c>
      <c r="J55" s="282">
        <v>0</v>
      </c>
      <c r="K55" s="282">
        <v>213</v>
      </c>
      <c r="L55" s="282">
        <v>0</v>
      </c>
      <c r="M55" s="282">
        <v>0</v>
      </c>
      <c r="N55" s="282">
        <v>7</v>
      </c>
      <c r="O55" s="282">
        <v>2</v>
      </c>
      <c r="P55" s="282">
        <v>0</v>
      </c>
      <c r="Q55" s="282">
        <v>0</v>
      </c>
      <c r="R55" s="282">
        <v>0</v>
      </c>
      <c r="S55" s="282">
        <v>0</v>
      </c>
      <c r="T55" s="282">
        <v>0</v>
      </c>
      <c r="U55" s="282">
        <v>0</v>
      </c>
      <c r="V55" s="282">
        <v>0</v>
      </c>
      <c r="W55" s="282">
        <v>0</v>
      </c>
      <c r="X55" s="282">
        <v>0</v>
      </c>
      <c r="Y55" s="282">
        <v>0</v>
      </c>
      <c r="Z55" s="282">
        <v>0</v>
      </c>
      <c r="AA55" s="282">
        <v>0</v>
      </c>
      <c r="AB55" s="282">
        <v>0</v>
      </c>
      <c r="AC55" s="282">
        <v>1</v>
      </c>
      <c r="AD55" s="282">
        <v>0</v>
      </c>
      <c r="AE55" s="282">
        <v>0</v>
      </c>
      <c r="AF55" s="282">
        <v>0</v>
      </c>
      <c r="AG55" s="283">
        <v>17</v>
      </c>
      <c r="AH55" s="283">
        <v>681</v>
      </c>
      <c r="AI55" s="283">
        <v>0</v>
      </c>
      <c r="AJ55" s="283">
        <v>698</v>
      </c>
      <c r="AK55" s="283">
        <v>6</v>
      </c>
      <c r="AL55" s="283">
        <v>0</v>
      </c>
      <c r="AM55" s="282">
        <v>13</v>
      </c>
      <c r="AN55" s="285" t="s">
        <v>1682</v>
      </c>
      <c r="AO55" s="282">
        <v>0</v>
      </c>
      <c r="AP55" s="282">
        <v>0</v>
      </c>
      <c r="AQ55" s="282">
        <v>0</v>
      </c>
      <c r="AR55" s="282">
        <v>0</v>
      </c>
      <c r="AS55" s="282">
        <v>0</v>
      </c>
      <c r="AT55" s="282">
        <v>0</v>
      </c>
      <c r="AU55" s="282">
        <v>0</v>
      </c>
      <c r="AV55" s="282">
        <v>0</v>
      </c>
      <c r="AW55" s="282">
        <v>0</v>
      </c>
      <c r="AX55" s="282">
        <v>0</v>
      </c>
      <c r="AY55" s="282">
        <v>0</v>
      </c>
      <c r="AZ55" s="282">
        <v>0</v>
      </c>
      <c r="BA55" s="282">
        <v>0</v>
      </c>
      <c r="BB55" s="282">
        <v>0</v>
      </c>
      <c r="BC55" s="282">
        <v>0</v>
      </c>
      <c r="BD55" s="282">
        <v>0</v>
      </c>
      <c r="BE55" s="282">
        <v>0</v>
      </c>
      <c r="BF55" s="282">
        <v>0</v>
      </c>
      <c r="BG55" s="282">
        <v>0</v>
      </c>
      <c r="BH55" s="282">
        <v>1</v>
      </c>
      <c r="BI55" s="282">
        <v>0</v>
      </c>
      <c r="BJ55" s="282">
        <v>0</v>
      </c>
      <c r="BK55" s="282">
        <v>0</v>
      </c>
      <c r="BL55" s="282">
        <v>0</v>
      </c>
      <c r="BM55" s="282">
        <v>0</v>
      </c>
      <c r="BN55" s="282">
        <v>0</v>
      </c>
      <c r="BO55" s="282">
        <v>0</v>
      </c>
      <c r="BP55" s="282">
        <v>0</v>
      </c>
      <c r="BQ55" s="282">
        <v>0</v>
      </c>
      <c r="BR55" s="282">
        <v>0</v>
      </c>
      <c r="BS55" s="282">
        <v>0</v>
      </c>
      <c r="BT55" s="282">
        <v>0</v>
      </c>
      <c r="BU55" s="282">
        <v>0</v>
      </c>
      <c r="BV55" s="282">
        <v>0</v>
      </c>
      <c r="BW55" s="282">
        <v>0</v>
      </c>
      <c r="BX55" s="282">
        <v>0</v>
      </c>
      <c r="BY55" s="282">
        <v>0</v>
      </c>
      <c r="BZ55" s="282">
        <v>0</v>
      </c>
      <c r="CA55" s="282">
        <v>0</v>
      </c>
      <c r="CB55" s="282">
        <v>0</v>
      </c>
      <c r="CC55" s="282">
        <v>0</v>
      </c>
      <c r="CD55" s="282">
        <v>0</v>
      </c>
      <c r="CE55" s="282">
        <v>0</v>
      </c>
      <c r="CF55" s="282">
        <v>0</v>
      </c>
      <c r="CG55" s="282">
        <v>0</v>
      </c>
      <c r="CH55" s="282">
        <v>0</v>
      </c>
    </row>
    <row r="56" spans="1:86" s="291" customFormat="1" ht="60">
      <c r="A56" s="294" t="s">
        <v>1683</v>
      </c>
      <c r="B56" s="287">
        <v>12</v>
      </c>
      <c r="C56" s="282">
        <v>3</v>
      </c>
      <c r="D56" s="282">
        <v>0</v>
      </c>
      <c r="E56" s="282">
        <v>64</v>
      </c>
      <c r="F56" s="282">
        <v>0</v>
      </c>
      <c r="G56" s="282">
        <v>0</v>
      </c>
      <c r="H56" s="282">
        <v>71</v>
      </c>
      <c r="I56" s="282">
        <v>0</v>
      </c>
      <c r="J56" s="282">
        <v>0</v>
      </c>
      <c r="K56" s="282">
        <v>22</v>
      </c>
      <c r="L56" s="282">
        <v>0</v>
      </c>
      <c r="M56" s="282">
        <v>0</v>
      </c>
      <c r="N56" s="282">
        <v>0</v>
      </c>
      <c r="O56" s="282">
        <v>0</v>
      </c>
      <c r="P56" s="282">
        <v>0</v>
      </c>
      <c r="Q56" s="282">
        <v>0</v>
      </c>
      <c r="R56" s="282">
        <v>0</v>
      </c>
      <c r="S56" s="282">
        <v>0</v>
      </c>
      <c r="T56" s="282">
        <v>0</v>
      </c>
      <c r="U56" s="282">
        <v>0</v>
      </c>
      <c r="V56" s="282">
        <v>0</v>
      </c>
      <c r="W56" s="282">
        <v>0</v>
      </c>
      <c r="X56" s="282">
        <v>0</v>
      </c>
      <c r="Y56" s="282">
        <v>0</v>
      </c>
      <c r="Z56" s="282">
        <v>0</v>
      </c>
      <c r="AA56" s="282">
        <v>0</v>
      </c>
      <c r="AB56" s="282">
        <v>0</v>
      </c>
      <c r="AC56" s="282">
        <v>1</v>
      </c>
      <c r="AD56" s="282">
        <v>0</v>
      </c>
      <c r="AE56" s="282">
        <v>7</v>
      </c>
      <c r="AF56" s="282">
        <v>117</v>
      </c>
      <c r="AG56" s="283">
        <v>12</v>
      </c>
      <c r="AH56" s="283">
        <v>157</v>
      </c>
      <c r="AI56" s="283">
        <v>124</v>
      </c>
      <c r="AJ56" s="283">
        <v>293</v>
      </c>
      <c r="AK56" s="283">
        <v>4</v>
      </c>
      <c r="AL56" s="283">
        <v>0</v>
      </c>
      <c r="AM56" s="282">
        <v>17</v>
      </c>
      <c r="AN56" s="285" t="s">
        <v>1684</v>
      </c>
      <c r="AO56" s="282">
        <v>0</v>
      </c>
      <c r="AP56" s="282">
        <v>0</v>
      </c>
      <c r="AQ56" s="282">
        <v>0</v>
      </c>
      <c r="AR56" s="282">
        <v>0</v>
      </c>
      <c r="AS56" s="282">
        <v>0</v>
      </c>
      <c r="AT56" s="282">
        <v>0</v>
      </c>
      <c r="AU56" s="282">
        <v>0</v>
      </c>
      <c r="AV56" s="282">
        <v>0</v>
      </c>
      <c r="AW56" s="282">
        <v>0</v>
      </c>
      <c r="AX56" s="282">
        <v>0</v>
      </c>
      <c r="AY56" s="282">
        <v>0</v>
      </c>
      <c r="AZ56" s="282">
        <v>0</v>
      </c>
      <c r="BA56" s="282">
        <v>0</v>
      </c>
      <c r="BB56" s="282">
        <v>0</v>
      </c>
      <c r="BC56" s="282">
        <v>0</v>
      </c>
      <c r="BD56" s="282">
        <v>0</v>
      </c>
      <c r="BE56" s="282">
        <v>0</v>
      </c>
      <c r="BF56" s="282">
        <v>0</v>
      </c>
      <c r="BG56" s="282">
        <v>0</v>
      </c>
      <c r="BH56" s="282">
        <v>0</v>
      </c>
      <c r="BI56" s="282">
        <v>0</v>
      </c>
      <c r="BJ56" s="282">
        <v>0</v>
      </c>
      <c r="BK56" s="282">
        <v>0</v>
      </c>
      <c r="BL56" s="282">
        <v>0</v>
      </c>
      <c r="BM56" s="282">
        <v>0</v>
      </c>
      <c r="BN56" s="282">
        <v>0</v>
      </c>
      <c r="BO56" s="282">
        <v>0</v>
      </c>
      <c r="BP56" s="282">
        <v>0</v>
      </c>
      <c r="BQ56" s="282">
        <v>0</v>
      </c>
      <c r="BR56" s="282">
        <v>0</v>
      </c>
      <c r="BS56" s="282">
        <v>0</v>
      </c>
      <c r="BT56" s="282">
        <v>0</v>
      </c>
      <c r="BU56" s="282">
        <v>0</v>
      </c>
      <c r="BV56" s="282">
        <v>0</v>
      </c>
      <c r="BW56" s="282">
        <v>0</v>
      </c>
      <c r="BX56" s="282">
        <v>0</v>
      </c>
      <c r="BY56" s="282">
        <v>0</v>
      </c>
      <c r="BZ56" s="282">
        <v>0</v>
      </c>
      <c r="CA56" s="282">
        <v>0</v>
      </c>
      <c r="CB56" s="282">
        <v>0</v>
      </c>
      <c r="CC56" s="282">
        <v>0</v>
      </c>
      <c r="CD56" s="282">
        <v>0</v>
      </c>
      <c r="CE56" s="282">
        <v>0</v>
      </c>
      <c r="CF56" s="282">
        <v>0</v>
      </c>
      <c r="CG56" s="282">
        <v>0</v>
      </c>
      <c r="CH56" s="282">
        <v>0</v>
      </c>
    </row>
    <row r="57" spans="1:86" s="291" customFormat="1" ht="60">
      <c r="A57" s="294" t="s">
        <v>1685</v>
      </c>
      <c r="B57" s="287">
        <v>14</v>
      </c>
      <c r="C57" s="282">
        <v>6</v>
      </c>
      <c r="D57" s="282">
        <v>0</v>
      </c>
      <c r="E57" s="282">
        <v>242</v>
      </c>
      <c r="F57" s="282">
        <v>0</v>
      </c>
      <c r="G57" s="282">
        <v>0</v>
      </c>
      <c r="H57" s="282">
        <v>92</v>
      </c>
      <c r="I57" s="282">
        <v>0</v>
      </c>
      <c r="J57" s="282">
        <v>0</v>
      </c>
      <c r="K57" s="282">
        <v>81</v>
      </c>
      <c r="L57" s="282">
        <v>0</v>
      </c>
      <c r="M57" s="282">
        <v>0</v>
      </c>
      <c r="N57" s="282">
        <v>19</v>
      </c>
      <c r="O57" s="282">
        <v>1</v>
      </c>
      <c r="P57" s="282">
        <v>0</v>
      </c>
      <c r="Q57" s="282">
        <v>8</v>
      </c>
      <c r="R57" s="282">
        <v>0</v>
      </c>
      <c r="S57" s="282">
        <v>0</v>
      </c>
      <c r="T57" s="282">
        <v>0</v>
      </c>
      <c r="U57" s="282">
        <v>0</v>
      </c>
      <c r="V57" s="282">
        <v>0</v>
      </c>
      <c r="W57" s="282">
        <v>0</v>
      </c>
      <c r="X57" s="282">
        <v>0</v>
      </c>
      <c r="Y57" s="282">
        <v>0</v>
      </c>
      <c r="Z57" s="282">
        <v>0</v>
      </c>
      <c r="AA57" s="282">
        <v>0</v>
      </c>
      <c r="AB57" s="282">
        <v>0</v>
      </c>
      <c r="AC57" s="282">
        <v>1</v>
      </c>
      <c r="AD57" s="282">
        <v>0</v>
      </c>
      <c r="AE57" s="282">
        <v>0</v>
      </c>
      <c r="AF57" s="282">
        <v>0</v>
      </c>
      <c r="AG57" s="283">
        <v>14</v>
      </c>
      <c r="AH57" s="283">
        <v>442</v>
      </c>
      <c r="AI57" s="283">
        <v>0</v>
      </c>
      <c r="AJ57" s="283">
        <v>456</v>
      </c>
      <c r="AK57" s="283">
        <v>8</v>
      </c>
      <c r="AL57" s="283">
        <v>0</v>
      </c>
      <c r="AM57" s="282">
        <v>16</v>
      </c>
      <c r="AN57" s="285" t="s">
        <v>1686</v>
      </c>
      <c r="AO57" s="282">
        <v>0</v>
      </c>
      <c r="AP57" s="282">
        <v>0</v>
      </c>
      <c r="AQ57" s="282">
        <v>0</v>
      </c>
      <c r="AR57" s="282">
        <v>0</v>
      </c>
      <c r="AS57" s="282">
        <v>0</v>
      </c>
      <c r="AT57" s="282">
        <v>0</v>
      </c>
      <c r="AU57" s="282">
        <v>0</v>
      </c>
      <c r="AV57" s="282">
        <v>0</v>
      </c>
      <c r="AW57" s="282">
        <v>0</v>
      </c>
      <c r="AX57" s="282">
        <v>0</v>
      </c>
      <c r="AY57" s="282">
        <v>0</v>
      </c>
      <c r="AZ57" s="282">
        <v>0</v>
      </c>
      <c r="BA57" s="282">
        <v>0</v>
      </c>
      <c r="BB57" s="282">
        <v>0</v>
      </c>
      <c r="BC57" s="282">
        <v>0</v>
      </c>
      <c r="BD57" s="282">
        <v>0</v>
      </c>
      <c r="BE57" s="282">
        <v>0</v>
      </c>
      <c r="BF57" s="282">
        <v>0</v>
      </c>
      <c r="BG57" s="282">
        <v>0</v>
      </c>
      <c r="BH57" s="282">
        <v>0</v>
      </c>
      <c r="BI57" s="282">
        <v>0</v>
      </c>
      <c r="BJ57" s="282">
        <v>0</v>
      </c>
      <c r="BK57" s="282">
        <v>0</v>
      </c>
      <c r="BL57" s="282">
        <v>0</v>
      </c>
      <c r="BM57" s="282">
        <v>0</v>
      </c>
      <c r="BN57" s="282">
        <v>0</v>
      </c>
      <c r="BO57" s="282">
        <v>0</v>
      </c>
      <c r="BP57" s="282">
        <v>0</v>
      </c>
      <c r="BQ57" s="282">
        <v>0</v>
      </c>
      <c r="BR57" s="282">
        <v>0</v>
      </c>
      <c r="BS57" s="282">
        <v>0</v>
      </c>
      <c r="BT57" s="282">
        <v>0</v>
      </c>
      <c r="BU57" s="282">
        <v>0</v>
      </c>
      <c r="BV57" s="282">
        <v>0</v>
      </c>
      <c r="BW57" s="282">
        <v>0</v>
      </c>
      <c r="BX57" s="282">
        <v>0</v>
      </c>
      <c r="BY57" s="282">
        <v>0</v>
      </c>
      <c r="BZ57" s="282">
        <v>0</v>
      </c>
      <c r="CA57" s="282">
        <v>0</v>
      </c>
      <c r="CB57" s="282">
        <v>0</v>
      </c>
      <c r="CC57" s="282">
        <v>0</v>
      </c>
      <c r="CD57" s="282">
        <v>0</v>
      </c>
      <c r="CE57" s="282">
        <v>0</v>
      </c>
      <c r="CF57" s="282">
        <v>0</v>
      </c>
      <c r="CG57" s="282">
        <v>0</v>
      </c>
      <c r="CH57" s="282">
        <v>0</v>
      </c>
    </row>
    <row r="58" spans="1:86" s="291" customFormat="1" ht="30">
      <c r="A58" s="294" t="s">
        <v>1687</v>
      </c>
      <c r="B58" s="287">
        <v>10</v>
      </c>
      <c r="C58" s="282">
        <v>6</v>
      </c>
      <c r="D58" s="282">
        <v>0</v>
      </c>
      <c r="E58" s="282">
        <v>208</v>
      </c>
      <c r="F58" s="282">
        <v>1</v>
      </c>
      <c r="G58" s="282">
        <v>0</v>
      </c>
      <c r="H58" s="282">
        <v>140</v>
      </c>
      <c r="I58" s="282">
        <v>0</v>
      </c>
      <c r="J58" s="282">
        <v>0</v>
      </c>
      <c r="K58" s="282">
        <v>188</v>
      </c>
      <c r="L58" s="282">
        <v>0</v>
      </c>
      <c r="M58" s="282">
        <v>0</v>
      </c>
      <c r="N58" s="282">
        <v>0</v>
      </c>
      <c r="O58" s="282">
        <v>0</v>
      </c>
      <c r="P58" s="282">
        <v>0</v>
      </c>
      <c r="Q58" s="282">
        <v>0</v>
      </c>
      <c r="R58" s="282">
        <v>0</v>
      </c>
      <c r="S58" s="282">
        <v>0</v>
      </c>
      <c r="T58" s="282">
        <v>0</v>
      </c>
      <c r="U58" s="282">
        <v>0</v>
      </c>
      <c r="V58" s="282">
        <v>0</v>
      </c>
      <c r="W58" s="282">
        <v>0</v>
      </c>
      <c r="X58" s="282">
        <v>0</v>
      </c>
      <c r="Y58" s="282">
        <v>0</v>
      </c>
      <c r="Z58" s="282">
        <v>0</v>
      </c>
      <c r="AA58" s="282">
        <v>0</v>
      </c>
      <c r="AB58" s="282">
        <v>0</v>
      </c>
      <c r="AC58" s="282">
        <v>3</v>
      </c>
      <c r="AD58" s="282">
        <v>0</v>
      </c>
      <c r="AE58" s="282">
        <v>0</v>
      </c>
      <c r="AF58" s="282">
        <v>0</v>
      </c>
      <c r="AG58" s="283">
        <v>10</v>
      </c>
      <c r="AH58" s="283">
        <v>536</v>
      </c>
      <c r="AI58" s="283">
        <v>0</v>
      </c>
      <c r="AJ58" s="283">
        <v>546</v>
      </c>
      <c r="AK58" s="283">
        <v>10</v>
      </c>
      <c r="AL58" s="283">
        <v>12</v>
      </c>
      <c r="AM58" s="282">
        <v>10</v>
      </c>
      <c r="AN58" s="285" t="s">
        <v>1688</v>
      </c>
      <c r="AO58" s="282">
        <v>0</v>
      </c>
      <c r="AP58" s="282">
        <v>0</v>
      </c>
      <c r="AQ58" s="282">
        <v>0</v>
      </c>
      <c r="AR58" s="282">
        <v>0</v>
      </c>
      <c r="AS58" s="282">
        <v>0</v>
      </c>
      <c r="AT58" s="282">
        <v>0</v>
      </c>
      <c r="AU58" s="282">
        <v>0</v>
      </c>
      <c r="AV58" s="282">
        <v>0</v>
      </c>
      <c r="AW58" s="282">
        <v>0</v>
      </c>
      <c r="AX58" s="282">
        <v>0</v>
      </c>
      <c r="AY58" s="282">
        <v>0</v>
      </c>
      <c r="AZ58" s="282">
        <v>0</v>
      </c>
      <c r="BA58" s="282">
        <v>0</v>
      </c>
      <c r="BB58" s="282">
        <v>0</v>
      </c>
      <c r="BC58" s="282">
        <v>0</v>
      </c>
      <c r="BD58" s="282">
        <v>0</v>
      </c>
      <c r="BE58" s="282">
        <v>0</v>
      </c>
      <c r="BF58" s="282">
        <v>0</v>
      </c>
      <c r="BG58" s="282">
        <v>0</v>
      </c>
      <c r="BH58" s="282">
        <v>0</v>
      </c>
      <c r="BI58" s="282">
        <v>0</v>
      </c>
      <c r="BJ58" s="282">
        <v>0</v>
      </c>
      <c r="BK58" s="282">
        <v>0</v>
      </c>
      <c r="BL58" s="282">
        <v>0</v>
      </c>
      <c r="BM58" s="282">
        <v>0</v>
      </c>
      <c r="BN58" s="282">
        <v>0</v>
      </c>
      <c r="BO58" s="282">
        <v>0</v>
      </c>
      <c r="BP58" s="282">
        <v>0</v>
      </c>
      <c r="BQ58" s="282">
        <v>0</v>
      </c>
      <c r="BR58" s="282">
        <v>0</v>
      </c>
      <c r="BS58" s="282">
        <v>0</v>
      </c>
      <c r="BT58" s="282">
        <v>0</v>
      </c>
      <c r="BU58" s="282">
        <v>0</v>
      </c>
      <c r="BV58" s="282">
        <v>0</v>
      </c>
      <c r="BW58" s="282">
        <v>0</v>
      </c>
      <c r="BX58" s="282">
        <v>0</v>
      </c>
      <c r="BY58" s="282">
        <v>0</v>
      </c>
      <c r="BZ58" s="282">
        <v>0</v>
      </c>
      <c r="CA58" s="282">
        <v>0</v>
      </c>
      <c r="CB58" s="282">
        <v>0</v>
      </c>
      <c r="CC58" s="282">
        <v>0</v>
      </c>
      <c r="CD58" s="282">
        <v>0</v>
      </c>
      <c r="CE58" s="282">
        <v>0</v>
      </c>
      <c r="CF58" s="282">
        <v>0</v>
      </c>
      <c r="CG58" s="282">
        <v>0</v>
      </c>
      <c r="CH58" s="282">
        <v>0</v>
      </c>
    </row>
    <row r="59" spans="1:86" s="292" customFormat="1">
      <c r="A59" s="294" t="s">
        <v>1689</v>
      </c>
      <c r="B59" s="287">
        <v>8</v>
      </c>
      <c r="C59" s="282">
        <v>3</v>
      </c>
      <c r="D59" s="282">
        <v>0</v>
      </c>
      <c r="E59" s="282">
        <v>38</v>
      </c>
      <c r="F59" s="282">
        <v>0</v>
      </c>
      <c r="G59" s="282">
        <v>0</v>
      </c>
      <c r="H59" s="282">
        <v>50</v>
      </c>
      <c r="I59" s="282">
        <v>0</v>
      </c>
      <c r="J59" s="282">
        <v>0</v>
      </c>
      <c r="K59" s="282">
        <v>13</v>
      </c>
      <c r="L59" s="282">
        <v>0</v>
      </c>
      <c r="M59" s="282">
        <v>0</v>
      </c>
      <c r="N59" s="282">
        <v>15</v>
      </c>
      <c r="O59" s="282">
        <v>0</v>
      </c>
      <c r="P59" s="282">
        <v>0</v>
      </c>
      <c r="Q59" s="282">
        <v>0</v>
      </c>
      <c r="R59" s="282">
        <v>0</v>
      </c>
      <c r="S59" s="282">
        <v>0</v>
      </c>
      <c r="T59" s="282">
        <v>0</v>
      </c>
      <c r="U59" s="282">
        <v>0</v>
      </c>
      <c r="V59" s="282">
        <v>0</v>
      </c>
      <c r="W59" s="282">
        <v>0</v>
      </c>
      <c r="X59" s="282">
        <v>0</v>
      </c>
      <c r="Y59" s="282">
        <v>0</v>
      </c>
      <c r="Z59" s="282">
        <v>0</v>
      </c>
      <c r="AA59" s="282">
        <v>0</v>
      </c>
      <c r="AB59" s="282">
        <v>0</v>
      </c>
      <c r="AC59" s="282">
        <v>0</v>
      </c>
      <c r="AD59" s="282">
        <v>0</v>
      </c>
      <c r="AE59" s="282">
        <v>0</v>
      </c>
      <c r="AF59" s="282">
        <v>0</v>
      </c>
      <c r="AG59" s="283">
        <v>8</v>
      </c>
      <c r="AH59" s="283">
        <v>116</v>
      </c>
      <c r="AI59" s="283"/>
      <c r="AJ59" s="283">
        <v>124</v>
      </c>
      <c r="AK59" s="283">
        <v>3</v>
      </c>
      <c r="AL59" s="283">
        <v>0</v>
      </c>
      <c r="AM59" s="282">
        <v>3</v>
      </c>
      <c r="AN59" s="284" t="s">
        <v>1690</v>
      </c>
      <c r="AO59" s="282">
        <v>0</v>
      </c>
      <c r="AP59" s="282">
        <v>0</v>
      </c>
      <c r="AQ59" s="282">
        <v>0</v>
      </c>
      <c r="AR59" s="282">
        <v>0</v>
      </c>
      <c r="AS59" s="282">
        <v>0</v>
      </c>
      <c r="AT59" s="282">
        <v>0</v>
      </c>
      <c r="AU59" s="282">
        <v>0</v>
      </c>
      <c r="AV59" s="282">
        <v>0</v>
      </c>
      <c r="AW59" s="282">
        <v>0</v>
      </c>
      <c r="AX59" s="282">
        <v>0</v>
      </c>
      <c r="AY59" s="282">
        <v>0</v>
      </c>
      <c r="AZ59" s="282">
        <v>0</v>
      </c>
      <c r="BA59" s="282">
        <v>0</v>
      </c>
      <c r="BB59" s="282">
        <v>0</v>
      </c>
      <c r="BC59" s="282">
        <v>0</v>
      </c>
      <c r="BD59" s="282">
        <v>0</v>
      </c>
      <c r="BE59" s="282">
        <v>0</v>
      </c>
      <c r="BF59" s="282">
        <v>0</v>
      </c>
      <c r="BG59" s="288">
        <v>0</v>
      </c>
      <c r="BH59" s="282">
        <v>0</v>
      </c>
      <c r="BI59" s="282">
        <v>0</v>
      </c>
      <c r="BJ59" s="282">
        <v>0</v>
      </c>
      <c r="BK59" s="282">
        <v>0</v>
      </c>
      <c r="BL59" s="282">
        <v>0</v>
      </c>
      <c r="BM59" s="282">
        <v>0</v>
      </c>
      <c r="BN59" s="282">
        <v>0</v>
      </c>
      <c r="BO59" s="282">
        <v>0</v>
      </c>
      <c r="BP59" s="282">
        <v>0</v>
      </c>
      <c r="BQ59" s="282">
        <v>0</v>
      </c>
      <c r="BR59" s="282">
        <v>0</v>
      </c>
      <c r="BS59" s="282">
        <v>0</v>
      </c>
      <c r="BT59" s="282">
        <v>0</v>
      </c>
      <c r="BU59" s="282">
        <v>0</v>
      </c>
      <c r="BV59" s="282">
        <v>0</v>
      </c>
      <c r="BW59" s="282">
        <v>0</v>
      </c>
      <c r="BX59" s="282">
        <v>0</v>
      </c>
      <c r="BY59" s="282">
        <v>0</v>
      </c>
      <c r="BZ59" s="282">
        <v>0</v>
      </c>
      <c r="CA59" s="282">
        <v>0</v>
      </c>
      <c r="CB59" s="282">
        <v>0</v>
      </c>
      <c r="CC59" s="282">
        <v>0</v>
      </c>
      <c r="CD59" s="282">
        <v>0</v>
      </c>
      <c r="CE59" s="282">
        <v>0</v>
      </c>
      <c r="CF59" s="282">
        <v>0</v>
      </c>
      <c r="CG59" s="282">
        <v>0</v>
      </c>
      <c r="CH59" s="282">
        <v>0</v>
      </c>
    </row>
    <row r="60" spans="1:86" s="292" customFormat="1">
      <c r="A60" s="294" t="s">
        <v>1691</v>
      </c>
      <c r="B60" s="287">
        <v>13</v>
      </c>
      <c r="C60" s="282">
        <v>1</v>
      </c>
      <c r="D60" s="282">
        <v>0</v>
      </c>
      <c r="E60" s="282">
        <v>0</v>
      </c>
      <c r="F60" s="282">
        <v>0</v>
      </c>
      <c r="G60" s="282">
        <v>0</v>
      </c>
      <c r="H60" s="282">
        <v>70</v>
      </c>
      <c r="I60" s="282">
        <v>1</v>
      </c>
      <c r="J60" s="282">
        <v>0</v>
      </c>
      <c r="K60" s="282">
        <v>101</v>
      </c>
      <c r="L60" s="282">
        <v>0</v>
      </c>
      <c r="M60" s="282">
        <v>0</v>
      </c>
      <c r="N60" s="282">
        <v>24</v>
      </c>
      <c r="O60" s="282">
        <v>0</v>
      </c>
      <c r="P60" s="282">
        <v>0</v>
      </c>
      <c r="Q60" s="282">
        <v>5</v>
      </c>
      <c r="R60" s="282">
        <v>0</v>
      </c>
      <c r="S60" s="282">
        <v>0</v>
      </c>
      <c r="T60" s="282">
        <v>0</v>
      </c>
      <c r="U60" s="282">
        <v>0</v>
      </c>
      <c r="V60" s="282">
        <v>0</v>
      </c>
      <c r="W60" s="282">
        <v>0</v>
      </c>
      <c r="X60" s="282">
        <v>0</v>
      </c>
      <c r="Y60" s="282">
        <v>0</v>
      </c>
      <c r="Z60" s="282">
        <v>0</v>
      </c>
      <c r="AA60" s="282">
        <v>0</v>
      </c>
      <c r="AB60" s="282">
        <v>0</v>
      </c>
      <c r="AC60" s="282">
        <v>2</v>
      </c>
      <c r="AD60" s="282">
        <v>0</v>
      </c>
      <c r="AE60" s="282">
        <v>0</v>
      </c>
      <c r="AF60" s="282">
        <v>0</v>
      </c>
      <c r="AG60" s="283">
        <v>13</v>
      </c>
      <c r="AH60" s="283">
        <v>200</v>
      </c>
      <c r="AI60" s="283">
        <v>0</v>
      </c>
      <c r="AJ60" s="283">
        <v>213</v>
      </c>
      <c r="AK60" s="283">
        <v>4</v>
      </c>
      <c r="AL60" s="283">
        <v>0</v>
      </c>
      <c r="AM60" s="282">
        <v>4</v>
      </c>
      <c r="AN60" s="284" t="s">
        <v>1692</v>
      </c>
      <c r="AO60" s="282">
        <v>0</v>
      </c>
      <c r="AP60" s="282">
        <v>0</v>
      </c>
      <c r="AQ60" s="282">
        <v>0</v>
      </c>
      <c r="AR60" s="282">
        <v>0</v>
      </c>
      <c r="AS60" s="282">
        <v>0</v>
      </c>
      <c r="AT60" s="282">
        <v>0</v>
      </c>
      <c r="AU60" s="282">
        <v>0</v>
      </c>
      <c r="AV60" s="282">
        <v>0</v>
      </c>
      <c r="AW60" s="282">
        <v>0</v>
      </c>
      <c r="AX60" s="282">
        <v>0</v>
      </c>
      <c r="AY60" s="282">
        <v>0</v>
      </c>
      <c r="AZ60" s="282">
        <v>0</v>
      </c>
      <c r="BA60" s="282">
        <v>0</v>
      </c>
      <c r="BB60" s="282">
        <v>0</v>
      </c>
      <c r="BC60" s="282">
        <v>0</v>
      </c>
      <c r="BD60" s="282">
        <v>0</v>
      </c>
      <c r="BE60" s="282">
        <v>0</v>
      </c>
      <c r="BF60" s="282">
        <v>0</v>
      </c>
      <c r="BG60" s="288">
        <v>0</v>
      </c>
      <c r="BH60" s="282">
        <v>0</v>
      </c>
      <c r="BI60" s="282">
        <v>0</v>
      </c>
      <c r="BJ60" s="282">
        <v>0</v>
      </c>
      <c r="BK60" s="282">
        <v>0</v>
      </c>
      <c r="BL60" s="282">
        <v>0</v>
      </c>
      <c r="BM60" s="282">
        <v>0</v>
      </c>
      <c r="BN60" s="282">
        <v>0</v>
      </c>
      <c r="BO60" s="282">
        <v>0</v>
      </c>
      <c r="BP60" s="282">
        <v>0</v>
      </c>
      <c r="BQ60" s="282">
        <v>0</v>
      </c>
      <c r="BR60" s="282">
        <v>0</v>
      </c>
      <c r="BS60" s="282">
        <v>0</v>
      </c>
      <c r="BT60" s="282">
        <v>0</v>
      </c>
      <c r="BU60" s="282">
        <v>0</v>
      </c>
      <c r="BV60" s="282">
        <v>0</v>
      </c>
      <c r="BW60" s="282">
        <v>0</v>
      </c>
      <c r="BX60" s="282">
        <v>0</v>
      </c>
      <c r="BY60" s="282">
        <v>0</v>
      </c>
      <c r="BZ60" s="282">
        <v>0</v>
      </c>
      <c r="CA60" s="282">
        <v>0</v>
      </c>
      <c r="CB60" s="282">
        <v>0</v>
      </c>
      <c r="CC60" s="282">
        <v>0</v>
      </c>
      <c r="CD60" s="282">
        <v>0</v>
      </c>
      <c r="CE60" s="282">
        <v>0</v>
      </c>
      <c r="CF60" s="282">
        <v>0</v>
      </c>
      <c r="CG60" s="282">
        <v>0</v>
      </c>
      <c r="CH60" s="282">
        <v>0</v>
      </c>
    </row>
    <row r="61" spans="1:86" s="291" customFormat="1" ht="30">
      <c r="A61" s="294" t="s">
        <v>1693</v>
      </c>
      <c r="B61" s="287">
        <v>15</v>
      </c>
      <c r="C61" s="282">
        <v>1</v>
      </c>
      <c r="D61" s="282">
        <v>0</v>
      </c>
      <c r="E61" s="282">
        <v>242</v>
      </c>
      <c r="F61" s="282">
        <v>0</v>
      </c>
      <c r="G61" s="282">
        <v>0</v>
      </c>
      <c r="H61" s="282">
        <v>80</v>
      </c>
      <c r="I61" s="282">
        <v>6</v>
      </c>
      <c r="J61" s="282">
        <v>0</v>
      </c>
      <c r="K61" s="282">
        <v>7</v>
      </c>
      <c r="L61" s="282">
        <v>0</v>
      </c>
      <c r="M61" s="282">
        <v>0</v>
      </c>
      <c r="N61" s="282">
        <v>10</v>
      </c>
      <c r="O61" s="282">
        <v>1</v>
      </c>
      <c r="P61" s="282">
        <v>0</v>
      </c>
      <c r="Q61" s="282">
        <v>0</v>
      </c>
      <c r="R61" s="282">
        <v>0</v>
      </c>
      <c r="S61" s="282">
        <v>0</v>
      </c>
      <c r="T61" s="282">
        <v>0</v>
      </c>
      <c r="U61" s="282">
        <v>0</v>
      </c>
      <c r="V61" s="282">
        <v>0</v>
      </c>
      <c r="W61" s="282">
        <v>0</v>
      </c>
      <c r="X61" s="282">
        <v>0</v>
      </c>
      <c r="Y61" s="282">
        <v>0</v>
      </c>
      <c r="Z61" s="282">
        <v>0</v>
      </c>
      <c r="AA61" s="282">
        <v>0</v>
      </c>
      <c r="AB61" s="282">
        <v>0</v>
      </c>
      <c r="AC61" s="282">
        <v>0</v>
      </c>
      <c r="AD61" s="282">
        <v>0</v>
      </c>
      <c r="AE61" s="282">
        <v>0</v>
      </c>
      <c r="AF61" s="282">
        <v>0</v>
      </c>
      <c r="AG61" s="283">
        <v>15</v>
      </c>
      <c r="AH61" s="283">
        <v>339</v>
      </c>
      <c r="AI61" s="283">
        <v>0</v>
      </c>
      <c r="AJ61" s="283">
        <v>354</v>
      </c>
      <c r="AK61" s="283">
        <v>8</v>
      </c>
      <c r="AL61" s="283">
        <v>0</v>
      </c>
      <c r="AM61" s="282">
        <v>8</v>
      </c>
      <c r="AN61" s="285" t="s">
        <v>1694</v>
      </c>
      <c r="AO61" s="282">
        <v>0</v>
      </c>
      <c r="AP61" s="282">
        <v>0</v>
      </c>
      <c r="AQ61" s="282">
        <v>0</v>
      </c>
      <c r="AR61" s="282">
        <v>0</v>
      </c>
      <c r="AS61" s="282">
        <v>0</v>
      </c>
      <c r="AT61" s="282">
        <v>0</v>
      </c>
      <c r="AU61" s="282">
        <v>0</v>
      </c>
      <c r="AV61" s="282">
        <v>0</v>
      </c>
      <c r="AW61" s="282">
        <v>0</v>
      </c>
      <c r="AX61" s="282">
        <v>0</v>
      </c>
      <c r="AY61" s="282">
        <v>0</v>
      </c>
      <c r="AZ61" s="282">
        <v>0</v>
      </c>
      <c r="BA61" s="282">
        <v>0</v>
      </c>
      <c r="BB61" s="282">
        <v>0</v>
      </c>
      <c r="BC61" s="282">
        <v>0</v>
      </c>
      <c r="BD61" s="282">
        <v>0</v>
      </c>
      <c r="BE61" s="282">
        <v>0</v>
      </c>
      <c r="BF61" s="282">
        <v>0</v>
      </c>
      <c r="BG61" s="282">
        <v>0</v>
      </c>
      <c r="BH61" s="282">
        <v>0</v>
      </c>
      <c r="BI61" s="282">
        <v>0</v>
      </c>
      <c r="BJ61" s="282">
        <v>0</v>
      </c>
      <c r="BK61" s="282">
        <v>0</v>
      </c>
      <c r="BL61" s="282">
        <v>0</v>
      </c>
      <c r="BM61" s="282">
        <v>0</v>
      </c>
      <c r="BN61" s="282">
        <v>0</v>
      </c>
      <c r="BO61" s="282">
        <v>0</v>
      </c>
      <c r="BP61" s="282">
        <v>0</v>
      </c>
      <c r="BQ61" s="282">
        <v>0</v>
      </c>
      <c r="BR61" s="282">
        <v>0</v>
      </c>
      <c r="BS61" s="282">
        <v>0</v>
      </c>
      <c r="BT61" s="282">
        <v>0</v>
      </c>
      <c r="BU61" s="282">
        <v>0</v>
      </c>
      <c r="BV61" s="282">
        <v>0</v>
      </c>
      <c r="BW61" s="282">
        <v>0</v>
      </c>
      <c r="BX61" s="282">
        <v>0</v>
      </c>
      <c r="BY61" s="282">
        <v>0</v>
      </c>
      <c r="BZ61" s="282">
        <v>0</v>
      </c>
      <c r="CA61" s="282">
        <v>0</v>
      </c>
      <c r="CB61" s="282">
        <v>0</v>
      </c>
      <c r="CC61" s="282">
        <v>0</v>
      </c>
      <c r="CD61" s="282">
        <v>0</v>
      </c>
      <c r="CE61" s="282">
        <v>0</v>
      </c>
      <c r="CF61" s="282">
        <v>0</v>
      </c>
      <c r="CG61" s="282">
        <v>0</v>
      </c>
      <c r="CH61" s="282">
        <v>0</v>
      </c>
    </row>
    <row r="62" spans="1:86" s="292" customFormat="1">
      <c r="A62" s="294" t="s">
        <v>1695</v>
      </c>
      <c r="B62" s="287">
        <v>9</v>
      </c>
      <c r="C62" s="282">
        <v>0</v>
      </c>
      <c r="D62" s="282">
        <v>0</v>
      </c>
      <c r="E62" s="282">
        <v>97</v>
      </c>
      <c r="F62" s="282">
        <v>0</v>
      </c>
      <c r="G62" s="282">
        <v>0</v>
      </c>
      <c r="H62" s="282">
        <v>51</v>
      </c>
      <c r="I62" s="282">
        <v>0</v>
      </c>
      <c r="J62" s="282">
        <v>0</v>
      </c>
      <c r="K62" s="282">
        <v>63</v>
      </c>
      <c r="L62" s="282">
        <v>0</v>
      </c>
      <c r="M62" s="282">
        <v>0</v>
      </c>
      <c r="N62" s="282">
        <v>3</v>
      </c>
      <c r="O62" s="282">
        <v>1</v>
      </c>
      <c r="P62" s="282">
        <v>0</v>
      </c>
      <c r="Q62" s="282">
        <v>0</v>
      </c>
      <c r="R62" s="282">
        <v>0</v>
      </c>
      <c r="S62" s="282">
        <v>0</v>
      </c>
      <c r="T62" s="282">
        <v>0</v>
      </c>
      <c r="U62" s="282">
        <v>0</v>
      </c>
      <c r="V62" s="282">
        <v>0</v>
      </c>
      <c r="W62" s="282">
        <v>0</v>
      </c>
      <c r="X62" s="282">
        <v>0</v>
      </c>
      <c r="Y62" s="282">
        <v>0</v>
      </c>
      <c r="Z62" s="282">
        <v>0</v>
      </c>
      <c r="AA62" s="282">
        <v>0</v>
      </c>
      <c r="AB62" s="282">
        <v>0</v>
      </c>
      <c r="AC62" s="282">
        <v>1</v>
      </c>
      <c r="AD62" s="282">
        <v>0</v>
      </c>
      <c r="AE62" s="282">
        <v>0</v>
      </c>
      <c r="AF62" s="282">
        <v>0</v>
      </c>
      <c r="AG62" s="283">
        <v>9</v>
      </c>
      <c r="AH62" s="283">
        <v>214</v>
      </c>
      <c r="AI62" s="283">
        <v>0</v>
      </c>
      <c r="AJ62" s="283">
        <v>223</v>
      </c>
      <c r="AK62" s="283">
        <v>2</v>
      </c>
      <c r="AL62" s="283">
        <v>0</v>
      </c>
      <c r="AM62" s="282">
        <v>3</v>
      </c>
      <c r="AN62" s="284" t="s">
        <v>1696</v>
      </c>
      <c r="AO62" s="282">
        <v>0</v>
      </c>
      <c r="AP62" s="282">
        <v>0</v>
      </c>
      <c r="AQ62" s="282">
        <v>0</v>
      </c>
      <c r="AR62" s="282">
        <v>0</v>
      </c>
      <c r="AS62" s="282">
        <v>0</v>
      </c>
      <c r="AT62" s="282">
        <v>0</v>
      </c>
      <c r="AU62" s="282">
        <v>0</v>
      </c>
      <c r="AV62" s="282">
        <v>0</v>
      </c>
      <c r="AW62" s="282">
        <v>0</v>
      </c>
      <c r="AX62" s="282">
        <v>0</v>
      </c>
      <c r="AY62" s="282">
        <v>0</v>
      </c>
      <c r="AZ62" s="282">
        <v>0</v>
      </c>
      <c r="BA62" s="282">
        <v>0</v>
      </c>
      <c r="BB62" s="282">
        <v>0</v>
      </c>
      <c r="BC62" s="282">
        <v>0</v>
      </c>
      <c r="BD62" s="282">
        <v>0</v>
      </c>
      <c r="BE62" s="282">
        <v>0</v>
      </c>
      <c r="BF62" s="282">
        <v>0</v>
      </c>
      <c r="BG62" s="288">
        <v>0</v>
      </c>
      <c r="BH62" s="282">
        <v>0</v>
      </c>
      <c r="BI62" s="282">
        <v>0</v>
      </c>
      <c r="BJ62" s="282">
        <v>0</v>
      </c>
      <c r="BK62" s="282">
        <v>0</v>
      </c>
      <c r="BL62" s="282">
        <v>0</v>
      </c>
      <c r="BM62" s="282">
        <v>0</v>
      </c>
      <c r="BN62" s="282">
        <v>0</v>
      </c>
      <c r="BO62" s="282">
        <v>0</v>
      </c>
      <c r="BP62" s="282">
        <v>0</v>
      </c>
      <c r="BQ62" s="282">
        <v>0</v>
      </c>
      <c r="BR62" s="282">
        <v>0</v>
      </c>
      <c r="BS62" s="282">
        <v>0</v>
      </c>
      <c r="BT62" s="282">
        <v>0</v>
      </c>
      <c r="BU62" s="282">
        <v>0</v>
      </c>
      <c r="BV62" s="282">
        <v>0</v>
      </c>
      <c r="BW62" s="282">
        <v>0</v>
      </c>
      <c r="BX62" s="282">
        <v>0</v>
      </c>
      <c r="BY62" s="282">
        <v>0</v>
      </c>
      <c r="BZ62" s="282">
        <v>0</v>
      </c>
      <c r="CA62" s="282">
        <v>0</v>
      </c>
      <c r="CB62" s="282">
        <v>0</v>
      </c>
      <c r="CC62" s="282">
        <v>0</v>
      </c>
      <c r="CD62" s="282">
        <v>0</v>
      </c>
      <c r="CE62" s="282">
        <v>0</v>
      </c>
      <c r="CF62" s="282">
        <v>0</v>
      </c>
      <c r="CG62" s="282">
        <v>0</v>
      </c>
      <c r="CH62" s="282">
        <v>0</v>
      </c>
    </row>
    <row r="63" spans="1:86" s="292" customFormat="1">
      <c r="A63" s="294" t="s">
        <v>1697</v>
      </c>
      <c r="B63" s="287">
        <v>17</v>
      </c>
      <c r="C63" s="282">
        <v>0</v>
      </c>
      <c r="D63" s="282">
        <v>0</v>
      </c>
      <c r="E63" s="282">
        <v>477</v>
      </c>
      <c r="F63" s="282">
        <v>0</v>
      </c>
      <c r="G63" s="282">
        <v>0</v>
      </c>
      <c r="H63" s="282">
        <v>66</v>
      </c>
      <c r="I63" s="282">
        <v>0</v>
      </c>
      <c r="J63" s="282">
        <v>0</v>
      </c>
      <c r="K63" s="282">
        <v>419</v>
      </c>
      <c r="L63" s="282">
        <v>0</v>
      </c>
      <c r="M63" s="282">
        <v>0</v>
      </c>
      <c r="N63" s="282">
        <v>6</v>
      </c>
      <c r="O63" s="282">
        <v>1</v>
      </c>
      <c r="P63" s="282">
        <v>0</v>
      </c>
      <c r="Q63" s="282">
        <v>200</v>
      </c>
      <c r="R63" s="282">
        <v>0</v>
      </c>
      <c r="S63" s="282">
        <v>0</v>
      </c>
      <c r="T63" s="282">
        <v>0</v>
      </c>
      <c r="U63" s="282">
        <v>0</v>
      </c>
      <c r="V63" s="282">
        <v>0</v>
      </c>
      <c r="W63" s="282">
        <v>0</v>
      </c>
      <c r="X63" s="282">
        <v>0</v>
      </c>
      <c r="Y63" s="282">
        <v>0</v>
      </c>
      <c r="Z63" s="282">
        <v>0</v>
      </c>
      <c r="AA63" s="282">
        <v>0</v>
      </c>
      <c r="AB63" s="282">
        <v>0</v>
      </c>
      <c r="AC63" s="282">
        <v>1</v>
      </c>
      <c r="AD63" s="282">
        <v>0</v>
      </c>
      <c r="AE63" s="282">
        <v>0</v>
      </c>
      <c r="AF63" s="282">
        <v>0</v>
      </c>
      <c r="AG63" s="283">
        <v>17</v>
      </c>
      <c r="AH63" s="283">
        <v>1162</v>
      </c>
      <c r="AI63" s="283">
        <v>0</v>
      </c>
      <c r="AJ63" s="283">
        <v>1179</v>
      </c>
      <c r="AK63" s="283">
        <v>2</v>
      </c>
      <c r="AL63" s="283">
        <v>0</v>
      </c>
      <c r="AM63" s="282">
        <v>2</v>
      </c>
      <c r="AN63" s="284" t="s">
        <v>1698</v>
      </c>
      <c r="AO63" s="282">
        <v>0</v>
      </c>
      <c r="AP63" s="282">
        <v>0</v>
      </c>
      <c r="AQ63" s="282">
        <v>0</v>
      </c>
      <c r="AR63" s="282">
        <v>0</v>
      </c>
      <c r="AS63" s="282">
        <v>0</v>
      </c>
      <c r="AT63" s="282">
        <v>0</v>
      </c>
      <c r="AU63" s="282">
        <v>0</v>
      </c>
      <c r="AV63" s="282">
        <v>0</v>
      </c>
      <c r="AW63" s="282">
        <v>0</v>
      </c>
      <c r="AX63" s="282">
        <v>0</v>
      </c>
      <c r="AY63" s="282">
        <v>0</v>
      </c>
      <c r="AZ63" s="282">
        <v>0</v>
      </c>
      <c r="BA63" s="282">
        <v>0</v>
      </c>
      <c r="BB63" s="282">
        <v>0</v>
      </c>
      <c r="BC63" s="282">
        <v>0</v>
      </c>
      <c r="BD63" s="282">
        <v>0</v>
      </c>
      <c r="BE63" s="282">
        <v>0</v>
      </c>
      <c r="BF63" s="282">
        <v>0</v>
      </c>
      <c r="BG63" s="288">
        <v>0</v>
      </c>
      <c r="BH63" s="282">
        <v>0</v>
      </c>
      <c r="BI63" s="282">
        <v>0</v>
      </c>
      <c r="BJ63" s="282">
        <v>0</v>
      </c>
      <c r="BK63" s="282">
        <v>0</v>
      </c>
      <c r="BL63" s="282">
        <v>0</v>
      </c>
      <c r="BM63" s="282">
        <v>0</v>
      </c>
      <c r="BN63" s="282">
        <v>0</v>
      </c>
      <c r="BO63" s="282">
        <v>0</v>
      </c>
      <c r="BP63" s="282">
        <v>0</v>
      </c>
      <c r="BQ63" s="282">
        <v>0</v>
      </c>
      <c r="BR63" s="282">
        <v>0</v>
      </c>
      <c r="BS63" s="282">
        <v>0</v>
      </c>
      <c r="BT63" s="282">
        <v>0</v>
      </c>
      <c r="BU63" s="282">
        <v>0</v>
      </c>
      <c r="BV63" s="282">
        <v>0</v>
      </c>
      <c r="BW63" s="282">
        <v>0</v>
      </c>
      <c r="BX63" s="282">
        <v>0</v>
      </c>
      <c r="BY63" s="282">
        <v>0</v>
      </c>
      <c r="BZ63" s="282">
        <v>0</v>
      </c>
      <c r="CA63" s="282">
        <v>0</v>
      </c>
      <c r="CB63" s="282">
        <v>0</v>
      </c>
      <c r="CC63" s="282">
        <v>0</v>
      </c>
      <c r="CD63" s="282">
        <v>0</v>
      </c>
      <c r="CE63" s="282">
        <v>0</v>
      </c>
      <c r="CF63" s="282">
        <v>0</v>
      </c>
      <c r="CG63" s="282">
        <v>0</v>
      </c>
      <c r="CH63" s="282">
        <v>0</v>
      </c>
    </row>
    <row r="64" spans="1:86" s="292" customFormat="1">
      <c r="A64" s="294" t="s">
        <v>1699</v>
      </c>
      <c r="B64" s="287">
        <v>9</v>
      </c>
      <c r="C64" s="282">
        <v>0</v>
      </c>
      <c r="D64" s="282">
        <v>0</v>
      </c>
      <c r="E64" s="282">
        <v>50</v>
      </c>
      <c r="F64" s="282">
        <v>0</v>
      </c>
      <c r="G64" s="282">
        <v>0</v>
      </c>
      <c r="H64" s="282">
        <v>62</v>
      </c>
      <c r="I64" s="282">
        <v>0</v>
      </c>
      <c r="J64" s="282">
        <v>0</v>
      </c>
      <c r="K64" s="282">
        <v>10</v>
      </c>
      <c r="L64" s="282">
        <v>0</v>
      </c>
      <c r="M64" s="282">
        <v>0</v>
      </c>
      <c r="N64" s="282">
        <v>7</v>
      </c>
      <c r="O64" s="282">
        <v>1</v>
      </c>
      <c r="P64" s="282">
        <v>0</v>
      </c>
      <c r="Q64" s="282">
        <v>0</v>
      </c>
      <c r="R64" s="282">
        <v>0</v>
      </c>
      <c r="S64" s="282">
        <v>0</v>
      </c>
      <c r="T64" s="282">
        <v>0</v>
      </c>
      <c r="U64" s="282">
        <v>0</v>
      </c>
      <c r="V64" s="282">
        <v>0</v>
      </c>
      <c r="W64" s="282">
        <v>0</v>
      </c>
      <c r="X64" s="282">
        <v>0</v>
      </c>
      <c r="Y64" s="282">
        <v>0</v>
      </c>
      <c r="Z64" s="282">
        <v>0</v>
      </c>
      <c r="AA64" s="282">
        <v>0</v>
      </c>
      <c r="AB64" s="282">
        <v>0</v>
      </c>
      <c r="AC64" s="282">
        <v>0</v>
      </c>
      <c r="AD64" s="282">
        <v>0</v>
      </c>
      <c r="AE64" s="282">
        <v>0</v>
      </c>
      <c r="AF64" s="282">
        <v>0</v>
      </c>
      <c r="AG64" s="283">
        <v>9</v>
      </c>
      <c r="AH64" s="283">
        <v>129</v>
      </c>
      <c r="AI64" s="283">
        <v>0</v>
      </c>
      <c r="AJ64" s="283">
        <v>138</v>
      </c>
      <c r="AK64" s="283">
        <v>1</v>
      </c>
      <c r="AL64" s="283">
        <v>0</v>
      </c>
      <c r="AM64" s="282">
        <v>3</v>
      </c>
      <c r="AN64" s="284" t="s">
        <v>1700</v>
      </c>
      <c r="AO64" s="282">
        <v>0</v>
      </c>
      <c r="AP64" s="282">
        <v>0</v>
      </c>
      <c r="AQ64" s="282">
        <v>0</v>
      </c>
      <c r="AR64" s="282">
        <v>0</v>
      </c>
      <c r="AS64" s="282">
        <v>0</v>
      </c>
      <c r="AT64" s="282">
        <v>0</v>
      </c>
      <c r="AU64" s="282">
        <v>0</v>
      </c>
      <c r="AV64" s="282">
        <v>0</v>
      </c>
      <c r="AW64" s="282">
        <v>0</v>
      </c>
      <c r="AX64" s="282">
        <v>0</v>
      </c>
      <c r="AY64" s="282">
        <v>0</v>
      </c>
      <c r="AZ64" s="282">
        <v>0</v>
      </c>
      <c r="BA64" s="282">
        <v>0</v>
      </c>
      <c r="BB64" s="282">
        <v>0</v>
      </c>
      <c r="BC64" s="282">
        <v>0</v>
      </c>
      <c r="BD64" s="282">
        <v>0</v>
      </c>
      <c r="BE64" s="282">
        <v>0</v>
      </c>
      <c r="BF64" s="282">
        <v>0</v>
      </c>
      <c r="BG64" s="288">
        <v>0</v>
      </c>
      <c r="BH64" s="282">
        <v>0</v>
      </c>
      <c r="BI64" s="282">
        <v>0</v>
      </c>
      <c r="BJ64" s="282">
        <v>0</v>
      </c>
      <c r="BK64" s="282">
        <v>0</v>
      </c>
      <c r="BL64" s="282">
        <v>0</v>
      </c>
      <c r="BM64" s="282">
        <v>0</v>
      </c>
      <c r="BN64" s="282">
        <v>0</v>
      </c>
      <c r="BO64" s="282">
        <v>0</v>
      </c>
      <c r="BP64" s="282">
        <v>0</v>
      </c>
      <c r="BQ64" s="282">
        <v>0</v>
      </c>
      <c r="BR64" s="282">
        <v>0</v>
      </c>
      <c r="BS64" s="282">
        <v>0</v>
      </c>
      <c r="BT64" s="282">
        <v>0</v>
      </c>
      <c r="BU64" s="282">
        <v>0</v>
      </c>
      <c r="BV64" s="282">
        <v>0</v>
      </c>
      <c r="BW64" s="282">
        <v>0</v>
      </c>
      <c r="BX64" s="282">
        <v>0</v>
      </c>
      <c r="BY64" s="282">
        <v>0</v>
      </c>
      <c r="BZ64" s="282">
        <v>0</v>
      </c>
      <c r="CA64" s="282">
        <v>0</v>
      </c>
      <c r="CB64" s="282">
        <v>0</v>
      </c>
      <c r="CC64" s="282">
        <v>0</v>
      </c>
      <c r="CD64" s="282">
        <v>0</v>
      </c>
      <c r="CE64" s="282">
        <v>0</v>
      </c>
      <c r="CF64" s="282">
        <v>0</v>
      </c>
      <c r="CG64" s="282">
        <v>0</v>
      </c>
      <c r="CH64" s="282">
        <v>0</v>
      </c>
    </row>
    <row r="65" spans="1:86" s="291" customFormat="1" ht="45">
      <c r="A65" s="294" t="s">
        <v>1701</v>
      </c>
      <c r="B65" s="287">
        <v>9</v>
      </c>
      <c r="C65" s="282">
        <v>3</v>
      </c>
      <c r="D65" s="282">
        <v>0</v>
      </c>
      <c r="E65" s="282">
        <v>345</v>
      </c>
      <c r="F65" s="282">
        <v>0</v>
      </c>
      <c r="G65" s="282">
        <v>0</v>
      </c>
      <c r="H65" s="282">
        <v>44</v>
      </c>
      <c r="I65" s="282">
        <v>2</v>
      </c>
      <c r="J65" s="282">
        <v>0</v>
      </c>
      <c r="K65" s="282">
        <v>3</v>
      </c>
      <c r="L65" s="282">
        <v>0</v>
      </c>
      <c r="M65" s="282">
        <v>0</v>
      </c>
      <c r="N65" s="282">
        <v>15</v>
      </c>
      <c r="O65" s="282">
        <v>0</v>
      </c>
      <c r="P65" s="282">
        <v>0</v>
      </c>
      <c r="Q65" s="282">
        <v>10</v>
      </c>
      <c r="R65" s="282">
        <v>2</v>
      </c>
      <c r="S65" s="282">
        <v>0</v>
      </c>
      <c r="T65" s="282">
        <v>0</v>
      </c>
      <c r="U65" s="282">
        <v>0</v>
      </c>
      <c r="V65" s="282">
        <v>0</v>
      </c>
      <c r="W65" s="282">
        <v>0</v>
      </c>
      <c r="X65" s="282">
        <v>0</v>
      </c>
      <c r="Y65" s="282">
        <v>0</v>
      </c>
      <c r="Z65" s="282">
        <v>0</v>
      </c>
      <c r="AA65" s="282">
        <v>0</v>
      </c>
      <c r="AB65" s="282">
        <v>0</v>
      </c>
      <c r="AC65" s="282">
        <v>1</v>
      </c>
      <c r="AD65" s="282">
        <v>0</v>
      </c>
      <c r="AE65" s="282">
        <v>0</v>
      </c>
      <c r="AF65" s="282">
        <v>0</v>
      </c>
      <c r="AG65" s="283">
        <v>9</v>
      </c>
      <c r="AH65" s="283">
        <v>417</v>
      </c>
      <c r="AI65" s="283">
        <v>0</v>
      </c>
      <c r="AJ65" s="283">
        <v>426</v>
      </c>
      <c r="AK65" s="283">
        <v>8</v>
      </c>
      <c r="AL65" s="283">
        <v>0</v>
      </c>
      <c r="AM65" s="282">
        <v>11</v>
      </c>
      <c r="AN65" s="285" t="s">
        <v>1702</v>
      </c>
      <c r="AO65" s="282">
        <v>0</v>
      </c>
      <c r="AP65" s="282">
        <v>0</v>
      </c>
      <c r="AQ65" s="282">
        <v>0</v>
      </c>
      <c r="AR65" s="282">
        <v>0</v>
      </c>
      <c r="AS65" s="282">
        <v>0</v>
      </c>
      <c r="AT65" s="282">
        <v>0</v>
      </c>
      <c r="AU65" s="282">
        <v>0</v>
      </c>
      <c r="AV65" s="282">
        <v>0</v>
      </c>
      <c r="AW65" s="282">
        <v>0</v>
      </c>
      <c r="AX65" s="282">
        <v>0</v>
      </c>
      <c r="AY65" s="282">
        <v>0</v>
      </c>
      <c r="AZ65" s="282">
        <v>0</v>
      </c>
      <c r="BA65" s="282">
        <v>0</v>
      </c>
      <c r="BB65" s="282">
        <v>0</v>
      </c>
      <c r="BC65" s="282">
        <v>0</v>
      </c>
      <c r="BD65" s="282">
        <v>0</v>
      </c>
      <c r="BE65" s="282">
        <v>0</v>
      </c>
      <c r="BF65" s="282">
        <v>0</v>
      </c>
      <c r="BG65" s="282">
        <v>0</v>
      </c>
      <c r="BH65" s="282">
        <v>0</v>
      </c>
      <c r="BI65" s="282">
        <v>0</v>
      </c>
      <c r="BJ65" s="282">
        <v>0</v>
      </c>
      <c r="BK65" s="282">
        <v>0</v>
      </c>
      <c r="BL65" s="282">
        <v>0</v>
      </c>
      <c r="BM65" s="282">
        <v>0</v>
      </c>
      <c r="BN65" s="282">
        <v>0</v>
      </c>
      <c r="BO65" s="282">
        <v>0</v>
      </c>
      <c r="BP65" s="282">
        <v>0</v>
      </c>
      <c r="BQ65" s="282">
        <v>0</v>
      </c>
      <c r="BR65" s="282">
        <v>0</v>
      </c>
      <c r="BS65" s="282">
        <v>0</v>
      </c>
      <c r="BT65" s="282">
        <v>0</v>
      </c>
      <c r="BU65" s="282">
        <v>0</v>
      </c>
      <c r="BV65" s="282">
        <v>0</v>
      </c>
      <c r="BW65" s="282">
        <v>0</v>
      </c>
      <c r="BX65" s="282">
        <v>0</v>
      </c>
      <c r="BY65" s="282">
        <v>0</v>
      </c>
      <c r="BZ65" s="282">
        <v>0</v>
      </c>
      <c r="CA65" s="282">
        <v>0</v>
      </c>
      <c r="CB65" s="282">
        <v>0</v>
      </c>
      <c r="CC65" s="282">
        <v>0</v>
      </c>
      <c r="CD65" s="282">
        <v>0</v>
      </c>
      <c r="CE65" s="282">
        <v>0</v>
      </c>
      <c r="CF65" s="282">
        <v>0</v>
      </c>
      <c r="CG65" s="282">
        <v>0</v>
      </c>
      <c r="CH65" s="282">
        <v>0</v>
      </c>
    </row>
    <row r="66" spans="1:86" s="291" customFormat="1" ht="120">
      <c r="A66" s="294" t="s">
        <v>1703</v>
      </c>
      <c r="B66" s="287">
        <v>28</v>
      </c>
      <c r="C66" s="282">
        <v>11</v>
      </c>
      <c r="D66" s="282">
        <v>0</v>
      </c>
      <c r="E66" s="282">
        <v>16</v>
      </c>
      <c r="F66" s="282">
        <v>1</v>
      </c>
      <c r="G66" s="282">
        <v>0</v>
      </c>
      <c r="H66" s="282">
        <v>81</v>
      </c>
      <c r="I66" s="282">
        <v>0</v>
      </c>
      <c r="J66" s="282">
        <v>0</v>
      </c>
      <c r="K66" s="282">
        <v>192</v>
      </c>
      <c r="L66" s="282">
        <v>0</v>
      </c>
      <c r="M66" s="282">
        <v>0</v>
      </c>
      <c r="N66" s="282">
        <v>10</v>
      </c>
      <c r="O66" s="282">
        <v>0</v>
      </c>
      <c r="P66" s="282">
        <v>0</v>
      </c>
      <c r="Q66" s="282">
        <v>0</v>
      </c>
      <c r="R66" s="282">
        <v>0</v>
      </c>
      <c r="S66" s="282">
        <v>0</v>
      </c>
      <c r="T66" s="282">
        <v>0</v>
      </c>
      <c r="U66" s="282">
        <v>0</v>
      </c>
      <c r="V66" s="282">
        <v>0</v>
      </c>
      <c r="W66" s="282">
        <v>0</v>
      </c>
      <c r="X66" s="282">
        <v>0</v>
      </c>
      <c r="Y66" s="282">
        <v>0</v>
      </c>
      <c r="Z66" s="282">
        <v>0</v>
      </c>
      <c r="AA66" s="282">
        <v>0</v>
      </c>
      <c r="AB66" s="282">
        <v>0</v>
      </c>
      <c r="AC66" s="282">
        <v>1</v>
      </c>
      <c r="AD66" s="282">
        <v>0</v>
      </c>
      <c r="AE66" s="282">
        <v>0</v>
      </c>
      <c r="AF66" s="282">
        <v>0</v>
      </c>
      <c r="AG66" s="283">
        <v>28</v>
      </c>
      <c r="AH66" s="283">
        <v>299</v>
      </c>
      <c r="AI66" s="283">
        <v>0</v>
      </c>
      <c r="AJ66" s="283">
        <v>327</v>
      </c>
      <c r="AK66" s="283">
        <v>13</v>
      </c>
      <c r="AL66" s="283">
        <v>0</v>
      </c>
      <c r="AM66" s="282">
        <v>31</v>
      </c>
      <c r="AN66" s="285" t="s">
        <v>1704</v>
      </c>
      <c r="AO66" s="282">
        <v>0</v>
      </c>
      <c r="AP66" s="282">
        <v>0</v>
      </c>
      <c r="AQ66" s="282">
        <v>0</v>
      </c>
      <c r="AR66" s="282">
        <v>0</v>
      </c>
      <c r="AS66" s="282">
        <v>0</v>
      </c>
      <c r="AT66" s="282">
        <v>0</v>
      </c>
      <c r="AU66" s="282">
        <v>0</v>
      </c>
      <c r="AV66" s="282">
        <v>0</v>
      </c>
      <c r="AW66" s="282">
        <v>0</v>
      </c>
      <c r="AX66" s="282">
        <v>0</v>
      </c>
      <c r="AY66" s="282">
        <v>0</v>
      </c>
      <c r="AZ66" s="282">
        <v>0</v>
      </c>
      <c r="BA66" s="282">
        <v>0</v>
      </c>
      <c r="BB66" s="282">
        <v>0</v>
      </c>
      <c r="BC66" s="282">
        <v>0</v>
      </c>
      <c r="BD66" s="282">
        <v>0</v>
      </c>
      <c r="BE66" s="282">
        <v>0</v>
      </c>
      <c r="BF66" s="282">
        <v>0</v>
      </c>
      <c r="BG66" s="282">
        <v>0</v>
      </c>
      <c r="BH66" s="282">
        <v>0</v>
      </c>
      <c r="BI66" s="282">
        <v>0</v>
      </c>
      <c r="BJ66" s="282">
        <v>0</v>
      </c>
      <c r="BK66" s="282">
        <v>0</v>
      </c>
      <c r="BL66" s="282">
        <v>0</v>
      </c>
      <c r="BM66" s="282">
        <v>0</v>
      </c>
      <c r="BN66" s="282">
        <v>0</v>
      </c>
      <c r="BO66" s="282">
        <v>0</v>
      </c>
      <c r="BP66" s="282">
        <v>0</v>
      </c>
      <c r="BQ66" s="282">
        <v>0</v>
      </c>
      <c r="BR66" s="282">
        <v>0</v>
      </c>
      <c r="BS66" s="282">
        <v>0</v>
      </c>
      <c r="BT66" s="282">
        <v>0</v>
      </c>
      <c r="BU66" s="282">
        <v>0</v>
      </c>
      <c r="BV66" s="282">
        <v>0</v>
      </c>
      <c r="BW66" s="282">
        <v>0</v>
      </c>
      <c r="BX66" s="282">
        <v>0</v>
      </c>
      <c r="BY66" s="282">
        <v>0</v>
      </c>
      <c r="BZ66" s="282">
        <v>0</v>
      </c>
      <c r="CA66" s="282">
        <v>0</v>
      </c>
      <c r="CB66" s="282">
        <v>0</v>
      </c>
      <c r="CC66" s="282">
        <v>0</v>
      </c>
      <c r="CD66" s="282">
        <v>0</v>
      </c>
      <c r="CE66" s="282">
        <v>0</v>
      </c>
      <c r="CF66" s="282">
        <v>0</v>
      </c>
      <c r="CG66" s="282">
        <v>0</v>
      </c>
      <c r="CH66" s="282">
        <v>0</v>
      </c>
    </row>
    <row r="67" spans="1:86" s="292" customFormat="1">
      <c r="A67" s="294" t="s">
        <v>1705</v>
      </c>
      <c r="B67" s="287">
        <v>14</v>
      </c>
      <c r="C67" s="282">
        <v>2</v>
      </c>
      <c r="D67" s="282">
        <v>0</v>
      </c>
      <c r="E67" s="282">
        <v>700</v>
      </c>
      <c r="F67" s="282">
        <v>0</v>
      </c>
      <c r="G67" s="282">
        <v>0</v>
      </c>
      <c r="H67" s="282">
        <v>76</v>
      </c>
      <c r="I67" s="282">
        <v>0</v>
      </c>
      <c r="J67" s="282">
        <v>0</v>
      </c>
      <c r="K67" s="282">
        <v>100</v>
      </c>
      <c r="L67" s="282">
        <v>0</v>
      </c>
      <c r="M67" s="282">
        <v>0</v>
      </c>
      <c r="N67" s="282">
        <v>27</v>
      </c>
      <c r="O67" s="282">
        <v>1</v>
      </c>
      <c r="P67" s="282">
        <v>0</v>
      </c>
      <c r="Q67" s="282">
        <v>6</v>
      </c>
      <c r="R67" s="282">
        <v>2</v>
      </c>
      <c r="S67" s="282">
        <v>0</v>
      </c>
      <c r="T67" s="282">
        <v>0</v>
      </c>
      <c r="U67" s="282">
        <v>0</v>
      </c>
      <c r="V67" s="282">
        <v>0</v>
      </c>
      <c r="W67" s="282">
        <v>0</v>
      </c>
      <c r="X67" s="282">
        <v>0</v>
      </c>
      <c r="Y67" s="282">
        <v>0</v>
      </c>
      <c r="Z67" s="282">
        <v>0</v>
      </c>
      <c r="AA67" s="282">
        <v>0</v>
      </c>
      <c r="AB67" s="282">
        <v>0</v>
      </c>
      <c r="AC67" s="282">
        <v>0</v>
      </c>
      <c r="AD67" s="282">
        <v>0</v>
      </c>
      <c r="AE67" s="282">
        <v>0</v>
      </c>
      <c r="AF67" s="282">
        <v>0</v>
      </c>
      <c r="AG67" s="283">
        <v>14</v>
      </c>
      <c r="AH67" s="283">
        <v>909</v>
      </c>
      <c r="AI67" s="283">
        <v>0</v>
      </c>
      <c r="AJ67" s="283">
        <v>923</v>
      </c>
      <c r="AK67" s="283">
        <v>5</v>
      </c>
      <c r="AL67" s="283">
        <v>0</v>
      </c>
      <c r="AM67" s="282">
        <v>7</v>
      </c>
      <c r="AN67" s="289" t="s">
        <v>1706</v>
      </c>
      <c r="AO67" s="282">
        <v>0</v>
      </c>
      <c r="AP67" s="282">
        <v>0</v>
      </c>
      <c r="AQ67" s="282">
        <v>0</v>
      </c>
      <c r="AR67" s="282">
        <v>0</v>
      </c>
      <c r="AS67" s="282">
        <v>0</v>
      </c>
      <c r="AT67" s="282">
        <v>0</v>
      </c>
      <c r="AU67" s="282">
        <v>0</v>
      </c>
      <c r="AV67" s="282">
        <v>0</v>
      </c>
      <c r="AW67" s="282">
        <v>0</v>
      </c>
      <c r="AX67" s="282">
        <v>0</v>
      </c>
      <c r="AY67" s="282">
        <v>0</v>
      </c>
      <c r="AZ67" s="282">
        <v>0</v>
      </c>
      <c r="BA67" s="282">
        <v>0</v>
      </c>
      <c r="BB67" s="282">
        <v>0</v>
      </c>
      <c r="BC67" s="282">
        <v>0</v>
      </c>
      <c r="BD67" s="282">
        <v>0</v>
      </c>
      <c r="BE67" s="282">
        <v>0</v>
      </c>
      <c r="BF67" s="282">
        <v>0</v>
      </c>
      <c r="BG67" s="288">
        <v>0</v>
      </c>
      <c r="BH67" s="282">
        <v>0</v>
      </c>
      <c r="BI67" s="282">
        <v>0</v>
      </c>
      <c r="BJ67" s="282">
        <v>0</v>
      </c>
      <c r="BK67" s="282">
        <v>0</v>
      </c>
      <c r="BL67" s="282">
        <v>0</v>
      </c>
      <c r="BM67" s="282">
        <v>0</v>
      </c>
      <c r="BN67" s="282">
        <v>0</v>
      </c>
      <c r="BO67" s="282">
        <v>0</v>
      </c>
      <c r="BP67" s="282">
        <v>0</v>
      </c>
      <c r="BQ67" s="282">
        <v>0</v>
      </c>
      <c r="BR67" s="282">
        <v>0</v>
      </c>
      <c r="BS67" s="282">
        <v>0</v>
      </c>
      <c r="BT67" s="282">
        <v>0</v>
      </c>
      <c r="BU67" s="282">
        <v>0</v>
      </c>
      <c r="BV67" s="282">
        <v>0</v>
      </c>
      <c r="BW67" s="282">
        <v>0</v>
      </c>
      <c r="BX67" s="282">
        <v>0</v>
      </c>
      <c r="BY67" s="282">
        <v>0</v>
      </c>
      <c r="BZ67" s="282">
        <v>0</v>
      </c>
      <c r="CA67" s="282">
        <v>0</v>
      </c>
      <c r="CB67" s="282">
        <v>0</v>
      </c>
      <c r="CC67" s="282">
        <v>0</v>
      </c>
      <c r="CD67" s="282">
        <v>0</v>
      </c>
      <c r="CE67" s="282">
        <v>0</v>
      </c>
      <c r="CF67" s="282">
        <v>0</v>
      </c>
      <c r="CG67" s="282">
        <v>0</v>
      </c>
      <c r="CH67" s="282">
        <v>0</v>
      </c>
    </row>
    <row r="68" spans="1:86" s="291" customFormat="1" ht="45">
      <c r="A68" s="294" t="s">
        <v>1707</v>
      </c>
      <c r="B68" s="287">
        <v>9</v>
      </c>
      <c r="C68" s="282">
        <v>4</v>
      </c>
      <c r="D68" s="282">
        <v>0</v>
      </c>
      <c r="E68" s="282">
        <v>0</v>
      </c>
      <c r="F68" s="282">
        <v>0</v>
      </c>
      <c r="G68" s="282">
        <v>0</v>
      </c>
      <c r="H68" s="282">
        <v>45</v>
      </c>
      <c r="I68" s="282">
        <v>3</v>
      </c>
      <c r="J68" s="282">
        <v>0</v>
      </c>
      <c r="K68" s="282">
        <v>7</v>
      </c>
      <c r="L68" s="282">
        <v>0</v>
      </c>
      <c r="M68" s="282">
        <v>0</v>
      </c>
      <c r="N68" s="282">
        <v>18</v>
      </c>
      <c r="O68" s="282">
        <v>0</v>
      </c>
      <c r="P68" s="282">
        <v>0</v>
      </c>
      <c r="Q68" s="282">
        <v>0</v>
      </c>
      <c r="R68" s="282">
        <v>0</v>
      </c>
      <c r="S68" s="282">
        <v>0</v>
      </c>
      <c r="T68" s="282">
        <v>0</v>
      </c>
      <c r="U68" s="282">
        <v>0</v>
      </c>
      <c r="V68" s="282">
        <v>0</v>
      </c>
      <c r="W68" s="282">
        <v>0</v>
      </c>
      <c r="X68" s="282">
        <v>0</v>
      </c>
      <c r="Y68" s="282">
        <v>0</v>
      </c>
      <c r="Z68" s="282">
        <v>0</v>
      </c>
      <c r="AA68" s="282">
        <v>0</v>
      </c>
      <c r="AB68" s="282">
        <v>0</v>
      </c>
      <c r="AC68" s="282">
        <v>3</v>
      </c>
      <c r="AD68" s="282">
        <v>0</v>
      </c>
      <c r="AE68" s="282">
        <v>0</v>
      </c>
      <c r="AF68" s="282">
        <v>0</v>
      </c>
      <c r="AG68" s="283">
        <v>9</v>
      </c>
      <c r="AH68" s="283">
        <v>70</v>
      </c>
      <c r="AI68" s="283">
        <v>0</v>
      </c>
      <c r="AJ68" s="283">
        <v>79</v>
      </c>
      <c r="AK68" s="283">
        <v>10</v>
      </c>
      <c r="AL68" s="283">
        <v>0</v>
      </c>
      <c r="AM68" s="282">
        <v>12</v>
      </c>
      <c r="AN68" s="285" t="s">
        <v>1708</v>
      </c>
      <c r="AO68" s="282">
        <v>0</v>
      </c>
      <c r="AP68" s="282">
        <v>0</v>
      </c>
      <c r="AQ68" s="282">
        <v>0</v>
      </c>
      <c r="AR68" s="282">
        <v>0</v>
      </c>
      <c r="AS68" s="282">
        <v>0</v>
      </c>
      <c r="AT68" s="282">
        <v>0</v>
      </c>
      <c r="AU68" s="282">
        <v>0</v>
      </c>
      <c r="AV68" s="282">
        <v>0</v>
      </c>
      <c r="AW68" s="282">
        <v>0</v>
      </c>
      <c r="AX68" s="282">
        <v>0</v>
      </c>
      <c r="AY68" s="282">
        <v>0</v>
      </c>
      <c r="AZ68" s="282">
        <v>0</v>
      </c>
      <c r="BA68" s="282">
        <v>0</v>
      </c>
      <c r="BB68" s="282">
        <v>0</v>
      </c>
      <c r="BC68" s="282">
        <v>0</v>
      </c>
      <c r="BD68" s="282">
        <v>0</v>
      </c>
      <c r="BE68" s="282">
        <v>0</v>
      </c>
      <c r="BF68" s="282">
        <v>0</v>
      </c>
      <c r="BG68" s="282">
        <v>0</v>
      </c>
      <c r="BH68" s="282">
        <v>0</v>
      </c>
      <c r="BI68" s="282">
        <v>0</v>
      </c>
      <c r="BJ68" s="282">
        <v>0</v>
      </c>
      <c r="BK68" s="282">
        <v>0</v>
      </c>
      <c r="BL68" s="282">
        <v>0</v>
      </c>
      <c r="BM68" s="282">
        <v>0</v>
      </c>
      <c r="BN68" s="282">
        <v>0</v>
      </c>
      <c r="BO68" s="282">
        <v>0</v>
      </c>
      <c r="BP68" s="282">
        <v>0</v>
      </c>
      <c r="BQ68" s="282">
        <v>0</v>
      </c>
      <c r="BR68" s="282">
        <v>0</v>
      </c>
      <c r="BS68" s="282">
        <v>0</v>
      </c>
      <c r="BT68" s="282">
        <v>0</v>
      </c>
      <c r="BU68" s="282">
        <v>0</v>
      </c>
      <c r="BV68" s="282">
        <v>0</v>
      </c>
      <c r="BW68" s="282">
        <v>0</v>
      </c>
      <c r="BX68" s="282">
        <v>0</v>
      </c>
      <c r="BY68" s="282">
        <v>0</v>
      </c>
      <c r="BZ68" s="282">
        <v>0</v>
      </c>
      <c r="CA68" s="282">
        <v>0</v>
      </c>
      <c r="CB68" s="282">
        <v>0</v>
      </c>
      <c r="CC68" s="282">
        <v>0</v>
      </c>
      <c r="CD68" s="282">
        <v>0</v>
      </c>
      <c r="CE68" s="282">
        <v>0</v>
      </c>
      <c r="CF68" s="282">
        <v>0</v>
      </c>
      <c r="CG68" s="282">
        <v>0</v>
      </c>
      <c r="CH68" s="282">
        <v>0</v>
      </c>
    </row>
    <row r="69" spans="1:86" s="291" customFormat="1" ht="30">
      <c r="A69" s="294" t="s">
        <v>1709</v>
      </c>
      <c r="B69" s="287">
        <v>11</v>
      </c>
      <c r="C69" s="282">
        <v>1</v>
      </c>
      <c r="D69" s="282">
        <v>0</v>
      </c>
      <c r="E69" s="282">
        <v>2</v>
      </c>
      <c r="F69" s="282">
        <v>0</v>
      </c>
      <c r="G69" s="282">
        <v>0</v>
      </c>
      <c r="H69" s="282">
        <v>95</v>
      </c>
      <c r="I69" s="282">
        <v>0</v>
      </c>
      <c r="J69" s="282">
        <v>0</v>
      </c>
      <c r="K69" s="282">
        <v>82</v>
      </c>
      <c r="L69" s="282">
        <v>0</v>
      </c>
      <c r="M69" s="282">
        <v>0</v>
      </c>
      <c r="N69" s="282">
        <v>13</v>
      </c>
      <c r="O69" s="282">
        <v>3</v>
      </c>
      <c r="P69" s="282">
        <v>0</v>
      </c>
      <c r="Q69" s="282">
        <v>0</v>
      </c>
      <c r="R69" s="282">
        <v>0</v>
      </c>
      <c r="S69" s="282">
        <v>0</v>
      </c>
      <c r="T69" s="282">
        <v>0</v>
      </c>
      <c r="U69" s="282">
        <v>0</v>
      </c>
      <c r="V69" s="282">
        <v>0</v>
      </c>
      <c r="W69" s="282">
        <v>0</v>
      </c>
      <c r="X69" s="282">
        <v>0</v>
      </c>
      <c r="Y69" s="282">
        <v>0</v>
      </c>
      <c r="Z69" s="282">
        <v>0</v>
      </c>
      <c r="AA69" s="282">
        <v>0</v>
      </c>
      <c r="AB69" s="282">
        <v>0</v>
      </c>
      <c r="AC69" s="282">
        <v>1</v>
      </c>
      <c r="AD69" s="282">
        <v>0</v>
      </c>
      <c r="AE69" s="282">
        <v>0</v>
      </c>
      <c r="AF69" s="282">
        <v>0</v>
      </c>
      <c r="AG69" s="283">
        <v>11</v>
      </c>
      <c r="AH69" s="283">
        <v>192</v>
      </c>
      <c r="AI69" s="283">
        <v>0</v>
      </c>
      <c r="AJ69" s="283">
        <v>203</v>
      </c>
      <c r="AK69" s="283">
        <v>5</v>
      </c>
      <c r="AL69" s="283">
        <v>0</v>
      </c>
      <c r="AM69" s="282">
        <v>5</v>
      </c>
      <c r="AN69" s="285" t="s">
        <v>1710</v>
      </c>
      <c r="AO69" s="282">
        <v>0</v>
      </c>
      <c r="AP69" s="282">
        <v>0</v>
      </c>
      <c r="AQ69" s="282">
        <v>0</v>
      </c>
      <c r="AR69" s="282">
        <v>0</v>
      </c>
      <c r="AS69" s="282">
        <v>0</v>
      </c>
      <c r="AT69" s="282">
        <v>0</v>
      </c>
      <c r="AU69" s="282">
        <v>0</v>
      </c>
      <c r="AV69" s="282">
        <v>0</v>
      </c>
      <c r="AW69" s="282">
        <v>0</v>
      </c>
      <c r="AX69" s="282">
        <v>0</v>
      </c>
      <c r="AY69" s="282">
        <v>0</v>
      </c>
      <c r="AZ69" s="282">
        <v>0</v>
      </c>
      <c r="BA69" s="282">
        <v>0</v>
      </c>
      <c r="BB69" s="282">
        <v>0</v>
      </c>
      <c r="BC69" s="282">
        <v>0</v>
      </c>
      <c r="BD69" s="282">
        <v>0</v>
      </c>
      <c r="BE69" s="282">
        <v>0</v>
      </c>
      <c r="BF69" s="282">
        <v>0</v>
      </c>
      <c r="BG69" s="282">
        <v>0</v>
      </c>
      <c r="BH69" s="282">
        <v>0</v>
      </c>
      <c r="BI69" s="282">
        <v>0</v>
      </c>
      <c r="BJ69" s="282">
        <v>0</v>
      </c>
      <c r="BK69" s="282">
        <v>0</v>
      </c>
      <c r="BL69" s="282">
        <v>0</v>
      </c>
      <c r="BM69" s="282">
        <v>0</v>
      </c>
      <c r="BN69" s="282">
        <v>0</v>
      </c>
      <c r="BO69" s="282">
        <v>0</v>
      </c>
      <c r="BP69" s="282">
        <v>0</v>
      </c>
      <c r="BQ69" s="282">
        <v>0</v>
      </c>
      <c r="BR69" s="282">
        <v>0</v>
      </c>
      <c r="BS69" s="282">
        <v>0</v>
      </c>
      <c r="BT69" s="282">
        <v>0</v>
      </c>
      <c r="BU69" s="282">
        <v>0</v>
      </c>
      <c r="BV69" s="282">
        <v>0</v>
      </c>
      <c r="BW69" s="282">
        <v>0</v>
      </c>
      <c r="BX69" s="282">
        <v>0</v>
      </c>
      <c r="BY69" s="282">
        <v>0</v>
      </c>
      <c r="BZ69" s="282">
        <v>0</v>
      </c>
      <c r="CA69" s="282">
        <v>0</v>
      </c>
      <c r="CB69" s="282">
        <v>0</v>
      </c>
      <c r="CC69" s="282">
        <v>0</v>
      </c>
      <c r="CD69" s="282">
        <v>0</v>
      </c>
      <c r="CE69" s="282">
        <v>0</v>
      </c>
      <c r="CF69" s="282">
        <v>0</v>
      </c>
      <c r="CG69" s="282">
        <v>0</v>
      </c>
      <c r="CH69" s="282">
        <v>0</v>
      </c>
    </row>
    <row r="70" spans="1:86" s="291" customFormat="1" ht="45">
      <c r="A70" s="294" t="s">
        <v>1711</v>
      </c>
      <c r="B70" s="287">
        <v>17</v>
      </c>
      <c r="C70" s="282">
        <v>5</v>
      </c>
      <c r="D70" s="282">
        <v>0</v>
      </c>
      <c r="E70" s="282">
        <v>207</v>
      </c>
      <c r="F70" s="282">
        <v>0</v>
      </c>
      <c r="G70" s="282">
        <v>0</v>
      </c>
      <c r="H70" s="282">
        <v>96</v>
      </c>
      <c r="I70" s="282">
        <v>2</v>
      </c>
      <c r="J70" s="282">
        <v>0</v>
      </c>
      <c r="K70" s="282">
        <v>91</v>
      </c>
      <c r="L70" s="282">
        <v>0</v>
      </c>
      <c r="M70" s="282">
        <v>0</v>
      </c>
      <c r="N70" s="282">
        <v>31</v>
      </c>
      <c r="O70" s="282">
        <v>0</v>
      </c>
      <c r="P70" s="282">
        <v>0</v>
      </c>
      <c r="Q70" s="282">
        <v>7</v>
      </c>
      <c r="R70" s="282">
        <v>0</v>
      </c>
      <c r="S70" s="282">
        <v>0</v>
      </c>
      <c r="T70" s="282">
        <v>0</v>
      </c>
      <c r="U70" s="282">
        <v>0</v>
      </c>
      <c r="V70" s="282">
        <v>0</v>
      </c>
      <c r="W70" s="282">
        <v>0</v>
      </c>
      <c r="X70" s="282">
        <v>0</v>
      </c>
      <c r="Y70" s="282">
        <v>0</v>
      </c>
      <c r="Z70" s="282">
        <v>0</v>
      </c>
      <c r="AA70" s="282">
        <v>0</v>
      </c>
      <c r="AB70" s="282">
        <v>0</v>
      </c>
      <c r="AC70" s="282">
        <v>0</v>
      </c>
      <c r="AD70" s="282">
        <v>0</v>
      </c>
      <c r="AE70" s="282">
        <v>0</v>
      </c>
      <c r="AF70" s="282">
        <v>0</v>
      </c>
      <c r="AG70" s="283">
        <v>17</v>
      </c>
      <c r="AH70" s="283">
        <v>432</v>
      </c>
      <c r="AI70" s="283">
        <v>0</v>
      </c>
      <c r="AJ70" s="283">
        <v>449</v>
      </c>
      <c r="AK70" s="283">
        <v>7</v>
      </c>
      <c r="AL70" s="283">
        <v>0</v>
      </c>
      <c r="AM70" s="282">
        <v>10</v>
      </c>
      <c r="AN70" s="285" t="s">
        <v>1712</v>
      </c>
      <c r="AO70" s="282">
        <v>0</v>
      </c>
      <c r="AP70" s="282">
        <v>0</v>
      </c>
      <c r="AQ70" s="282">
        <v>0</v>
      </c>
      <c r="AR70" s="282">
        <v>0</v>
      </c>
      <c r="AS70" s="282">
        <v>0</v>
      </c>
      <c r="AT70" s="282">
        <v>0</v>
      </c>
      <c r="AU70" s="282">
        <v>0</v>
      </c>
      <c r="AV70" s="282">
        <v>0</v>
      </c>
      <c r="AW70" s="282">
        <v>0</v>
      </c>
      <c r="AX70" s="282">
        <v>0</v>
      </c>
      <c r="AY70" s="282">
        <v>0</v>
      </c>
      <c r="AZ70" s="282">
        <v>0</v>
      </c>
      <c r="BA70" s="282">
        <v>0</v>
      </c>
      <c r="BB70" s="282">
        <v>0</v>
      </c>
      <c r="BC70" s="282">
        <v>0</v>
      </c>
      <c r="BD70" s="282">
        <v>0</v>
      </c>
      <c r="BE70" s="282">
        <v>0</v>
      </c>
      <c r="BF70" s="282">
        <v>0</v>
      </c>
      <c r="BG70" s="282">
        <v>0</v>
      </c>
      <c r="BH70" s="282">
        <v>0</v>
      </c>
      <c r="BI70" s="282">
        <v>0</v>
      </c>
      <c r="BJ70" s="282">
        <v>0</v>
      </c>
      <c r="BK70" s="282">
        <v>0</v>
      </c>
      <c r="BL70" s="282">
        <v>0</v>
      </c>
      <c r="BM70" s="282">
        <v>0</v>
      </c>
      <c r="BN70" s="282">
        <v>0</v>
      </c>
      <c r="BO70" s="282">
        <v>0</v>
      </c>
      <c r="BP70" s="282">
        <v>0</v>
      </c>
      <c r="BQ70" s="282">
        <v>0</v>
      </c>
      <c r="BR70" s="282">
        <v>0</v>
      </c>
      <c r="BS70" s="282">
        <v>0</v>
      </c>
      <c r="BT70" s="282">
        <v>0</v>
      </c>
      <c r="BU70" s="282">
        <v>0</v>
      </c>
      <c r="BV70" s="282">
        <v>0</v>
      </c>
      <c r="BW70" s="282">
        <v>0</v>
      </c>
      <c r="BX70" s="282">
        <v>0</v>
      </c>
      <c r="BY70" s="282">
        <v>0</v>
      </c>
      <c r="BZ70" s="282">
        <v>0</v>
      </c>
      <c r="CA70" s="282">
        <v>0</v>
      </c>
      <c r="CB70" s="282">
        <v>0</v>
      </c>
      <c r="CC70" s="282">
        <v>0</v>
      </c>
      <c r="CD70" s="282">
        <v>0</v>
      </c>
      <c r="CE70" s="282">
        <v>0</v>
      </c>
      <c r="CF70" s="282">
        <v>0</v>
      </c>
      <c r="CG70" s="282">
        <v>0</v>
      </c>
      <c r="CH70" s="282">
        <v>0</v>
      </c>
    </row>
    <row r="71" spans="1:86" s="291" customFormat="1" ht="30">
      <c r="A71" s="294" t="s">
        <v>1713</v>
      </c>
      <c r="B71" s="287">
        <v>9</v>
      </c>
      <c r="C71" s="282">
        <v>1</v>
      </c>
      <c r="D71" s="282">
        <v>0</v>
      </c>
      <c r="E71" s="282">
        <v>48</v>
      </c>
      <c r="F71" s="282">
        <v>0</v>
      </c>
      <c r="G71" s="282">
        <v>0</v>
      </c>
      <c r="H71" s="282">
        <v>49</v>
      </c>
      <c r="I71" s="282">
        <v>0</v>
      </c>
      <c r="J71" s="282">
        <v>0</v>
      </c>
      <c r="K71" s="282">
        <v>76</v>
      </c>
      <c r="L71" s="282">
        <v>0</v>
      </c>
      <c r="M71" s="282">
        <v>0</v>
      </c>
      <c r="N71" s="282">
        <v>14</v>
      </c>
      <c r="O71" s="282">
        <v>2</v>
      </c>
      <c r="P71" s="282">
        <v>0</v>
      </c>
      <c r="Q71" s="282">
        <v>0</v>
      </c>
      <c r="R71" s="282">
        <v>0</v>
      </c>
      <c r="S71" s="282">
        <v>0</v>
      </c>
      <c r="T71" s="282">
        <v>0</v>
      </c>
      <c r="U71" s="282">
        <v>0</v>
      </c>
      <c r="V71" s="282">
        <v>0</v>
      </c>
      <c r="W71" s="282">
        <v>0</v>
      </c>
      <c r="X71" s="282">
        <v>0</v>
      </c>
      <c r="Y71" s="282">
        <v>0</v>
      </c>
      <c r="Z71" s="282">
        <v>0</v>
      </c>
      <c r="AA71" s="282">
        <v>0</v>
      </c>
      <c r="AB71" s="282">
        <v>0</v>
      </c>
      <c r="AC71" s="282">
        <v>3</v>
      </c>
      <c r="AD71" s="282">
        <v>0</v>
      </c>
      <c r="AE71" s="282">
        <v>0</v>
      </c>
      <c r="AF71" s="282">
        <v>0</v>
      </c>
      <c r="AG71" s="283">
        <v>9</v>
      </c>
      <c r="AH71" s="283">
        <v>187</v>
      </c>
      <c r="AI71" s="283">
        <v>0</v>
      </c>
      <c r="AJ71" s="283">
        <v>196</v>
      </c>
      <c r="AK71" s="283">
        <v>6</v>
      </c>
      <c r="AL71" s="283">
        <v>0</v>
      </c>
      <c r="AM71" s="282">
        <v>9</v>
      </c>
      <c r="AN71" s="285" t="s">
        <v>1714</v>
      </c>
      <c r="AO71" s="282">
        <v>0</v>
      </c>
      <c r="AP71" s="282">
        <v>0</v>
      </c>
      <c r="AQ71" s="282">
        <v>0</v>
      </c>
      <c r="AR71" s="282">
        <v>0</v>
      </c>
      <c r="AS71" s="282">
        <v>0</v>
      </c>
      <c r="AT71" s="282">
        <v>0</v>
      </c>
      <c r="AU71" s="282">
        <v>0</v>
      </c>
      <c r="AV71" s="282">
        <v>0</v>
      </c>
      <c r="AW71" s="282">
        <v>0</v>
      </c>
      <c r="AX71" s="282">
        <v>0</v>
      </c>
      <c r="AY71" s="282">
        <v>0</v>
      </c>
      <c r="AZ71" s="282">
        <v>0</v>
      </c>
      <c r="BA71" s="282">
        <v>0</v>
      </c>
      <c r="BB71" s="282">
        <v>0</v>
      </c>
      <c r="BC71" s="282">
        <v>0</v>
      </c>
      <c r="BD71" s="282">
        <v>0</v>
      </c>
      <c r="BE71" s="282">
        <v>0</v>
      </c>
      <c r="BF71" s="282">
        <v>0</v>
      </c>
      <c r="BG71" s="282">
        <v>0</v>
      </c>
      <c r="BH71" s="282">
        <v>0</v>
      </c>
      <c r="BI71" s="282">
        <v>0</v>
      </c>
      <c r="BJ71" s="282">
        <v>0</v>
      </c>
      <c r="BK71" s="282">
        <v>0</v>
      </c>
      <c r="BL71" s="282">
        <v>0</v>
      </c>
      <c r="BM71" s="282">
        <v>0</v>
      </c>
      <c r="BN71" s="282">
        <v>0</v>
      </c>
      <c r="BO71" s="282">
        <v>0</v>
      </c>
      <c r="BP71" s="282">
        <v>0</v>
      </c>
      <c r="BQ71" s="282">
        <v>0</v>
      </c>
      <c r="BR71" s="282">
        <v>0</v>
      </c>
      <c r="BS71" s="282">
        <v>0</v>
      </c>
      <c r="BT71" s="282">
        <v>0</v>
      </c>
      <c r="BU71" s="282">
        <v>0</v>
      </c>
      <c r="BV71" s="282">
        <v>0</v>
      </c>
      <c r="BW71" s="282">
        <v>0</v>
      </c>
      <c r="BX71" s="282">
        <v>0</v>
      </c>
      <c r="BY71" s="282">
        <v>0</v>
      </c>
      <c r="BZ71" s="282">
        <v>0</v>
      </c>
      <c r="CA71" s="282">
        <v>0</v>
      </c>
      <c r="CB71" s="282">
        <v>0</v>
      </c>
      <c r="CC71" s="282">
        <v>0</v>
      </c>
      <c r="CD71" s="282">
        <v>0</v>
      </c>
      <c r="CE71" s="282">
        <v>0</v>
      </c>
      <c r="CF71" s="282">
        <v>0</v>
      </c>
      <c r="CG71" s="282">
        <v>0</v>
      </c>
      <c r="CH71" s="282">
        <v>0</v>
      </c>
    </row>
    <row r="72" spans="1:86" s="291" customFormat="1" ht="60">
      <c r="A72" s="294" t="s">
        <v>1715</v>
      </c>
      <c r="B72" s="287">
        <v>8</v>
      </c>
      <c r="C72" s="282">
        <v>4</v>
      </c>
      <c r="D72" s="282">
        <v>0</v>
      </c>
      <c r="E72" s="282">
        <v>0</v>
      </c>
      <c r="F72" s="282">
        <v>0</v>
      </c>
      <c r="G72" s="282">
        <v>0</v>
      </c>
      <c r="H72" s="282">
        <v>126</v>
      </c>
      <c r="I72" s="282">
        <v>1</v>
      </c>
      <c r="J72" s="282">
        <v>0</v>
      </c>
      <c r="K72" s="282">
        <v>115</v>
      </c>
      <c r="L72" s="282">
        <v>0</v>
      </c>
      <c r="M72" s="282">
        <v>0</v>
      </c>
      <c r="N72" s="282">
        <v>89</v>
      </c>
      <c r="O72" s="282">
        <v>0</v>
      </c>
      <c r="P72" s="282">
        <v>0</v>
      </c>
      <c r="Q72" s="282">
        <v>0</v>
      </c>
      <c r="R72" s="282">
        <v>0</v>
      </c>
      <c r="S72" s="282">
        <v>0</v>
      </c>
      <c r="T72" s="282">
        <v>0</v>
      </c>
      <c r="U72" s="282">
        <v>0</v>
      </c>
      <c r="V72" s="282">
        <v>0</v>
      </c>
      <c r="W72" s="282">
        <v>0</v>
      </c>
      <c r="X72" s="282">
        <v>0</v>
      </c>
      <c r="Y72" s="282">
        <v>0</v>
      </c>
      <c r="Z72" s="282">
        <v>0</v>
      </c>
      <c r="AA72" s="282">
        <v>0</v>
      </c>
      <c r="AB72" s="282">
        <v>0</v>
      </c>
      <c r="AC72" s="282">
        <v>6</v>
      </c>
      <c r="AD72" s="282">
        <v>0</v>
      </c>
      <c r="AE72" s="282">
        <v>0</v>
      </c>
      <c r="AF72" s="282">
        <v>0</v>
      </c>
      <c r="AG72" s="283">
        <v>8</v>
      </c>
      <c r="AH72" s="283">
        <v>330</v>
      </c>
      <c r="AI72" s="283">
        <v>0</v>
      </c>
      <c r="AJ72" s="283">
        <v>338</v>
      </c>
      <c r="AK72" s="283">
        <v>11</v>
      </c>
      <c r="AL72" s="283">
        <v>0</v>
      </c>
      <c r="AM72" s="282">
        <v>14</v>
      </c>
      <c r="AN72" s="285" t="s">
        <v>1716</v>
      </c>
      <c r="AO72" s="282">
        <v>0</v>
      </c>
      <c r="AP72" s="282">
        <v>0</v>
      </c>
      <c r="AQ72" s="282">
        <v>0</v>
      </c>
      <c r="AR72" s="282">
        <v>0</v>
      </c>
      <c r="AS72" s="282">
        <v>0</v>
      </c>
      <c r="AT72" s="282">
        <v>0</v>
      </c>
      <c r="AU72" s="282">
        <v>0</v>
      </c>
      <c r="AV72" s="282">
        <v>0</v>
      </c>
      <c r="AW72" s="282">
        <v>0</v>
      </c>
      <c r="AX72" s="282">
        <v>0</v>
      </c>
      <c r="AY72" s="282">
        <v>0</v>
      </c>
      <c r="AZ72" s="282">
        <v>0</v>
      </c>
      <c r="BA72" s="282">
        <v>0</v>
      </c>
      <c r="BB72" s="282">
        <v>0</v>
      </c>
      <c r="BC72" s="282">
        <v>0</v>
      </c>
      <c r="BD72" s="282">
        <v>0</v>
      </c>
      <c r="BE72" s="282">
        <v>0</v>
      </c>
      <c r="BF72" s="282">
        <v>0</v>
      </c>
      <c r="BG72" s="282">
        <v>0</v>
      </c>
      <c r="BH72" s="282">
        <v>0</v>
      </c>
      <c r="BI72" s="282">
        <v>0</v>
      </c>
      <c r="BJ72" s="282">
        <v>0</v>
      </c>
      <c r="BK72" s="282">
        <v>0</v>
      </c>
      <c r="BL72" s="282">
        <v>0</v>
      </c>
      <c r="BM72" s="282">
        <v>0</v>
      </c>
      <c r="BN72" s="282">
        <v>0</v>
      </c>
      <c r="BO72" s="282">
        <v>0</v>
      </c>
      <c r="BP72" s="282">
        <v>0</v>
      </c>
      <c r="BQ72" s="282">
        <v>0</v>
      </c>
      <c r="BR72" s="282">
        <v>0</v>
      </c>
      <c r="BS72" s="282">
        <v>0</v>
      </c>
      <c r="BT72" s="282">
        <v>0</v>
      </c>
      <c r="BU72" s="282">
        <v>0</v>
      </c>
      <c r="BV72" s="282">
        <v>0</v>
      </c>
      <c r="BW72" s="282">
        <v>0</v>
      </c>
      <c r="BX72" s="282">
        <v>0</v>
      </c>
      <c r="BY72" s="282">
        <v>0</v>
      </c>
      <c r="BZ72" s="282">
        <v>0</v>
      </c>
      <c r="CA72" s="282">
        <v>0</v>
      </c>
      <c r="CB72" s="282">
        <v>0</v>
      </c>
      <c r="CC72" s="282">
        <v>0</v>
      </c>
      <c r="CD72" s="282">
        <v>0</v>
      </c>
      <c r="CE72" s="282">
        <v>0</v>
      </c>
      <c r="CF72" s="282">
        <v>0</v>
      </c>
      <c r="CG72" s="282">
        <v>0</v>
      </c>
      <c r="CH72" s="282">
        <v>0</v>
      </c>
    </row>
    <row r="73" spans="1:86" s="291" customFormat="1">
      <c r="A73" s="294" t="s">
        <v>1717</v>
      </c>
      <c r="B73" s="287">
        <v>13</v>
      </c>
      <c r="C73" s="282">
        <v>0</v>
      </c>
      <c r="D73" s="282">
        <v>0</v>
      </c>
      <c r="E73" s="282">
        <v>43</v>
      </c>
      <c r="F73" s="282">
        <v>0</v>
      </c>
      <c r="G73" s="282">
        <v>0</v>
      </c>
      <c r="H73" s="282">
        <v>82</v>
      </c>
      <c r="I73" s="282">
        <v>0</v>
      </c>
      <c r="J73" s="282">
        <v>0</v>
      </c>
      <c r="K73" s="282">
        <v>85</v>
      </c>
      <c r="L73" s="282">
        <v>0</v>
      </c>
      <c r="M73" s="282">
        <v>0</v>
      </c>
      <c r="N73" s="282">
        <v>0</v>
      </c>
      <c r="O73" s="282">
        <v>0</v>
      </c>
      <c r="P73" s="282">
        <v>0</v>
      </c>
      <c r="Q73" s="282">
        <v>7</v>
      </c>
      <c r="R73" s="282">
        <v>0</v>
      </c>
      <c r="S73" s="282">
        <v>0</v>
      </c>
      <c r="T73" s="282">
        <v>0</v>
      </c>
      <c r="U73" s="282">
        <v>0</v>
      </c>
      <c r="V73" s="282">
        <v>0</v>
      </c>
      <c r="W73" s="282">
        <v>0</v>
      </c>
      <c r="X73" s="282">
        <v>0</v>
      </c>
      <c r="Y73" s="282">
        <v>0</v>
      </c>
      <c r="Z73" s="282">
        <v>0</v>
      </c>
      <c r="AA73" s="282">
        <v>0</v>
      </c>
      <c r="AB73" s="282">
        <v>0</v>
      </c>
      <c r="AC73" s="282">
        <v>0</v>
      </c>
      <c r="AD73" s="282">
        <v>0</v>
      </c>
      <c r="AE73" s="282">
        <v>0</v>
      </c>
      <c r="AF73" s="282">
        <v>0</v>
      </c>
      <c r="AG73" s="283">
        <v>13</v>
      </c>
      <c r="AH73" s="283">
        <v>217</v>
      </c>
      <c r="AI73" s="283">
        <v>0</v>
      </c>
      <c r="AJ73" s="283">
        <v>230</v>
      </c>
      <c r="AK73" s="283">
        <v>0</v>
      </c>
      <c r="AL73" s="283">
        <v>0</v>
      </c>
      <c r="AM73" s="282">
        <v>0</v>
      </c>
      <c r="AN73" s="285" t="s">
        <v>1609</v>
      </c>
      <c r="AO73" s="282">
        <v>0</v>
      </c>
      <c r="AP73" s="282">
        <v>0</v>
      </c>
      <c r="AQ73" s="282">
        <v>0</v>
      </c>
      <c r="AR73" s="282">
        <v>0</v>
      </c>
      <c r="AS73" s="282">
        <v>0</v>
      </c>
      <c r="AT73" s="282">
        <v>0</v>
      </c>
      <c r="AU73" s="282">
        <v>0</v>
      </c>
      <c r="AV73" s="282">
        <v>0</v>
      </c>
      <c r="AW73" s="282">
        <v>0</v>
      </c>
      <c r="AX73" s="282">
        <v>0</v>
      </c>
      <c r="AY73" s="282">
        <v>0</v>
      </c>
      <c r="AZ73" s="282">
        <v>0</v>
      </c>
      <c r="BA73" s="282">
        <v>0</v>
      </c>
      <c r="BB73" s="282">
        <v>0</v>
      </c>
      <c r="BC73" s="282">
        <v>0</v>
      </c>
      <c r="BD73" s="282">
        <v>0</v>
      </c>
      <c r="BE73" s="282">
        <v>0</v>
      </c>
      <c r="BF73" s="282">
        <v>0</v>
      </c>
      <c r="BG73" s="282">
        <v>0</v>
      </c>
      <c r="BH73" s="282">
        <v>0</v>
      </c>
      <c r="BI73" s="282">
        <v>0</v>
      </c>
      <c r="BJ73" s="282">
        <v>0</v>
      </c>
      <c r="BK73" s="282">
        <v>0</v>
      </c>
      <c r="BL73" s="282">
        <v>0</v>
      </c>
      <c r="BM73" s="282">
        <v>0</v>
      </c>
      <c r="BN73" s="282">
        <v>0</v>
      </c>
      <c r="BO73" s="282">
        <v>0</v>
      </c>
      <c r="BP73" s="282">
        <v>0</v>
      </c>
      <c r="BQ73" s="282">
        <v>0</v>
      </c>
      <c r="BR73" s="282">
        <v>0</v>
      </c>
      <c r="BS73" s="282">
        <v>0</v>
      </c>
      <c r="BT73" s="282">
        <v>0</v>
      </c>
      <c r="BU73" s="282">
        <v>0</v>
      </c>
      <c r="BV73" s="282">
        <v>0</v>
      </c>
      <c r="BW73" s="282">
        <v>0</v>
      </c>
      <c r="BX73" s="282">
        <v>0</v>
      </c>
      <c r="BY73" s="282">
        <v>0</v>
      </c>
      <c r="BZ73" s="282">
        <v>0</v>
      </c>
      <c r="CA73" s="282">
        <v>0</v>
      </c>
      <c r="CB73" s="282">
        <v>0</v>
      </c>
      <c r="CC73" s="282">
        <v>0</v>
      </c>
      <c r="CD73" s="282">
        <v>0</v>
      </c>
      <c r="CE73" s="282">
        <v>0</v>
      </c>
      <c r="CF73" s="282">
        <v>0</v>
      </c>
      <c r="CG73" s="282">
        <v>0</v>
      </c>
      <c r="CH73" s="282">
        <v>0</v>
      </c>
    </row>
    <row r="74" spans="1:86" s="291" customFormat="1">
      <c r="A74" s="294" t="s">
        <v>1718</v>
      </c>
      <c r="B74" s="287">
        <v>13</v>
      </c>
      <c r="C74" s="282">
        <v>1</v>
      </c>
      <c r="D74" s="282">
        <v>0</v>
      </c>
      <c r="E74" s="282">
        <v>1</v>
      </c>
      <c r="F74" s="282">
        <v>0</v>
      </c>
      <c r="G74" s="282">
        <v>0</v>
      </c>
      <c r="H74" s="282">
        <v>55</v>
      </c>
      <c r="I74" s="282">
        <v>0</v>
      </c>
      <c r="J74" s="282">
        <v>0</v>
      </c>
      <c r="K74" s="282">
        <v>83</v>
      </c>
      <c r="L74" s="282">
        <v>0</v>
      </c>
      <c r="M74" s="282">
        <v>0</v>
      </c>
      <c r="N74" s="282">
        <v>0</v>
      </c>
      <c r="O74" s="282">
        <v>0</v>
      </c>
      <c r="P74" s="282">
        <v>0</v>
      </c>
      <c r="Q74" s="282">
        <v>0</v>
      </c>
      <c r="R74" s="282">
        <v>0</v>
      </c>
      <c r="S74" s="282">
        <v>0</v>
      </c>
      <c r="T74" s="282">
        <v>0</v>
      </c>
      <c r="U74" s="282">
        <v>0</v>
      </c>
      <c r="V74" s="282">
        <v>0</v>
      </c>
      <c r="W74" s="282">
        <v>0</v>
      </c>
      <c r="X74" s="282">
        <v>0</v>
      </c>
      <c r="Y74" s="282">
        <v>0</v>
      </c>
      <c r="Z74" s="282">
        <v>0</v>
      </c>
      <c r="AA74" s="282">
        <v>0</v>
      </c>
      <c r="AB74" s="282">
        <v>0</v>
      </c>
      <c r="AC74" s="282">
        <v>1</v>
      </c>
      <c r="AD74" s="282">
        <v>0</v>
      </c>
      <c r="AE74" s="282">
        <v>0</v>
      </c>
      <c r="AF74" s="282">
        <v>0</v>
      </c>
      <c r="AG74" s="283">
        <v>13</v>
      </c>
      <c r="AH74" s="283">
        <v>139</v>
      </c>
      <c r="AI74" s="283">
        <v>0</v>
      </c>
      <c r="AJ74" s="283">
        <v>152</v>
      </c>
      <c r="AK74" s="283">
        <v>2</v>
      </c>
      <c r="AL74" s="283">
        <v>0</v>
      </c>
      <c r="AM74" s="282">
        <v>2</v>
      </c>
      <c r="AN74" s="285" t="s">
        <v>1719</v>
      </c>
      <c r="AO74" s="282">
        <v>0</v>
      </c>
      <c r="AP74" s="282">
        <v>0</v>
      </c>
      <c r="AQ74" s="282">
        <v>0</v>
      </c>
      <c r="AR74" s="282">
        <v>0</v>
      </c>
      <c r="AS74" s="282">
        <v>0</v>
      </c>
      <c r="AT74" s="282">
        <v>0</v>
      </c>
      <c r="AU74" s="282">
        <v>0</v>
      </c>
      <c r="AV74" s="282">
        <v>0</v>
      </c>
      <c r="AW74" s="282">
        <v>0</v>
      </c>
      <c r="AX74" s="282">
        <v>0</v>
      </c>
      <c r="AY74" s="282">
        <v>0</v>
      </c>
      <c r="AZ74" s="282">
        <v>0</v>
      </c>
      <c r="BA74" s="282">
        <v>0</v>
      </c>
      <c r="BB74" s="282">
        <v>0</v>
      </c>
      <c r="BC74" s="282">
        <v>0</v>
      </c>
      <c r="BD74" s="282">
        <v>0</v>
      </c>
      <c r="BE74" s="282">
        <v>0</v>
      </c>
      <c r="BF74" s="282">
        <v>0</v>
      </c>
      <c r="BG74" s="282">
        <v>0</v>
      </c>
      <c r="BH74" s="282">
        <v>0</v>
      </c>
      <c r="BI74" s="282">
        <v>0</v>
      </c>
      <c r="BJ74" s="282">
        <v>0</v>
      </c>
      <c r="BK74" s="282">
        <v>0</v>
      </c>
      <c r="BL74" s="282">
        <v>0</v>
      </c>
      <c r="BM74" s="282">
        <v>0</v>
      </c>
      <c r="BN74" s="282">
        <v>0</v>
      </c>
      <c r="BO74" s="282">
        <v>0</v>
      </c>
      <c r="BP74" s="282">
        <v>0</v>
      </c>
      <c r="BQ74" s="282">
        <v>0</v>
      </c>
      <c r="BR74" s="282">
        <v>0</v>
      </c>
      <c r="BS74" s="282">
        <v>0</v>
      </c>
      <c r="BT74" s="282">
        <v>0</v>
      </c>
      <c r="BU74" s="282">
        <v>0</v>
      </c>
      <c r="BV74" s="282">
        <v>0</v>
      </c>
      <c r="BW74" s="282">
        <v>0</v>
      </c>
      <c r="BX74" s="282">
        <v>0</v>
      </c>
      <c r="BY74" s="282">
        <v>0</v>
      </c>
      <c r="BZ74" s="282">
        <v>0</v>
      </c>
      <c r="CA74" s="282">
        <v>0</v>
      </c>
      <c r="CB74" s="282">
        <v>0</v>
      </c>
      <c r="CC74" s="282">
        <v>0</v>
      </c>
      <c r="CD74" s="282">
        <v>0</v>
      </c>
      <c r="CE74" s="282">
        <v>0</v>
      </c>
      <c r="CF74" s="282">
        <v>0</v>
      </c>
      <c r="CG74" s="282">
        <v>0</v>
      </c>
      <c r="CH74" s="282">
        <v>0</v>
      </c>
    </row>
    <row r="75" spans="1:86" s="291" customFormat="1" ht="30">
      <c r="A75" s="294" t="s">
        <v>1720</v>
      </c>
      <c r="B75" s="287">
        <v>19</v>
      </c>
      <c r="C75" s="282">
        <v>4</v>
      </c>
      <c r="D75" s="282">
        <v>0</v>
      </c>
      <c r="E75" s="282">
        <v>0</v>
      </c>
      <c r="F75" s="282">
        <v>0</v>
      </c>
      <c r="G75" s="282">
        <v>0</v>
      </c>
      <c r="H75" s="282">
        <v>114</v>
      </c>
      <c r="I75" s="282">
        <v>0</v>
      </c>
      <c r="J75" s="282">
        <v>0</v>
      </c>
      <c r="K75" s="282">
        <v>191</v>
      </c>
      <c r="L75" s="282">
        <v>0</v>
      </c>
      <c r="M75" s="282">
        <v>0</v>
      </c>
      <c r="N75" s="282">
        <v>17</v>
      </c>
      <c r="O75" s="282">
        <v>1</v>
      </c>
      <c r="P75" s="282">
        <v>0</v>
      </c>
      <c r="Q75" s="282">
        <v>0</v>
      </c>
      <c r="R75" s="282">
        <v>0</v>
      </c>
      <c r="S75" s="282">
        <v>0</v>
      </c>
      <c r="T75" s="282">
        <v>0</v>
      </c>
      <c r="U75" s="282">
        <v>0</v>
      </c>
      <c r="V75" s="282">
        <v>0</v>
      </c>
      <c r="W75" s="282">
        <v>0</v>
      </c>
      <c r="X75" s="282">
        <v>0</v>
      </c>
      <c r="Y75" s="282">
        <v>0</v>
      </c>
      <c r="Z75" s="282">
        <v>0</v>
      </c>
      <c r="AA75" s="282">
        <v>0</v>
      </c>
      <c r="AB75" s="282">
        <v>0</v>
      </c>
      <c r="AC75" s="282">
        <v>0</v>
      </c>
      <c r="AD75" s="282">
        <v>0</v>
      </c>
      <c r="AE75" s="282">
        <v>0</v>
      </c>
      <c r="AF75" s="282">
        <v>0</v>
      </c>
      <c r="AG75" s="283">
        <v>19</v>
      </c>
      <c r="AH75" s="283">
        <v>322</v>
      </c>
      <c r="AI75" s="283">
        <v>0</v>
      </c>
      <c r="AJ75" s="283">
        <v>341</v>
      </c>
      <c r="AK75" s="283">
        <v>5</v>
      </c>
      <c r="AL75" s="283">
        <v>0</v>
      </c>
      <c r="AM75" s="282">
        <v>7</v>
      </c>
      <c r="AN75" s="285" t="s">
        <v>1721</v>
      </c>
      <c r="AO75" s="282">
        <v>0</v>
      </c>
      <c r="AP75" s="282">
        <v>0</v>
      </c>
      <c r="AQ75" s="282">
        <v>0</v>
      </c>
      <c r="AR75" s="282">
        <v>0</v>
      </c>
      <c r="AS75" s="282">
        <v>0</v>
      </c>
      <c r="AT75" s="282">
        <v>0</v>
      </c>
      <c r="AU75" s="282">
        <v>0</v>
      </c>
      <c r="AV75" s="282">
        <v>0</v>
      </c>
      <c r="AW75" s="282">
        <v>0</v>
      </c>
      <c r="AX75" s="282">
        <v>0</v>
      </c>
      <c r="AY75" s="282">
        <v>0</v>
      </c>
      <c r="AZ75" s="282">
        <v>0</v>
      </c>
      <c r="BA75" s="282">
        <v>0</v>
      </c>
      <c r="BB75" s="282">
        <v>0</v>
      </c>
      <c r="BC75" s="282">
        <v>0</v>
      </c>
      <c r="BD75" s="282">
        <v>0</v>
      </c>
      <c r="BE75" s="282">
        <v>0</v>
      </c>
      <c r="BF75" s="282">
        <v>0</v>
      </c>
      <c r="BG75" s="282">
        <v>0</v>
      </c>
      <c r="BH75" s="282">
        <v>0</v>
      </c>
      <c r="BI75" s="282">
        <v>0</v>
      </c>
      <c r="BJ75" s="282">
        <v>0</v>
      </c>
      <c r="BK75" s="282">
        <v>0</v>
      </c>
      <c r="BL75" s="282">
        <v>0</v>
      </c>
      <c r="BM75" s="282">
        <v>0</v>
      </c>
      <c r="BN75" s="282">
        <v>0</v>
      </c>
      <c r="BO75" s="282">
        <v>0</v>
      </c>
      <c r="BP75" s="282">
        <v>0</v>
      </c>
      <c r="BQ75" s="282">
        <v>0</v>
      </c>
      <c r="BR75" s="282">
        <v>0</v>
      </c>
      <c r="BS75" s="282">
        <v>0</v>
      </c>
      <c r="BT75" s="282">
        <v>0</v>
      </c>
      <c r="BU75" s="282">
        <v>0</v>
      </c>
      <c r="BV75" s="282">
        <v>0</v>
      </c>
      <c r="BW75" s="282">
        <v>0</v>
      </c>
      <c r="BX75" s="282">
        <v>0</v>
      </c>
      <c r="BY75" s="282">
        <v>0</v>
      </c>
      <c r="BZ75" s="282">
        <v>0</v>
      </c>
      <c r="CA75" s="282">
        <v>0</v>
      </c>
      <c r="CB75" s="282">
        <v>0</v>
      </c>
      <c r="CC75" s="282">
        <v>0</v>
      </c>
      <c r="CD75" s="282">
        <v>0</v>
      </c>
      <c r="CE75" s="282">
        <v>0</v>
      </c>
      <c r="CF75" s="282">
        <v>0</v>
      </c>
      <c r="CG75" s="282">
        <v>0</v>
      </c>
      <c r="CH75" s="282">
        <v>0</v>
      </c>
    </row>
    <row r="76" spans="1:86" s="291" customFormat="1" ht="30">
      <c r="A76" s="294" t="s">
        <v>1722</v>
      </c>
      <c r="B76" s="287">
        <v>17</v>
      </c>
      <c r="C76" s="282">
        <v>2</v>
      </c>
      <c r="D76" s="282">
        <v>0</v>
      </c>
      <c r="E76" s="282">
        <v>464</v>
      </c>
      <c r="F76" s="282">
        <v>0</v>
      </c>
      <c r="G76" s="282">
        <v>0</v>
      </c>
      <c r="H76" s="282">
        <v>98</v>
      </c>
      <c r="I76" s="282">
        <v>2</v>
      </c>
      <c r="J76" s="282">
        <v>0</v>
      </c>
      <c r="K76" s="282">
        <v>91</v>
      </c>
      <c r="L76" s="282">
        <v>0</v>
      </c>
      <c r="M76" s="282">
        <v>0</v>
      </c>
      <c r="N76" s="282">
        <v>5</v>
      </c>
      <c r="O76" s="282">
        <v>1</v>
      </c>
      <c r="P76" s="282">
        <v>0</v>
      </c>
      <c r="Q76" s="282">
        <v>0</v>
      </c>
      <c r="R76" s="282">
        <v>0</v>
      </c>
      <c r="S76" s="282">
        <v>0</v>
      </c>
      <c r="T76" s="282">
        <v>0</v>
      </c>
      <c r="U76" s="282">
        <v>0</v>
      </c>
      <c r="V76" s="282">
        <v>0</v>
      </c>
      <c r="W76" s="282">
        <v>0</v>
      </c>
      <c r="X76" s="282">
        <v>0</v>
      </c>
      <c r="Y76" s="282">
        <v>0</v>
      </c>
      <c r="Z76" s="282">
        <v>0</v>
      </c>
      <c r="AA76" s="282">
        <v>0</v>
      </c>
      <c r="AB76" s="282">
        <v>0</v>
      </c>
      <c r="AC76" s="282">
        <v>2</v>
      </c>
      <c r="AD76" s="282">
        <v>0</v>
      </c>
      <c r="AE76" s="282">
        <v>0</v>
      </c>
      <c r="AF76" s="282">
        <v>0</v>
      </c>
      <c r="AG76" s="283">
        <v>17</v>
      </c>
      <c r="AH76" s="283">
        <v>658</v>
      </c>
      <c r="AI76" s="283">
        <v>0</v>
      </c>
      <c r="AJ76" s="283">
        <v>675</v>
      </c>
      <c r="AK76" s="283">
        <v>7</v>
      </c>
      <c r="AL76" s="283">
        <v>0</v>
      </c>
      <c r="AM76" s="282">
        <v>12</v>
      </c>
      <c r="AN76" s="285" t="s">
        <v>1723</v>
      </c>
      <c r="AO76" s="282">
        <v>0</v>
      </c>
      <c r="AP76" s="282">
        <v>0</v>
      </c>
      <c r="AQ76" s="282">
        <v>0</v>
      </c>
      <c r="AR76" s="282">
        <v>0</v>
      </c>
      <c r="AS76" s="282">
        <v>0</v>
      </c>
      <c r="AT76" s="282">
        <v>0</v>
      </c>
      <c r="AU76" s="282">
        <v>0</v>
      </c>
      <c r="AV76" s="282">
        <v>0</v>
      </c>
      <c r="AW76" s="282">
        <v>0</v>
      </c>
      <c r="AX76" s="282">
        <v>0</v>
      </c>
      <c r="AY76" s="282">
        <v>0</v>
      </c>
      <c r="AZ76" s="282">
        <v>0</v>
      </c>
      <c r="BA76" s="282">
        <v>0</v>
      </c>
      <c r="BB76" s="282">
        <v>0</v>
      </c>
      <c r="BC76" s="282">
        <v>0</v>
      </c>
      <c r="BD76" s="282">
        <v>0</v>
      </c>
      <c r="BE76" s="282">
        <v>0</v>
      </c>
      <c r="BF76" s="282">
        <v>0</v>
      </c>
      <c r="BG76" s="282">
        <v>0</v>
      </c>
      <c r="BH76" s="282">
        <v>0</v>
      </c>
      <c r="BI76" s="282">
        <v>0</v>
      </c>
      <c r="BJ76" s="282">
        <v>0</v>
      </c>
      <c r="BK76" s="282">
        <v>0</v>
      </c>
      <c r="BL76" s="282">
        <v>0</v>
      </c>
      <c r="BM76" s="282">
        <v>0</v>
      </c>
      <c r="BN76" s="282">
        <v>0</v>
      </c>
      <c r="BO76" s="282">
        <v>0</v>
      </c>
      <c r="BP76" s="282">
        <v>0</v>
      </c>
      <c r="BQ76" s="282">
        <v>0</v>
      </c>
      <c r="BR76" s="282">
        <v>0</v>
      </c>
      <c r="BS76" s="282">
        <v>0</v>
      </c>
      <c r="BT76" s="282">
        <v>0</v>
      </c>
      <c r="BU76" s="282">
        <v>0</v>
      </c>
      <c r="BV76" s="282">
        <v>0</v>
      </c>
      <c r="BW76" s="282">
        <v>0</v>
      </c>
      <c r="BX76" s="282">
        <v>0</v>
      </c>
      <c r="BY76" s="282">
        <v>0</v>
      </c>
      <c r="BZ76" s="282">
        <v>0</v>
      </c>
      <c r="CA76" s="282">
        <v>0</v>
      </c>
      <c r="CB76" s="282">
        <v>0</v>
      </c>
      <c r="CC76" s="282">
        <v>0</v>
      </c>
      <c r="CD76" s="282">
        <v>0</v>
      </c>
      <c r="CE76" s="282">
        <v>0</v>
      </c>
      <c r="CF76" s="282">
        <v>0</v>
      </c>
      <c r="CG76" s="282">
        <v>0</v>
      </c>
      <c r="CH76" s="282">
        <v>0</v>
      </c>
    </row>
    <row r="77" spans="1:86" s="291" customFormat="1">
      <c r="A77" s="294" t="s">
        <v>1724</v>
      </c>
      <c r="B77" s="287">
        <v>9</v>
      </c>
      <c r="C77" s="282">
        <v>1</v>
      </c>
      <c r="D77" s="282">
        <v>0</v>
      </c>
      <c r="E77" s="282">
        <v>0</v>
      </c>
      <c r="F77" s="282">
        <v>0</v>
      </c>
      <c r="G77" s="282">
        <v>0</v>
      </c>
      <c r="H77" s="282">
        <v>40</v>
      </c>
      <c r="I77" s="282">
        <v>0</v>
      </c>
      <c r="J77" s="282">
        <v>0</v>
      </c>
      <c r="K77" s="282">
        <v>0</v>
      </c>
      <c r="L77" s="282">
        <v>0</v>
      </c>
      <c r="M77" s="282">
        <v>0</v>
      </c>
      <c r="N77" s="282">
        <v>0</v>
      </c>
      <c r="O77" s="282">
        <v>0</v>
      </c>
      <c r="P77" s="282">
        <v>0</v>
      </c>
      <c r="Q77" s="282">
        <v>0</v>
      </c>
      <c r="R77" s="282">
        <v>0</v>
      </c>
      <c r="S77" s="282">
        <v>0</v>
      </c>
      <c r="T77" s="282">
        <v>0</v>
      </c>
      <c r="U77" s="282">
        <v>0</v>
      </c>
      <c r="V77" s="282">
        <v>0</v>
      </c>
      <c r="W77" s="282">
        <v>0</v>
      </c>
      <c r="X77" s="282">
        <v>0</v>
      </c>
      <c r="Y77" s="282">
        <v>0</v>
      </c>
      <c r="Z77" s="282">
        <v>0</v>
      </c>
      <c r="AA77" s="282">
        <v>0</v>
      </c>
      <c r="AB77" s="282">
        <v>0</v>
      </c>
      <c r="AC77" s="282">
        <v>0</v>
      </c>
      <c r="AD77" s="282">
        <v>0</v>
      </c>
      <c r="AE77" s="282">
        <v>0</v>
      </c>
      <c r="AF77" s="282">
        <v>0</v>
      </c>
      <c r="AG77" s="283">
        <v>9</v>
      </c>
      <c r="AH77" s="283">
        <v>40</v>
      </c>
      <c r="AI77" s="283">
        <v>0</v>
      </c>
      <c r="AJ77" s="283">
        <v>49</v>
      </c>
      <c r="AK77" s="283">
        <v>1</v>
      </c>
      <c r="AL77" s="283">
        <v>0</v>
      </c>
      <c r="AM77" s="282">
        <v>1</v>
      </c>
      <c r="AN77" s="285" t="s">
        <v>1725</v>
      </c>
      <c r="AO77" s="282">
        <v>0</v>
      </c>
      <c r="AP77" s="282">
        <v>0</v>
      </c>
      <c r="AQ77" s="282">
        <v>0</v>
      </c>
      <c r="AR77" s="282">
        <v>0</v>
      </c>
      <c r="AS77" s="282">
        <v>0</v>
      </c>
      <c r="AT77" s="282">
        <v>0</v>
      </c>
      <c r="AU77" s="282">
        <v>0</v>
      </c>
      <c r="AV77" s="282">
        <v>0</v>
      </c>
      <c r="AW77" s="282">
        <v>0</v>
      </c>
      <c r="AX77" s="282">
        <v>0</v>
      </c>
      <c r="AY77" s="282">
        <v>0</v>
      </c>
      <c r="AZ77" s="282">
        <v>0</v>
      </c>
      <c r="BA77" s="282">
        <v>0</v>
      </c>
      <c r="BB77" s="282">
        <v>0</v>
      </c>
      <c r="BC77" s="282">
        <v>0</v>
      </c>
      <c r="BD77" s="282">
        <v>0</v>
      </c>
      <c r="BE77" s="282">
        <v>0</v>
      </c>
      <c r="BF77" s="282">
        <v>0</v>
      </c>
      <c r="BG77" s="282">
        <v>0</v>
      </c>
      <c r="BH77" s="282">
        <v>0</v>
      </c>
      <c r="BI77" s="282">
        <v>0</v>
      </c>
      <c r="BJ77" s="282">
        <v>0</v>
      </c>
      <c r="BK77" s="282">
        <v>0</v>
      </c>
      <c r="BL77" s="282">
        <v>0</v>
      </c>
      <c r="BM77" s="282">
        <v>0</v>
      </c>
      <c r="BN77" s="282">
        <v>0</v>
      </c>
      <c r="BO77" s="282">
        <v>0</v>
      </c>
      <c r="BP77" s="282">
        <v>0</v>
      </c>
      <c r="BQ77" s="282">
        <v>0</v>
      </c>
      <c r="BR77" s="282">
        <v>0</v>
      </c>
      <c r="BS77" s="282">
        <v>0</v>
      </c>
      <c r="BT77" s="282">
        <v>0</v>
      </c>
      <c r="BU77" s="282">
        <v>0</v>
      </c>
      <c r="BV77" s="282">
        <v>0</v>
      </c>
      <c r="BW77" s="282">
        <v>0</v>
      </c>
      <c r="BX77" s="282">
        <v>0</v>
      </c>
      <c r="BY77" s="282">
        <v>0</v>
      </c>
      <c r="BZ77" s="282">
        <v>0</v>
      </c>
      <c r="CA77" s="282">
        <v>0</v>
      </c>
      <c r="CB77" s="282">
        <v>0</v>
      </c>
      <c r="CC77" s="282">
        <v>0</v>
      </c>
      <c r="CD77" s="282">
        <v>0</v>
      </c>
      <c r="CE77" s="282">
        <v>0</v>
      </c>
      <c r="CF77" s="282">
        <v>0</v>
      </c>
      <c r="CG77" s="282">
        <v>0</v>
      </c>
      <c r="CH77" s="282">
        <v>0</v>
      </c>
    </row>
    <row r="78" spans="1:86" s="291" customFormat="1">
      <c r="A78" s="294" t="s">
        <v>1726</v>
      </c>
      <c r="B78" s="287">
        <v>10</v>
      </c>
      <c r="C78" s="282">
        <v>3</v>
      </c>
      <c r="D78" s="282">
        <v>0</v>
      </c>
      <c r="E78" s="282">
        <v>2</v>
      </c>
      <c r="F78" s="282">
        <v>0</v>
      </c>
      <c r="G78" s="282">
        <v>0</v>
      </c>
      <c r="H78" s="282">
        <v>47</v>
      </c>
      <c r="I78" s="282">
        <v>1</v>
      </c>
      <c r="J78" s="282">
        <v>0</v>
      </c>
      <c r="K78" s="282">
        <v>20</v>
      </c>
      <c r="L78" s="282">
        <v>0</v>
      </c>
      <c r="M78" s="282">
        <v>0</v>
      </c>
      <c r="N78" s="282">
        <v>13</v>
      </c>
      <c r="O78" s="282">
        <v>0</v>
      </c>
      <c r="P78" s="282">
        <v>0</v>
      </c>
      <c r="Q78" s="282">
        <v>0</v>
      </c>
      <c r="R78" s="282">
        <v>0</v>
      </c>
      <c r="S78" s="282">
        <v>0</v>
      </c>
      <c r="T78" s="282">
        <v>0</v>
      </c>
      <c r="U78" s="282">
        <v>0</v>
      </c>
      <c r="V78" s="282">
        <v>0</v>
      </c>
      <c r="W78" s="282">
        <v>0</v>
      </c>
      <c r="X78" s="282">
        <v>0</v>
      </c>
      <c r="Y78" s="282">
        <v>0</v>
      </c>
      <c r="Z78" s="282">
        <v>0</v>
      </c>
      <c r="AA78" s="282">
        <v>0</v>
      </c>
      <c r="AB78" s="282">
        <v>0</v>
      </c>
      <c r="AC78" s="282">
        <v>0</v>
      </c>
      <c r="AD78" s="282">
        <v>0</v>
      </c>
      <c r="AE78" s="282">
        <v>0</v>
      </c>
      <c r="AF78" s="282">
        <v>0</v>
      </c>
      <c r="AG78" s="283">
        <v>10</v>
      </c>
      <c r="AH78" s="283">
        <v>82</v>
      </c>
      <c r="AI78" s="283">
        <v>0</v>
      </c>
      <c r="AJ78" s="283">
        <v>92</v>
      </c>
      <c r="AK78" s="283">
        <v>4</v>
      </c>
      <c r="AL78" s="283">
        <v>0</v>
      </c>
      <c r="AM78" s="282">
        <v>4</v>
      </c>
      <c r="AN78" s="285" t="s">
        <v>1727</v>
      </c>
      <c r="AO78" s="282">
        <v>0</v>
      </c>
      <c r="AP78" s="282">
        <v>0</v>
      </c>
      <c r="AQ78" s="282">
        <v>0</v>
      </c>
      <c r="AR78" s="282">
        <v>0</v>
      </c>
      <c r="AS78" s="282">
        <v>0</v>
      </c>
      <c r="AT78" s="282">
        <v>0</v>
      </c>
      <c r="AU78" s="282">
        <v>0</v>
      </c>
      <c r="AV78" s="282">
        <v>0</v>
      </c>
      <c r="AW78" s="282">
        <v>0</v>
      </c>
      <c r="AX78" s="282">
        <v>0</v>
      </c>
      <c r="AY78" s="282">
        <v>0</v>
      </c>
      <c r="AZ78" s="282">
        <v>0</v>
      </c>
      <c r="BA78" s="282">
        <v>0</v>
      </c>
      <c r="BB78" s="282">
        <v>0</v>
      </c>
      <c r="BC78" s="282">
        <v>0</v>
      </c>
      <c r="BD78" s="282">
        <v>0</v>
      </c>
      <c r="BE78" s="282">
        <v>0</v>
      </c>
      <c r="BF78" s="282">
        <v>0</v>
      </c>
      <c r="BG78" s="282">
        <v>0</v>
      </c>
      <c r="BH78" s="282">
        <v>0</v>
      </c>
      <c r="BI78" s="282">
        <v>0</v>
      </c>
      <c r="BJ78" s="282">
        <v>0</v>
      </c>
      <c r="BK78" s="282">
        <v>0</v>
      </c>
      <c r="BL78" s="282">
        <v>0</v>
      </c>
      <c r="BM78" s="282">
        <v>0</v>
      </c>
      <c r="BN78" s="282">
        <v>0</v>
      </c>
      <c r="BO78" s="282">
        <v>0</v>
      </c>
      <c r="BP78" s="282">
        <v>0</v>
      </c>
      <c r="BQ78" s="282">
        <v>0</v>
      </c>
      <c r="BR78" s="282">
        <v>0</v>
      </c>
      <c r="BS78" s="282">
        <v>0</v>
      </c>
      <c r="BT78" s="282">
        <v>0</v>
      </c>
      <c r="BU78" s="282">
        <v>0</v>
      </c>
      <c r="BV78" s="282">
        <v>0</v>
      </c>
      <c r="BW78" s="282">
        <v>0</v>
      </c>
      <c r="BX78" s="282">
        <v>0</v>
      </c>
      <c r="BY78" s="282">
        <v>0</v>
      </c>
      <c r="BZ78" s="282">
        <v>0</v>
      </c>
      <c r="CA78" s="282">
        <v>0</v>
      </c>
      <c r="CB78" s="282">
        <v>0</v>
      </c>
      <c r="CC78" s="282">
        <v>0</v>
      </c>
      <c r="CD78" s="282">
        <v>0</v>
      </c>
      <c r="CE78" s="282">
        <v>0</v>
      </c>
      <c r="CF78" s="282">
        <v>0</v>
      </c>
      <c r="CG78" s="282">
        <v>0</v>
      </c>
      <c r="CH78" s="282">
        <v>0</v>
      </c>
    </row>
    <row r="79" spans="1:86" s="291" customFormat="1" ht="30">
      <c r="A79" s="294" t="s">
        <v>1728</v>
      </c>
      <c r="B79" s="287">
        <v>6</v>
      </c>
      <c r="C79" s="282">
        <v>1</v>
      </c>
      <c r="D79" s="282">
        <v>0</v>
      </c>
      <c r="E79" s="282">
        <v>183</v>
      </c>
      <c r="F79" s="282">
        <v>0</v>
      </c>
      <c r="G79" s="282">
        <v>0</v>
      </c>
      <c r="H79" s="282">
        <v>22</v>
      </c>
      <c r="I79" s="282">
        <v>0</v>
      </c>
      <c r="J79" s="282">
        <v>0</v>
      </c>
      <c r="K79" s="282">
        <v>1</v>
      </c>
      <c r="L79" s="282">
        <v>0</v>
      </c>
      <c r="M79" s="282">
        <v>0</v>
      </c>
      <c r="N79" s="282">
        <v>0</v>
      </c>
      <c r="O79" s="282">
        <v>0</v>
      </c>
      <c r="P79" s="282">
        <v>0</v>
      </c>
      <c r="Q79" s="282">
        <v>0</v>
      </c>
      <c r="R79" s="282">
        <v>0</v>
      </c>
      <c r="S79" s="282">
        <v>0</v>
      </c>
      <c r="T79" s="282">
        <v>0</v>
      </c>
      <c r="U79" s="282">
        <v>0</v>
      </c>
      <c r="V79" s="282">
        <v>0</v>
      </c>
      <c r="W79" s="282">
        <v>0</v>
      </c>
      <c r="X79" s="282">
        <v>0</v>
      </c>
      <c r="Y79" s="282">
        <v>0</v>
      </c>
      <c r="Z79" s="282">
        <v>0</v>
      </c>
      <c r="AA79" s="282">
        <v>0</v>
      </c>
      <c r="AB79" s="282">
        <v>0</v>
      </c>
      <c r="AC79" s="282">
        <v>1</v>
      </c>
      <c r="AD79" s="282">
        <v>0</v>
      </c>
      <c r="AE79" s="282">
        <v>0</v>
      </c>
      <c r="AF79" s="282">
        <v>0</v>
      </c>
      <c r="AG79" s="283">
        <v>6</v>
      </c>
      <c r="AH79" s="283">
        <v>206</v>
      </c>
      <c r="AI79" s="283">
        <v>0</v>
      </c>
      <c r="AJ79" s="283">
        <v>212</v>
      </c>
      <c r="AK79" s="283">
        <v>2</v>
      </c>
      <c r="AL79" s="283">
        <v>0</v>
      </c>
      <c r="AM79" s="282">
        <v>5</v>
      </c>
      <c r="AN79" s="285" t="s">
        <v>1729</v>
      </c>
      <c r="AO79" s="282">
        <v>0</v>
      </c>
      <c r="AP79" s="282">
        <v>0</v>
      </c>
      <c r="AQ79" s="282">
        <v>0</v>
      </c>
      <c r="AR79" s="282">
        <v>0</v>
      </c>
      <c r="AS79" s="282">
        <v>0</v>
      </c>
      <c r="AT79" s="282">
        <v>0</v>
      </c>
      <c r="AU79" s="282">
        <v>0</v>
      </c>
      <c r="AV79" s="282">
        <v>0</v>
      </c>
      <c r="AW79" s="282">
        <v>0</v>
      </c>
      <c r="AX79" s="282">
        <v>0</v>
      </c>
      <c r="AY79" s="282">
        <v>0</v>
      </c>
      <c r="AZ79" s="282">
        <v>0</v>
      </c>
      <c r="BA79" s="282">
        <v>0</v>
      </c>
      <c r="BB79" s="282">
        <v>0</v>
      </c>
      <c r="BC79" s="282">
        <v>0</v>
      </c>
      <c r="BD79" s="282">
        <v>0</v>
      </c>
      <c r="BE79" s="282">
        <v>0</v>
      </c>
      <c r="BF79" s="282">
        <v>0</v>
      </c>
      <c r="BG79" s="282">
        <v>0</v>
      </c>
      <c r="BH79" s="282">
        <v>0</v>
      </c>
      <c r="BI79" s="282">
        <v>0</v>
      </c>
      <c r="BJ79" s="282">
        <v>0</v>
      </c>
      <c r="BK79" s="282">
        <v>0</v>
      </c>
      <c r="BL79" s="282">
        <v>0</v>
      </c>
      <c r="BM79" s="282">
        <v>0</v>
      </c>
      <c r="BN79" s="282">
        <v>0</v>
      </c>
      <c r="BO79" s="282">
        <v>0</v>
      </c>
      <c r="BP79" s="282">
        <v>0</v>
      </c>
      <c r="BQ79" s="282">
        <v>0</v>
      </c>
      <c r="BR79" s="282">
        <v>0</v>
      </c>
      <c r="BS79" s="282">
        <v>0</v>
      </c>
      <c r="BT79" s="282">
        <v>0</v>
      </c>
      <c r="BU79" s="282">
        <v>0</v>
      </c>
      <c r="BV79" s="282">
        <v>0</v>
      </c>
      <c r="BW79" s="282">
        <v>0</v>
      </c>
      <c r="BX79" s="282">
        <v>0</v>
      </c>
      <c r="BY79" s="282">
        <v>0</v>
      </c>
      <c r="BZ79" s="282">
        <v>0</v>
      </c>
      <c r="CA79" s="282">
        <v>0</v>
      </c>
      <c r="CB79" s="282">
        <v>0</v>
      </c>
      <c r="CC79" s="282">
        <v>0</v>
      </c>
      <c r="CD79" s="282">
        <v>0</v>
      </c>
      <c r="CE79" s="282">
        <v>0</v>
      </c>
      <c r="CF79" s="282">
        <v>0</v>
      </c>
      <c r="CG79" s="282">
        <v>0</v>
      </c>
      <c r="CH79" s="282">
        <v>0</v>
      </c>
    </row>
    <row r="80" spans="1:86" s="292" customFormat="1">
      <c r="A80" s="294" t="s">
        <v>1730</v>
      </c>
      <c r="B80" s="287">
        <v>7</v>
      </c>
      <c r="C80" s="282">
        <v>0</v>
      </c>
      <c r="D80" s="282">
        <v>0</v>
      </c>
      <c r="E80" s="282">
        <v>29</v>
      </c>
      <c r="F80" s="282">
        <v>0</v>
      </c>
      <c r="G80" s="282">
        <v>0</v>
      </c>
      <c r="H80" s="282">
        <v>119</v>
      </c>
      <c r="I80" s="282">
        <v>0</v>
      </c>
      <c r="J80" s="282">
        <v>0</v>
      </c>
      <c r="K80" s="282">
        <v>0</v>
      </c>
      <c r="L80" s="282">
        <v>0</v>
      </c>
      <c r="M80" s="282">
        <v>0</v>
      </c>
      <c r="N80" s="282">
        <v>34</v>
      </c>
      <c r="O80" s="282">
        <v>0</v>
      </c>
      <c r="P80" s="282">
        <v>0</v>
      </c>
      <c r="Q80" s="282">
        <v>0</v>
      </c>
      <c r="R80" s="282">
        <v>0</v>
      </c>
      <c r="S80" s="282">
        <v>0</v>
      </c>
      <c r="T80" s="282">
        <v>0</v>
      </c>
      <c r="U80" s="282">
        <v>0</v>
      </c>
      <c r="V80" s="282">
        <v>0</v>
      </c>
      <c r="W80" s="282">
        <v>0</v>
      </c>
      <c r="X80" s="282">
        <v>0</v>
      </c>
      <c r="Y80" s="282">
        <v>0</v>
      </c>
      <c r="Z80" s="282">
        <v>0</v>
      </c>
      <c r="AA80" s="282">
        <v>0</v>
      </c>
      <c r="AB80" s="282">
        <v>0</v>
      </c>
      <c r="AC80" s="282">
        <v>1</v>
      </c>
      <c r="AD80" s="282">
        <v>0</v>
      </c>
      <c r="AE80" s="282">
        <v>0</v>
      </c>
      <c r="AF80" s="282">
        <v>0</v>
      </c>
      <c r="AG80" s="283">
        <v>7</v>
      </c>
      <c r="AH80" s="283">
        <v>182</v>
      </c>
      <c r="AI80" s="283">
        <v>0</v>
      </c>
      <c r="AJ80" s="283">
        <v>189</v>
      </c>
      <c r="AK80" s="283">
        <v>1</v>
      </c>
      <c r="AL80" s="283">
        <v>0</v>
      </c>
      <c r="AM80" s="282">
        <v>1</v>
      </c>
      <c r="AN80" s="284" t="s">
        <v>1731</v>
      </c>
      <c r="AO80" s="282">
        <v>0</v>
      </c>
      <c r="AP80" s="282">
        <v>0</v>
      </c>
      <c r="AQ80" s="282">
        <v>0</v>
      </c>
      <c r="AR80" s="282">
        <v>0</v>
      </c>
      <c r="AS80" s="282">
        <v>0</v>
      </c>
      <c r="AT80" s="282">
        <v>0</v>
      </c>
      <c r="AU80" s="282">
        <v>0</v>
      </c>
      <c r="AV80" s="282">
        <v>0</v>
      </c>
      <c r="AW80" s="282">
        <v>0</v>
      </c>
      <c r="AX80" s="282">
        <v>0</v>
      </c>
      <c r="AY80" s="282">
        <v>0</v>
      </c>
      <c r="AZ80" s="282">
        <v>0</v>
      </c>
      <c r="BA80" s="282">
        <v>0</v>
      </c>
      <c r="BB80" s="282">
        <v>0</v>
      </c>
      <c r="BC80" s="282">
        <v>0</v>
      </c>
      <c r="BD80" s="282">
        <v>0</v>
      </c>
      <c r="BE80" s="282">
        <v>0</v>
      </c>
      <c r="BF80" s="282">
        <v>0</v>
      </c>
      <c r="BG80" s="282">
        <v>0</v>
      </c>
      <c r="BH80" s="282">
        <v>0</v>
      </c>
      <c r="BI80" s="282">
        <v>0</v>
      </c>
      <c r="BJ80" s="282">
        <v>0</v>
      </c>
      <c r="BK80" s="282">
        <v>0</v>
      </c>
      <c r="BL80" s="282">
        <v>0</v>
      </c>
      <c r="BM80" s="282">
        <v>0</v>
      </c>
      <c r="BN80" s="282">
        <v>0</v>
      </c>
      <c r="BO80" s="282">
        <v>0</v>
      </c>
      <c r="BP80" s="282">
        <v>0</v>
      </c>
      <c r="BQ80" s="282">
        <v>0</v>
      </c>
      <c r="BR80" s="282">
        <v>0</v>
      </c>
      <c r="BS80" s="282">
        <v>0</v>
      </c>
      <c r="BT80" s="282">
        <v>0</v>
      </c>
      <c r="BU80" s="282">
        <v>0</v>
      </c>
      <c r="BV80" s="282">
        <v>0</v>
      </c>
      <c r="BW80" s="282">
        <v>0</v>
      </c>
      <c r="BX80" s="282">
        <v>0</v>
      </c>
      <c r="BY80" s="282">
        <v>0</v>
      </c>
      <c r="BZ80" s="282">
        <v>0</v>
      </c>
      <c r="CA80" s="282">
        <v>0</v>
      </c>
      <c r="CB80" s="282">
        <v>0</v>
      </c>
      <c r="CC80" s="282">
        <v>0</v>
      </c>
      <c r="CD80" s="282">
        <v>0</v>
      </c>
      <c r="CE80" s="282">
        <v>0</v>
      </c>
      <c r="CF80" s="282">
        <v>0</v>
      </c>
      <c r="CG80" s="282">
        <v>0</v>
      </c>
      <c r="CH80" s="282">
        <v>0</v>
      </c>
    </row>
    <row r="81" spans="1:86" s="292" customFormat="1">
      <c r="A81" s="294" t="s">
        <v>1732</v>
      </c>
      <c r="B81" s="287">
        <v>5</v>
      </c>
      <c r="C81" s="282">
        <v>1</v>
      </c>
      <c r="D81" s="282">
        <v>0</v>
      </c>
      <c r="E81" s="282">
        <v>0</v>
      </c>
      <c r="F81" s="282">
        <v>0</v>
      </c>
      <c r="G81" s="282">
        <v>0</v>
      </c>
      <c r="H81" s="282">
        <v>43</v>
      </c>
      <c r="I81" s="282">
        <v>1</v>
      </c>
      <c r="J81" s="282">
        <v>0</v>
      </c>
      <c r="K81" s="282">
        <v>41</v>
      </c>
      <c r="L81" s="282">
        <v>1</v>
      </c>
      <c r="M81" s="282">
        <v>0</v>
      </c>
      <c r="N81" s="282">
        <v>9</v>
      </c>
      <c r="O81" s="282">
        <v>0</v>
      </c>
      <c r="P81" s="282">
        <v>0</v>
      </c>
      <c r="Q81" s="282">
        <v>4</v>
      </c>
      <c r="R81" s="282">
        <v>0</v>
      </c>
      <c r="S81" s="282">
        <v>0</v>
      </c>
      <c r="T81" s="282">
        <v>0</v>
      </c>
      <c r="U81" s="282">
        <v>0</v>
      </c>
      <c r="V81" s="282">
        <v>0</v>
      </c>
      <c r="W81" s="282">
        <v>0</v>
      </c>
      <c r="X81" s="282">
        <v>0</v>
      </c>
      <c r="Y81" s="282">
        <v>0</v>
      </c>
      <c r="Z81" s="282">
        <v>0</v>
      </c>
      <c r="AA81" s="282">
        <v>0</v>
      </c>
      <c r="AB81" s="282">
        <v>0</v>
      </c>
      <c r="AC81" s="282">
        <v>3</v>
      </c>
      <c r="AD81" s="282">
        <v>0</v>
      </c>
      <c r="AE81" s="282">
        <v>0</v>
      </c>
      <c r="AF81" s="282">
        <v>0</v>
      </c>
      <c r="AG81" s="283">
        <v>5</v>
      </c>
      <c r="AH81" s="283">
        <v>97</v>
      </c>
      <c r="AI81" s="283">
        <v>0</v>
      </c>
      <c r="AJ81" s="283">
        <v>102</v>
      </c>
      <c r="AK81" s="283">
        <v>6</v>
      </c>
      <c r="AL81" s="283">
        <v>0</v>
      </c>
      <c r="AM81" s="282">
        <v>9</v>
      </c>
      <c r="AN81" s="284" t="s">
        <v>1733</v>
      </c>
      <c r="AO81" s="282">
        <v>0</v>
      </c>
      <c r="AP81" s="282">
        <v>0</v>
      </c>
      <c r="AQ81" s="282">
        <v>0</v>
      </c>
      <c r="AR81" s="282">
        <v>0</v>
      </c>
      <c r="AS81" s="282">
        <v>0</v>
      </c>
      <c r="AT81" s="282">
        <v>0</v>
      </c>
      <c r="AU81" s="282">
        <v>0</v>
      </c>
      <c r="AV81" s="282">
        <v>0</v>
      </c>
      <c r="AW81" s="282">
        <v>0</v>
      </c>
      <c r="AX81" s="282">
        <v>0</v>
      </c>
      <c r="AY81" s="282">
        <v>0</v>
      </c>
      <c r="AZ81" s="282">
        <v>0</v>
      </c>
      <c r="BA81" s="282">
        <v>0</v>
      </c>
      <c r="BB81" s="282">
        <v>0</v>
      </c>
      <c r="BC81" s="282">
        <v>0</v>
      </c>
      <c r="BD81" s="282">
        <v>0</v>
      </c>
      <c r="BE81" s="282">
        <v>0</v>
      </c>
      <c r="BF81" s="282">
        <v>0</v>
      </c>
      <c r="BG81" s="282">
        <v>0</v>
      </c>
      <c r="BH81" s="282">
        <v>0</v>
      </c>
      <c r="BI81" s="282">
        <v>0</v>
      </c>
      <c r="BJ81" s="282">
        <v>0</v>
      </c>
      <c r="BK81" s="282">
        <v>0</v>
      </c>
      <c r="BL81" s="282">
        <v>0</v>
      </c>
      <c r="BM81" s="282">
        <v>0</v>
      </c>
      <c r="BN81" s="282">
        <v>0</v>
      </c>
      <c r="BO81" s="282">
        <v>0</v>
      </c>
      <c r="BP81" s="282">
        <v>0</v>
      </c>
      <c r="BQ81" s="282">
        <v>0</v>
      </c>
      <c r="BR81" s="282">
        <v>0</v>
      </c>
      <c r="BS81" s="282">
        <v>0</v>
      </c>
      <c r="BT81" s="282">
        <v>0</v>
      </c>
      <c r="BU81" s="282">
        <v>0</v>
      </c>
      <c r="BV81" s="282">
        <v>0</v>
      </c>
      <c r="BW81" s="282">
        <v>0</v>
      </c>
      <c r="BX81" s="282">
        <v>0</v>
      </c>
      <c r="BY81" s="282">
        <v>0</v>
      </c>
      <c r="BZ81" s="282">
        <v>0</v>
      </c>
      <c r="CA81" s="282">
        <v>0</v>
      </c>
      <c r="CB81" s="282">
        <v>0</v>
      </c>
      <c r="CC81" s="282">
        <v>0</v>
      </c>
      <c r="CD81" s="282">
        <v>0</v>
      </c>
      <c r="CE81" s="282">
        <v>0</v>
      </c>
      <c r="CF81" s="282">
        <v>0</v>
      </c>
      <c r="CG81" s="282">
        <v>0</v>
      </c>
      <c r="CH81" s="282">
        <v>0</v>
      </c>
    </row>
    <row r="82" spans="1:86" s="291" customFormat="1">
      <c r="A82" s="294" t="s">
        <v>1734</v>
      </c>
      <c r="B82" s="287">
        <v>9</v>
      </c>
      <c r="C82" s="282">
        <v>0</v>
      </c>
      <c r="D82" s="282">
        <v>0</v>
      </c>
      <c r="E82" s="282">
        <v>24</v>
      </c>
      <c r="F82" s="282">
        <v>0</v>
      </c>
      <c r="G82" s="282">
        <v>0</v>
      </c>
      <c r="H82" s="282">
        <v>43</v>
      </c>
      <c r="I82" s="282">
        <v>3</v>
      </c>
      <c r="J82" s="282">
        <v>0</v>
      </c>
      <c r="K82" s="282">
        <v>0</v>
      </c>
      <c r="L82" s="282">
        <v>0</v>
      </c>
      <c r="M82" s="282">
        <v>0</v>
      </c>
      <c r="N82" s="282">
        <v>0</v>
      </c>
      <c r="O82" s="282">
        <v>0</v>
      </c>
      <c r="P82" s="282">
        <v>0</v>
      </c>
      <c r="Q82" s="282">
        <v>0</v>
      </c>
      <c r="R82" s="282">
        <v>0</v>
      </c>
      <c r="S82" s="282">
        <v>0</v>
      </c>
      <c r="T82" s="282">
        <v>0</v>
      </c>
      <c r="U82" s="282">
        <v>0</v>
      </c>
      <c r="V82" s="282">
        <v>0</v>
      </c>
      <c r="W82" s="282">
        <v>0</v>
      </c>
      <c r="X82" s="282">
        <v>0</v>
      </c>
      <c r="Y82" s="282">
        <v>0</v>
      </c>
      <c r="Z82" s="282">
        <v>0</v>
      </c>
      <c r="AA82" s="282">
        <v>0</v>
      </c>
      <c r="AB82" s="282">
        <v>0</v>
      </c>
      <c r="AC82" s="282">
        <v>0</v>
      </c>
      <c r="AD82" s="282">
        <v>0</v>
      </c>
      <c r="AE82" s="282">
        <v>0</v>
      </c>
      <c r="AF82" s="282">
        <v>0</v>
      </c>
      <c r="AG82" s="283">
        <v>9</v>
      </c>
      <c r="AH82" s="283">
        <v>67</v>
      </c>
      <c r="AI82" s="283">
        <v>0</v>
      </c>
      <c r="AJ82" s="283">
        <v>76</v>
      </c>
      <c r="AK82" s="283">
        <v>3</v>
      </c>
      <c r="AL82" s="283">
        <v>0</v>
      </c>
      <c r="AM82" s="282">
        <v>3</v>
      </c>
      <c r="AN82" s="285" t="s">
        <v>1735</v>
      </c>
      <c r="AO82" s="282">
        <v>0</v>
      </c>
      <c r="AP82" s="282">
        <v>0</v>
      </c>
      <c r="AQ82" s="282">
        <v>0</v>
      </c>
      <c r="AR82" s="282">
        <v>0</v>
      </c>
      <c r="AS82" s="282">
        <v>0</v>
      </c>
      <c r="AT82" s="282">
        <v>0</v>
      </c>
      <c r="AU82" s="282">
        <v>0</v>
      </c>
      <c r="AV82" s="282">
        <v>0</v>
      </c>
      <c r="AW82" s="282">
        <v>0</v>
      </c>
      <c r="AX82" s="282">
        <v>0</v>
      </c>
      <c r="AY82" s="282">
        <v>0</v>
      </c>
      <c r="AZ82" s="282">
        <v>0</v>
      </c>
      <c r="BA82" s="282">
        <v>0</v>
      </c>
      <c r="BB82" s="282">
        <v>0</v>
      </c>
      <c r="BC82" s="282">
        <v>0</v>
      </c>
      <c r="BD82" s="282">
        <v>0</v>
      </c>
      <c r="BE82" s="282">
        <v>0</v>
      </c>
      <c r="BF82" s="282">
        <v>0</v>
      </c>
      <c r="BG82" s="282">
        <v>0</v>
      </c>
      <c r="BH82" s="282">
        <v>0</v>
      </c>
      <c r="BI82" s="282">
        <v>0</v>
      </c>
      <c r="BJ82" s="282">
        <v>0</v>
      </c>
      <c r="BK82" s="282">
        <v>0</v>
      </c>
      <c r="BL82" s="282">
        <v>0</v>
      </c>
      <c r="BM82" s="282">
        <v>0</v>
      </c>
      <c r="BN82" s="282">
        <v>0</v>
      </c>
      <c r="BO82" s="282">
        <v>0</v>
      </c>
      <c r="BP82" s="282">
        <v>0</v>
      </c>
      <c r="BQ82" s="282">
        <v>0</v>
      </c>
      <c r="BR82" s="282">
        <v>0</v>
      </c>
      <c r="BS82" s="282">
        <v>0</v>
      </c>
      <c r="BT82" s="282">
        <v>0</v>
      </c>
      <c r="BU82" s="282">
        <v>0</v>
      </c>
      <c r="BV82" s="282">
        <v>0</v>
      </c>
      <c r="BW82" s="282">
        <v>0</v>
      </c>
      <c r="BX82" s="282">
        <v>0</v>
      </c>
      <c r="BY82" s="282">
        <v>0</v>
      </c>
      <c r="BZ82" s="282">
        <v>0</v>
      </c>
      <c r="CA82" s="282">
        <v>0</v>
      </c>
      <c r="CB82" s="282">
        <v>0</v>
      </c>
      <c r="CC82" s="282">
        <v>0</v>
      </c>
      <c r="CD82" s="282">
        <v>0</v>
      </c>
      <c r="CE82" s="282">
        <v>0</v>
      </c>
      <c r="CF82" s="282">
        <v>0</v>
      </c>
      <c r="CG82" s="282">
        <v>0</v>
      </c>
      <c r="CH82" s="282">
        <v>0</v>
      </c>
    </row>
    <row r="83" spans="1:86" s="292" customFormat="1">
      <c r="A83" s="294" t="s">
        <v>1736</v>
      </c>
      <c r="B83" s="287">
        <v>9</v>
      </c>
      <c r="C83" s="282">
        <v>0</v>
      </c>
      <c r="D83" s="282">
        <v>0</v>
      </c>
      <c r="E83" s="282">
        <v>483</v>
      </c>
      <c r="F83" s="282">
        <v>0</v>
      </c>
      <c r="G83" s="282">
        <v>0</v>
      </c>
      <c r="H83" s="282">
        <v>79</v>
      </c>
      <c r="I83" s="282">
        <v>0</v>
      </c>
      <c r="J83" s="282">
        <v>0</v>
      </c>
      <c r="K83" s="282">
        <v>33</v>
      </c>
      <c r="L83" s="282">
        <v>0</v>
      </c>
      <c r="M83" s="282">
        <v>0</v>
      </c>
      <c r="N83" s="282">
        <v>8</v>
      </c>
      <c r="O83" s="282">
        <v>1</v>
      </c>
      <c r="P83" s="282">
        <v>0</v>
      </c>
      <c r="Q83" s="282">
        <v>25</v>
      </c>
      <c r="R83" s="282">
        <v>0</v>
      </c>
      <c r="S83" s="282">
        <v>0</v>
      </c>
      <c r="T83" s="282">
        <v>0</v>
      </c>
      <c r="U83" s="282">
        <v>0</v>
      </c>
      <c r="V83" s="282">
        <v>0</v>
      </c>
      <c r="W83" s="282">
        <v>0</v>
      </c>
      <c r="X83" s="282">
        <v>0</v>
      </c>
      <c r="Y83" s="282">
        <v>0</v>
      </c>
      <c r="Z83" s="282">
        <v>0</v>
      </c>
      <c r="AA83" s="282">
        <v>0</v>
      </c>
      <c r="AB83" s="282">
        <v>0</v>
      </c>
      <c r="AC83" s="282">
        <v>1</v>
      </c>
      <c r="AD83" s="282">
        <v>0</v>
      </c>
      <c r="AE83" s="282">
        <v>0</v>
      </c>
      <c r="AF83" s="282">
        <v>0</v>
      </c>
      <c r="AG83" s="283">
        <v>9</v>
      </c>
      <c r="AH83" s="283">
        <v>628</v>
      </c>
      <c r="AI83" s="283">
        <v>0</v>
      </c>
      <c r="AJ83" s="283">
        <v>637</v>
      </c>
      <c r="AK83" s="283">
        <v>2</v>
      </c>
      <c r="AL83" s="283">
        <v>0</v>
      </c>
      <c r="AM83" s="282">
        <v>4</v>
      </c>
      <c r="AN83" s="284" t="s">
        <v>1737</v>
      </c>
      <c r="AO83" s="282">
        <v>0</v>
      </c>
      <c r="AP83" s="282">
        <v>0</v>
      </c>
      <c r="AQ83" s="282">
        <v>0</v>
      </c>
      <c r="AR83" s="282">
        <v>0</v>
      </c>
      <c r="AS83" s="282">
        <v>0</v>
      </c>
      <c r="AT83" s="282">
        <v>0</v>
      </c>
      <c r="AU83" s="282">
        <v>0</v>
      </c>
      <c r="AV83" s="282">
        <v>0</v>
      </c>
      <c r="AW83" s="282">
        <v>0</v>
      </c>
      <c r="AX83" s="282">
        <v>0</v>
      </c>
      <c r="AY83" s="282">
        <v>0</v>
      </c>
      <c r="AZ83" s="282">
        <v>0</v>
      </c>
      <c r="BA83" s="282">
        <v>0</v>
      </c>
      <c r="BB83" s="282">
        <v>0</v>
      </c>
      <c r="BC83" s="282">
        <v>0</v>
      </c>
      <c r="BD83" s="282">
        <v>0</v>
      </c>
      <c r="BE83" s="282">
        <v>0</v>
      </c>
      <c r="BF83" s="282">
        <v>0</v>
      </c>
      <c r="BG83" s="282">
        <v>0</v>
      </c>
      <c r="BH83" s="282">
        <v>0</v>
      </c>
      <c r="BI83" s="282">
        <v>0</v>
      </c>
      <c r="BJ83" s="282">
        <v>0</v>
      </c>
      <c r="BK83" s="282">
        <v>0</v>
      </c>
      <c r="BL83" s="282">
        <v>0</v>
      </c>
      <c r="BM83" s="282">
        <v>0</v>
      </c>
      <c r="BN83" s="282">
        <v>0</v>
      </c>
      <c r="BO83" s="282">
        <v>0</v>
      </c>
      <c r="BP83" s="282">
        <v>0</v>
      </c>
      <c r="BQ83" s="282">
        <v>0</v>
      </c>
      <c r="BR83" s="282">
        <v>0</v>
      </c>
      <c r="BS83" s="282">
        <v>0</v>
      </c>
      <c r="BT83" s="282">
        <v>0</v>
      </c>
      <c r="BU83" s="282">
        <v>0</v>
      </c>
      <c r="BV83" s="282">
        <v>0</v>
      </c>
      <c r="BW83" s="282">
        <v>0</v>
      </c>
      <c r="BX83" s="282">
        <v>0</v>
      </c>
      <c r="BY83" s="282">
        <v>0</v>
      </c>
      <c r="BZ83" s="282">
        <v>0</v>
      </c>
      <c r="CA83" s="282">
        <v>0</v>
      </c>
      <c r="CB83" s="282">
        <v>0</v>
      </c>
      <c r="CC83" s="282">
        <v>0</v>
      </c>
      <c r="CD83" s="282">
        <v>0</v>
      </c>
      <c r="CE83" s="282">
        <v>0</v>
      </c>
      <c r="CF83" s="282">
        <v>0</v>
      </c>
      <c r="CG83" s="282">
        <v>0</v>
      </c>
      <c r="CH83" s="282">
        <v>0</v>
      </c>
    </row>
    <row r="84" spans="1:86" s="291" customFormat="1" ht="45">
      <c r="A84" s="294" t="s">
        <v>1738</v>
      </c>
      <c r="B84" s="287">
        <v>11</v>
      </c>
      <c r="C84" s="282">
        <v>2</v>
      </c>
      <c r="D84" s="282">
        <v>0</v>
      </c>
      <c r="E84" s="282">
        <v>119</v>
      </c>
      <c r="F84" s="282">
        <v>0</v>
      </c>
      <c r="G84" s="282">
        <v>0</v>
      </c>
      <c r="H84" s="282">
        <v>22</v>
      </c>
      <c r="I84" s="282">
        <v>1</v>
      </c>
      <c r="J84" s="282">
        <v>0</v>
      </c>
      <c r="K84" s="282">
        <v>0</v>
      </c>
      <c r="L84" s="282">
        <v>0</v>
      </c>
      <c r="M84" s="282">
        <v>0</v>
      </c>
      <c r="N84" s="282">
        <v>0</v>
      </c>
      <c r="O84" s="282">
        <v>0</v>
      </c>
      <c r="P84" s="282">
        <v>0</v>
      </c>
      <c r="Q84" s="282">
        <v>0</v>
      </c>
      <c r="R84" s="282">
        <v>0</v>
      </c>
      <c r="S84" s="282">
        <v>0</v>
      </c>
      <c r="T84" s="282">
        <v>0</v>
      </c>
      <c r="U84" s="282">
        <v>0</v>
      </c>
      <c r="V84" s="282">
        <v>0</v>
      </c>
      <c r="W84" s="282">
        <v>0</v>
      </c>
      <c r="X84" s="282">
        <v>0</v>
      </c>
      <c r="Y84" s="282">
        <v>0</v>
      </c>
      <c r="Z84" s="282">
        <v>0</v>
      </c>
      <c r="AA84" s="282">
        <v>0</v>
      </c>
      <c r="AB84" s="282">
        <v>0</v>
      </c>
      <c r="AC84" s="282">
        <v>0</v>
      </c>
      <c r="AD84" s="282">
        <v>0</v>
      </c>
      <c r="AE84" s="282">
        <v>0</v>
      </c>
      <c r="AF84" s="282">
        <v>0</v>
      </c>
      <c r="AG84" s="283">
        <v>11</v>
      </c>
      <c r="AH84" s="283">
        <v>141</v>
      </c>
      <c r="AI84" s="283">
        <v>0</v>
      </c>
      <c r="AJ84" s="283">
        <v>152</v>
      </c>
      <c r="AK84" s="283">
        <v>3</v>
      </c>
      <c r="AL84" s="283">
        <v>0</v>
      </c>
      <c r="AM84" s="282">
        <v>18</v>
      </c>
      <c r="AN84" s="285" t="s">
        <v>1739</v>
      </c>
      <c r="AO84" s="282">
        <v>0</v>
      </c>
      <c r="AP84" s="282">
        <v>0</v>
      </c>
      <c r="AQ84" s="282">
        <v>0</v>
      </c>
      <c r="AR84" s="282">
        <v>0</v>
      </c>
      <c r="AS84" s="282">
        <v>0</v>
      </c>
      <c r="AT84" s="282">
        <v>0</v>
      </c>
      <c r="AU84" s="282">
        <v>0</v>
      </c>
      <c r="AV84" s="282">
        <v>0</v>
      </c>
      <c r="AW84" s="282">
        <v>0</v>
      </c>
      <c r="AX84" s="282">
        <v>0</v>
      </c>
      <c r="AY84" s="282">
        <v>0</v>
      </c>
      <c r="AZ84" s="282">
        <v>0</v>
      </c>
      <c r="BA84" s="282">
        <v>0</v>
      </c>
      <c r="BB84" s="282">
        <v>0</v>
      </c>
      <c r="BC84" s="282">
        <v>0</v>
      </c>
      <c r="BD84" s="282">
        <v>0</v>
      </c>
      <c r="BE84" s="282">
        <v>0</v>
      </c>
      <c r="BF84" s="282">
        <v>0</v>
      </c>
      <c r="BG84" s="282">
        <v>0</v>
      </c>
      <c r="BH84" s="282">
        <v>0</v>
      </c>
      <c r="BI84" s="282">
        <v>0</v>
      </c>
      <c r="BJ84" s="282">
        <v>0</v>
      </c>
      <c r="BK84" s="282">
        <v>0</v>
      </c>
      <c r="BL84" s="282">
        <v>0</v>
      </c>
      <c r="BM84" s="282">
        <v>0</v>
      </c>
      <c r="BN84" s="282">
        <v>0</v>
      </c>
      <c r="BO84" s="282">
        <v>0</v>
      </c>
      <c r="BP84" s="282">
        <v>0</v>
      </c>
      <c r="BQ84" s="282">
        <v>0</v>
      </c>
      <c r="BR84" s="282">
        <v>0</v>
      </c>
      <c r="BS84" s="282">
        <v>0</v>
      </c>
      <c r="BT84" s="282">
        <v>0</v>
      </c>
      <c r="BU84" s="282">
        <v>0</v>
      </c>
      <c r="BV84" s="282">
        <v>0</v>
      </c>
      <c r="BW84" s="282">
        <v>0</v>
      </c>
      <c r="BX84" s="282">
        <v>0</v>
      </c>
      <c r="BY84" s="282">
        <v>0</v>
      </c>
      <c r="BZ84" s="282">
        <v>0</v>
      </c>
      <c r="CA84" s="282">
        <v>0</v>
      </c>
      <c r="CB84" s="282">
        <v>0</v>
      </c>
      <c r="CC84" s="282">
        <v>0</v>
      </c>
      <c r="CD84" s="282">
        <v>0</v>
      </c>
      <c r="CE84" s="282">
        <v>0</v>
      </c>
      <c r="CF84" s="282">
        <v>0</v>
      </c>
      <c r="CG84" s="282">
        <v>0</v>
      </c>
      <c r="CH84" s="282">
        <v>0</v>
      </c>
    </row>
    <row r="85" spans="1:86" s="291" customFormat="1" ht="30">
      <c r="A85" s="294" t="s">
        <v>1740</v>
      </c>
      <c r="B85" s="287">
        <v>9</v>
      </c>
      <c r="C85" s="282">
        <v>1</v>
      </c>
      <c r="D85" s="282">
        <v>0</v>
      </c>
      <c r="E85" s="282">
        <v>11</v>
      </c>
      <c r="F85" s="282">
        <v>0</v>
      </c>
      <c r="G85" s="282">
        <v>0</v>
      </c>
      <c r="H85" s="282">
        <v>23</v>
      </c>
      <c r="I85" s="282">
        <v>1</v>
      </c>
      <c r="J85" s="282">
        <v>0</v>
      </c>
      <c r="K85" s="282">
        <v>1</v>
      </c>
      <c r="L85" s="282">
        <v>0</v>
      </c>
      <c r="M85" s="282">
        <v>0</v>
      </c>
      <c r="N85" s="282">
        <v>0</v>
      </c>
      <c r="O85" s="282">
        <v>0</v>
      </c>
      <c r="P85" s="282">
        <v>0</v>
      </c>
      <c r="Q85" s="282">
        <v>0</v>
      </c>
      <c r="R85" s="282">
        <v>0</v>
      </c>
      <c r="S85" s="282">
        <v>0</v>
      </c>
      <c r="T85" s="282">
        <v>0</v>
      </c>
      <c r="U85" s="282">
        <v>0</v>
      </c>
      <c r="V85" s="282">
        <v>0</v>
      </c>
      <c r="W85" s="282">
        <v>0</v>
      </c>
      <c r="X85" s="282">
        <v>0</v>
      </c>
      <c r="Y85" s="282">
        <v>0</v>
      </c>
      <c r="Z85" s="282">
        <v>0</v>
      </c>
      <c r="AA85" s="282">
        <v>0</v>
      </c>
      <c r="AB85" s="282">
        <v>0</v>
      </c>
      <c r="AC85" s="282">
        <v>0</v>
      </c>
      <c r="AD85" s="282">
        <v>0</v>
      </c>
      <c r="AE85" s="282">
        <v>0</v>
      </c>
      <c r="AF85" s="282">
        <v>0</v>
      </c>
      <c r="AG85" s="283">
        <v>9</v>
      </c>
      <c r="AH85" s="283">
        <v>35</v>
      </c>
      <c r="AI85" s="283">
        <v>0</v>
      </c>
      <c r="AJ85" s="283">
        <v>44</v>
      </c>
      <c r="AK85" s="283">
        <v>2</v>
      </c>
      <c r="AL85" s="283">
        <v>0</v>
      </c>
      <c r="AM85" s="282">
        <v>10</v>
      </c>
      <c r="AN85" s="285" t="s">
        <v>1741</v>
      </c>
      <c r="AO85" s="282">
        <v>0</v>
      </c>
      <c r="AP85" s="282">
        <v>0</v>
      </c>
      <c r="AQ85" s="282">
        <v>0</v>
      </c>
      <c r="AR85" s="282">
        <v>0</v>
      </c>
      <c r="AS85" s="282">
        <v>0</v>
      </c>
      <c r="AT85" s="282">
        <v>0</v>
      </c>
      <c r="AU85" s="282">
        <v>0</v>
      </c>
      <c r="AV85" s="282">
        <v>0</v>
      </c>
      <c r="AW85" s="282">
        <v>0</v>
      </c>
      <c r="AX85" s="282">
        <v>0</v>
      </c>
      <c r="AY85" s="282">
        <v>0</v>
      </c>
      <c r="AZ85" s="282">
        <v>0</v>
      </c>
      <c r="BA85" s="282">
        <v>0</v>
      </c>
      <c r="BB85" s="282">
        <v>0</v>
      </c>
      <c r="BC85" s="282">
        <v>0</v>
      </c>
      <c r="BD85" s="282">
        <v>0</v>
      </c>
      <c r="BE85" s="282">
        <v>0</v>
      </c>
      <c r="BF85" s="282">
        <v>0</v>
      </c>
      <c r="BG85" s="282">
        <v>0</v>
      </c>
      <c r="BH85" s="282">
        <v>0</v>
      </c>
      <c r="BI85" s="282">
        <v>0</v>
      </c>
      <c r="BJ85" s="282">
        <v>0</v>
      </c>
      <c r="BK85" s="282">
        <v>0</v>
      </c>
      <c r="BL85" s="282">
        <v>0</v>
      </c>
      <c r="BM85" s="282">
        <v>0</v>
      </c>
      <c r="BN85" s="282">
        <v>0</v>
      </c>
      <c r="BO85" s="282">
        <v>0</v>
      </c>
      <c r="BP85" s="282">
        <v>0</v>
      </c>
      <c r="BQ85" s="282">
        <v>0</v>
      </c>
      <c r="BR85" s="282">
        <v>0</v>
      </c>
      <c r="BS85" s="282">
        <v>0</v>
      </c>
      <c r="BT85" s="282">
        <v>0</v>
      </c>
      <c r="BU85" s="282">
        <v>0</v>
      </c>
      <c r="BV85" s="282">
        <v>0</v>
      </c>
      <c r="BW85" s="282">
        <v>0</v>
      </c>
      <c r="BX85" s="282">
        <v>0</v>
      </c>
      <c r="BY85" s="282">
        <v>0</v>
      </c>
      <c r="BZ85" s="282">
        <v>0</v>
      </c>
      <c r="CA85" s="282">
        <v>0</v>
      </c>
      <c r="CB85" s="282">
        <v>0</v>
      </c>
      <c r="CC85" s="282">
        <v>0</v>
      </c>
      <c r="CD85" s="282">
        <v>0</v>
      </c>
      <c r="CE85" s="282">
        <v>0</v>
      </c>
      <c r="CF85" s="282">
        <v>0</v>
      </c>
      <c r="CG85" s="282">
        <v>0</v>
      </c>
      <c r="CH85" s="282">
        <v>0</v>
      </c>
    </row>
    <row r="86" spans="1:86" s="292" customFormat="1" ht="30">
      <c r="A86" s="294" t="s">
        <v>1742</v>
      </c>
      <c r="B86" s="287">
        <v>11</v>
      </c>
      <c r="C86" s="282">
        <v>2</v>
      </c>
      <c r="D86" s="282">
        <v>0</v>
      </c>
      <c r="E86" s="282">
        <v>11</v>
      </c>
      <c r="F86" s="282">
        <v>0</v>
      </c>
      <c r="G86" s="282">
        <v>0</v>
      </c>
      <c r="H86" s="282">
        <v>37</v>
      </c>
      <c r="I86" s="282">
        <v>2</v>
      </c>
      <c r="J86" s="282">
        <v>0</v>
      </c>
      <c r="K86" s="282">
        <v>0</v>
      </c>
      <c r="L86" s="282">
        <v>0</v>
      </c>
      <c r="M86" s="282">
        <v>0</v>
      </c>
      <c r="N86" s="282">
        <v>0</v>
      </c>
      <c r="O86" s="282">
        <v>0</v>
      </c>
      <c r="P86" s="282">
        <v>0</v>
      </c>
      <c r="Q86" s="282">
        <v>0</v>
      </c>
      <c r="R86" s="282">
        <v>0</v>
      </c>
      <c r="S86" s="282">
        <v>0</v>
      </c>
      <c r="T86" s="282">
        <v>0</v>
      </c>
      <c r="U86" s="282">
        <v>0</v>
      </c>
      <c r="V86" s="282">
        <v>0</v>
      </c>
      <c r="W86" s="282">
        <v>0</v>
      </c>
      <c r="X86" s="282">
        <v>0</v>
      </c>
      <c r="Y86" s="282">
        <v>0</v>
      </c>
      <c r="Z86" s="282">
        <v>0</v>
      </c>
      <c r="AA86" s="282">
        <v>0</v>
      </c>
      <c r="AB86" s="282">
        <v>0</v>
      </c>
      <c r="AC86" s="282">
        <v>1</v>
      </c>
      <c r="AD86" s="282">
        <v>0</v>
      </c>
      <c r="AE86" s="282">
        <v>0</v>
      </c>
      <c r="AF86" s="282">
        <v>0</v>
      </c>
      <c r="AG86" s="283">
        <v>11</v>
      </c>
      <c r="AH86" s="283">
        <v>48</v>
      </c>
      <c r="AI86" s="283">
        <v>0</v>
      </c>
      <c r="AJ86" s="283">
        <v>59</v>
      </c>
      <c r="AK86" s="283">
        <v>5</v>
      </c>
      <c r="AL86" s="283">
        <v>0</v>
      </c>
      <c r="AM86" s="282">
        <v>6</v>
      </c>
      <c r="AN86" s="284" t="s">
        <v>1743</v>
      </c>
      <c r="AO86" s="282">
        <v>0</v>
      </c>
      <c r="AP86" s="282">
        <v>0</v>
      </c>
      <c r="AQ86" s="282">
        <v>0</v>
      </c>
      <c r="AR86" s="282">
        <v>0</v>
      </c>
      <c r="AS86" s="282">
        <v>0</v>
      </c>
      <c r="AT86" s="282">
        <v>0</v>
      </c>
      <c r="AU86" s="282">
        <v>0</v>
      </c>
      <c r="AV86" s="282">
        <v>0</v>
      </c>
      <c r="AW86" s="282">
        <v>0</v>
      </c>
      <c r="AX86" s="282">
        <v>0</v>
      </c>
      <c r="AY86" s="282">
        <v>0</v>
      </c>
      <c r="AZ86" s="282">
        <v>0</v>
      </c>
      <c r="BA86" s="282">
        <v>0</v>
      </c>
      <c r="BB86" s="282">
        <v>0</v>
      </c>
      <c r="BC86" s="282">
        <v>0</v>
      </c>
      <c r="BD86" s="282">
        <v>0</v>
      </c>
      <c r="BE86" s="282">
        <v>0</v>
      </c>
      <c r="BF86" s="282">
        <v>0</v>
      </c>
      <c r="BG86" s="282">
        <v>0</v>
      </c>
      <c r="BH86" s="282">
        <v>0</v>
      </c>
      <c r="BI86" s="282">
        <v>0</v>
      </c>
      <c r="BJ86" s="282">
        <v>0</v>
      </c>
      <c r="BK86" s="282">
        <v>0</v>
      </c>
      <c r="BL86" s="282">
        <v>0</v>
      </c>
      <c r="BM86" s="282">
        <v>0</v>
      </c>
      <c r="BN86" s="282">
        <v>0</v>
      </c>
      <c r="BO86" s="282">
        <v>0</v>
      </c>
      <c r="BP86" s="282">
        <v>0</v>
      </c>
      <c r="BQ86" s="282">
        <v>0</v>
      </c>
      <c r="BR86" s="282">
        <v>0</v>
      </c>
      <c r="BS86" s="282">
        <v>0</v>
      </c>
      <c r="BT86" s="282">
        <v>0</v>
      </c>
      <c r="BU86" s="282">
        <v>0</v>
      </c>
      <c r="BV86" s="282">
        <v>0</v>
      </c>
      <c r="BW86" s="282">
        <v>0</v>
      </c>
      <c r="BX86" s="282">
        <v>0</v>
      </c>
      <c r="BY86" s="282">
        <v>0</v>
      </c>
      <c r="BZ86" s="282">
        <v>0</v>
      </c>
      <c r="CA86" s="282">
        <v>0</v>
      </c>
      <c r="CB86" s="282">
        <v>0</v>
      </c>
      <c r="CC86" s="282">
        <v>0</v>
      </c>
      <c r="CD86" s="282">
        <v>0</v>
      </c>
      <c r="CE86" s="282">
        <v>0</v>
      </c>
      <c r="CF86" s="282">
        <v>0</v>
      </c>
      <c r="CG86" s="282">
        <v>0</v>
      </c>
      <c r="CH86" s="282">
        <v>0</v>
      </c>
    </row>
    <row r="87" spans="1:86">
      <c r="A87" s="274" t="s">
        <v>106</v>
      </c>
      <c r="B87" s="295">
        <f>SUM(B4:B86)</f>
        <v>1023</v>
      </c>
      <c r="C87" s="295">
        <f t="shared" ref="C87:BN87" si="0">SUM(C4:C86)</f>
        <v>165</v>
      </c>
      <c r="D87" s="295">
        <f t="shared" si="0"/>
        <v>0</v>
      </c>
      <c r="E87" s="295">
        <f t="shared" si="0"/>
        <v>13007</v>
      </c>
      <c r="F87" s="295">
        <f t="shared" si="0"/>
        <v>2</v>
      </c>
      <c r="G87" s="295">
        <f t="shared" si="0"/>
        <v>0</v>
      </c>
      <c r="H87" s="295">
        <f t="shared" si="0"/>
        <v>6988</v>
      </c>
      <c r="I87" s="295">
        <f t="shared" si="0"/>
        <v>85</v>
      </c>
      <c r="J87" s="295">
        <f t="shared" si="0"/>
        <v>0</v>
      </c>
      <c r="K87" s="295">
        <f t="shared" si="0"/>
        <v>8536</v>
      </c>
      <c r="L87" s="295">
        <f t="shared" si="0"/>
        <v>2</v>
      </c>
      <c r="M87" s="295">
        <f t="shared" si="0"/>
        <v>0</v>
      </c>
      <c r="N87" s="295">
        <f t="shared" si="0"/>
        <v>1237</v>
      </c>
      <c r="O87" s="295">
        <f t="shared" si="0"/>
        <v>43</v>
      </c>
      <c r="P87" s="295">
        <f t="shared" si="0"/>
        <v>0</v>
      </c>
      <c r="Q87" s="295">
        <f t="shared" si="0"/>
        <v>587</v>
      </c>
      <c r="R87" s="295">
        <f t="shared" si="0"/>
        <v>38</v>
      </c>
      <c r="S87" s="295">
        <f t="shared" si="0"/>
        <v>0</v>
      </c>
      <c r="T87" s="295">
        <f t="shared" si="0"/>
        <v>0</v>
      </c>
      <c r="U87" s="295">
        <f t="shared" si="0"/>
        <v>0</v>
      </c>
      <c r="V87" s="295">
        <f t="shared" si="0"/>
        <v>0</v>
      </c>
      <c r="W87" s="295">
        <f t="shared" si="0"/>
        <v>26</v>
      </c>
      <c r="X87" s="295">
        <f t="shared" si="0"/>
        <v>0</v>
      </c>
      <c r="Y87" s="295">
        <f t="shared" si="0"/>
        <v>0</v>
      </c>
      <c r="Z87" s="295">
        <f t="shared" si="0"/>
        <v>17</v>
      </c>
      <c r="AA87" s="295">
        <f t="shared" si="0"/>
        <v>0</v>
      </c>
      <c r="AB87" s="295">
        <f t="shared" si="0"/>
        <v>0</v>
      </c>
      <c r="AC87" s="295">
        <f t="shared" si="0"/>
        <v>88</v>
      </c>
      <c r="AD87" s="295">
        <f t="shared" si="0"/>
        <v>0</v>
      </c>
      <c r="AE87" s="295">
        <f t="shared" si="0"/>
        <v>15</v>
      </c>
      <c r="AF87" s="295">
        <f t="shared" si="0"/>
        <v>152</v>
      </c>
      <c r="AG87" s="295">
        <f t="shared" si="0"/>
        <v>1023</v>
      </c>
      <c r="AH87" s="295">
        <f t="shared" si="0"/>
        <v>30391</v>
      </c>
      <c r="AI87" s="295">
        <f t="shared" si="0"/>
        <v>167</v>
      </c>
      <c r="AJ87" s="295">
        <f t="shared" si="0"/>
        <v>31581</v>
      </c>
      <c r="AK87" s="295">
        <f t="shared" si="0"/>
        <v>423</v>
      </c>
      <c r="AL87" s="295">
        <f t="shared" si="0"/>
        <v>12</v>
      </c>
      <c r="AM87" s="295">
        <f t="shared" si="0"/>
        <v>683</v>
      </c>
      <c r="AN87" s="295">
        <f t="shared" si="0"/>
        <v>0</v>
      </c>
      <c r="AO87" s="295">
        <f t="shared" si="0"/>
        <v>0</v>
      </c>
      <c r="AP87" s="295">
        <f t="shared" si="0"/>
        <v>0</v>
      </c>
      <c r="AQ87" s="295">
        <f t="shared" si="0"/>
        <v>0</v>
      </c>
      <c r="AR87" s="295">
        <f t="shared" si="0"/>
        <v>0</v>
      </c>
      <c r="AS87" s="295">
        <f t="shared" si="0"/>
        <v>0</v>
      </c>
      <c r="AT87" s="295">
        <f t="shared" si="0"/>
        <v>1</v>
      </c>
      <c r="AU87" s="295">
        <f t="shared" si="0"/>
        <v>0</v>
      </c>
      <c r="AV87" s="295">
        <f t="shared" si="0"/>
        <v>0</v>
      </c>
      <c r="AW87" s="295">
        <f t="shared" si="0"/>
        <v>1</v>
      </c>
      <c r="AX87" s="295">
        <f t="shared" si="0"/>
        <v>0</v>
      </c>
      <c r="AY87" s="295">
        <f t="shared" si="0"/>
        <v>0</v>
      </c>
      <c r="AZ87" s="295">
        <f t="shared" si="0"/>
        <v>2</v>
      </c>
      <c r="BA87" s="295">
        <f t="shared" si="0"/>
        <v>0</v>
      </c>
      <c r="BB87" s="295">
        <f t="shared" si="0"/>
        <v>0</v>
      </c>
      <c r="BC87" s="295">
        <f t="shared" si="0"/>
        <v>2</v>
      </c>
      <c r="BD87" s="295">
        <f t="shared" si="0"/>
        <v>0</v>
      </c>
      <c r="BE87" s="295">
        <f t="shared" si="0"/>
        <v>1</v>
      </c>
      <c r="BF87" s="295">
        <f t="shared" si="0"/>
        <v>0</v>
      </c>
      <c r="BG87" s="295">
        <f t="shared" si="0"/>
        <v>0</v>
      </c>
      <c r="BH87" s="295">
        <f t="shared" si="0"/>
        <v>5</v>
      </c>
      <c r="BI87" s="295">
        <f t="shared" si="0"/>
        <v>0</v>
      </c>
      <c r="BJ87" s="295">
        <f t="shared" si="0"/>
        <v>0</v>
      </c>
      <c r="BK87" s="295">
        <f t="shared" si="0"/>
        <v>0</v>
      </c>
      <c r="BL87" s="295">
        <f t="shared" si="0"/>
        <v>0</v>
      </c>
      <c r="BM87" s="295">
        <f t="shared" si="0"/>
        <v>0</v>
      </c>
      <c r="BN87" s="295">
        <f t="shared" si="0"/>
        <v>0</v>
      </c>
      <c r="BO87" s="295">
        <f t="shared" ref="BO87:CH87" si="1">SUM(BO4:BO86)</f>
        <v>0</v>
      </c>
      <c r="BP87" s="295">
        <f t="shared" si="1"/>
        <v>0</v>
      </c>
      <c r="BQ87" s="295">
        <f t="shared" si="1"/>
        <v>0</v>
      </c>
      <c r="BR87" s="295">
        <f t="shared" si="1"/>
        <v>1</v>
      </c>
      <c r="BS87" s="295">
        <f t="shared" si="1"/>
        <v>38650</v>
      </c>
      <c r="BT87" s="295">
        <f t="shared" si="1"/>
        <v>0</v>
      </c>
      <c r="BU87" s="295">
        <f t="shared" si="1"/>
        <v>0</v>
      </c>
      <c r="BV87" s="295">
        <f t="shared" si="1"/>
        <v>0</v>
      </c>
      <c r="BW87" s="295">
        <f t="shared" si="1"/>
        <v>0</v>
      </c>
      <c r="BX87" s="295">
        <f t="shared" si="1"/>
        <v>0</v>
      </c>
      <c r="BY87" s="295">
        <f t="shared" si="1"/>
        <v>0</v>
      </c>
      <c r="BZ87" s="295">
        <f t="shared" si="1"/>
        <v>0</v>
      </c>
      <c r="CA87" s="295">
        <f t="shared" si="1"/>
        <v>0</v>
      </c>
      <c r="CB87" s="295">
        <f t="shared" si="1"/>
        <v>0</v>
      </c>
      <c r="CC87" s="295">
        <f t="shared" si="1"/>
        <v>0</v>
      </c>
      <c r="CD87" s="295">
        <f t="shared" si="1"/>
        <v>0</v>
      </c>
      <c r="CE87" s="295">
        <f t="shared" si="1"/>
        <v>0</v>
      </c>
      <c r="CF87" s="295">
        <f t="shared" si="1"/>
        <v>0</v>
      </c>
      <c r="CG87" s="295">
        <f t="shared" si="1"/>
        <v>0</v>
      </c>
      <c r="CH87" s="295">
        <f t="shared" si="1"/>
        <v>0</v>
      </c>
    </row>
    <row r="88" spans="1:86">
      <c r="B88" s="281"/>
      <c r="C88" s="281"/>
      <c r="D88" s="281"/>
      <c r="E88" s="281"/>
      <c r="F88" s="281"/>
      <c r="G88" s="281"/>
      <c r="H88" s="281"/>
      <c r="I88" s="281"/>
      <c r="J88" s="281"/>
      <c r="K88" s="281"/>
      <c r="L88" s="281"/>
      <c r="M88" s="281"/>
      <c r="N88" s="281"/>
      <c r="O88" s="281"/>
      <c r="P88" s="281"/>
      <c r="Q88" s="281"/>
      <c r="R88" s="281"/>
      <c r="S88" s="281"/>
      <c r="T88" s="281"/>
      <c r="U88" s="281"/>
      <c r="V88" s="281"/>
      <c r="W88" s="281"/>
      <c r="X88" s="281"/>
      <c r="Y88" s="281"/>
      <c r="Z88" s="281"/>
    </row>
    <row r="89" spans="1:86">
      <c r="B89" s="281"/>
      <c r="C89" s="281"/>
      <c r="D89" s="281"/>
      <c r="E89" s="281"/>
      <c r="F89" s="281"/>
      <c r="G89" s="281"/>
      <c r="H89" s="281"/>
      <c r="I89" s="281"/>
      <c r="J89" s="281"/>
      <c r="K89" s="281"/>
      <c r="L89" s="281"/>
      <c r="M89" s="281"/>
      <c r="N89" s="281"/>
      <c r="O89" s="281"/>
      <c r="P89" s="281"/>
      <c r="Q89" s="281"/>
      <c r="R89" s="281"/>
      <c r="S89" s="281"/>
      <c r="T89" s="281"/>
      <c r="U89" s="281"/>
      <c r="V89" s="281"/>
      <c r="W89" s="281"/>
      <c r="X89" s="281"/>
      <c r="Y89" s="281"/>
      <c r="Z89" s="281"/>
    </row>
    <row r="90" spans="1:86">
      <c r="B90" s="281"/>
      <c r="C90" s="281"/>
      <c r="D90" s="281"/>
      <c r="E90" s="281"/>
      <c r="F90" s="281"/>
      <c r="G90" s="281"/>
      <c r="H90" s="281"/>
      <c r="I90" s="281"/>
      <c r="J90" s="281"/>
      <c r="K90" s="281"/>
      <c r="L90" s="281"/>
      <c r="M90" s="281"/>
      <c r="N90" s="281"/>
      <c r="O90" s="281"/>
      <c r="P90" s="281"/>
      <c r="Q90" s="281"/>
      <c r="R90" s="281"/>
      <c r="S90" s="281"/>
      <c r="T90" s="281"/>
      <c r="U90" s="281"/>
      <c r="V90" s="281"/>
      <c r="W90" s="281"/>
      <c r="X90" s="281"/>
      <c r="Y90" s="281"/>
      <c r="Z90" s="281"/>
    </row>
  </sheetData>
  <mergeCells count="73">
    <mergeCell ref="CF2:CF3"/>
    <mergeCell ref="CG2:CG3"/>
    <mergeCell ref="CH2:CH3"/>
    <mergeCell ref="BZ2:BZ3"/>
    <mergeCell ref="CA2:CA3"/>
    <mergeCell ref="CB2:CB3"/>
    <mergeCell ref="CC2:CC3"/>
    <mergeCell ref="CD2:CD3"/>
    <mergeCell ref="CE2:CE3"/>
    <mergeCell ref="BY2:BY3"/>
    <mergeCell ref="BN2:BN3"/>
    <mergeCell ref="BO2:BO3"/>
    <mergeCell ref="BP2:BP3"/>
    <mergeCell ref="BQ2:BQ3"/>
    <mergeCell ref="BR2:BR3"/>
    <mergeCell ref="BS2:BS3"/>
    <mergeCell ref="BT2:BT3"/>
    <mergeCell ref="BU2:BU3"/>
    <mergeCell ref="BV2:BV3"/>
    <mergeCell ref="BW2:BW3"/>
    <mergeCell ref="BX2:BX3"/>
    <mergeCell ref="BM2:BM3"/>
    <mergeCell ref="BB2:BB3"/>
    <mergeCell ref="BC2:BC3"/>
    <mergeCell ref="BD2:BD3"/>
    <mergeCell ref="BE2:BE3"/>
    <mergeCell ref="BF2:BF3"/>
    <mergeCell ref="BG2:BG3"/>
    <mergeCell ref="BH2:BH3"/>
    <mergeCell ref="BI2:BI3"/>
    <mergeCell ref="BJ2:BJ3"/>
    <mergeCell ref="BK2:BK3"/>
    <mergeCell ref="BL2:BL3"/>
    <mergeCell ref="BA2:BA3"/>
    <mergeCell ref="AP2:AP3"/>
    <mergeCell ref="AQ2:AQ3"/>
    <mergeCell ref="AR2:AR3"/>
    <mergeCell ref="AS2:AS3"/>
    <mergeCell ref="AT2:AT3"/>
    <mergeCell ref="AU2:AU3"/>
    <mergeCell ref="AV2:AV3"/>
    <mergeCell ref="AW2:AW3"/>
    <mergeCell ref="AX2:AX3"/>
    <mergeCell ref="AY2:AY3"/>
    <mergeCell ref="AZ2:AZ3"/>
    <mergeCell ref="AO2:AO3"/>
    <mergeCell ref="N2:P2"/>
    <mergeCell ref="Q2:S2"/>
    <mergeCell ref="T2:V2"/>
    <mergeCell ref="W2:Y2"/>
    <mergeCell ref="Z2:AB2"/>
    <mergeCell ref="AC2:AD2"/>
    <mergeCell ref="AE2:AF2"/>
    <mergeCell ref="AG2:AJ2"/>
    <mergeCell ref="AK2:AL2"/>
    <mergeCell ref="AM2:AM3"/>
    <mergeCell ref="AN2:AN3"/>
    <mergeCell ref="CG1:CH1"/>
    <mergeCell ref="A1:A2"/>
    <mergeCell ref="B1:AL1"/>
    <mergeCell ref="AM1:AN1"/>
    <mergeCell ref="AO1:AS1"/>
    <mergeCell ref="AT1:AY1"/>
    <mergeCell ref="AZ1:BG1"/>
    <mergeCell ref="B2:D2"/>
    <mergeCell ref="E2:G2"/>
    <mergeCell ref="H2:J2"/>
    <mergeCell ref="K2:M2"/>
    <mergeCell ref="BH1:BL1"/>
    <mergeCell ref="BM1:BQ1"/>
    <mergeCell ref="BR1:BV1"/>
    <mergeCell ref="BW1:CD1"/>
    <mergeCell ref="CE1:CF1"/>
  </mergeCells>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H126"/>
  <sheetViews>
    <sheetView topLeftCell="A115" workbookViewId="0">
      <selection activeCell="BT130" sqref="BT130"/>
    </sheetView>
  </sheetViews>
  <sheetFormatPr defaultRowHeight="15"/>
  <cols>
    <col min="1" max="1" width="36.28515625" style="4" customWidth="1"/>
    <col min="2" max="10" width="9.140625" style="4"/>
    <col min="11" max="11" width="9.5703125" style="4" customWidth="1"/>
    <col min="12" max="28" width="9.140625" style="4"/>
    <col min="29" max="29" width="10.28515625" style="4" customWidth="1"/>
    <col min="30" max="30" width="9.140625" style="4"/>
    <col min="31" max="31" width="12.7109375" style="4" customWidth="1"/>
    <col min="32" max="32" width="9.140625" style="4"/>
    <col min="33" max="36" width="9.140625" style="5"/>
    <col min="37" max="38" width="9.42578125" style="5" customWidth="1"/>
    <col min="39" max="39" width="9.140625" style="4"/>
    <col min="40" max="40" width="36.85546875" style="4" customWidth="1"/>
    <col min="41" max="54" width="9.140625" style="4"/>
    <col min="55" max="55" width="13.28515625" style="4" customWidth="1"/>
    <col min="56" max="56" width="9.42578125" style="4" customWidth="1"/>
    <col min="57" max="57" width="13.28515625" style="4" customWidth="1"/>
    <col min="58" max="58" width="12" style="4" customWidth="1"/>
    <col min="59" max="62" width="9.140625" style="4"/>
    <col min="63" max="63" width="13.5703125" style="4" customWidth="1"/>
    <col min="64" max="64" width="9.140625" style="4"/>
    <col min="65" max="65" width="11.85546875" style="4" customWidth="1"/>
    <col min="66" max="69" width="10.5703125" style="4" customWidth="1"/>
    <col min="70" max="76" width="9.140625" style="4"/>
    <col min="77" max="77" width="12.140625" style="4" customWidth="1"/>
    <col min="78" max="78" width="11.7109375" style="4" customWidth="1"/>
    <col min="79" max="79" width="12.28515625" style="4" customWidth="1"/>
    <col min="80" max="80" width="10" style="4" customWidth="1"/>
    <col min="81" max="81" width="9.140625" style="4"/>
    <col min="82" max="82" width="36.85546875" style="4" customWidth="1"/>
    <col min="83" max="83" width="16.28515625" style="4" customWidth="1"/>
    <col min="84" max="84" width="17.140625" style="4" customWidth="1"/>
    <col min="85" max="85" width="18.5703125" style="4" customWidth="1"/>
    <col min="86" max="86" width="19.140625" style="4" customWidth="1"/>
    <col min="87" max="16384" width="9.140625" style="4"/>
  </cols>
  <sheetData>
    <row r="1" spans="1:86" ht="39" customHeight="1" thickBot="1">
      <c r="A1" s="749" t="s">
        <v>0</v>
      </c>
      <c r="B1" s="751" t="s">
        <v>1</v>
      </c>
      <c r="C1" s="751"/>
      <c r="D1" s="751"/>
      <c r="E1" s="751"/>
      <c r="F1" s="751"/>
      <c r="G1" s="751"/>
      <c r="H1" s="751"/>
      <c r="I1" s="751"/>
      <c r="J1" s="751"/>
      <c r="K1" s="751"/>
      <c r="L1" s="751"/>
      <c r="M1" s="751"/>
      <c r="N1" s="751"/>
      <c r="O1" s="751"/>
      <c r="P1" s="751"/>
      <c r="Q1" s="751"/>
      <c r="R1" s="751"/>
      <c r="S1" s="751"/>
      <c r="T1" s="751"/>
      <c r="U1" s="751"/>
      <c r="V1" s="751"/>
      <c r="W1" s="751"/>
      <c r="X1" s="751"/>
      <c r="Y1" s="751"/>
      <c r="Z1" s="751"/>
      <c r="AA1" s="751"/>
      <c r="AB1" s="751"/>
      <c r="AC1" s="751"/>
      <c r="AD1" s="751"/>
      <c r="AE1" s="751"/>
      <c r="AF1" s="751"/>
      <c r="AG1" s="751"/>
      <c r="AH1" s="751"/>
      <c r="AI1" s="751"/>
      <c r="AJ1" s="751"/>
      <c r="AK1" s="751"/>
      <c r="AL1" s="752"/>
      <c r="AM1" s="753" t="s">
        <v>2</v>
      </c>
      <c r="AN1" s="751"/>
      <c r="AO1" s="754" t="s">
        <v>3</v>
      </c>
      <c r="AP1" s="755"/>
      <c r="AQ1" s="755"/>
      <c r="AR1" s="755"/>
      <c r="AS1" s="756"/>
      <c r="AT1" s="754" t="s">
        <v>4</v>
      </c>
      <c r="AU1" s="755"/>
      <c r="AV1" s="755"/>
      <c r="AW1" s="755"/>
      <c r="AX1" s="755"/>
      <c r="AY1" s="756"/>
      <c r="AZ1" s="754" t="s">
        <v>5</v>
      </c>
      <c r="BA1" s="755"/>
      <c r="BB1" s="755"/>
      <c r="BC1" s="755"/>
      <c r="BD1" s="755"/>
      <c r="BE1" s="755"/>
      <c r="BF1" s="755"/>
      <c r="BG1" s="756"/>
      <c r="BH1" s="754" t="s">
        <v>6</v>
      </c>
      <c r="BI1" s="755"/>
      <c r="BJ1" s="755"/>
      <c r="BK1" s="755"/>
      <c r="BL1" s="756"/>
      <c r="BM1" s="753" t="s">
        <v>7</v>
      </c>
      <c r="BN1" s="751"/>
      <c r="BO1" s="751"/>
      <c r="BP1" s="751"/>
      <c r="BQ1" s="752"/>
      <c r="BR1" s="753" t="s">
        <v>8</v>
      </c>
      <c r="BS1" s="751"/>
      <c r="BT1" s="751"/>
      <c r="BU1" s="751"/>
      <c r="BV1" s="752"/>
      <c r="BW1" s="753" t="s">
        <v>9</v>
      </c>
      <c r="BX1" s="751"/>
      <c r="BY1" s="751"/>
      <c r="BZ1" s="751"/>
      <c r="CA1" s="751"/>
      <c r="CB1" s="751"/>
      <c r="CC1" s="751"/>
      <c r="CD1" s="752"/>
      <c r="CE1" s="753" t="s">
        <v>10</v>
      </c>
      <c r="CF1" s="752"/>
      <c r="CG1" s="747" t="s">
        <v>11</v>
      </c>
      <c r="CH1" s="748"/>
    </row>
    <row r="2" spans="1:86" s="250" customFormat="1" ht="51" customHeight="1" thickBot="1">
      <c r="A2" s="750"/>
      <c r="B2" s="757" t="s">
        <v>12</v>
      </c>
      <c r="C2" s="742"/>
      <c r="D2" s="743"/>
      <c r="E2" s="741" t="s">
        <v>13</v>
      </c>
      <c r="F2" s="742"/>
      <c r="G2" s="743"/>
      <c r="H2" s="741" t="s">
        <v>14</v>
      </c>
      <c r="I2" s="742"/>
      <c r="J2" s="743"/>
      <c r="K2" s="741" t="s">
        <v>15</v>
      </c>
      <c r="L2" s="742"/>
      <c r="M2" s="743"/>
      <c r="N2" s="741" t="s">
        <v>16</v>
      </c>
      <c r="O2" s="742"/>
      <c r="P2" s="743"/>
      <c r="Q2" s="741" t="s">
        <v>17</v>
      </c>
      <c r="R2" s="742"/>
      <c r="S2" s="743"/>
      <c r="T2" s="741" t="s">
        <v>18</v>
      </c>
      <c r="U2" s="742"/>
      <c r="V2" s="743"/>
      <c r="W2" s="741" t="s">
        <v>19</v>
      </c>
      <c r="X2" s="742"/>
      <c r="Y2" s="743"/>
      <c r="Z2" s="741" t="s">
        <v>20</v>
      </c>
      <c r="AA2" s="742"/>
      <c r="AB2" s="743"/>
      <c r="AC2" s="744" t="s">
        <v>21</v>
      </c>
      <c r="AD2" s="745"/>
      <c r="AE2" s="744" t="s">
        <v>22</v>
      </c>
      <c r="AF2" s="746"/>
      <c r="AG2" s="744" t="s">
        <v>23</v>
      </c>
      <c r="AH2" s="746"/>
      <c r="AI2" s="746"/>
      <c r="AJ2" s="746"/>
      <c r="AK2" s="744" t="s">
        <v>24</v>
      </c>
      <c r="AL2" s="746"/>
      <c r="AM2" s="736" t="s">
        <v>25</v>
      </c>
      <c r="AN2" s="729" t="s">
        <v>26</v>
      </c>
      <c r="AO2" s="738" t="s">
        <v>27</v>
      </c>
      <c r="AP2" s="731" t="s">
        <v>28</v>
      </c>
      <c r="AQ2" s="731" t="s">
        <v>29</v>
      </c>
      <c r="AR2" s="731" t="s">
        <v>30</v>
      </c>
      <c r="AS2" s="721" t="s">
        <v>31</v>
      </c>
      <c r="AT2" s="738" t="s">
        <v>27</v>
      </c>
      <c r="AU2" s="731" t="s">
        <v>28</v>
      </c>
      <c r="AV2" s="731" t="s">
        <v>29</v>
      </c>
      <c r="AW2" s="731" t="s">
        <v>32</v>
      </c>
      <c r="AX2" s="727" t="s">
        <v>33</v>
      </c>
      <c r="AY2" s="721" t="s">
        <v>31</v>
      </c>
      <c r="AZ2" s="727" t="s">
        <v>27</v>
      </c>
      <c r="BA2" s="731" t="s">
        <v>28</v>
      </c>
      <c r="BB2" s="731" t="s">
        <v>29</v>
      </c>
      <c r="BC2" s="731" t="s">
        <v>34</v>
      </c>
      <c r="BD2" s="727" t="s">
        <v>31</v>
      </c>
      <c r="BE2" s="727" t="s">
        <v>35</v>
      </c>
      <c r="BF2" s="727" t="s">
        <v>36</v>
      </c>
      <c r="BG2" s="721" t="s">
        <v>37</v>
      </c>
      <c r="BH2" s="727" t="s">
        <v>27</v>
      </c>
      <c r="BI2" s="731" t="s">
        <v>28</v>
      </c>
      <c r="BJ2" s="731" t="s">
        <v>29</v>
      </c>
      <c r="BK2" s="727" t="s">
        <v>38</v>
      </c>
      <c r="BL2" s="739" t="s">
        <v>31</v>
      </c>
      <c r="BM2" s="738" t="s">
        <v>39</v>
      </c>
      <c r="BN2" s="731" t="s">
        <v>40</v>
      </c>
      <c r="BO2" s="731" t="s">
        <v>41</v>
      </c>
      <c r="BP2" s="731" t="s">
        <v>42</v>
      </c>
      <c r="BQ2" s="733" t="s">
        <v>43</v>
      </c>
      <c r="BR2" s="723" t="s">
        <v>44</v>
      </c>
      <c r="BS2" s="727" t="s">
        <v>45</v>
      </c>
      <c r="BT2" s="735" t="s">
        <v>46</v>
      </c>
      <c r="BU2" s="735" t="s">
        <v>47</v>
      </c>
      <c r="BV2" s="733" t="s">
        <v>48</v>
      </c>
      <c r="BW2" s="736" t="s">
        <v>49</v>
      </c>
      <c r="BX2" s="727" t="s">
        <v>50</v>
      </c>
      <c r="BY2" s="727" t="s">
        <v>51</v>
      </c>
      <c r="BZ2" s="727" t="s">
        <v>52</v>
      </c>
      <c r="CA2" s="727" t="s">
        <v>53</v>
      </c>
      <c r="CB2" s="727" t="s">
        <v>54</v>
      </c>
      <c r="CC2" s="723" t="s">
        <v>55</v>
      </c>
      <c r="CD2" s="729" t="s">
        <v>56</v>
      </c>
      <c r="CE2" s="723" t="s">
        <v>57</v>
      </c>
      <c r="CF2" s="721" t="s">
        <v>58</v>
      </c>
      <c r="CG2" s="723" t="s">
        <v>59</v>
      </c>
      <c r="CH2" s="725" t="s">
        <v>60</v>
      </c>
    </row>
    <row r="3" spans="1:86" s="260" customFormat="1" ht="183.75" customHeight="1" thickBot="1">
      <c r="A3" s="251" t="s">
        <v>61</v>
      </c>
      <c r="B3" s="252" t="s">
        <v>62</v>
      </c>
      <c r="C3" s="275" t="s">
        <v>63</v>
      </c>
      <c r="D3" s="254" t="s">
        <v>64</v>
      </c>
      <c r="E3" s="255" t="s">
        <v>65</v>
      </c>
      <c r="F3" s="275" t="s">
        <v>63</v>
      </c>
      <c r="G3" s="254" t="s">
        <v>64</v>
      </c>
      <c r="H3" s="255" t="s">
        <v>65</v>
      </c>
      <c r="I3" s="275" t="s">
        <v>63</v>
      </c>
      <c r="J3" s="254" t="s">
        <v>64</v>
      </c>
      <c r="K3" s="255" t="s">
        <v>65</v>
      </c>
      <c r="L3" s="275" t="s">
        <v>63</v>
      </c>
      <c r="M3" s="254" t="s">
        <v>64</v>
      </c>
      <c r="N3" s="255" t="s">
        <v>65</v>
      </c>
      <c r="O3" s="275" t="s">
        <v>63</v>
      </c>
      <c r="P3" s="254" t="s">
        <v>64</v>
      </c>
      <c r="Q3" s="255" t="s">
        <v>65</v>
      </c>
      <c r="R3" s="275" t="s">
        <v>63</v>
      </c>
      <c r="S3" s="254" t="s">
        <v>64</v>
      </c>
      <c r="T3" s="255" t="s">
        <v>65</v>
      </c>
      <c r="U3" s="275" t="s">
        <v>63</v>
      </c>
      <c r="V3" s="254" t="s">
        <v>64</v>
      </c>
      <c r="W3" s="255" t="s">
        <v>65</v>
      </c>
      <c r="X3" s="275" t="s">
        <v>63</v>
      </c>
      <c r="Y3" s="254" t="s">
        <v>64</v>
      </c>
      <c r="Z3" s="255" t="s">
        <v>65</v>
      </c>
      <c r="AA3" s="275" t="s">
        <v>63</v>
      </c>
      <c r="AB3" s="254" t="s">
        <v>64</v>
      </c>
      <c r="AC3" s="256" t="s">
        <v>66</v>
      </c>
      <c r="AD3" s="257" t="s">
        <v>67</v>
      </c>
      <c r="AE3" s="256" t="s">
        <v>68</v>
      </c>
      <c r="AF3" s="257" t="s">
        <v>69</v>
      </c>
      <c r="AG3" s="256" t="s">
        <v>62</v>
      </c>
      <c r="AH3" s="275" t="s">
        <v>65</v>
      </c>
      <c r="AI3" s="275" t="s">
        <v>70</v>
      </c>
      <c r="AJ3" s="257" t="s">
        <v>71</v>
      </c>
      <c r="AK3" s="256" t="s">
        <v>72</v>
      </c>
      <c r="AL3" s="258" t="s">
        <v>73</v>
      </c>
      <c r="AM3" s="737"/>
      <c r="AN3" s="730"/>
      <c r="AO3" s="724"/>
      <c r="AP3" s="732"/>
      <c r="AQ3" s="732"/>
      <c r="AR3" s="732"/>
      <c r="AS3" s="722"/>
      <c r="AT3" s="724"/>
      <c r="AU3" s="732"/>
      <c r="AV3" s="732"/>
      <c r="AW3" s="732"/>
      <c r="AX3" s="728"/>
      <c r="AY3" s="722"/>
      <c r="AZ3" s="728"/>
      <c r="BA3" s="732"/>
      <c r="BB3" s="732"/>
      <c r="BC3" s="732"/>
      <c r="BD3" s="728"/>
      <c r="BE3" s="728"/>
      <c r="BF3" s="728"/>
      <c r="BG3" s="722"/>
      <c r="BH3" s="728"/>
      <c r="BI3" s="732"/>
      <c r="BJ3" s="732"/>
      <c r="BK3" s="728"/>
      <c r="BL3" s="740"/>
      <c r="BM3" s="724"/>
      <c r="BN3" s="732"/>
      <c r="BO3" s="732"/>
      <c r="BP3" s="732"/>
      <c r="BQ3" s="734"/>
      <c r="BR3" s="724"/>
      <c r="BS3" s="728"/>
      <c r="BT3" s="732"/>
      <c r="BU3" s="732"/>
      <c r="BV3" s="734"/>
      <c r="BW3" s="737"/>
      <c r="BX3" s="728"/>
      <c r="BY3" s="728"/>
      <c r="BZ3" s="728"/>
      <c r="CA3" s="728"/>
      <c r="CB3" s="728"/>
      <c r="CC3" s="724"/>
      <c r="CD3" s="730"/>
      <c r="CE3" s="724"/>
      <c r="CF3" s="722"/>
      <c r="CG3" s="724"/>
      <c r="CH3" s="726"/>
    </row>
    <row r="4" spans="1:86">
      <c r="A4" s="296" t="s">
        <v>1744</v>
      </c>
      <c r="B4" s="26">
        <v>8</v>
      </c>
      <c r="C4" s="26">
        <v>0</v>
      </c>
      <c r="D4" s="26">
        <v>0</v>
      </c>
      <c r="E4" s="26">
        <v>0</v>
      </c>
      <c r="F4" s="26">
        <v>0</v>
      </c>
      <c r="G4" s="26">
        <v>0</v>
      </c>
      <c r="H4" s="26">
        <v>44</v>
      </c>
      <c r="I4" s="26">
        <v>0</v>
      </c>
      <c r="J4" s="26">
        <v>0</v>
      </c>
      <c r="K4" s="26">
        <v>0</v>
      </c>
      <c r="L4" s="26">
        <v>0</v>
      </c>
      <c r="M4" s="26">
        <v>0</v>
      </c>
      <c r="N4" s="26">
        <v>0</v>
      </c>
      <c r="O4" s="26">
        <v>0</v>
      </c>
      <c r="P4" s="26">
        <v>0</v>
      </c>
      <c r="Q4" s="26">
        <v>0</v>
      </c>
      <c r="R4" s="26">
        <v>0</v>
      </c>
      <c r="S4" s="26">
        <v>0</v>
      </c>
      <c r="T4" s="26">
        <v>0</v>
      </c>
      <c r="U4" s="26">
        <v>0</v>
      </c>
      <c r="V4" s="26">
        <v>0</v>
      </c>
      <c r="W4" s="26">
        <v>0</v>
      </c>
      <c r="X4" s="26">
        <v>0</v>
      </c>
      <c r="Y4" s="26">
        <v>0</v>
      </c>
      <c r="Z4" s="26">
        <v>0</v>
      </c>
      <c r="AA4" s="26">
        <v>0</v>
      </c>
      <c r="AB4" s="26">
        <v>0</v>
      </c>
      <c r="AC4" s="26">
        <v>2</v>
      </c>
      <c r="AD4" s="26">
        <v>0</v>
      </c>
      <c r="AE4" s="26">
        <v>1</v>
      </c>
      <c r="AF4" s="26">
        <v>0</v>
      </c>
      <c r="AG4" s="26">
        <v>8</v>
      </c>
      <c r="AH4" s="27">
        <v>44</v>
      </c>
      <c r="AI4" s="27">
        <v>1</v>
      </c>
      <c r="AJ4" s="27">
        <v>53</v>
      </c>
      <c r="AK4" s="27">
        <v>2</v>
      </c>
      <c r="AL4" s="27">
        <v>0</v>
      </c>
      <c r="AM4" s="26">
        <v>1</v>
      </c>
      <c r="AN4" s="26" t="s">
        <v>1745</v>
      </c>
      <c r="AO4" s="26">
        <v>0</v>
      </c>
      <c r="AP4" s="26">
        <v>0</v>
      </c>
      <c r="AQ4" s="26">
        <v>0</v>
      </c>
      <c r="AR4" s="26">
        <v>0</v>
      </c>
      <c r="AS4" s="26">
        <v>0</v>
      </c>
      <c r="AT4" s="26">
        <v>0</v>
      </c>
      <c r="AU4" s="26">
        <v>0</v>
      </c>
      <c r="AV4" s="26">
        <v>0</v>
      </c>
      <c r="AW4" s="26">
        <v>0</v>
      </c>
      <c r="AX4" s="26">
        <v>0</v>
      </c>
      <c r="AY4" s="26">
        <v>0</v>
      </c>
      <c r="AZ4" s="26">
        <v>0</v>
      </c>
      <c r="BA4" s="26">
        <v>0</v>
      </c>
      <c r="BB4" s="26">
        <v>0</v>
      </c>
      <c r="BC4" s="26">
        <v>0</v>
      </c>
      <c r="BD4" s="26">
        <v>0</v>
      </c>
      <c r="BE4" s="26">
        <v>0</v>
      </c>
      <c r="BF4" s="26">
        <v>0</v>
      </c>
      <c r="BG4" s="26">
        <v>0</v>
      </c>
      <c r="BH4" s="26">
        <v>0</v>
      </c>
      <c r="BI4" s="26">
        <v>0</v>
      </c>
      <c r="BJ4" s="26">
        <v>0</v>
      </c>
      <c r="BK4" s="26">
        <v>0</v>
      </c>
      <c r="BL4" s="26">
        <v>0</v>
      </c>
      <c r="BM4" s="26">
        <v>0</v>
      </c>
      <c r="BN4" s="26">
        <v>0</v>
      </c>
      <c r="BO4" s="26">
        <v>0</v>
      </c>
      <c r="BP4" s="26">
        <v>0</v>
      </c>
      <c r="BQ4" s="26">
        <v>0</v>
      </c>
      <c r="BR4" s="26">
        <v>0</v>
      </c>
      <c r="BS4" s="26">
        <v>0</v>
      </c>
      <c r="BT4" s="26">
        <v>0</v>
      </c>
      <c r="BU4" s="26">
        <v>0</v>
      </c>
      <c r="BV4" s="26">
        <v>0</v>
      </c>
      <c r="BW4" s="26">
        <v>0</v>
      </c>
      <c r="BX4" s="26">
        <v>0</v>
      </c>
      <c r="BY4" s="26">
        <v>0</v>
      </c>
      <c r="BZ4" s="26">
        <v>0</v>
      </c>
      <c r="CA4" s="26">
        <v>0</v>
      </c>
      <c r="CB4" s="26">
        <v>0</v>
      </c>
      <c r="CC4" s="26">
        <v>0</v>
      </c>
      <c r="CD4" s="26">
        <v>0</v>
      </c>
      <c r="CE4" s="26">
        <v>0</v>
      </c>
      <c r="CF4" s="26">
        <v>0</v>
      </c>
      <c r="CG4" s="26">
        <v>0</v>
      </c>
      <c r="CH4" s="26">
        <v>0</v>
      </c>
    </row>
    <row r="5" spans="1:86" ht="45">
      <c r="A5" s="297" t="s">
        <v>1746</v>
      </c>
      <c r="B5" s="298">
        <v>5</v>
      </c>
      <c r="C5" s="298">
        <v>0</v>
      </c>
      <c r="D5" s="298">
        <v>0</v>
      </c>
      <c r="E5" s="298">
        <v>0</v>
      </c>
      <c r="F5" s="298">
        <v>0</v>
      </c>
      <c r="G5" s="298">
        <v>0</v>
      </c>
      <c r="H5" s="298">
        <v>16</v>
      </c>
      <c r="I5" s="298">
        <v>0</v>
      </c>
      <c r="J5" s="298">
        <v>0</v>
      </c>
      <c r="K5" s="298">
        <v>227</v>
      </c>
      <c r="L5" s="298">
        <v>0</v>
      </c>
      <c r="M5" s="298">
        <v>0</v>
      </c>
      <c r="N5" s="298">
        <v>6</v>
      </c>
      <c r="O5" s="298">
        <v>0</v>
      </c>
      <c r="P5" s="298">
        <v>0</v>
      </c>
      <c r="Q5" s="298">
        <v>0</v>
      </c>
      <c r="R5" s="298">
        <v>0</v>
      </c>
      <c r="S5" s="298">
        <v>0</v>
      </c>
      <c r="T5" s="298">
        <v>0</v>
      </c>
      <c r="U5" s="298">
        <v>0</v>
      </c>
      <c r="V5" s="298">
        <v>0</v>
      </c>
      <c r="W5" s="298">
        <v>0</v>
      </c>
      <c r="X5" s="298">
        <v>0</v>
      </c>
      <c r="Y5" s="298">
        <v>0</v>
      </c>
      <c r="Z5" s="298">
        <v>0</v>
      </c>
      <c r="AA5" s="298">
        <v>0</v>
      </c>
      <c r="AB5" s="298">
        <v>0</v>
      </c>
      <c r="AC5" s="298">
        <v>2</v>
      </c>
      <c r="AD5" s="298">
        <v>0</v>
      </c>
      <c r="AE5" s="298">
        <v>0</v>
      </c>
      <c r="AF5" s="298">
        <v>0</v>
      </c>
      <c r="AG5" s="298">
        <v>5</v>
      </c>
      <c r="AH5" s="183">
        <v>249</v>
      </c>
      <c r="AI5" s="183">
        <v>0</v>
      </c>
      <c r="AJ5" s="183">
        <v>254</v>
      </c>
      <c r="AK5" s="183">
        <v>2</v>
      </c>
      <c r="AL5" s="183">
        <v>0</v>
      </c>
      <c r="AM5" s="298">
        <v>5</v>
      </c>
      <c r="AN5" s="299" t="s">
        <v>1747</v>
      </c>
      <c r="AO5" s="298">
        <v>0</v>
      </c>
      <c r="AP5" s="298">
        <v>0</v>
      </c>
      <c r="AQ5" s="298">
        <v>0</v>
      </c>
      <c r="AR5" s="298">
        <v>0</v>
      </c>
      <c r="AS5" s="298">
        <v>0</v>
      </c>
      <c r="AT5" s="298">
        <v>0</v>
      </c>
      <c r="AU5" s="298">
        <v>0</v>
      </c>
      <c r="AV5" s="298">
        <v>0</v>
      </c>
      <c r="AW5" s="298">
        <v>0</v>
      </c>
      <c r="AX5" s="298">
        <v>0</v>
      </c>
      <c r="AY5" s="298">
        <v>0</v>
      </c>
      <c r="AZ5" s="298">
        <v>0</v>
      </c>
      <c r="BA5" s="298">
        <v>0</v>
      </c>
      <c r="BB5" s="298">
        <v>0</v>
      </c>
      <c r="BC5" s="298">
        <v>0</v>
      </c>
      <c r="BD5" s="298">
        <v>0</v>
      </c>
      <c r="BE5" s="298">
        <v>0</v>
      </c>
      <c r="BF5" s="298">
        <v>0</v>
      </c>
      <c r="BG5" s="298">
        <v>0</v>
      </c>
      <c r="BH5" s="298">
        <v>0</v>
      </c>
      <c r="BI5" s="298">
        <v>0</v>
      </c>
      <c r="BJ5" s="298">
        <v>0</v>
      </c>
      <c r="BK5" s="298">
        <v>0</v>
      </c>
      <c r="BL5" s="298">
        <v>0</v>
      </c>
      <c r="BM5" s="298">
        <v>0</v>
      </c>
      <c r="BN5" s="298">
        <v>0</v>
      </c>
      <c r="BO5" s="298">
        <v>0</v>
      </c>
      <c r="BP5" s="298">
        <v>0</v>
      </c>
      <c r="BQ5" s="298">
        <v>0</v>
      </c>
      <c r="BR5" s="298">
        <v>0</v>
      </c>
      <c r="BS5" s="298">
        <v>0</v>
      </c>
      <c r="BT5" s="298">
        <v>0</v>
      </c>
      <c r="BU5" s="298">
        <v>0</v>
      </c>
      <c r="BV5" s="298">
        <v>0</v>
      </c>
      <c r="BW5" s="298">
        <v>0</v>
      </c>
      <c r="BX5" s="298">
        <v>0</v>
      </c>
      <c r="BY5" s="298">
        <v>0</v>
      </c>
      <c r="BZ5" s="298">
        <v>0</v>
      </c>
      <c r="CA5" s="298">
        <v>0</v>
      </c>
      <c r="CB5" s="298">
        <v>0</v>
      </c>
      <c r="CC5" s="298">
        <v>0</v>
      </c>
      <c r="CD5" s="298">
        <v>0</v>
      </c>
      <c r="CE5" s="298">
        <v>0</v>
      </c>
      <c r="CF5" s="298">
        <v>0</v>
      </c>
      <c r="CG5" s="298">
        <v>0</v>
      </c>
      <c r="CH5" s="298">
        <v>0</v>
      </c>
    </row>
    <row r="6" spans="1:86" ht="30">
      <c r="A6" s="297" t="s">
        <v>1748</v>
      </c>
      <c r="B6" s="298">
        <v>9</v>
      </c>
      <c r="C6" s="298">
        <v>1</v>
      </c>
      <c r="D6" s="298">
        <v>0</v>
      </c>
      <c r="E6" s="298">
        <v>0</v>
      </c>
      <c r="F6" s="298">
        <v>0</v>
      </c>
      <c r="G6" s="298">
        <v>0</v>
      </c>
      <c r="H6" s="298">
        <v>44</v>
      </c>
      <c r="I6" s="298">
        <v>1</v>
      </c>
      <c r="J6" s="298">
        <v>0</v>
      </c>
      <c r="K6" s="298">
        <v>0</v>
      </c>
      <c r="L6" s="298">
        <v>0</v>
      </c>
      <c r="M6" s="298">
        <v>0</v>
      </c>
      <c r="N6" s="298">
        <v>7</v>
      </c>
      <c r="O6" s="298">
        <v>1</v>
      </c>
      <c r="P6" s="298">
        <v>0</v>
      </c>
      <c r="Q6" s="298">
        <v>0</v>
      </c>
      <c r="R6" s="298">
        <v>0</v>
      </c>
      <c r="S6" s="298">
        <v>0</v>
      </c>
      <c r="T6" s="298">
        <v>0</v>
      </c>
      <c r="U6" s="298">
        <v>0</v>
      </c>
      <c r="V6" s="298">
        <v>0</v>
      </c>
      <c r="W6" s="298">
        <v>0</v>
      </c>
      <c r="X6" s="298">
        <v>0</v>
      </c>
      <c r="Y6" s="298">
        <v>0</v>
      </c>
      <c r="Z6" s="298">
        <v>0</v>
      </c>
      <c r="AA6" s="298">
        <v>0</v>
      </c>
      <c r="AB6" s="298">
        <v>0</v>
      </c>
      <c r="AC6" s="298">
        <v>1</v>
      </c>
      <c r="AD6" s="298">
        <v>0</v>
      </c>
      <c r="AE6" s="298">
        <v>0</v>
      </c>
      <c r="AF6" s="298">
        <v>0</v>
      </c>
      <c r="AG6" s="298">
        <v>9</v>
      </c>
      <c r="AH6" s="183">
        <v>51</v>
      </c>
      <c r="AI6" s="183">
        <v>0</v>
      </c>
      <c r="AJ6" s="183">
        <v>60</v>
      </c>
      <c r="AK6" s="183">
        <v>3</v>
      </c>
      <c r="AL6" s="183">
        <v>0</v>
      </c>
      <c r="AM6" s="298">
        <v>3</v>
      </c>
      <c r="AN6" s="300" t="s">
        <v>1749</v>
      </c>
      <c r="AO6" s="298">
        <v>0</v>
      </c>
      <c r="AP6" s="298">
        <v>0</v>
      </c>
      <c r="AQ6" s="298">
        <v>0</v>
      </c>
      <c r="AR6" s="298">
        <v>0</v>
      </c>
      <c r="AS6" s="298">
        <v>0</v>
      </c>
      <c r="AT6" s="298">
        <v>0</v>
      </c>
      <c r="AU6" s="298">
        <v>0</v>
      </c>
      <c r="AV6" s="298">
        <v>0</v>
      </c>
      <c r="AW6" s="298">
        <v>0</v>
      </c>
      <c r="AX6" s="298">
        <v>0</v>
      </c>
      <c r="AY6" s="298">
        <v>0</v>
      </c>
      <c r="AZ6" s="298">
        <v>0</v>
      </c>
      <c r="BA6" s="298">
        <v>0</v>
      </c>
      <c r="BB6" s="298">
        <v>0</v>
      </c>
      <c r="BC6" s="298">
        <v>0</v>
      </c>
      <c r="BD6" s="298">
        <v>0</v>
      </c>
      <c r="BE6" s="298">
        <v>0</v>
      </c>
      <c r="BF6" s="298">
        <v>0</v>
      </c>
      <c r="BG6" s="298">
        <v>0</v>
      </c>
      <c r="BH6" s="298">
        <v>0</v>
      </c>
      <c r="BI6" s="298">
        <v>0</v>
      </c>
      <c r="BJ6" s="298">
        <v>0</v>
      </c>
      <c r="BK6" s="298">
        <v>0</v>
      </c>
      <c r="BL6" s="298">
        <v>0</v>
      </c>
      <c r="BM6" s="298">
        <v>0</v>
      </c>
      <c r="BN6" s="298">
        <v>0</v>
      </c>
      <c r="BO6" s="298">
        <v>0</v>
      </c>
      <c r="BP6" s="298">
        <v>0</v>
      </c>
      <c r="BQ6" s="298">
        <v>0</v>
      </c>
      <c r="BR6" s="298">
        <v>0</v>
      </c>
      <c r="BS6" s="298">
        <v>0</v>
      </c>
      <c r="BT6" s="298">
        <v>0</v>
      </c>
      <c r="BU6" s="298">
        <v>0</v>
      </c>
      <c r="BV6" s="298">
        <v>0</v>
      </c>
      <c r="BW6" s="298">
        <v>0</v>
      </c>
      <c r="BX6" s="298">
        <v>0</v>
      </c>
      <c r="BY6" s="298">
        <v>0</v>
      </c>
      <c r="BZ6" s="298">
        <v>0</v>
      </c>
      <c r="CA6" s="298">
        <v>0</v>
      </c>
      <c r="CB6" s="298">
        <v>0</v>
      </c>
      <c r="CC6" s="298">
        <v>0</v>
      </c>
      <c r="CD6" s="298">
        <v>0</v>
      </c>
      <c r="CE6" s="298">
        <v>0</v>
      </c>
      <c r="CF6" s="298">
        <v>0</v>
      </c>
      <c r="CG6" s="298">
        <v>0</v>
      </c>
      <c r="CH6" s="298">
        <v>0</v>
      </c>
    </row>
    <row r="7" spans="1:86">
      <c r="A7" s="297" t="s">
        <v>1750</v>
      </c>
      <c r="B7" s="298">
        <v>9</v>
      </c>
      <c r="C7" s="298">
        <v>0</v>
      </c>
      <c r="D7" s="298">
        <v>0</v>
      </c>
      <c r="E7" s="298">
        <v>0</v>
      </c>
      <c r="F7" s="298">
        <v>0</v>
      </c>
      <c r="G7" s="298">
        <v>0</v>
      </c>
      <c r="H7" s="298">
        <v>29</v>
      </c>
      <c r="I7" s="298">
        <v>0</v>
      </c>
      <c r="J7" s="298">
        <v>0</v>
      </c>
      <c r="K7" s="298">
        <v>116</v>
      </c>
      <c r="L7" s="298">
        <v>0</v>
      </c>
      <c r="M7" s="298">
        <v>0</v>
      </c>
      <c r="N7" s="298">
        <v>0</v>
      </c>
      <c r="O7" s="298">
        <v>0</v>
      </c>
      <c r="P7" s="298">
        <v>0</v>
      </c>
      <c r="Q7" s="298">
        <v>0</v>
      </c>
      <c r="R7" s="298">
        <v>0</v>
      </c>
      <c r="S7" s="298">
        <v>0</v>
      </c>
      <c r="T7" s="298">
        <v>0</v>
      </c>
      <c r="U7" s="298">
        <v>0</v>
      </c>
      <c r="V7" s="298">
        <v>0</v>
      </c>
      <c r="W7" s="298">
        <v>0</v>
      </c>
      <c r="X7" s="298">
        <v>0</v>
      </c>
      <c r="Y7" s="298">
        <v>0</v>
      </c>
      <c r="Z7" s="298">
        <v>0</v>
      </c>
      <c r="AA7" s="298">
        <v>0</v>
      </c>
      <c r="AB7" s="298">
        <v>0</v>
      </c>
      <c r="AC7" s="298">
        <v>0</v>
      </c>
      <c r="AD7" s="298">
        <v>0</v>
      </c>
      <c r="AE7" s="298">
        <v>0</v>
      </c>
      <c r="AF7" s="298">
        <v>0</v>
      </c>
      <c r="AG7" s="298">
        <v>9</v>
      </c>
      <c r="AH7" s="183">
        <v>145</v>
      </c>
      <c r="AI7" s="183">
        <v>0</v>
      </c>
      <c r="AJ7" s="183">
        <v>154</v>
      </c>
      <c r="AK7" s="183">
        <v>0</v>
      </c>
      <c r="AL7" s="183">
        <v>0</v>
      </c>
      <c r="AM7" s="298">
        <v>0</v>
      </c>
      <c r="AN7" s="298">
        <v>0</v>
      </c>
      <c r="AO7" s="298">
        <v>0</v>
      </c>
      <c r="AP7" s="298">
        <v>0</v>
      </c>
      <c r="AQ7" s="298">
        <v>0</v>
      </c>
      <c r="AR7" s="298">
        <v>0</v>
      </c>
      <c r="AS7" s="298">
        <v>0</v>
      </c>
      <c r="AT7" s="298">
        <v>0</v>
      </c>
      <c r="AU7" s="298">
        <v>0</v>
      </c>
      <c r="AV7" s="298">
        <v>0</v>
      </c>
      <c r="AW7" s="298">
        <v>0</v>
      </c>
      <c r="AX7" s="298">
        <v>0</v>
      </c>
      <c r="AY7" s="298">
        <v>0</v>
      </c>
      <c r="AZ7" s="298">
        <v>0</v>
      </c>
      <c r="BA7" s="298">
        <v>0</v>
      </c>
      <c r="BB7" s="298">
        <v>0</v>
      </c>
      <c r="BC7" s="298">
        <v>0</v>
      </c>
      <c r="BD7" s="298">
        <v>0</v>
      </c>
      <c r="BE7" s="298">
        <v>0</v>
      </c>
      <c r="BF7" s="298">
        <v>0</v>
      </c>
      <c r="BG7" s="298">
        <v>0</v>
      </c>
      <c r="BH7" s="298">
        <v>0</v>
      </c>
      <c r="BI7" s="298">
        <v>0</v>
      </c>
      <c r="BJ7" s="298">
        <v>0</v>
      </c>
      <c r="BK7" s="298">
        <v>0</v>
      </c>
      <c r="BL7" s="298">
        <v>0</v>
      </c>
      <c r="BM7" s="298">
        <v>0</v>
      </c>
      <c r="BN7" s="298">
        <v>0</v>
      </c>
      <c r="BO7" s="298">
        <v>0</v>
      </c>
      <c r="BP7" s="298">
        <v>0</v>
      </c>
      <c r="BQ7" s="298">
        <v>0</v>
      </c>
      <c r="BR7" s="298">
        <v>0</v>
      </c>
      <c r="BS7" s="298">
        <v>0</v>
      </c>
      <c r="BT7" s="298">
        <v>0</v>
      </c>
      <c r="BU7" s="298">
        <v>0</v>
      </c>
      <c r="BV7" s="298">
        <v>0</v>
      </c>
      <c r="BW7" s="298">
        <v>0</v>
      </c>
      <c r="BX7" s="298">
        <v>0</v>
      </c>
      <c r="BY7" s="298">
        <v>0</v>
      </c>
      <c r="BZ7" s="298">
        <v>0</v>
      </c>
      <c r="CA7" s="298">
        <v>0</v>
      </c>
      <c r="CB7" s="298">
        <v>0</v>
      </c>
      <c r="CC7" s="298">
        <v>0</v>
      </c>
      <c r="CD7" s="298">
        <v>0</v>
      </c>
      <c r="CE7" s="298">
        <v>0</v>
      </c>
      <c r="CF7" s="298">
        <v>0</v>
      </c>
      <c r="CG7" s="298">
        <v>0</v>
      </c>
      <c r="CH7" s="298">
        <v>0</v>
      </c>
    </row>
    <row r="8" spans="1:86">
      <c r="A8" s="297" t="s">
        <v>1751</v>
      </c>
      <c r="B8" s="298">
        <v>8</v>
      </c>
      <c r="C8" s="298">
        <v>0</v>
      </c>
      <c r="D8" s="298">
        <v>0</v>
      </c>
      <c r="E8" s="298">
        <v>0</v>
      </c>
      <c r="F8" s="298">
        <v>0</v>
      </c>
      <c r="G8" s="298">
        <v>0</v>
      </c>
      <c r="H8" s="298">
        <v>40</v>
      </c>
      <c r="I8" s="298">
        <v>0</v>
      </c>
      <c r="J8" s="298">
        <v>0</v>
      </c>
      <c r="K8" s="298">
        <v>0</v>
      </c>
      <c r="L8" s="298">
        <v>0</v>
      </c>
      <c r="M8" s="298">
        <v>0</v>
      </c>
      <c r="N8" s="298">
        <v>0</v>
      </c>
      <c r="O8" s="298">
        <v>0</v>
      </c>
      <c r="P8" s="298">
        <v>0</v>
      </c>
      <c r="Q8" s="298">
        <v>0</v>
      </c>
      <c r="R8" s="298">
        <v>0</v>
      </c>
      <c r="S8" s="298">
        <v>0</v>
      </c>
      <c r="T8" s="298">
        <v>0</v>
      </c>
      <c r="U8" s="298">
        <v>0</v>
      </c>
      <c r="V8" s="298">
        <v>0</v>
      </c>
      <c r="W8" s="298">
        <v>0</v>
      </c>
      <c r="X8" s="298">
        <v>0</v>
      </c>
      <c r="Y8" s="298">
        <v>0</v>
      </c>
      <c r="Z8" s="298">
        <v>0</v>
      </c>
      <c r="AA8" s="298">
        <v>0</v>
      </c>
      <c r="AB8" s="298">
        <v>0</v>
      </c>
      <c r="AC8" s="298">
        <v>0</v>
      </c>
      <c r="AD8" s="298">
        <v>0</v>
      </c>
      <c r="AE8" s="298">
        <v>0</v>
      </c>
      <c r="AF8" s="298">
        <v>0</v>
      </c>
      <c r="AG8" s="298">
        <v>8</v>
      </c>
      <c r="AH8" s="183">
        <v>40</v>
      </c>
      <c r="AI8" s="183">
        <v>0</v>
      </c>
      <c r="AJ8" s="183">
        <v>48</v>
      </c>
      <c r="AK8" s="183">
        <v>0</v>
      </c>
      <c r="AL8" s="183">
        <v>0</v>
      </c>
      <c r="AM8" s="298">
        <v>0</v>
      </c>
      <c r="AN8" s="298">
        <v>0</v>
      </c>
      <c r="AO8" s="298">
        <v>0</v>
      </c>
      <c r="AP8" s="298">
        <v>0</v>
      </c>
      <c r="AQ8" s="298">
        <v>0</v>
      </c>
      <c r="AR8" s="298">
        <v>0</v>
      </c>
      <c r="AS8" s="298">
        <v>0</v>
      </c>
      <c r="AT8" s="298">
        <v>0</v>
      </c>
      <c r="AU8" s="298">
        <v>0</v>
      </c>
      <c r="AV8" s="298">
        <v>0</v>
      </c>
      <c r="AW8" s="298">
        <v>0</v>
      </c>
      <c r="AX8" s="298">
        <v>0</v>
      </c>
      <c r="AY8" s="298">
        <v>0</v>
      </c>
      <c r="AZ8" s="298">
        <v>0</v>
      </c>
      <c r="BA8" s="298">
        <v>0</v>
      </c>
      <c r="BB8" s="298">
        <v>0</v>
      </c>
      <c r="BC8" s="298">
        <v>0</v>
      </c>
      <c r="BD8" s="298">
        <v>0</v>
      </c>
      <c r="BE8" s="298">
        <v>0</v>
      </c>
      <c r="BF8" s="298">
        <v>0</v>
      </c>
      <c r="BG8" s="298">
        <v>0</v>
      </c>
      <c r="BH8" s="298">
        <v>0</v>
      </c>
      <c r="BI8" s="298">
        <v>0</v>
      </c>
      <c r="BJ8" s="298">
        <v>0</v>
      </c>
      <c r="BK8" s="298">
        <v>0</v>
      </c>
      <c r="BL8" s="298">
        <v>0</v>
      </c>
      <c r="BM8" s="298">
        <v>0</v>
      </c>
      <c r="BN8" s="298">
        <v>0</v>
      </c>
      <c r="BO8" s="298">
        <v>0</v>
      </c>
      <c r="BP8" s="298">
        <v>0</v>
      </c>
      <c r="BQ8" s="298">
        <v>0</v>
      </c>
      <c r="BR8" s="298">
        <v>1</v>
      </c>
      <c r="BS8" s="301">
        <v>154600</v>
      </c>
      <c r="BT8" s="298">
        <v>0</v>
      </c>
      <c r="BU8" s="298">
        <v>0</v>
      </c>
      <c r="BV8" s="298">
        <v>0</v>
      </c>
      <c r="BW8" s="298">
        <v>0</v>
      </c>
      <c r="BX8" s="298">
        <v>0</v>
      </c>
      <c r="BY8" s="298">
        <v>0</v>
      </c>
      <c r="BZ8" s="298">
        <v>0</v>
      </c>
      <c r="CA8" s="298">
        <v>0</v>
      </c>
      <c r="CB8" s="298">
        <v>0</v>
      </c>
      <c r="CC8" s="298">
        <v>0</v>
      </c>
      <c r="CD8" s="298">
        <v>0</v>
      </c>
      <c r="CE8" s="298">
        <v>0</v>
      </c>
      <c r="CF8" s="298">
        <v>0</v>
      </c>
      <c r="CG8" s="298">
        <v>0</v>
      </c>
      <c r="CH8" s="298">
        <v>0</v>
      </c>
    </row>
    <row r="9" spans="1:86" ht="30">
      <c r="A9" s="297" t="s">
        <v>1752</v>
      </c>
      <c r="B9" s="298">
        <v>12</v>
      </c>
      <c r="C9" s="298">
        <v>0</v>
      </c>
      <c r="D9" s="298">
        <v>0</v>
      </c>
      <c r="E9" s="298">
        <v>0</v>
      </c>
      <c r="F9" s="298">
        <v>0</v>
      </c>
      <c r="G9" s="298">
        <v>0</v>
      </c>
      <c r="H9" s="298">
        <v>72</v>
      </c>
      <c r="I9" s="298">
        <v>0</v>
      </c>
      <c r="J9" s="298">
        <v>0</v>
      </c>
      <c r="K9" s="298">
        <v>9</v>
      </c>
      <c r="L9" s="298">
        <v>0</v>
      </c>
      <c r="M9" s="298">
        <v>0</v>
      </c>
      <c r="N9" s="298">
        <v>0</v>
      </c>
      <c r="O9" s="298">
        <v>0</v>
      </c>
      <c r="P9" s="298">
        <v>0</v>
      </c>
      <c r="Q9" s="298">
        <v>6</v>
      </c>
      <c r="R9" s="298">
        <v>0</v>
      </c>
      <c r="S9" s="298">
        <v>0</v>
      </c>
      <c r="T9" s="298">
        <v>0</v>
      </c>
      <c r="U9" s="298">
        <v>0</v>
      </c>
      <c r="V9" s="298">
        <v>0</v>
      </c>
      <c r="W9" s="298">
        <v>0</v>
      </c>
      <c r="X9" s="298">
        <v>0</v>
      </c>
      <c r="Y9" s="298">
        <v>0</v>
      </c>
      <c r="Z9" s="298">
        <v>0</v>
      </c>
      <c r="AA9" s="298">
        <v>0</v>
      </c>
      <c r="AB9" s="298">
        <v>0</v>
      </c>
      <c r="AC9" s="298">
        <v>1</v>
      </c>
      <c r="AD9" s="298">
        <v>0</v>
      </c>
      <c r="AE9" s="298">
        <v>0</v>
      </c>
      <c r="AF9" s="298">
        <v>3</v>
      </c>
      <c r="AG9" s="183">
        <v>12</v>
      </c>
      <c r="AH9" s="183">
        <v>87</v>
      </c>
      <c r="AI9" s="183">
        <v>0</v>
      </c>
      <c r="AJ9" s="183">
        <v>102</v>
      </c>
      <c r="AK9" s="183">
        <v>1</v>
      </c>
      <c r="AL9" s="183">
        <v>0</v>
      </c>
      <c r="AM9" s="298">
        <v>2</v>
      </c>
      <c r="AN9" s="299" t="s">
        <v>1753</v>
      </c>
      <c r="AO9" s="298">
        <v>0</v>
      </c>
      <c r="AP9" s="298">
        <v>0</v>
      </c>
      <c r="AQ9" s="298">
        <v>0</v>
      </c>
      <c r="AR9" s="298">
        <v>0</v>
      </c>
      <c r="AS9" s="298">
        <v>0</v>
      </c>
      <c r="AT9" s="298">
        <v>0</v>
      </c>
      <c r="AU9" s="298">
        <v>0</v>
      </c>
      <c r="AV9" s="298">
        <v>0</v>
      </c>
      <c r="AW9" s="298">
        <v>0</v>
      </c>
      <c r="AX9" s="298">
        <v>0</v>
      </c>
      <c r="AY9" s="298">
        <v>0</v>
      </c>
      <c r="AZ9" s="298">
        <v>0</v>
      </c>
      <c r="BA9" s="298">
        <v>0</v>
      </c>
      <c r="BB9" s="298">
        <v>0</v>
      </c>
      <c r="BC9" s="298">
        <v>0</v>
      </c>
      <c r="BD9" s="298">
        <v>0</v>
      </c>
      <c r="BE9" s="298">
        <v>0</v>
      </c>
      <c r="BF9" s="298">
        <v>0</v>
      </c>
      <c r="BG9" s="298">
        <v>0</v>
      </c>
      <c r="BH9" s="298">
        <v>0</v>
      </c>
      <c r="BI9" s="298">
        <v>0</v>
      </c>
      <c r="BJ9" s="298">
        <v>0</v>
      </c>
      <c r="BK9" s="298">
        <v>0</v>
      </c>
      <c r="BL9" s="298">
        <v>0</v>
      </c>
      <c r="BM9" s="298">
        <v>0</v>
      </c>
      <c r="BN9" s="298">
        <v>0</v>
      </c>
      <c r="BO9" s="298">
        <v>0</v>
      </c>
      <c r="BP9" s="298">
        <v>0</v>
      </c>
      <c r="BQ9" s="298">
        <v>0</v>
      </c>
      <c r="BR9" s="298">
        <v>0</v>
      </c>
      <c r="BS9" s="298">
        <v>0</v>
      </c>
      <c r="BT9" s="298">
        <v>0</v>
      </c>
      <c r="BU9" s="298">
        <v>0</v>
      </c>
      <c r="BV9" s="298">
        <v>0</v>
      </c>
      <c r="BW9" s="298">
        <v>0</v>
      </c>
      <c r="BX9" s="298">
        <v>0</v>
      </c>
      <c r="BY9" s="298">
        <v>0</v>
      </c>
      <c r="BZ9" s="298">
        <v>0</v>
      </c>
      <c r="CA9" s="298">
        <v>0</v>
      </c>
      <c r="CB9" s="298">
        <v>0</v>
      </c>
      <c r="CC9" s="298">
        <v>0</v>
      </c>
      <c r="CD9" s="298">
        <v>0</v>
      </c>
      <c r="CE9" s="298">
        <v>0</v>
      </c>
      <c r="CF9" s="298">
        <v>0</v>
      </c>
      <c r="CG9" s="298">
        <v>0</v>
      </c>
      <c r="CH9" s="298">
        <v>0</v>
      </c>
    </row>
    <row r="10" spans="1:86" ht="30">
      <c r="A10" s="297" t="s">
        <v>1754</v>
      </c>
      <c r="B10" s="26">
        <v>9</v>
      </c>
      <c r="C10" s="26">
        <v>1</v>
      </c>
      <c r="D10" s="26">
        <v>0</v>
      </c>
      <c r="E10" s="26">
        <v>0</v>
      </c>
      <c r="F10" s="26">
        <v>0</v>
      </c>
      <c r="G10" s="26">
        <v>0</v>
      </c>
      <c r="H10" s="26">
        <v>37</v>
      </c>
      <c r="I10" s="26">
        <v>0</v>
      </c>
      <c r="J10" s="26">
        <v>0</v>
      </c>
      <c r="K10" s="26">
        <v>16</v>
      </c>
      <c r="L10" s="26">
        <v>0</v>
      </c>
      <c r="M10" s="26">
        <v>0</v>
      </c>
      <c r="N10" s="26">
        <v>0</v>
      </c>
      <c r="O10" s="26">
        <v>0</v>
      </c>
      <c r="P10" s="26">
        <v>0</v>
      </c>
      <c r="Q10" s="26">
        <v>0</v>
      </c>
      <c r="R10" s="26">
        <v>0</v>
      </c>
      <c r="S10" s="26">
        <v>0</v>
      </c>
      <c r="T10" s="26">
        <v>0</v>
      </c>
      <c r="U10" s="26">
        <v>0</v>
      </c>
      <c r="V10" s="26">
        <v>0</v>
      </c>
      <c r="W10" s="26">
        <v>0</v>
      </c>
      <c r="X10" s="26">
        <v>0</v>
      </c>
      <c r="Y10" s="26">
        <v>0</v>
      </c>
      <c r="Z10" s="26">
        <v>0</v>
      </c>
      <c r="AA10" s="26">
        <v>0</v>
      </c>
      <c r="AB10" s="26">
        <v>0</v>
      </c>
      <c r="AC10" s="26">
        <v>0</v>
      </c>
      <c r="AD10" s="26">
        <v>0</v>
      </c>
      <c r="AE10" s="26">
        <v>0</v>
      </c>
      <c r="AF10" s="26">
        <v>0</v>
      </c>
      <c r="AG10" s="27">
        <v>9</v>
      </c>
      <c r="AH10" s="27">
        <v>53</v>
      </c>
      <c r="AI10" s="27">
        <v>0</v>
      </c>
      <c r="AJ10" s="27">
        <v>62</v>
      </c>
      <c r="AK10" s="27">
        <v>1</v>
      </c>
      <c r="AL10" s="27">
        <v>0</v>
      </c>
      <c r="AM10" s="26">
        <v>1</v>
      </c>
      <c r="AN10" s="17" t="s">
        <v>1755</v>
      </c>
      <c r="AO10" s="298">
        <v>0</v>
      </c>
      <c r="AP10" s="298">
        <v>0</v>
      </c>
      <c r="AQ10" s="298">
        <v>0</v>
      </c>
      <c r="AR10" s="298">
        <v>0</v>
      </c>
      <c r="AS10" s="298">
        <v>0</v>
      </c>
      <c r="AT10" s="298">
        <v>0</v>
      </c>
      <c r="AU10" s="298">
        <v>0</v>
      </c>
      <c r="AV10" s="298">
        <v>0</v>
      </c>
      <c r="AW10" s="298">
        <v>0</v>
      </c>
      <c r="AX10" s="298">
        <v>0</v>
      </c>
      <c r="AY10" s="298">
        <v>0</v>
      </c>
      <c r="AZ10" s="298">
        <v>0</v>
      </c>
      <c r="BA10" s="298">
        <v>0</v>
      </c>
      <c r="BB10" s="298">
        <v>0</v>
      </c>
      <c r="BC10" s="298">
        <v>0</v>
      </c>
      <c r="BD10" s="298">
        <v>0</v>
      </c>
      <c r="BE10" s="298">
        <v>0</v>
      </c>
      <c r="BF10" s="298">
        <v>0</v>
      </c>
      <c r="BG10" s="298">
        <v>0</v>
      </c>
      <c r="BH10" s="298">
        <v>0</v>
      </c>
      <c r="BI10" s="298">
        <v>0</v>
      </c>
      <c r="BJ10" s="298">
        <v>0</v>
      </c>
      <c r="BK10" s="298">
        <v>0</v>
      </c>
      <c r="BL10" s="298">
        <v>0</v>
      </c>
      <c r="BM10" s="298">
        <v>0</v>
      </c>
      <c r="BN10" s="298">
        <v>0</v>
      </c>
      <c r="BO10" s="298">
        <v>0</v>
      </c>
      <c r="BP10" s="298">
        <v>0</v>
      </c>
      <c r="BQ10" s="298">
        <v>0</v>
      </c>
      <c r="BR10" s="298">
        <v>0</v>
      </c>
      <c r="BS10" s="298">
        <v>0</v>
      </c>
      <c r="BT10" s="298">
        <v>0</v>
      </c>
      <c r="BU10" s="298">
        <v>0</v>
      </c>
      <c r="BV10" s="298">
        <v>0</v>
      </c>
      <c r="BW10" s="298">
        <v>0</v>
      </c>
      <c r="BX10" s="298">
        <v>0</v>
      </c>
      <c r="BY10" s="298">
        <v>0</v>
      </c>
      <c r="BZ10" s="298">
        <v>0</v>
      </c>
      <c r="CA10" s="298">
        <v>0</v>
      </c>
      <c r="CB10" s="298">
        <v>0</v>
      </c>
      <c r="CC10" s="298">
        <v>0</v>
      </c>
      <c r="CD10" s="298">
        <v>0</v>
      </c>
      <c r="CE10" s="298">
        <v>0</v>
      </c>
      <c r="CF10" s="298">
        <v>0</v>
      </c>
      <c r="CG10" s="298">
        <v>0</v>
      </c>
      <c r="CH10" s="298">
        <v>0</v>
      </c>
    </row>
    <row r="11" spans="1:86">
      <c r="A11" s="297" t="s">
        <v>1756</v>
      </c>
      <c r="B11" s="298">
        <v>10</v>
      </c>
      <c r="C11" s="298">
        <v>1</v>
      </c>
      <c r="D11" s="298">
        <v>0</v>
      </c>
      <c r="E11" s="298">
        <v>0</v>
      </c>
      <c r="F11" s="298">
        <v>0</v>
      </c>
      <c r="G11" s="298">
        <v>0</v>
      </c>
      <c r="H11" s="298">
        <v>40</v>
      </c>
      <c r="I11" s="298">
        <v>1</v>
      </c>
      <c r="J11" s="298">
        <v>0</v>
      </c>
      <c r="K11" s="298">
        <v>4</v>
      </c>
      <c r="L11" s="298">
        <v>0</v>
      </c>
      <c r="M11" s="298">
        <v>0</v>
      </c>
      <c r="N11" s="298">
        <v>0</v>
      </c>
      <c r="O11" s="298">
        <v>0</v>
      </c>
      <c r="P11" s="298">
        <v>0</v>
      </c>
      <c r="Q11" s="298">
        <v>1</v>
      </c>
      <c r="R11" s="298">
        <v>0</v>
      </c>
      <c r="S11" s="298">
        <v>0</v>
      </c>
      <c r="T11" s="298">
        <v>0</v>
      </c>
      <c r="U11" s="298">
        <v>0</v>
      </c>
      <c r="V11" s="298">
        <v>0</v>
      </c>
      <c r="W11" s="298">
        <v>0</v>
      </c>
      <c r="X11" s="298">
        <v>0</v>
      </c>
      <c r="Y11" s="298">
        <v>0</v>
      </c>
      <c r="Z11" s="298">
        <v>0</v>
      </c>
      <c r="AA11" s="298">
        <v>0</v>
      </c>
      <c r="AB11" s="298">
        <v>0</v>
      </c>
      <c r="AC11" s="298">
        <v>0</v>
      </c>
      <c r="AD11" s="298">
        <v>0</v>
      </c>
      <c r="AE11" s="298">
        <v>0</v>
      </c>
      <c r="AF11" s="298">
        <v>0</v>
      </c>
      <c r="AG11" s="298">
        <v>10</v>
      </c>
      <c r="AH11" s="183">
        <v>44</v>
      </c>
      <c r="AI11" s="183">
        <v>0</v>
      </c>
      <c r="AJ11" s="183">
        <v>54</v>
      </c>
      <c r="AK11" s="183">
        <v>2</v>
      </c>
      <c r="AL11" s="183">
        <v>0</v>
      </c>
      <c r="AM11" s="298">
        <v>3</v>
      </c>
      <c r="AN11" s="298" t="s">
        <v>1757</v>
      </c>
      <c r="AO11" s="298">
        <v>0</v>
      </c>
      <c r="AP11" s="298">
        <v>0</v>
      </c>
      <c r="AQ11" s="298">
        <v>0</v>
      </c>
      <c r="AR11" s="298">
        <v>0</v>
      </c>
      <c r="AS11" s="298">
        <v>0</v>
      </c>
      <c r="AT11" s="298">
        <v>0</v>
      </c>
      <c r="AU11" s="298">
        <v>0</v>
      </c>
      <c r="AV11" s="298">
        <v>0</v>
      </c>
      <c r="AW11" s="298">
        <v>0</v>
      </c>
      <c r="AX11" s="298">
        <v>0</v>
      </c>
      <c r="AY11" s="298">
        <v>0</v>
      </c>
      <c r="AZ11" s="298">
        <v>0</v>
      </c>
      <c r="BA11" s="298">
        <v>0</v>
      </c>
      <c r="BB11" s="298">
        <v>0</v>
      </c>
      <c r="BC11" s="298">
        <v>0</v>
      </c>
      <c r="BD11" s="298">
        <v>0</v>
      </c>
      <c r="BE11" s="298">
        <v>0</v>
      </c>
      <c r="BF11" s="298">
        <v>0</v>
      </c>
      <c r="BG11" s="298">
        <v>0</v>
      </c>
      <c r="BH11" s="298">
        <v>0</v>
      </c>
      <c r="BI11" s="298">
        <v>0</v>
      </c>
      <c r="BJ11" s="298">
        <v>0</v>
      </c>
      <c r="BK11" s="298">
        <v>0</v>
      </c>
      <c r="BL11" s="298">
        <v>0</v>
      </c>
      <c r="BM11" s="298">
        <v>0</v>
      </c>
      <c r="BN11" s="298">
        <v>0</v>
      </c>
      <c r="BO11" s="298">
        <v>0</v>
      </c>
      <c r="BP11" s="298">
        <v>0</v>
      </c>
      <c r="BQ11" s="298">
        <v>0</v>
      </c>
      <c r="BR11" s="298">
        <v>0</v>
      </c>
      <c r="BS11" s="298">
        <v>0</v>
      </c>
      <c r="BT11" s="298">
        <v>0</v>
      </c>
      <c r="BU11" s="298">
        <v>0</v>
      </c>
      <c r="BV11" s="298">
        <v>0</v>
      </c>
      <c r="BW11" s="298">
        <v>0</v>
      </c>
      <c r="BX11" s="298">
        <v>0</v>
      </c>
      <c r="BY11" s="298">
        <v>0</v>
      </c>
      <c r="BZ11" s="298">
        <v>0</v>
      </c>
      <c r="CA11" s="298">
        <v>0</v>
      </c>
      <c r="CB11" s="298">
        <v>0</v>
      </c>
      <c r="CC11" s="298">
        <v>0</v>
      </c>
      <c r="CD11" s="298">
        <v>0</v>
      </c>
      <c r="CE11" s="298">
        <v>0</v>
      </c>
      <c r="CF11" s="298">
        <v>0</v>
      </c>
      <c r="CG11" s="298">
        <v>0</v>
      </c>
      <c r="CH11" s="298">
        <v>0</v>
      </c>
    </row>
    <row r="12" spans="1:86">
      <c r="A12" s="297" t="s">
        <v>1758</v>
      </c>
      <c r="B12" s="298">
        <v>5</v>
      </c>
      <c r="C12" s="298">
        <v>1</v>
      </c>
      <c r="D12" s="298">
        <v>0</v>
      </c>
      <c r="E12" s="298">
        <v>0</v>
      </c>
      <c r="F12" s="298">
        <v>0</v>
      </c>
      <c r="G12" s="298">
        <v>0</v>
      </c>
      <c r="H12" s="298">
        <v>13</v>
      </c>
      <c r="I12" s="298">
        <v>0</v>
      </c>
      <c r="J12" s="298">
        <v>0</v>
      </c>
      <c r="K12" s="298">
        <v>0</v>
      </c>
      <c r="L12" s="298">
        <v>0</v>
      </c>
      <c r="M12" s="298">
        <v>0</v>
      </c>
      <c r="N12" s="298">
        <v>0</v>
      </c>
      <c r="O12" s="298">
        <v>0</v>
      </c>
      <c r="P12" s="298">
        <v>0</v>
      </c>
      <c r="Q12" s="298">
        <v>0</v>
      </c>
      <c r="R12" s="298">
        <v>0</v>
      </c>
      <c r="S12" s="298">
        <v>0</v>
      </c>
      <c r="T12" s="298">
        <v>0</v>
      </c>
      <c r="U12" s="298">
        <v>0</v>
      </c>
      <c r="V12" s="298">
        <v>0</v>
      </c>
      <c r="W12" s="298">
        <v>0</v>
      </c>
      <c r="X12" s="298">
        <v>0</v>
      </c>
      <c r="Y12" s="298">
        <v>0</v>
      </c>
      <c r="Z12" s="298">
        <v>0</v>
      </c>
      <c r="AA12" s="298">
        <v>0</v>
      </c>
      <c r="AB12" s="298">
        <v>0</v>
      </c>
      <c r="AC12" s="298">
        <v>1</v>
      </c>
      <c r="AD12" s="298">
        <v>0</v>
      </c>
      <c r="AE12" s="298">
        <v>0</v>
      </c>
      <c r="AF12" s="298">
        <v>0</v>
      </c>
      <c r="AG12" s="298">
        <v>5</v>
      </c>
      <c r="AH12" s="183">
        <v>13</v>
      </c>
      <c r="AI12" s="183">
        <v>0</v>
      </c>
      <c r="AJ12" s="183">
        <v>18</v>
      </c>
      <c r="AK12" s="183">
        <v>2</v>
      </c>
      <c r="AL12" s="183">
        <v>0</v>
      </c>
      <c r="AM12" s="298">
        <v>2</v>
      </c>
      <c r="AN12" s="298" t="s">
        <v>1759</v>
      </c>
      <c r="AO12" s="298">
        <v>0</v>
      </c>
      <c r="AP12" s="298">
        <v>0</v>
      </c>
      <c r="AQ12" s="298">
        <v>0</v>
      </c>
      <c r="AR12" s="298">
        <v>0</v>
      </c>
      <c r="AS12" s="298">
        <v>0</v>
      </c>
      <c r="AT12" s="298">
        <v>0</v>
      </c>
      <c r="AU12" s="298">
        <v>0</v>
      </c>
      <c r="AV12" s="298">
        <v>0</v>
      </c>
      <c r="AW12" s="298">
        <v>0</v>
      </c>
      <c r="AX12" s="298">
        <v>0</v>
      </c>
      <c r="AY12" s="298">
        <v>0</v>
      </c>
      <c r="AZ12" s="298">
        <v>0</v>
      </c>
      <c r="BA12" s="298">
        <v>0</v>
      </c>
      <c r="BB12" s="298">
        <v>0</v>
      </c>
      <c r="BC12" s="298">
        <v>0</v>
      </c>
      <c r="BD12" s="298">
        <v>0</v>
      </c>
      <c r="BE12" s="298">
        <v>0</v>
      </c>
      <c r="BF12" s="298">
        <v>0</v>
      </c>
      <c r="BG12" s="298">
        <v>0</v>
      </c>
      <c r="BH12" s="298">
        <v>0</v>
      </c>
      <c r="BI12" s="298">
        <v>0</v>
      </c>
      <c r="BJ12" s="298">
        <v>0</v>
      </c>
      <c r="BK12" s="298">
        <v>0</v>
      </c>
      <c r="BL12" s="298">
        <v>0</v>
      </c>
      <c r="BM12" s="298">
        <v>0</v>
      </c>
      <c r="BN12" s="298">
        <v>0</v>
      </c>
      <c r="BO12" s="298">
        <v>0</v>
      </c>
      <c r="BP12" s="298">
        <v>0</v>
      </c>
      <c r="BQ12" s="298">
        <v>0</v>
      </c>
      <c r="BR12" s="298">
        <v>0</v>
      </c>
      <c r="BS12" s="298">
        <v>0</v>
      </c>
      <c r="BT12" s="298">
        <v>0</v>
      </c>
      <c r="BU12" s="298">
        <v>0</v>
      </c>
      <c r="BV12" s="298">
        <v>0</v>
      </c>
      <c r="BW12" s="298">
        <v>0</v>
      </c>
      <c r="BX12" s="298">
        <v>0</v>
      </c>
      <c r="BY12" s="298">
        <v>0</v>
      </c>
      <c r="BZ12" s="298">
        <v>0</v>
      </c>
      <c r="CA12" s="298">
        <v>0</v>
      </c>
      <c r="CB12" s="298">
        <v>0</v>
      </c>
      <c r="CC12" s="298">
        <v>0</v>
      </c>
      <c r="CD12" s="298">
        <v>0</v>
      </c>
      <c r="CE12" s="298">
        <v>0</v>
      </c>
      <c r="CF12" s="298">
        <v>0</v>
      </c>
      <c r="CG12" s="298">
        <v>0</v>
      </c>
      <c r="CH12" s="298">
        <v>0</v>
      </c>
    </row>
    <row r="13" spans="1:86">
      <c r="A13" s="297" t="s">
        <v>1760</v>
      </c>
      <c r="B13" s="298">
        <v>9</v>
      </c>
      <c r="C13" s="298">
        <v>1</v>
      </c>
      <c r="D13" s="298">
        <v>0</v>
      </c>
      <c r="E13" s="298">
        <v>0</v>
      </c>
      <c r="F13" s="298">
        <v>0</v>
      </c>
      <c r="G13" s="298">
        <v>0</v>
      </c>
      <c r="H13" s="298">
        <v>48</v>
      </c>
      <c r="I13" s="298">
        <v>1</v>
      </c>
      <c r="J13" s="298">
        <v>0</v>
      </c>
      <c r="K13" s="298">
        <v>4</v>
      </c>
      <c r="L13" s="298">
        <v>0</v>
      </c>
      <c r="M13" s="298">
        <v>0</v>
      </c>
      <c r="N13" s="298">
        <v>0</v>
      </c>
      <c r="O13" s="298">
        <v>0</v>
      </c>
      <c r="P13" s="298">
        <v>0</v>
      </c>
      <c r="Q13" s="298">
        <v>0</v>
      </c>
      <c r="R13" s="298">
        <v>0</v>
      </c>
      <c r="S13" s="298">
        <v>0</v>
      </c>
      <c r="T13" s="298">
        <v>0</v>
      </c>
      <c r="U13" s="298">
        <v>0</v>
      </c>
      <c r="V13" s="298">
        <v>0</v>
      </c>
      <c r="W13" s="298">
        <v>0</v>
      </c>
      <c r="X13" s="298">
        <v>0</v>
      </c>
      <c r="Y13" s="298">
        <v>0</v>
      </c>
      <c r="Z13" s="298">
        <v>0</v>
      </c>
      <c r="AA13" s="298">
        <v>0</v>
      </c>
      <c r="AB13" s="298">
        <v>0</v>
      </c>
      <c r="AC13" s="298">
        <v>0</v>
      </c>
      <c r="AD13" s="298">
        <v>0</v>
      </c>
      <c r="AE13" s="298">
        <v>0</v>
      </c>
      <c r="AF13" s="298">
        <v>0</v>
      </c>
      <c r="AG13" s="298">
        <v>9</v>
      </c>
      <c r="AH13" s="183">
        <v>52</v>
      </c>
      <c r="AI13" s="183">
        <v>0</v>
      </c>
      <c r="AJ13" s="183">
        <v>61</v>
      </c>
      <c r="AK13" s="183">
        <v>2</v>
      </c>
      <c r="AL13" s="183">
        <v>0</v>
      </c>
      <c r="AM13" s="298">
        <v>2</v>
      </c>
      <c r="AN13" s="298" t="s">
        <v>1757</v>
      </c>
      <c r="AO13" s="298">
        <v>0</v>
      </c>
      <c r="AP13" s="298">
        <v>0</v>
      </c>
      <c r="AQ13" s="298">
        <v>0</v>
      </c>
      <c r="AR13" s="298">
        <v>0</v>
      </c>
      <c r="AS13" s="298">
        <v>0</v>
      </c>
      <c r="AT13" s="298">
        <v>0</v>
      </c>
      <c r="AU13" s="298">
        <v>0</v>
      </c>
      <c r="AV13" s="298">
        <v>0</v>
      </c>
      <c r="AW13" s="298">
        <v>0</v>
      </c>
      <c r="AX13" s="298">
        <v>0</v>
      </c>
      <c r="AY13" s="298">
        <v>0</v>
      </c>
      <c r="AZ13" s="298">
        <v>0</v>
      </c>
      <c r="BA13" s="298">
        <v>0</v>
      </c>
      <c r="BB13" s="298">
        <v>0</v>
      </c>
      <c r="BC13" s="298">
        <v>0</v>
      </c>
      <c r="BD13" s="298">
        <v>0</v>
      </c>
      <c r="BE13" s="298">
        <v>0</v>
      </c>
      <c r="BF13" s="298">
        <v>0</v>
      </c>
      <c r="BG13" s="298">
        <v>0</v>
      </c>
      <c r="BH13" s="298">
        <v>0</v>
      </c>
      <c r="BI13" s="298">
        <v>0</v>
      </c>
      <c r="BJ13" s="298">
        <v>0</v>
      </c>
      <c r="BK13" s="298">
        <v>0</v>
      </c>
      <c r="BL13" s="298">
        <v>0</v>
      </c>
      <c r="BM13" s="298">
        <v>0</v>
      </c>
      <c r="BN13" s="298">
        <v>0</v>
      </c>
      <c r="BO13" s="298">
        <v>0</v>
      </c>
      <c r="BP13" s="298">
        <v>0</v>
      </c>
      <c r="BQ13" s="298">
        <v>0</v>
      </c>
      <c r="BR13" s="298">
        <v>0</v>
      </c>
      <c r="BS13" s="298">
        <v>0</v>
      </c>
      <c r="BT13" s="298">
        <v>0</v>
      </c>
      <c r="BU13" s="298">
        <v>0</v>
      </c>
      <c r="BV13" s="298">
        <v>0</v>
      </c>
      <c r="BW13" s="298">
        <v>0</v>
      </c>
      <c r="BX13" s="298">
        <v>0</v>
      </c>
      <c r="BY13" s="298">
        <v>0</v>
      </c>
      <c r="BZ13" s="298">
        <v>0</v>
      </c>
      <c r="CA13" s="298">
        <v>0</v>
      </c>
      <c r="CB13" s="298">
        <v>0</v>
      </c>
      <c r="CC13" s="298">
        <v>0</v>
      </c>
      <c r="CD13" s="298">
        <v>0</v>
      </c>
      <c r="CE13" s="298">
        <v>0</v>
      </c>
      <c r="CF13" s="298">
        <v>0</v>
      </c>
      <c r="CG13" s="298">
        <v>0</v>
      </c>
      <c r="CH13" s="298">
        <v>0</v>
      </c>
    </row>
    <row r="14" spans="1:86" ht="30">
      <c r="A14" s="297" t="s">
        <v>1761</v>
      </c>
      <c r="B14" s="298">
        <v>13</v>
      </c>
      <c r="C14" s="298">
        <v>1</v>
      </c>
      <c r="D14" s="298">
        <v>0</v>
      </c>
      <c r="E14" s="298">
        <v>0</v>
      </c>
      <c r="F14" s="298">
        <v>0</v>
      </c>
      <c r="G14" s="298">
        <v>0</v>
      </c>
      <c r="H14" s="298">
        <v>86</v>
      </c>
      <c r="I14" s="298">
        <v>0</v>
      </c>
      <c r="J14" s="298">
        <v>0</v>
      </c>
      <c r="K14" s="298">
        <v>129</v>
      </c>
      <c r="L14" s="298">
        <v>0</v>
      </c>
      <c r="M14" s="298">
        <v>0</v>
      </c>
      <c r="N14" s="298">
        <v>10</v>
      </c>
      <c r="O14" s="298">
        <v>0</v>
      </c>
      <c r="P14" s="298">
        <v>0</v>
      </c>
      <c r="Q14" s="298">
        <v>16</v>
      </c>
      <c r="R14" s="298">
        <v>0</v>
      </c>
      <c r="S14" s="298">
        <v>0</v>
      </c>
      <c r="T14" s="298">
        <v>0</v>
      </c>
      <c r="U14" s="298">
        <v>0</v>
      </c>
      <c r="V14" s="298">
        <v>0</v>
      </c>
      <c r="W14" s="298">
        <v>0</v>
      </c>
      <c r="X14" s="298">
        <v>0</v>
      </c>
      <c r="Y14" s="298">
        <v>0</v>
      </c>
      <c r="Z14" s="298">
        <v>0</v>
      </c>
      <c r="AA14" s="298">
        <v>0</v>
      </c>
      <c r="AB14" s="298">
        <v>0</v>
      </c>
      <c r="AC14" s="298">
        <v>1</v>
      </c>
      <c r="AD14" s="298">
        <v>0</v>
      </c>
      <c r="AE14" s="298">
        <v>1</v>
      </c>
      <c r="AF14" s="298">
        <v>6</v>
      </c>
      <c r="AG14" s="298">
        <v>13</v>
      </c>
      <c r="AH14" s="183">
        <v>241</v>
      </c>
      <c r="AI14" s="183">
        <v>7</v>
      </c>
      <c r="AJ14" s="183">
        <v>261</v>
      </c>
      <c r="AK14" s="183">
        <v>2</v>
      </c>
      <c r="AL14" s="183">
        <v>0</v>
      </c>
      <c r="AM14" s="298">
        <v>9</v>
      </c>
      <c r="AN14" s="299" t="s">
        <v>1762</v>
      </c>
      <c r="AO14" s="298">
        <v>0</v>
      </c>
      <c r="AP14" s="298">
        <v>0</v>
      </c>
      <c r="AQ14" s="298">
        <v>0</v>
      </c>
      <c r="AR14" s="298">
        <v>0</v>
      </c>
      <c r="AS14" s="298">
        <v>0</v>
      </c>
      <c r="AT14" s="298">
        <v>0</v>
      </c>
      <c r="AU14" s="298">
        <v>0</v>
      </c>
      <c r="AV14" s="298">
        <v>0</v>
      </c>
      <c r="AW14" s="298">
        <v>0</v>
      </c>
      <c r="AX14" s="298">
        <v>0</v>
      </c>
      <c r="AY14" s="298">
        <v>0</v>
      </c>
      <c r="AZ14" s="298">
        <v>0</v>
      </c>
      <c r="BA14" s="298">
        <v>0</v>
      </c>
      <c r="BB14" s="298">
        <v>0</v>
      </c>
      <c r="BC14" s="298">
        <v>0</v>
      </c>
      <c r="BD14" s="298">
        <v>0</v>
      </c>
      <c r="BE14" s="298">
        <v>0</v>
      </c>
      <c r="BF14" s="298">
        <v>0</v>
      </c>
      <c r="BG14" s="298">
        <v>0</v>
      </c>
      <c r="BH14" s="298">
        <v>0</v>
      </c>
      <c r="BI14" s="298">
        <v>0</v>
      </c>
      <c r="BJ14" s="298">
        <v>0</v>
      </c>
      <c r="BK14" s="298">
        <v>0</v>
      </c>
      <c r="BL14" s="298">
        <v>0</v>
      </c>
      <c r="BM14" s="298">
        <v>0</v>
      </c>
      <c r="BN14" s="298">
        <v>0</v>
      </c>
      <c r="BO14" s="298">
        <v>0</v>
      </c>
      <c r="BP14" s="298">
        <v>0</v>
      </c>
      <c r="BQ14" s="298">
        <v>0</v>
      </c>
      <c r="BR14" s="298">
        <v>0</v>
      </c>
      <c r="BS14" s="298">
        <v>0</v>
      </c>
      <c r="BT14" s="298">
        <v>0</v>
      </c>
      <c r="BU14" s="298">
        <v>0</v>
      </c>
      <c r="BV14" s="298">
        <v>0</v>
      </c>
      <c r="BW14" s="298">
        <v>0</v>
      </c>
      <c r="BX14" s="298">
        <v>0</v>
      </c>
      <c r="BY14" s="298">
        <v>0</v>
      </c>
      <c r="BZ14" s="298">
        <v>0</v>
      </c>
      <c r="CA14" s="298">
        <v>0</v>
      </c>
      <c r="CB14" s="298">
        <v>0</v>
      </c>
      <c r="CC14" s="298">
        <v>0</v>
      </c>
      <c r="CD14" s="298">
        <v>0</v>
      </c>
      <c r="CE14" s="298">
        <v>0</v>
      </c>
      <c r="CF14" s="298">
        <v>0</v>
      </c>
      <c r="CG14" s="298">
        <v>0</v>
      </c>
      <c r="CH14" s="298">
        <v>0</v>
      </c>
    </row>
    <row r="15" spans="1:86" ht="120">
      <c r="A15" s="297" t="s">
        <v>1763</v>
      </c>
      <c r="B15" s="298">
        <v>5</v>
      </c>
      <c r="C15" s="298">
        <v>1</v>
      </c>
      <c r="D15" s="298">
        <v>1</v>
      </c>
      <c r="E15" s="298">
        <v>0</v>
      </c>
      <c r="F15" s="298">
        <v>0</v>
      </c>
      <c r="G15" s="298">
        <v>0</v>
      </c>
      <c r="H15" s="298">
        <v>15</v>
      </c>
      <c r="I15" s="298">
        <v>0</v>
      </c>
      <c r="J15" s="298">
        <v>0</v>
      </c>
      <c r="K15" s="298">
        <v>0</v>
      </c>
      <c r="L15" s="298">
        <v>0</v>
      </c>
      <c r="M15" s="298">
        <v>0</v>
      </c>
      <c r="N15" s="298">
        <v>14</v>
      </c>
      <c r="O15" s="298">
        <v>1</v>
      </c>
      <c r="P15" s="298">
        <v>0</v>
      </c>
      <c r="Q15" s="298">
        <v>0</v>
      </c>
      <c r="R15" s="298">
        <v>0</v>
      </c>
      <c r="S15" s="298">
        <v>0</v>
      </c>
      <c r="T15" s="298">
        <v>0</v>
      </c>
      <c r="U15" s="298">
        <v>0</v>
      </c>
      <c r="V15" s="298">
        <v>0</v>
      </c>
      <c r="W15" s="298">
        <v>0</v>
      </c>
      <c r="X15" s="298">
        <v>0</v>
      </c>
      <c r="Y15" s="298">
        <v>0</v>
      </c>
      <c r="Z15" s="298">
        <v>0</v>
      </c>
      <c r="AA15" s="298">
        <v>0</v>
      </c>
      <c r="AB15" s="298">
        <v>0</v>
      </c>
      <c r="AC15" s="298">
        <v>2</v>
      </c>
      <c r="AD15" s="298">
        <v>0</v>
      </c>
      <c r="AE15" s="298">
        <v>0</v>
      </c>
      <c r="AF15" s="298">
        <v>0</v>
      </c>
      <c r="AG15" s="183">
        <v>5</v>
      </c>
      <c r="AH15" s="183">
        <v>29</v>
      </c>
      <c r="AI15" s="183">
        <v>0</v>
      </c>
      <c r="AJ15" s="183">
        <v>34</v>
      </c>
      <c r="AK15" s="183">
        <v>4</v>
      </c>
      <c r="AL15" s="183">
        <v>1</v>
      </c>
      <c r="AM15" s="298">
        <v>11</v>
      </c>
      <c r="AN15" s="299" t="s">
        <v>1764</v>
      </c>
      <c r="AO15" s="298">
        <v>0</v>
      </c>
      <c r="AP15" s="298">
        <v>0</v>
      </c>
      <c r="AQ15" s="298">
        <v>0</v>
      </c>
      <c r="AR15" s="298">
        <v>0</v>
      </c>
      <c r="AS15" s="298">
        <v>0</v>
      </c>
      <c r="AT15" s="298">
        <v>0</v>
      </c>
      <c r="AU15" s="298">
        <v>0</v>
      </c>
      <c r="AV15" s="298">
        <v>0</v>
      </c>
      <c r="AW15" s="298">
        <v>0</v>
      </c>
      <c r="AX15" s="298">
        <v>0</v>
      </c>
      <c r="AY15" s="298">
        <v>0</v>
      </c>
      <c r="AZ15" s="298">
        <v>0</v>
      </c>
      <c r="BA15" s="298">
        <v>0</v>
      </c>
      <c r="BB15" s="298">
        <v>0</v>
      </c>
      <c r="BC15" s="298">
        <v>0</v>
      </c>
      <c r="BD15" s="298">
        <v>0</v>
      </c>
      <c r="BE15" s="298">
        <v>0</v>
      </c>
      <c r="BF15" s="298">
        <v>0</v>
      </c>
      <c r="BG15" s="298">
        <v>0</v>
      </c>
      <c r="BH15" s="298">
        <v>0</v>
      </c>
      <c r="BI15" s="298">
        <v>0</v>
      </c>
      <c r="BJ15" s="298">
        <v>0</v>
      </c>
      <c r="BK15" s="298">
        <v>0</v>
      </c>
      <c r="BL15" s="298">
        <v>0</v>
      </c>
      <c r="BM15" s="298">
        <v>0</v>
      </c>
      <c r="BN15" s="298">
        <v>0</v>
      </c>
      <c r="BO15" s="298">
        <v>0</v>
      </c>
      <c r="BP15" s="298">
        <v>0</v>
      </c>
      <c r="BQ15" s="298">
        <v>0</v>
      </c>
      <c r="BR15" s="298">
        <v>0</v>
      </c>
      <c r="BS15" s="298">
        <v>0</v>
      </c>
      <c r="BT15" s="298">
        <v>0</v>
      </c>
      <c r="BU15" s="298">
        <v>0</v>
      </c>
      <c r="BV15" s="298">
        <v>0</v>
      </c>
      <c r="BW15" s="298">
        <v>0</v>
      </c>
      <c r="BX15" s="298">
        <v>0</v>
      </c>
      <c r="BY15" s="298">
        <v>0</v>
      </c>
      <c r="BZ15" s="298">
        <v>0</v>
      </c>
      <c r="CA15" s="298">
        <v>0</v>
      </c>
      <c r="CB15" s="298">
        <v>0</v>
      </c>
      <c r="CC15" s="298">
        <v>0</v>
      </c>
      <c r="CD15" s="298">
        <v>0</v>
      </c>
      <c r="CE15" s="298">
        <v>0</v>
      </c>
      <c r="CF15" s="298">
        <v>0</v>
      </c>
      <c r="CG15" s="298">
        <v>0</v>
      </c>
      <c r="CH15" s="298">
        <v>0</v>
      </c>
    </row>
    <row r="16" spans="1:86">
      <c r="A16" s="297" t="s">
        <v>1765</v>
      </c>
      <c r="B16" s="298">
        <v>8</v>
      </c>
      <c r="C16" s="298">
        <v>2</v>
      </c>
      <c r="D16" s="298">
        <v>0</v>
      </c>
      <c r="E16" s="298">
        <v>0</v>
      </c>
      <c r="F16" s="298">
        <v>0</v>
      </c>
      <c r="G16" s="298">
        <v>0</v>
      </c>
      <c r="H16" s="298">
        <v>31</v>
      </c>
      <c r="I16" s="298">
        <v>0</v>
      </c>
      <c r="J16" s="298">
        <v>0</v>
      </c>
      <c r="K16" s="298">
        <v>0</v>
      </c>
      <c r="L16" s="298">
        <v>0</v>
      </c>
      <c r="M16" s="298">
        <v>0</v>
      </c>
      <c r="N16" s="298">
        <v>0</v>
      </c>
      <c r="O16" s="298">
        <v>0</v>
      </c>
      <c r="P16" s="298">
        <v>0</v>
      </c>
      <c r="Q16" s="298">
        <v>0</v>
      </c>
      <c r="R16" s="298">
        <v>0</v>
      </c>
      <c r="S16" s="298">
        <v>0</v>
      </c>
      <c r="T16" s="298">
        <v>0</v>
      </c>
      <c r="U16" s="298">
        <v>0</v>
      </c>
      <c r="V16" s="298">
        <v>0</v>
      </c>
      <c r="W16" s="298">
        <v>0</v>
      </c>
      <c r="X16" s="298">
        <v>0</v>
      </c>
      <c r="Y16" s="298">
        <v>0</v>
      </c>
      <c r="Z16" s="298">
        <v>0</v>
      </c>
      <c r="AA16" s="298">
        <v>0</v>
      </c>
      <c r="AB16" s="298">
        <v>0</v>
      </c>
      <c r="AC16" s="298">
        <v>0</v>
      </c>
      <c r="AD16" s="298">
        <v>0</v>
      </c>
      <c r="AE16" s="298">
        <v>0</v>
      </c>
      <c r="AF16" s="298">
        <v>0</v>
      </c>
      <c r="AG16" s="298">
        <v>8</v>
      </c>
      <c r="AH16" s="183">
        <v>31</v>
      </c>
      <c r="AI16" s="183">
        <v>0</v>
      </c>
      <c r="AJ16" s="183">
        <v>40</v>
      </c>
      <c r="AK16" s="183">
        <v>2</v>
      </c>
      <c r="AL16" s="183">
        <v>0</v>
      </c>
      <c r="AM16" s="298">
        <v>2</v>
      </c>
      <c r="AN16" s="302" t="s">
        <v>1766</v>
      </c>
      <c r="AO16" s="298">
        <v>0</v>
      </c>
      <c r="AP16" s="298">
        <v>0</v>
      </c>
      <c r="AQ16" s="298">
        <v>0</v>
      </c>
      <c r="AR16" s="298">
        <v>0</v>
      </c>
      <c r="AS16" s="298">
        <v>0</v>
      </c>
      <c r="AT16" s="298">
        <v>0</v>
      </c>
      <c r="AU16" s="298">
        <v>0</v>
      </c>
      <c r="AV16" s="298">
        <v>0</v>
      </c>
      <c r="AW16" s="298">
        <v>0</v>
      </c>
      <c r="AX16" s="298">
        <v>0</v>
      </c>
      <c r="AY16" s="298">
        <v>0</v>
      </c>
      <c r="AZ16" s="298">
        <v>0</v>
      </c>
      <c r="BA16" s="298">
        <v>0</v>
      </c>
      <c r="BB16" s="298">
        <v>0</v>
      </c>
      <c r="BC16" s="298">
        <v>0</v>
      </c>
      <c r="BD16" s="298">
        <v>0</v>
      </c>
      <c r="BE16" s="298">
        <v>0</v>
      </c>
      <c r="BF16" s="298">
        <v>0</v>
      </c>
      <c r="BG16" s="298">
        <v>0</v>
      </c>
      <c r="BH16" s="298">
        <v>0</v>
      </c>
      <c r="BI16" s="298">
        <v>0</v>
      </c>
      <c r="BJ16" s="298">
        <v>0</v>
      </c>
      <c r="BK16" s="298">
        <v>0</v>
      </c>
      <c r="BL16" s="298">
        <v>0</v>
      </c>
      <c r="BM16" s="298">
        <v>0</v>
      </c>
      <c r="BN16" s="298">
        <v>0</v>
      </c>
      <c r="BO16" s="298">
        <v>0</v>
      </c>
      <c r="BP16" s="298">
        <v>0</v>
      </c>
      <c r="BQ16" s="298">
        <v>0</v>
      </c>
      <c r="BR16" s="298">
        <v>0</v>
      </c>
      <c r="BS16" s="298">
        <v>0</v>
      </c>
      <c r="BT16" s="298">
        <v>0</v>
      </c>
      <c r="BU16" s="298">
        <v>0</v>
      </c>
      <c r="BV16" s="298">
        <v>0</v>
      </c>
      <c r="BW16" s="298">
        <v>0</v>
      </c>
      <c r="BX16" s="298">
        <v>0</v>
      </c>
      <c r="BY16" s="298">
        <v>0</v>
      </c>
      <c r="BZ16" s="298">
        <v>0</v>
      </c>
      <c r="CA16" s="298">
        <v>0</v>
      </c>
      <c r="CB16" s="298">
        <v>0</v>
      </c>
      <c r="CC16" s="298">
        <v>0</v>
      </c>
      <c r="CD16" s="298">
        <v>0</v>
      </c>
      <c r="CE16" s="298">
        <v>0</v>
      </c>
      <c r="CF16" s="298">
        <v>0</v>
      </c>
      <c r="CG16" s="298">
        <v>0</v>
      </c>
      <c r="CH16" s="298">
        <v>0</v>
      </c>
    </row>
    <row r="17" spans="1:86" ht="60">
      <c r="A17" s="297" t="s">
        <v>1767</v>
      </c>
      <c r="B17" s="298">
        <v>6</v>
      </c>
      <c r="C17" s="298">
        <v>1</v>
      </c>
      <c r="D17" s="298">
        <v>0</v>
      </c>
      <c r="E17" s="298">
        <v>0</v>
      </c>
      <c r="F17" s="298">
        <v>0</v>
      </c>
      <c r="G17" s="298">
        <v>0</v>
      </c>
      <c r="H17" s="298">
        <v>26</v>
      </c>
      <c r="I17" s="298">
        <v>0</v>
      </c>
      <c r="J17" s="298">
        <v>0</v>
      </c>
      <c r="K17" s="298">
        <v>0</v>
      </c>
      <c r="L17" s="298">
        <v>0</v>
      </c>
      <c r="M17" s="298">
        <v>0</v>
      </c>
      <c r="N17" s="298">
        <v>5</v>
      </c>
      <c r="O17" s="298">
        <v>0</v>
      </c>
      <c r="P17" s="298">
        <v>0</v>
      </c>
      <c r="Q17" s="298">
        <v>0</v>
      </c>
      <c r="R17" s="298">
        <v>0</v>
      </c>
      <c r="S17" s="298">
        <v>0</v>
      </c>
      <c r="T17" s="298">
        <v>0</v>
      </c>
      <c r="U17" s="298">
        <v>0</v>
      </c>
      <c r="V17" s="298">
        <v>0</v>
      </c>
      <c r="W17" s="298">
        <v>0</v>
      </c>
      <c r="X17" s="298">
        <v>0</v>
      </c>
      <c r="Y17" s="298">
        <v>0</v>
      </c>
      <c r="Z17" s="298">
        <v>0</v>
      </c>
      <c r="AA17" s="298">
        <v>0</v>
      </c>
      <c r="AB17" s="298">
        <v>0</v>
      </c>
      <c r="AC17" s="298">
        <v>0</v>
      </c>
      <c r="AD17" s="298">
        <v>0</v>
      </c>
      <c r="AE17" s="298">
        <v>0</v>
      </c>
      <c r="AF17" s="298">
        <v>0</v>
      </c>
      <c r="AG17" s="298">
        <v>6</v>
      </c>
      <c r="AH17" s="183">
        <v>31</v>
      </c>
      <c r="AI17" s="183">
        <v>0</v>
      </c>
      <c r="AJ17" s="183">
        <v>37</v>
      </c>
      <c r="AK17" s="183">
        <v>1</v>
      </c>
      <c r="AL17" s="183">
        <v>0</v>
      </c>
      <c r="AM17" s="298">
        <v>4</v>
      </c>
      <c r="AN17" s="299" t="s">
        <v>1768</v>
      </c>
      <c r="AO17" s="298">
        <v>0</v>
      </c>
      <c r="AP17" s="298">
        <v>0</v>
      </c>
      <c r="AQ17" s="298">
        <v>0</v>
      </c>
      <c r="AR17" s="298">
        <v>0</v>
      </c>
      <c r="AS17" s="298">
        <v>0</v>
      </c>
      <c r="AT17" s="298">
        <v>0</v>
      </c>
      <c r="AU17" s="298">
        <v>0</v>
      </c>
      <c r="AV17" s="298">
        <v>0</v>
      </c>
      <c r="AW17" s="298">
        <v>0</v>
      </c>
      <c r="AX17" s="298">
        <v>0</v>
      </c>
      <c r="AY17" s="298">
        <v>0</v>
      </c>
      <c r="AZ17" s="298">
        <v>0</v>
      </c>
      <c r="BA17" s="298">
        <v>0</v>
      </c>
      <c r="BB17" s="298">
        <v>0</v>
      </c>
      <c r="BC17" s="298">
        <v>0</v>
      </c>
      <c r="BD17" s="298">
        <v>0</v>
      </c>
      <c r="BE17" s="298">
        <v>0</v>
      </c>
      <c r="BF17" s="298">
        <v>0</v>
      </c>
      <c r="BG17" s="298">
        <v>0</v>
      </c>
      <c r="BH17" s="298">
        <v>0</v>
      </c>
      <c r="BI17" s="298">
        <v>0</v>
      </c>
      <c r="BJ17" s="298">
        <v>0</v>
      </c>
      <c r="BK17" s="298">
        <v>0</v>
      </c>
      <c r="BL17" s="298">
        <v>0</v>
      </c>
      <c r="BM17" s="298">
        <v>0</v>
      </c>
      <c r="BN17" s="298">
        <v>0</v>
      </c>
      <c r="BO17" s="298">
        <v>0</v>
      </c>
      <c r="BP17" s="298">
        <v>0</v>
      </c>
      <c r="BQ17" s="298">
        <v>0</v>
      </c>
      <c r="BR17" s="298">
        <v>0</v>
      </c>
      <c r="BS17" s="298">
        <v>0</v>
      </c>
      <c r="BT17" s="298">
        <v>0</v>
      </c>
      <c r="BU17" s="298">
        <v>0</v>
      </c>
      <c r="BV17" s="298">
        <v>0</v>
      </c>
      <c r="BW17" s="298">
        <v>0</v>
      </c>
      <c r="BX17" s="298">
        <v>0</v>
      </c>
      <c r="BY17" s="298">
        <v>0</v>
      </c>
      <c r="BZ17" s="298">
        <v>0</v>
      </c>
      <c r="CA17" s="298">
        <v>0</v>
      </c>
      <c r="CB17" s="298">
        <v>0</v>
      </c>
      <c r="CC17" s="298">
        <v>0</v>
      </c>
      <c r="CD17" s="298">
        <v>0</v>
      </c>
      <c r="CE17" s="298">
        <v>0</v>
      </c>
      <c r="CF17" s="298">
        <v>0</v>
      </c>
      <c r="CG17" s="298">
        <v>0</v>
      </c>
      <c r="CH17" s="298">
        <v>0</v>
      </c>
    </row>
    <row r="18" spans="1:86">
      <c r="A18" s="297" t="s">
        <v>1769</v>
      </c>
      <c r="B18" s="298">
        <v>6</v>
      </c>
      <c r="C18" s="298">
        <v>0</v>
      </c>
      <c r="D18" s="298">
        <v>0</v>
      </c>
      <c r="E18" s="298">
        <v>0</v>
      </c>
      <c r="F18" s="298">
        <v>0</v>
      </c>
      <c r="G18" s="298">
        <v>0</v>
      </c>
      <c r="H18" s="298">
        <v>53</v>
      </c>
      <c r="I18" s="298">
        <v>0</v>
      </c>
      <c r="J18" s="298">
        <v>0</v>
      </c>
      <c r="K18" s="298">
        <v>0</v>
      </c>
      <c r="L18" s="298">
        <v>0</v>
      </c>
      <c r="M18" s="298">
        <v>0</v>
      </c>
      <c r="N18" s="298">
        <v>25</v>
      </c>
      <c r="O18" s="298">
        <v>0</v>
      </c>
      <c r="P18" s="298">
        <v>0</v>
      </c>
      <c r="Q18" s="298">
        <v>0</v>
      </c>
      <c r="R18" s="298">
        <v>0</v>
      </c>
      <c r="S18" s="298">
        <v>0</v>
      </c>
      <c r="T18" s="298">
        <v>0</v>
      </c>
      <c r="U18" s="298">
        <v>0</v>
      </c>
      <c r="V18" s="298">
        <v>0</v>
      </c>
      <c r="W18" s="298">
        <v>0</v>
      </c>
      <c r="X18" s="298">
        <v>0</v>
      </c>
      <c r="Y18" s="298">
        <v>0</v>
      </c>
      <c r="Z18" s="298">
        <v>0</v>
      </c>
      <c r="AA18" s="298">
        <v>0</v>
      </c>
      <c r="AB18" s="298">
        <v>0</v>
      </c>
      <c r="AC18" s="298">
        <v>0</v>
      </c>
      <c r="AD18" s="298">
        <v>0</v>
      </c>
      <c r="AE18" s="298">
        <v>0</v>
      </c>
      <c r="AF18" s="298">
        <v>0</v>
      </c>
      <c r="AG18" s="298">
        <v>6</v>
      </c>
      <c r="AH18" s="183">
        <v>53</v>
      </c>
      <c r="AI18" s="183">
        <v>0</v>
      </c>
      <c r="AJ18" s="183">
        <v>84</v>
      </c>
      <c r="AK18" s="183">
        <v>0</v>
      </c>
      <c r="AL18" s="183">
        <v>0</v>
      </c>
      <c r="AM18" s="298">
        <v>0</v>
      </c>
      <c r="AN18" s="298">
        <v>0</v>
      </c>
      <c r="AO18" s="298">
        <v>0</v>
      </c>
      <c r="AP18" s="298">
        <v>0</v>
      </c>
      <c r="AQ18" s="298">
        <v>0</v>
      </c>
      <c r="AR18" s="298">
        <v>0</v>
      </c>
      <c r="AS18" s="298">
        <v>0</v>
      </c>
      <c r="AT18" s="298">
        <v>0</v>
      </c>
      <c r="AU18" s="298">
        <v>0</v>
      </c>
      <c r="AV18" s="298">
        <v>0</v>
      </c>
      <c r="AW18" s="298">
        <v>0</v>
      </c>
      <c r="AX18" s="298">
        <v>0</v>
      </c>
      <c r="AY18" s="298">
        <v>0</v>
      </c>
      <c r="AZ18" s="298">
        <v>0</v>
      </c>
      <c r="BA18" s="298">
        <v>0</v>
      </c>
      <c r="BB18" s="298">
        <v>0</v>
      </c>
      <c r="BC18" s="298">
        <v>0</v>
      </c>
      <c r="BD18" s="298">
        <v>0</v>
      </c>
      <c r="BE18" s="298">
        <v>0</v>
      </c>
      <c r="BF18" s="298">
        <v>0</v>
      </c>
      <c r="BG18" s="298">
        <v>0</v>
      </c>
      <c r="BH18" s="298">
        <v>0</v>
      </c>
      <c r="BI18" s="298">
        <v>0</v>
      </c>
      <c r="BJ18" s="298">
        <v>0</v>
      </c>
      <c r="BK18" s="298">
        <v>0</v>
      </c>
      <c r="BL18" s="298">
        <v>0</v>
      </c>
      <c r="BM18" s="298">
        <v>0</v>
      </c>
      <c r="BN18" s="298">
        <v>0</v>
      </c>
      <c r="BO18" s="298">
        <v>0</v>
      </c>
      <c r="BP18" s="298">
        <v>0</v>
      </c>
      <c r="BQ18" s="298">
        <v>0</v>
      </c>
      <c r="BR18" s="298">
        <v>0</v>
      </c>
      <c r="BS18" s="298">
        <v>0</v>
      </c>
      <c r="BT18" s="298">
        <v>0</v>
      </c>
      <c r="BU18" s="298">
        <v>0</v>
      </c>
      <c r="BV18" s="298">
        <v>0</v>
      </c>
      <c r="BW18" s="298">
        <v>0</v>
      </c>
      <c r="BX18" s="298">
        <v>0</v>
      </c>
      <c r="BY18" s="298">
        <v>0</v>
      </c>
      <c r="BZ18" s="298">
        <v>0</v>
      </c>
      <c r="CA18" s="298">
        <v>0</v>
      </c>
      <c r="CB18" s="298">
        <v>0</v>
      </c>
      <c r="CC18" s="298">
        <v>0</v>
      </c>
      <c r="CD18" s="298">
        <v>0</v>
      </c>
      <c r="CE18" s="298">
        <v>0</v>
      </c>
      <c r="CF18" s="298">
        <v>0</v>
      </c>
      <c r="CG18" s="298">
        <v>0</v>
      </c>
      <c r="CH18" s="298">
        <v>0</v>
      </c>
    </row>
    <row r="19" spans="1:86" ht="60">
      <c r="A19" s="297" t="s">
        <v>1770</v>
      </c>
      <c r="B19" s="298">
        <v>7</v>
      </c>
      <c r="C19" s="298">
        <v>1</v>
      </c>
      <c r="D19" s="298">
        <v>0</v>
      </c>
      <c r="E19" s="298">
        <v>0</v>
      </c>
      <c r="F19" s="298">
        <v>0</v>
      </c>
      <c r="G19" s="298">
        <v>0</v>
      </c>
      <c r="H19" s="298">
        <v>46</v>
      </c>
      <c r="I19" s="298">
        <v>0</v>
      </c>
      <c r="J19" s="298">
        <v>0</v>
      </c>
      <c r="K19" s="298">
        <v>0</v>
      </c>
      <c r="L19" s="298">
        <v>0</v>
      </c>
      <c r="M19" s="298">
        <v>0</v>
      </c>
      <c r="N19" s="298">
        <v>0</v>
      </c>
      <c r="O19" s="298">
        <v>0</v>
      </c>
      <c r="P19" s="298">
        <v>0</v>
      </c>
      <c r="Q19" s="298">
        <v>0</v>
      </c>
      <c r="R19" s="298">
        <v>0</v>
      </c>
      <c r="S19" s="298">
        <v>0</v>
      </c>
      <c r="T19" s="298">
        <v>0</v>
      </c>
      <c r="U19" s="298">
        <v>0</v>
      </c>
      <c r="V19" s="298">
        <v>0</v>
      </c>
      <c r="W19" s="298">
        <v>0</v>
      </c>
      <c r="X19" s="298">
        <v>0</v>
      </c>
      <c r="Y19" s="298">
        <v>0</v>
      </c>
      <c r="Z19" s="298">
        <v>0</v>
      </c>
      <c r="AA19" s="298">
        <v>0</v>
      </c>
      <c r="AB19" s="298">
        <v>0</v>
      </c>
      <c r="AC19" s="298">
        <v>1</v>
      </c>
      <c r="AD19" s="298">
        <v>0</v>
      </c>
      <c r="AE19" s="298">
        <v>0</v>
      </c>
      <c r="AF19" s="298">
        <v>0</v>
      </c>
      <c r="AG19" s="298">
        <v>7</v>
      </c>
      <c r="AH19" s="183">
        <v>46</v>
      </c>
      <c r="AI19" s="183">
        <v>0</v>
      </c>
      <c r="AJ19" s="183">
        <v>53</v>
      </c>
      <c r="AK19" s="183">
        <v>2</v>
      </c>
      <c r="AL19" s="183">
        <v>0</v>
      </c>
      <c r="AM19" s="298">
        <v>6</v>
      </c>
      <c r="AN19" s="299" t="s">
        <v>1771</v>
      </c>
      <c r="AO19" s="298">
        <v>0</v>
      </c>
      <c r="AP19" s="298">
        <v>0</v>
      </c>
      <c r="AQ19" s="298">
        <v>0</v>
      </c>
      <c r="AR19" s="298">
        <v>0</v>
      </c>
      <c r="AS19" s="298">
        <v>0</v>
      </c>
      <c r="AT19" s="298">
        <v>0</v>
      </c>
      <c r="AU19" s="298">
        <v>0</v>
      </c>
      <c r="AV19" s="298">
        <v>0</v>
      </c>
      <c r="AW19" s="298">
        <v>0</v>
      </c>
      <c r="AX19" s="298">
        <v>0</v>
      </c>
      <c r="AY19" s="298">
        <v>0</v>
      </c>
      <c r="AZ19" s="298">
        <v>0</v>
      </c>
      <c r="BA19" s="298">
        <v>0</v>
      </c>
      <c r="BB19" s="298">
        <v>0</v>
      </c>
      <c r="BC19" s="298">
        <v>0</v>
      </c>
      <c r="BD19" s="298">
        <v>0</v>
      </c>
      <c r="BE19" s="298">
        <v>0</v>
      </c>
      <c r="BF19" s="298">
        <v>0</v>
      </c>
      <c r="BG19" s="298">
        <v>0</v>
      </c>
      <c r="BH19" s="298">
        <v>0</v>
      </c>
      <c r="BI19" s="298">
        <v>0</v>
      </c>
      <c r="BJ19" s="298">
        <v>0</v>
      </c>
      <c r="BK19" s="298">
        <v>0</v>
      </c>
      <c r="BL19" s="298">
        <v>0</v>
      </c>
      <c r="BM19" s="298">
        <v>0</v>
      </c>
      <c r="BN19" s="298">
        <v>0</v>
      </c>
      <c r="BO19" s="298">
        <v>0</v>
      </c>
      <c r="BP19" s="298">
        <v>0</v>
      </c>
      <c r="BQ19" s="298">
        <v>0</v>
      </c>
      <c r="BR19" s="298">
        <v>0</v>
      </c>
      <c r="BS19" s="298">
        <v>0</v>
      </c>
      <c r="BT19" s="298">
        <v>0</v>
      </c>
      <c r="BU19" s="298">
        <v>0</v>
      </c>
      <c r="BV19" s="298">
        <v>0</v>
      </c>
      <c r="BW19" s="298">
        <v>0</v>
      </c>
      <c r="BX19" s="298">
        <v>0</v>
      </c>
      <c r="BY19" s="298">
        <v>0</v>
      </c>
      <c r="BZ19" s="298">
        <v>0</v>
      </c>
      <c r="CA19" s="298">
        <v>0</v>
      </c>
      <c r="CB19" s="298">
        <v>0</v>
      </c>
      <c r="CC19" s="298">
        <v>0</v>
      </c>
      <c r="CD19" s="298">
        <v>0</v>
      </c>
      <c r="CE19" s="298">
        <v>0</v>
      </c>
      <c r="CF19" s="298">
        <v>0</v>
      </c>
      <c r="CG19" s="298">
        <v>0</v>
      </c>
      <c r="CH19" s="298">
        <v>0</v>
      </c>
    </row>
    <row r="20" spans="1:86" ht="30">
      <c r="A20" s="297" t="s">
        <v>1772</v>
      </c>
      <c r="B20" s="298">
        <v>8</v>
      </c>
      <c r="C20" s="298">
        <v>1</v>
      </c>
      <c r="D20" s="298">
        <v>0</v>
      </c>
      <c r="E20" s="298">
        <v>0</v>
      </c>
      <c r="F20" s="298">
        <v>0</v>
      </c>
      <c r="G20" s="298">
        <v>0</v>
      </c>
      <c r="H20" s="298">
        <v>83</v>
      </c>
      <c r="I20" s="298">
        <v>1</v>
      </c>
      <c r="J20" s="298">
        <v>0</v>
      </c>
      <c r="K20" s="298">
        <v>0</v>
      </c>
      <c r="L20" s="298">
        <v>0</v>
      </c>
      <c r="M20" s="298">
        <v>0</v>
      </c>
      <c r="N20" s="298">
        <v>10</v>
      </c>
      <c r="O20" s="298">
        <v>0</v>
      </c>
      <c r="P20" s="298">
        <v>0</v>
      </c>
      <c r="Q20" s="298">
        <v>0</v>
      </c>
      <c r="R20" s="298">
        <v>0</v>
      </c>
      <c r="S20" s="298">
        <v>0</v>
      </c>
      <c r="T20" s="298">
        <v>0</v>
      </c>
      <c r="U20" s="298">
        <v>0</v>
      </c>
      <c r="V20" s="298">
        <v>0</v>
      </c>
      <c r="W20" s="298">
        <v>0</v>
      </c>
      <c r="X20" s="298">
        <v>0</v>
      </c>
      <c r="Y20" s="298">
        <v>0</v>
      </c>
      <c r="Z20" s="298">
        <v>0</v>
      </c>
      <c r="AA20" s="298">
        <v>0</v>
      </c>
      <c r="AB20" s="298">
        <v>0</v>
      </c>
      <c r="AC20" s="298">
        <v>1</v>
      </c>
      <c r="AD20" s="298">
        <v>0</v>
      </c>
      <c r="AE20" s="298">
        <v>0</v>
      </c>
      <c r="AF20" s="298">
        <v>0</v>
      </c>
      <c r="AG20" s="298">
        <v>8</v>
      </c>
      <c r="AH20" s="183">
        <v>93</v>
      </c>
      <c r="AI20" s="183">
        <v>0</v>
      </c>
      <c r="AJ20" s="183">
        <v>101</v>
      </c>
      <c r="AK20" s="183">
        <v>3</v>
      </c>
      <c r="AL20" s="183">
        <v>0</v>
      </c>
      <c r="AM20" s="298">
        <v>7</v>
      </c>
      <c r="AN20" s="299" t="s">
        <v>1773</v>
      </c>
      <c r="AO20" s="298">
        <v>0</v>
      </c>
      <c r="AP20" s="298">
        <v>0</v>
      </c>
      <c r="AQ20" s="298">
        <v>0</v>
      </c>
      <c r="AR20" s="298">
        <v>0</v>
      </c>
      <c r="AS20" s="298">
        <v>0</v>
      </c>
      <c r="AT20" s="298">
        <v>0</v>
      </c>
      <c r="AU20" s="298">
        <v>0</v>
      </c>
      <c r="AV20" s="298">
        <v>0</v>
      </c>
      <c r="AW20" s="298">
        <v>0</v>
      </c>
      <c r="AX20" s="298">
        <v>0</v>
      </c>
      <c r="AY20" s="298">
        <v>0</v>
      </c>
      <c r="AZ20" s="298">
        <v>0</v>
      </c>
      <c r="BA20" s="298">
        <v>0</v>
      </c>
      <c r="BB20" s="298">
        <v>0</v>
      </c>
      <c r="BC20" s="298">
        <v>0</v>
      </c>
      <c r="BD20" s="298">
        <v>0</v>
      </c>
      <c r="BE20" s="298">
        <v>0</v>
      </c>
      <c r="BF20" s="298">
        <v>0</v>
      </c>
      <c r="BG20" s="298">
        <v>0</v>
      </c>
      <c r="BH20" s="298">
        <v>0</v>
      </c>
      <c r="BI20" s="298">
        <v>0</v>
      </c>
      <c r="BJ20" s="298">
        <v>0</v>
      </c>
      <c r="BK20" s="298">
        <v>0</v>
      </c>
      <c r="BL20" s="298">
        <v>0</v>
      </c>
      <c r="BM20" s="298">
        <v>0</v>
      </c>
      <c r="BN20" s="298">
        <v>0</v>
      </c>
      <c r="BO20" s="298">
        <v>0</v>
      </c>
      <c r="BP20" s="298">
        <v>0</v>
      </c>
      <c r="BQ20" s="298">
        <v>0</v>
      </c>
      <c r="BR20" s="298">
        <v>0</v>
      </c>
      <c r="BS20" s="298">
        <v>0</v>
      </c>
      <c r="BT20" s="298">
        <v>0</v>
      </c>
      <c r="BU20" s="298">
        <v>0</v>
      </c>
      <c r="BV20" s="298">
        <v>0</v>
      </c>
      <c r="BW20" s="298">
        <v>0</v>
      </c>
      <c r="BX20" s="298">
        <v>0</v>
      </c>
      <c r="BY20" s="298">
        <v>0</v>
      </c>
      <c r="BZ20" s="298">
        <v>0</v>
      </c>
      <c r="CA20" s="298">
        <v>0</v>
      </c>
      <c r="CB20" s="298">
        <v>0</v>
      </c>
      <c r="CC20" s="298">
        <v>0</v>
      </c>
      <c r="CD20" s="298">
        <v>0</v>
      </c>
      <c r="CE20" s="298">
        <v>0</v>
      </c>
      <c r="CF20" s="298">
        <v>0</v>
      </c>
      <c r="CG20" s="298">
        <v>0</v>
      </c>
      <c r="CH20" s="298">
        <v>0</v>
      </c>
    </row>
    <row r="21" spans="1:86" ht="30">
      <c r="A21" s="297" t="s">
        <v>1774</v>
      </c>
      <c r="B21" s="298">
        <v>10</v>
      </c>
      <c r="C21" s="298">
        <v>1</v>
      </c>
      <c r="D21" s="298">
        <v>0</v>
      </c>
      <c r="E21" s="298">
        <v>0</v>
      </c>
      <c r="F21" s="298">
        <v>0</v>
      </c>
      <c r="G21" s="298">
        <v>0</v>
      </c>
      <c r="H21" s="298">
        <v>32</v>
      </c>
      <c r="I21" s="298">
        <v>0</v>
      </c>
      <c r="J21" s="298">
        <v>0</v>
      </c>
      <c r="K21" s="298">
        <v>0</v>
      </c>
      <c r="L21" s="298">
        <v>0</v>
      </c>
      <c r="M21" s="298">
        <v>0</v>
      </c>
      <c r="N21" s="298">
        <v>6</v>
      </c>
      <c r="O21" s="298">
        <v>0</v>
      </c>
      <c r="P21" s="298">
        <v>0</v>
      </c>
      <c r="Q21" s="298">
        <v>0</v>
      </c>
      <c r="R21" s="298">
        <v>0</v>
      </c>
      <c r="S21" s="298">
        <v>0</v>
      </c>
      <c r="T21" s="298">
        <v>0</v>
      </c>
      <c r="U21" s="298">
        <v>0</v>
      </c>
      <c r="V21" s="298">
        <v>0</v>
      </c>
      <c r="W21" s="298">
        <v>0</v>
      </c>
      <c r="X21" s="298">
        <v>0</v>
      </c>
      <c r="Y21" s="298">
        <v>0</v>
      </c>
      <c r="Z21" s="298">
        <v>0</v>
      </c>
      <c r="AA21" s="298">
        <v>0</v>
      </c>
      <c r="AB21" s="298">
        <v>0</v>
      </c>
      <c r="AC21" s="298">
        <v>1</v>
      </c>
      <c r="AD21" s="298">
        <v>0</v>
      </c>
      <c r="AE21" s="298">
        <v>1</v>
      </c>
      <c r="AF21" s="298">
        <v>0</v>
      </c>
      <c r="AG21" s="298">
        <v>10</v>
      </c>
      <c r="AH21" s="183">
        <v>38</v>
      </c>
      <c r="AI21" s="183">
        <v>1</v>
      </c>
      <c r="AJ21" s="183">
        <v>49</v>
      </c>
      <c r="AK21" s="183">
        <v>2</v>
      </c>
      <c r="AL21" s="183">
        <v>0</v>
      </c>
      <c r="AM21" s="298">
        <v>7</v>
      </c>
      <c r="AN21" s="299" t="s">
        <v>1775</v>
      </c>
      <c r="AO21" s="298">
        <v>0</v>
      </c>
      <c r="AP21" s="298">
        <v>0</v>
      </c>
      <c r="AQ21" s="298">
        <v>0</v>
      </c>
      <c r="AR21" s="298">
        <v>0</v>
      </c>
      <c r="AS21" s="298">
        <v>0</v>
      </c>
      <c r="AT21" s="298">
        <v>0</v>
      </c>
      <c r="AU21" s="298">
        <v>0</v>
      </c>
      <c r="AV21" s="298">
        <v>0</v>
      </c>
      <c r="AW21" s="298">
        <v>0</v>
      </c>
      <c r="AX21" s="298">
        <v>0</v>
      </c>
      <c r="AY21" s="298">
        <v>0</v>
      </c>
      <c r="AZ21" s="298">
        <v>0</v>
      </c>
      <c r="BA21" s="298">
        <v>0</v>
      </c>
      <c r="BB21" s="298">
        <v>0</v>
      </c>
      <c r="BC21" s="298">
        <v>0</v>
      </c>
      <c r="BD21" s="298">
        <v>0</v>
      </c>
      <c r="BE21" s="298">
        <v>0</v>
      </c>
      <c r="BF21" s="298">
        <v>0</v>
      </c>
      <c r="BG21" s="298">
        <v>0</v>
      </c>
      <c r="BH21" s="298">
        <v>0</v>
      </c>
      <c r="BI21" s="298">
        <v>0</v>
      </c>
      <c r="BJ21" s="298">
        <v>0</v>
      </c>
      <c r="BK21" s="298">
        <v>0</v>
      </c>
      <c r="BL21" s="298">
        <v>0</v>
      </c>
      <c r="BM21" s="298">
        <v>0</v>
      </c>
      <c r="BN21" s="298">
        <v>0</v>
      </c>
      <c r="BO21" s="298">
        <v>0</v>
      </c>
      <c r="BP21" s="298">
        <v>0</v>
      </c>
      <c r="BQ21" s="298">
        <v>0</v>
      </c>
      <c r="BR21" s="298">
        <v>0</v>
      </c>
      <c r="BS21" s="298">
        <v>0</v>
      </c>
      <c r="BT21" s="298">
        <v>0</v>
      </c>
      <c r="BU21" s="298">
        <v>0</v>
      </c>
      <c r="BV21" s="298">
        <v>0</v>
      </c>
      <c r="BW21" s="298">
        <v>0</v>
      </c>
      <c r="BX21" s="298">
        <v>0</v>
      </c>
      <c r="BY21" s="298">
        <v>0</v>
      </c>
      <c r="BZ21" s="298">
        <v>0</v>
      </c>
      <c r="CA21" s="298">
        <v>0</v>
      </c>
      <c r="CB21" s="298">
        <v>0</v>
      </c>
      <c r="CC21" s="298">
        <v>0</v>
      </c>
      <c r="CD21" s="298">
        <v>0</v>
      </c>
      <c r="CE21" s="298">
        <v>0</v>
      </c>
      <c r="CF21" s="298">
        <v>0</v>
      </c>
      <c r="CG21" s="298">
        <v>0</v>
      </c>
      <c r="CH21" s="298">
        <v>0</v>
      </c>
    </row>
    <row r="22" spans="1:86" ht="45">
      <c r="A22" s="297" t="s">
        <v>1776</v>
      </c>
      <c r="B22" s="298">
        <v>8</v>
      </c>
      <c r="C22" s="298">
        <v>0</v>
      </c>
      <c r="D22" s="298">
        <v>0</v>
      </c>
      <c r="E22" s="298">
        <v>0</v>
      </c>
      <c r="F22" s="298">
        <v>0</v>
      </c>
      <c r="G22" s="298">
        <v>0</v>
      </c>
      <c r="H22" s="298">
        <v>70</v>
      </c>
      <c r="I22" s="298">
        <v>0</v>
      </c>
      <c r="J22" s="298">
        <v>0</v>
      </c>
      <c r="K22" s="298">
        <v>0</v>
      </c>
      <c r="L22" s="298">
        <v>0</v>
      </c>
      <c r="M22" s="298">
        <v>0</v>
      </c>
      <c r="N22" s="298">
        <v>13</v>
      </c>
      <c r="O22" s="298">
        <v>0</v>
      </c>
      <c r="P22" s="298">
        <v>0</v>
      </c>
      <c r="Q22" s="298">
        <v>0</v>
      </c>
      <c r="R22" s="298">
        <v>0</v>
      </c>
      <c r="S22" s="298">
        <v>0</v>
      </c>
      <c r="T22" s="298">
        <v>0</v>
      </c>
      <c r="U22" s="298">
        <v>0</v>
      </c>
      <c r="V22" s="298">
        <v>0</v>
      </c>
      <c r="W22" s="298">
        <v>0</v>
      </c>
      <c r="X22" s="298">
        <v>0</v>
      </c>
      <c r="Y22" s="298">
        <v>0</v>
      </c>
      <c r="Z22" s="298">
        <v>0</v>
      </c>
      <c r="AA22" s="298">
        <v>0</v>
      </c>
      <c r="AB22" s="298">
        <v>0</v>
      </c>
      <c r="AC22" s="298">
        <v>2</v>
      </c>
      <c r="AD22" s="298">
        <v>0</v>
      </c>
      <c r="AE22" s="298">
        <v>0</v>
      </c>
      <c r="AF22" s="298">
        <v>0</v>
      </c>
      <c r="AG22" s="298">
        <v>8</v>
      </c>
      <c r="AH22" s="183">
        <v>83</v>
      </c>
      <c r="AI22" s="183">
        <v>0</v>
      </c>
      <c r="AJ22" s="183">
        <v>91</v>
      </c>
      <c r="AK22" s="183">
        <v>2</v>
      </c>
      <c r="AL22" s="183">
        <v>0</v>
      </c>
      <c r="AM22" s="298">
        <v>5</v>
      </c>
      <c r="AN22" s="299" t="s">
        <v>1777</v>
      </c>
      <c r="AO22" s="298">
        <v>0</v>
      </c>
      <c r="AP22" s="298">
        <v>0</v>
      </c>
      <c r="AQ22" s="298">
        <v>0</v>
      </c>
      <c r="AR22" s="298">
        <v>0</v>
      </c>
      <c r="AS22" s="298">
        <v>0</v>
      </c>
      <c r="AT22" s="298">
        <v>0</v>
      </c>
      <c r="AU22" s="298">
        <v>0</v>
      </c>
      <c r="AV22" s="298">
        <v>0</v>
      </c>
      <c r="AW22" s="298">
        <v>0</v>
      </c>
      <c r="AX22" s="298">
        <v>0</v>
      </c>
      <c r="AY22" s="298">
        <v>0</v>
      </c>
      <c r="AZ22" s="298">
        <v>0</v>
      </c>
      <c r="BA22" s="298">
        <v>0</v>
      </c>
      <c r="BB22" s="298">
        <v>0</v>
      </c>
      <c r="BC22" s="298">
        <v>0</v>
      </c>
      <c r="BD22" s="298">
        <v>0</v>
      </c>
      <c r="BE22" s="298">
        <v>0</v>
      </c>
      <c r="BF22" s="298">
        <v>0</v>
      </c>
      <c r="BG22" s="298">
        <v>0</v>
      </c>
      <c r="BH22" s="298">
        <v>0</v>
      </c>
      <c r="BI22" s="298">
        <v>0</v>
      </c>
      <c r="BJ22" s="298">
        <v>0</v>
      </c>
      <c r="BK22" s="298">
        <v>0</v>
      </c>
      <c r="BL22" s="298">
        <v>0</v>
      </c>
      <c r="BM22" s="298">
        <v>0</v>
      </c>
      <c r="BN22" s="298">
        <v>0</v>
      </c>
      <c r="BO22" s="298">
        <v>0</v>
      </c>
      <c r="BP22" s="298">
        <v>0</v>
      </c>
      <c r="BQ22" s="298">
        <v>0</v>
      </c>
      <c r="BR22" s="298">
        <v>0</v>
      </c>
      <c r="BS22" s="298">
        <v>0</v>
      </c>
      <c r="BT22" s="298">
        <v>0</v>
      </c>
      <c r="BU22" s="298">
        <v>0</v>
      </c>
      <c r="BV22" s="298">
        <v>0</v>
      </c>
      <c r="BW22" s="298">
        <v>0</v>
      </c>
      <c r="BX22" s="298">
        <v>0</v>
      </c>
      <c r="BY22" s="298">
        <v>0</v>
      </c>
      <c r="BZ22" s="298">
        <v>0</v>
      </c>
      <c r="CA22" s="298">
        <v>0</v>
      </c>
      <c r="CB22" s="298">
        <v>0</v>
      </c>
      <c r="CC22" s="298">
        <v>0</v>
      </c>
      <c r="CD22" s="298">
        <v>0</v>
      </c>
      <c r="CE22" s="298">
        <v>0</v>
      </c>
      <c r="CF22" s="298">
        <v>0</v>
      </c>
      <c r="CG22" s="298">
        <v>0</v>
      </c>
      <c r="CH22" s="298">
        <v>0</v>
      </c>
    </row>
    <row r="23" spans="1:86">
      <c r="A23" s="297" t="s">
        <v>1778</v>
      </c>
      <c r="B23" s="298">
        <v>9</v>
      </c>
      <c r="C23" s="298">
        <v>0</v>
      </c>
      <c r="D23" s="298">
        <v>0</v>
      </c>
      <c r="E23" s="298">
        <v>0</v>
      </c>
      <c r="F23" s="298">
        <v>0</v>
      </c>
      <c r="G23" s="298">
        <v>0</v>
      </c>
      <c r="H23" s="298">
        <v>30</v>
      </c>
      <c r="I23" s="298">
        <v>0</v>
      </c>
      <c r="J23" s="298">
        <v>0</v>
      </c>
      <c r="K23" s="298">
        <v>0</v>
      </c>
      <c r="L23" s="298">
        <v>0</v>
      </c>
      <c r="M23" s="298">
        <v>0</v>
      </c>
      <c r="N23" s="298">
        <v>5</v>
      </c>
      <c r="O23" s="298">
        <v>0</v>
      </c>
      <c r="P23" s="298">
        <v>0</v>
      </c>
      <c r="Q23" s="298">
        <v>0</v>
      </c>
      <c r="R23" s="298">
        <v>0</v>
      </c>
      <c r="S23" s="298">
        <v>0</v>
      </c>
      <c r="T23" s="298">
        <v>0</v>
      </c>
      <c r="U23" s="298">
        <v>0</v>
      </c>
      <c r="V23" s="298">
        <v>0</v>
      </c>
      <c r="W23" s="298">
        <v>0</v>
      </c>
      <c r="X23" s="298">
        <v>0</v>
      </c>
      <c r="Y23" s="298">
        <v>0</v>
      </c>
      <c r="Z23" s="298">
        <v>0</v>
      </c>
      <c r="AA23" s="298">
        <v>0</v>
      </c>
      <c r="AB23" s="298">
        <v>0</v>
      </c>
      <c r="AC23" s="298">
        <v>0</v>
      </c>
      <c r="AD23" s="298">
        <v>0</v>
      </c>
      <c r="AE23" s="298">
        <v>0</v>
      </c>
      <c r="AF23" s="298">
        <v>0</v>
      </c>
      <c r="AG23" s="298">
        <v>9</v>
      </c>
      <c r="AH23" s="183">
        <v>35</v>
      </c>
      <c r="AI23" s="183">
        <v>0</v>
      </c>
      <c r="AJ23" s="183">
        <v>44</v>
      </c>
      <c r="AK23" s="183">
        <v>0</v>
      </c>
      <c r="AL23" s="183">
        <v>0</v>
      </c>
      <c r="AM23" s="298">
        <v>0</v>
      </c>
      <c r="AN23" s="298">
        <v>0</v>
      </c>
      <c r="AO23" s="298">
        <v>0</v>
      </c>
      <c r="AP23" s="298">
        <v>0</v>
      </c>
      <c r="AQ23" s="298">
        <v>0</v>
      </c>
      <c r="AR23" s="298">
        <v>0</v>
      </c>
      <c r="AS23" s="298">
        <v>0</v>
      </c>
      <c r="AT23" s="298">
        <v>0</v>
      </c>
      <c r="AU23" s="298">
        <v>0</v>
      </c>
      <c r="AV23" s="298">
        <v>0</v>
      </c>
      <c r="AW23" s="298">
        <v>0</v>
      </c>
      <c r="AX23" s="298">
        <v>0</v>
      </c>
      <c r="AY23" s="298">
        <v>0</v>
      </c>
      <c r="AZ23" s="298">
        <v>0</v>
      </c>
      <c r="BA23" s="298">
        <v>0</v>
      </c>
      <c r="BB23" s="298">
        <v>0</v>
      </c>
      <c r="BC23" s="298">
        <v>0</v>
      </c>
      <c r="BD23" s="298">
        <v>0</v>
      </c>
      <c r="BE23" s="298">
        <v>0</v>
      </c>
      <c r="BF23" s="298">
        <v>0</v>
      </c>
      <c r="BG23" s="298">
        <v>0</v>
      </c>
      <c r="BH23" s="298">
        <v>0</v>
      </c>
      <c r="BI23" s="298">
        <v>0</v>
      </c>
      <c r="BJ23" s="298">
        <v>0</v>
      </c>
      <c r="BK23" s="298">
        <v>0</v>
      </c>
      <c r="BL23" s="298">
        <v>0</v>
      </c>
      <c r="BM23" s="298">
        <v>0</v>
      </c>
      <c r="BN23" s="298">
        <v>0</v>
      </c>
      <c r="BO23" s="298">
        <v>0</v>
      </c>
      <c r="BP23" s="298">
        <v>0</v>
      </c>
      <c r="BQ23" s="298">
        <v>0</v>
      </c>
      <c r="BR23" s="298">
        <v>0</v>
      </c>
      <c r="BS23" s="298">
        <v>0</v>
      </c>
      <c r="BT23" s="298">
        <v>0</v>
      </c>
      <c r="BU23" s="298">
        <v>0</v>
      </c>
      <c r="BV23" s="298">
        <v>0</v>
      </c>
      <c r="BW23" s="298">
        <v>0</v>
      </c>
      <c r="BX23" s="298">
        <v>0</v>
      </c>
      <c r="BY23" s="298">
        <v>0</v>
      </c>
      <c r="BZ23" s="298">
        <v>0</v>
      </c>
      <c r="CA23" s="298">
        <v>0</v>
      </c>
      <c r="CB23" s="298">
        <v>0</v>
      </c>
      <c r="CC23" s="298">
        <v>0</v>
      </c>
      <c r="CD23" s="298">
        <v>0</v>
      </c>
      <c r="CE23" s="298">
        <v>0</v>
      </c>
      <c r="CF23" s="298">
        <v>0</v>
      </c>
      <c r="CG23" s="298">
        <v>0</v>
      </c>
      <c r="CH23" s="298">
        <v>0</v>
      </c>
    </row>
    <row r="24" spans="1:86" ht="135">
      <c r="A24" s="297" t="s">
        <v>1779</v>
      </c>
      <c r="B24" s="298">
        <v>8</v>
      </c>
      <c r="C24" s="298">
        <v>2</v>
      </c>
      <c r="D24" s="298">
        <v>0</v>
      </c>
      <c r="E24" s="298">
        <v>0</v>
      </c>
      <c r="F24" s="298">
        <v>0</v>
      </c>
      <c r="G24" s="298">
        <v>0</v>
      </c>
      <c r="H24" s="298">
        <v>45</v>
      </c>
      <c r="I24" s="298">
        <v>0</v>
      </c>
      <c r="J24" s="298">
        <v>0</v>
      </c>
      <c r="K24" s="298">
        <v>0</v>
      </c>
      <c r="L24" s="298">
        <v>0</v>
      </c>
      <c r="M24" s="298">
        <v>0</v>
      </c>
      <c r="N24" s="298">
        <v>0</v>
      </c>
      <c r="O24" s="298">
        <v>0</v>
      </c>
      <c r="P24" s="298">
        <v>0</v>
      </c>
      <c r="Q24" s="298">
        <v>0</v>
      </c>
      <c r="R24" s="298">
        <v>0</v>
      </c>
      <c r="S24" s="298">
        <v>0</v>
      </c>
      <c r="T24" s="298">
        <v>0</v>
      </c>
      <c r="U24" s="298">
        <v>0</v>
      </c>
      <c r="V24" s="298">
        <v>0</v>
      </c>
      <c r="W24" s="298">
        <v>0</v>
      </c>
      <c r="X24" s="298">
        <v>0</v>
      </c>
      <c r="Y24" s="298">
        <v>0</v>
      </c>
      <c r="Z24" s="298">
        <v>0</v>
      </c>
      <c r="AA24" s="298">
        <v>0</v>
      </c>
      <c r="AB24" s="298">
        <v>0</v>
      </c>
      <c r="AC24" s="298">
        <v>0</v>
      </c>
      <c r="AD24" s="298">
        <v>0</v>
      </c>
      <c r="AE24" s="298">
        <v>0</v>
      </c>
      <c r="AF24" s="298">
        <v>0</v>
      </c>
      <c r="AG24" s="183">
        <v>8</v>
      </c>
      <c r="AH24" s="183">
        <v>45</v>
      </c>
      <c r="AI24" s="183">
        <v>0</v>
      </c>
      <c r="AJ24" s="183">
        <v>53</v>
      </c>
      <c r="AK24" s="183">
        <v>2</v>
      </c>
      <c r="AL24" s="183">
        <v>0</v>
      </c>
      <c r="AM24" s="298">
        <v>17</v>
      </c>
      <c r="AN24" s="299" t="s">
        <v>1780</v>
      </c>
      <c r="AO24" s="298">
        <v>0</v>
      </c>
      <c r="AP24" s="298">
        <v>0</v>
      </c>
      <c r="AQ24" s="298">
        <v>0</v>
      </c>
      <c r="AR24" s="298">
        <v>0</v>
      </c>
      <c r="AS24" s="298">
        <v>0</v>
      </c>
      <c r="AT24" s="298">
        <v>0</v>
      </c>
      <c r="AU24" s="298">
        <v>0</v>
      </c>
      <c r="AV24" s="298">
        <v>0</v>
      </c>
      <c r="AW24" s="298">
        <v>0</v>
      </c>
      <c r="AX24" s="298">
        <v>0</v>
      </c>
      <c r="AY24" s="298">
        <v>0</v>
      </c>
      <c r="AZ24" s="298">
        <v>0</v>
      </c>
      <c r="BA24" s="298">
        <v>0</v>
      </c>
      <c r="BB24" s="298">
        <v>0</v>
      </c>
      <c r="BC24" s="298">
        <v>0</v>
      </c>
      <c r="BD24" s="298">
        <v>0</v>
      </c>
      <c r="BE24" s="298">
        <v>0</v>
      </c>
      <c r="BF24" s="298">
        <v>0</v>
      </c>
      <c r="BG24" s="298">
        <v>0</v>
      </c>
      <c r="BH24" s="298">
        <v>0</v>
      </c>
      <c r="BI24" s="298">
        <v>0</v>
      </c>
      <c r="BJ24" s="298">
        <v>0</v>
      </c>
      <c r="BK24" s="298">
        <v>0</v>
      </c>
      <c r="BL24" s="298">
        <v>0</v>
      </c>
      <c r="BM24" s="298">
        <v>0</v>
      </c>
      <c r="BN24" s="298">
        <v>0</v>
      </c>
      <c r="BO24" s="298">
        <v>0</v>
      </c>
      <c r="BP24" s="298">
        <v>0</v>
      </c>
      <c r="BQ24" s="298">
        <v>0</v>
      </c>
      <c r="BR24" s="298">
        <v>0</v>
      </c>
      <c r="BS24" s="298">
        <v>0</v>
      </c>
      <c r="BT24" s="298">
        <v>0</v>
      </c>
      <c r="BU24" s="298">
        <v>0</v>
      </c>
      <c r="BV24" s="298">
        <v>0</v>
      </c>
      <c r="BW24" s="298">
        <v>0</v>
      </c>
      <c r="BX24" s="298">
        <v>0</v>
      </c>
      <c r="BY24" s="298">
        <v>0</v>
      </c>
      <c r="BZ24" s="298">
        <v>0</v>
      </c>
      <c r="CA24" s="298">
        <v>0</v>
      </c>
      <c r="CB24" s="298">
        <v>0</v>
      </c>
      <c r="CC24" s="298">
        <v>0</v>
      </c>
      <c r="CD24" s="298">
        <v>0</v>
      </c>
      <c r="CE24" s="298">
        <v>0</v>
      </c>
      <c r="CF24" s="298">
        <v>0</v>
      </c>
      <c r="CG24" s="298">
        <v>0</v>
      </c>
      <c r="CH24" s="298">
        <v>0</v>
      </c>
    </row>
    <row r="25" spans="1:86" ht="120">
      <c r="A25" s="297" t="s">
        <v>1781</v>
      </c>
      <c r="B25" s="298">
        <v>6</v>
      </c>
      <c r="C25" s="298">
        <v>0</v>
      </c>
      <c r="D25" s="298">
        <v>0</v>
      </c>
      <c r="E25" s="298">
        <v>0</v>
      </c>
      <c r="F25" s="298">
        <v>0</v>
      </c>
      <c r="G25" s="298">
        <v>0</v>
      </c>
      <c r="H25" s="298">
        <v>48</v>
      </c>
      <c r="I25" s="298">
        <v>1</v>
      </c>
      <c r="J25" s="298">
        <v>0</v>
      </c>
      <c r="K25" s="298">
        <v>3</v>
      </c>
      <c r="L25" s="298">
        <v>0</v>
      </c>
      <c r="M25" s="298">
        <v>0</v>
      </c>
      <c r="N25" s="298">
        <v>8</v>
      </c>
      <c r="O25" s="298">
        <v>0</v>
      </c>
      <c r="P25" s="298">
        <v>0</v>
      </c>
      <c r="Q25" s="298">
        <v>5</v>
      </c>
      <c r="R25" s="298">
        <v>0</v>
      </c>
      <c r="S25" s="298">
        <v>0</v>
      </c>
      <c r="T25" s="298">
        <v>0</v>
      </c>
      <c r="U25" s="298">
        <v>0</v>
      </c>
      <c r="V25" s="298">
        <v>0</v>
      </c>
      <c r="W25" s="298">
        <v>0</v>
      </c>
      <c r="X25" s="298">
        <v>0</v>
      </c>
      <c r="Y25" s="298">
        <v>0</v>
      </c>
      <c r="Z25" s="298">
        <v>0</v>
      </c>
      <c r="AA25" s="298">
        <v>0</v>
      </c>
      <c r="AB25" s="298">
        <v>0</v>
      </c>
      <c r="AC25" s="298">
        <v>1</v>
      </c>
      <c r="AD25" s="298">
        <v>0</v>
      </c>
      <c r="AE25" s="298">
        <v>0</v>
      </c>
      <c r="AF25" s="298">
        <v>0</v>
      </c>
      <c r="AG25" s="183">
        <v>6</v>
      </c>
      <c r="AH25" s="183">
        <v>64</v>
      </c>
      <c r="AI25" s="183">
        <v>0</v>
      </c>
      <c r="AJ25" s="183">
        <v>70</v>
      </c>
      <c r="AK25" s="183">
        <v>4</v>
      </c>
      <c r="AL25" s="183">
        <v>0</v>
      </c>
      <c r="AM25" s="298">
        <v>9</v>
      </c>
      <c r="AN25" s="299" t="s">
        <v>1782</v>
      </c>
      <c r="AO25" s="298">
        <v>0</v>
      </c>
      <c r="AP25" s="298">
        <v>0</v>
      </c>
      <c r="AQ25" s="298">
        <v>0</v>
      </c>
      <c r="AR25" s="298">
        <v>0</v>
      </c>
      <c r="AS25" s="298">
        <v>0</v>
      </c>
      <c r="AT25" s="298">
        <v>0</v>
      </c>
      <c r="AU25" s="298">
        <v>0</v>
      </c>
      <c r="AV25" s="298">
        <v>0</v>
      </c>
      <c r="AW25" s="298">
        <v>0</v>
      </c>
      <c r="AX25" s="298">
        <v>0</v>
      </c>
      <c r="AY25" s="298">
        <v>0</v>
      </c>
      <c r="AZ25" s="298">
        <v>0</v>
      </c>
      <c r="BA25" s="298">
        <v>0</v>
      </c>
      <c r="BB25" s="298">
        <v>0</v>
      </c>
      <c r="BC25" s="298">
        <v>0</v>
      </c>
      <c r="BD25" s="298">
        <v>0</v>
      </c>
      <c r="BE25" s="298">
        <v>0</v>
      </c>
      <c r="BF25" s="298">
        <v>0</v>
      </c>
      <c r="BG25" s="298">
        <v>0</v>
      </c>
      <c r="BH25" s="298">
        <v>0</v>
      </c>
      <c r="BI25" s="298">
        <v>0</v>
      </c>
      <c r="BJ25" s="298">
        <v>0</v>
      </c>
      <c r="BK25" s="298">
        <v>0</v>
      </c>
      <c r="BL25" s="298">
        <v>0</v>
      </c>
      <c r="BM25" s="298">
        <v>0</v>
      </c>
      <c r="BN25" s="298">
        <v>0</v>
      </c>
      <c r="BO25" s="298">
        <v>0</v>
      </c>
      <c r="BP25" s="298">
        <v>0</v>
      </c>
      <c r="BQ25" s="298">
        <v>0</v>
      </c>
      <c r="BR25" s="298">
        <v>0</v>
      </c>
      <c r="BS25" s="298">
        <v>0</v>
      </c>
      <c r="BT25" s="298">
        <v>0</v>
      </c>
      <c r="BU25" s="298">
        <v>0</v>
      </c>
      <c r="BV25" s="298">
        <v>0</v>
      </c>
      <c r="BW25" s="298">
        <v>0</v>
      </c>
      <c r="BX25" s="298">
        <v>0</v>
      </c>
      <c r="BY25" s="298">
        <v>0</v>
      </c>
      <c r="BZ25" s="298">
        <v>0</v>
      </c>
      <c r="CA25" s="298">
        <v>0</v>
      </c>
      <c r="CB25" s="298">
        <v>0</v>
      </c>
      <c r="CC25" s="298">
        <v>0</v>
      </c>
      <c r="CD25" s="298">
        <v>0</v>
      </c>
      <c r="CE25" s="298">
        <v>0</v>
      </c>
      <c r="CF25" s="298">
        <v>0</v>
      </c>
      <c r="CG25" s="298">
        <v>0</v>
      </c>
      <c r="CH25" s="298">
        <v>0</v>
      </c>
    </row>
    <row r="26" spans="1:86" ht="90">
      <c r="A26" s="297" t="s">
        <v>1783</v>
      </c>
      <c r="B26" s="298">
        <v>6</v>
      </c>
      <c r="C26" s="298">
        <v>1</v>
      </c>
      <c r="D26" s="298">
        <v>1</v>
      </c>
      <c r="E26" s="298">
        <v>0</v>
      </c>
      <c r="F26" s="298">
        <v>0</v>
      </c>
      <c r="G26" s="298">
        <v>0</v>
      </c>
      <c r="H26" s="298">
        <v>17</v>
      </c>
      <c r="I26" s="298">
        <v>0</v>
      </c>
      <c r="J26" s="298">
        <v>0</v>
      </c>
      <c r="K26" s="298">
        <v>0</v>
      </c>
      <c r="L26" s="298">
        <v>0</v>
      </c>
      <c r="M26" s="298">
        <v>0</v>
      </c>
      <c r="N26" s="298">
        <v>4</v>
      </c>
      <c r="O26" s="298">
        <v>0</v>
      </c>
      <c r="P26" s="298">
        <v>0</v>
      </c>
      <c r="Q26" s="298">
        <v>0</v>
      </c>
      <c r="R26" s="298">
        <v>0</v>
      </c>
      <c r="S26" s="298">
        <v>0</v>
      </c>
      <c r="T26" s="298">
        <v>0</v>
      </c>
      <c r="U26" s="298">
        <v>0</v>
      </c>
      <c r="V26" s="298">
        <v>0</v>
      </c>
      <c r="W26" s="298">
        <v>0</v>
      </c>
      <c r="X26" s="298">
        <v>0</v>
      </c>
      <c r="Y26" s="298">
        <v>0</v>
      </c>
      <c r="Z26" s="298">
        <v>0</v>
      </c>
      <c r="AA26" s="298">
        <v>0</v>
      </c>
      <c r="AB26" s="298">
        <v>0</v>
      </c>
      <c r="AC26" s="298">
        <v>2</v>
      </c>
      <c r="AD26" s="298">
        <v>0</v>
      </c>
      <c r="AE26" s="298">
        <v>0</v>
      </c>
      <c r="AF26" s="298">
        <v>0</v>
      </c>
      <c r="AG26" s="183">
        <v>6</v>
      </c>
      <c r="AH26" s="183">
        <v>21</v>
      </c>
      <c r="AI26" s="183">
        <v>0</v>
      </c>
      <c r="AJ26" s="183">
        <v>27</v>
      </c>
      <c r="AK26" s="183">
        <v>3</v>
      </c>
      <c r="AL26" s="183">
        <v>1</v>
      </c>
      <c r="AM26" s="298">
        <v>9</v>
      </c>
      <c r="AN26" s="299" t="s">
        <v>1784</v>
      </c>
      <c r="AO26" s="298">
        <v>0</v>
      </c>
      <c r="AP26" s="298">
        <v>0</v>
      </c>
      <c r="AQ26" s="298">
        <v>0</v>
      </c>
      <c r="AR26" s="298">
        <v>0</v>
      </c>
      <c r="AS26" s="298">
        <v>0</v>
      </c>
      <c r="AT26" s="298">
        <v>0</v>
      </c>
      <c r="AU26" s="298">
        <v>0</v>
      </c>
      <c r="AV26" s="298">
        <v>0</v>
      </c>
      <c r="AW26" s="298">
        <v>0</v>
      </c>
      <c r="AX26" s="298">
        <v>0</v>
      </c>
      <c r="AY26" s="298">
        <v>0</v>
      </c>
      <c r="AZ26" s="298">
        <v>0</v>
      </c>
      <c r="BA26" s="298">
        <v>0</v>
      </c>
      <c r="BB26" s="298">
        <v>0</v>
      </c>
      <c r="BC26" s="298">
        <v>0</v>
      </c>
      <c r="BD26" s="298">
        <v>0</v>
      </c>
      <c r="BE26" s="298">
        <v>0</v>
      </c>
      <c r="BF26" s="298">
        <v>0</v>
      </c>
      <c r="BG26" s="298">
        <v>0</v>
      </c>
      <c r="BH26" s="298">
        <v>0</v>
      </c>
      <c r="BI26" s="298">
        <v>0</v>
      </c>
      <c r="BJ26" s="298">
        <v>0</v>
      </c>
      <c r="BK26" s="298">
        <v>0</v>
      </c>
      <c r="BL26" s="298">
        <v>0</v>
      </c>
      <c r="BM26" s="298">
        <v>0</v>
      </c>
      <c r="BN26" s="298">
        <v>0</v>
      </c>
      <c r="BO26" s="298">
        <v>0</v>
      </c>
      <c r="BP26" s="298">
        <v>0</v>
      </c>
      <c r="BQ26" s="298">
        <v>0</v>
      </c>
      <c r="BR26" s="298">
        <v>0</v>
      </c>
      <c r="BS26" s="298">
        <v>0</v>
      </c>
      <c r="BT26" s="298">
        <v>0</v>
      </c>
      <c r="BU26" s="298">
        <v>0</v>
      </c>
      <c r="BV26" s="298">
        <v>0</v>
      </c>
      <c r="BW26" s="298">
        <v>0</v>
      </c>
      <c r="BX26" s="298">
        <v>0</v>
      </c>
      <c r="BY26" s="298">
        <v>0</v>
      </c>
      <c r="BZ26" s="298">
        <v>0</v>
      </c>
      <c r="CA26" s="298">
        <v>0</v>
      </c>
      <c r="CB26" s="298">
        <v>0</v>
      </c>
      <c r="CC26" s="298">
        <v>0</v>
      </c>
      <c r="CD26" s="298">
        <v>0</v>
      </c>
      <c r="CE26" s="298">
        <v>0</v>
      </c>
      <c r="CF26" s="298">
        <v>0</v>
      </c>
      <c r="CG26" s="298">
        <v>0</v>
      </c>
      <c r="CH26" s="298">
        <v>0</v>
      </c>
    </row>
    <row r="27" spans="1:86">
      <c r="A27" s="297" t="s">
        <v>1785</v>
      </c>
      <c r="B27" s="298">
        <v>12</v>
      </c>
      <c r="C27" s="298">
        <v>0</v>
      </c>
      <c r="D27" s="298">
        <v>0</v>
      </c>
      <c r="E27" s="298">
        <v>0</v>
      </c>
      <c r="F27" s="298">
        <v>0</v>
      </c>
      <c r="G27" s="298">
        <v>0</v>
      </c>
      <c r="H27" s="298">
        <v>181</v>
      </c>
      <c r="I27" s="298">
        <v>0</v>
      </c>
      <c r="J27" s="298">
        <v>0</v>
      </c>
      <c r="K27" s="298">
        <v>18</v>
      </c>
      <c r="L27" s="298">
        <v>0</v>
      </c>
      <c r="M27" s="298">
        <v>0</v>
      </c>
      <c r="N27" s="298">
        <v>0</v>
      </c>
      <c r="O27" s="298">
        <v>0</v>
      </c>
      <c r="P27" s="298">
        <v>0</v>
      </c>
      <c r="Q27" s="298">
        <v>0</v>
      </c>
      <c r="R27" s="298">
        <v>0</v>
      </c>
      <c r="S27" s="298">
        <v>0</v>
      </c>
      <c r="T27" s="298">
        <v>0</v>
      </c>
      <c r="U27" s="298">
        <v>0</v>
      </c>
      <c r="V27" s="298">
        <v>0</v>
      </c>
      <c r="W27" s="298">
        <v>0</v>
      </c>
      <c r="X27" s="298">
        <v>0</v>
      </c>
      <c r="Y27" s="298">
        <v>0</v>
      </c>
      <c r="Z27" s="298">
        <v>0</v>
      </c>
      <c r="AA27" s="298">
        <v>0</v>
      </c>
      <c r="AB27" s="298">
        <v>0</v>
      </c>
      <c r="AC27" s="298">
        <v>1</v>
      </c>
      <c r="AD27" s="298">
        <v>0</v>
      </c>
      <c r="AE27" s="298">
        <v>0</v>
      </c>
      <c r="AF27" s="298">
        <v>0</v>
      </c>
      <c r="AG27" s="298">
        <v>12</v>
      </c>
      <c r="AH27" s="183">
        <v>199</v>
      </c>
      <c r="AI27" s="183">
        <v>0</v>
      </c>
      <c r="AJ27" s="183">
        <v>211</v>
      </c>
      <c r="AK27" s="183">
        <v>1</v>
      </c>
      <c r="AL27" s="183">
        <v>0</v>
      </c>
      <c r="AM27" s="298">
        <v>1</v>
      </c>
      <c r="AN27" s="298" t="s">
        <v>1786</v>
      </c>
      <c r="AO27" s="298">
        <v>0</v>
      </c>
      <c r="AP27" s="298">
        <v>0</v>
      </c>
      <c r="AQ27" s="298">
        <v>0</v>
      </c>
      <c r="AR27" s="298">
        <v>0</v>
      </c>
      <c r="AS27" s="298">
        <v>0</v>
      </c>
      <c r="AT27" s="298">
        <v>0</v>
      </c>
      <c r="AU27" s="298">
        <v>0</v>
      </c>
      <c r="AV27" s="298">
        <v>0</v>
      </c>
      <c r="AW27" s="298">
        <v>0</v>
      </c>
      <c r="AX27" s="298">
        <v>0</v>
      </c>
      <c r="AY27" s="298">
        <v>0</v>
      </c>
      <c r="AZ27" s="298">
        <v>0</v>
      </c>
      <c r="BA27" s="298">
        <v>0</v>
      </c>
      <c r="BB27" s="298">
        <v>0</v>
      </c>
      <c r="BC27" s="298">
        <v>0</v>
      </c>
      <c r="BD27" s="298">
        <v>0</v>
      </c>
      <c r="BE27" s="298">
        <v>0</v>
      </c>
      <c r="BF27" s="298">
        <v>0</v>
      </c>
      <c r="BG27" s="298">
        <v>0</v>
      </c>
      <c r="BH27" s="298">
        <v>0</v>
      </c>
      <c r="BI27" s="298">
        <v>0</v>
      </c>
      <c r="BJ27" s="298">
        <v>0</v>
      </c>
      <c r="BK27" s="298">
        <v>0</v>
      </c>
      <c r="BL27" s="298">
        <v>0</v>
      </c>
      <c r="BM27" s="298">
        <v>0</v>
      </c>
      <c r="BN27" s="298">
        <v>0</v>
      </c>
      <c r="BO27" s="298">
        <v>0</v>
      </c>
      <c r="BP27" s="298">
        <v>0</v>
      </c>
      <c r="BQ27" s="298">
        <v>0</v>
      </c>
      <c r="BR27" s="298">
        <v>0</v>
      </c>
      <c r="BS27" s="298">
        <v>0</v>
      </c>
      <c r="BT27" s="298">
        <v>0</v>
      </c>
      <c r="BU27" s="298">
        <v>0</v>
      </c>
      <c r="BV27" s="298">
        <v>0</v>
      </c>
      <c r="BW27" s="298">
        <v>0</v>
      </c>
      <c r="BX27" s="298">
        <v>0</v>
      </c>
      <c r="BY27" s="298">
        <v>0</v>
      </c>
      <c r="BZ27" s="298">
        <v>0</v>
      </c>
      <c r="CA27" s="298">
        <v>0</v>
      </c>
      <c r="CB27" s="298">
        <v>0</v>
      </c>
      <c r="CC27" s="298">
        <v>0</v>
      </c>
      <c r="CD27" s="298">
        <v>0</v>
      </c>
      <c r="CE27" s="298">
        <v>0</v>
      </c>
      <c r="CF27" s="298">
        <v>0</v>
      </c>
      <c r="CG27" s="298">
        <v>0</v>
      </c>
      <c r="CH27" s="298">
        <v>0</v>
      </c>
    </row>
    <row r="28" spans="1:86">
      <c r="A28" s="297" t="s">
        <v>1787</v>
      </c>
      <c r="B28" s="298">
        <v>14</v>
      </c>
      <c r="C28" s="298">
        <v>0</v>
      </c>
      <c r="D28" s="298">
        <v>0</v>
      </c>
      <c r="E28" s="298">
        <v>0</v>
      </c>
      <c r="F28" s="298">
        <v>0</v>
      </c>
      <c r="G28" s="298">
        <v>0</v>
      </c>
      <c r="H28" s="298">
        <v>275</v>
      </c>
      <c r="I28" s="298">
        <v>0</v>
      </c>
      <c r="J28" s="298">
        <v>0</v>
      </c>
      <c r="K28" s="298">
        <v>206</v>
      </c>
      <c r="L28" s="298">
        <v>0</v>
      </c>
      <c r="M28" s="298">
        <v>0</v>
      </c>
      <c r="N28" s="298">
        <v>58</v>
      </c>
      <c r="O28" s="298">
        <v>0</v>
      </c>
      <c r="P28" s="298">
        <v>0</v>
      </c>
      <c r="Q28" s="298">
        <v>0</v>
      </c>
      <c r="R28" s="298">
        <v>0</v>
      </c>
      <c r="S28" s="298">
        <v>0</v>
      </c>
      <c r="T28" s="298">
        <v>0</v>
      </c>
      <c r="U28" s="298">
        <v>0</v>
      </c>
      <c r="V28" s="298">
        <v>0</v>
      </c>
      <c r="W28" s="298">
        <v>0</v>
      </c>
      <c r="X28" s="298">
        <v>0</v>
      </c>
      <c r="Y28" s="298">
        <v>0</v>
      </c>
      <c r="Z28" s="298">
        <v>0</v>
      </c>
      <c r="AA28" s="298">
        <v>0</v>
      </c>
      <c r="AB28" s="298">
        <v>0</v>
      </c>
      <c r="AC28" s="298">
        <v>0</v>
      </c>
      <c r="AD28" s="298">
        <v>0</v>
      </c>
      <c r="AE28" s="298">
        <v>1</v>
      </c>
      <c r="AF28" s="298">
        <v>2</v>
      </c>
      <c r="AG28" s="298">
        <v>14</v>
      </c>
      <c r="AH28" s="183">
        <v>539</v>
      </c>
      <c r="AI28" s="183">
        <v>3</v>
      </c>
      <c r="AJ28" s="183">
        <v>556</v>
      </c>
      <c r="AK28" s="183">
        <v>0</v>
      </c>
      <c r="AL28" s="183">
        <v>0</v>
      </c>
      <c r="AM28" s="298">
        <v>0</v>
      </c>
      <c r="AN28" s="298">
        <v>0</v>
      </c>
      <c r="AO28" s="298">
        <v>0</v>
      </c>
      <c r="AP28" s="298">
        <v>0</v>
      </c>
      <c r="AQ28" s="298">
        <v>0</v>
      </c>
      <c r="AR28" s="298">
        <v>0</v>
      </c>
      <c r="AS28" s="298">
        <v>0</v>
      </c>
      <c r="AT28" s="298">
        <v>0</v>
      </c>
      <c r="AU28" s="298">
        <v>0</v>
      </c>
      <c r="AV28" s="298">
        <v>0</v>
      </c>
      <c r="AW28" s="298">
        <v>0</v>
      </c>
      <c r="AX28" s="298">
        <v>0</v>
      </c>
      <c r="AY28" s="298">
        <v>0</v>
      </c>
      <c r="AZ28" s="298">
        <v>0</v>
      </c>
      <c r="BA28" s="298">
        <v>0</v>
      </c>
      <c r="BB28" s="298">
        <v>0</v>
      </c>
      <c r="BC28" s="298">
        <v>0</v>
      </c>
      <c r="BD28" s="298">
        <v>0</v>
      </c>
      <c r="BE28" s="298">
        <v>0</v>
      </c>
      <c r="BF28" s="298">
        <v>0</v>
      </c>
      <c r="BG28" s="298">
        <v>0</v>
      </c>
      <c r="BH28" s="298">
        <v>0</v>
      </c>
      <c r="BI28" s="298">
        <v>0</v>
      </c>
      <c r="BJ28" s="298">
        <v>0</v>
      </c>
      <c r="BK28" s="298">
        <v>0</v>
      </c>
      <c r="BL28" s="298">
        <v>0</v>
      </c>
      <c r="BM28" s="298">
        <v>0</v>
      </c>
      <c r="BN28" s="298">
        <v>0</v>
      </c>
      <c r="BO28" s="298">
        <v>0</v>
      </c>
      <c r="BP28" s="298">
        <v>0</v>
      </c>
      <c r="BQ28" s="298">
        <v>0</v>
      </c>
      <c r="BR28" s="298">
        <v>0</v>
      </c>
      <c r="BS28" s="298">
        <v>0</v>
      </c>
      <c r="BT28" s="298">
        <v>0</v>
      </c>
      <c r="BU28" s="298">
        <v>0</v>
      </c>
      <c r="BV28" s="298">
        <v>0</v>
      </c>
      <c r="BW28" s="298">
        <v>0</v>
      </c>
      <c r="BX28" s="298">
        <v>0</v>
      </c>
      <c r="BY28" s="298">
        <v>0</v>
      </c>
      <c r="BZ28" s="298">
        <v>0</v>
      </c>
      <c r="CA28" s="298">
        <v>0</v>
      </c>
      <c r="CB28" s="298">
        <v>0</v>
      </c>
      <c r="CC28" s="298">
        <v>0</v>
      </c>
      <c r="CD28" s="298">
        <v>0</v>
      </c>
      <c r="CE28" s="298">
        <v>0</v>
      </c>
      <c r="CF28" s="298">
        <v>0</v>
      </c>
      <c r="CG28" s="298">
        <v>0</v>
      </c>
      <c r="CH28" s="298">
        <v>0</v>
      </c>
    </row>
    <row r="29" spans="1:86">
      <c r="A29" s="297" t="s">
        <v>1788</v>
      </c>
      <c r="B29" s="298">
        <v>3</v>
      </c>
      <c r="C29" s="298">
        <v>1</v>
      </c>
      <c r="D29" s="298">
        <v>0</v>
      </c>
      <c r="E29" s="298">
        <v>0</v>
      </c>
      <c r="F29" s="298">
        <v>0</v>
      </c>
      <c r="G29" s="298">
        <v>0</v>
      </c>
      <c r="H29" s="298">
        <v>17</v>
      </c>
      <c r="I29" s="298">
        <v>0</v>
      </c>
      <c r="J29" s="298">
        <v>0</v>
      </c>
      <c r="K29" s="298">
        <v>0</v>
      </c>
      <c r="L29" s="298">
        <v>0</v>
      </c>
      <c r="M29" s="298">
        <v>0</v>
      </c>
      <c r="N29" s="298">
        <v>6</v>
      </c>
      <c r="O29" s="298">
        <v>0</v>
      </c>
      <c r="P29" s="298">
        <v>0</v>
      </c>
      <c r="Q29" s="298">
        <v>0</v>
      </c>
      <c r="R29" s="298">
        <v>0</v>
      </c>
      <c r="S29" s="298">
        <v>0</v>
      </c>
      <c r="T29" s="298">
        <v>0</v>
      </c>
      <c r="U29" s="298">
        <v>0</v>
      </c>
      <c r="V29" s="298">
        <v>0</v>
      </c>
      <c r="W29" s="298">
        <v>0</v>
      </c>
      <c r="X29" s="298">
        <v>0</v>
      </c>
      <c r="Y29" s="298">
        <v>0</v>
      </c>
      <c r="Z29" s="298">
        <v>0</v>
      </c>
      <c r="AA29" s="298">
        <v>0</v>
      </c>
      <c r="AB29" s="298">
        <v>0</v>
      </c>
      <c r="AC29" s="298">
        <v>3</v>
      </c>
      <c r="AD29" s="298">
        <v>0</v>
      </c>
      <c r="AE29" s="298">
        <v>0</v>
      </c>
      <c r="AF29" s="298">
        <v>0</v>
      </c>
      <c r="AG29" s="298">
        <v>3</v>
      </c>
      <c r="AH29" s="183">
        <v>23</v>
      </c>
      <c r="AI29" s="183">
        <v>0</v>
      </c>
      <c r="AJ29" s="183">
        <v>26</v>
      </c>
      <c r="AK29" s="183">
        <v>4</v>
      </c>
      <c r="AL29" s="183">
        <v>0</v>
      </c>
      <c r="AM29" s="298">
        <v>5</v>
      </c>
      <c r="AN29" s="298" t="s">
        <v>1789</v>
      </c>
      <c r="AO29" s="298">
        <v>0</v>
      </c>
      <c r="AP29" s="298">
        <v>0</v>
      </c>
      <c r="AQ29" s="298">
        <v>0</v>
      </c>
      <c r="AR29" s="298">
        <v>0</v>
      </c>
      <c r="AS29" s="298">
        <v>0</v>
      </c>
      <c r="AT29" s="298">
        <v>0</v>
      </c>
      <c r="AU29" s="298">
        <v>0</v>
      </c>
      <c r="AV29" s="298">
        <v>0</v>
      </c>
      <c r="AW29" s="298">
        <v>0</v>
      </c>
      <c r="AX29" s="298">
        <v>0</v>
      </c>
      <c r="AY29" s="298">
        <v>0</v>
      </c>
      <c r="AZ29" s="298">
        <v>0</v>
      </c>
      <c r="BA29" s="298">
        <v>0</v>
      </c>
      <c r="BB29" s="298">
        <v>0</v>
      </c>
      <c r="BC29" s="298">
        <v>0</v>
      </c>
      <c r="BD29" s="298">
        <v>0</v>
      </c>
      <c r="BE29" s="298">
        <v>0</v>
      </c>
      <c r="BF29" s="298">
        <v>0</v>
      </c>
      <c r="BG29" s="298">
        <v>0</v>
      </c>
      <c r="BH29" s="298">
        <v>0</v>
      </c>
      <c r="BI29" s="298">
        <v>0</v>
      </c>
      <c r="BJ29" s="298">
        <v>0</v>
      </c>
      <c r="BK29" s="298">
        <v>0</v>
      </c>
      <c r="BL29" s="298">
        <v>0</v>
      </c>
      <c r="BM29" s="298">
        <v>0</v>
      </c>
      <c r="BN29" s="298">
        <v>0</v>
      </c>
      <c r="BO29" s="298">
        <v>0</v>
      </c>
      <c r="BP29" s="298">
        <v>0</v>
      </c>
      <c r="BQ29" s="298">
        <v>0</v>
      </c>
      <c r="BR29" s="298">
        <v>0</v>
      </c>
      <c r="BS29" s="298">
        <v>0</v>
      </c>
      <c r="BT29" s="298">
        <v>0</v>
      </c>
      <c r="BU29" s="298">
        <v>0</v>
      </c>
      <c r="BV29" s="298">
        <v>0</v>
      </c>
      <c r="BW29" s="298">
        <v>0</v>
      </c>
      <c r="BX29" s="298">
        <v>0</v>
      </c>
      <c r="BY29" s="298">
        <v>0</v>
      </c>
      <c r="BZ29" s="298">
        <v>0</v>
      </c>
      <c r="CA29" s="298">
        <v>0</v>
      </c>
      <c r="CB29" s="298">
        <v>0</v>
      </c>
      <c r="CC29" s="298">
        <v>0</v>
      </c>
      <c r="CD29" s="298">
        <v>0</v>
      </c>
      <c r="CE29" s="298">
        <v>0</v>
      </c>
      <c r="CF29" s="298">
        <v>0</v>
      </c>
      <c r="CG29" s="298">
        <v>0</v>
      </c>
      <c r="CH29" s="298">
        <v>0</v>
      </c>
    </row>
    <row r="30" spans="1:86" ht="30">
      <c r="A30" s="297" t="s">
        <v>1790</v>
      </c>
      <c r="B30" s="298">
        <v>3</v>
      </c>
      <c r="C30" s="298">
        <v>2</v>
      </c>
      <c r="D30" s="298">
        <v>0</v>
      </c>
      <c r="E30" s="298">
        <v>0</v>
      </c>
      <c r="F30" s="298">
        <v>0</v>
      </c>
      <c r="G30" s="298">
        <v>0</v>
      </c>
      <c r="H30" s="298">
        <v>27</v>
      </c>
      <c r="I30" s="298">
        <v>0</v>
      </c>
      <c r="J30" s="298">
        <v>0</v>
      </c>
      <c r="K30" s="298">
        <v>5</v>
      </c>
      <c r="L30" s="298">
        <v>0</v>
      </c>
      <c r="M30" s="298">
        <v>0</v>
      </c>
      <c r="N30" s="298">
        <v>0</v>
      </c>
      <c r="O30" s="298">
        <v>0</v>
      </c>
      <c r="P30" s="298">
        <v>0</v>
      </c>
      <c r="Q30" s="298">
        <v>0</v>
      </c>
      <c r="R30" s="298">
        <v>0</v>
      </c>
      <c r="S30" s="298">
        <v>0</v>
      </c>
      <c r="T30" s="298">
        <v>0</v>
      </c>
      <c r="U30" s="298">
        <v>0</v>
      </c>
      <c r="V30" s="298">
        <v>0</v>
      </c>
      <c r="W30" s="298">
        <v>0</v>
      </c>
      <c r="X30" s="298">
        <v>0</v>
      </c>
      <c r="Y30" s="298">
        <v>0</v>
      </c>
      <c r="Z30" s="298">
        <v>0</v>
      </c>
      <c r="AA30" s="298">
        <v>0</v>
      </c>
      <c r="AB30" s="298">
        <v>0</v>
      </c>
      <c r="AC30" s="298">
        <v>0</v>
      </c>
      <c r="AD30" s="298">
        <v>0</v>
      </c>
      <c r="AE30" s="298">
        <v>0</v>
      </c>
      <c r="AF30" s="298">
        <v>0</v>
      </c>
      <c r="AG30" s="298">
        <v>3</v>
      </c>
      <c r="AH30" s="183">
        <v>32</v>
      </c>
      <c r="AI30" s="183">
        <v>0</v>
      </c>
      <c r="AJ30" s="183">
        <v>35</v>
      </c>
      <c r="AK30" s="183">
        <v>2</v>
      </c>
      <c r="AL30" s="183">
        <v>0</v>
      </c>
      <c r="AM30" s="298">
        <v>9</v>
      </c>
      <c r="AN30" s="299" t="s">
        <v>1791</v>
      </c>
      <c r="AO30" s="298">
        <v>0</v>
      </c>
      <c r="AP30" s="298">
        <v>0</v>
      </c>
      <c r="AQ30" s="298">
        <v>0</v>
      </c>
      <c r="AR30" s="298">
        <v>0</v>
      </c>
      <c r="AS30" s="298">
        <v>0</v>
      </c>
      <c r="AT30" s="298">
        <v>0</v>
      </c>
      <c r="AU30" s="298">
        <v>0</v>
      </c>
      <c r="AV30" s="298">
        <v>0</v>
      </c>
      <c r="AW30" s="298">
        <v>0</v>
      </c>
      <c r="AX30" s="298">
        <v>0</v>
      </c>
      <c r="AY30" s="298">
        <v>0</v>
      </c>
      <c r="AZ30" s="298">
        <v>0</v>
      </c>
      <c r="BA30" s="298">
        <v>0</v>
      </c>
      <c r="BB30" s="298">
        <v>0</v>
      </c>
      <c r="BC30" s="298">
        <v>0</v>
      </c>
      <c r="BD30" s="298">
        <v>0</v>
      </c>
      <c r="BE30" s="298">
        <v>0</v>
      </c>
      <c r="BF30" s="298">
        <v>0</v>
      </c>
      <c r="BG30" s="298">
        <v>0</v>
      </c>
      <c r="BH30" s="298">
        <v>0</v>
      </c>
      <c r="BI30" s="298">
        <v>0</v>
      </c>
      <c r="BJ30" s="298">
        <v>0</v>
      </c>
      <c r="BK30" s="298">
        <v>0</v>
      </c>
      <c r="BL30" s="298">
        <v>0</v>
      </c>
      <c r="BM30" s="298">
        <v>0</v>
      </c>
      <c r="BN30" s="298">
        <v>0</v>
      </c>
      <c r="BO30" s="298">
        <v>0</v>
      </c>
      <c r="BP30" s="298">
        <v>0</v>
      </c>
      <c r="BQ30" s="298">
        <v>0</v>
      </c>
      <c r="BR30" s="298">
        <v>0</v>
      </c>
      <c r="BS30" s="298">
        <v>0</v>
      </c>
      <c r="BT30" s="298">
        <v>0</v>
      </c>
      <c r="BU30" s="298">
        <v>0</v>
      </c>
      <c r="BV30" s="298">
        <v>0</v>
      </c>
      <c r="BW30" s="298">
        <v>0</v>
      </c>
      <c r="BX30" s="298">
        <v>0</v>
      </c>
      <c r="BY30" s="298">
        <v>0</v>
      </c>
      <c r="BZ30" s="298">
        <v>0</v>
      </c>
      <c r="CA30" s="298">
        <v>0</v>
      </c>
      <c r="CB30" s="298">
        <v>0</v>
      </c>
      <c r="CC30" s="298">
        <v>0</v>
      </c>
      <c r="CD30" s="298">
        <v>0</v>
      </c>
      <c r="CE30" s="298">
        <v>0</v>
      </c>
      <c r="CF30" s="298">
        <v>0</v>
      </c>
      <c r="CG30" s="298">
        <v>0</v>
      </c>
      <c r="CH30" s="298">
        <v>0</v>
      </c>
    </row>
    <row r="31" spans="1:86" ht="45">
      <c r="A31" s="297" t="s">
        <v>1792</v>
      </c>
      <c r="B31" s="298">
        <v>5</v>
      </c>
      <c r="C31" s="298">
        <v>2</v>
      </c>
      <c r="D31" s="298">
        <v>0</v>
      </c>
      <c r="E31" s="298">
        <v>0</v>
      </c>
      <c r="F31" s="298">
        <v>0</v>
      </c>
      <c r="G31" s="298">
        <v>0</v>
      </c>
      <c r="H31" s="298">
        <v>92</v>
      </c>
      <c r="I31" s="298">
        <v>0</v>
      </c>
      <c r="J31" s="298">
        <v>0</v>
      </c>
      <c r="K31" s="298">
        <v>76</v>
      </c>
      <c r="L31" s="298">
        <v>0</v>
      </c>
      <c r="M31" s="298">
        <v>0</v>
      </c>
      <c r="N31" s="298">
        <v>10</v>
      </c>
      <c r="O31" s="298">
        <v>0</v>
      </c>
      <c r="P31" s="298">
        <v>0</v>
      </c>
      <c r="Q31" s="298">
        <v>0</v>
      </c>
      <c r="R31" s="298">
        <v>0</v>
      </c>
      <c r="S31" s="298">
        <v>0</v>
      </c>
      <c r="T31" s="298">
        <v>0</v>
      </c>
      <c r="U31" s="298">
        <v>0</v>
      </c>
      <c r="V31" s="298">
        <v>0</v>
      </c>
      <c r="W31" s="298">
        <v>0</v>
      </c>
      <c r="X31" s="298">
        <v>0</v>
      </c>
      <c r="Y31" s="298">
        <v>0</v>
      </c>
      <c r="Z31" s="298">
        <v>0</v>
      </c>
      <c r="AA31" s="298">
        <v>0</v>
      </c>
      <c r="AB31" s="298">
        <v>0</v>
      </c>
      <c r="AC31" s="298">
        <v>2</v>
      </c>
      <c r="AD31" s="298">
        <v>0</v>
      </c>
      <c r="AE31" s="298">
        <v>0</v>
      </c>
      <c r="AF31" s="298">
        <v>0</v>
      </c>
      <c r="AG31" s="298">
        <v>5</v>
      </c>
      <c r="AH31" s="183">
        <v>178</v>
      </c>
      <c r="AI31" s="183">
        <v>0</v>
      </c>
      <c r="AJ31" s="183">
        <v>183</v>
      </c>
      <c r="AK31" s="183">
        <v>4</v>
      </c>
      <c r="AL31" s="183">
        <v>0</v>
      </c>
      <c r="AM31" s="298">
        <v>11</v>
      </c>
      <c r="AN31" s="299" t="s">
        <v>1793</v>
      </c>
      <c r="AO31" s="298">
        <v>0</v>
      </c>
      <c r="AP31" s="298">
        <v>0</v>
      </c>
      <c r="AQ31" s="298">
        <v>0</v>
      </c>
      <c r="AR31" s="298">
        <v>0</v>
      </c>
      <c r="AS31" s="298">
        <v>0</v>
      </c>
      <c r="AT31" s="298">
        <v>0</v>
      </c>
      <c r="AU31" s="298">
        <v>0</v>
      </c>
      <c r="AV31" s="298">
        <v>0</v>
      </c>
      <c r="AW31" s="298">
        <v>0</v>
      </c>
      <c r="AX31" s="298">
        <v>0</v>
      </c>
      <c r="AY31" s="298">
        <v>0</v>
      </c>
      <c r="AZ31" s="298">
        <v>0</v>
      </c>
      <c r="BA31" s="298">
        <v>0</v>
      </c>
      <c r="BB31" s="298">
        <v>0</v>
      </c>
      <c r="BC31" s="298">
        <v>0</v>
      </c>
      <c r="BD31" s="298">
        <v>0</v>
      </c>
      <c r="BE31" s="298">
        <v>0</v>
      </c>
      <c r="BF31" s="298">
        <v>0</v>
      </c>
      <c r="BG31" s="298">
        <v>0</v>
      </c>
      <c r="BH31" s="298">
        <v>0</v>
      </c>
      <c r="BI31" s="298">
        <v>0</v>
      </c>
      <c r="BJ31" s="298">
        <v>0</v>
      </c>
      <c r="BK31" s="298">
        <v>0</v>
      </c>
      <c r="BL31" s="298">
        <v>0</v>
      </c>
      <c r="BM31" s="298">
        <v>0</v>
      </c>
      <c r="BN31" s="298">
        <v>0</v>
      </c>
      <c r="BO31" s="298">
        <v>0</v>
      </c>
      <c r="BP31" s="298">
        <v>0</v>
      </c>
      <c r="BQ31" s="298">
        <v>0</v>
      </c>
      <c r="BR31" s="298">
        <v>0</v>
      </c>
      <c r="BS31" s="298">
        <v>0</v>
      </c>
      <c r="BT31" s="298">
        <v>0</v>
      </c>
      <c r="BU31" s="298">
        <v>0</v>
      </c>
      <c r="BV31" s="298">
        <v>0</v>
      </c>
      <c r="BW31" s="298">
        <v>0</v>
      </c>
      <c r="BX31" s="298">
        <v>0</v>
      </c>
      <c r="BY31" s="298">
        <v>0</v>
      </c>
      <c r="BZ31" s="298">
        <v>0</v>
      </c>
      <c r="CA31" s="298">
        <v>0</v>
      </c>
      <c r="CB31" s="298">
        <v>0</v>
      </c>
      <c r="CC31" s="298">
        <v>0</v>
      </c>
      <c r="CD31" s="298">
        <v>0</v>
      </c>
      <c r="CE31" s="298">
        <v>0</v>
      </c>
      <c r="CF31" s="298">
        <v>0</v>
      </c>
      <c r="CG31" s="298">
        <v>0</v>
      </c>
      <c r="CH31" s="298">
        <v>0</v>
      </c>
    </row>
    <row r="32" spans="1:86" ht="30">
      <c r="A32" s="297" t="s">
        <v>1794</v>
      </c>
      <c r="B32" s="298">
        <v>8</v>
      </c>
      <c r="C32" s="298">
        <v>1</v>
      </c>
      <c r="D32" s="298">
        <v>1</v>
      </c>
      <c r="E32" s="298">
        <v>0</v>
      </c>
      <c r="F32" s="298">
        <v>0</v>
      </c>
      <c r="G32" s="298">
        <v>0</v>
      </c>
      <c r="H32" s="298">
        <v>60</v>
      </c>
      <c r="I32" s="298">
        <v>0</v>
      </c>
      <c r="J32" s="298">
        <v>0</v>
      </c>
      <c r="K32" s="298">
        <v>0</v>
      </c>
      <c r="L32" s="298">
        <v>0</v>
      </c>
      <c r="M32" s="298">
        <v>0</v>
      </c>
      <c r="N32" s="298">
        <v>0</v>
      </c>
      <c r="O32" s="298">
        <v>0</v>
      </c>
      <c r="P32" s="298">
        <v>0</v>
      </c>
      <c r="Q32" s="298">
        <v>0</v>
      </c>
      <c r="R32" s="298">
        <v>0</v>
      </c>
      <c r="S32" s="298">
        <v>0</v>
      </c>
      <c r="T32" s="298">
        <v>0</v>
      </c>
      <c r="U32" s="298">
        <v>0</v>
      </c>
      <c r="V32" s="298">
        <v>0</v>
      </c>
      <c r="W32" s="298">
        <v>0</v>
      </c>
      <c r="X32" s="298">
        <v>0</v>
      </c>
      <c r="Y32" s="298">
        <v>0</v>
      </c>
      <c r="Z32" s="298">
        <v>0</v>
      </c>
      <c r="AA32" s="298">
        <v>0</v>
      </c>
      <c r="AB32" s="298">
        <v>0</v>
      </c>
      <c r="AC32" s="298">
        <v>0</v>
      </c>
      <c r="AD32" s="298">
        <v>0</v>
      </c>
      <c r="AE32" s="298">
        <v>0</v>
      </c>
      <c r="AF32" s="298">
        <v>0</v>
      </c>
      <c r="AG32" s="183">
        <v>8</v>
      </c>
      <c r="AH32" s="183">
        <v>60</v>
      </c>
      <c r="AI32" s="183">
        <v>0</v>
      </c>
      <c r="AJ32" s="183">
        <v>68</v>
      </c>
      <c r="AK32" s="183">
        <v>1</v>
      </c>
      <c r="AL32" s="183">
        <v>1</v>
      </c>
      <c r="AM32" s="298">
        <v>4</v>
      </c>
      <c r="AN32" s="299" t="s">
        <v>1795</v>
      </c>
      <c r="AO32" s="298">
        <v>1</v>
      </c>
      <c r="AP32" s="298">
        <v>0</v>
      </c>
      <c r="AQ32" s="298">
        <v>0</v>
      </c>
      <c r="AR32" s="298">
        <v>0</v>
      </c>
      <c r="AS32" s="298">
        <v>0</v>
      </c>
      <c r="AT32" s="298">
        <v>0</v>
      </c>
      <c r="AU32" s="298">
        <v>0</v>
      </c>
      <c r="AV32" s="298">
        <v>0</v>
      </c>
      <c r="AW32" s="298">
        <v>0</v>
      </c>
      <c r="AX32" s="298">
        <v>0</v>
      </c>
      <c r="AY32" s="298">
        <v>0</v>
      </c>
      <c r="AZ32" s="298">
        <v>0</v>
      </c>
      <c r="BA32" s="298">
        <v>0</v>
      </c>
      <c r="BB32" s="298">
        <v>0</v>
      </c>
      <c r="BC32" s="298">
        <v>0</v>
      </c>
      <c r="BD32" s="298">
        <v>0</v>
      </c>
      <c r="BE32" s="298">
        <v>0</v>
      </c>
      <c r="BF32" s="298">
        <v>0</v>
      </c>
      <c r="BG32" s="298">
        <v>0</v>
      </c>
      <c r="BH32" s="298">
        <v>0</v>
      </c>
      <c r="BI32" s="298">
        <v>0</v>
      </c>
      <c r="BJ32" s="298">
        <v>0</v>
      </c>
      <c r="BK32" s="298">
        <v>0</v>
      </c>
      <c r="BL32" s="298">
        <v>0</v>
      </c>
      <c r="BM32" s="298">
        <v>0</v>
      </c>
      <c r="BN32" s="298">
        <v>0</v>
      </c>
      <c r="BO32" s="298">
        <v>0</v>
      </c>
      <c r="BP32" s="298">
        <v>0</v>
      </c>
      <c r="BQ32" s="298">
        <v>0</v>
      </c>
      <c r="BR32" s="298">
        <v>0</v>
      </c>
      <c r="BS32" s="298">
        <v>0</v>
      </c>
      <c r="BT32" s="298">
        <v>0</v>
      </c>
      <c r="BU32" s="298">
        <v>0</v>
      </c>
      <c r="BV32" s="298">
        <v>0</v>
      </c>
      <c r="BW32" s="298">
        <v>0</v>
      </c>
      <c r="BX32" s="298">
        <v>0</v>
      </c>
      <c r="BY32" s="298">
        <v>0</v>
      </c>
      <c r="BZ32" s="298">
        <v>0</v>
      </c>
      <c r="CA32" s="298">
        <v>0</v>
      </c>
      <c r="CB32" s="298">
        <v>0</v>
      </c>
      <c r="CC32" s="298">
        <v>0</v>
      </c>
      <c r="CD32" s="298">
        <v>0</v>
      </c>
      <c r="CE32" s="298">
        <v>0</v>
      </c>
      <c r="CF32" s="298">
        <v>0</v>
      </c>
      <c r="CG32" s="298">
        <v>0</v>
      </c>
      <c r="CH32" s="298">
        <v>0</v>
      </c>
    </row>
    <row r="33" spans="1:86">
      <c r="A33" s="297" t="s">
        <v>1796</v>
      </c>
      <c r="B33" s="298">
        <v>6</v>
      </c>
      <c r="C33" s="298">
        <v>0</v>
      </c>
      <c r="D33" s="298">
        <v>0</v>
      </c>
      <c r="E33" s="298">
        <v>0</v>
      </c>
      <c r="F33" s="298">
        <v>0</v>
      </c>
      <c r="G33" s="298">
        <v>0</v>
      </c>
      <c r="H33" s="298">
        <v>55</v>
      </c>
      <c r="I33" s="298">
        <v>0</v>
      </c>
      <c r="J33" s="298">
        <v>0</v>
      </c>
      <c r="K33" s="298">
        <v>43</v>
      </c>
      <c r="L33" s="298">
        <v>0</v>
      </c>
      <c r="M33" s="298">
        <v>0</v>
      </c>
      <c r="N33" s="298">
        <v>3</v>
      </c>
      <c r="O33" s="298">
        <v>0</v>
      </c>
      <c r="P33" s="298">
        <v>0</v>
      </c>
      <c r="Q33" s="298">
        <v>0</v>
      </c>
      <c r="R33" s="298">
        <v>0</v>
      </c>
      <c r="S33" s="298">
        <v>0</v>
      </c>
      <c r="T33" s="298">
        <v>0</v>
      </c>
      <c r="U33" s="298">
        <v>0</v>
      </c>
      <c r="V33" s="298">
        <v>0</v>
      </c>
      <c r="W33" s="298">
        <v>0</v>
      </c>
      <c r="X33" s="298">
        <v>0</v>
      </c>
      <c r="Y33" s="298">
        <v>0</v>
      </c>
      <c r="Z33" s="298">
        <v>0</v>
      </c>
      <c r="AA33" s="298">
        <v>0</v>
      </c>
      <c r="AB33" s="298">
        <v>0</v>
      </c>
      <c r="AC33" s="298">
        <v>0</v>
      </c>
      <c r="AD33" s="298">
        <v>0</v>
      </c>
      <c r="AE33" s="298">
        <v>0</v>
      </c>
      <c r="AF33" s="298">
        <v>0</v>
      </c>
      <c r="AG33" s="298">
        <v>6</v>
      </c>
      <c r="AH33" s="183">
        <v>101</v>
      </c>
      <c r="AI33" s="183">
        <v>0</v>
      </c>
      <c r="AJ33" s="183">
        <v>107</v>
      </c>
      <c r="AK33" s="183">
        <v>0</v>
      </c>
      <c r="AL33" s="183">
        <v>0</v>
      </c>
      <c r="AM33" s="298">
        <v>0</v>
      </c>
      <c r="AN33" s="298">
        <v>0</v>
      </c>
      <c r="AO33" s="298">
        <v>0</v>
      </c>
      <c r="AP33" s="298">
        <v>0</v>
      </c>
      <c r="AQ33" s="298">
        <v>0</v>
      </c>
      <c r="AR33" s="298">
        <v>0</v>
      </c>
      <c r="AS33" s="298">
        <v>0</v>
      </c>
      <c r="AT33" s="298">
        <v>0</v>
      </c>
      <c r="AU33" s="298">
        <v>0</v>
      </c>
      <c r="AV33" s="298">
        <v>0</v>
      </c>
      <c r="AW33" s="298">
        <v>0</v>
      </c>
      <c r="AX33" s="298">
        <v>0</v>
      </c>
      <c r="AY33" s="298">
        <v>0</v>
      </c>
      <c r="AZ33" s="298">
        <v>0</v>
      </c>
      <c r="BA33" s="298">
        <v>0</v>
      </c>
      <c r="BB33" s="298">
        <v>0</v>
      </c>
      <c r="BC33" s="298">
        <v>0</v>
      </c>
      <c r="BD33" s="298">
        <v>0</v>
      </c>
      <c r="BE33" s="298">
        <v>0</v>
      </c>
      <c r="BF33" s="298">
        <v>0</v>
      </c>
      <c r="BG33" s="298">
        <v>0</v>
      </c>
      <c r="BH33" s="298">
        <v>0</v>
      </c>
      <c r="BI33" s="298">
        <v>0</v>
      </c>
      <c r="BJ33" s="298">
        <v>0</v>
      </c>
      <c r="BK33" s="298">
        <v>0</v>
      </c>
      <c r="BL33" s="298">
        <v>0</v>
      </c>
      <c r="BM33" s="298">
        <v>0</v>
      </c>
      <c r="BN33" s="298">
        <v>0</v>
      </c>
      <c r="BO33" s="298">
        <v>0</v>
      </c>
      <c r="BP33" s="298">
        <v>0</v>
      </c>
      <c r="BQ33" s="298">
        <v>0</v>
      </c>
      <c r="BR33" s="298">
        <v>0</v>
      </c>
      <c r="BS33" s="298">
        <v>0</v>
      </c>
      <c r="BT33" s="298">
        <v>0</v>
      </c>
      <c r="BU33" s="298">
        <v>0</v>
      </c>
      <c r="BV33" s="298">
        <v>0</v>
      </c>
      <c r="BW33" s="298">
        <v>0</v>
      </c>
      <c r="BX33" s="298">
        <v>0</v>
      </c>
      <c r="BY33" s="298">
        <v>0</v>
      </c>
      <c r="BZ33" s="298">
        <v>0</v>
      </c>
      <c r="CA33" s="298">
        <v>0</v>
      </c>
      <c r="CB33" s="298">
        <v>0</v>
      </c>
      <c r="CC33" s="298">
        <v>0</v>
      </c>
      <c r="CD33" s="298">
        <v>0</v>
      </c>
      <c r="CE33" s="298">
        <v>0</v>
      </c>
      <c r="CF33" s="298">
        <v>0</v>
      </c>
      <c r="CG33" s="298">
        <v>0</v>
      </c>
      <c r="CH33" s="298">
        <v>0</v>
      </c>
    </row>
    <row r="34" spans="1:86">
      <c r="A34" s="297" t="s">
        <v>1797</v>
      </c>
      <c r="B34" s="298">
        <v>6</v>
      </c>
      <c r="C34" s="298">
        <v>0</v>
      </c>
      <c r="D34" s="298">
        <v>0</v>
      </c>
      <c r="E34" s="298">
        <v>0</v>
      </c>
      <c r="F34" s="298">
        <v>0</v>
      </c>
      <c r="G34" s="298">
        <v>0</v>
      </c>
      <c r="H34" s="298">
        <v>29</v>
      </c>
      <c r="I34" s="298">
        <v>0</v>
      </c>
      <c r="J34" s="298">
        <v>0</v>
      </c>
      <c r="K34" s="298">
        <v>16</v>
      </c>
      <c r="L34" s="298">
        <v>0</v>
      </c>
      <c r="M34" s="298">
        <v>0</v>
      </c>
      <c r="N34" s="298">
        <v>0</v>
      </c>
      <c r="O34" s="298">
        <v>0</v>
      </c>
      <c r="P34" s="298">
        <v>0</v>
      </c>
      <c r="Q34" s="298">
        <v>0</v>
      </c>
      <c r="R34" s="298">
        <v>0</v>
      </c>
      <c r="S34" s="298">
        <v>0</v>
      </c>
      <c r="T34" s="298">
        <v>0</v>
      </c>
      <c r="U34" s="298">
        <v>0</v>
      </c>
      <c r="V34" s="298">
        <v>0</v>
      </c>
      <c r="W34" s="298">
        <v>0</v>
      </c>
      <c r="X34" s="298">
        <v>0</v>
      </c>
      <c r="Y34" s="298">
        <v>0</v>
      </c>
      <c r="Z34" s="298">
        <v>0</v>
      </c>
      <c r="AA34" s="298">
        <v>0</v>
      </c>
      <c r="AB34" s="298">
        <v>0</v>
      </c>
      <c r="AC34" s="298">
        <v>0</v>
      </c>
      <c r="AD34" s="298">
        <v>0</v>
      </c>
      <c r="AE34" s="298">
        <v>0</v>
      </c>
      <c r="AF34" s="298">
        <v>0</v>
      </c>
      <c r="AG34" s="298">
        <v>6</v>
      </c>
      <c r="AH34" s="183">
        <v>45</v>
      </c>
      <c r="AI34" s="183">
        <v>0</v>
      </c>
      <c r="AJ34" s="183">
        <v>51</v>
      </c>
      <c r="AK34" s="183">
        <v>0</v>
      </c>
      <c r="AL34" s="183">
        <v>0</v>
      </c>
      <c r="AM34" s="298">
        <v>0</v>
      </c>
      <c r="AN34" s="298">
        <v>0</v>
      </c>
      <c r="AO34" s="298">
        <v>0</v>
      </c>
      <c r="AP34" s="298">
        <v>0</v>
      </c>
      <c r="AQ34" s="298">
        <v>0</v>
      </c>
      <c r="AR34" s="298">
        <v>0</v>
      </c>
      <c r="AS34" s="298">
        <v>0</v>
      </c>
      <c r="AT34" s="298">
        <v>0</v>
      </c>
      <c r="AU34" s="298">
        <v>0</v>
      </c>
      <c r="AV34" s="298">
        <v>0</v>
      </c>
      <c r="AW34" s="298">
        <v>0</v>
      </c>
      <c r="AX34" s="298">
        <v>0</v>
      </c>
      <c r="AY34" s="298">
        <v>0</v>
      </c>
      <c r="AZ34" s="298">
        <v>0</v>
      </c>
      <c r="BA34" s="298">
        <v>0</v>
      </c>
      <c r="BB34" s="298">
        <v>0</v>
      </c>
      <c r="BC34" s="298">
        <v>0</v>
      </c>
      <c r="BD34" s="298">
        <v>0</v>
      </c>
      <c r="BE34" s="298">
        <v>0</v>
      </c>
      <c r="BF34" s="298">
        <v>0</v>
      </c>
      <c r="BG34" s="298">
        <v>0</v>
      </c>
      <c r="BH34" s="298">
        <v>0</v>
      </c>
      <c r="BI34" s="298">
        <v>0</v>
      </c>
      <c r="BJ34" s="298">
        <v>0</v>
      </c>
      <c r="BK34" s="298">
        <v>0</v>
      </c>
      <c r="BL34" s="298">
        <v>0</v>
      </c>
      <c r="BM34" s="298">
        <v>0</v>
      </c>
      <c r="BN34" s="298">
        <v>0</v>
      </c>
      <c r="BO34" s="298">
        <v>0</v>
      </c>
      <c r="BP34" s="298">
        <v>0</v>
      </c>
      <c r="BQ34" s="298">
        <v>0</v>
      </c>
      <c r="BR34" s="298">
        <v>0</v>
      </c>
      <c r="BS34" s="298">
        <v>0</v>
      </c>
      <c r="BT34" s="298">
        <v>0</v>
      </c>
      <c r="BU34" s="298">
        <v>0</v>
      </c>
      <c r="BV34" s="298">
        <v>0</v>
      </c>
      <c r="BW34" s="298">
        <v>0</v>
      </c>
      <c r="BX34" s="298">
        <v>0</v>
      </c>
      <c r="BY34" s="298">
        <v>0</v>
      </c>
      <c r="BZ34" s="298">
        <v>0</v>
      </c>
      <c r="CA34" s="298">
        <v>0</v>
      </c>
      <c r="CB34" s="298">
        <v>0</v>
      </c>
      <c r="CC34" s="298">
        <v>0</v>
      </c>
      <c r="CD34" s="298">
        <v>0</v>
      </c>
      <c r="CE34" s="298">
        <v>0</v>
      </c>
      <c r="CF34" s="298">
        <v>0</v>
      </c>
      <c r="CG34" s="298">
        <v>0</v>
      </c>
      <c r="CH34" s="298">
        <v>0</v>
      </c>
    </row>
    <row r="35" spans="1:86" ht="30">
      <c r="A35" s="297" t="s">
        <v>1798</v>
      </c>
      <c r="B35" s="298">
        <v>7</v>
      </c>
      <c r="C35" s="298">
        <v>1</v>
      </c>
      <c r="D35" s="298">
        <v>0</v>
      </c>
      <c r="E35" s="298">
        <v>0</v>
      </c>
      <c r="F35" s="298">
        <v>0</v>
      </c>
      <c r="G35" s="298">
        <v>0</v>
      </c>
      <c r="H35" s="298">
        <v>26</v>
      </c>
      <c r="I35" s="298">
        <v>0</v>
      </c>
      <c r="J35" s="298">
        <v>0</v>
      </c>
      <c r="K35" s="298">
        <v>0</v>
      </c>
      <c r="L35" s="298">
        <v>0</v>
      </c>
      <c r="M35" s="298">
        <v>0</v>
      </c>
      <c r="N35" s="298">
        <v>3</v>
      </c>
      <c r="O35" s="298">
        <v>1</v>
      </c>
      <c r="P35" s="298">
        <v>0</v>
      </c>
      <c r="Q35" s="298">
        <v>0</v>
      </c>
      <c r="R35" s="298">
        <v>0</v>
      </c>
      <c r="S35" s="298">
        <v>0</v>
      </c>
      <c r="T35" s="298">
        <v>0</v>
      </c>
      <c r="U35" s="298">
        <v>0</v>
      </c>
      <c r="V35" s="298">
        <v>0</v>
      </c>
      <c r="W35" s="298">
        <v>0</v>
      </c>
      <c r="X35" s="298">
        <v>0</v>
      </c>
      <c r="Y35" s="298">
        <v>0</v>
      </c>
      <c r="Z35" s="298">
        <v>0</v>
      </c>
      <c r="AA35" s="298">
        <v>0</v>
      </c>
      <c r="AB35" s="298">
        <v>0</v>
      </c>
      <c r="AC35" s="298">
        <v>1</v>
      </c>
      <c r="AD35" s="298">
        <v>0</v>
      </c>
      <c r="AE35" s="298">
        <v>0</v>
      </c>
      <c r="AF35" s="298">
        <v>0</v>
      </c>
      <c r="AG35" s="298">
        <v>7</v>
      </c>
      <c r="AH35" s="183">
        <v>29</v>
      </c>
      <c r="AI35" s="183">
        <v>0</v>
      </c>
      <c r="AJ35" s="183">
        <v>36</v>
      </c>
      <c r="AK35" s="183">
        <v>3</v>
      </c>
      <c r="AL35" s="183">
        <v>0</v>
      </c>
      <c r="AM35" s="298">
        <v>8</v>
      </c>
      <c r="AN35" s="299" t="s">
        <v>1799</v>
      </c>
      <c r="AO35" s="298">
        <v>0</v>
      </c>
      <c r="AP35" s="298">
        <v>0</v>
      </c>
      <c r="AQ35" s="298">
        <v>0</v>
      </c>
      <c r="AR35" s="298">
        <v>0</v>
      </c>
      <c r="AS35" s="298">
        <v>0</v>
      </c>
      <c r="AT35" s="298">
        <v>0</v>
      </c>
      <c r="AU35" s="298">
        <v>0</v>
      </c>
      <c r="AV35" s="298">
        <v>0</v>
      </c>
      <c r="AW35" s="298">
        <v>0</v>
      </c>
      <c r="AX35" s="298">
        <v>0</v>
      </c>
      <c r="AY35" s="298">
        <v>0</v>
      </c>
      <c r="AZ35" s="298">
        <v>0</v>
      </c>
      <c r="BA35" s="298">
        <v>0</v>
      </c>
      <c r="BB35" s="298">
        <v>0</v>
      </c>
      <c r="BC35" s="298">
        <v>0</v>
      </c>
      <c r="BD35" s="298">
        <v>0</v>
      </c>
      <c r="BE35" s="298">
        <v>0</v>
      </c>
      <c r="BF35" s="298">
        <v>0</v>
      </c>
      <c r="BG35" s="298">
        <v>0</v>
      </c>
      <c r="BH35" s="298">
        <v>0</v>
      </c>
      <c r="BI35" s="298">
        <v>0</v>
      </c>
      <c r="BJ35" s="298">
        <v>0</v>
      </c>
      <c r="BK35" s="298">
        <v>0</v>
      </c>
      <c r="BL35" s="298">
        <v>0</v>
      </c>
      <c r="BM35" s="298">
        <v>0</v>
      </c>
      <c r="BN35" s="298">
        <v>0</v>
      </c>
      <c r="BO35" s="298">
        <v>0</v>
      </c>
      <c r="BP35" s="298">
        <v>0</v>
      </c>
      <c r="BQ35" s="298">
        <v>0</v>
      </c>
      <c r="BR35" s="298">
        <v>0</v>
      </c>
      <c r="BS35" s="298">
        <v>0</v>
      </c>
      <c r="BT35" s="298">
        <v>0</v>
      </c>
      <c r="BU35" s="298">
        <v>0</v>
      </c>
      <c r="BV35" s="298">
        <v>0</v>
      </c>
      <c r="BW35" s="298">
        <v>0</v>
      </c>
      <c r="BX35" s="298">
        <v>0</v>
      </c>
      <c r="BY35" s="298">
        <v>0</v>
      </c>
      <c r="BZ35" s="298">
        <v>0</v>
      </c>
      <c r="CA35" s="298">
        <v>0</v>
      </c>
      <c r="CB35" s="298">
        <v>0</v>
      </c>
      <c r="CC35" s="298">
        <v>0</v>
      </c>
      <c r="CD35" s="298">
        <v>0</v>
      </c>
      <c r="CE35" s="298">
        <v>0</v>
      </c>
      <c r="CF35" s="298">
        <v>0</v>
      </c>
      <c r="CG35" s="298">
        <v>0</v>
      </c>
      <c r="CH35" s="298">
        <v>0</v>
      </c>
    </row>
    <row r="36" spans="1:86">
      <c r="A36" s="297" t="s">
        <v>1800</v>
      </c>
      <c r="B36" s="298">
        <v>6</v>
      </c>
      <c r="C36" s="298">
        <v>1</v>
      </c>
      <c r="D36" s="298">
        <v>0</v>
      </c>
      <c r="E36" s="298">
        <v>0</v>
      </c>
      <c r="F36" s="298">
        <v>0</v>
      </c>
      <c r="G36" s="298">
        <v>0</v>
      </c>
      <c r="H36" s="298">
        <v>309</v>
      </c>
      <c r="I36" s="298">
        <v>0</v>
      </c>
      <c r="J36" s="298">
        <v>0</v>
      </c>
      <c r="K36" s="298">
        <v>0</v>
      </c>
      <c r="L36" s="298">
        <v>0</v>
      </c>
      <c r="M36" s="298">
        <v>0</v>
      </c>
      <c r="N36" s="298">
        <v>3</v>
      </c>
      <c r="O36" s="298">
        <v>0</v>
      </c>
      <c r="P36" s="298">
        <v>0</v>
      </c>
      <c r="Q36" s="298">
        <v>0</v>
      </c>
      <c r="R36" s="298">
        <v>0</v>
      </c>
      <c r="S36" s="298">
        <v>0</v>
      </c>
      <c r="T36" s="298">
        <v>0</v>
      </c>
      <c r="U36" s="298">
        <v>0</v>
      </c>
      <c r="V36" s="298">
        <v>0</v>
      </c>
      <c r="W36" s="298">
        <v>0</v>
      </c>
      <c r="X36" s="298">
        <v>0</v>
      </c>
      <c r="Y36" s="298">
        <v>0</v>
      </c>
      <c r="Z36" s="298">
        <v>0</v>
      </c>
      <c r="AA36" s="298">
        <v>0</v>
      </c>
      <c r="AB36" s="298">
        <v>0</v>
      </c>
      <c r="AC36" s="298">
        <v>0</v>
      </c>
      <c r="AD36" s="298">
        <v>0</v>
      </c>
      <c r="AE36" s="298">
        <v>0</v>
      </c>
      <c r="AF36" s="298">
        <v>0</v>
      </c>
      <c r="AG36" s="298">
        <v>6</v>
      </c>
      <c r="AH36" s="183">
        <v>312</v>
      </c>
      <c r="AI36" s="183">
        <v>0</v>
      </c>
      <c r="AJ36" s="183">
        <v>318</v>
      </c>
      <c r="AK36" s="183">
        <v>1</v>
      </c>
      <c r="AL36" s="183">
        <v>0</v>
      </c>
      <c r="AM36" s="298">
        <v>1</v>
      </c>
      <c r="AN36" s="298" t="s">
        <v>1801</v>
      </c>
      <c r="AO36" s="298">
        <v>0</v>
      </c>
      <c r="AP36" s="298">
        <v>0</v>
      </c>
      <c r="AQ36" s="298">
        <v>0</v>
      </c>
      <c r="AR36" s="298">
        <v>0</v>
      </c>
      <c r="AS36" s="298">
        <v>0</v>
      </c>
      <c r="AT36" s="298">
        <v>0</v>
      </c>
      <c r="AU36" s="298">
        <v>0</v>
      </c>
      <c r="AV36" s="298">
        <v>0</v>
      </c>
      <c r="AW36" s="298">
        <v>0</v>
      </c>
      <c r="AX36" s="298">
        <v>0</v>
      </c>
      <c r="AY36" s="298">
        <v>0</v>
      </c>
      <c r="AZ36" s="298">
        <v>0</v>
      </c>
      <c r="BA36" s="298">
        <v>0</v>
      </c>
      <c r="BB36" s="298">
        <v>0</v>
      </c>
      <c r="BC36" s="298">
        <v>0</v>
      </c>
      <c r="BD36" s="298">
        <v>0</v>
      </c>
      <c r="BE36" s="298">
        <v>0</v>
      </c>
      <c r="BF36" s="298">
        <v>0</v>
      </c>
      <c r="BG36" s="298">
        <v>0</v>
      </c>
      <c r="BH36" s="298">
        <v>0</v>
      </c>
      <c r="BI36" s="298">
        <v>0</v>
      </c>
      <c r="BJ36" s="298">
        <v>0</v>
      </c>
      <c r="BK36" s="298">
        <v>0</v>
      </c>
      <c r="BL36" s="298">
        <v>0</v>
      </c>
      <c r="BM36" s="298">
        <v>0</v>
      </c>
      <c r="BN36" s="298">
        <v>0</v>
      </c>
      <c r="BO36" s="298">
        <v>0</v>
      </c>
      <c r="BP36" s="298">
        <v>0</v>
      </c>
      <c r="BQ36" s="298">
        <v>0</v>
      </c>
      <c r="BR36" s="298">
        <v>0</v>
      </c>
      <c r="BS36" s="298">
        <v>0</v>
      </c>
      <c r="BT36" s="298">
        <v>0</v>
      </c>
      <c r="BU36" s="298">
        <v>0</v>
      </c>
      <c r="BV36" s="298">
        <v>0</v>
      </c>
      <c r="BW36" s="298">
        <v>0</v>
      </c>
      <c r="BX36" s="298">
        <v>0</v>
      </c>
      <c r="BY36" s="298">
        <v>0</v>
      </c>
      <c r="BZ36" s="298">
        <v>0</v>
      </c>
      <c r="CA36" s="298">
        <v>0</v>
      </c>
      <c r="CB36" s="298">
        <v>0</v>
      </c>
      <c r="CC36" s="298">
        <v>0</v>
      </c>
      <c r="CD36" s="298">
        <v>0</v>
      </c>
      <c r="CE36" s="298">
        <v>0</v>
      </c>
      <c r="CF36" s="298">
        <v>0</v>
      </c>
      <c r="CG36" s="298">
        <v>0</v>
      </c>
      <c r="CH36" s="298">
        <v>0</v>
      </c>
    </row>
    <row r="37" spans="1:86" ht="45">
      <c r="A37" s="297" t="s">
        <v>1802</v>
      </c>
      <c r="B37" s="298">
        <v>6</v>
      </c>
      <c r="C37" s="298">
        <v>0</v>
      </c>
      <c r="D37" s="298">
        <v>0</v>
      </c>
      <c r="E37" s="298">
        <v>0</v>
      </c>
      <c r="F37" s="298">
        <v>0</v>
      </c>
      <c r="G37" s="298">
        <v>0</v>
      </c>
      <c r="H37" s="298">
        <v>25</v>
      </c>
      <c r="I37" s="298">
        <v>0</v>
      </c>
      <c r="J37" s="298">
        <v>0</v>
      </c>
      <c r="K37" s="298">
        <v>0</v>
      </c>
      <c r="L37" s="298">
        <v>0</v>
      </c>
      <c r="M37" s="298">
        <v>0</v>
      </c>
      <c r="N37" s="298">
        <v>14</v>
      </c>
      <c r="O37" s="298">
        <v>0</v>
      </c>
      <c r="P37" s="298">
        <v>0</v>
      </c>
      <c r="Q37" s="298">
        <v>0</v>
      </c>
      <c r="R37" s="298">
        <v>0</v>
      </c>
      <c r="S37" s="298">
        <v>0</v>
      </c>
      <c r="T37" s="298">
        <v>0</v>
      </c>
      <c r="U37" s="298">
        <v>0</v>
      </c>
      <c r="V37" s="298">
        <v>0</v>
      </c>
      <c r="W37" s="298">
        <v>0</v>
      </c>
      <c r="X37" s="298">
        <v>0</v>
      </c>
      <c r="Y37" s="298">
        <v>0</v>
      </c>
      <c r="Z37" s="298">
        <v>0</v>
      </c>
      <c r="AA37" s="298">
        <v>0</v>
      </c>
      <c r="AB37" s="298">
        <v>0</v>
      </c>
      <c r="AC37" s="298">
        <v>4</v>
      </c>
      <c r="AD37" s="298">
        <v>0</v>
      </c>
      <c r="AE37" s="298">
        <v>0</v>
      </c>
      <c r="AF37" s="298">
        <v>0</v>
      </c>
      <c r="AG37" s="298">
        <v>6</v>
      </c>
      <c r="AH37" s="183">
        <v>39</v>
      </c>
      <c r="AI37" s="183">
        <v>0</v>
      </c>
      <c r="AJ37" s="183">
        <v>45</v>
      </c>
      <c r="AK37" s="183">
        <v>4</v>
      </c>
      <c r="AL37" s="183">
        <v>0</v>
      </c>
      <c r="AM37" s="298">
        <v>6</v>
      </c>
      <c r="AN37" s="299" t="s">
        <v>1803</v>
      </c>
      <c r="AO37" s="298">
        <v>0</v>
      </c>
      <c r="AP37" s="298">
        <v>0</v>
      </c>
      <c r="AQ37" s="298">
        <v>0</v>
      </c>
      <c r="AR37" s="298">
        <v>0</v>
      </c>
      <c r="AS37" s="298">
        <v>0</v>
      </c>
      <c r="AT37" s="298">
        <v>0</v>
      </c>
      <c r="AU37" s="298">
        <v>0</v>
      </c>
      <c r="AV37" s="298">
        <v>0</v>
      </c>
      <c r="AW37" s="298">
        <v>0</v>
      </c>
      <c r="AX37" s="298">
        <v>0</v>
      </c>
      <c r="AY37" s="298">
        <v>0</v>
      </c>
      <c r="AZ37" s="298">
        <v>0</v>
      </c>
      <c r="BA37" s="298">
        <v>0</v>
      </c>
      <c r="BB37" s="298">
        <v>0</v>
      </c>
      <c r="BC37" s="298">
        <v>0</v>
      </c>
      <c r="BD37" s="298">
        <v>0</v>
      </c>
      <c r="BE37" s="298">
        <v>0</v>
      </c>
      <c r="BF37" s="298">
        <v>0</v>
      </c>
      <c r="BG37" s="298">
        <v>0</v>
      </c>
      <c r="BH37" s="298">
        <v>0</v>
      </c>
      <c r="BI37" s="298">
        <v>0</v>
      </c>
      <c r="BJ37" s="298">
        <v>0</v>
      </c>
      <c r="BK37" s="298">
        <v>0</v>
      </c>
      <c r="BL37" s="298">
        <v>0</v>
      </c>
      <c r="BM37" s="298">
        <v>0</v>
      </c>
      <c r="BN37" s="298">
        <v>0</v>
      </c>
      <c r="BO37" s="298">
        <v>0</v>
      </c>
      <c r="BP37" s="298">
        <v>0</v>
      </c>
      <c r="BQ37" s="298">
        <v>0</v>
      </c>
      <c r="BR37" s="298">
        <v>0</v>
      </c>
      <c r="BS37" s="298">
        <v>0</v>
      </c>
      <c r="BT37" s="298">
        <v>0</v>
      </c>
      <c r="BU37" s="298">
        <v>0</v>
      </c>
      <c r="BV37" s="298">
        <v>0</v>
      </c>
      <c r="BW37" s="298">
        <v>0</v>
      </c>
      <c r="BX37" s="298">
        <v>0</v>
      </c>
      <c r="BY37" s="298">
        <v>0</v>
      </c>
      <c r="BZ37" s="298">
        <v>0</v>
      </c>
      <c r="CA37" s="298">
        <v>0</v>
      </c>
      <c r="CB37" s="298">
        <v>0</v>
      </c>
      <c r="CC37" s="298">
        <v>0</v>
      </c>
      <c r="CD37" s="298">
        <v>0</v>
      </c>
      <c r="CE37" s="298">
        <v>0</v>
      </c>
      <c r="CF37" s="298">
        <v>0</v>
      </c>
      <c r="CG37" s="298">
        <v>0</v>
      </c>
      <c r="CH37" s="298">
        <v>0</v>
      </c>
    </row>
    <row r="38" spans="1:86">
      <c r="A38" s="297" t="s">
        <v>1804</v>
      </c>
      <c r="B38" s="298">
        <v>9</v>
      </c>
      <c r="C38" s="298">
        <v>1</v>
      </c>
      <c r="D38" s="298">
        <v>0</v>
      </c>
      <c r="E38" s="298">
        <v>0</v>
      </c>
      <c r="F38" s="298">
        <v>0</v>
      </c>
      <c r="G38" s="298">
        <v>0</v>
      </c>
      <c r="H38" s="298">
        <v>10</v>
      </c>
      <c r="I38" s="298">
        <v>0</v>
      </c>
      <c r="J38" s="298">
        <v>0</v>
      </c>
      <c r="K38" s="298">
        <v>0</v>
      </c>
      <c r="L38" s="298">
        <v>0</v>
      </c>
      <c r="M38" s="298">
        <v>0</v>
      </c>
      <c r="N38" s="298">
        <v>0</v>
      </c>
      <c r="O38" s="298">
        <v>0</v>
      </c>
      <c r="P38" s="298">
        <v>0</v>
      </c>
      <c r="Q38" s="298">
        <v>0</v>
      </c>
      <c r="R38" s="298">
        <v>0</v>
      </c>
      <c r="S38" s="298">
        <v>0</v>
      </c>
      <c r="T38" s="298">
        <v>0</v>
      </c>
      <c r="U38" s="298">
        <v>0</v>
      </c>
      <c r="V38" s="298">
        <v>0</v>
      </c>
      <c r="W38" s="298">
        <v>0</v>
      </c>
      <c r="X38" s="298">
        <v>0</v>
      </c>
      <c r="Y38" s="298">
        <v>0</v>
      </c>
      <c r="Z38" s="298">
        <v>0</v>
      </c>
      <c r="AA38" s="298">
        <v>0</v>
      </c>
      <c r="AB38" s="298">
        <v>0</v>
      </c>
      <c r="AC38" s="298">
        <v>0</v>
      </c>
      <c r="AD38" s="298">
        <v>0</v>
      </c>
      <c r="AE38" s="298">
        <v>0</v>
      </c>
      <c r="AF38" s="298">
        <v>0</v>
      </c>
      <c r="AG38" s="298">
        <v>9</v>
      </c>
      <c r="AH38" s="183">
        <v>10</v>
      </c>
      <c r="AI38" s="183">
        <v>0</v>
      </c>
      <c r="AJ38" s="183">
        <v>19</v>
      </c>
      <c r="AK38" s="183">
        <v>1</v>
      </c>
      <c r="AL38" s="183">
        <v>0</v>
      </c>
      <c r="AM38" s="298">
        <v>4</v>
      </c>
      <c r="AN38" s="298" t="s">
        <v>1805</v>
      </c>
      <c r="AO38" s="298">
        <v>0</v>
      </c>
      <c r="AP38" s="298">
        <v>0</v>
      </c>
      <c r="AQ38" s="298">
        <v>0</v>
      </c>
      <c r="AR38" s="298">
        <v>0</v>
      </c>
      <c r="AS38" s="298">
        <v>0</v>
      </c>
      <c r="AT38" s="298">
        <v>0</v>
      </c>
      <c r="AU38" s="298">
        <v>0</v>
      </c>
      <c r="AV38" s="298">
        <v>0</v>
      </c>
      <c r="AW38" s="298">
        <v>0</v>
      </c>
      <c r="AX38" s="298">
        <v>0</v>
      </c>
      <c r="AY38" s="298">
        <v>0</v>
      </c>
      <c r="AZ38" s="298">
        <v>0</v>
      </c>
      <c r="BA38" s="298">
        <v>0</v>
      </c>
      <c r="BB38" s="298">
        <v>0</v>
      </c>
      <c r="BC38" s="298">
        <v>0</v>
      </c>
      <c r="BD38" s="298">
        <v>0</v>
      </c>
      <c r="BE38" s="298">
        <v>0</v>
      </c>
      <c r="BF38" s="298">
        <v>0</v>
      </c>
      <c r="BG38" s="298">
        <v>0</v>
      </c>
      <c r="BH38" s="298">
        <v>0</v>
      </c>
      <c r="BI38" s="298">
        <v>0</v>
      </c>
      <c r="BJ38" s="298">
        <v>0</v>
      </c>
      <c r="BK38" s="298">
        <v>0</v>
      </c>
      <c r="BL38" s="298">
        <v>0</v>
      </c>
      <c r="BM38" s="298">
        <v>0</v>
      </c>
      <c r="BN38" s="298">
        <v>0</v>
      </c>
      <c r="BO38" s="298">
        <v>0</v>
      </c>
      <c r="BP38" s="298">
        <v>0</v>
      </c>
      <c r="BQ38" s="298">
        <v>0</v>
      </c>
      <c r="BR38" s="298">
        <v>0</v>
      </c>
      <c r="BS38" s="298">
        <v>0</v>
      </c>
      <c r="BT38" s="298">
        <v>0</v>
      </c>
      <c r="BU38" s="298">
        <v>0</v>
      </c>
      <c r="BV38" s="298">
        <v>0</v>
      </c>
      <c r="BW38" s="298">
        <v>0</v>
      </c>
      <c r="BX38" s="298">
        <v>0</v>
      </c>
      <c r="BY38" s="298">
        <v>0</v>
      </c>
      <c r="BZ38" s="298">
        <v>0</v>
      </c>
      <c r="CA38" s="298">
        <v>0</v>
      </c>
      <c r="CB38" s="298">
        <v>0</v>
      </c>
      <c r="CC38" s="298">
        <v>0</v>
      </c>
      <c r="CD38" s="298">
        <v>0</v>
      </c>
      <c r="CE38" s="298">
        <v>0</v>
      </c>
      <c r="CF38" s="298">
        <v>0</v>
      </c>
      <c r="CG38" s="298">
        <v>0</v>
      </c>
      <c r="CH38" s="298">
        <v>0</v>
      </c>
    </row>
    <row r="39" spans="1:86" ht="45">
      <c r="A39" s="297" t="s">
        <v>1806</v>
      </c>
      <c r="B39" s="298">
        <v>7</v>
      </c>
      <c r="C39" s="298">
        <v>0</v>
      </c>
      <c r="D39" s="298">
        <v>0</v>
      </c>
      <c r="E39" s="298">
        <v>0</v>
      </c>
      <c r="F39" s="298">
        <v>0</v>
      </c>
      <c r="G39" s="298">
        <v>0</v>
      </c>
      <c r="H39" s="298">
        <v>29</v>
      </c>
      <c r="I39" s="298">
        <v>0</v>
      </c>
      <c r="J39" s="298">
        <v>0</v>
      </c>
      <c r="K39" s="298">
        <v>0</v>
      </c>
      <c r="L39" s="298">
        <v>0</v>
      </c>
      <c r="M39" s="298">
        <v>0</v>
      </c>
      <c r="N39" s="298">
        <v>21</v>
      </c>
      <c r="O39" s="298">
        <v>0</v>
      </c>
      <c r="P39" s="298">
        <v>0</v>
      </c>
      <c r="Q39" s="298">
        <v>0</v>
      </c>
      <c r="R39" s="298">
        <v>0</v>
      </c>
      <c r="S39" s="298">
        <v>0</v>
      </c>
      <c r="T39" s="298">
        <v>0</v>
      </c>
      <c r="U39" s="298">
        <v>0</v>
      </c>
      <c r="V39" s="298">
        <v>0</v>
      </c>
      <c r="W39" s="298">
        <v>0</v>
      </c>
      <c r="X39" s="298">
        <v>0</v>
      </c>
      <c r="Y39" s="298">
        <v>0</v>
      </c>
      <c r="Z39" s="298">
        <v>0</v>
      </c>
      <c r="AA39" s="298">
        <v>0</v>
      </c>
      <c r="AB39" s="298">
        <v>0</v>
      </c>
      <c r="AC39" s="298">
        <v>3</v>
      </c>
      <c r="AD39" s="298">
        <v>0</v>
      </c>
      <c r="AE39" s="298">
        <v>0</v>
      </c>
      <c r="AF39" s="298">
        <v>0</v>
      </c>
      <c r="AG39" s="298">
        <v>7</v>
      </c>
      <c r="AH39" s="183">
        <v>50</v>
      </c>
      <c r="AI39" s="183">
        <v>0</v>
      </c>
      <c r="AJ39" s="183">
        <v>57</v>
      </c>
      <c r="AK39" s="183">
        <v>3</v>
      </c>
      <c r="AL39" s="183">
        <v>0</v>
      </c>
      <c r="AM39" s="298">
        <v>6</v>
      </c>
      <c r="AN39" s="299" t="s">
        <v>1807</v>
      </c>
      <c r="AO39" s="298">
        <v>0</v>
      </c>
      <c r="AP39" s="298">
        <v>0</v>
      </c>
      <c r="AQ39" s="298">
        <v>0</v>
      </c>
      <c r="AR39" s="298">
        <v>0</v>
      </c>
      <c r="AS39" s="298">
        <v>0</v>
      </c>
      <c r="AT39" s="298">
        <v>0</v>
      </c>
      <c r="AU39" s="298">
        <v>0</v>
      </c>
      <c r="AV39" s="298">
        <v>0</v>
      </c>
      <c r="AW39" s="298">
        <v>0</v>
      </c>
      <c r="AX39" s="298">
        <v>0</v>
      </c>
      <c r="AY39" s="298">
        <v>0</v>
      </c>
      <c r="AZ39" s="298">
        <v>0</v>
      </c>
      <c r="BA39" s="298">
        <v>0</v>
      </c>
      <c r="BB39" s="298">
        <v>0</v>
      </c>
      <c r="BC39" s="298">
        <v>0</v>
      </c>
      <c r="BD39" s="298">
        <v>0</v>
      </c>
      <c r="BE39" s="298">
        <v>0</v>
      </c>
      <c r="BF39" s="298">
        <v>0</v>
      </c>
      <c r="BG39" s="298">
        <v>0</v>
      </c>
      <c r="BH39" s="298">
        <v>0</v>
      </c>
      <c r="BI39" s="298">
        <v>0</v>
      </c>
      <c r="BJ39" s="298">
        <v>0</v>
      </c>
      <c r="BK39" s="298">
        <v>0</v>
      </c>
      <c r="BL39" s="298">
        <v>0</v>
      </c>
      <c r="BM39" s="298">
        <v>0</v>
      </c>
      <c r="BN39" s="298">
        <v>0</v>
      </c>
      <c r="BO39" s="298">
        <v>0</v>
      </c>
      <c r="BP39" s="298">
        <v>0</v>
      </c>
      <c r="BQ39" s="298">
        <v>0</v>
      </c>
      <c r="BR39" s="298">
        <v>0</v>
      </c>
      <c r="BS39" s="298">
        <v>0</v>
      </c>
      <c r="BT39" s="298">
        <v>0</v>
      </c>
      <c r="BU39" s="298">
        <v>0</v>
      </c>
      <c r="BV39" s="298">
        <v>0</v>
      </c>
      <c r="BW39" s="298">
        <v>0</v>
      </c>
      <c r="BX39" s="298">
        <v>0</v>
      </c>
      <c r="BY39" s="298">
        <v>0</v>
      </c>
      <c r="BZ39" s="298">
        <v>0</v>
      </c>
      <c r="CA39" s="298">
        <v>0</v>
      </c>
      <c r="CB39" s="298">
        <v>0</v>
      </c>
      <c r="CC39" s="298">
        <v>0</v>
      </c>
      <c r="CD39" s="298">
        <v>0</v>
      </c>
      <c r="CE39" s="298">
        <v>0</v>
      </c>
      <c r="CF39" s="298">
        <v>0</v>
      </c>
      <c r="CG39" s="298">
        <v>0</v>
      </c>
      <c r="CH39" s="298">
        <v>0</v>
      </c>
    </row>
    <row r="40" spans="1:86">
      <c r="A40" s="297" t="s">
        <v>1808</v>
      </c>
      <c r="B40" s="298">
        <v>9</v>
      </c>
      <c r="C40" s="298">
        <v>0</v>
      </c>
      <c r="D40" s="298">
        <v>0</v>
      </c>
      <c r="E40" s="298">
        <v>0</v>
      </c>
      <c r="F40" s="298">
        <v>0</v>
      </c>
      <c r="G40" s="298">
        <v>0</v>
      </c>
      <c r="H40" s="298">
        <v>74</v>
      </c>
      <c r="I40" s="298">
        <v>0</v>
      </c>
      <c r="J40" s="298">
        <v>0</v>
      </c>
      <c r="K40" s="298">
        <v>0</v>
      </c>
      <c r="L40" s="298">
        <v>0</v>
      </c>
      <c r="M40" s="298">
        <v>0</v>
      </c>
      <c r="N40" s="298">
        <v>9</v>
      </c>
      <c r="O40" s="298">
        <v>0</v>
      </c>
      <c r="P40" s="298">
        <v>0</v>
      </c>
      <c r="Q40" s="298">
        <v>0</v>
      </c>
      <c r="R40" s="298">
        <v>0</v>
      </c>
      <c r="S40" s="298">
        <v>0</v>
      </c>
      <c r="T40" s="298">
        <v>0</v>
      </c>
      <c r="U40" s="298">
        <v>0</v>
      </c>
      <c r="V40" s="298">
        <v>0</v>
      </c>
      <c r="W40" s="298">
        <v>0</v>
      </c>
      <c r="X40" s="298">
        <v>0</v>
      </c>
      <c r="Y40" s="298">
        <v>0</v>
      </c>
      <c r="Z40" s="298">
        <v>0</v>
      </c>
      <c r="AA40" s="298">
        <v>0</v>
      </c>
      <c r="AB40" s="298">
        <v>0</v>
      </c>
      <c r="AC40" s="298">
        <v>1</v>
      </c>
      <c r="AD40" s="298">
        <v>0</v>
      </c>
      <c r="AE40" s="298">
        <v>0</v>
      </c>
      <c r="AF40" s="298">
        <v>0</v>
      </c>
      <c r="AG40" s="298">
        <v>9</v>
      </c>
      <c r="AH40" s="183">
        <v>83</v>
      </c>
      <c r="AI40" s="183">
        <v>0</v>
      </c>
      <c r="AJ40" s="183">
        <v>92</v>
      </c>
      <c r="AK40" s="183">
        <v>1</v>
      </c>
      <c r="AL40" s="183">
        <v>0</v>
      </c>
      <c r="AM40" s="298">
        <v>1</v>
      </c>
      <c r="AN40" s="298" t="s">
        <v>1809</v>
      </c>
      <c r="AO40" s="298">
        <v>0</v>
      </c>
      <c r="AP40" s="298">
        <v>0</v>
      </c>
      <c r="AQ40" s="298">
        <v>0</v>
      </c>
      <c r="AR40" s="298">
        <v>0</v>
      </c>
      <c r="AS40" s="298">
        <v>0</v>
      </c>
      <c r="AT40" s="298">
        <v>0</v>
      </c>
      <c r="AU40" s="298">
        <v>0</v>
      </c>
      <c r="AV40" s="298">
        <v>0</v>
      </c>
      <c r="AW40" s="298">
        <v>0</v>
      </c>
      <c r="AX40" s="298">
        <v>0</v>
      </c>
      <c r="AY40" s="298">
        <v>0</v>
      </c>
      <c r="AZ40" s="298">
        <v>0</v>
      </c>
      <c r="BA40" s="298">
        <v>0</v>
      </c>
      <c r="BB40" s="298">
        <v>0</v>
      </c>
      <c r="BC40" s="298">
        <v>0</v>
      </c>
      <c r="BD40" s="298">
        <v>0</v>
      </c>
      <c r="BE40" s="298">
        <v>0</v>
      </c>
      <c r="BF40" s="298">
        <v>0</v>
      </c>
      <c r="BG40" s="298">
        <v>0</v>
      </c>
      <c r="BH40" s="298">
        <v>0</v>
      </c>
      <c r="BI40" s="298">
        <v>0</v>
      </c>
      <c r="BJ40" s="298">
        <v>0</v>
      </c>
      <c r="BK40" s="298">
        <v>0</v>
      </c>
      <c r="BL40" s="298">
        <v>0</v>
      </c>
      <c r="BM40" s="298">
        <v>0</v>
      </c>
      <c r="BN40" s="298">
        <v>0</v>
      </c>
      <c r="BO40" s="298">
        <v>0</v>
      </c>
      <c r="BP40" s="298">
        <v>0</v>
      </c>
      <c r="BQ40" s="298">
        <v>0</v>
      </c>
      <c r="BR40" s="298">
        <v>0</v>
      </c>
      <c r="BS40" s="298">
        <v>0</v>
      </c>
      <c r="BT40" s="298">
        <v>0</v>
      </c>
      <c r="BU40" s="298">
        <v>0</v>
      </c>
      <c r="BV40" s="298">
        <v>0</v>
      </c>
      <c r="BW40" s="298">
        <v>0</v>
      </c>
      <c r="BX40" s="298">
        <v>0</v>
      </c>
      <c r="BY40" s="298">
        <v>0</v>
      </c>
      <c r="BZ40" s="298">
        <v>0</v>
      </c>
      <c r="CA40" s="298">
        <v>0</v>
      </c>
      <c r="CB40" s="298">
        <v>0</v>
      </c>
      <c r="CC40" s="298">
        <v>0</v>
      </c>
      <c r="CD40" s="298">
        <v>0</v>
      </c>
      <c r="CE40" s="298">
        <v>0</v>
      </c>
      <c r="CF40" s="298">
        <v>0</v>
      </c>
      <c r="CG40" s="298">
        <v>0</v>
      </c>
      <c r="CH40" s="298">
        <v>0</v>
      </c>
    </row>
    <row r="41" spans="1:86">
      <c r="A41" s="303" t="s">
        <v>1810</v>
      </c>
      <c r="B41" s="298">
        <v>11</v>
      </c>
      <c r="C41" s="298">
        <v>1</v>
      </c>
      <c r="D41" s="298">
        <v>0</v>
      </c>
      <c r="E41" s="298">
        <v>0</v>
      </c>
      <c r="F41" s="298">
        <v>0</v>
      </c>
      <c r="G41" s="298">
        <v>0</v>
      </c>
      <c r="H41" s="298">
        <v>88</v>
      </c>
      <c r="I41" s="298">
        <v>0</v>
      </c>
      <c r="J41" s="298">
        <v>0</v>
      </c>
      <c r="K41" s="298">
        <v>44</v>
      </c>
      <c r="L41" s="298">
        <v>0</v>
      </c>
      <c r="M41" s="298">
        <v>0</v>
      </c>
      <c r="N41" s="298">
        <v>4</v>
      </c>
      <c r="O41" s="298">
        <v>1</v>
      </c>
      <c r="P41" s="298">
        <v>0</v>
      </c>
      <c r="Q41" s="298">
        <v>4</v>
      </c>
      <c r="R41" s="298">
        <v>0</v>
      </c>
      <c r="S41" s="298">
        <v>0</v>
      </c>
      <c r="T41" s="298">
        <v>0</v>
      </c>
      <c r="U41" s="298">
        <v>0</v>
      </c>
      <c r="V41" s="298">
        <v>0</v>
      </c>
      <c r="W41" s="298">
        <v>0</v>
      </c>
      <c r="X41" s="298">
        <v>0</v>
      </c>
      <c r="Y41" s="298">
        <v>0</v>
      </c>
      <c r="Z41" s="298">
        <v>0</v>
      </c>
      <c r="AA41" s="298">
        <v>0</v>
      </c>
      <c r="AB41" s="298">
        <v>0</v>
      </c>
      <c r="AC41" s="298">
        <v>1</v>
      </c>
      <c r="AD41" s="298">
        <v>0</v>
      </c>
      <c r="AE41" s="298">
        <v>1</v>
      </c>
      <c r="AF41" s="298">
        <v>0</v>
      </c>
      <c r="AG41" s="298">
        <v>11</v>
      </c>
      <c r="AH41" s="183">
        <v>140</v>
      </c>
      <c r="AI41" s="183">
        <v>1</v>
      </c>
      <c r="AJ41" s="183">
        <v>152</v>
      </c>
      <c r="AK41" s="183">
        <v>2</v>
      </c>
      <c r="AL41" s="183">
        <v>2</v>
      </c>
      <c r="AM41" s="298">
        <v>3</v>
      </c>
      <c r="AN41" s="298" t="s">
        <v>1811</v>
      </c>
      <c r="AO41" s="298">
        <v>0</v>
      </c>
      <c r="AP41" s="298">
        <v>0</v>
      </c>
      <c r="AQ41" s="298">
        <v>0</v>
      </c>
      <c r="AR41" s="298">
        <v>0</v>
      </c>
      <c r="AS41" s="298">
        <v>0</v>
      </c>
      <c r="AT41" s="298">
        <v>0</v>
      </c>
      <c r="AU41" s="298">
        <v>0</v>
      </c>
      <c r="AV41" s="298">
        <v>0</v>
      </c>
      <c r="AW41" s="298">
        <v>0</v>
      </c>
      <c r="AX41" s="298">
        <v>0</v>
      </c>
      <c r="AY41" s="298">
        <v>0</v>
      </c>
      <c r="AZ41" s="298">
        <v>0</v>
      </c>
      <c r="BA41" s="298">
        <v>0</v>
      </c>
      <c r="BB41" s="298">
        <v>0</v>
      </c>
      <c r="BC41" s="298">
        <v>0</v>
      </c>
      <c r="BD41" s="298">
        <v>0</v>
      </c>
      <c r="BE41" s="298">
        <v>0</v>
      </c>
      <c r="BF41" s="298">
        <v>0</v>
      </c>
      <c r="BG41" s="298">
        <v>0</v>
      </c>
      <c r="BH41" s="298">
        <v>0</v>
      </c>
      <c r="BI41" s="298">
        <v>0</v>
      </c>
      <c r="BJ41" s="298">
        <v>0</v>
      </c>
      <c r="BK41" s="298">
        <v>0</v>
      </c>
      <c r="BL41" s="298">
        <v>0</v>
      </c>
      <c r="BM41" s="298">
        <v>0</v>
      </c>
      <c r="BN41" s="298">
        <v>0</v>
      </c>
      <c r="BO41" s="298">
        <v>0</v>
      </c>
      <c r="BP41" s="298">
        <v>0</v>
      </c>
      <c r="BQ41" s="298">
        <v>0</v>
      </c>
      <c r="BR41" s="298">
        <v>0</v>
      </c>
      <c r="BS41" s="298">
        <v>0</v>
      </c>
      <c r="BT41" s="298">
        <v>0</v>
      </c>
      <c r="BU41" s="298">
        <v>0</v>
      </c>
      <c r="BV41" s="298">
        <v>0</v>
      </c>
      <c r="BW41" s="298">
        <v>0</v>
      </c>
      <c r="BX41" s="298">
        <v>0</v>
      </c>
      <c r="BY41" s="298">
        <v>0</v>
      </c>
      <c r="BZ41" s="298">
        <v>0</v>
      </c>
      <c r="CA41" s="298">
        <v>0</v>
      </c>
      <c r="CB41" s="298">
        <v>0</v>
      </c>
      <c r="CC41" s="298">
        <v>0</v>
      </c>
      <c r="CD41" s="298">
        <v>0</v>
      </c>
      <c r="CE41" s="298">
        <v>0</v>
      </c>
      <c r="CF41" s="298">
        <v>0</v>
      </c>
      <c r="CG41" s="298">
        <v>0</v>
      </c>
      <c r="CH41" s="298">
        <v>0</v>
      </c>
    </row>
    <row r="42" spans="1:86">
      <c r="A42" s="297" t="s">
        <v>1812</v>
      </c>
      <c r="B42" s="298">
        <v>22</v>
      </c>
      <c r="C42" s="298">
        <v>0</v>
      </c>
      <c r="D42" s="298">
        <v>0</v>
      </c>
      <c r="E42" s="298">
        <v>0</v>
      </c>
      <c r="F42" s="298">
        <v>0</v>
      </c>
      <c r="G42" s="298">
        <v>0</v>
      </c>
      <c r="H42" s="298">
        <v>139</v>
      </c>
      <c r="I42" s="298">
        <v>0</v>
      </c>
      <c r="J42" s="298">
        <v>0</v>
      </c>
      <c r="K42" s="298">
        <v>10</v>
      </c>
      <c r="L42" s="298">
        <v>0</v>
      </c>
      <c r="M42" s="298">
        <v>0</v>
      </c>
      <c r="N42" s="298">
        <v>25</v>
      </c>
      <c r="O42" s="298">
        <v>0</v>
      </c>
      <c r="P42" s="298">
        <v>0</v>
      </c>
      <c r="Q42" s="298">
        <v>22</v>
      </c>
      <c r="R42" s="298">
        <v>0</v>
      </c>
      <c r="S42" s="298">
        <v>0</v>
      </c>
      <c r="T42" s="298">
        <v>0</v>
      </c>
      <c r="U42" s="298">
        <v>0</v>
      </c>
      <c r="V42" s="298">
        <v>0</v>
      </c>
      <c r="W42" s="298">
        <v>0</v>
      </c>
      <c r="X42" s="298">
        <v>0</v>
      </c>
      <c r="Y42" s="298">
        <v>0</v>
      </c>
      <c r="Z42" s="298">
        <v>0</v>
      </c>
      <c r="AA42" s="298">
        <v>0</v>
      </c>
      <c r="AB42" s="298">
        <v>0</v>
      </c>
      <c r="AC42" s="298">
        <v>0</v>
      </c>
      <c r="AD42" s="298">
        <v>0</v>
      </c>
      <c r="AE42" s="298">
        <v>1</v>
      </c>
      <c r="AF42" s="298">
        <v>1</v>
      </c>
      <c r="AG42" s="298">
        <v>22</v>
      </c>
      <c r="AH42" s="183">
        <v>196</v>
      </c>
      <c r="AI42" s="183">
        <v>2</v>
      </c>
      <c r="AJ42" s="183">
        <v>220</v>
      </c>
      <c r="AK42" s="183">
        <v>0</v>
      </c>
      <c r="AL42" s="183">
        <v>0</v>
      </c>
      <c r="AM42" s="298">
        <v>0</v>
      </c>
      <c r="AN42" s="298">
        <v>0</v>
      </c>
      <c r="AO42" s="298">
        <v>0</v>
      </c>
      <c r="AP42" s="298">
        <v>0</v>
      </c>
      <c r="AQ42" s="298">
        <v>0</v>
      </c>
      <c r="AR42" s="298">
        <v>0</v>
      </c>
      <c r="AS42" s="298">
        <v>0</v>
      </c>
      <c r="AT42" s="298">
        <v>0</v>
      </c>
      <c r="AU42" s="298">
        <v>0</v>
      </c>
      <c r="AV42" s="298">
        <v>0</v>
      </c>
      <c r="AW42" s="298">
        <v>0</v>
      </c>
      <c r="AX42" s="298">
        <v>0</v>
      </c>
      <c r="AY42" s="298">
        <v>0</v>
      </c>
      <c r="AZ42" s="298">
        <v>0</v>
      </c>
      <c r="BA42" s="298">
        <v>0</v>
      </c>
      <c r="BB42" s="298">
        <v>0</v>
      </c>
      <c r="BC42" s="298">
        <v>0</v>
      </c>
      <c r="BD42" s="298">
        <v>0</v>
      </c>
      <c r="BE42" s="298">
        <v>0</v>
      </c>
      <c r="BF42" s="298">
        <v>0</v>
      </c>
      <c r="BG42" s="298">
        <v>0</v>
      </c>
      <c r="BH42" s="298">
        <v>0</v>
      </c>
      <c r="BI42" s="298">
        <v>0</v>
      </c>
      <c r="BJ42" s="298">
        <v>0</v>
      </c>
      <c r="BK42" s="298">
        <v>0</v>
      </c>
      <c r="BL42" s="298">
        <v>0</v>
      </c>
      <c r="BM42" s="298">
        <v>0</v>
      </c>
      <c r="BN42" s="298">
        <v>0</v>
      </c>
      <c r="BO42" s="298">
        <v>0</v>
      </c>
      <c r="BP42" s="298">
        <v>0</v>
      </c>
      <c r="BQ42" s="298">
        <v>0</v>
      </c>
      <c r="BR42" s="298">
        <v>0</v>
      </c>
      <c r="BS42" s="298">
        <v>0</v>
      </c>
      <c r="BT42" s="298">
        <v>0</v>
      </c>
      <c r="BU42" s="298">
        <v>0</v>
      </c>
      <c r="BV42" s="298">
        <v>0</v>
      </c>
      <c r="BW42" s="298">
        <v>0</v>
      </c>
      <c r="BX42" s="298">
        <v>0</v>
      </c>
      <c r="BY42" s="298">
        <v>0</v>
      </c>
      <c r="BZ42" s="298">
        <v>0</v>
      </c>
      <c r="CA42" s="298">
        <v>0</v>
      </c>
      <c r="CB42" s="298">
        <v>0</v>
      </c>
      <c r="CC42" s="298">
        <v>0</v>
      </c>
      <c r="CD42" s="298">
        <v>0</v>
      </c>
      <c r="CE42" s="298">
        <v>0</v>
      </c>
      <c r="CF42" s="298">
        <v>0</v>
      </c>
      <c r="CG42" s="298">
        <v>0</v>
      </c>
      <c r="CH42" s="298">
        <v>0</v>
      </c>
    </row>
    <row r="43" spans="1:86">
      <c r="A43" s="297" t="s">
        <v>1813</v>
      </c>
      <c r="B43" s="298">
        <v>13</v>
      </c>
      <c r="C43" s="298">
        <v>0</v>
      </c>
      <c r="D43" s="298">
        <v>0</v>
      </c>
      <c r="E43" s="298">
        <v>0</v>
      </c>
      <c r="F43" s="298">
        <v>0</v>
      </c>
      <c r="G43" s="298">
        <v>0</v>
      </c>
      <c r="H43" s="298">
        <v>45</v>
      </c>
      <c r="I43" s="298">
        <v>0</v>
      </c>
      <c r="J43" s="298">
        <v>0</v>
      </c>
      <c r="K43" s="298">
        <v>9</v>
      </c>
      <c r="L43" s="298">
        <v>0</v>
      </c>
      <c r="M43" s="298">
        <v>0</v>
      </c>
      <c r="N43" s="298">
        <v>0</v>
      </c>
      <c r="O43" s="298">
        <v>0</v>
      </c>
      <c r="P43" s="298">
        <v>0</v>
      </c>
      <c r="Q43" s="298">
        <v>0</v>
      </c>
      <c r="R43" s="298">
        <v>0</v>
      </c>
      <c r="S43" s="298">
        <v>0</v>
      </c>
      <c r="T43" s="298">
        <v>0</v>
      </c>
      <c r="U43" s="298">
        <v>0</v>
      </c>
      <c r="V43" s="298">
        <v>0</v>
      </c>
      <c r="W43" s="298">
        <v>0</v>
      </c>
      <c r="X43" s="298">
        <v>0</v>
      </c>
      <c r="Y43" s="298">
        <v>0</v>
      </c>
      <c r="Z43" s="298">
        <v>0</v>
      </c>
      <c r="AA43" s="298">
        <v>0</v>
      </c>
      <c r="AB43" s="298">
        <v>0</v>
      </c>
      <c r="AC43" s="298">
        <v>0</v>
      </c>
      <c r="AD43" s="298">
        <v>0</v>
      </c>
      <c r="AE43" s="298">
        <v>0</v>
      </c>
      <c r="AF43" s="298">
        <v>0</v>
      </c>
      <c r="AG43" s="298">
        <v>13</v>
      </c>
      <c r="AH43" s="183">
        <v>54</v>
      </c>
      <c r="AI43" s="183">
        <v>0</v>
      </c>
      <c r="AJ43" s="183">
        <v>67</v>
      </c>
      <c r="AK43" s="183">
        <v>0</v>
      </c>
      <c r="AL43" s="183">
        <v>0</v>
      </c>
      <c r="AM43" s="298">
        <v>0</v>
      </c>
      <c r="AN43" s="298">
        <v>0</v>
      </c>
      <c r="AO43" s="298">
        <v>0</v>
      </c>
      <c r="AP43" s="298">
        <v>0</v>
      </c>
      <c r="AQ43" s="298">
        <v>0</v>
      </c>
      <c r="AR43" s="298">
        <v>0</v>
      </c>
      <c r="AS43" s="298">
        <v>0</v>
      </c>
      <c r="AT43" s="298">
        <v>0</v>
      </c>
      <c r="AU43" s="298">
        <v>0</v>
      </c>
      <c r="AV43" s="298">
        <v>0</v>
      </c>
      <c r="AW43" s="298">
        <v>0</v>
      </c>
      <c r="AX43" s="298">
        <v>0</v>
      </c>
      <c r="AY43" s="298">
        <v>0</v>
      </c>
      <c r="AZ43" s="298">
        <v>0</v>
      </c>
      <c r="BA43" s="298">
        <v>0</v>
      </c>
      <c r="BB43" s="298">
        <v>0</v>
      </c>
      <c r="BC43" s="298">
        <v>0</v>
      </c>
      <c r="BD43" s="298">
        <v>0</v>
      </c>
      <c r="BE43" s="298">
        <v>0</v>
      </c>
      <c r="BF43" s="298">
        <v>0</v>
      </c>
      <c r="BG43" s="298">
        <v>0</v>
      </c>
      <c r="BH43" s="298">
        <v>0</v>
      </c>
      <c r="BI43" s="298">
        <v>0</v>
      </c>
      <c r="BJ43" s="298">
        <v>0</v>
      </c>
      <c r="BK43" s="298">
        <v>0</v>
      </c>
      <c r="BL43" s="298">
        <v>0</v>
      </c>
      <c r="BM43" s="298">
        <v>0</v>
      </c>
      <c r="BN43" s="298">
        <v>0</v>
      </c>
      <c r="BO43" s="298">
        <v>0</v>
      </c>
      <c r="BP43" s="298">
        <v>0</v>
      </c>
      <c r="BQ43" s="298">
        <v>0</v>
      </c>
      <c r="BR43" s="298">
        <v>0</v>
      </c>
      <c r="BS43" s="298">
        <v>0</v>
      </c>
      <c r="BT43" s="298">
        <v>0</v>
      </c>
      <c r="BU43" s="298">
        <v>0</v>
      </c>
      <c r="BV43" s="298">
        <v>0</v>
      </c>
      <c r="BW43" s="298">
        <v>0</v>
      </c>
      <c r="BX43" s="298">
        <v>0</v>
      </c>
      <c r="BY43" s="298">
        <v>0</v>
      </c>
      <c r="BZ43" s="298">
        <v>0</v>
      </c>
      <c r="CA43" s="298">
        <v>0</v>
      </c>
      <c r="CB43" s="298">
        <v>0</v>
      </c>
      <c r="CC43" s="298">
        <v>0</v>
      </c>
      <c r="CD43" s="298">
        <v>0</v>
      </c>
      <c r="CE43" s="298">
        <v>0</v>
      </c>
      <c r="CF43" s="298">
        <v>0</v>
      </c>
      <c r="CG43" s="298">
        <v>0</v>
      </c>
      <c r="CH43" s="298">
        <v>0</v>
      </c>
    </row>
    <row r="44" spans="1:86">
      <c r="A44" s="297" t="s">
        <v>1814</v>
      </c>
      <c r="B44" s="298">
        <v>8</v>
      </c>
      <c r="C44" s="298">
        <v>0</v>
      </c>
      <c r="D44" s="298">
        <v>0</v>
      </c>
      <c r="E44" s="298">
        <v>0</v>
      </c>
      <c r="F44" s="298">
        <v>0</v>
      </c>
      <c r="G44" s="298">
        <v>0</v>
      </c>
      <c r="H44" s="298">
        <v>30</v>
      </c>
      <c r="I44" s="298">
        <v>0</v>
      </c>
      <c r="J44" s="298">
        <v>0</v>
      </c>
      <c r="K44" s="298">
        <v>187</v>
      </c>
      <c r="L44" s="298">
        <v>0</v>
      </c>
      <c r="M44" s="298">
        <v>0</v>
      </c>
      <c r="N44" s="298">
        <v>6</v>
      </c>
      <c r="O44" s="298">
        <v>0</v>
      </c>
      <c r="P44" s="298">
        <v>0</v>
      </c>
      <c r="Q44" s="298">
        <v>4</v>
      </c>
      <c r="R44" s="298">
        <v>0</v>
      </c>
      <c r="S44" s="298">
        <v>0</v>
      </c>
      <c r="T44" s="298">
        <v>0</v>
      </c>
      <c r="U44" s="298">
        <v>0</v>
      </c>
      <c r="V44" s="298">
        <v>0</v>
      </c>
      <c r="W44" s="298">
        <v>0</v>
      </c>
      <c r="X44" s="298">
        <v>0</v>
      </c>
      <c r="Y44" s="298">
        <v>0</v>
      </c>
      <c r="Z44" s="298">
        <v>0</v>
      </c>
      <c r="AA44" s="298">
        <v>0</v>
      </c>
      <c r="AB44" s="298">
        <v>0</v>
      </c>
      <c r="AC44" s="298">
        <v>1</v>
      </c>
      <c r="AD44" s="298">
        <v>0</v>
      </c>
      <c r="AE44" s="298">
        <v>0</v>
      </c>
      <c r="AF44" s="298">
        <v>0</v>
      </c>
      <c r="AG44" s="298">
        <v>8</v>
      </c>
      <c r="AH44" s="183">
        <v>227</v>
      </c>
      <c r="AI44" s="183">
        <v>0</v>
      </c>
      <c r="AJ44" s="183">
        <v>235</v>
      </c>
      <c r="AK44" s="183">
        <v>1</v>
      </c>
      <c r="AL44" s="183">
        <v>0</v>
      </c>
      <c r="AM44" s="298">
        <v>1</v>
      </c>
      <c r="AN44" s="298" t="s">
        <v>1815</v>
      </c>
      <c r="AO44" s="298">
        <v>0</v>
      </c>
      <c r="AP44" s="298">
        <v>0</v>
      </c>
      <c r="AQ44" s="298">
        <v>0</v>
      </c>
      <c r="AR44" s="298">
        <v>0</v>
      </c>
      <c r="AS44" s="298">
        <v>0</v>
      </c>
      <c r="AT44" s="298">
        <v>0</v>
      </c>
      <c r="AU44" s="298">
        <v>0</v>
      </c>
      <c r="AV44" s="298">
        <v>0</v>
      </c>
      <c r="AW44" s="298">
        <v>0</v>
      </c>
      <c r="AX44" s="298">
        <v>0</v>
      </c>
      <c r="AY44" s="298">
        <v>0</v>
      </c>
      <c r="AZ44" s="298">
        <v>0</v>
      </c>
      <c r="BA44" s="298">
        <v>0</v>
      </c>
      <c r="BB44" s="298">
        <v>0</v>
      </c>
      <c r="BC44" s="298">
        <v>0</v>
      </c>
      <c r="BD44" s="298">
        <v>0</v>
      </c>
      <c r="BE44" s="298">
        <v>0</v>
      </c>
      <c r="BF44" s="298">
        <v>0</v>
      </c>
      <c r="BG44" s="298">
        <v>0</v>
      </c>
      <c r="BH44" s="298">
        <v>0</v>
      </c>
      <c r="BI44" s="298">
        <v>0</v>
      </c>
      <c r="BJ44" s="298">
        <v>0</v>
      </c>
      <c r="BK44" s="298">
        <v>0</v>
      </c>
      <c r="BL44" s="298">
        <v>0</v>
      </c>
      <c r="BM44" s="298">
        <v>0</v>
      </c>
      <c r="BN44" s="298">
        <v>0</v>
      </c>
      <c r="BO44" s="298">
        <v>0</v>
      </c>
      <c r="BP44" s="298">
        <v>0</v>
      </c>
      <c r="BQ44" s="298">
        <v>0</v>
      </c>
      <c r="BR44" s="298">
        <v>0</v>
      </c>
      <c r="BS44" s="298">
        <v>0</v>
      </c>
      <c r="BT44" s="298">
        <v>0</v>
      </c>
      <c r="BU44" s="298">
        <v>0</v>
      </c>
      <c r="BV44" s="298">
        <v>0</v>
      </c>
      <c r="BW44" s="298">
        <v>0</v>
      </c>
      <c r="BX44" s="298">
        <v>0</v>
      </c>
      <c r="BY44" s="298">
        <v>0</v>
      </c>
      <c r="BZ44" s="298">
        <v>0</v>
      </c>
      <c r="CA44" s="298">
        <v>0</v>
      </c>
      <c r="CB44" s="298">
        <v>0</v>
      </c>
      <c r="CC44" s="298">
        <v>0</v>
      </c>
      <c r="CD44" s="298">
        <v>0</v>
      </c>
      <c r="CE44" s="298">
        <v>0</v>
      </c>
      <c r="CF44" s="298">
        <v>0</v>
      </c>
      <c r="CG44" s="298">
        <v>0</v>
      </c>
      <c r="CH44" s="298">
        <v>0</v>
      </c>
    </row>
    <row r="45" spans="1:86">
      <c r="A45" s="297" t="s">
        <v>1816</v>
      </c>
      <c r="B45" s="298">
        <v>14</v>
      </c>
      <c r="C45" s="298">
        <v>0</v>
      </c>
      <c r="D45" s="298">
        <v>0</v>
      </c>
      <c r="E45" s="298">
        <v>0</v>
      </c>
      <c r="F45" s="298">
        <v>0</v>
      </c>
      <c r="G45" s="298">
        <v>0</v>
      </c>
      <c r="H45" s="298">
        <v>46</v>
      </c>
      <c r="I45" s="298">
        <v>0</v>
      </c>
      <c r="J45" s="298">
        <v>0</v>
      </c>
      <c r="K45" s="298">
        <v>10</v>
      </c>
      <c r="L45" s="298">
        <v>0</v>
      </c>
      <c r="M45" s="298">
        <v>0</v>
      </c>
      <c r="N45" s="298">
        <v>2</v>
      </c>
      <c r="O45" s="298">
        <v>0</v>
      </c>
      <c r="P45" s="298">
        <v>0</v>
      </c>
      <c r="Q45" s="298">
        <v>0</v>
      </c>
      <c r="R45" s="298">
        <v>0</v>
      </c>
      <c r="S45" s="298">
        <v>0</v>
      </c>
      <c r="T45" s="298">
        <v>0</v>
      </c>
      <c r="U45" s="298">
        <v>0</v>
      </c>
      <c r="V45" s="298">
        <v>0</v>
      </c>
      <c r="W45" s="298">
        <v>0</v>
      </c>
      <c r="X45" s="298">
        <v>0</v>
      </c>
      <c r="Y45" s="298">
        <v>0</v>
      </c>
      <c r="Z45" s="298">
        <v>0</v>
      </c>
      <c r="AA45" s="298">
        <v>0</v>
      </c>
      <c r="AB45" s="298">
        <v>0</v>
      </c>
      <c r="AC45" s="298">
        <v>0</v>
      </c>
      <c r="AD45" s="298">
        <v>0</v>
      </c>
      <c r="AE45" s="298">
        <v>0</v>
      </c>
      <c r="AF45" s="298">
        <v>0</v>
      </c>
      <c r="AG45" s="298">
        <v>14</v>
      </c>
      <c r="AH45" s="183">
        <v>58</v>
      </c>
      <c r="AI45" s="183">
        <v>0</v>
      </c>
      <c r="AJ45" s="183">
        <v>72</v>
      </c>
      <c r="AK45" s="183">
        <v>0</v>
      </c>
      <c r="AL45" s="183">
        <v>0</v>
      </c>
      <c r="AM45" s="298">
        <v>0</v>
      </c>
      <c r="AN45" s="298">
        <v>0</v>
      </c>
      <c r="AO45" s="298">
        <v>0</v>
      </c>
      <c r="AP45" s="298">
        <v>0</v>
      </c>
      <c r="AQ45" s="298">
        <v>0</v>
      </c>
      <c r="AR45" s="298">
        <v>0</v>
      </c>
      <c r="AS45" s="298">
        <v>0</v>
      </c>
      <c r="AT45" s="298">
        <v>0</v>
      </c>
      <c r="AU45" s="298">
        <v>0</v>
      </c>
      <c r="AV45" s="298">
        <v>0</v>
      </c>
      <c r="AW45" s="298">
        <v>0</v>
      </c>
      <c r="AX45" s="298">
        <v>0</v>
      </c>
      <c r="AY45" s="298">
        <v>0</v>
      </c>
      <c r="AZ45" s="298">
        <v>0</v>
      </c>
      <c r="BA45" s="298">
        <v>0</v>
      </c>
      <c r="BB45" s="298">
        <v>0</v>
      </c>
      <c r="BC45" s="298">
        <v>0</v>
      </c>
      <c r="BD45" s="298">
        <v>0</v>
      </c>
      <c r="BE45" s="298">
        <v>0</v>
      </c>
      <c r="BF45" s="298">
        <v>0</v>
      </c>
      <c r="BG45" s="298">
        <v>0</v>
      </c>
      <c r="BH45" s="298">
        <v>0</v>
      </c>
      <c r="BI45" s="298">
        <v>0</v>
      </c>
      <c r="BJ45" s="298">
        <v>0</v>
      </c>
      <c r="BK45" s="298">
        <v>0</v>
      </c>
      <c r="BL45" s="298">
        <v>0</v>
      </c>
      <c r="BM45" s="298">
        <v>0</v>
      </c>
      <c r="BN45" s="298">
        <v>0</v>
      </c>
      <c r="BO45" s="298">
        <v>0</v>
      </c>
      <c r="BP45" s="298">
        <v>0</v>
      </c>
      <c r="BQ45" s="298">
        <v>0</v>
      </c>
      <c r="BR45" s="298">
        <v>0</v>
      </c>
      <c r="BS45" s="298">
        <v>0</v>
      </c>
      <c r="BT45" s="298">
        <v>0</v>
      </c>
      <c r="BU45" s="298">
        <v>0</v>
      </c>
      <c r="BV45" s="298">
        <v>0</v>
      </c>
      <c r="BW45" s="298">
        <v>0</v>
      </c>
      <c r="BX45" s="298">
        <v>0</v>
      </c>
      <c r="BY45" s="298">
        <v>0</v>
      </c>
      <c r="BZ45" s="298">
        <v>0</v>
      </c>
      <c r="CA45" s="298">
        <v>0</v>
      </c>
      <c r="CB45" s="298">
        <v>0</v>
      </c>
      <c r="CC45" s="298">
        <v>0</v>
      </c>
      <c r="CD45" s="298">
        <v>0</v>
      </c>
      <c r="CE45" s="298">
        <v>0</v>
      </c>
      <c r="CF45" s="298">
        <v>0</v>
      </c>
      <c r="CG45" s="298">
        <v>0</v>
      </c>
      <c r="CH45" s="298">
        <v>0</v>
      </c>
    </row>
    <row r="46" spans="1:86">
      <c r="A46" s="297" t="s">
        <v>1817</v>
      </c>
      <c r="B46" s="298">
        <v>10</v>
      </c>
      <c r="C46" s="298">
        <v>0</v>
      </c>
      <c r="D46" s="298">
        <v>0</v>
      </c>
      <c r="E46" s="298">
        <v>0</v>
      </c>
      <c r="F46" s="298">
        <v>0</v>
      </c>
      <c r="G46" s="298">
        <v>0</v>
      </c>
      <c r="H46" s="298">
        <v>59</v>
      </c>
      <c r="I46" s="298">
        <v>0</v>
      </c>
      <c r="J46" s="298">
        <v>0</v>
      </c>
      <c r="K46" s="298">
        <v>78</v>
      </c>
      <c r="L46" s="298">
        <v>0</v>
      </c>
      <c r="M46" s="298">
        <v>0</v>
      </c>
      <c r="N46" s="298">
        <v>0</v>
      </c>
      <c r="O46" s="298">
        <v>0</v>
      </c>
      <c r="P46" s="298">
        <v>0</v>
      </c>
      <c r="Q46" s="298">
        <v>0</v>
      </c>
      <c r="R46" s="298">
        <v>0</v>
      </c>
      <c r="S46" s="298">
        <v>0</v>
      </c>
      <c r="T46" s="298">
        <v>0</v>
      </c>
      <c r="U46" s="298">
        <v>0</v>
      </c>
      <c r="V46" s="298">
        <v>0</v>
      </c>
      <c r="W46" s="298">
        <v>0</v>
      </c>
      <c r="X46" s="298">
        <v>0</v>
      </c>
      <c r="Y46" s="298">
        <v>0</v>
      </c>
      <c r="Z46" s="298">
        <v>0</v>
      </c>
      <c r="AA46" s="298">
        <v>0</v>
      </c>
      <c r="AB46" s="298">
        <v>0</v>
      </c>
      <c r="AC46" s="298">
        <v>0</v>
      </c>
      <c r="AD46" s="298">
        <v>0</v>
      </c>
      <c r="AE46" s="298">
        <v>0</v>
      </c>
      <c r="AF46" s="298">
        <v>0</v>
      </c>
      <c r="AG46" s="298">
        <v>10</v>
      </c>
      <c r="AH46" s="183">
        <v>137</v>
      </c>
      <c r="AI46" s="183">
        <v>0</v>
      </c>
      <c r="AJ46" s="183">
        <v>147</v>
      </c>
      <c r="AK46" s="183">
        <v>0</v>
      </c>
      <c r="AL46" s="183">
        <v>0</v>
      </c>
      <c r="AM46" s="298">
        <v>0</v>
      </c>
      <c r="AN46" s="298">
        <v>0</v>
      </c>
      <c r="AO46" s="298">
        <v>0</v>
      </c>
      <c r="AP46" s="298">
        <v>0</v>
      </c>
      <c r="AQ46" s="298">
        <v>0</v>
      </c>
      <c r="AR46" s="298">
        <v>0</v>
      </c>
      <c r="AS46" s="298">
        <v>0</v>
      </c>
      <c r="AT46" s="298">
        <v>0</v>
      </c>
      <c r="AU46" s="298">
        <v>0</v>
      </c>
      <c r="AV46" s="298">
        <v>0</v>
      </c>
      <c r="AW46" s="298">
        <v>0</v>
      </c>
      <c r="AX46" s="298">
        <v>0</v>
      </c>
      <c r="AY46" s="298">
        <v>0</v>
      </c>
      <c r="AZ46" s="298">
        <v>0</v>
      </c>
      <c r="BA46" s="298">
        <v>0</v>
      </c>
      <c r="BB46" s="298">
        <v>0</v>
      </c>
      <c r="BC46" s="298">
        <v>0</v>
      </c>
      <c r="BD46" s="298">
        <v>0</v>
      </c>
      <c r="BE46" s="298">
        <v>0</v>
      </c>
      <c r="BF46" s="298">
        <v>0</v>
      </c>
      <c r="BG46" s="298">
        <v>0</v>
      </c>
      <c r="BH46" s="298">
        <v>0</v>
      </c>
      <c r="BI46" s="298">
        <v>0</v>
      </c>
      <c r="BJ46" s="298">
        <v>0</v>
      </c>
      <c r="BK46" s="298">
        <v>0</v>
      </c>
      <c r="BL46" s="298">
        <v>0</v>
      </c>
      <c r="BM46" s="298">
        <v>0</v>
      </c>
      <c r="BN46" s="298">
        <v>0</v>
      </c>
      <c r="BO46" s="298">
        <v>0</v>
      </c>
      <c r="BP46" s="298">
        <v>0</v>
      </c>
      <c r="BQ46" s="298">
        <v>0</v>
      </c>
      <c r="BR46" s="298">
        <v>0</v>
      </c>
      <c r="BS46" s="298">
        <v>0</v>
      </c>
      <c r="BT46" s="298">
        <v>0</v>
      </c>
      <c r="BU46" s="298">
        <v>0</v>
      </c>
      <c r="BV46" s="298">
        <v>0</v>
      </c>
      <c r="BW46" s="298">
        <v>0</v>
      </c>
      <c r="BX46" s="298">
        <v>0</v>
      </c>
      <c r="BY46" s="298">
        <v>0</v>
      </c>
      <c r="BZ46" s="298">
        <v>0</v>
      </c>
      <c r="CA46" s="298">
        <v>0</v>
      </c>
      <c r="CB46" s="298">
        <v>0</v>
      </c>
      <c r="CC46" s="298">
        <v>0</v>
      </c>
      <c r="CD46" s="298">
        <v>0</v>
      </c>
      <c r="CE46" s="298">
        <v>0</v>
      </c>
      <c r="CF46" s="298">
        <v>0</v>
      </c>
      <c r="CG46" s="298">
        <v>0</v>
      </c>
      <c r="CH46" s="298">
        <v>0</v>
      </c>
    </row>
    <row r="47" spans="1:86">
      <c r="A47" s="297" t="s">
        <v>1818</v>
      </c>
      <c r="B47" s="298">
        <v>10</v>
      </c>
      <c r="C47" s="298">
        <v>0</v>
      </c>
      <c r="D47" s="298">
        <v>0</v>
      </c>
      <c r="E47" s="298">
        <v>0</v>
      </c>
      <c r="F47" s="298">
        <v>0</v>
      </c>
      <c r="G47" s="298">
        <v>0</v>
      </c>
      <c r="H47" s="298">
        <v>40</v>
      </c>
      <c r="I47" s="298">
        <v>0</v>
      </c>
      <c r="J47" s="298">
        <v>0</v>
      </c>
      <c r="K47" s="298">
        <v>14</v>
      </c>
      <c r="L47" s="298">
        <v>0</v>
      </c>
      <c r="M47" s="298">
        <v>0</v>
      </c>
      <c r="N47" s="298">
        <v>0</v>
      </c>
      <c r="O47" s="298">
        <v>0</v>
      </c>
      <c r="P47" s="298">
        <v>0</v>
      </c>
      <c r="Q47" s="298">
        <v>2</v>
      </c>
      <c r="R47" s="298">
        <v>0</v>
      </c>
      <c r="S47" s="298">
        <v>0</v>
      </c>
      <c r="T47" s="298">
        <v>0</v>
      </c>
      <c r="U47" s="298">
        <v>0</v>
      </c>
      <c r="V47" s="298">
        <v>0</v>
      </c>
      <c r="W47" s="298">
        <v>0</v>
      </c>
      <c r="X47" s="298">
        <v>0</v>
      </c>
      <c r="Y47" s="298">
        <v>0</v>
      </c>
      <c r="Z47" s="298">
        <v>0</v>
      </c>
      <c r="AA47" s="298">
        <v>0</v>
      </c>
      <c r="AB47" s="298">
        <v>0</v>
      </c>
      <c r="AC47" s="298">
        <v>0</v>
      </c>
      <c r="AD47" s="298">
        <v>0</v>
      </c>
      <c r="AE47" s="298">
        <v>0</v>
      </c>
      <c r="AF47" s="298">
        <v>1</v>
      </c>
      <c r="AG47" s="298">
        <v>10</v>
      </c>
      <c r="AH47" s="183">
        <v>56</v>
      </c>
      <c r="AI47" s="183">
        <v>1</v>
      </c>
      <c r="AJ47" s="183">
        <v>67</v>
      </c>
      <c r="AK47" s="183">
        <v>0</v>
      </c>
      <c r="AL47" s="183">
        <v>0</v>
      </c>
      <c r="AM47" s="298">
        <v>0</v>
      </c>
      <c r="AN47" s="298">
        <v>0</v>
      </c>
      <c r="AO47" s="298">
        <v>0</v>
      </c>
      <c r="AP47" s="298">
        <v>0</v>
      </c>
      <c r="AQ47" s="298">
        <v>0</v>
      </c>
      <c r="AR47" s="298">
        <v>0</v>
      </c>
      <c r="AS47" s="298">
        <v>0</v>
      </c>
      <c r="AT47" s="298">
        <v>0</v>
      </c>
      <c r="AU47" s="298">
        <v>0</v>
      </c>
      <c r="AV47" s="298">
        <v>0</v>
      </c>
      <c r="AW47" s="298">
        <v>0</v>
      </c>
      <c r="AX47" s="298">
        <v>0</v>
      </c>
      <c r="AY47" s="298">
        <v>0</v>
      </c>
      <c r="AZ47" s="298">
        <v>0</v>
      </c>
      <c r="BA47" s="298">
        <v>0</v>
      </c>
      <c r="BB47" s="298">
        <v>0</v>
      </c>
      <c r="BC47" s="298">
        <v>0</v>
      </c>
      <c r="BD47" s="298">
        <v>0</v>
      </c>
      <c r="BE47" s="298">
        <v>0</v>
      </c>
      <c r="BF47" s="298">
        <v>0</v>
      </c>
      <c r="BG47" s="298">
        <v>0</v>
      </c>
      <c r="BH47" s="298">
        <v>0</v>
      </c>
      <c r="BI47" s="298">
        <v>0</v>
      </c>
      <c r="BJ47" s="298">
        <v>0</v>
      </c>
      <c r="BK47" s="298">
        <v>0</v>
      </c>
      <c r="BL47" s="298">
        <v>0</v>
      </c>
      <c r="BM47" s="298">
        <v>0</v>
      </c>
      <c r="BN47" s="298">
        <v>0</v>
      </c>
      <c r="BO47" s="298">
        <v>0</v>
      </c>
      <c r="BP47" s="298">
        <v>0</v>
      </c>
      <c r="BQ47" s="298">
        <v>0</v>
      </c>
      <c r="BR47" s="298">
        <v>0</v>
      </c>
      <c r="BS47" s="298">
        <v>0</v>
      </c>
      <c r="BT47" s="298">
        <v>0</v>
      </c>
      <c r="BU47" s="298">
        <v>0</v>
      </c>
      <c r="BV47" s="298">
        <v>0</v>
      </c>
      <c r="BW47" s="298">
        <v>0</v>
      </c>
      <c r="BX47" s="298">
        <v>0</v>
      </c>
      <c r="BY47" s="298">
        <v>0</v>
      </c>
      <c r="BZ47" s="298">
        <v>0</v>
      </c>
      <c r="CA47" s="298">
        <v>0</v>
      </c>
      <c r="CB47" s="298">
        <v>0</v>
      </c>
      <c r="CC47" s="298">
        <v>0</v>
      </c>
      <c r="CD47" s="298">
        <v>0</v>
      </c>
      <c r="CE47" s="298">
        <v>0</v>
      </c>
      <c r="CF47" s="298">
        <v>0</v>
      </c>
      <c r="CG47" s="298">
        <v>0</v>
      </c>
      <c r="CH47" s="298">
        <v>0</v>
      </c>
    </row>
    <row r="48" spans="1:86" ht="30">
      <c r="A48" s="297" t="s">
        <v>1819</v>
      </c>
      <c r="B48" s="298">
        <v>9</v>
      </c>
      <c r="C48" s="298">
        <v>1</v>
      </c>
      <c r="D48" s="298">
        <v>0</v>
      </c>
      <c r="E48" s="298">
        <v>0</v>
      </c>
      <c r="F48" s="298">
        <v>0</v>
      </c>
      <c r="G48" s="298">
        <v>0</v>
      </c>
      <c r="H48" s="298">
        <v>41</v>
      </c>
      <c r="I48" s="298">
        <v>1</v>
      </c>
      <c r="J48" s="298">
        <v>0</v>
      </c>
      <c r="K48" s="298">
        <v>0</v>
      </c>
      <c r="L48" s="298">
        <v>0</v>
      </c>
      <c r="M48" s="298">
        <v>0</v>
      </c>
      <c r="N48" s="298">
        <v>0</v>
      </c>
      <c r="O48" s="298">
        <v>0</v>
      </c>
      <c r="P48" s="298">
        <v>0</v>
      </c>
      <c r="Q48" s="298">
        <v>0</v>
      </c>
      <c r="R48" s="298">
        <v>0</v>
      </c>
      <c r="S48" s="298">
        <v>0</v>
      </c>
      <c r="T48" s="298">
        <v>0</v>
      </c>
      <c r="U48" s="298">
        <v>0</v>
      </c>
      <c r="V48" s="298">
        <v>0</v>
      </c>
      <c r="W48" s="298">
        <v>0</v>
      </c>
      <c r="X48" s="298">
        <v>0</v>
      </c>
      <c r="Y48" s="298">
        <v>0</v>
      </c>
      <c r="Z48" s="298">
        <v>0</v>
      </c>
      <c r="AA48" s="298">
        <v>0</v>
      </c>
      <c r="AB48" s="298">
        <v>0</v>
      </c>
      <c r="AC48" s="298">
        <v>2</v>
      </c>
      <c r="AD48" s="298">
        <v>0</v>
      </c>
      <c r="AE48" s="298">
        <v>0</v>
      </c>
      <c r="AF48" s="298">
        <v>0</v>
      </c>
      <c r="AG48" s="298">
        <v>9</v>
      </c>
      <c r="AH48" s="183">
        <v>41</v>
      </c>
      <c r="AI48" s="183">
        <v>0</v>
      </c>
      <c r="AJ48" s="183">
        <v>50</v>
      </c>
      <c r="AK48" s="183">
        <v>4</v>
      </c>
      <c r="AL48" s="183">
        <v>0</v>
      </c>
      <c r="AM48" s="298"/>
      <c r="AN48" s="299" t="s">
        <v>1820</v>
      </c>
      <c r="AO48" s="298">
        <v>0</v>
      </c>
      <c r="AP48" s="298">
        <v>0</v>
      </c>
      <c r="AQ48" s="298">
        <v>0</v>
      </c>
      <c r="AR48" s="298">
        <v>0</v>
      </c>
      <c r="AS48" s="298">
        <v>0</v>
      </c>
      <c r="AT48" s="298">
        <v>0</v>
      </c>
      <c r="AU48" s="298">
        <v>0</v>
      </c>
      <c r="AV48" s="298">
        <v>0</v>
      </c>
      <c r="AW48" s="298">
        <v>0</v>
      </c>
      <c r="AX48" s="298">
        <v>0</v>
      </c>
      <c r="AY48" s="298">
        <v>0</v>
      </c>
      <c r="AZ48" s="298">
        <v>0</v>
      </c>
      <c r="BA48" s="298">
        <v>0</v>
      </c>
      <c r="BB48" s="298">
        <v>0</v>
      </c>
      <c r="BC48" s="298">
        <v>0</v>
      </c>
      <c r="BD48" s="298">
        <v>0</v>
      </c>
      <c r="BE48" s="298">
        <v>0</v>
      </c>
      <c r="BF48" s="298">
        <v>0</v>
      </c>
      <c r="BG48" s="298">
        <v>0</v>
      </c>
      <c r="BH48" s="298">
        <v>0</v>
      </c>
      <c r="BI48" s="298">
        <v>0</v>
      </c>
      <c r="BJ48" s="298">
        <v>0</v>
      </c>
      <c r="BK48" s="298">
        <v>0</v>
      </c>
      <c r="BL48" s="298">
        <v>0</v>
      </c>
      <c r="BM48" s="298">
        <v>0</v>
      </c>
      <c r="BN48" s="298">
        <v>0</v>
      </c>
      <c r="BO48" s="298">
        <v>0</v>
      </c>
      <c r="BP48" s="298">
        <v>0</v>
      </c>
      <c r="BQ48" s="298">
        <v>0</v>
      </c>
      <c r="BR48" s="298">
        <v>1</v>
      </c>
      <c r="BS48" s="301">
        <v>347850</v>
      </c>
      <c r="BT48" s="298">
        <v>0</v>
      </c>
      <c r="BU48" s="298">
        <v>0</v>
      </c>
      <c r="BV48" s="298">
        <v>0</v>
      </c>
      <c r="BW48" s="298">
        <v>0</v>
      </c>
      <c r="BX48" s="298">
        <v>0</v>
      </c>
      <c r="BY48" s="298">
        <v>0</v>
      </c>
      <c r="BZ48" s="298">
        <v>0</v>
      </c>
      <c r="CA48" s="298">
        <v>0</v>
      </c>
      <c r="CB48" s="298">
        <v>0</v>
      </c>
      <c r="CC48" s="298">
        <v>0</v>
      </c>
      <c r="CD48" s="298">
        <v>0</v>
      </c>
      <c r="CE48" s="298">
        <v>0</v>
      </c>
      <c r="CF48" s="298">
        <v>0</v>
      </c>
      <c r="CG48" s="298">
        <v>0</v>
      </c>
      <c r="CH48" s="298">
        <v>0</v>
      </c>
    </row>
    <row r="49" spans="1:86">
      <c r="A49" s="297" t="s">
        <v>1821</v>
      </c>
      <c r="B49" s="298">
        <v>15</v>
      </c>
      <c r="C49" s="298">
        <v>0</v>
      </c>
      <c r="D49" s="298">
        <v>0</v>
      </c>
      <c r="E49" s="298">
        <v>0</v>
      </c>
      <c r="F49" s="298">
        <v>0</v>
      </c>
      <c r="G49" s="298">
        <v>0</v>
      </c>
      <c r="H49" s="298">
        <v>428</v>
      </c>
      <c r="I49" s="298">
        <v>0</v>
      </c>
      <c r="J49" s="298">
        <v>0</v>
      </c>
      <c r="K49" s="298">
        <v>459</v>
      </c>
      <c r="L49" s="298">
        <v>0</v>
      </c>
      <c r="M49" s="298">
        <v>0</v>
      </c>
      <c r="N49" s="298">
        <v>12</v>
      </c>
      <c r="O49" s="298">
        <v>0</v>
      </c>
      <c r="P49" s="298">
        <v>0</v>
      </c>
      <c r="Q49" s="298">
        <v>11</v>
      </c>
      <c r="R49" s="298">
        <v>0</v>
      </c>
      <c r="S49" s="298">
        <v>0</v>
      </c>
      <c r="T49" s="298">
        <v>0</v>
      </c>
      <c r="U49" s="298">
        <v>0</v>
      </c>
      <c r="V49" s="298">
        <v>0</v>
      </c>
      <c r="W49" s="298">
        <v>0</v>
      </c>
      <c r="X49" s="298">
        <v>0</v>
      </c>
      <c r="Y49" s="298">
        <v>0</v>
      </c>
      <c r="Z49" s="298">
        <v>0</v>
      </c>
      <c r="AA49" s="298">
        <v>0</v>
      </c>
      <c r="AB49" s="298">
        <v>0</v>
      </c>
      <c r="AC49" s="298">
        <v>0</v>
      </c>
      <c r="AD49" s="298">
        <v>0</v>
      </c>
      <c r="AE49" s="298">
        <v>0</v>
      </c>
      <c r="AF49" s="298">
        <v>4</v>
      </c>
      <c r="AG49" s="298">
        <v>15</v>
      </c>
      <c r="AH49" s="183">
        <v>925</v>
      </c>
      <c r="AI49" s="183">
        <v>4</v>
      </c>
      <c r="AJ49" s="183">
        <v>944</v>
      </c>
      <c r="AK49" s="183">
        <v>0</v>
      </c>
      <c r="AL49" s="183">
        <v>0</v>
      </c>
      <c r="AM49" s="298">
        <v>0</v>
      </c>
      <c r="AN49" s="298">
        <v>0</v>
      </c>
      <c r="AO49" s="298">
        <v>0</v>
      </c>
      <c r="AP49" s="298">
        <v>0</v>
      </c>
      <c r="AQ49" s="298">
        <v>0</v>
      </c>
      <c r="AR49" s="298">
        <v>0</v>
      </c>
      <c r="AS49" s="298">
        <v>0</v>
      </c>
      <c r="AT49" s="298">
        <v>0</v>
      </c>
      <c r="AU49" s="298">
        <v>0</v>
      </c>
      <c r="AV49" s="298">
        <v>0</v>
      </c>
      <c r="AW49" s="298">
        <v>0</v>
      </c>
      <c r="AX49" s="298">
        <v>0</v>
      </c>
      <c r="AY49" s="298">
        <v>0</v>
      </c>
      <c r="AZ49" s="298">
        <v>0</v>
      </c>
      <c r="BA49" s="298">
        <v>0</v>
      </c>
      <c r="BB49" s="298">
        <v>0</v>
      </c>
      <c r="BC49" s="298">
        <v>0</v>
      </c>
      <c r="BD49" s="298">
        <v>0</v>
      </c>
      <c r="BE49" s="298">
        <v>0</v>
      </c>
      <c r="BF49" s="298">
        <v>0</v>
      </c>
      <c r="BG49" s="298">
        <v>0</v>
      </c>
      <c r="BH49" s="298">
        <v>0</v>
      </c>
      <c r="BI49" s="298">
        <v>0</v>
      </c>
      <c r="BJ49" s="298">
        <v>0</v>
      </c>
      <c r="BK49" s="298">
        <v>0</v>
      </c>
      <c r="BL49" s="298">
        <v>0</v>
      </c>
      <c r="BM49" s="298">
        <v>0</v>
      </c>
      <c r="BN49" s="298">
        <v>0</v>
      </c>
      <c r="BO49" s="298">
        <v>0</v>
      </c>
      <c r="BP49" s="298">
        <v>0</v>
      </c>
      <c r="BQ49" s="298">
        <v>0</v>
      </c>
      <c r="BR49" s="298">
        <v>0</v>
      </c>
      <c r="BS49" s="298">
        <v>0</v>
      </c>
      <c r="BT49" s="298">
        <v>0</v>
      </c>
      <c r="BU49" s="298">
        <v>0</v>
      </c>
      <c r="BV49" s="298">
        <v>0</v>
      </c>
      <c r="BW49" s="298">
        <v>0</v>
      </c>
      <c r="BX49" s="298">
        <v>0</v>
      </c>
      <c r="BY49" s="298">
        <v>0</v>
      </c>
      <c r="BZ49" s="298">
        <v>0</v>
      </c>
      <c r="CA49" s="298">
        <v>0</v>
      </c>
      <c r="CB49" s="298">
        <v>0</v>
      </c>
      <c r="CC49" s="298">
        <v>0</v>
      </c>
      <c r="CD49" s="298">
        <v>0</v>
      </c>
      <c r="CE49" s="298">
        <v>0</v>
      </c>
      <c r="CF49" s="298">
        <v>0</v>
      </c>
      <c r="CG49" s="298">
        <v>0</v>
      </c>
      <c r="CH49" s="298">
        <v>0</v>
      </c>
    </row>
    <row r="50" spans="1:86">
      <c r="A50" s="297" t="s">
        <v>1822</v>
      </c>
      <c r="B50" s="298">
        <v>7</v>
      </c>
      <c r="C50" s="298">
        <v>0</v>
      </c>
      <c r="D50" s="298">
        <v>0</v>
      </c>
      <c r="E50" s="298">
        <v>0</v>
      </c>
      <c r="F50" s="298">
        <v>0</v>
      </c>
      <c r="G50" s="298">
        <v>0</v>
      </c>
      <c r="H50" s="298">
        <v>59</v>
      </c>
      <c r="I50" s="298">
        <v>0</v>
      </c>
      <c r="J50" s="298">
        <v>0</v>
      </c>
      <c r="K50" s="298">
        <v>5</v>
      </c>
      <c r="L50" s="298">
        <v>0</v>
      </c>
      <c r="M50" s="298">
        <v>0</v>
      </c>
      <c r="N50" s="298">
        <v>0</v>
      </c>
      <c r="O50" s="298">
        <v>0</v>
      </c>
      <c r="P50" s="298">
        <v>0</v>
      </c>
      <c r="Q50" s="298">
        <v>1</v>
      </c>
      <c r="R50" s="298">
        <v>0</v>
      </c>
      <c r="S50" s="298">
        <v>0</v>
      </c>
      <c r="T50" s="298">
        <v>0</v>
      </c>
      <c r="U50" s="298">
        <v>0</v>
      </c>
      <c r="V50" s="298">
        <v>0</v>
      </c>
      <c r="W50" s="298">
        <v>0</v>
      </c>
      <c r="X50" s="298">
        <v>0</v>
      </c>
      <c r="Y50" s="298">
        <v>0</v>
      </c>
      <c r="Z50" s="298">
        <v>0</v>
      </c>
      <c r="AA50" s="298">
        <v>0</v>
      </c>
      <c r="AB50" s="298">
        <v>0</v>
      </c>
      <c r="AC50" s="298">
        <v>0</v>
      </c>
      <c r="AD50" s="298">
        <v>0</v>
      </c>
      <c r="AE50" s="298">
        <v>0</v>
      </c>
      <c r="AF50" s="298">
        <v>0</v>
      </c>
      <c r="AG50" s="298">
        <v>7</v>
      </c>
      <c r="AH50" s="183">
        <v>65</v>
      </c>
      <c r="AI50" s="183">
        <v>0</v>
      </c>
      <c r="AJ50" s="183">
        <v>72</v>
      </c>
      <c r="AK50" s="183">
        <v>0</v>
      </c>
      <c r="AL50" s="183">
        <v>0</v>
      </c>
      <c r="AM50" s="298">
        <v>0</v>
      </c>
      <c r="AN50" s="298">
        <v>0</v>
      </c>
      <c r="AO50" s="298">
        <v>0</v>
      </c>
      <c r="AP50" s="298">
        <v>0</v>
      </c>
      <c r="AQ50" s="298">
        <v>0</v>
      </c>
      <c r="AR50" s="298">
        <v>0</v>
      </c>
      <c r="AS50" s="298">
        <v>0</v>
      </c>
      <c r="AT50" s="298">
        <v>0</v>
      </c>
      <c r="AU50" s="298">
        <v>0</v>
      </c>
      <c r="AV50" s="298">
        <v>0</v>
      </c>
      <c r="AW50" s="298">
        <v>0</v>
      </c>
      <c r="AX50" s="298">
        <v>0</v>
      </c>
      <c r="AY50" s="298">
        <v>0</v>
      </c>
      <c r="AZ50" s="298">
        <v>0</v>
      </c>
      <c r="BA50" s="298">
        <v>0</v>
      </c>
      <c r="BB50" s="298">
        <v>0</v>
      </c>
      <c r="BC50" s="298">
        <v>0</v>
      </c>
      <c r="BD50" s="298">
        <v>0</v>
      </c>
      <c r="BE50" s="298">
        <v>0</v>
      </c>
      <c r="BF50" s="298">
        <v>0</v>
      </c>
      <c r="BG50" s="298">
        <v>0</v>
      </c>
      <c r="BH50" s="298">
        <v>0</v>
      </c>
      <c r="BI50" s="298">
        <v>0</v>
      </c>
      <c r="BJ50" s="298">
        <v>0</v>
      </c>
      <c r="BK50" s="298">
        <v>0</v>
      </c>
      <c r="BL50" s="298">
        <v>0</v>
      </c>
      <c r="BM50" s="298">
        <v>0</v>
      </c>
      <c r="BN50" s="298">
        <v>0</v>
      </c>
      <c r="BO50" s="298">
        <v>0</v>
      </c>
      <c r="BP50" s="298">
        <v>0</v>
      </c>
      <c r="BQ50" s="298">
        <v>0</v>
      </c>
      <c r="BR50" s="298">
        <v>0</v>
      </c>
      <c r="BS50" s="298">
        <v>0</v>
      </c>
      <c r="BT50" s="298">
        <v>0</v>
      </c>
      <c r="BU50" s="298">
        <v>0</v>
      </c>
      <c r="BV50" s="298">
        <v>0</v>
      </c>
      <c r="BW50" s="298">
        <v>0</v>
      </c>
      <c r="BX50" s="298">
        <v>0</v>
      </c>
      <c r="BY50" s="298">
        <v>0</v>
      </c>
      <c r="BZ50" s="298">
        <v>0</v>
      </c>
      <c r="CA50" s="298">
        <v>0</v>
      </c>
      <c r="CB50" s="298">
        <v>0</v>
      </c>
      <c r="CC50" s="298">
        <v>0</v>
      </c>
      <c r="CD50" s="298">
        <v>0</v>
      </c>
      <c r="CE50" s="298">
        <v>0</v>
      </c>
      <c r="CF50" s="298">
        <v>0</v>
      </c>
      <c r="CG50" s="298">
        <v>0</v>
      </c>
      <c r="CH50" s="298">
        <v>0</v>
      </c>
    </row>
    <row r="51" spans="1:86">
      <c r="A51" s="297" t="s">
        <v>1823</v>
      </c>
      <c r="B51" s="298">
        <v>16</v>
      </c>
      <c r="C51" s="298">
        <v>0</v>
      </c>
      <c r="D51" s="298">
        <v>0</v>
      </c>
      <c r="E51" s="298">
        <v>0</v>
      </c>
      <c r="F51" s="298">
        <v>0</v>
      </c>
      <c r="G51" s="298">
        <v>0</v>
      </c>
      <c r="H51" s="298">
        <v>109</v>
      </c>
      <c r="I51" s="298">
        <v>0</v>
      </c>
      <c r="J51" s="298">
        <v>0</v>
      </c>
      <c r="K51" s="298">
        <v>264</v>
      </c>
      <c r="L51" s="298">
        <v>0</v>
      </c>
      <c r="M51" s="298">
        <v>0</v>
      </c>
      <c r="N51" s="298">
        <v>12</v>
      </c>
      <c r="O51" s="298">
        <v>0</v>
      </c>
      <c r="P51" s="298">
        <v>0</v>
      </c>
      <c r="Q51" s="298">
        <v>3</v>
      </c>
      <c r="R51" s="298">
        <v>0</v>
      </c>
      <c r="S51" s="298">
        <v>0</v>
      </c>
      <c r="T51" s="298">
        <v>0</v>
      </c>
      <c r="U51" s="298">
        <v>0</v>
      </c>
      <c r="V51" s="298">
        <v>0</v>
      </c>
      <c r="W51" s="298">
        <v>0</v>
      </c>
      <c r="X51" s="298">
        <v>0</v>
      </c>
      <c r="Y51" s="298">
        <v>0</v>
      </c>
      <c r="Z51" s="298">
        <v>0</v>
      </c>
      <c r="AA51" s="298">
        <v>0</v>
      </c>
      <c r="AB51" s="298">
        <v>0</v>
      </c>
      <c r="AC51" s="298">
        <v>0</v>
      </c>
      <c r="AD51" s="298">
        <v>0</v>
      </c>
      <c r="AE51" s="298">
        <v>0</v>
      </c>
      <c r="AF51" s="298">
        <v>0</v>
      </c>
      <c r="AG51" s="183">
        <v>16</v>
      </c>
      <c r="AH51" s="183">
        <v>388</v>
      </c>
      <c r="AI51" s="183">
        <v>0</v>
      </c>
      <c r="AJ51" s="183">
        <v>404</v>
      </c>
      <c r="AK51" s="183">
        <v>0</v>
      </c>
      <c r="AL51" s="183">
        <v>0</v>
      </c>
      <c r="AM51" s="298">
        <v>0</v>
      </c>
      <c r="AN51" s="298">
        <v>0</v>
      </c>
      <c r="AO51" s="298">
        <v>0</v>
      </c>
      <c r="AP51" s="298">
        <v>0</v>
      </c>
      <c r="AQ51" s="298">
        <v>0</v>
      </c>
      <c r="AR51" s="298">
        <v>0</v>
      </c>
      <c r="AS51" s="298">
        <v>0</v>
      </c>
      <c r="AT51" s="298">
        <v>0</v>
      </c>
      <c r="AU51" s="298">
        <v>0</v>
      </c>
      <c r="AV51" s="298">
        <v>0</v>
      </c>
      <c r="AW51" s="298">
        <v>0</v>
      </c>
      <c r="AX51" s="298">
        <v>0</v>
      </c>
      <c r="AY51" s="298">
        <v>0</v>
      </c>
      <c r="AZ51" s="298">
        <v>0</v>
      </c>
      <c r="BA51" s="298">
        <v>0</v>
      </c>
      <c r="BB51" s="298">
        <v>0</v>
      </c>
      <c r="BC51" s="298">
        <v>0</v>
      </c>
      <c r="BD51" s="298">
        <v>0</v>
      </c>
      <c r="BE51" s="298">
        <v>0</v>
      </c>
      <c r="BF51" s="298">
        <v>0</v>
      </c>
      <c r="BG51" s="298">
        <v>0</v>
      </c>
      <c r="BH51" s="298">
        <v>0</v>
      </c>
      <c r="BI51" s="298">
        <v>0</v>
      </c>
      <c r="BJ51" s="298">
        <v>0</v>
      </c>
      <c r="BK51" s="298">
        <v>0</v>
      </c>
      <c r="BL51" s="298">
        <v>0</v>
      </c>
      <c r="BM51" s="298">
        <v>0</v>
      </c>
      <c r="BN51" s="298">
        <v>0</v>
      </c>
      <c r="BO51" s="298">
        <v>0</v>
      </c>
      <c r="BP51" s="298">
        <v>0</v>
      </c>
      <c r="BQ51" s="298">
        <v>0</v>
      </c>
      <c r="BR51" s="298">
        <v>0</v>
      </c>
      <c r="BS51" s="298">
        <v>0</v>
      </c>
      <c r="BT51" s="298">
        <v>0</v>
      </c>
      <c r="BU51" s="298">
        <v>0</v>
      </c>
      <c r="BV51" s="298">
        <v>0</v>
      </c>
      <c r="BW51" s="298">
        <v>0</v>
      </c>
      <c r="BX51" s="298">
        <v>0</v>
      </c>
      <c r="BY51" s="298">
        <v>0</v>
      </c>
      <c r="BZ51" s="298">
        <v>0</v>
      </c>
      <c r="CA51" s="298">
        <v>0</v>
      </c>
      <c r="CB51" s="298">
        <v>0</v>
      </c>
      <c r="CC51" s="298">
        <v>0</v>
      </c>
      <c r="CD51" s="298">
        <v>0</v>
      </c>
      <c r="CE51" s="298">
        <v>0</v>
      </c>
      <c r="CF51" s="298">
        <v>0</v>
      </c>
      <c r="CG51" s="298">
        <v>0</v>
      </c>
      <c r="CH51" s="298">
        <v>0</v>
      </c>
    </row>
    <row r="52" spans="1:86">
      <c r="A52" s="297" t="s">
        <v>1824</v>
      </c>
      <c r="B52" s="298">
        <v>4</v>
      </c>
      <c r="C52" s="298">
        <v>1</v>
      </c>
      <c r="D52" s="298">
        <v>0</v>
      </c>
      <c r="E52" s="298">
        <v>0</v>
      </c>
      <c r="F52" s="298">
        <v>0</v>
      </c>
      <c r="G52" s="298">
        <v>0</v>
      </c>
      <c r="H52" s="298">
        <v>11</v>
      </c>
      <c r="I52" s="298">
        <v>0</v>
      </c>
      <c r="J52" s="298">
        <v>0</v>
      </c>
      <c r="K52" s="298">
        <v>0</v>
      </c>
      <c r="L52" s="298">
        <v>0</v>
      </c>
      <c r="M52" s="298">
        <v>0</v>
      </c>
      <c r="N52" s="298">
        <v>5</v>
      </c>
      <c r="O52" s="298">
        <v>0</v>
      </c>
      <c r="P52" s="298">
        <v>0</v>
      </c>
      <c r="Q52" s="298">
        <v>0</v>
      </c>
      <c r="R52" s="298">
        <v>0</v>
      </c>
      <c r="S52" s="298">
        <v>0</v>
      </c>
      <c r="T52" s="298">
        <v>0</v>
      </c>
      <c r="U52" s="298">
        <v>0</v>
      </c>
      <c r="V52" s="298">
        <v>0</v>
      </c>
      <c r="W52" s="298">
        <v>0</v>
      </c>
      <c r="X52" s="298">
        <v>0</v>
      </c>
      <c r="Y52" s="298">
        <v>0</v>
      </c>
      <c r="Z52" s="298">
        <v>0</v>
      </c>
      <c r="AA52" s="298">
        <v>0</v>
      </c>
      <c r="AB52" s="298">
        <v>0</v>
      </c>
      <c r="AC52" s="298">
        <v>2</v>
      </c>
      <c r="AD52" s="298">
        <v>0</v>
      </c>
      <c r="AE52" s="298">
        <v>0</v>
      </c>
      <c r="AF52" s="298">
        <v>0</v>
      </c>
      <c r="AG52" s="298">
        <v>4</v>
      </c>
      <c r="AH52" s="183">
        <v>16</v>
      </c>
      <c r="AI52" s="183">
        <v>0</v>
      </c>
      <c r="AJ52" s="183">
        <v>20</v>
      </c>
      <c r="AK52" s="183">
        <v>3</v>
      </c>
      <c r="AL52" s="183">
        <v>0</v>
      </c>
      <c r="AM52" s="298">
        <v>3</v>
      </c>
      <c r="AN52" s="298" t="s">
        <v>1825</v>
      </c>
      <c r="AO52" s="298">
        <v>0</v>
      </c>
      <c r="AP52" s="298">
        <v>0</v>
      </c>
      <c r="AQ52" s="298">
        <v>0</v>
      </c>
      <c r="AR52" s="298">
        <v>0</v>
      </c>
      <c r="AS52" s="298">
        <v>0</v>
      </c>
      <c r="AT52" s="298">
        <v>0</v>
      </c>
      <c r="AU52" s="298">
        <v>0</v>
      </c>
      <c r="AV52" s="298">
        <v>0</v>
      </c>
      <c r="AW52" s="298">
        <v>0</v>
      </c>
      <c r="AX52" s="298">
        <v>0</v>
      </c>
      <c r="AY52" s="298">
        <v>0</v>
      </c>
      <c r="AZ52" s="298">
        <v>0</v>
      </c>
      <c r="BA52" s="298">
        <v>0</v>
      </c>
      <c r="BB52" s="298">
        <v>0</v>
      </c>
      <c r="BC52" s="298">
        <v>0</v>
      </c>
      <c r="BD52" s="298">
        <v>0</v>
      </c>
      <c r="BE52" s="298">
        <v>0</v>
      </c>
      <c r="BF52" s="298">
        <v>0</v>
      </c>
      <c r="BG52" s="298">
        <v>0</v>
      </c>
      <c r="BH52" s="298">
        <v>0</v>
      </c>
      <c r="BI52" s="298">
        <v>0</v>
      </c>
      <c r="BJ52" s="298">
        <v>0</v>
      </c>
      <c r="BK52" s="298">
        <v>0</v>
      </c>
      <c r="BL52" s="298">
        <v>0</v>
      </c>
      <c r="BM52" s="298">
        <v>0</v>
      </c>
      <c r="BN52" s="298">
        <v>0</v>
      </c>
      <c r="BO52" s="298">
        <v>0</v>
      </c>
      <c r="BP52" s="298">
        <v>0</v>
      </c>
      <c r="BQ52" s="298">
        <v>0</v>
      </c>
      <c r="BR52" s="298">
        <v>0</v>
      </c>
      <c r="BS52" s="298">
        <v>0</v>
      </c>
      <c r="BT52" s="298">
        <v>0</v>
      </c>
      <c r="BU52" s="298">
        <v>0</v>
      </c>
      <c r="BV52" s="298">
        <v>0</v>
      </c>
      <c r="BW52" s="298">
        <v>0</v>
      </c>
      <c r="BX52" s="298">
        <v>0</v>
      </c>
      <c r="BY52" s="298">
        <v>0</v>
      </c>
      <c r="BZ52" s="298">
        <v>0</v>
      </c>
      <c r="CA52" s="298">
        <v>0</v>
      </c>
      <c r="CB52" s="298">
        <v>0</v>
      </c>
      <c r="CC52" s="298">
        <v>0</v>
      </c>
      <c r="CD52" s="298">
        <v>0</v>
      </c>
      <c r="CE52" s="298">
        <v>0</v>
      </c>
      <c r="CF52" s="298">
        <v>0</v>
      </c>
      <c r="CG52" s="298">
        <v>0</v>
      </c>
      <c r="CH52" s="298">
        <v>0</v>
      </c>
    </row>
    <row r="53" spans="1:86">
      <c r="A53" s="304" t="s">
        <v>1826</v>
      </c>
      <c r="B53" s="298">
        <v>9</v>
      </c>
      <c r="C53" s="298">
        <v>0</v>
      </c>
      <c r="D53" s="298">
        <v>0</v>
      </c>
      <c r="E53" s="298">
        <v>0</v>
      </c>
      <c r="F53" s="298">
        <v>0</v>
      </c>
      <c r="G53" s="298">
        <v>0</v>
      </c>
      <c r="H53" s="298">
        <v>161</v>
      </c>
      <c r="I53" s="298">
        <v>0</v>
      </c>
      <c r="J53" s="298">
        <v>0</v>
      </c>
      <c r="K53" s="298">
        <v>37</v>
      </c>
      <c r="L53" s="298">
        <v>0</v>
      </c>
      <c r="M53" s="298">
        <v>0</v>
      </c>
      <c r="N53" s="298">
        <v>17</v>
      </c>
      <c r="O53" s="298">
        <v>0</v>
      </c>
      <c r="P53" s="298">
        <v>0</v>
      </c>
      <c r="Q53" s="298">
        <v>0</v>
      </c>
      <c r="R53" s="298">
        <v>0</v>
      </c>
      <c r="S53" s="298">
        <v>0</v>
      </c>
      <c r="T53" s="298">
        <v>18</v>
      </c>
      <c r="U53" s="298">
        <v>0</v>
      </c>
      <c r="V53" s="298">
        <v>0</v>
      </c>
      <c r="W53" s="298">
        <v>0</v>
      </c>
      <c r="X53" s="298">
        <v>0</v>
      </c>
      <c r="Y53" s="298">
        <v>0</v>
      </c>
      <c r="Z53" s="298">
        <v>0</v>
      </c>
      <c r="AA53" s="298">
        <v>0</v>
      </c>
      <c r="AB53" s="298">
        <v>0</v>
      </c>
      <c r="AC53" s="298">
        <v>0</v>
      </c>
      <c r="AD53" s="298">
        <v>0</v>
      </c>
      <c r="AE53" s="298">
        <v>9</v>
      </c>
      <c r="AF53" s="298">
        <v>4</v>
      </c>
      <c r="AG53" s="298">
        <v>9</v>
      </c>
      <c r="AH53" s="183">
        <v>215</v>
      </c>
      <c r="AI53" s="183">
        <v>13</v>
      </c>
      <c r="AJ53" s="183">
        <v>237</v>
      </c>
      <c r="AK53" s="183">
        <v>0</v>
      </c>
      <c r="AL53" s="183">
        <v>0</v>
      </c>
      <c r="AM53" s="298">
        <v>0</v>
      </c>
      <c r="AN53" s="298">
        <v>0</v>
      </c>
      <c r="AO53" s="298">
        <v>0</v>
      </c>
      <c r="AP53" s="298">
        <v>0</v>
      </c>
      <c r="AQ53" s="298">
        <v>0</v>
      </c>
      <c r="AR53" s="298">
        <v>0</v>
      </c>
      <c r="AS53" s="298">
        <v>0</v>
      </c>
      <c r="AT53" s="298">
        <v>0</v>
      </c>
      <c r="AU53" s="298">
        <v>0</v>
      </c>
      <c r="AV53" s="298">
        <v>0</v>
      </c>
      <c r="AW53" s="298">
        <v>0</v>
      </c>
      <c r="AX53" s="298">
        <v>0</v>
      </c>
      <c r="AY53" s="298">
        <v>0</v>
      </c>
      <c r="AZ53" s="298">
        <v>0</v>
      </c>
      <c r="BA53" s="298">
        <v>0</v>
      </c>
      <c r="BB53" s="298">
        <v>0</v>
      </c>
      <c r="BC53" s="298">
        <v>0</v>
      </c>
      <c r="BD53" s="298">
        <v>0</v>
      </c>
      <c r="BE53" s="298">
        <v>0</v>
      </c>
      <c r="BF53" s="298">
        <v>0</v>
      </c>
      <c r="BG53" s="298">
        <v>0</v>
      </c>
      <c r="BH53" s="298">
        <v>0</v>
      </c>
      <c r="BI53" s="298">
        <v>0</v>
      </c>
      <c r="BJ53" s="298">
        <v>0</v>
      </c>
      <c r="BK53" s="298">
        <v>0</v>
      </c>
      <c r="BL53" s="298">
        <v>0</v>
      </c>
      <c r="BM53" s="298">
        <v>0</v>
      </c>
      <c r="BN53" s="298">
        <v>0</v>
      </c>
      <c r="BO53" s="298">
        <v>0</v>
      </c>
      <c r="BP53" s="298">
        <v>0</v>
      </c>
      <c r="BQ53" s="298">
        <v>0</v>
      </c>
      <c r="BR53" s="298">
        <v>0</v>
      </c>
      <c r="BS53" s="298">
        <v>0</v>
      </c>
      <c r="BT53" s="298">
        <v>0</v>
      </c>
      <c r="BU53" s="298">
        <v>0</v>
      </c>
      <c r="BV53" s="298">
        <v>0</v>
      </c>
      <c r="BW53" s="298">
        <v>0</v>
      </c>
      <c r="BX53" s="298">
        <v>0</v>
      </c>
      <c r="BY53" s="298">
        <v>0</v>
      </c>
      <c r="BZ53" s="298">
        <v>0</v>
      </c>
      <c r="CA53" s="298">
        <v>0</v>
      </c>
      <c r="CB53" s="298">
        <v>0</v>
      </c>
      <c r="CC53" s="298">
        <v>0</v>
      </c>
      <c r="CD53" s="298">
        <v>0</v>
      </c>
      <c r="CE53" s="298">
        <v>0</v>
      </c>
      <c r="CF53" s="298">
        <v>0</v>
      </c>
      <c r="CG53" s="298">
        <v>0</v>
      </c>
      <c r="CH53" s="298">
        <v>0</v>
      </c>
    </row>
    <row r="54" spans="1:86">
      <c r="A54" s="297" t="s">
        <v>1827</v>
      </c>
      <c r="B54" s="298">
        <v>12</v>
      </c>
      <c r="C54" s="298">
        <v>0</v>
      </c>
      <c r="D54" s="298">
        <v>0</v>
      </c>
      <c r="E54" s="298">
        <v>0</v>
      </c>
      <c r="F54" s="298">
        <v>0</v>
      </c>
      <c r="G54" s="298">
        <v>0</v>
      </c>
      <c r="H54" s="298">
        <v>57</v>
      </c>
      <c r="I54" s="298">
        <v>0</v>
      </c>
      <c r="J54" s="298">
        <v>0</v>
      </c>
      <c r="K54" s="298">
        <v>1</v>
      </c>
      <c r="L54" s="298">
        <v>0</v>
      </c>
      <c r="M54" s="298">
        <v>0</v>
      </c>
      <c r="N54" s="298">
        <v>0</v>
      </c>
      <c r="O54" s="298">
        <v>0</v>
      </c>
      <c r="P54" s="298">
        <v>0</v>
      </c>
      <c r="Q54" s="298">
        <v>0</v>
      </c>
      <c r="R54" s="298">
        <v>0</v>
      </c>
      <c r="S54" s="298">
        <v>0</v>
      </c>
      <c r="T54" s="298">
        <v>0</v>
      </c>
      <c r="U54" s="298">
        <v>0</v>
      </c>
      <c r="V54" s="298">
        <v>0</v>
      </c>
      <c r="W54" s="298">
        <v>0</v>
      </c>
      <c r="X54" s="298">
        <v>0</v>
      </c>
      <c r="Y54" s="298">
        <v>0</v>
      </c>
      <c r="Z54" s="298">
        <v>0</v>
      </c>
      <c r="AA54" s="298">
        <v>0</v>
      </c>
      <c r="AB54" s="298">
        <v>0</v>
      </c>
      <c r="AC54" s="298">
        <v>0</v>
      </c>
      <c r="AD54" s="298">
        <v>0</v>
      </c>
      <c r="AE54" s="298">
        <v>0</v>
      </c>
      <c r="AF54" s="298">
        <v>0</v>
      </c>
      <c r="AG54" s="183">
        <v>12</v>
      </c>
      <c r="AH54" s="183">
        <v>58</v>
      </c>
      <c r="AI54" s="183">
        <v>0</v>
      </c>
      <c r="AJ54" s="183">
        <v>70</v>
      </c>
      <c r="AK54" s="183">
        <v>0</v>
      </c>
      <c r="AL54" s="183">
        <v>0</v>
      </c>
      <c r="AM54" s="298">
        <v>0</v>
      </c>
      <c r="AN54" s="298">
        <v>0</v>
      </c>
      <c r="AO54" s="298">
        <v>0</v>
      </c>
      <c r="AP54" s="298">
        <v>0</v>
      </c>
      <c r="AQ54" s="298">
        <v>0</v>
      </c>
      <c r="AR54" s="298">
        <v>0</v>
      </c>
      <c r="AS54" s="298">
        <v>0</v>
      </c>
      <c r="AT54" s="298">
        <v>0</v>
      </c>
      <c r="AU54" s="298">
        <v>0</v>
      </c>
      <c r="AV54" s="298">
        <v>0</v>
      </c>
      <c r="AW54" s="298">
        <v>0</v>
      </c>
      <c r="AX54" s="298">
        <v>0</v>
      </c>
      <c r="AY54" s="298">
        <v>0</v>
      </c>
      <c r="AZ54" s="298">
        <v>0</v>
      </c>
      <c r="BA54" s="298">
        <v>0</v>
      </c>
      <c r="BB54" s="298">
        <v>0</v>
      </c>
      <c r="BC54" s="298">
        <v>0</v>
      </c>
      <c r="BD54" s="298">
        <v>0</v>
      </c>
      <c r="BE54" s="298">
        <v>0</v>
      </c>
      <c r="BF54" s="298">
        <v>0</v>
      </c>
      <c r="BG54" s="298">
        <v>0</v>
      </c>
      <c r="BH54" s="298">
        <v>0</v>
      </c>
      <c r="BI54" s="298">
        <v>0</v>
      </c>
      <c r="BJ54" s="298">
        <v>0</v>
      </c>
      <c r="BK54" s="298">
        <v>0</v>
      </c>
      <c r="BL54" s="298">
        <v>0</v>
      </c>
      <c r="BM54" s="298">
        <v>0</v>
      </c>
      <c r="BN54" s="298">
        <v>0</v>
      </c>
      <c r="BO54" s="298">
        <v>0</v>
      </c>
      <c r="BP54" s="298">
        <v>0</v>
      </c>
      <c r="BQ54" s="298">
        <v>0</v>
      </c>
      <c r="BR54" s="298">
        <v>0</v>
      </c>
      <c r="BS54" s="298">
        <v>0</v>
      </c>
      <c r="BT54" s="298">
        <v>0</v>
      </c>
      <c r="BU54" s="298">
        <v>0</v>
      </c>
      <c r="BV54" s="298">
        <v>0</v>
      </c>
      <c r="BW54" s="298">
        <v>0</v>
      </c>
      <c r="BX54" s="298">
        <v>0</v>
      </c>
      <c r="BY54" s="298">
        <v>0</v>
      </c>
      <c r="BZ54" s="298">
        <v>0</v>
      </c>
      <c r="CA54" s="298">
        <v>0</v>
      </c>
      <c r="CB54" s="298">
        <v>0</v>
      </c>
      <c r="CC54" s="298">
        <v>0</v>
      </c>
      <c r="CD54" s="298">
        <v>0</v>
      </c>
      <c r="CE54" s="298">
        <v>0</v>
      </c>
      <c r="CF54" s="298">
        <v>0</v>
      </c>
      <c r="CG54" s="298">
        <v>0</v>
      </c>
      <c r="CH54" s="298">
        <v>0</v>
      </c>
    </row>
    <row r="55" spans="1:86">
      <c r="A55" s="297" t="s">
        <v>1828</v>
      </c>
      <c r="B55" s="298">
        <v>14</v>
      </c>
      <c r="C55" s="298">
        <v>0</v>
      </c>
      <c r="D55" s="298">
        <v>0</v>
      </c>
      <c r="E55" s="298">
        <v>0</v>
      </c>
      <c r="F55" s="298">
        <v>0</v>
      </c>
      <c r="G55" s="298">
        <v>0</v>
      </c>
      <c r="H55" s="298">
        <v>57</v>
      </c>
      <c r="I55" s="298">
        <v>0</v>
      </c>
      <c r="J55" s="298">
        <v>0</v>
      </c>
      <c r="K55" s="298">
        <v>1</v>
      </c>
      <c r="L55" s="298">
        <v>0</v>
      </c>
      <c r="M55" s="298">
        <v>0</v>
      </c>
      <c r="N55" s="298">
        <v>0</v>
      </c>
      <c r="O55" s="298">
        <v>0</v>
      </c>
      <c r="P55" s="298">
        <v>0</v>
      </c>
      <c r="Q55" s="298">
        <v>0</v>
      </c>
      <c r="R55" s="298">
        <v>0</v>
      </c>
      <c r="S55" s="298">
        <v>0</v>
      </c>
      <c r="T55" s="298">
        <v>0</v>
      </c>
      <c r="U55" s="298">
        <v>0</v>
      </c>
      <c r="V55" s="298">
        <v>0</v>
      </c>
      <c r="W55" s="298">
        <v>0</v>
      </c>
      <c r="X55" s="298">
        <v>0</v>
      </c>
      <c r="Y55" s="298">
        <v>0</v>
      </c>
      <c r="Z55" s="298">
        <v>0</v>
      </c>
      <c r="AA55" s="298">
        <v>0</v>
      </c>
      <c r="AB55" s="298">
        <v>0</v>
      </c>
      <c r="AC55" s="298">
        <v>0</v>
      </c>
      <c r="AD55" s="298">
        <v>0</v>
      </c>
      <c r="AE55" s="298">
        <v>0</v>
      </c>
      <c r="AF55" s="298">
        <v>0</v>
      </c>
      <c r="AG55" s="298"/>
      <c r="AH55" s="183"/>
      <c r="AI55" s="183">
        <v>0</v>
      </c>
      <c r="AJ55" s="183"/>
      <c r="AK55" s="183"/>
      <c r="AL55" s="183"/>
      <c r="AM55" s="298"/>
      <c r="AN55" s="298">
        <v>0</v>
      </c>
      <c r="AO55" s="298">
        <v>0</v>
      </c>
      <c r="AP55" s="298">
        <v>0</v>
      </c>
      <c r="AQ55" s="298">
        <v>0</v>
      </c>
      <c r="AR55" s="298">
        <v>0</v>
      </c>
      <c r="AS55" s="298">
        <v>0</v>
      </c>
      <c r="AT55" s="298">
        <v>0</v>
      </c>
      <c r="AU55" s="298">
        <v>0</v>
      </c>
      <c r="AV55" s="298">
        <v>0</v>
      </c>
      <c r="AW55" s="298">
        <v>0</v>
      </c>
      <c r="AX55" s="298">
        <v>0</v>
      </c>
      <c r="AY55" s="298">
        <v>0</v>
      </c>
      <c r="AZ55" s="298">
        <v>0</v>
      </c>
      <c r="BA55" s="298">
        <v>0</v>
      </c>
      <c r="BB55" s="298">
        <v>0</v>
      </c>
      <c r="BC55" s="298">
        <v>0</v>
      </c>
      <c r="BD55" s="298">
        <v>0</v>
      </c>
      <c r="BE55" s="298">
        <v>0</v>
      </c>
      <c r="BF55" s="298">
        <v>0</v>
      </c>
      <c r="BG55" s="298">
        <v>0</v>
      </c>
      <c r="BH55" s="298">
        <v>0</v>
      </c>
      <c r="BI55" s="298">
        <v>0</v>
      </c>
      <c r="BJ55" s="298">
        <v>0</v>
      </c>
      <c r="BK55" s="298">
        <v>0</v>
      </c>
      <c r="BL55" s="298">
        <v>0</v>
      </c>
      <c r="BM55" s="298">
        <v>0</v>
      </c>
      <c r="BN55" s="298">
        <v>0</v>
      </c>
      <c r="BO55" s="298">
        <v>0</v>
      </c>
      <c r="BP55" s="298">
        <v>0</v>
      </c>
      <c r="BQ55" s="298">
        <v>0</v>
      </c>
      <c r="BR55" s="298">
        <v>0</v>
      </c>
      <c r="BS55" s="298">
        <v>0</v>
      </c>
      <c r="BT55" s="298">
        <v>0</v>
      </c>
      <c r="BU55" s="298">
        <v>0</v>
      </c>
      <c r="BV55" s="298">
        <v>0</v>
      </c>
      <c r="BW55" s="298">
        <v>0</v>
      </c>
      <c r="BX55" s="298">
        <v>0</v>
      </c>
      <c r="BY55" s="298">
        <v>0</v>
      </c>
      <c r="BZ55" s="298">
        <v>0</v>
      </c>
      <c r="CA55" s="298">
        <v>0</v>
      </c>
      <c r="CB55" s="298">
        <v>0</v>
      </c>
      <c r="CC55" s="298">
        <v>0</v>
      </c>
      <c r="CD55" s="298">
        <v>0</v>
      </c>
      <c r="CE55" s="298">
        <v>0</v>
      </c>
      <c r="CF55" s="298">
        <v>0</v>
      </c>
      <c r="CG55" s="298">
        <v>0</v>
      </c>
      <c r="CH55" s="298">
        <v>0</v>
      </c>
    </row>
    <row r="56" spans="1:86" ht="30">
      <c r="A56" s="297" t="s">
        <v>1829</v>
      </c>
      <c r="B56" s="298">
        <v>9</v>
      </c>
      <c r="C56" s="298">
        <v>1</v>
      </c>
      <c r="D56" s="298">
        <v>0</v>
      </c>
      <c r="E56" s="298">
        <v>0</v>
      </c>
      <c r="F56" s="298">
        <v>0</v>
      </c>
      <c r="G56" s="298">
        <v>0</v>
      </c>
      <c r="H56" s="298">
        <v>49</v>
      </c>
      <c r="I56" s="298">
        <v>0</v>
      </c>
      <c r="J56" s="298">
        <v>0</v>
      </c>
      <c r="K56" s="298">
        <v>54</v>
      </c>
      <c r="L56" s="298">
        <v>0</v>
      </c>
      <c r="M56" s="298">
        <v>0</v>
      </c>
      <c r="N56" s="298">
        <v>10</v>
      </c>
      <c r="O56" s="298">
        <v>0</v>
      </c>
      <c r="P56" s="298">
        <v>0</v>
      </c>
      <c r="Q56" s="298">
        <v>0</v>
      </c>
      <c r="R56" s="298">
        <v>0</v>
      </c>
      <c r="S56" s="298">
        <v>0</v>
      </c>
      <c r="T56" s="298">
        <v>0</v>
      </c>
      <c r="U56" s="298">
        <v>0</v>
      </c>
      <c r="V56" s="298">
        <v>0</v>
      </c>
      <c r="W56" s="298">
        <v>0</v>
      </c>
      <c r="X56" s="298">
        <v>0</v>
      </c>
      <c r="Y56" s="298">
        <v>0</v>
      </c>
      <c r="Z56" s="298">
        <v>0</v>
      </c>
      <c r="AA56" s="298">
        <v>0</v>
      </c>
      <c r="AB56" s="298">
        <v>0</v>
      </c>
      <c r="AC56" s="298">
        <v>2</v>
      </c>
      <c r="AD56" s="298">
        <v>0</v>
      </c>
      <c r="AE56" s="298">
        <v>0</v>
      </c>
      <c r="AF56" s="298">
        <v>0</v>
      </c>
      <c r="AG56" s="298">
        <v>9</v>
      </c>
      <c r="AH56" s="183">
        <v>113</v>
      </c>
      <c r="AI56" s="183">
        <v>0</v>
      </c>
      <c r="AJ56" s="183">
        <v>121</v>
      </c>
      <c r="AK56" s="183">
        <v>3</v>
      </c>
      <c r="AL56" s="183">
        <v>0</v>
      </c>
      <c r="AM56" s="298">
        <v>10</v>
      </c>
      <c r="AN56" s="299" t="s">
        <v>1830</v>
      </c>
      <c r="AO56" s="298">
        <v>0</v>
      </c>
      <c r="AP56" s="298">
        <v>0</v>
      </c>
      <c r="AQ56" s="298">
        <v>0</v>
      </c>
      <c r="AR56" s="298">
        <v>0</v>
      </c>
      <c r="AS56" s="298">
        <v>0</v>
      </c>
      <c r="AT56" s="298">
        <v>0</v>
      </c>
      <c r="AU56" s="298">
        <v>0</v>
      </c>
      <c r="AV56" s="298">
        <v>0</v>
      </c>
      <c r="AW56" s="298">
        <v>0</v>
      </c>
      <c r="AX56" s="298">
        <v>0</v>
      </c>
      <c r="AY56" s="298">
        <v>0</v>
      </c>
      <c r="AZ56" s="298">
        <v>0</v>
      </c>
      <c r="BA56" s="298">
        <v>0</v>
      </c>
      <c r="BB56" s="298">
        <v>0</v>
      </c>
      <c r="BC56" s="298">
        <v>0</v>
      </c>
      <c r="BD56" s="298">
        <v>0</v>
      </c>
      <c r="BE56" s="298">
        <v>0</v>
      </c>
      <c r="BF56" s="298">
        <v>0</v>
      </c>
      <c r="BG56" s="298">
        <v>0</v>
      </c>
      <c r="BH56" s="298">
        <v>0</v>
      </c>
      <c r="BI56" s="298">
        <v>0</v>
      </c>
      <c r="BJ56" s="298">
        <v>0</v>
      </c>
      <c r="BK56" s="298">
        <v>0</v>
      </c>
      <c r="BL56" s="298">
        <v>0</v>
      </c>
      <c r="BM56" s="298">
        <v>0</v>
      </c>
      <c r="BN56" s="298">
        <v>0</v>
      </c>
      <c r="BO56" s="298">
        <v>0</v>
      </c>
      <c r="BP56" s="298">
        <v>0</v>
      </c>
      <c r="BQ56" s="298">
        <v>0</v>
      </c>
      <c r="BR56" s="298">
        <v>0</v>
      </c>
      <c r="BS56" s="298">
        <v>0</v>
      </c>
      <c r="BT56" s="298">
        <v>0</v>
      </c>
      <c r="BU56" s="298">
        <v>0</v>
      </c>
      <c r="BV56" s="298">
        <v>0</v>
      </c>
      <c r="BW56" s="298">
        <v>0</v>
      </c>
      <c r="BX56" s="298">
        <v>0</v>
      </c>
      <c r="BY56" s="298">
        <v>0</v>
      </c>
      <c r="BZ56" s="298">
        <v>0</v>
      </c>
      <c r="CA56" s="298">
        <v>0</v>
      </c>
      <c r="CB56" s="298">
        <v>0</v>
      </c>
      <c r="CC56" s="298">
        <v>0</v>
      </c>
      <c r="CD56" s="298">
        <v>0</v>
      </c>
      <c r="CE56" s="298">
        <v>0</v>
      </c>
      <c r="CF56" s="298">
        <v>0</v>
      </c>
      <c r="CG56" s="298">
        <v>0</v>
      </c>
      <c r="CH56" s="298">
        <v>0</v>
      </c>
    </row>
    <row r="57" spans="1:86" ht="30">
      <c r="A57" s="297" t="s">
        <v>1831</v>
      </c>
      <c r="B57" s="298">
        <v>5</v>
      </c>
      <c r="C57" s="298">
        <v>1</v>
      </c>
      <c r="D57" s="298">
        <v>0</v>
      </c>
      <c r="E57" s="298">
        <v>0</v>
      </c>
      <c r="F57" s="298">
        <v>0</v>
      </c>
      <c r="G57" s="298">
        <v>0</v>
      </c>
      <c r="H57" s="298">
        <v>9</v>
      </c>
      <c r="I57" s="298">
        <v>0</v>
      </c>
      <c r="J57" s="298">
        <v>0</v>
      </c>
      <c r="K57" s="298">
        <v>0</v>
      </c>
      <c r="L57" s="298">
        <v>0</v>
      </c>
      <c r="M57" s="298">
        <v>0</v>
      </c>
      <c r="N57" s="298">
        <v>2</v>
      </c>
      <c r="O57" s="298">
        <v>0</v>
      </c>
      <c r="P57" s="298">
        <v>0</v>
      </c>
      <c r="Q57" s="298">
        <v>0</v>
      </c>
      <c r="R57" s="298">
        <v>0</v>
      </c>
      <c r="S57" s="298">
        <v>0</v>
      </c>
      <c r="T57" s="298">
        <v>0</v>
      </c>
      <c r="U57" s="298">
        <v>0</v>
      </c>
      <c r="V57" s="298">
        <v>0</v>
      </c>
      <c r="W57" s="298">
        <v>0</v>
      </c>
      <c r="X57" s="298">
        <v>0</v>
      </c>
      <c r="Y57" s="298">
        <v>0</v>
      </c>
      <c r="Z57" s="298">
        <v>0</v>
      </c>
      <c r="AA57" s="298">
        <v>0</v>
      </c>
      <c r="AB57" s="298">
        <v>0</v>
      </c>
      <c r="AC57" s="298">
        <v>2</v>
      </c>
      <c r="AD57" s="298">
        <v>0</v>
      </c>
      <c r="AE57" s="298">
        <v>0</v>
      </c>
      <c r="AF57" s="298">
        <v>0</v>
      </c>
      <c r="AG57" s="298">
        <v>5</v>
      </c>
      <c r="AH57" s="183">
        <v>11</v>
      </c>
      <c r="AI57" s="183">
        <v>0</v>
      </c>
      <c r="AJ57" s="183">
        <v>16</v>
      </c>
      <c r="AK57" s="183">
        <v>3</v>
      </c>
      <c r="AL57" s="183">
        <v>0</v>
      </c>
      <c r="AM57" s="298">
        <v>9</v>
      </c>
      <c r="AN57" s="299" t="s">
        <v>1832</v>
      </c>
      <c r="AO57" s="298">
        <v>0</v>
      </c>
      <c r="AP57" s="298">
        <v>0</v>
      </c>
      <c r="AQ57" s="298">
        <v>0</v>
      </c>
      <c r="AR57" s="298">
        <v>0</v>
      </c>
      <c r="AS57" s="298">
        <v>0</v>
      </c>
      <c r="AT57" s="298">
        <v>0</v>
      </c>
      <c r="AU57" s="298">
        <v>0</v>
      </c>
      <c r="AV57" s="298">
        <v>0</v>
      </c>
      <c r="AW57" s="298">
        <v>0</v>
      </c>
      <c r="AX57" s="298">
        <v>0</v>
      </c>
      <c r="AY57" s="298">
        <v>0</v>
      </c>
      <c r="AZ57" s="298">
        <v>0</v>
      </c>
      <c r="BA57" s="298">
        <v>0</v>
      </c>
      <c r="BB57" s="298">
        <v>0</v>
      </c>
      <c r="BC57" s="298">
        <v>0</v>
      </c>
      <c r="BD57" s="298">
        <v>0</v>
      </c>
      <c r="BE57" s="298">
        <v>0</v>
      </c>
      <c r="BF57" s="298">
        <v>0</v>
      </c>
      <c r="BG57" s="298">
        <v>0</v>
      </c>
      <c r="BH57" s="298">
        <v>0</v>
      </c>
      <c r="BI57" s="298">
        <v>0</v>
      </c>
      <c r="BJ57" s="298">
        <v>0</v>
      </c>
      <c r="BK57" s="298">
        <v>0</v>
      </c>
      <c r="BL57" s="298">
        <v>0</v>
      </c>
      <c r="BM57" s="298">
        <v>0</v>
      </c>
      <c r="BN57" s="298">
        <v>0</v>
      </c>
      <c r="BO57" s="298">
        <v>0</v>
      </c>
      <c r="BP57" s="298">
        <v>0</v>
      </c>
      <c r="BQ57" s="298">
        <v>0</v>
      </c>
      <c r="BR57" s="298">
        <v>0</v>
      </c>
      <c r="BS57" s="298">
        <v>0</v>
      </c>
      <c r="BT57" s="298">
        <v>0</v>
      </c>
      <c r="BU57" s="298">
        <v>0</v>
      </c>
      <c r="BV57" s="298">
        <v>0</v>
      </c>
      <c r="BW57" s="298">
        <v>0</v>
      </c>
      <c r="BX57" s="298">
        <v>0</v>
      </c>
      <c r="BY57" s="298">
        <v>0</v>
      </c>
      <c r="BZ57" s="298">
        <v>0</v>
      </c>
      <c r="CA57" s="298">
        <v>0</v>
      </c>
      <c r="CB57" s="298">
        <v>0</v>
      </c>
      <c r="CC57" s="298">
        <v>0</v>
      </c>
      <c r="CD57" s="298">
        <v>0</v>
      </c>
      <c r="CE57" s="298">
        <v>0</v>
      </c>
      <c r="CF57" s="298">
        <v>0</v>
      </c>
      <c r="CG57" s="298">
        <v>0</v>
      </c>
      <c r="CH57" s="298">
        <v>0</v>
      </c>
    </row>
    <row r="58" spans="1:86">
      <c r="A58" s="297" t="s">
        <v>1833</v>
      </c>
      <c r="B58" s="298">
        <v>12</v>
      </c>
      <c r="C58" s="298">
        <v>1</v>
      </c>
      <c r="D58" s="298">
        <v>0</v>
      </c>
      <c r="E58" s="298">
        <v>0</v>
      </c>
      <c r="F58" s="298">
        <v>0</v>
      </c>
      <c r="G58" s="298">
        <v>0</v>
      </c>
      <c r="H58" s="298">
        <v>81</v>
      </c>
      <c r="I58" s="298">
        <v>0</v>
      </c>
      <c r="J58" s="298">
        <v>0</v>
      </c>
      <c r="K58" s="298">
        <v>60</v>
      </c>
      <c r="L58" s="298">
        <v>0</v>
      </c>
      <c r="M58" s="298">
        <v>0</v>
      </c>
      <c r="N58" s="298">
        <v>0</v>
      </c>
      <c r="O58" s="298">
        <v>0</v>
      </c>
      <c r="P58" s="298">
        <v>0</v>
      </c>
      <c r="Q58" s="298">
        <v>5</v>
      </c>
      <c r="R58" s="298">
        <v>0</v>
      </c>
      <c r="S58" s="298">
        <v>0</v>
      </c>
      <c r="T58" s="298">
        <v>0</v>
      </c>
      <c r="U58" s="298">
        <v>0</v>
      </c>
      <c r="V58" s="298">
        <v>0</v>
      </c>
      <c r="W58" s="298">
        <v>0</v>
      </c>
      <c r="X58" s="298">
        <v>0</v>
      </c>
      <c r="Y58" s="298">
        <v>0</v>
      </c>
      <c r="Z58" s="298">
        <v>0</v>
      </c>
      <c r="AA58" s="298">
        <v>0</v>
      </c>
      <c r="AB58" s="298">
        <v>0</v>
      </c>
      <c r="AC58" s="298">
        <v>1</v>
      </c>
      <c r="AD58" s="298">
        <v>0</v>
      </c>
      <c r="AE58" s="298">
        <v>0</v>
      </c>
      <c r="AF58" s="298">
        <v>0</v>
      </c>
      <c r="AG58" s="298">
        <v>12</v>
      </c>
      <c r="AH58" s="183">
        <v>158</v>
      </c>
      <c r="AI58" s="183">
        <v>0</v>
      </c>
      <c r="AJ58" s="183">
        <v>170</v>
      </c>
      <c r="AK58" s="183">
        <v>2</v>
      </c>
      <c r="AL58" s="183">
        <v>0</v>
      </c>
      <c r="AM58" s="298">
        <v>2</v>
      </c>
      <c r="AN58" s="298" t="s">
        <v>1834</v>
      </c>
      <c r="AO58" s="298">
        <v>0</v>
      </c>
      <c r="AP58" s="298">
        <v>0</v>
      </c>
      <c r="AQ58" s="298">
        <v>0</v>
      </c>
      <c r="AR58" s="298">
        <v>0</v>
      </c>
      <c r="AS58" s="298">
        <v>0</v>
      </c>
      <c r="AT58" s="298">
        <v>0</v>
      </c>
      <c r="AU58" s="298">
        <v>0</v>
      </c>
      <c r="AV58" s="298">
        <v>0</v>
      </c>
      <c r="AW58" s="298">
        <v>0</v>
      </c>
      <c r="AX58" s="298">
        <v>0</v>
      </c>
      <c r="AY58" s="298">
        <v>0</v>
      </c>
      <c r="AZ58" s="298">
        <v>0</v>
      </c>
      <c r="BA58" s="298">
        <v>0</v>
      </c>
      <c r="BB58" s="298">
        <v>0</v>
      </c>
      <c r="BC58" s="298">
        <v>0</v>
      </c>
      <c r="BD58" s="298">
        <v>0</v>
      </c>
      <c r="BE58" s="298">
        <v>0</v>
      </c>
      <c r="BF58" s="298">
        <v>0</v>
      </c>
      <c r="BG58" s="298">
        <v>0</v>
      </c>
      <c r="BH58" s="298">
        <v>0</v>
      </c>
      <c r="BI58" s="298">
        <v>0</v>
      </c>
      <c r="BJ58" s="298">
        <v>0</v>
      </c>
      <c r="BK58" s="298">
        <v>0</v>
      </c>
      <c r="BL58" s="298">
        <v>0</v>
      </c>
      <c r="BM58" s="298">
        <v>0</v>
      </c>
      <c r="BN58" s="298">
        <v>0</v>
      </c>
      <c r="BO58" s="298">
        <v>0</v>
      </c>
      <c r="BP58" s="298">
        <v>0</v>
      </c>
      <c r="BQ58" s="298">
        <v>0</v>
      </c>
      <c r="BR58" s="298">
        <v>0</v>
      </c>
      <c r="BS58" s="298">
        <v>0</v>
      </c>
      <c r="BT58" s="298">
        <v>0</v>
      </c>
      <c r="BU58" s="298">
        <v>0</v>
      </c>
      <c r="BV58" s="298">
        <v>0</v>
      </c>
      <c r="BW58" s="298">
        <v>0</v>
      </c>
      <c r="BX58" s="298">
        <v>0</v>
      </c>
      <c r="BY58" s="298">
        <v>0</v>
      </c>
      <c r="BZ58" s="298">
        <v>0</v>
      </c>
      <c r="CA58" s="298">
        <v>0</v>
      </c>
      <c r="CB58" s="298">
        <v>0</v>
      </c>
      <c r="CC58" s="298">
        <v>0</v>
      </c>
      <c r="CD58" s="298">
        <v>0</v>
      </c>
      <c r="CE58" s="298">
        <v>0</v>
      </c>
      <c r="CF58" s="298">
        <v>0</v>
      </c>
      <c r="CG58" s="298">
        <v>0</v>
      </c>
      <c r="CH58" s="298">
        <v>0</v>
      </c>
    </row>
    <row r="59" spans="1:86">
      <c r="A59" s="297" t="s">
        <v>1835</v>
      </c>
      <c r="B59" s="298">
        <v>9</v>
      </c>
      <c r="C59" s="298">
        <v>1</v>
      </c>
      <c r="D59" s="298">
        <v>0</v>
      </c>
      <c r="E59" s="298">
        <v>0</v>
      </c>
      <c r="F59" s="298">
        <v>0</v>
      </c>
      <c r="G59" s="298">
        <v>0</v>
      </c>
      <c r="H59" s="298">
        <v>30</v>
      </c>
      <c r="I59" s="298">
        <v>0</v>
      </c>
      <c r="J59" s="298">
        <v>0</v>
      </c>
      <c r="K59" s="298">
        <v>15</v>
      </c>
      <c r="L59" s="298">
        <v>0</v>
      </c>
      <c r="M59" s="298">
        <v>0</v>
      </c>
      <c r="N59" s="298">
        <v>9</v>
      </c>
      <c r="O59" s="298">
        <v>2</v>
      </c>
      <c r="P59" s="298">
        <v>0</v>
      </c>
      <c r="Q59" s="298">
        <v>0</v>
      </c>
      <c r="R59" s="298">
        <v>0</v>
      </c>
      <c r="S59" s="298">
        <v>0</v>
      </c>
      <c r="T59" s="298">
        <v>0</v>
      </c>
      <c r="U59" s="298">
        <v>0</v>
      </c>
      <c r="V59" s="298">
        <v>0</v>
      </c>
      <c r="W59" s="298">
        <v>0</v>
      </c>
      <c r="X59" s="298">
        <v>0</v>
      </c>
      <c r="Y59" s="298">
        <v>0</v>
      </c>
      <c r="Z59" s="298">
        <v>0</v>
      </c>
      <c r="AA59" s="298">
        <v>0</v>
      </c>
      <c r="AB59" s="298">
        <v>0</v>
      </c>
      <c r="AC59" s="298">
        <v>2</v>
      </c>
      <c r="AD59" s="298">
        <v>0</v>
      </c>
      <c r="AE59" s="298">
        <v>0</v>
      </c>
      <c r="AF59" s="298">
        <v>0</v>
      </c>
      <c r="AG59" s="298">
        <v>9</v>
      </c>
      <c r="AH59" s="183">
        <v>63</v>
      </c>
      <c r="AI59" s="183">
        <v>0</v>
      </c>
      <c r="AJ59" s="183">
        <v>72</v>
      </c>
      <c r="AK59" s="183">
        <v>3</v>
      </c>
      <c r="AL59" s="183">
        <v>0</v>
      </c>
      <c r="AM59" s="298">
        <v>2</v>
      </c>
      <c r="AN59" s="298" t="s">
        <v>1836</v>
      </c>
      <c r="AO59" s="298">
        <v>0</v>
      </c>
      <c r="AP59" s="298">
        <v>0</v>
      </c>
      <c r="AQ59" s="298">
        <v>0</v>
      </c>
      <c r="AR59" s="298">
        <v>0</v>
      </c>
      <c r="AS59" s="298">
        <v>0</v>
      </c>
      <c r="AT59" s="298">
        <v>0</v>
      </c>
      <c r="AU59" s="298">
        <v>0</v>
      </c>
      <c r="AV59" s="298">
        <v>0</v>
      </c>
      <c r="AW59" s="298">
        <v>0</v>
      </c>
      <c r="AX59" s="298">
        <v>0</v>
      </c>
      <c r="AY59" s="298">
        <v>0</v>
      </c>
      <c r="AZ59" s="298">
        <v>0</v>
      </c>
      <c r="BA59" s="298">
        <v>0</v>
      </c>
      <c r="BB59" s="298">
        <v>0</v>
      </c>
      <c r="BC59" s="298">
        <v>0</v>
      </c>
      <c r="BD59" s="298">
        <v>0</v>
      </c>
      <c r="BE59" s="298">
        <v>0</v>
      </c>
      <c r="BF59" s="298">
        <v>0</v>
      </c>
      <c r="BG59" s="298">
        <v>0</v>
      </c>
      <c r="BH59" s="298">
        <v>0</v>
      </c>
      <c r="BI59" s="298">
        <v>0</v>
      </c>
      <c r="BJ59" s="298">
        <v>0</v>
      </c>
      <c r="BK59" s="298">
        <v>0</v>
      </c>
      <c r="BL59" s="298">
        <v>0</v>
      </c>
      <c r="BM59" s="298">
        <v>0</v>
      </c>
      <c r="BN59" s="298">
        <v>0</v>
      </c>
      <c r="BO59" s="298">
        <v>0</v>
      </c>
      <c r="BP59" s="298">
        <v>0</v>
      </c>
      <c r="BQ59" s="298">
        <v>0</v>
      </c>
      <c r="BR59" s="298">
        <v>0</v>
      </c>
      <c r="BS59" s="298">
        <v>0</v>
      </c>
      <c r="BT59" s="298">
        <v>0</v>
      </c>
      <c r="BU59" s="298">
        <v>0</v>
      </c>
      <c r="BV59" s="298">
        <v>0</v>
      </c>
      <c r="BW59" s="298">
        <v>0</v>
      </c>
      <c r="BX59" s="298">
        <v>0</v>
      </c>
      <c r="BY59" s="298">
        <v>0</v>
      </c>
      <c r="BZ59" s="298">
        <v>0</v>
      </c>
      <c r="CA59" s="298">
        <v>0</v>
      </c>
      <c r="CB59" s="298">
        <v>0</v>
      </c>
      <c r="CC59" s="298">
        <v>0</v>
      </c>
      <c r="CD59" s="298">
        <v>0</v>
      </c>
      <c r="CE59" s="298">
        <v>0</v>
      </c>
      <c r="CF59" s="298">
        <v>0</v>
      </c>
      <c r="CG59" s="298">
        <v>0</v>
      </c>
      <c r="CH59" s="298">
        <v>0</v>
      </c>
    </row>
    <row r="60" spans="1:86">
      <c r="A60" s="297" t="s">
        <v>1837</v>
      </c>
      <c r="B60" s="298">
        <v>5</v>
      </c>
      <c r="C60" s="298">
        <v>0</v>
      </c>
      <c r="D60" s="298">
        <v>0</v>
      </c>
      <c r="E60" s="298">
        <v>0</v>
      </c>
      <c r="F60" s="298">
        <v>0</v>
      </c>
      <c r="G60" s="298">
        <v>0</v>
      </c>
      <c r="H60" s="298">
        <v>63</v>
      </c>
      <c r="I60" s="298">
        <v>0</v>
      </c>
      <c r="J60" s="298">
        <v>0</v>
      </c>
      <c r="K60" s="298">
        <v>0</v>
      </c>
      <c r="L60" s="298">
        <v>0</v>
      </c>
      <c r="M60" s="298">
        <v>0</v>
      </c>
      <c r="N60" s="298">
        <v>2</v>
      </c>
      <c r="O60" s="298">
        <v>0</v>
      </c>
      <c r="P60" s="298">
        <v>0</v>
      </c>
      <c r="Q60" s="298">
        <v>0</v>
      </c>
      <c r="R60" s="298">
        <v>0</v>
      </c>
      <c r="S60" s="298">
        <v>0</v>
      </c>
      <c r="T60" s="298">
        <v>0</v>
      </c>
      <c r="U60" s="298">
        <v>0</v>
      </c>
      <c r="V60" s="298">
        <v>0</v>
      </c>
      <c r="W60" s="298">
        <v>0</v>
      </c>
      <c r="X60" s="298">
        <v>0</v>
      </c>
      <c r="Y60" s="298">
        <v>0</v>
      </c>
      <c r="Z60" s="298">
        <v>0</v>
      </c>
      <c r="AA60" s="298">
        <v>0</v>
      </c>
      <c r="AB60" s="298">
        <v>0</v>
      </c>
      <c r="AC60" s="298">
        <v>3</v>
      </c>
      <c r="AD60" s="298">
        <v>1</v>
      </c>
      <c r="AE60" s="298">
        <v>0</v>
      </c>
      <c r="AF60" s="298">
        <v>0</v>
      </c>
      <c r="AG60" s="298">
        <v>5</v>
      </c>
      <c r="AH60" s="183">
        <v>65</v>
      </c>
      <c r="AI60" s="183">
        <v>0</v>
      </c>
      <c r="AJ60" s="183">
        <v>70</v>
      </c>
      <c r="AK60" s="183">
        <v>3</v>
      </c>
      <c r="AL60" s="183">
        <v>1</v>
      </c>
      <c r="AM60" s="298">
        <v>2</v>
      </c>
      <c r="AN60" s="298" t="s">
        <v>1838</v>
      </c>
      <c r="AO60" s="298">
        <v>0</v>
      </c>
      <c r="AP60" s="298">
        <v>0</v>
      </c>
      <c r="AQ60" s="298">
        <v>0</v>
      </c>
      <c r="AR60" s="298">
        <v>0</v>
      </c>
      <c r="AS60" s="298">
        <v>0</v>
      </c>
      <c r="AT60" s="298">
        <v>0</v>
      </c>
      <c r="AU60" s="298">
        <v>0</v>
      </c>
      <c r="AV60" s="298">
        <v>0</v>
      </c>
      <c r="AW60" s="298">
        <v>0</v>
      </c>
      <c r="AX60" s="298">
        <v>0</v>
      </c>
      <c r="AY60" s="298">
        <v>0</v>
      </c>
      <c r="AZ60" s="298">
        <v>0</v>
      </c>
      <c r="BA60" s="298">
        <v>0</v>
      </c>
      <c r="BB60" s="298">
        <v>0</v>
      </c>
      <c r="BC60" s="298">
        <v>0</v>
      </c>
      <c r="BD60" s="298">
        <v>0</v>
      </c>
      <c r="BE60" s="298">
        <v>0</v>
      </c>
      <c r="BF60" s="298">
        <v>0</v>
      </c>
      <c r="BG60" s="298">
        <v>0</v>
      </c>
      <c r="BH60" s="298">
        <v>0</v>
      </c>
      <c r="BI60" s="298">
        <v>0</v>
      </c>
      <c r="BJ60" s="298">
        <v>0</v>
      </c>
      <c r="BK60" s="298">
        <v>0</v>
      </c>
      <c r="BL60" s="298">
        <v>0</v>
      </c>
      <c r="BM60" s="298">
        <v>0</v>
      </c>
      <c r="BN60" s="298">
        <v>0</v>
      </c>
      <c r="BO60" s="298">
        <v>0</v>
      </c>
      <c r="BP60" s="298">
        <v>0</v>
      </c>
      <c r="BQ60" s="298">
        <v>0</v>
      </c>
      <c r="BR60" s="298">
        <v>0</v>
      </c>
      <c r="BS60" s="298">
        <v>0</v>
      </c>
      <c r="BT60" s="298">
        <v>0</v>
      </c>
      <c r="BU60" s="298">
        <v>0</v>
      </c>
      <c r="BV60" s="298">
        <v>0</v>
      </c>
      <c r="BW60" s="298">
        <v>0</v>
      </c>
      <c r="BX60" s="298">
        <v>0</v>
      </c>
      <c r="BY60" s="298">
        <v>0</v>
      </c>
      <c r="BZ60" s="298">
        <v>0</v>
      </c>
      <c r="CA60" s="298">
        <v>0</v>
      </c>
      <c r="CB60" s="298">
        <v>0</v>
      </c>
      <c r="CC60" s="298">
        <v>0</v>
      </c>
      <c r="CD60" s="298">
        <v>0</v>
      </c>
      <c r="CE60" s="298">
        <v>0</v>
      </c>
      <c r="CF60" s="298">
        <v>0</v>
      </c>
      <c r="CG60" s="298">
        <v>0</v>
      </c>
      <c r="CH60" s="298">
        <v>0</v>
      </c>
    </row>
    <row r="61" spans="1:86">
      <c r="A61" s="297" t="s">
        <v>1839</v>
      </c>
      <c r="B61" s="298">
        <v>9</v>
      </c>
      <c r="C61" s="298">
        <v>0</v>
      </c>
      <c r="D61" s="298">
        <v>0</v>
      </c>
      <c r="E61" s="298">
        <v>0</v>
      </c>
      <c r="F61" s="298">
        <v>0</v>
      </c>
      <c r="G61" s="298">
        <v>0</v>
      </c>
      <c r="H61" s="298">
        <v>31</v>
      </c>
      <c r="I61" s="298">
        <v>0</v>
      </c>
      <c r="J61" s="298">
        <v>0</v>
      </c>
      <c r="K61" s="298">
        <v>14</v>
      </c>
      <c r="L61" s="298">
        <v>0</v>
      </c>
      <c r="M61" s="298">
        <v>0</v>
      </c>
      <c r="N61" s="298">
        <v>24</v>
      </c>
      <c r="O61" s="298">
        <v>0</v>
      </c>
      <c r="P61" s="298">
        <v>0</v>
      </c>
      <c r="Q61" s="298">
        <v>6</v>
      </c>
      <c r="R61" s="298">
        <v>0</v>
      </c>
      <c r="S61" s="298">
        <v>0</v>
      </c>
      <c r="T61" s="298">
        <v>0</v>
      </c>
      <c r="U61" s="298">
        <v>0</v>
      </c>
      <c r="V61" s="298">
        <v>0</v>
      </c>
      <c r="W61" s="298">
        <v>0</v>
      </c>
      <c r="X61" s="298">
        <v>0</v>
      </c>
      <c r="Y61" s="298">
        <v>0</v>
      </c>
      <c r="Z61" s="298">
        <v>0</v>
      </c>
      <c r="AA61" s="298">
        <v>0</v>
      </c>
      <c r="AB61" s="298">
        <v>0</v>
      </c>
      <c r="AC61" s="298">
        <v>2</v>
      </c>
      <c r="AD61" s="298">
        <v>0</v>
      </c>
      <c r="AE61" s="298">
        <v>0</v>
      </c>
      <c r="AF61" s="298">
        <v>0</v>
      </c>
      <c r="AG61" s="298">
        <v>9</v>
      </c>
      <c r="AH61" s="183">
        <v>84</v>
      </c>
      <c r="AI61" s="183">
        <v>0</v>
      </c>
      <c r="AJ61" s="183">
        <v>93</v>
      </c>
      <c r="AK61" s="183">
        <v>2</v>
      </c>
      <c r="AL61" s="183">
        <v>0</v>
      </c>
      <c r="AM61" s="298">
        <v>1</v>
      </c>
      <c r="AN61" s="298" t="s">
        <v>1809</v>
      </c>
      <c r="AO61" s="298">
        <v>0</v>
      </c>
      <c r="AP61" s="298">
        <v>0</v>
      </c>
      <c r="AQ61" s="298">
        <v>0</v>
      </c>
      <c r="AR61" s="298">
        <v>0</v>
      </c>
      <c r="AS61" s="298">
        <v>0</v>
      </c>
      <c r="AT61" s="298">
        <v>0</v>
      </c>
      <c r="AU61" s="298">
        <v>0</v>
      </c>
      <c r="AV61" s="298">
        <v>0</v>
      </c>
      <c r="AW61" s="298">
        <v>0</v>
      </c>
      <c r="AX61" s="298">
        <v>0</v>
      </c>
      <c r="AY61" s="298">
        <v>0</v>
      </c>
      <c r="AZ61" s="298">
        <v>0</v>
      </c>
      <c r="BA61" s="298">
        <v>0</v>
      </c>
      <c r="BB61" s="298">
        <v>0</v>
      </c>
      <c r="BC61" s="298">
        <v>0</v>
      </c>
      <c r="BD61" s="298">
        <v>0</v>
      </c>
      <c r="BE61" s="298">
        <v>0</v>
      </c>
      <c r="BF61" s="298">
        <v>0</v>
      </c>
      <c r="BG61" s="298">
        <v>0</v>
      </c>
      <c r="BH61" s="298">
        <v>0</v>
      </c>
      <c r="BI61" s="298">
        <v>0</v>
      </c>
      <c r="BJ61" s="298">
        <v>0</v>
      </c>
      <c r="BK61" s="298">
        <v>0</v>
      </c>
      <c r="BL61" s="298">
        <v>0</v>
      </c>
      <c r="BM61" s="298">
        <v>0</v>
      </c>
      <c r="BN61" s="298">
        <v>0</v>
      </c>
      <c r="BO61" s="298">
        <v>0</v>
      </c>
      <c r="BP61" s="298">
        <v>0</v>
      </c>
      <c r="BQ61" s="298">
        <v>0</v>
      </c>
      <c r="BR61" s="298">
        <v>0</v>
      </c>
      <c r="BS61" s="298">
        <v>0</v>
      </c>
      <c r="BT61" s="298">
        <v>0</v>
      </c>
      <c r="BU61" s="298">
        <v>0</v>
      </c>
      <c r="BV61" s="298">
        <v>0</v>
      </c>
      <c r="BW61" s="298">
        <v>0</v>
      </c>
      <c r="BX61" s="298">
        <v>0</v>
      </c>
      <c r="BY61" s="298">
        <v>0</v>
      </c>
      <c r="BZ61" s="298">
        <v>0</v>
      </c>
      <c r="CA61" s="298">
        <v>0</v>
      </c>
      <c r="CB61" s="298">
        <v>0</v>
      </c>
      <c r="CC61" s="298">
        <v>0</v>
      </c>
      <c r="CD61" s="298">
        <v>0</v>
      </c>
      <c r="CE61" s="298">
        <v>0</v>
      </c>
      <c r="CF61" s="298">
        <v>0</v>
      </c>
      <c r="CG61" s="298">
        <v>0</v>
      </c>
      <c r="CH61" s="298">
        <v>0</v>
      </c>
    </row>
    <row r="62" spans="1:86">
      <c r="A62" s="304" t="s">
        <v>1840</v>
      </c>
      <c r="B62" s="298">
        <v>5</v>
      </c>
      <c r="C62" s="298">
        <v>0</v>
      </c>
      <c r="D62" s="298">
        <v>0</v>
      </c>
      <c r="E62" s="298">
        <v>0</v>
      </c>
      <c r="F62" s="298">
        <v>0</v>
      </c>
      <c r="G62" s="298">
        <v>0</v>
      </c>
      <c r="H62" s="298">
        <v>66</v>
      </c>
      <c r="I62" s="298">
        <v>0</v>
      </c>
      <c r="J62" s="298">
        <v>0</v>
      </c>
      <c r="K62" s="298">
        <v>227</v>
      </c>
      <c r="L62" s="298">
        <v>0</v>
      </c>
      <c r="M62" s="298">
        <v>0</v>
      </c>
      <c r="N62" s="298">
        <v>0</v>
      </c>
      <c r="O62" s="298">
        <v>0</v>
      </c>
      <c r="P62" s="298">
        <v>0</v>
      </c>
      <c r="Q62" s="298">
        <v>0</v>
      </c>
      <c r="R62" s="298">
        <v>0</v>
      </c>
      <c r="S62" s="298">
        <v>0</v>
      </c>
      <c r="T62" s="298">
        <v>0</v>
      </c>
      <c r="U62" s="298">
        <v>0</v>
      </c>
      <c r="V62" s="298">
        <v>0</v>
      </c>
      <c r="W62" s="298">
        <v>0</v>
      </c>
      <c r="X62" s="298">
        <v>0</v>
      </c>
      <c r="Y62" s="298">
        <v>0</v>
      </c>
      <c r="Z62" s="298">
        <v>0</v>
      </c>
      <c r="AA62" s="298">
        <v>0</v>
      </c>
      <c r="AB62" s="298">
        <v>0</v>
      </c>
      <c r="AC62" s="298">
        <v>0</v>
      </c>
      <c r="AD62" s="298">
        <v>0</v>
      </c>
      <c r="AE62" s="298">
        <v>0</v>
      </c>
      <c r="AF62" s="298">
        <v>0</v>
      </c>
      <c r="AG62" s="298">
        <v>5</v>
      </c>
      <c r="AH62" s="183">
        <v>293</v>
      </c>
      <c r="AI62" s="183">
        <v>0</v>
      </c>
      <c r="AJ62" s="183">
        <v>298</v>
      </c>
      <c r="AK62" s="183">
        <v>0</v>
      </c>
      <c r="AL62" s="183">
        <v>0</v>
      </c>
      <c r="AM62" s="298">
        <v>0</v>
      </c>
      <c r="AN62" s="298">
        <v>0</v>
      </c>
      <c r="AO62" s="298">
        <v>0</v>
      </c>
      <c r="AP62" s="298">
        <v>0</v>
      </c>
      <c r="AQ62" s="298">
        <v>0</v>
      </c>
      <c r="AR62" s="298">
        <v>0</v>
      </c>
      <c r="AS62" s="298">
        <v>0</v>
      </c>
      <c r="AT62" s="298">
        <v>0</v>
      </c>
      <c r="AU62" s="298">
        <v>0</v>
      </c>
      <c r="AV62" s="298">
        <v>0</v>
      </c>
      <c r="AW62" s="298">
        <v>0</v>
      </c>
      <c r="AX62" s="298">
        <v>0</v>
      </c>
      <c r="AY62" s="298">
        <v>0</v>
      </c>
      <c r="AZ62" s="298">
        <v>0</v>
      </c>
      <c r="BA62" s="298">
        <v>0</v>
      </c>
      <c r="BB62" s="298">
        <v>0</v>
      </c>
      <c r="BC62" s="298">
        <v>0</v>
      </c>
      <c r="BD62" s="298">
        <v>0</v>
      </c>
      <c r="BE62" s="298">
        <v>0</v>
      </c>
      <c r="BF62" s="298">
        <v>0</v>
      </c>
      <c r="BG62" s="298">
        <v>0</v>
      </c>
      <c r="BH62" s="298">
        <v>0</v>
      </c>
      <c r="BI62" s="298">
        <v>0</v>
      </c>
      <c r="BJ62" s="298">
        <v>0</v>
      </c>
      <c r="BK62" s="298">
        <v>0</v>
      </c>
      <c r="BL62" s="298">
        <v>0</v>
      </c>
      <c r="BM62" s="298">
        <v>0</v>
      </c>
      <c r="BN62" s="298">
        <v>0</v>
      </c>
      <c r="BO62" s="298">
        <v>0</v>
      </c>
      <c r="BP62" s="298">
        <v>0</v>
      </c>
      <c r="BQ62" s="298">
        <v>0</v>
      </c>
      <c r="BR62" s="298">
        <v>0</v>
      </c>
      <c r="BS62" s="298">
        <v>0</v>
      </c>
      <c r="BT62" s="298">
        <v>0</v>
      </c>
      <c r="BU62" s="298">
        <v>0</v>
      </c>
      <c r="BV62" s="298">
        <v>0</v>
      </c>
      <c r="BW62" s="298">
        <v>0</v>
      </c>
      <c r="BX62" s="298">
        <v>0</v>
      </c>
      <c r="BY62" s="298">
        <v>0</v>
      </c>
      <c r="BZ62" s="298">
        <v>0</v>
      </c>
      <c r="CA62" s="298">
        <v>0</v>
      </c>
      <c r="CB62" s="298">
        <v>0</v>
      </c>
      <c r="CC62" s="298">
        <v>0</v>
      </c>
      <c r="CD62" s="298">
        <v>0</v>
      </c>
      <c r="CE62" s="298">
        <v>0</v>
      </c>
      <c r="CF62" s="298">
        <v>0</v>
      </c>
      <c r="CG62" s="298">
        <v>0</v>
      </c>
      <c r="CH62" s="298">
        <v>0</v>
      </c>
    </row>
    <row r="63" spans="1:86" ht="30">
      <c r="A63" s="297" t="s">
        <v>1841</v>
      </c>
      <c r="B63" s="298">
        <v>3</v>
      </c>
      <c r="C63" s="298">
        <v>1</v>
      </c>
      <c r="D63" s="298">
        <v>0</v>
      </c>
      <c r="E63" s="298">
        <v>0</v>
      </c>
      <c r="F63" s="298">
        <v>0</v>
      </c>
      <c r="G63" s="298">
        <v>0</v>
      </c>
      <c r="H63" s="298">
        <v>7</v>
      </c>
      <c r="I63" s="298">
        <v>0</v>
      </c>
      <c r="J63" s="298">
        <v>0</v>
      </c>
      <c r="K63" s="298">
        <v>0</v>
      </c>
      <c r="L63" s="298">
        <v>0</v>
      </c>
      <c r="M63" s="298">
        <v>0</v>
      </c>
      <c r="N63" s="298">
        <v>0</v>
      </c>
      <c r="O63" s="298">
        <v>0</v>
      </c>
      <c r="P63" s="298">
        <v>0</v>
      </c>
      <c r="Q63" s="298">
        <v>0</v>
      </c>
      <c r="R63" s="298">
        <v>0</v>
      </c>
      <c r="S63" s="298">
        <v>0</v>
      </c>
      <c r="T63" s="298">
        <v>0</v>
      </c>
      <c r="U63" s="298">
        <v>0</v>
      </c>
      <c r="V63" s="298">
        <v>0</v>
      </c>
      <c r="W63" s="298">
        <v>0</v>
      </c>
      <c r="X63" s="298">
        <v>0</v>
      </c>
      <c r="Y63" s="298">
        <v>0</v>
      </c>
      <c r="Z63" s="298">
        <v>0</v>
      </c>
      <c r="AA63" s="298">
        <v>0</v>
      </c>
      <c r="AB63" s="298">
        <v>0</v>
      </c>
      <c r="AC63" s="298">
        <v>1</v>
      </c>
      <c r="AD63" s="298">
        <v>0</v>
      </c>
      <c r="AE63" s="298">
        <v>0</v>
      </c>
      <c r="AF63" s="298">
        <v>0</v>
      </c>
      <c r="AG63" s="298">
        <v>3</v>
      </c>
      <c r="AH63" s="183">
        <v>7</v>
      </c>
      <c r="AI63" s="183">
        <v>0</v>
      </c>
      <c r="AJ63" s="183">
        <v>10</v>
      </c>
      <c r="AK63" s="183">
        <v>2</v>
      </c>
      <c r="AL63" s="183">
        <v>0</v>
      </c>
      <c r="AM63" s="298">
        <v>9</v>
      </c>
      <c r="AN63" s="299" t="s">
        <v>1842</v>
      </c>
      <c r="AO63" s="298">
        <v>0</v>
      </c>
      <c r="AP63" s="298">
        <v>0</v>
      </c>
      <c r="AQ63" s="298">
        <v>0</v>
      </c>
      <c r="AR63" s="298">
        <v>0</v>
      </c>
      <c r="AS63" s="298">
        <v>0</v>
      </c>
      <c r="AT63" s="298">
        <v>0</v>
      </c>
      <c r="AU63" s="298">
        <v>0</v>
      </c>
      <c r="AV63" s="298">
        <v>0</v>
      </c>
      <c r="AW63" s="298">
        <v>0</v>
      </c>
      <c r="AX63" s="298">
        <v>0</v>
      </c>
      <c r="AY63" s="298">
        <v>0</v>
      </c>
      <c r="AZ63" s="298">
        <v>0</v>
      </c>
      <c r="BA63" s="298">
        <v>0</v>
      </c>
      <c r="BB63" s="298">
        <v>0</v>
      </c>
      <c r="BC63" s="298">
        <v>0</v>
      </c>
      <c r="BD63" s="298">
        <v>0</v>
      </c>
      <c r="BE63" s="298">
        <v>0</v>
      </c>
      <c r="BF63" s="298">
        <v>0</v>
      </c>
      <c r="BG63" s="298">
        <v>0</v>
      </c>
      <c r="BH63" s="298">
        <v>0</v>
      </c>
      <c r="BI63" s="298">
        <v>0</v>
      </c>
      <c r="BJ63" s="298">
        <v>0</v>
      </c>
      <c r="BK63" s="298">
        <v>0</v>
      </c>
      <c r="BL63" s="298">
        <v>0</v>
      </c>
      <c r="BM63" s="298">
        <v>0</v>
      </c>
      <c r="BN63" s="298">
        <v>0</v>
      </c>
      <c r="BO63" s="298">
        <v>0</v>
      </c>
      <c r="BP63" s="298">
        <v>0</v>
      </c>
      <c r="BQ63" s="298">
        <v>0</v>
      </c>
      <c r="BR63" s="298">
        <v>0</v>
      </c>
      <c r="BS63" s="298">
        <v>0</v>
      </c>
      <c r="BT63" s="298">
        <v>0</v>
      </c>
      <c r="BU63" s="298">
        <v>0</v>
      </c>
      <c r="BV63" s="298">
        <v>0</v>
      </c>
      <c r="BW63" s="298">
        <v>0</v>
      </c>
      <c r="BX63" s="298">
        <v>0</v>
      </c>
      <c r="BY63" s="298">
        <v>0</v>
      </c>
      <c r="BZ63" s="298">
        <v>0</v>
      </c>
      <c r="CA63" s="298">
        <v>0</v>
      </c>
      <c r="CB63" s="298">
        <v>0</v>
      </c>
      <c r="CC63" s="298">
        <v>0</v>
      </c>
      <c r="CD63" s="298">
        <v>0</v>
      </c>
      <c r="CE63" s="298">
        <v>0</v>
      </c>
      <c r="CF63" s="298">
        <v>0</v>
      </c>
      <c r="CG63" s="298">
        <v>0</v>
      </c>
      <c r="CH63" s="298">
        <v>0</v>
      </c>
    </row>
    <row r="64" spans="1:86">
      <c r="A64" s="297" t="s">
        <v>1843</v>
      </c>
      <c r="B64" s="298">
        <v>5</v>
      </c>
      <c r="C64" s="298">
        <v>0</v>
      </c>
      <c r="D64" s="298">
        <v>0</v>
      </c>
      <c r="E64" s="298">
        <v>0</v>
      </c>
      <c r="F64" s="298">
        <v>0</v>
      </c>
      <c r="G64" s="298">
        <v>0</v>
      </c>
      <c r="H64" s="298">
        <v>66</v>
      </c>
      <c r="I64" s="298">
        <v>0</v>
      </c>
      <c r="J64" s="298">
        <v>0</v>
      </c>
      <c r="K64" s="298">
        <v>8</v>
      </c>
      <c r="L64" s="298">
        <v>0</v>
      </c>
      <c r="M64" s="298">
        <v>0</v>
      </c>
      <c r="N64" s="298">
        <v>3</v>
      </c>
      <c r="O64" s="298">
        <v>0</v>
      </c>
      <c r="P64" s="298">
        <v>0</v>
      </c>
      <c r="Q64" s="298">
        <v>0</v>
      </c>
      <c r="R64" s="298">
        <v>0</v>
      </c>
      <c r="S64" s="298">
        <v>0</v>
      </c>
      <c r="T64" s="298">
        <v>0</v>
      </c>
      <c r="U64" s="298">
        <v>0</v>
      </c>
      <c r="V64" s="298">
        <v>0</v>
      </c>
      <c r="W64" s="298">
        <v>0</v>
      </c>
      <c r="X64" s="298">
        <v>0</v>
      </c>
      <c r="Y64" s="298">
        <v>0</v>
      </c>
      <c r="Z64" s="298">
        <v>0</v>
      </c>
      <c r="AA64" s="298">
        <v>0</v>
      </c>
      <c r="AB64" s="298">
        <v>0</v>
      </c>
      <c r="AC64" s="298">
        <v>0</v>
      </c>
      <c r="AD64" s="298">
        <v>0</v>
      </c>
      <c r="AE64" s="298">
        <v>0</v>
      </c>
      <c r="AF64" s="298">
        <v>0</v>
      </c>
      <c r="AG64" s="183">
        <v>5</v>
      </c>
      <c r="AH64" s="183">
        <v>77</v>
      </c>
      <c r="AI64" s="183">
        <v>0</v>
      </c>
      <c r="AJ64" s="183">
        <v>82</v>
      </c>
      <c r="AK64" s="183">
        <v>0</v>
      </c>
      <c r="AL64" s="183">
        <v>0</v>
      </c>
      <c r="AM64" s="298">
        <v>0</v>
      </c>
      <c r="AN64" s="298">
        <v>0</v>
      </c>
      <c r="AO64" s="298">
        <v>0</v>
      </c>
      <c r="AP64" s="298">
        <v>0</v>
      </c>
      <c r="AQ64" s="298">
        <v>0</v>
      </c>
      <c r="AR64" s="298">
        <v>0</v>
      </c>
      <c r="AS64" s="298">
        <v>0</v>
      </c>
      <c r="AT64" s="298">
        <v>0</v>
      </c>
      <c r="AU64" s="298">
        <v>0</v>
      </c>
      <c r="AV64" s="298">
        <v>0</v>
      </c>
      <c r="AW64" s="298">
        <v>0</v>
      </c>
      <c r="AX64" s="298">
        <v>0</v>
      </c>
      <c r="AY64" s="298">
        <v>0</v>
      </c>
      <c r="AZ64" s="298">
        <v>0</v>
      </c>
      <c r="BA64" s="298">
        <v>0</v>
      </c>
      <c r="BB64" s="298">
        <v>0</v>
      </c>
      <c r="BC64" s="298">
        <v>0</v>
      </c>
      <c r="BD64" s="298">
        <v>0</v>
      </c>
      <c r="BE64" s="298">
        <v>0</v>
      </c>
      <c r="BF64" s="298">
        <v>0</v>
      </c>
      <c r="BG64" s="298">
        <v>0</v>
      </c>
      <c r="BH64" s="298">
        <v>0</v>
      </c>
      <c r="BI64" s="298">
        <v>0</v>
      </c>
      <c r="BJ64" s="298">
        <v>0</v>
      </c>
      <c r="BK64" s="298">
        <v>0</v>
      </c>
      <c r="BL64" s="298">
        <v>0</v>
      </c>
      <c r="BM64" s="298">
        <v>0</v>
      </c>
      <c r="BN64" s="298">
        <v>0</v>
      </c>
      <c r="BO64" s="298">
        <v>0</v>
      </c>
      <c r="BP64" s="298">
        <v>0</v>
      </c>
      <c r="BQ64" s="298">
        <v>0</v>
      </c>
      <c r="BR64" s="298">
        <v>0</v>
      </c>
      <c r="BS64" s="298">
        <v>0</v>
      </c>
      <c r="BT64" s="298">
        <v>0</v>
      </c>
      <c r="BU64" s="298">
        <v>0</v>
      </c>
      <c r="BV64" s="298">
        <v>0</v>
      </c>
      <c r="BW64" s="298">
        <v>0</v>
      </c>
      <c r="BX64" s="298">
        <v>0</v>
      </c>
      <c r="BY64" s="298">
        <v>0</v>
      </c>
      <c r="BZ64" s="298">
        <v>0</v>
      </c>
      <c r="CA64" s="298">
        <v>0</v>
      </c>
      <c r="CB64" s="298">
        <v>0</v>
      </c>
      <c r="CC64" s="298">
        <v>0</v>
      </c>
      <c r="CD64" s="298">
        <v>0</v>
      </c>
      <c r="CE64" s="298">
        <v>0</v>
      </c>
      <c r="CF64" s="298">
        <v>0</v>
      </c>
      <c r="CG64" s="298">
        <v>0</v>
      </c>
      <c r="CH64" s="298">
        <v>0</v>
      </c>
    </row>
    <row r="65" spans="1:86" ht="90">
      <c r="A65" s="297" t="s">
        <v>1844</v>
      </c>
      <c r="B65" s="298">
        <v>7</v>
      </c>
      <c r="C65" s="298">
        <v>1</v>
      </c>
      <c r="D65" s="298">
        <v>0</v>
      </c>
      <c r="E65" s="298">
        <v>0</v>
      </c>
      <c r="F65" s="298">
        <v>0</v>
      </c>
      <c r="G65" s="298">
        <v>0</v>
      </c>
      <c r="H65" s="298">
        <v>52</v>
      </c>
      <c r="I65" s="298">
        <v>0</v>
      </c>
      <c r="J65" s="298">
        <v>0</v>
      </c>
      <c r="K65" s="298">
        <v>0</v>
      </c>
      <c r="L65" s="298">
        <v>0</v>
      </c>
      <c r="M65" s="298">
        <v>0</v>
      </c>
      <c r="N65" s="298">
        <v>52</v>
      </c>
      <c r="O65" s="298">
        <v>0</v>
      </c>
      <c r="P65" s="298">
        <v>0</v>
      </c>
      <c r="Q65" s="298">
        <v>0</v>
      </c>
      <c r="R65" s="298">
        <v>0</v>
      </c>
      <c r="S65" s="298">
        <v>0</v>
      </c>
      <c r="T65" s="298">
        <v>0</v>
      </c>
      <c r="U65" s="298">
        <v>0</v>
      </c>
      <c r="V65" s="298">
        <v>0</v>
      </c>
      <c r="W65" s="298">
        <v>0</v>
      </c>
      <c r="X65" s="298">
        <v>0</v>
      </c>
      <c r="Y65" s="298">
        <v>0</v>
      </c>
      <c r="Z65" s="298">
        <v>0</v>
      </c>
      <c r="AA65" s="298">
        <v>0</v>
      </c>
      <c r="AB65" s="298">
        <v>0</v>
      </c>
      <c r="AC65" s="298">
        <v>2</v>
      </c>
      <c r="AD65" s="298">
        <v>0</v>
      </c>
      <c r="AE65" s="298">
        <v>0</v>
      </c>
      <c r="AF65" s="298">
        <v>0</v>
      </c>
      <c r="AG65" s="183">
        <v>7</v>
      </c>
      <c r="AH65" s="183">
        <v>104</v>
      </c>
      <c r="AI65" s="183">
        <v>0</v>
      </c>
      <c r="AJ65" s="183">
        <v>111</v>
      </c>
      <c r="AK65" s="183">
        <v>3</v>
      </c>
      <c r="AL65" s="183">
        <v>0</v>
      </c>
      <c r="AM65" s="298">
        <v>8</v>
      </c>
      <c r="AN65" s="299" t="s">
        <v>1845</v>
      </c>
      <c r="AO65" s="298">
        <v>0</v>
      </c>
      <c r="AP65" s="298">
        <v>0</v>
      </c>
      <c r="AQ65" s="298">
        <v>0</v>
      </c>
      <c r="AR65" s="298">
        <v>0</v>
      </c>
      <c r="AS65" s="298">
        <v>0</v>
      </c>
      <c r="AT65" s="298">
        <v>0</v>
      </c>
      <c r="AU65" s="298">
        <v>0</v>
      </c>
      <c r="AV65" s="298">
        <v>0</v>
      </c>
      <c r="AW65" s="298">
        <v>0</v>
      </c>
      <c r="AX65" s="298">
        <v>0</v>
      </c>
      <c r="AY65" s="298">
        <v>0</v>
      </c>
      <c r="AZ65" s="298">
        <v>0</v>
      </c>
      <c r="BA65" s="298">
        <v>0</v>
      </c>
      <c r="BB65" s="298">
        <v>0</v>
      </c>
      <c r="BC65" s="298">
        <v>0</v>
      </c>
      <c r="BD65" s="298">
        <v>0</v>
      </c>
      <c r="BE65" s="298">
        <v>0</v>
      </c>
      <c r="BF65" s="298">
        <v>0</v>
      </c>
      <c r="BG65" s="298">
        <v>0</v>
      </c>
      <c r="BH65" s="298">
        <v>0</v>
      </c>
      <c r="BI65" s="298">
        <v>0</v>
      </c>
      <c r="BJ65" s="298">
        <v>0</v>
      </c>
      <c r="BK65" s="298">
        <v>0</v>
      </c>
      <c r="BL65" s="298">
        <v>0</v>
      </c>
      <c r="BM65" s="298">
        <v>0</v>
      </c>
      <c r="BN65" s="298">
        <v>0</v>
      </c>
      <c r="BO65" s="298">
        <v>0</v>
      </c>
      <c r="BP65" s="298">
        <v>0</v>
      </c>
      <c r="BQ65" s="298">
        <v>0</v>
      </c>
      <c r="BR65" s="298">
        <v>0</v>
      </c>
      <c r="BS65" s="298">
        <v>0</v>
      </c>
      <c r="BT65" s="298">
        <v>0</v>
      </c>
      <c r="BU65" s="298">
        <v>0</v>
      </c>
      <c r="BV65" s="298">
        <v>0</v>
      </c>
      <c r="BW65" s="298">
        <v>0</v>
      </c>
      <c r="BX65" s="298">
        <v>0</v>
      </c>
      <c r="BY65" s="298">
        <v>0</v>
      </c>
      <c r="BZ65" s="298">
        <v>0</v>
      </c>
      <c r="CA65" s="298">
        <v>0</v>
      </c>
      <c r="CB65" s="298">
        <v>0</v>
      </c>
      <c r="CC65" s="298">
        <v>0</v>
      </c>
      <c r="CD65" s="298">
        <v>0</v>
      </c>
      <c r="CE65" s="298">
        <v>0</v>
      </c>
      <c r="CF65" s="298">
        <v>0</v>
      </c>
      <c r="CG65" s="298">
        <v>0</v>
      </c>
      <c r="CH65" s="298">
        <v>0</v>
      </c>
    </row>
    <row r="66" spans="1:86" ht="60">
      <c r="A66" s="297" t="s">
        <v>1846</v>
      </c>
      <c r="B66" s="298">
        <v>9</v>
      </c>
      <c r="C66" s="298">
        <v>1</v>
      </c>
      <c r="D66" s="298">
        <v>0</v>
      </c>
      <c r="E66" s="298">
        <v>0</v>
      </c>
      <c r="F66" s="298">
        <v>0</v>
      </c>
      <c r="G66" s="298">
        <v>0</v>
      </c>
      <c r="H66" s="298">
        <v>22</v>
      </c>
      <c r="I66" s="298">
        <v>1</v>
      </c>
      <c r="J66" s="298">
        <v>0</v>
      </c>
      <c r="K66" s="298">
        <v>5</v>
      </c>
      <c r="L66" s="298">
        <v>0</v>
      </c>
      <c r="M66" s="298">
        <v>0</v>
      </c>
      <c r="N66" s="298">
        <v>13</v>
      </c>
      <c r="O66" s="298">
        <v>2</v>
      </c>
      <c r="P66" s="298">
        <v>0</v>
      </c>
      <c r="Q66" s="298">
        <v>0</v>
      </c>
      <c r="R66" s="298">
        <v>0</v>
      </c>
      <c r="S66" s="298">
        <v>0</v>
      </c>
      <c r="T66" s="298">
        <v>0</v>
      </c>
      <c r="U66" s="298">
        <v>0</v>
      </c>
      <c r="V66" s="298">
        <v>0</v>
      </c>
      <c r="W66" s="298">
        <v>0</v>
      </c>
      <c r="X66" s="298">
        <v>0</v>
      </c>
      <c r="Y66" s="298">
        <v>0</v>
      </c>
      <c r="Z66" s="298">
        <v>0</v>
      </c>
      <c r="AA66" s="298">
        <v>0</v>
      </c>
      <c r="AB66" s="298">
        <v>0</v>
      </c>
      <c r="AC66" s="298">
        <v>3</v>
      </c>
      <c r="AD66" s="298">
        <v>0</v>
      </c>
      <c r="AE66" s="298">
        <v>0</v>
      </c>
      <c r="AF66" s="298">
        <v>0</v>
      </c>
      <c r="AG66" s="298">
        <v>9</v>
      </c>
      <c r="AH66" s="183">
        <v>49</v>
      </c>
      <c r="AI66" s="183">
        <v>0</v>
      </c>
      <c r="AJ66" s="183">
        <v>58</v>
      </c>
      <c r="AK66" s="183">
        <v>5</v>
      </c>
      <c r="AL66" s="183">
        <v>0</v>
      </c>
      <c r="AM66" s="298">
        <v>4</v>
      </c>
      <c r="AN66" s="300" t="s">
        <v>1847</v>
      </c>
      <c r="AO66" s="298">
        <v>0</v>
      </c>
      <c r="AP66" s="298">
        <v>0</v>
      </c>
      <c r="AQ66" s="298">
        <v>0</v>
      </c>
      <c r="AR66" s="298">
        <v>0</v>
      </c>
      <c r="AS66" s="298">
        <v>0</v>
      </c>
      <c r="AT66" s="298">
        <v>0</v>
      </c>
      <c r="AU66" s="298">
        <v>0</v>
      </c>
      <c r="AV66" s="298">
        <v>0</v>
      </c>
      <c r="AW66" s="298">
        <v>0</v>
      </c>
      <c r="AX66" s="298">
        <v>0</v>
      </c>
      <c r="AY66" s="298">
        <v>0</v>
      </c>
      <c r="AZ66" s="298">
        <v>0</v>
      </c>
      <c r="BA66" s="298">
        <v>0</v>
      </c>
      <c r="BB66" s="298">
        <v>0</v>
      </c>
      <c r="BC66" s="298">
        <v>0</v>
      </c>
      <c r="BD66" s="298">
        <v>0</v>
      </c>
      <c r="BE66" s="298">
        <v>0</v>
      </c>
      <c r="BF66" s="298">
        <v>0</v>
      </c>
      <c r="BG66" s="298">
        <v>0</v>
      </c>
      <c r="BH66" s="298">
        <v>0</v>
      </c>
      <c r="BI66" s="298">
        <v>0</v>
      </c>
      <c r="BJ66" s="298">
        <v>0</v>
      </c>
      <c r="BK66" s="298">
        <v>0</v>
      </c>
      <c r="BL66" s="298">
        <v>0</v>
      </c>
      <c r="BM66" s="298">
        <v>0</v>
      </c>
      <c r="BN66" s="298">
        <v>0</v>
      </c>
      <c r="BO66" s="298">
        <v>0</v>
      </c>
      <c r="BP66" s="298">
        <v>0</v>
      </c>
      <c r="BQ66" s="298">
        <v>0</v>
      </c>
      <c r="BR66" s="298">
        <v>0</v>
      </c>
      <c r="BS66" s="298">
        <v>0</v>
      </c>
      <c r="BT66" s="298">
        <v>0</v>
      </c>
      <c r="BU66" s="298">
        <v>0</v>
      </c>
      <c r="BV66" s="298">
        <v>0</v>
      </c>
      <c r="BW66" s="298">
        <v>0</v>
      </c>
      <c r="BX66" s="298">
        <v>0</v>
      </c>
      <c r="BY66" s="298">
        <v>0</v>
      </c>
      <c r="BZ66" s="298">
        <v>0</v>
      </c>
      <c r="CA66" s="298">
        <v>0</v>
      </c>
      <c r="CB66" s="298">
        <v>0</v>
      </c>
      <c r="CC66" s="298">
        <v>0</v>
      </c>
      <c r="CD66" s="298">
        <v>0</v>
      </c>
      <c r="CE66" s="298">
        <v>0</v>
      </c>
      <c r="CF66" s="298">
        <v>0</v>
      </c>
      <c r="CG66" s="298">
        <v>0</v>
      </c>
      <c r="CH66" s="298">
        <v>0</v>
      </c>
    </row>
    <row r="67" spans="1:86" ht="105">
      <c r="A67" s="297" t="s">
        <v>1848</v>
      </c>
      <c r="B67" s="298">
        <v>7</v>
      </c>
      <c r="C67" s="298">
        <v>1</v>
      </c>
      <c r="D67" s="298">
        <v>0</v>
      </c>
      <c r="E67" s="298">
        <v>0</v>
      </c>
      <c r="F67" s="298">
        <v>0</v>
      </c>
      <c r="G67" s="298">
        <v>0</v>
      </c>
      <c r="H67" s="298">
        <v>24</v>
      </c>
      <c r="I67" s="298">
        <v>0</v>
      </c>
      <c r="J67" s="298">
        <v>0</v>
      </c>
      <c r="K67" s="298">
        <v>0</v>
      </c>
      <c r="L67" s="298">
        <v>0</v>
      </c>
      <c r="M67" s="298">
        <v>0</v>
      </c>
      <c r="N67" s="298">
        <v>4</v>
      </c>
      <c r="O67" s="298">
        <v>0</v>
      </c>
      <c r="P67" s="298">
        <v>0</v>
      </c>
      <c r="Q67" s="298">
        <v>0</v>
      </c>
      <c r="R67" s="298">
        <v>0</v>
      </c>
      <c r="S67" s="298">
        <v>0</v>
      </c>
      <c r="T67" s="298">
        <v>0</v>
      </c>
      <c r="U67" s="298">
        <v>0</v>
      </c>
      <c r="V67" s="298">
        <v>0</v>
      </c>
      <c r="W67" s="298">
        <v>0</v>
      </c>
      <c r="X67" s="298">
        <v>0</v>
      </c>
      <c r="Y67" s="298">
        <v>0</v>
      </c>
      <c r="Z67" s="298">
        <v>0</v>
      </c>
      <c r="AA67" s="298">
        <v>0</v>
      </c>
      <c r="AB67" s="298">
        <v>0</v>
      </c>
      <c r="AC67" s="298">
        <v>0</v>
      </c>
      <c r="AD67" s="298">
        <v>0</v>
      </c>
      <c r="AE67" s="298">
        <v>0</v>
      </c>
      <c r="AF67" s="298">
        <v>0</v>
      </c>
      <c r="AG67" s="183">
        <v>7</v>
      </c>
      <c r="AH67" s="183">
        <v>28</v>
      </c>
      <c r="AI67" s="183">
        <v>0</v>
      </c>
      <c r="AJ67" s="183">
        <v>35</v>
      </c>
      <c r="AK67" s="183">
        <v>1</v>
      </c>
      <c r="AL67" s="183">
        <v>0</v>
      </c>
      <c r="AM67" s="298">
        <v>9</v>
      </c>
      <c r="AN67" s="299" t="s">
        <v>1849</v>
      </c>
      <c r="AO67" s="298">
        <v>0</v>
      </c>
      <c r="AP67" s="298">
        <v>0</v>
      </c>
      <c r="AQ67" s="298">
        <v>0</v>
      </c>
      <c r="AR67" s="298">
        <v>0</v>
      </c>
      <c r="AS67" s="298">
        <v>0</v>
      </c>
      <c r="AT67" s="298">
        <v>0</v>
      </c>
      <c r="AU67" s="298">
        <v>0</v>
      </c>
      <c r="AV67" s="298">
        <v>0</v>
      </c>
      <c r="AW67" s="298">
        <v>0</v>
      </c>
      <c r="AX67" s="298">
        <v>0</v>
      </c>
      <c r="AY67" s="298">
        <v>0</v>
      </c>
      <c r="AZ67" s="298">
        <v>0</v>
      </c>
      <c r="BA67" s="298">
        <v>0</v>
      </c>
      <c r="BB67" s="298">
        <v>0</v>
      </c>
      <c r="BC67" s="298">
        <v>0</v>
      </c>
      <c r="BD67" s="298">
        <v>0</v>
      </c>
      <c r="BE67" s="298">
        <v>0</v>
      </c>
      <c r="BF67" s="298">
        <v>0</v>
      </c>
      <c r="BG67" s="298">
        <v>0</v>
      </c>
      <c r="BH67" s="298">
        <v>0</v>
      </c>
      <c r="BI67" s="298">
        <v>0</v>
      </c>
      <c r="BJ67" s="298">
        <v>0</v>
      </c>
      <c r="BK67" s="298">
        <v>0</v>
      </c>
      <c r="BL67" s="298">
        <v>0</v>
      </c>
      <c r="BM67" s="298">
        <v>0</v>
      </c>
      <c r="BN67" s="298">
        <v>0</v>
      </c>
      <c r="BO67" s="298">
        <v>0</v>
      </c>
      <c r="BP67" s="298">
        <v>0</v>
      </c>
      <c r="BQ67" s="298">
        <v>0</v>
      </c>
      <c r="BR67" s="298">
        <v>0</v>
      </c>
      <c r="BS67" s="298">
        <v>0</v>
      </c>
      <c r="BT67" s="298">
        <v>0</v>
      </c>
      <c r="BU67" s="298">
        <v>0</v>
      </c>
      <c r="BV67" s="298">
        <v>0</v>
      </c>
      <c r="BW67" s="298">
        <v>0</v>
      </c>
      <c r="BX67" s="298">
        <v>0</v>
      </c>
      <c r="BY67" s="298">
        <v>0</v>
      </c>
      <c r="BZ67" s="298">
        <v>0</v>
      </c>
      <c r="CA67" s="298">
        <v>0</v>
      </c>
      <c r="CB67" s="298">
        <v>0</v>
      </c>
      <c r="CC67" s="298">
        <v>0</v>
      </c>
      <c r="CD67" s="298">
        <v>0</v>
      </c>
      <c r="CE67" s="298">
        <v>0</v>
      </c>
      <c r="CF67" s="298">
        <v>0</v>
      </c>
      <c r="CG67" s="298">
        <v>0</v>
      </c>
      <c r="CH67" s="298">
        <v>0</v>
      </c>
    </row>
    <row r="68" spans="1:86">
      <c r="A68" s="297" t="s">
        <v>1850</v>
      </c>
      <c r="B68" s="298">
        <v>10</v>
      </c>
      <c r="C68" s="298">
        <v>0</v>
      </c>
      <c r="D68" s="298">
        <v>0</v>
      </c>
      <c r="E68" s="298">
        <v>0</v>
      </c>
      <c r="F68" s="298">
        <v>0</v>
      </c>
      <c r="G68" s="298">
        <v>0</v>
      </c>
      <c r="H68" s="298">
        <v>145</v>
      </c>
      <c r="I68" s="298">
        <v>0</v>
      </c>
      <c r="J68" s="298">
        <v>0</v>
      </c>
      <c r="K68" s="298">
        <v>211</v>
      </c>
      <c r="L68" s="298">
        <v>0</v>
      </c>
      <c r="M68" s="298">
        <v>0</v>
      </c>
      <c r="N68" s="298">
        <v>10</v>
      </c>
      <c r="O68" s="298">
        <v>0</v>
      </c>
      <c r="P68" s="298">
        <v>0</v>
      </c>
      <c r="Q68" s="298">
        <v>5</v>
      </c>
      <c r="R68" s="298">
        <v>0</v>
      </c>
      <c r="S68" s="298">
        <v>0</v>
      </c>
      <c r="T68" s="298">
        <v>0</v>
      </c>
      <c r="U68" s="298">
        <v>0</v>
      </c>
      <c r="V68" s="298">
        <v>0</v>
      </c>
      <c r="W68" s="298">
        <v>0</v>
      </c>
      <c r="X68" s="298">
        <v>0</v>
      </c>
      <c r="Y68" s="298">
        <v>0</v>
      </c>
      <c r="Z68" s="298">
        <v>0</v>
      </c>
      <c r="AA68" s="298">
        <v>0</v>
      </c>
      <c r="AB68" s="298">
        <v>0</v>
      </c>
      <c r="AC68" s="298">
        <v>0</v>
      </c>
      <c r="AD68" s="298">
        <v>0</v>
      </c>
      <c r="AE68" s="298">
        <v>10</v>
      </c>
      <c r="AF68" s="298">
        <v>3</v>
      </c>
      <c r="AG68" s="298">
        <v>10</v>
      </c>
      <c r="AH68" s="183">
        <v>371</v>
      </c>
      <c r="AI68" s="183">
        <v>13</v>
      </c>
      <c r="AJ68" s="183">
        <v>394</v>
      </c>
      <c r="AK68" s="183">
        <v>0</v>
      </c>
      <c r="AL68" s="183">
        <v>0</v>
      </c>
      <c r="AM68" s="298">
        <v>0</v>
      </c>
      <c r="AN68" s="298">
        <v>0</v>
      </c>
      <c r="AO68" s="298">
        <v>0</v>
      </c>
      <c r="AP68" s="298">
        <v>0</v>
      </c>
      <c r="AQ68" s="298">
        <v>0</v>
      </c>
      <c r="AR68" s="298">
        <v>0</v>
      </c>
      <c r="AS68" s="298">
        <v>0</v>
      </c>
      <c r="AT68" s="298">
        <v>0</v>
      </c>
      <c r="AU68" s="298">
        <v>0</v>
      </c>
      <c r="AV68" s="298">
        <v>0</v>
      </c>
      <c r="AW68" s="298">
        <v>0</v>
      </c>
      <c r="AX68" s="298">
        <v>0</v>
      </c>
      <c r="AY68" s="298">
        <v>0</v>
      </c>
      <c r="AZ68" s="298">
        <v>0</v>
      </c>
      <c r="BA68" s="298">
        <v>0</v>
      </c>
      <c r="BB68" s="298">
        <v>0</v>
      </c>
      <c r="BC68" s="298">
        <v>0</v>
      </c>
      <c r="BD68" s="298">
        <v>0</v>
      </c>
      <c r="BE68" s="298">
        <v>0</v>
      </c>
      <c r="BF68" s="298">
        <v>0</v>
      </c>
      <c r="BG68" s="298">
        <v>0</v>
      </c>
      <c r="BH68" s="298">
        <v>0</v>
      </c>
      <c r="BI68" s="298">
        <v>0</v>
      </c>
      <c r="BJ68" s="298">
        <v>0</v>
      </c>
      <c r="BK68" s="298">
        <v>0</v>
      </c>
      <c r="BL68" s="298">
        <v>0</v>
      </c>
      <c r="BM68" s="298">
        <v>0</v>
      </c>
      <c r="BN68" s="298">
        <v>0</v>
      </c>
      <c r="BO68" s="298">
        <v>0</v>
      </c>
      <c r="BP68" s="298">
        <v>0</v>
      </c>
      <c r="BQ68" s="298">
        <v>0</v>
      </c>
      <c r="BR68" s="298">
        <v>0</v>
      </c>
      <c r="BS68" s="298">
        <v>0</v>
      </c>
      <c r="BT68" s="298">
        <v>0</v>
      </c>
      <c r="BU68" s="298">
        <v>0</v>
      </c>
      <c r="BV68" s="298">
        <v>0</v>
      </c>
      <c r="BW68" s="298">
        <v>0</v>
      </c>
      <c r="BX68" s="298">
        <v>0</v>
      </c>
      <c r="BY68" s="298">
        <v>0</v>
      </c>
      <c r="BZ68" s="298">
        <v>0</v>
      </c>
      <c r="CA68" s="298">
        <v>0</v>
      </c>
      <c r="CB68" s="298">
        <v>0</v>
      </c>
      <c r="CC68" s="298">
        <v>0</v>
      </c>
      <c r="CD68" s="298">
        <v>0</v>
      </c>
      <c r="CE68" s="298">
        <v>0</v>
      </c>
      <c r="CF68" s="298">
        <v>0</v>
      </c>
      <c r="CG68" s="298">
        <v>0</v>
      </c>
      <c r="CH68" s="298">
        <v>0</v>
      </c>
    </row>
    <row r="69" spans="1:86">
      <c r="A69" s="297" t="s">
        <v>1851</v>
      </c>
      <c r="B69" s="298">
        <v>11</v>
      </c>
      <c r="C69" s="298">
        <v>0</v>
      </c>
      <c r="D69" s="298">
        <v>0</v>
      </c>
      <c r="E69" s="298">
        <v>0</v>
      </c>
      <c r="F69" s="298">
        <v>0</v>
      </c>
      <c r="G69" s="298">
        <v>0</v>
      </c>
      <c r="H69" s="298">
        <v>73</v>
      </c>
      <c r="I69" s="298">
        <v>1</v>
      </c>
      <c r="J69" s="298">
        <v>0</v>
      </c>
      <c r="K69" s="298">
        <v>0</v>
      </c>
      <c r="L69" s="298">
        <v>0</v>
      </c>
      <c r="M69" s="298">
        <v>0</v>
      </c>
      <c r="N69" s="298">
        <v>4</v>
      </c>
      <c r="O69" s="298">
        <v>0</v>
      </c>
      <c r="P69" s="298">
        <v>0</v>
      </c>
      <c r="Q69" s="298">
        <v>0</v>
      </c>
      <c r="R69" s="298">
        <v>0</v>
      </c>
      <c r="S69" s="298">
        <v>0</v>
      </c>
      <c r="T69" s="298">
        <v>0</v>
      </c>
      <c r="U69" s="298">
        <v>0</v>
      </c>
      <c r="V69" s="298">
        <v>0</v>
      </c>
      <c r="W69" s="298">
        <v>0</v>
      </c>
      <c r="X69" s="298">
        <v>0</v>
      </c>
      <c r="Y69" s="298">
        <v>0</v>
      </c>
      <c r="Z69" s="298">
        <v>0</v>
      </c>
      <c r="AA69" s="298">
        <v>0</v>
      </c>
      <c r="AB69" s="298">
        <v>0</v>
      </c>
      <c r="AC69" s="298">
        <v>0</v>
      </c>
      <c r="AD69" s="298">
        <v>0</v>
      </c>
      <c r="AE69" s="298">
        <v>0</v>
      </c>
      <c r="AF69" s="298">
        <v>0</v>
      </c>
      <c r="AG69" s="298">
        <v>11</v>
      </c>
      <c r="AH69" s="183">
        <v>77</v>
      </c>
      <c r="AI69" s="183">
        <v>0</v>
      </c>
      <c r="AJ69" s="183">
        <v>88</v>
      </c>
      <c r="AK69" s="183">
        <v>1</v>
      </c>
      <c r="AL69" s="183">
        <v>0</v>
      </c>
      <c r="AM69" s="298">
        <v>1</v>
      </c>
      <c r="AN69" s="299" t="s">
        <v>1852</v>
      </c>
      <c r="AO69" s="298">
        <v>0</v>
      </c>
      <c r="AP69" s="298">
        <v>0</v>
      </c>
      <c r="AQ69" s="298">
        <v>0</v>
      </c>
      <c r="AR69" s="298">
        <v>0</v>
      </c>
      <c r="AS69" s="298">
        <v>0</v>
      </c>
      <c r="AT69" s="298">
        <v>0</v>
      </c>
      <c r="AU69" s="298">
        <v>0</v>
      </c>
      <c r="AV69" s="298">
        <v>0</v>
      </c>
      <c r="AW69" s="298">
        <v>0</v>
      </c>
      <c r="AX69" s="298">
        <v>0</v>
      </c>
      <c r="AY69" s="298">
        <v>0</v>
      </c>
      <c r="AZ69" s="298">
        <v>0</v>
      </c>
      <c r="BA69" s="298">
        <v>0</v>
      </c>
      <c r="BB69" s="298">
        <v>0</v>
      </c>
      <c r="BC69" s="298">
        <v>0</v>
      </c>
      <c r="BD69" s="298">
        <v>0</v>
      </c>
      <c r="BE69" s="298">
        <v>0</v>
      </c>
      <c r="BF69" s="298">
        <v>0</v>
      </c>
      <c r="BG69" s="298">
        <v>0</v>
      </c>
      <c r="BH69" s="298">
        <v>0</v>
      </c>
      <c r="BI69" s="298">
        <v>0</v>
      </c>
      <c r="BJ69" s="298">
        <v>0</v>
      </c>
      <c r="BK69" s="298">
        <v>0</v>
      </c>
      <c r="BL69" s="298">
        <v>0</v>
      </c>
      <c r="BM69" s="298">
        <v>0</v>
      </c>
      <c r="BN69" s="298">
        <v>0</v>
      </c>
      <c r="BO69" s="298">
        <v>0</v>
      </c>
      <c r="BP69" s="298">
        <v>0</v>
      </c>
      <c r="BQ69" s="298">
        <v>0</v>
      </c>
      <c r="BR69" s="298">
        <v>0</v>
      </c>
      <c r="BS69" s="298">
        <v>0</v>
      </c>
      <c r="BT69" s="298">
        <v>0</v>
      </c>
      <c r="BU69" s="298">
        <v>0</v>
      </c>
      <c r="BV69" s="298">
        <v>0</v>
      </c>
      <c r="BW69" s="298">
        <v>0</v>
      </c>
      <c r="BX69" s="298">
        <v>0</v>
      </c>
      <c r="BY69" s="298">
        <v>0</v>
      </c>
      <c r="BZ69" s="298">
        <v>0</v>
      </c>
      <c r="CA69" s="298">
        <v>0</v>
      </c>
      <c r="CB69" s="298">
        <v>0</v>
      </c>
      <c r="CC69" s="298">
        <v>0</v>
      </c>
      <c r="CD69" s="298">
        <v>0</v>
      </c>
      <c r="CE69" s="298">
        <v>0</v>
      </c>
      <c r="CF69" s="298">
        <v>0</v>
      </c>
      <c r="CG69" s="298">
        <v>0</v>
      </c>
      <c r="CH69" s="298">
        <v>0</v>
      </c>
    </row>
    <row r="70" spans="1:86" ht="270">
      <c r="A70" s="297" t="s">
        <v>1853</v>
      </c>
      <c r="B70" s="298">
        <v>5</v>
      </c>
      <c r="C70" s="298">
        <v>3</v>
      </c>
      <c r="D70" s="298">
        <v>0</v>
      </c>
      <c r="E70" s="298">
        <v>0</v>
      </c>
      <c r="F70" s="298">
        <v>0</v>
      </c>
      <c r="G70" s="298">
        <v>0</v>
      </c>
      <c r="H70" s="298">
        <v>31</v>
      </c>
      <c r="I70" s="298">
        <v>0</v>
      </c>
      <c r="J70" s="298">
        <v>0</v>
      </c>
      <c r="K70" s="298">
        <v>0</v>
      </c>
      <c r="L70" s="298">
        <v>0</v>
      </c>
      <c r="M70" s="298">
        <v>0</v>
      </c>
      <c r="N70" s="298">
        <v>0</v>
      </c>
      <c r="O70" s="298">
        <v>0</v>
      </c>
      <c r="P70" s="298">
        <v>0</v>
      </c>
      <c r="Q70" s="298">
        <v>0</v>
      </c>
      <c r="R70" s="298">
        <v>0</v>
      </c>
      <c r="S70" s="298">
        <v>0</v>
      </c>
      <c r="T70" s="298">
        <v>0</v>
      </c>
      <c r="U70" s="298">
        <v>0</v>
      </c>
      <c r="V70" s="298">
        <v>0</v>
      </c>
      <c r="W70" s="298">
        <v>0</v>
      </c>
      <c r="X70" s="298">
        <v>0</v>
      </c>
      <c r="Y70" s="298">
        <v>0</v>
      </c>
      <c r="Z70" s="298">
        <v>0</v>
      </c>
      <c r="AA70" s="298">
        <v>0</v>
      </c>
      <c r="AB70" s="298">
        <v>0</v>
      </c>
      <c r="AC70" s="298">
        <v>0</v>
      </c>
      <c r="AD70" s="298">
        <v>0</v>
      </c>
      <c r="AE70" s="298">
        <v>0</v>
      </c>
      <c r="AF70" s="298">
        <v>0</v>
      </c>
      <c r="AG70" s="183">
        <v>5</v>
      </c>
      <c r="AH70" s="183">
        <v>31</v>
      </c>
      <c r="AI70" s="183">
        <v>0</v>
      </c>
      <c r="AJ70" s="183">
        <v>36</v>
      </c>
      <c r="AK70" s="183">
        <v>3</v>
      </c>
      <c r="AL70" s="183">
        <v>0</v>
      </c>
      <c r="AM70" s="298">
        <v>46</v>
      </c>
      <c r="AN70" s="299" t="s">
        <v>1854</v>
      </c>
      <c r="AO70" s="298">
        <v>0</v>
      </c>
      <c r="AP70" s="298">
        <v>0</v>
      </c>
      <c r="AQ70" s="298">
        <v>0</v>
      </c>
      <c r="AR70" s="298">
        <v>0</v>
      </c>
      <c r="AS70" s="298">
        <v>0</v>
      </c>
      <c r="AT70" s="298">
        <v>0</v>
      </c>
      <c r="AU70" s="298">
        <v>0</v>
      </c>
      <c r="AV70" s="298">
        <v>0</v>
      </c>
      <c r="AW70" s="298">
        <v>0</v>
      </c>
      <c r="AX70" s="298">
        <v>0</v>
      </c>
      <c r="AY70" s="298">
        <v>0</v>
      </c>
      <c r="AZ70" s="298">
        <v>0</v>
      </c>
      <c r="BA70" s="298">
        <v>0</v>
      </c>
      <c r="BB70" s="298">
        <v>0</v>
      </c>
      <c r="BC70" s="298">
        <v>0</v>
      </c>
      <c r="BD70" s="298">
        <v>0</v>
      </c>
      <c r="BE70" s="298">
        <v>0</v>
      </c>
      <c r="BF70" s="298">
        <v>0</v>
      </c>
      <c r="BG70" s="298">
        <v>0</v>
      </c>
      <c r="BH70" s="298">
        <v>0</v>
      </c>
      <c r="BI70" s="298">
        <v>0</v>
      </c>
      <c r="BJ70" s="298">
        <v>0</v>
      </c>
      <c r="BK70" s="298">
        <v>0</v>
      </c>
      <c r="BL70" s="298">
        <v>0</v>
      </c>
      <c r="BM70" s="298">
        <v>0</v>
      </c>
      <c r="BN70" s="298">
        <v>0</v>
      </c>
      <c r="BO70" s="298">
        <v>0</v>
      </c>
      <c r="BP70" s="298">
        <v>0</v>
      </c>
      <c r="BQ70" s="298">
        <v>0</v>
      </c>
      <c r="BR70" s="298">
        <v>0</v>
      </c>
      <c r="BS70" s="298">
        <v>0</v>
      </c>
      <c r="BT70" s="298">
        <v>0</v>
      </c>
      <c r="BU70" s="298">
        <v>0</v>
      </c>
      <c r="BV70" s="298">
        <v>0</v>
      </c>
      <c r="BW70" s="298">
        <v>0</v>
      </c>
      <c r="BX70" s="298">
        <v>0</v>
      </c>
      <c r="BY70" s="298">
        <v>0</v>
      </c>
      <c r="BZ70" s="298">
        <v>0</v>
      </c>
      <c r="CA70" s="298">
        <v>0</v>
      </c>
      <c r="CB70" s="298">
        <v>0</v>
      </c>
      <c r="CC70" s="298">
        <v>0</v>
      </c>
      <c r="CD70" s="298">
        <v>0</v>
      </c>
      <c r="CE70" s="298">
        <v>0</v>
      </c>
      <c r="CF70" s="298">
        <v>0</v>
      </c>
      <c r="CG70" s="298">
        <v>0</v>
      </c>
      <c r="CH70" s="298">
        <v>0</v>
      </c>
    </row>
    <row r="71" spans="1:86" ht="60">
      <c r="A71" s="297" t="s">
        <v>1855</v>
      </c>
      <c r="B71" s="298">
        <v>9</v>
      </c>
      <c r="C71" s="298">
        <v>2</v>
      </c>
      <c r="D71" s="298">
        <v>0</v>
      </c>
      <c r="E71" s="298">
        <v>0</v>
      </c>
      <c r="F71" s="298">
        <v>0</v>
      </c>
      <c r="G71" s="298">
        <v>0</v>
      </c>
      <c r="H71" s="298">
        <v>98</v>
      </c>
      <c r="I71" s="298">
        <v>0</v>
      </c>
      <c r="J71" s="298">
        <v>0</v>
      </c>
      <c r="K71" s="298">
        <v>11</v>
      </c>
      <c r="L71" s="298">
        <v>0</v>
      </c>
      <c r="M71" s="298">
        <v>0</v>
      </c>
      <c r="N71" s="298">
        <v>0</v>
      </c>
      <c r="O71" s="298">
        <v>0</v>
      </c>
      <c r="P71" s="298">
        <v>0</v>
      </c>
      <c r="Q71" s="298">
        <v>0</v>
      </c>
      <c r="R71" s="298">
        <v>0</v>
      </c>
      <c r="S71" s="298">
        <v>0</v>
      </c>
      <c r="T71" s="298">
        <v>0</v>
      </c>
      <c r="U71" s="298">
        <v>0</v>
      </c>
      <c r="V71" s="298">
        <v>0</v>
      </c>
      <c r="W71" s="298">
        <v>0</v>
      </c>
      <c r="X71" s="298">
        <v>0</v>
      </c>
      <c r="Y71" s="298">
        <v>0</v>
      </c>
      <c r="Z71" s="298">
        <v>0</v>
      </c>
      <c r="AA71" s="298">
        <v>0</v>
      </c>
      <c r="AB71" s="298">
        <v>0</v>
      </c>
      <c r="AC71" s="298">
        <v>1</v>
      </c>
      <c r="AD71" s="298">
        <v>0</v>
      </c>
      <c r="AE71" s="298">
        <v>0</v>
      </c>
      <c r="AF71" s="298">
        <v>0</v>
      </c>
      <c r="AG71" s="298">
        <v>9</v>
      </c>
      <c r="AH71" s="183">
        <v>109</v>
      </c>
      <c r="AI71" s="183">
        <v>0</v>
      </c>
      <c r="AJ71" s="183">
        <v>118</v>
      </c>
      <c r="AK71" s="183">
        <v>3</v>
      </c>
      <c r="AL71" s="183">
        <v>0</v>
      </c>
      <c r="AM71" s="298">
        <v>3</v>
      </c>
      <c r="AN71" s="299" t="s">
        <v>1856</v>
      </c>
      <c r="AO71" s="298">
        <v>0</v>
      </c>
      <c r="AP71" s="298">
        <v>0</v>
      </c>
      <c r="AQ71" s="298">
        <v>0</v>
      </c>
      <c r="AR71" s="298">
        <v>0</v>
      </c>
      <c r="AS71" s="298">
        <v>0</v>
      </c>
      <c r="AT71" s="298">
        <v>0</v>
      </c>
      <c r="AU71" s="298">
        <v>0</v>
      </c>
      <c r="AV71" s="298">
        <v>0</v>
      </c>
      <c r="AW71" s="298">
        <v>0</v>
      </c>
      <c r="AX71" s="298">
        <v>0</v>
      </c>
      <c r="AY71" s="298">
        <v>0</v>
      </c>
      <c r="AZ71" s="298">
        <v>0</v>
      </c>
      <c r="BA71" s="298">
        <v>0</v>
      </c>
      <c r="BB71" s="298">
        <v>0</v>
      </c>
      <c r="BC71" s="298">
        <v>0</v>
      </c>
      <c r="BD71" s="298">
        <v>0</v>
      </c>
      <c r="BE71" s="298">
        <v>0</v>
      </c>
      <c r="BF71" s="298">
        <v>0</v>
      </c>
      <c r="BG71" s="298">
        <v>0</v>
      </c>
      <c r="BH71" s="298">
        <v>0</v>
      </c>
      <c r="BI71" s="298">
        <v>0</v>
      </c>
      <c r="BJ71" s="298">
        <v>0</v>
      </c>
      <c r="BK71" s="298">
        <v>0</v>
      </c>
      <c r="BL71" s="298">
        <v>0</v>
      </c>
      <c r="BM71" s="298">
        <v>0</v>
      </c>
      <c r="BN71" s="298">
        <v>0</v>
      </c>
      <c r="BO71" s="298">
        <v>0</v>
      </c>
      <c r="BP71" s="298">
        <v>0</v>
      </c>
      <c r="BQ71" s="298">
        <v>0</v>
      </c>
      <c r="BR71" s="298">
        <v>0</v>
      </c>
      <c r="BS71" s="298">
        <v>0</v>
      </c>
      <c r="BT71" s="298">
        <v>0</v>
      </c>
      <c r="BU71" s="298">
        <v>0</v>
      </c>
      <c r="BV71" s="298">
        <v>0</v>
      </c>
      <c r="BW71" s="298">
        <v>0</v>
      </c>
      <c r="BX71" s="298">
        <v>0</v>
      </c>
      <c r="BY71" s="298">
        <v>0</v>
      </c>
      <c r="BZ71" s="298">
        <v>0</v>
      </c>
      <c r="CA71" s="298">
        <v>0</v>
      </c>
      <c r="CB71" s="298">
        <v>0</v>
      </c>
      <c r="CC71" s="298">
        <v>0</v>
      </c>
      <c r="CD71" s="298">
        <v>0</v>
      </c>
      <c r="CE71" s="298">
        <v>0</v>
      </c>
      <c r="CF71" s="298">
        <v>0</v>
      </c>
      <c r="CG71" s="298">
        <v>0</v>
      </c>
      <c r="CH71" s="298">
        <v>0</v>
      </c>
    </row>
    <row r="72" spans="1:86" ht="30">
      <c r="A72" s="297" t="s">
        <v>1857</v>
      </c>
      <c r="B72" s="298">
        <v>7</v>
      </c>
      <c r="C72" s="298">
        <v>2</v>
      </c>
      <c r="D72" s="298">
        <v>0</v>
      </c>
      <c r="E72" s="298">
        <v>0</v>
      </c>
      <c r="F72" s="298">
        <v>0</v>
      </c>
      <c r="G72" s="298">
        <v>0</v>
      </c>
      <c r="H72" s="298">
        <v>25</v>
      </c>
      <c r="I72" s="298">
        <v>0</v>
      </c>
      <c r="J72" s="298">
        <v>0</v>
      </c>
      <c r="K72" s="298">
        <v>1</v>
      </c>
      <c r="L72" s="298">
        <v>0</v>
      </c>
      <c r="M72" s="298">
        <v>0</v>
      </c>
      <c r="N72" s="298">
        <v>5</v>
      </c>
      <c r="O72" s="298">
        <v>0</v>
      </c>
      <c r="P72" s="298">
        <v>0</v>
      </c>
      <c r="Q72" s="298">
        <v>0</v>
      </c>
      <c r="R72" s="298">
        <v>0</v>
      </c>
      <c r="S72" s="298">
        <v>0</v>
      </c>
      <c r="T72" s="298">
        <v>0</v>
      </c>
      <c r="U72" s="298">
        <v>0</v>
      </c>
      <c r="V72" s="298">
        <v>0</v>
      </c>
      <c r="W72" s="298">
        <v>0</v>
      </c>
      <c r="X72" s="298">
        <v>0</v>
      </c>
      <c r="Y72" s="298">
        <v>0</v>
      </c>
      <c r="Z72" s="298">
        <v>0</v>
      </c>
      <c r="AA72" s="298">
        <v>0</v>
      </c>
      <c r="AB72" s="298">
        <v>0</v>
      </c>
      <c r="AC72" s="298">
        <v>0</v>
      </c>
      <c r="AD72" s="298">
        <v>0</v>
      </c>
      <c r="AE72" s="298">
        <v>0</v>
      </c>
      <c r="AF72" s="298">
        <v>0</v>
      </c>
      <c r="AG72" s="298">
        <v>7</v>
      </c>
      <c r="AH72" s="183">
        <v>26</v>
      </c>
      <c r="AI72" s="183">
        <v>0</v>
      </c>
      <c r="AJ72" s="183">
        <v>34</v>
      </c>
      <c r="AK72" s="183">
        <v>2</v>
      </c>
      <c r="AL72" s="183">
        <v>0</v>
      </c>
      <c r="AM72" s="298">
        <v>7</v>
      </c>
      <c r="AN72" s="299" t="s">
        <v>1858</v>
      </c>
      <c r="AO72" s="298">
        <v>0</v>
      </c>
      <c r="AP72" s="298">
        <v>0</v>
      </c>
      <c r="AQ72" s="298">
        <v>0</v>
      </c>
      <c r="AR72" s="298">
        <v>0</v>
      </c>
      <c r="AS72" s="298">
        <v>0</v>
      </c>
      <c r="AT72" s="298">
        <v>0</v>
      </c>
      <c r="AU72" s="298">
        <v>0</v>
      </c>
      <c r="AV72" s="298">
        <v>0</v>
      </c>
      <c r="AW72" s="298">
        <v>0</v>
      </c>
      <c r="AX72" s="298">
        <v>0</v>
      </c>
      <c r="AY72" s="298">
        <v>0</v>
      </c>
      <c r="AZ72" s="298">
        <v>0</v>
      </c>
      <c r="BA72" s="298">
        <v>0</v>
      </c>
      <c r="BB72" s="298">
        <v>0</v>
      </c>
      <c r="BC72" s="298">
        <v>0</v>
      </c>
      <c r="BD72" s="298">
        <v>0</v>
      </c>
      <c r="BE72" s="298">
        <v>0</v>
      </c>
      <c r="BF72" s="298">
        <v>0</v>
      </c>
      <c r="BG72" s="298">
        <v>0</v>
      </c>
      <c r="BH72" s="298">
        <v>0</v>
      </c>
      <c r="BI72" s="298">
        <v>0</v>
      </c>
      <c r="BJ72" s="298">
        <v>0</v>
      </c>
      <c r="BK72" s="298">
        <v>0</v>
      </c>
      <c r="BL72" s="298">
        <v>0</v>
      </c>
      <c r="BM72" s="298">
        <v>0</v>
      </c>
      <c r="BN72" s="298">
        <v>0</v>
      </c>
      <c r="BO72" s="298">
        <v>0</v>
      </c>
      <c r="BP72" s="298">
        <v>0</v>
      </c>
      <c r="BQ72" s="298">
        <v>0</v>
      </c>
      <c r="BR72" s="298">
        <v>0</v>
      </c>
      <c r="BS72" s="298">
        <v>0</v>
      </c>
      <c r="BT72" s="298">
        <v>0</v>
      </c>
      <c r="BU72" s="298">
        <v>0</v>
      </c>
      <c r="BV72" s="298">
        <v>0</v>
      </c>
      <c r="BW72" s="298">
        <v>0</v>
      </c>
      <c r="BX72" s="298">
        <v>0</v>
      </c>
      <c r="BY72" s="298">
        <v>0</v>
      </c>
      <c r="BZ72" s="298">
        <v>0</v>
      </c>
      <c r="CA72" s="298">
        <v>0</v>
      </c>
      <c r="CB72" s="298">
        <v>0</v>
      </c>
      <c r="CC72" s="298">
        <v>0</v>
      </c>
      <c r="CD72" s="298">
        <v>0</v>
      </c>
      <c r="CE72" s="298">
        <v>0</v>
      </c>
      <c r="CF72" s="298">
        <v>0</v>
      </c>
      <c r="CG72" s="298">
        <v>0</v>
      </c>
      <c r="CH72" s="298">
        <v>0</v>
      </c>
    </row>
    <row r="73" spans="1:86" ht="30">
      <c r="A73" s="297" t="s">
        <v>1859</v>
      </c>
      <c r="B73" s="298">
        <v>9</v>
      </c>
      <c r="C73" s="298">
        <v>2</v>
      </c>
      <c r="D73" s="298">
        <v>0</v>
      </c>
      <c r="E73" s="298">
        <v>0</v>
      </c>
      <c r="F73" s="298">
        <v>0</v>
      </c>
      <c r="G73" s="298">
        <v>0</v>
      </c>
      <c r="H73" s="298">
        <v>45</v>
      </c>
      <c r="I73" s="298">
        <v>0</v>
      </c>
      <c r="J73" s="298">
        <v>0</v>
      </c>
      <c r="K73" s="298">
        <v>31</v>
      </c>
      <c r="L73" s="298">
        <v>0</v>
      </c>
      <c r="M73" s="298">
        <v>0</v>
      </c>
      <c r="N73" s="298">
        <v>0</v>
      </c>
      <c r="O73" s="298">
        <v>0</v>
      </c>
      <c r="P73" s="298">
        <v>0</v>
      </c>
      <c r="Q73" s="298">
        <v>0</v>
      </c>
      <c r="R73" s="298">
        <v>0</v>
      </c>
      <c r="S73" s="298">
        <v>0</v>
      </c>
      <c r="T73" s="298">
        <v>0</v>
      </c>
      <c r="U73" s="298">
        <v>0</v>
      </c>
      <c r="V73" s="298">
        <v>0</v>
      </c>
      <c r="W73" s="298">
        <v>0</v>
      </c>
      <c r="X73" s="298">
        <v>0</v>
      </c>
      <c r="Y73" s="298">
        <v>0</v>
      </c>
      <c r="Z73" s="298">
        <v>0</v>
      </c>
      <c r="AA73" s="298">
        <v>0</v>
      </c>
      <c r="AB73" s="298">
        <v>0</v>
      </c>
      <c r="AC73" s="298">
        <v>0</v>
      </c>
      <c r="AD73" s="298">
        <v>0</v>
      </c>
      <c r="AE73" s="298">
        <v>0</v>
      </c>
      <c r="AF73" s="298">
        <v>0</v>
      </c>
      <c r="AG73" s="298">
        <v>9</v>
      </c>
      <c r="AH73" s="183">
        <v>81</v>
      </c>
      <c r="AI73" s="183">
        <v>0</v>
      </c>
      <c r="AJ73" s="183">
        <v>90</v>
      </c>
      <c r="AK73" s="183">
        <v>2</v>
      </c>
      <c r="AL73" s="183">
        <v>0</v>
      </c>
      <c r="AM73" s="298">
        <v>7</v>
      </c>
      <c r="AN73" s="299" t="s">
        <v>1858</v>
      </c>
      <c r="AO73" s="298">
        <v>0</v>
      </c>
      <c r="AP73" s="298">
        <v>0</v>
      </c>
      <c r="AQ73" s="298">
        <v>0</v>
      </c>
      <c r="AR73" s="298">
        <v>0</v>
      </c>
      <c r="AS73" s="298">
        <v>0</v>
      </c>
      <c r="AT73" s="298">
        <v>0</v>
      </c>
      <c r="AU73" s="298">
        <v>0</v>
      </c>
      <c r="AV73" s="298">
        <v>0</v>
      </c>
      <c r="AW73" s="298">
        <v>0</v>
      </c>
      <c r="AX73" s="298">
        <v>0</v>
      </c>
      <c r="AY73" s="298">
        <v>0</v>
      </c>
      <c r="AZ73" s="298">
        <v>0</v>
      </c>
      <c r="BA73" s="298">
        <v>0</v>
      </c>
      <c r="BB73" s="298">
        <v>0</v>
      </c>
      <c r="BC73" s="298">
        <v>0</v>
      </c>
      <c r="BD73" s="298">
        <v>0</v>
      </c>
      <c r="BE73" s="298">
        <v>0</v>
      </c>
      <c r="BF73" s="298">
        <v>0</v>
      </c>
      <c r="BG73" s="298">
        <v>0</v>
      </c>
      <c r="BH73" s="298">
        <v>0</v>
      </c>
      <c r="BI73" s="298">
        <v>0</v>
      </c>
      <c r="BJ73" s="298">
        <v>0</v>
      </c>
      <c r="BK73" s="298">
        <v>0</v>
      </c>
      <c r="BL73" s="298">
        <v>0</v>
      </c>
      <c r="BM73" s="298">
        <v>0</v>
      </c>
      <c r="BN73" s="298">
        <v>0</v>
      </c>
      <c r="BO73" s="298">
        <v>0</v>
      </c>
      <c r="BP73" s="298">
        <v>0</v>
      </c>
      <c r="BQ73" s="298">
        <v>0</v>
      </c>
      <c r="BR73" s="298">
        <v>0</v>
      </c>
      <c r="BS73" s="298">
        <v>0</v>
      </c>
      <c r="BT73" s="298">
        <v>0</v>
      </c>
      <c r="BU73" s="298">
        <v>0</v>
      </c>
      <c r="BV73" s="298">
        <v>0</v>
      </c>
      <c r="BW73" s="298">
        <v>0</v>
      </c>
      <c r="BX73" s="298">
        <v>0</v>
      </c>
      <c r="BY73" s="298">
        <v>0</v>
      </c>
      <c r="BZ73" s="298">
        <v>0</v>
      </c>
      <c r="CA73" s="298">
        <v>0</v>
      </c>
      <c r="CB73" s="298">
        <v>0</v>
      </c>
      <c r="CC73" s="298">
        <v>0</v>
      </c>
      <c r="CD73" s="298">
        <v>0</v>
      </c>
      <c r="CE73" s="298">
        <v>0</v>
      </c>
      <c r="CF73" s="298">
        <v>0</v>
      </c>
      <c r="CG73" s="298">
        <v>0</v>
      </c>
      <c r="CH73" s="298">
        <v>0</v>
      </c>
    </row>
    <row r="74" spans="1:86" ht="45">
      <c r="A74" s="297" t="s">
        <v>1860</v>
      </c>
      <c r="B74" s="298">
        <v>7</v>
      </c>
      <c r="C74" s="298">
        <v>1</v>
      </c>
      <c r="D74" s="298">
        <v>0</v>
      </c>
      <c r="E74" s="298">
        <v>0</v>
      </c>
      <c r="F74" s="298">
        <v>0</v>
      </c>
      <c r="G74" s="298">
        <v>0</v>
      </c>
      <c r="H74" s="298">
        <v>57</v>
      </c>
      <c r="I74" s="298">
        <v>0</v>
      </c>
      <c r="J74" s="298">
        <v>0</v>
      </c>
      <c r="K74" s="298">
        <v>0</v>
      </c>
      <c r="L74" s="298">
        <v>0</v>
      </c>
      <c r="M74" s="298">
        <v>0</v>
      </c>
      <c r="N74" s="298">
        <v>64</v>
      </c>
      <c r="O74" s="298">
        <v>0</v>
      </c>
      <c r="P74" s="298">
        <v>0</v>
      </c>
      <c r="Q74" s="298">
        <v>0</v>
      </c>
      <c r="R74" s="298">
        <v>0</v>
      </c>
      <c r="S74" s="298">
        <v>0</v>
      </c>
      <c r="T74" s="298">
        <v>0</v>
      </c>
      <c r="U74" s="298">
        <v>0</v>
      </c>
      <c r="V74" s="298">
        <v>0</v>
      </c>
      <c r="W74" s="298">
        <v>0</v>
      </c>
      <c r="X74" s="298">
        <v>0</v>
      </c>
      <c r="Y74" s="298">
        <v>0</v>
      </c>
      <c r="Z74" s="298">
        <v>0</v>
      </c>
      <c r="AA74" s="298">
        <v>0</v>
      </c>
      <c r="AB74" s="298">
        <v>0</v>
      </c>
      <c r="AC74" s="298">
        <v>0</v>
      </c>
      <c r="AD74" s="298">
        <v>0</v>
      </c>
      <c r="AE74" s="298">
        <v>0</v>
      </c>
      <c r="AF74" s="298">
        <v>0</v>
      </c>
      <c r="AG74" s="298">
        <v>7</v>
      </c>
      <c r="AH74" s="183">
        <v>121</v>
      </c>
      <c r="AI74" s="183">
        <v>0</v>
      </c>
      <c r="AJ74" s="183">
        <v>128</v>
      </c>
      <c r="AK74" s="183">
        <v>1</v>
      </c>
      <c r="AL74" s="183">
        <v>0</v>
      </c>
      <c r="AM74" s="298">
        <v>3</v>
      </c>
      <c r="AN74" s="299" t="s">
        <v>1861</v>
      </c>
      <c r="AO74" s="298">
        <v>0</v>
      </c>
      <c r="AP74" s="298">
        <v>0</v>
      </c>
      <c r="AQ74" s="298">
        <v>0</v>
      </c>
      <c r="AR74" s="298">
        <v>0</v>
      </c>
      <c r="AS74" s="298">
        <v>0</v>
      </c>
      <c r="AT74" s="298">
        <v>0</v>
      </c>
      <c r="AU74" s="298">
        <v>0</v>
      </c>
      <c r="AV74" s="298">
        <v>0</v>
      </c>
      <c r="AW74" s="298">
        <v>0</v>
      </c>
      <c r="AX74" s="298">
        <v>0</v>
      </c>
      <c r="AY74" s="298">
        <v>0</v>
      </c>
      <c r="AZ74" s="298">
        <v>0</v>
      </c>
      <c r="BA74" s="298">
        <v>0</v>
      </c>
      <c r="BB74" s="298">
        <v>0</v>
      </c>
      <c r="BC74" s="298">
        <v>0</v>
      </c>
      <c r="BD74" s="298">
        <v>0</v>
      </c>
      <c r="BE74" s="298">
        <v>0</v>
      </c>
      <c r="BF74" s="298">
        <v>0</v>
      </c>
      <c r="BG74" s="298">
        <v>0</v>
      </c>
      <c r="BH74" s="298">
        <v>0</v>
      </c>
      <c r="BI74" s="298">
        <v>0</v>
      </c>
      <c r="BJ74" s="298">
        <v>0</v>
      </c>
      <c r="BK74" s="298">
        <v>0</v>
      </c>
      <c r="BL74" s="298">
        <v>0</v>
      </c>
      <c r="BM74" s="298">
        <v>0</v>
      </c>
      <c r="BN74" s="298">
        <v>0</v>
      </c>
      <c r="BO74" s="298">
        <v>0</v>
      </c>
      <c r="BP74" s="298">
        <v>0</v>
      </c>
      <c r="BQ74" s="298">
        <v>0</v>
      </c>
      <c r="BR74" s="298">
        <v>0</v>
      </c>
      <c r="BS74" s="298">
        <v>0</v>
      </c>
      <c r="BT74" s="298">
        <v>0</v>
      </c>
      <c r="BU74" s="298">
        <v>0</v>
      </c>
      <c r="BV74" s="298">
        <v>0</v>
      </c>
      <c r="BW74" s="298">
        <v>0</v>
      </c>
      <c r="BX74" s="298">
        <v>0</v>
      </c>
      <c r="BY74" s="298">
        <v>0</v>
      </c>
      <c r="BZ74" s="298">
        <v>0</v>
      </c>
      <c r="CA74" s="298">
        <v>0</v>
      </c>
      <c r="CB74" s="298">
        <v>0</v>
      </c>
      <c r="CC74" s="298">
        <v>0</v>
      </c>
      <c r="CD74" s="298">
        <v>0</v>
      </c>
      <c r="CE74" s="298">
        <v>0</v>
      </c>
      <c r="CF74" s="298">
        <v>0</v>
      </c>
      <c r="CG74" s="298">
        <v>0</v>
      </c>
      <c r="CH74" s="298">
        <v>0</v>
      </c>
    </row>
    <row r="75" spans="1:86">
      <c r="A75" s="297" t="s">
        <v>1862</v>
      </c>
      <c r="B75" s="298">
        <v>4</v>
      </c>
      <c r="C75" s="298">
        <v>0</v>
      </c>
      <c r="D75" s="298">
        <v>0</v>
      </c>
      <c r="E75" s="298">
        <v>0</v>
      </c>
      <c r="F75" s="298">
        <v>0</v>
      </c>
      <c r="G75" s="298">
        <v>0</v>
      </c>
      <c r="H75" s="298">
        <v>50</v>
      </c>
      <c r="I75" s="298">
        <v>0</v>
      </c>
      <c r="J75" s="298">
        <v>0</v>
      </c>
      <c r="K75" s="298">
        <v>0</v>
      </c>
      <c r="L75" s="298">
        <v>0</v>
      </c>
      <c r="M75" s="298">
        <v>0</v>
      </c>
      <c r="N75" s="298">
        <v>0</v>
      </c>
      <c r="O75" s="298">
        <v>0</v>
      </c>
      <c r="P75" s="298">
        <v>0</v>
      </c>
      <c r="Q75" s="298">
        <v>0</v>
      </c>
      <c r="R75" s="298">
        <v>0</v>
      </c>
      <c r="S75" s="298">
        <v>0</v>
      </c>
      <c r="T75" s="298">
        <v>0</v>
      </c>
      <c r="U75" s="298">
        <v>0</v>
      </c>
      <c r="V75" s="298">
        <v>0</v>
      </c>
      <c r="W75" s="298">
        <v>0</v>
      </c>
      <c r="X75" s="298">
        <v>0</v>
      </c>
      <c r="Y75" s="298">
        <v>0</v>
      </c>
      <c r="Z75" s="298">
        <v>0</v>
      </c>
      <c r="AA75" s="298">
        <v>0</v>
      </c>
      <c r="AB75" s="298">
        <v>0</v>
      </c>
      <c r="AC75" s="298">
        <v>1</v>
      </c>
      <c r="AD75" s="298">
        <v>0</v>
      </c>
      <c r="AE75" s="298">
        <v>0</v>
      </c>
      <c r="AF75" s="298">
        <v>0</v>
      </c>
      <c r="AG75" s="298">
        <v>5</v>
      </c>
      <c r="AH75" s="183">
        <v>50</v>
      </c>
      <c r="AI75" s="183">
        <v>0</v>
      </c>
      <c r="AJ75" s="183">
        <v>55</v>
      </c>
      <c r="AK75" s="183">
        <v>1</v>
      </c>
      <c r="AL75" s="183">
        <v>0</v>
      </c>
      <c r="AM75" s="298">
        <v>1</v>
      </c>
      <c r="AN75" s="298" t="s">
        <v>1863</v>
      </c>
      <c r="AO75" s="298">
        <v>0</v>
      </c>
      <c r="AP75" s="298">
        <v>0</v>
      </c>
      <c r="AQ75" s="298">
        <v>0</v>
      </c>
      <c r="AR75" s="298">
        <v>0</v>
      </c>
      <c r="AS75" s="298">
        <v>0</v>
      </c>
      <c r="AT75" s="298">
        <v>0</v>
      </c>
      <c r="AU75" s="298">
        <v>0</v>
      </c>
      <c r="AV75" s="298">
        <v>0</v>
      </c>
      <c r="AW75" s="298">
        <v>0</v>
      </c>
      <c r="AX75" s="298">
        <v>0</v>
      </c>
      <c r="AY75" s="298">
        <v>0</v>
      </c>
      <c r="AZ75" s="298">
        <v>0</v>
      </c>
      <c r="BA75" s="298">
        <v>0</v>
      </c>
      <c r="BB75" s="298">
        <v>0</v>
      </c>
      <c r="BC75" s="298">
        <v>0</v>
      </c>
      <c r="BD75" s="298">
        <v>0</v>
      </c>
      <c r="BE75" s="298">
        <v>0</v>
      </c>
      <c r="BF75" s="298">
        <v>0</v>
      </c>
      <c r="BG75" s="298">
        <v>0</v>
      </c>
      <c r="BH75" s="298">
        <v>0</v>
      </c>
      <c r="BI75" s="298">
        <v>0</v>
      </c>
      <c r="BJ75" s="298">
        <v>0</v>
      </c>
      <c r="BK75" s="298">
        <v>0</v>
      </c>
      <c r="BL75" s="298">
        <v>0</v>
      </c>
      <c r="BM75" s="298">
        <v>0</v>
      </c>
      <c r="BN75" s="298">
        <v>0</v>
      </c>
      <c r="BO75" s="298">
        <v>0</v>
      </c>
      <c r="BP75" s="298">
        <v>0</v>
      </c>
      <c r="BQ75" s="298">
        <v>0</v>
      </c>
      <c r="BR75" s="298">
        <v>0</v>
      </c>
      <c r="BS75" s="298">
        <v>0</v>
      </c>
      <c r="BT75" s="298">
        <v>0</v>
      </c>
      <c r="BU75" s="298">
        <v>0</v>
      </c>
      <c r="BV75" s="298">
        <v>0</v>
      </c>
      <c r="BW75" s="298">
        <v>0</v>
      </c>
      <c r="BX75" s="298">
        <v>0</v>
      </c>
      <c r="BY75" s="298">
        <v>0</v>
      </c>
      <c r="BZ75" s="298">
        <v>0</v>
      </c>
      <c r="CA75" s="298">
        <v>0</v>
      </c>
      <c r="CB75" s="298">
        <v>0</v>
      </c>
      <c r="CC75" s="298">
        <v>0</v>
      </c>
      <c r="CD75" s="298">
        <v>0</v>
      </c>
      <c r="CE75" s="298">
        <v>0</v>
      </c>
      <c r="CF75" s="298">
        <v>0</v>
      </c>
      <c r="CG75" s="298">
        <v>0</v>
      </c>
      <c r="CH75" s="298">
        <v>0</v>
      </c>
    </row>
    <row r="76" spans="1:86" ht="90">
      <c r="A76" s="297" t="s">
        <v>1864</v>
      </c>
      <c r="B76" s="298">
        <v>10</v>
      </c>
      <c r="C76" s="298">
        <v>1</v>
      </c>
      <c r="D76" s="298">
        <v>1</v>
      </c>
      <c r="E76" s="298">
        <v>0</v>
      </c>
      <c r="F76" s="298">
        <v>0</v>
      </c>
      <c r="G76" s="298">
        <v>0</v>
      </c>
      <c r="H76" s="298">
        <v>52</v>
      </c>
      <c r="I76" s="298">
        <v>1</v>
      </c>
      <c r="J76" s="298">
        <v>0</v>
      </c>
      <c r="K76" s="298">
        <v>0</v>
      </c>
      <c r="L76" s="298">
        <v>0</v>
      </c>
      <c r="M76" s="298">
        <v>0</v>
      </c>
      <c r="N76" s="298">
        <v>0</v>
      </c>
      <c r="O76" s="298">
        <v>0</v>
      </c>
      <c r="P76" s="298">
        <v>0</v>
      </c>
      <c r="Q76" s="298">
        <v>0</v>
      </c>
      <c r="R76" s="298">
        <v>0</v>
      </c>
      <c r="S76" s="298">
        <v>0</v>
      </c>
      <c r="T76" s="298">
        <v>0</v>
      </c>
      <c r="U76" s="298">
        <v>0</v>
      </c>
      <c r="V76" s="298">
        <v>0</v>
      </c>
      <c r="W76" s="298">
        <v>0</v>
      </c>
      <c r="X76" s="298">
        <v>0</v>
      </c>
      <c r="Y76" s="298">
        <v>0</v>
      </c>
      <c r="Z76" s="298">
        <v>0</v>
      </c>
      <c r="AA76" s="298">
        <v>0</v>
      </c>
      <c r="AB76" s="298">
        <v>0</v>
      </c>
      <c r="AC76" s="298">
        <v>1</v>
      </c>
      <c r="AD76" s="298">
        <v>0</v>
      </c>
      <c r="AE76" s="298">
        <v>0</v>
      </c>
      <c r="AF76" s="298">
        <v>0</v>
      </c>
      <c r="AG76" s="183">
        <v>10</v>
      </c>
      <c r="AH76" s="183">
        <v>52</v>
      </c>
      <c r="AI76" s="183">
        <v>0</v>
      </c>
      <c r="AJ76" s="183">
        <v>62</v>
      </c>
      <c r="AK76" s="183">
        <v>3</v>
      </c>
      <c r="AL76" s="183">
        <v>1</v>
      </c>
      <c r="AM76" s="298">
        <v>7</v>
      </c>
      <c r="AN76" s="299" t="s">
        <v>1865</v>
      </c>
      <c r="AO76" s="298">
        <v>0</v>
      </c>
      <c r="AP76" s="298">
        <v>0</v>
      </c>
      <c r="AQ76" s="298">
        <v>0</v>
      </c>
      <c r="AR76" s="298">
        <v>0</v>
      </c>
      <c r="AS76" s="298">
        <v>0</v>
      </c>
      <c r="AT76" s="298">
        <v>0</v>
      </c>
      <c r="AU76" s="298">
        <v>0</v>
      </c>
      <c r="AV76" s="298">
        <v>0</v>
      </c>
      <c r="AW76" s="298">
        <v>0</v>
      </c>
      <c r="AX76" s="298">
        <v>0</v>
      </c>
      <c r="AY76" s="298">
        <v>0</v>
      </c>
      <c r="AZ76" s="298">
        <v>0</v>
      </c>
      <c r="BA76" s="298">
        <v>0</v>
      </c>
      <c r="BB76" s="298">
        <v>0</v>
      </c>
      <c r="BC76" s="298">
        <v>0</v>
      </c>
      <c r="BD76" s="298">
        <v>0</v>
      </c>
      <c r="BE76" s="298">
        <v>0</v>
      </c>
      <c r="BF76" s="298">
        <v>0</v>
      </c>
      <c r="BG76" s="298">
        <v>0</v>
      </c>
      <c r="BH76" s="298">
        <v>0</v>
      </c>
      <c r="BI76" s="298">
        <v>0</v>
      </c>
      <c r="BJ76" s="298">
        <v>0</v>
      </c>
      <c r="BK76" s="298">
        <v>0</v>
      </c>
      <c r="BL76" s="298">
        <v>0</v>
      </c>
      <c r="BM76" s="298">
        <v>0</v>
      </c>
      <c r="BN76" s="298">
        <v>0</v>
      </c>
      <c r="BO76" s="298">
        <v>0</v>
      </c>
      <c r="BP76" s="298">
        <v>0</v>
      </c>
      <c r="BQ76" s="298">
        <v>0</v>
      </c>
      <c r="BR76" s="298">
        <v>0</v>
      </c>
      <c r="BS76" s="298">
        <v>0</v>
      </c>
      <c r="BT76" s="298">
        <v>0</v>
      </c>
      <c r="BU76" s="298">
        <v>0</v>
      </c>
      <c r="BV76" s="298">
        <v>0</v>
      </c>
      <c r="BW76" s="298">
        <v>0</v>
      </c>
      <c r="BX76" s="298">
        <v>0</v>
      </c>
      <c r="BY76" s="298">
        <v>0</v>
      </c>
      <c r="BZ76" s="298">
        <v>0</v>
      </c>
      <c r="CA76" s="298">
        <v>0</v>
      </c>
      <c r="CB76" s="298">
        <v>0</v>
      </c>
      <c r="CC76" s="298">
        <v>0</v>
      </c>
      <c r="CD76" s="298">
        <v>0</v>
      </c>
      <c r="CE76" s="298">
        <v>0</v>
      </c>
      <c r="CF76" s="298">
        <v>0</v>
      </c>
      <c r="CG76" s="298">
        <v>0</v>
      </c>
      <c r="CH76" s="298">
        <v>0</v>
      </c>
    </row>
    <row r="77" spans="1:86">
      <c r="A77" s="297" t="s">
        <v>1866</v>
      </c>
      <c r="B77" s="298">
        <v>10</v>
      </c>
      <c r="C77" s="298">
        <v>1</v>
      </c>
      <c r="D77" s="298">
        <v>0</v>
      </c>
      <c r="E77" s="298">
        <v>0</v>
      </c>
      <c r="F77" s="298">
        <v>0</v>
      </c>
      <c r="G77" s="298">
        <v>0</v>
      </c>
      <c r="H77" s="298">
        <v>18</v>
      </c>
      <c r="I77" s="298">
        <v>0</v>
      </c>
      <c r="J77" s="298">
        <v>0</v>
      </c>
      <c r="K77" s="298">
        <v>6</v>
      </c>
      <c r="L77" s="298">
        <v>0</v>
      </c>
      <c r="M77" s="298">
        <v>0</v>
      </c>
      <c r="N77" s="298">
        <v>0</v>
      </c>
      <c r="O77" s="298">
        <v>0</v>
      </c>
      <c r="P77" s="298">
        <v>0</v>
      </c>
      <c r="Q77" s="298">
        <v>0</v>
      </c>
      <c r="R77" s="298">
        <v>0</v>
      </c>
      <c r="S77" s="298">
        <v>0</v>
      </c>
      <c r="T77" s="298">
        <v>0</v>
      </c>
      <c r="U77" s="298">
        <v>0</v>
      </c>
      <c r="V77" s="298">
        <v>0</v>
      </c>
      <c r="W77" s="298">
        <v>0</v>
      </c>
      <c r="X77" s="298">
        <v>0</v>
      </c>
      <c r="Y77" s="298">
        <v>0</v>
      </c>
      <c r="Z77" s="298">
        <v>0</v>
      </c>
      <c r="AA77" s="298">
        <v>0</v>
      </c>
      <c r="AB77" s="298">
        <v>0</v>
      </c>
      <c r="AC77" s="298">
        <v>0</v>
      </c>
      <c r="AD77" s="298">
        <v>0</v>
      </c>
      <c r="AE77" s="298">
        <v>0</v>
      </c>
      <c r="AF77" s="298">
        <v>0</v>
      </c>
      <c r="AG77" s="298">
        <v>10</v>
      </c>
      <c r="AH77" s="183">
        <v>24</v>
      </c>
      <c r="AI77" s="183">
        <v>0</v>
      </c>
      <c r="AJ77" s="183">
        <v>34</v>
      </c>
      <c r="AK77" s="183">
        <v>1</v>
      </c>
      <c r="AL77" s="183">
        <v>0</v>
      </c>
      <c r="AM77" s="298">
        <v>2</v>
      </c>
      <c r="AN77" s="298" t="s">
        <v>1867</v>
      </c>
      <c r="AO77" s="298">
        <v>0</v>
      </c>
      <c r="AP77" s="298">
        <v>0</v>
      </c>
      <c r="AQ77" s="298">
        <v>0</v>
      </c>
      <c r="AR77" s="298">
        <v>0</v>
      </c>
      <c r="AS77" s="298">
        <v>0</v>
      </c>
      <c r="AT77" s="298">
        <v>0</v>
      </c>
      <c r="AU77" s="298">
        <v>0</v>
      </c>
      <c r="AV77" s="298">
        <v>0</v>
      </c>
      <c r="AW77" s="298">
        <v>0</v>
      </c>
      <c r="AX77" s="298">
        <v>0</v>
      </c>
      <c r="AY77" s="298">
        <v>0</v>
      </c>
      <c r="AZ77" s="298">
        <v>0</v>
      </c>
      <c r="BA77" s="298">
        <v>0</v>
      </c>
      <c r="BB77" s="298">
        <v>0</v>
      </c>
      <c r="BC77" s="298">
        <v>0</v>
      </c>
      <c r="BD77" s="298">
        <v>0</v>
      </c>
      <c r="BE77" s="298">
        <v>0</v>
      </c>
      <c r="BF77" s="298">
        <v>0</v>
      </c>
      <c r="BG77" s="298">
        <v>0</v>
      </c>
      <c r="BH77" s="298">
        <v>0</v>
      </c>
      <c r="BI77" s="298">
        <v>0</v>
      </c>
      <c r="BJ77" s="298">
        <v>0</v>
      </c>
      <c r="BK77" s="298">
        <v>0</v>
      </c>
      <c r="BL77" s="298">
        <v>0</v>
      </c>
      <c r="BM77" s="298">
        <v>0</v>
      </c>
      <c r="BN77" s="298">
        <v>0</v>
      </c>
      <c r="BO77" s="298">
        <v>0</v>
      </c>
      <c r="BP77" s="298">
        <v>0</v>
      </c>
      <c r="BQ77" s="298">
        <v>0</v>
      </c>
      <c r="BR77" s="298">
        <v>0</v>
      </c>
      <c r="BS77" s="298">
        <v>0</v>
      </c>
      <c r="BT77" s="298">
        <v>0</v>
      </c>
      <c r="BU77" s="298">
        <v>0</v>
      </c>
      <c r="BV77" s="298">
        <v>0</v>
      </c>
      <c r="BW77" s="298">
        <v>0</v>
      </c>
      <c r="BX77" s="298">
        <v>0</v>
      </c>
      <c r="BY77" s="298">
        <v>0</v>
      </c>
      <c r="BZ77" s="298">
        <v>0</v>
      </c>
      <c r="CA77" s="298">
        <v>0</v>
      </c>
      <c r="CB77" s="298">
        <v>0</v>
      </c>
      <c r="CC77" s="298">
        <v>0</v>
      </c>
      <c r="CD77" s="298">
        <v>0</v>
      </c>
      <c r="CE77" s="298">
        <v>0</v>
      </c>
      <c r="CF77" s="298">
        <v>0</v>
      </c>
      <c r="CG77" s="298">
        <v>0</v>
      </c>
      <c r="CH77" s="298">
        <v>0</v>
      </c>
    </row>
    <row r="78" spans="1:86" ht="30">
      <c r="A78" s="297" t="s">
        <v>1868</v>
      </c>
      <c r="B78" s="298">
        <v>14</v>
      </c>
      <c r="C78" s="298">
        <v>1</v>
      </c>
      <c r="D78" s="298">
        <v>0</v>
      </c>
      <c r="E78" s="298">
        <v>0</v>
      </c>
      <c r="F78" s="298">
        <v>0</v>
      </c>
      <c r="G78" s="298">
        <v>0</v>
      </c>
      <c r="H78" s="298">
        <v>35</v>
      </c>
      <c r="I78" s="298">
        <v>1</v>
      </c>
      <c r="J78" s="298">
        <v>0</v>
      </c>
      <c r="K78" s="298">
        <v>0</v>
      </c>
      <c r="L78" s="298">
        <v>0</v>
      </c>
      <c r="M78" s="298">
        <v>0</v>
      </c>
      <c r="N78" s="298">
        <v>0</v>
      </c>
      <c r="O78" s="298">
        <v>0</v>
      </c>
      <c r="P78" s="298">
        <v>0</v>
      </c>
      <c r="Q78" s="298">
        <v>0</v>
      </c>
      <c r="R78" s="298">
        <v>0</v>
      </c>
      <c r="S78" s="298">
        <v>0</v>
      </c>
      <c r="T78" s="298">
        <v>0</v>
      </c>
      <c r="U78" s="298">
        <v>0</v>
      </c>
      <c r="V78" s="298">
        <v>0</v>
      </c>
      <c r="W78" s="298">
        <v>0</v>
      </c>
      <c r="X78" s="298">
        <v>0</v>
      </c>
      <c r="Y78" s="298">
        <v>0</v>
      </c>
      <c r="Z78" s="298">
        <v>0</v>
      </c>
      <c r="AA78" s="298">
        <v>0</v>
      </c>
      <c r="AB78" s="298">
        <v>0</v>
      </c>
      <c r="AC78" s="298">
        <v>1</v>
      </c>
      <c r="AD78" s="298">
        <v>0</v>
      </c>
      <c r="AE78" s="298">
        <v>1</v>
      </c>
      <c r="AF78" s="298">
        <v>0</v>
      </c>
      <c r="AG78" s="298">
        <v>14</v>
      </c>
      <c r="AH78" s="183">
        <v>35</v>
      </c>
      <c r="AI78" s="183">
        <v>1</v>
      </c>
      <c r="AJ78" s="183">
        <v>50</v>
      </c>
      <c r="AK78" s="183">
        <v>3</v>
      </c>
      <c r="AL78" s="183">
        <v>0</v>
      </c>
      <c r="AM78" s="298">
        <v>7</v>
      </c>
      <c r="AN78" s="299" t="s">
        <v>1869</v>
      </c>
      <c r="AO78" s="298">
        <v>0</v>
      </c>
      <c r="AP78" s="298">
        <v>0</v>
      </c>
      <c r="AQ78" s="298">
        <v>0</v>
      </c>
      <c r="AR78" s="298">
        <v>0</v>
      </c>
      <c r="AS78" s="298">
        <v>0</v>
      </c>
      <c r="AT78" s="298">
        <v>0</v>
      </c>
      <c r="AU78" s="298">
        <v>0</v>
      </c>
      <c r="AV78" s="298">
        <v>0</v>
      </c>
      <c r="AW78" s="298">
        <v>0</v>
      </c>
      <c r="AX78" s="298">
        <v>0</v>
      </c>
      <c r="AY78" s="298">
        <v>0</v>
      </c>
      <c r="AZ78" s="298">
        <v>0</v>
      </c>
      <c r="BA78" s="298">
        <v>0</v>
      </c>
      <c r="BB78" s="298">
        <v>0</v>
      </c>
      <c r="BC78" s="298">
        <v>0</v>
      </c>
      <c r="BD78" s="298">
        <v>0</v>
      </c>
      <c r="BE78" s="298">
        <v>0</v>
      </c>
      <c r="BF78" s="298">
        <v>0</v>
      </c>
      <c r="BG78" s="298">
        <v>0</v>
      </c>
      <c r="BH78" s="298">
        <v>0</v>
      </c>
      <c r="BI78" s="298">
        <v>0</v>
      </c>
      <c r="BJ78" s="298">
        <v>0</v>
      </c>
      <c r="BK78" s="298">
        <v>0</v>
      </c>
      <c r="BL78" s="298">
        <v>0</v>
      </c>
      <c r="BM78" s="298">
        <v>0</v>
      </c>
      <c r="BN78" s="298">
        <v>0</v>
      </c>
      <c r="BO78" s="298">
        <v>0</v>
      </c>
      <c r="BP78" s="298">
        <v>0</v>
      </c>
      <c r="BQ78" s="298">
        <v>0</v>
      </c>
      <c r="BR78" s="298">
        <v>0</v>
      </c>
      <c r="BS78" s="298">
        <v>0</v>
      </c>
      <c r="BT78" s="298">
        <v>0</v>
      </c>
      <c r="BU78" s="298">
        <v>0</v>
      </c>
      <c r="BV78" s="298">
        <v>0</v>
      </c>
      <c r="BW78" s="298">
        <v>0</v>
      </c>
      <c r="BX78" s="298">
        <v>0</v>
      </c>
      <c r="BY78" s="298">
        <v>0</v>
      </c>
      <c r="BZ78" s="298">
        <v>0</v>
      </c>
      <c r="CA78" s="298">
        <v>0</v>
      </c>
      <c r="CB78" s="298">
        <v>0</v>
      </c>
      <c r="CC78" s="298">
        <v>0</v>
      </c>
      <c r="CD78" s="298">
        <v>0</v>
      </c>
      <c r="CE78" s="298">
        <v>0</v>
      </c>
      <c r="CF78" s="298">
        <v>0</v>
      </c>
      <c r="CG78" s="298">
        <v>0</v>
      </c>
      <c r="CH78" s="298">
        <v>0</v>
      </c>
    </row>
    <row r="79" spans="1:86" ht="30">
      <c r="A79" s="297" t="s">
        <v>1870</v>
      </c>
      <c r="B79" s="298">
        <v>4</v>
      </c>
      <c r="C79" s="298">
        <v>0</v>
      </c>
      <c r="D79" s="298">
        <v>0</v>
      </c>
      <c r="E79" s="298">
        <v>0</v>
      </c>
      <c r="F79" s="298">
        <v>0</v>
      </c>
      <c r="G79" s="298">
        <v>0</v>
      </c>
      <c r="H79" s="298">
        <v>35</v>
      </c>
      <c r="I79" s="298">
        <v>1</v>
      </c>
      <c r="J79" s="298">
        <v>0</v>
      </c>
      <c r="K79" s="298">
        <v>16</v>
      </c>
      <c r="L79" s="298">
        <v>0</v>
      </c>
      <c r="M79" s="298">
        <v>0</v>
      </c>
      <c r="N79" s="298">
        <v>5</v>
      </c>
      <c r="O79" s="298">
        <v>0</v>
      </c>
      <c r="P79" s="298">
        <v>0</v>
      </c>
      <c r="Q79" s="298">
        <v>0</v>
      </c>
      <c r="R79" s="298">
        <v>0</v>
      </c>
      <c r="S79" s="298">
        <v>0</v>
      </c>
      <c r="T79" s="298">
        <v>0</v>
      </c>
      <c r="U79" s="298">
        <v>0</v>
      </c>
      <c r="V79" s="298">
        <v>0</v>
      </c>
      <c r="W79" s="298">
        <v>0</v>
      </c>
      <c r="X79" s="298">
        <v>0</v>
      </c>
      <c r="Y79" s="298">
        <v>0</v>
      </c>
      <c r="Z79" s="298">
        <v>0</v>
      </c>
      <c r="AA79" s="298">
        <v>0</v>
      </c>
      <c r="AB79" s="298">
        <v>0</v>
      </c>
      <c r="AC79" s="298">
        <v>1</v>
      </c>
      <c r="AD79" s="298">
        <v>0</v>
      </c>
      <c r="AE79" s="298">
        <v>0</v>
      </c>
      <c r="AF79" s="298">
        <v>0</v>
      </c>
      <c r="AG79" s="298">
        <v>4</v>
      </c>
      <c r="AH79" s="183">
        <v>56</v>
      </c>
      <c r="AI79" s="183">
        <v>0</v>
      </c>
      <c r="AJ79" s="183">
        <v>59</v>
      </c>
      <c r="AK79" s="183">
        <v>2</v>
      </c>
      <c r="AL79" s="183">
        <v>0</v>
      </c>
      <c r="AM79" s="298">
        <v>2</v>
      </c>
      <c r="AN79" s="299" t="s">
        <v>1871</v>
      </c>
      <c r="AO79" s="298">
        <v>0</v>
      </c>
      <c r="AP79" s="298">
        <v>0</v>
      </c>
      <c r="AQ79" s="298">
        <v>0</v>
      </c>
      <c r="AR79" s="298">
        <v>0</v>
      </c>
      <c r="AS79" s="298">
        <v>0</v>
      </c>
      <c r="AT79" s="298">
        <v>0</v>
      </c>
      <c r="AU79" s="298">
        <v>0</v>
      </c>
      <c r="AV79" s="298">
        <v>0</v>
      </c>
      <c r="AW79" s="298">
        <v>0</v>
      </c>
      <c r="AX79" s="298">
        <v>0</v>
      </c>
      <c r="AY79" s="298">
        <v>0</v>
      </c>
      <c r="AZ79" s="298">
        <v>0</v>
      </c>
      <c r="BA79" s="298">
        <v>0</v>
      </c>
      <c r="BB79" s="298">
        <v>0</v>
      </c>
      <c r="BC79" s="298">
        <v>0</v>
      </c>
      <c r="BD79" s="298">
        <v>0</v>
      </c>
      <c r="BE79" s="298">
        <v>0</v>
      </c>
      <c r="BF79" s="298">
        <v>0</v>
      </c>
      <c r="BG79" s="298">
        <v>0</v>
      </c>
      <c r="BH79" s="298">
        <v>0</v>
      </c>
      <c r="BI79" s="298">
        <v>0</v>
      </c>
      <c r="BJ79" s="298">
        <v>0</v>
      </c>
      <c r="BK79" s="298">
        <v>0</v>
      </c>
      <c r="BL79" s="298">
        <v>0</v>
      </c>
      <c r="BM79" s="298">
        <v>0</v>
      </c>
      <c r="BN79" s="298">
        <v>0</v>
      </c>
      <c r="BO79" s="298">
        <v>0</v>
      </c>
      <c r="BP79" s="298">
        <v>0</v>
      </c>
      <c r="BQ79" s="298">
        <v>0</v>
      </c>
      <c r="BR79" s="298">
        <v>0</v>
      </c>
      <c r="BS79" s="298">
        <v>0</v>
      </c>
      <c r="BT79" s="298">
        <v>0</v>
      </c>
      <c r="BU79" s="298">
        <v>0</v>
      </c>
      <c r="BV79" s="298">
        <v>0</v>
      </c>
      <c r="BW79" s="298">
        <v>0</v>
      </c>
      <c r="BX79" s="298">
        <v>0</v>
      </c>
      <c r="BY79" s="298">
        <v>0</v>
      </c>
      <c r="BZ79" s="298">
        <v>0</v>
      </c>
      <c r="CA79" s="298">
        <v>0</v>
      </c>
      <c r="CB79" s="298">
        <v>0</v>
      </c>
      <c r="CC79" s="298">
        <v>0</v>
      </c>
      <c r="CD79" s="298">
        <v>0</v>
      </c>
      <c r="CE79" s="298">
        <v>0</v>
      </c>
      <c r="CF79" s="298">
        <v>0</v>
      </c>
      <c r="CG79" s="298">
        <v>0</v>
      </c>
      <c r="CH79" s="298">
        <v>0</v>
      </c>
    </row>
    <row r="80" spans="1:86">
      <c r="A80" s="297" t="s">
        <v>1872</v>
      </c>
      <c r="B80" s="298">
        <v>10</v>
      </c>
      <c r="C80" s="298">
        <v>0</v>
      </c>
      <c r="D80" s="298">
        <v>0</v>
      </c>
      <c r="E80" s="298">
        <v>0</v>
      </c>
      <c r="F80" s="298">
        <v>0</v>
      </c>
      <c r="G80" s="298">
        <v>0</v>
      </c>
      <c r="H80" s="298">
        <v>34</v>
      </c>
      <c r="I80" s="298">
        <v>0</v>
      </c>
      <c r="J80" s="298">
        <v>0</v>
      </c>
      <c r="K80" s="298">
        <v>0</v>
      </c>
      <c r="L80" s="298">
        <v>0</v>
      </c>
      <c r="M80" s="298">
        <v>0</v>
      </c>
      <c r="N80" s="298">
        <v>0</v>
      </c>
      <c r="O80" s="298">
        <v>0</v>
      </c>
      <c r="P80" s="298">
        <v>0</v>
      </c>
      <c r="Q80" s="298">
        <v>0</v>
      </c>
      <c r="R80" s="298">
        <v>0</v>
      </c>
      <c r="S80" s="298">
        <v>0</v>
      </c>
      <c r="T80" s="298">
        <v>0</v>
      </c>
      <c r="U80" s="298">
        <v>0</v>
      </c>
      <c r="V80" s="298">
        <v>0</v>
      </c>
      <c r="W80" s="298">
        <v>0</v>
      </c>
      <c r="X80" s="298">
        <v>0</v>
      </c>
      <c r="Y80" s="298">
        <v>0</v>
      </c>
      <c r="Z80" s="298">
        <v>0</v>
      </c>
      <c r="AA80" s="298">
        <v>0</v>
      </c>
      <c r="AB80" s="298">
        <v>0</v>
      </c>
      <c r="AC80" s="298">
        <v>0</v>
      </c>
      <c r="AD80" s="298">
        <v>0</v>
      </c>
      <c r="AE80" s="298">
        <v>0</v>
      </c>
      <c r="AF80" s="298">
        <v>0</v>
      </c>
      <c r="AG80" s="298">
        <v>6</v>
      </c>
      <c r="AH80" s="183">
        <v>34</v>
      </c>
      <c r="AI80" s="183">
        <v>0</v>
      </c>
      <c r="AJ80" s="183">
        <v>40</v>
      </c>
      <c r="AK80" s="183">
        <v>0</v>
      </c>
      <c r="AL80" s="183">
        <v>0</v>
      </c>
      <c r="AM80" s="298">
        <v>0</v>
      </c>
      <c r="AN80" s="298">
        <v>0</v>
      </c>
      <c r="AO80" s="298">
        <v>0</v>
      </c>
      <c r="AP80" s="298">
        <v>0</v>
      </c>
      <c r="AQ80" s="298">
        <v>0</v>
      </c>
      <c r="AR80" s="298">
        <v>0</v>
      </c>
      <c r="AS80" s="298">
        <v>0</v>
      </c>
      <c r="AT80" s="298">
        <v>0</v>
      </c>
      <c r="AU80" s="298">
        <v>0</v>
      </c>
      <c r="AV80" s="298">
        <v>0</v>
      </c>
      <c r="AW80" s="298">
        <v>0</v>
      </c>
      <c r="AX80" s="298">
        <v>0</v>
      </c>
      <c r="AY80" s="298">
        <v>0</v>
      </c>
      <c r="AZ80" s="298">
        <v>0</v>
      </c>
      <c r="BA80" s="298">
        <v>0</v>
      </c>
      <c r="BB80" s="298">
        <v>0</v>
      </c>
      <c r="BC80" s="298">
        <v>0</v>
      </c>
      <c r="BD80" s="298">
        <v>0</v>
      </c>
      <c r="BE80" s="298">
        <v>0</v>
      </c>
      <c r="BF80" s="298">
        <v>0</v>
      </c>
      <c r="BG80" s="298">
        <v>0</v>
      </c>
      <c r="BH80" s="298">
        <v>0</v>
      </c>
      <c r="BI80" s="298">
        <v>0</v>
      </c>
      <c r="BJ80" s="298">
        <v>0</v>
      </c>
      <c r="BK80" s="298">
        <v>0</v>
      </c>
      <c r="BL80" s="298">
        <v>0</v>
      </c>
      <c r="BM80" s="298">
        <v>0</v>
      </c>
      <c r="BN80" s="298">
        <v>0</v>
      </c>
      <c r="BO80" s="298">
        <v>0</v>
      </c>
      <c r="BP80" s="298">
        <v>0</v>
      </c>
      <c r="BQ80" s="298">
        <v>0</v>
      </c>
      <c r="BR80" s="298">
        <v>0</v>
      </c>
      <c r="BS80" s="298">
        <v>0</v>
      </c>
      <c r="BT80" s="298">
        <v>0</v>
      </c>
      <c r="BU80" s="298">
        <v>0</v>
      </c>
      <c r="BV80" s="298">
        <v>0</v>
      </c>
      <c r="BW80" s="298">
        <v>0</v>
      </c>
      <c r="BX80" s="298">
        <v>0</v>
      </c>
      <c r="BY80" s="298">
        <v>0</v>
      </c>
      <c r="BZ80" s="298">
        <v>0</v>
      </c>
      <c r="CA80" s="298">
        <v>0</v>
      </c>
      <c r="CB80" s="298">
        <v>0</v>
      </c>
      <c r="CC80" s="298">
        <v>0</v>
      </c>
      <c r="CD80" s="298">
        <v>0</v>
      </c>
      <c r="CE80" s="298">
        <v>0</v>
      </c>
      <c r="CF80" s="298">
        <v>0</v>
      </c>
      <c r="CG80" s="298">
        <v>0</v>
      </c>
      <c r="CH80" s="298">
        <v>0</v>
      </c>
    </row>
    <row r="81" spans="1:86">
      <c r="A81" s="297" t="s">
        <v>1873</v>
      </c>
      <c r="B81" s="298">
        <v>10</v>
      </c>
      <c r="C81" s="298">
        <v>0</v>
      </c>
      <c r="D81" s="298">
        <v>0</v>
      </c>
      <c r="E81" s="298">
        <v>0</v>
      </c>
      <c r="F81" s="298">
        <v>0</v>
      </c>
      <c r="G81" s="298">
        <v>0</v>
      </c>
      <c r="H81" s="298">
        <v>76</v>
      </c>
      <c r="I81" s="298">
        <v>0</v>
      </c>
      <c r="J81" s="298">
        <v>0</v>
      </c>
      <c r="K81" s="298">
        <v>23</v>
      </c>
      <c r="L81" s="298">
        <v>0</v>
      </c>
      <c r="M81" s="298">
        <v>0</v>
      </c>
      <c r="N81" s="298">
        <v>0</v>
      </c>
      <c r="O81" s="298">
        <v>0</v>
      </c>
      <c r="P81" s="298">
        <v>0</v>
      </c>
      <c r="Q81" s="298">
        <v>0</v>
      </c>
      <c r="R81" s="298">
        <v>0</v>
      </c>
      <c r="S81" s="298">
        <v>0</v>
      </c>
      <c r="T81" s="298">
        <v>0</v>
      </c>
      <c r="U81" s="298">
        <v>0</v>
      </c>
      <c r="V81" s="298">
        <v>0</v>
      </c>
      <c r="W81" s="298">
        <v>0</v>
      </c>
      <c r="X81" s="298">
        <v>0</v>
      </c>
      <c r="Y81" s="298">
        <v>0</v>
      </c>
      <c r="Z81" s="298">
        <v>0</v>
      </c>
      <c r="AA81" s="298">
        <v>0</v>
      </c>
      <c r="AB81" s="298">
        <v>0</v>
      </c>
      <c r="AC81" s="298">
        <v>0</v>
      </c>
      <c r="AD81" s="298">
        <v>0</v>
      </c>
      <c r="AE81" s="298">
        <v>0</v>
      </c>
      <c r="AF81" s="298">
        <v>0</v>
      </c>
      <c r="AG81" s="298">
        <v>10</v>
      </c>
      <c r="AH81" s="183">
        <v>99</v>
      </c>
      <c r="AI81" s="183">
        <v>0</v>
      </c>
      <c r="AJ81" s="183">
        <v>109</v>
      </c>
      <c r="AK81" s="183">
        <v>0</v>
      </c>
      <c r="AL81" s="183">
        <v>0</v>
      </c>
      <c r="AM81" s="298">
        <v>0</v>
      </c>
      <c r="AN81" s="298">
        <v>0</v>
      </c>
      <c r="AO81" s="298">
        <v>0</v>
      </c>
      <c r="AP81" s="298">
        <v>0</v>
      </c>
      <c r="AQ81" s="298">
        <v>0</v>
      </c>
      <c r="AR81" s="298">
        <v>0</v>
      </c>
      <c r="AS81" s="298">
        <v>0</v>
      </c>
      <c r="AT81" s="298">
        <v>0</v>
      </c>
      <c r="AU81" s="298">
        <v>0</v>
      </c>
      <c r="AV81" s="298">
        <v>0</v>
      </c>
      <c r="AW81" s="298">
        <v>0</v>
      </c>
      <c r="AX81" s="298">
        <v>0</v>
      </c>
      <c r="AY81" s="298">
        <v>0</v>
      </c>
      <c r="AZ81" s="298">
        <v>0</v>
      </c>
      <c r="BA81" s="298">
        <v>0</v>
      </c>
      <c r="BB81" s="298">
        <v>0</v>
      </c>
      <c r="BC81" s="298">
        <v>0</v>
      </c>
      <c r="BD81" s="298">
        <v>0</v>
      </c>
      <c r="BE81" s="298">
        <v>0</v>
      </c>
      <c r="BF81" s="298">
        <v>0</v>
      </c>
      <c r="BG81" s="298">
        <v>0</v>
      </c>
      <c r="BH81" s="298">
        <v>0</v>
      </c>
      <c r="BI81" s="298">
        <v>0</v>
      </c>
      <c r="BJ81" s="298">
        <v>0</v>
      </c>
      <c r="BK81" s="298">
        <v>0</v>
      </c>
      <c r="BL81" s="298">
        <v>0</v>
      </c>
      <c r="BM81" s="298">
        <v>0</v>
      </c>
      <c r="BN81" s="298">
        <v>0</v>
      </c>
      <c r="BO81" s="298">
        <v>0</v>
      </c>
      <c r="BP81" s="298">
        <v>0</v>
      </c>
      <c r="BQ81" s="298">
        <v>0</v>
      </c>
      <c r="BR81" s="298">
        <v>0</v>
      </c>
      <c r="BS81" s="298">
        <v>0</v>
      </c>
      <c r="BT81" s="298">
        <v>0</v>
      </c>
      <c r="BU81" s="298">
        <v>0</v>
      </c>
      <c r="BV81" s="298">
        <v>0</v>
      </c>
      <c r="BW81" s="298">
        <v>0</v>
      </c>
      <c r="BX81" s="298">
        <v>0</v>
      </c>
      <c r="BY81" s="298">
        <v>0</v>
      </c>
      <c r="BZ81" s="298">
        <v>0</v>
      </c>
      <c r="CA81" s="298">
        <v>0</v>
      </c>
      <c r="CB81" s="298">
        <v>0</v>
      </c>
      <c r="CC81" s="298">
        <v>0</v>
      </c>
      <c r="CD81" s="298">
        <v>0</v>
      </c>
      <c r="CE81" s="298">
        <v>0</v>
      </c>
      <c r="CF81" s="298">
        <v>0</v>
      </c>
      <c r="CG81" s="298">
        <v>0</v>
      </c>
      <c r="CH81" s="298">
        <v>0</v>
      </c>
    </row>
    <row r="82" spans="1:86" ht="225">
      <c r="A82" s="297" t="s">
        <v>1874</v>
      </c>
      <c r="B82" s="298">
        <v>6</v>
      </c>
      <c r="C82" s="298">
        <v>2</v>
      </c>
      <c r="D82" s="298">
        <v>0</v>
      </c>
      <c r="E82" s="298">
        <v>0</v>
      </c>
      <c r="F82" s="298">
        <v>0</v>
      </c>
      <c r="G82" s="298">
        <v>0</v>
      </c>
      <c r="H82" s="298">
        <v>13</v>
      </c>
      <c r="I82" s="298">
        <v>0</v>
      </c>
      <c r="J82" s="298">
        <v>0</v>
      </c>
      <c r="K82" s="298">
        <v>0</v>
      </c>
      <c r="L82" s="298">
        <v>0</v>
      </c>
      <c r="M82" s="298">
        <v>0</v>
      </c>
      <c r="N82" s="298">
        <v>0</v>
      </c>
      <c r="O82" s="298">
        <v>0</v>
      </c>
      <c r="P82" s="298">
        <v>0</v>
      </c>
      <c r="Q82" s="298">
        <v>0</v>
      </c>
      <c r="R82" s="298">
        <v>0</v>
      </c>
      <c r="S82" s="298">
        <v>0</v>
      </c>
      <c r="T82" s="298">
        <v>0</v>
      </c>
      <c r="U82" s="298">
        <v>0</v>
      </c>
      <c r="V82" s="298">
        <v>0</v>
      </c>
      <c r="W82" s="298">
        <v>0</v>
      </c>
      <c r="X82" s="298">
        <v>0</v>
      </c>
      <c r="Y82" s="298">
        <v>0</v>
      </c>
      <c r="Z82" s="298">
        <v>0</v>
      </c>
      <c r="AA82" s="298">
        <v>0</v>
      </c>
      <c r="AB82" s="298">
        <v>0</v>
      </c>
      <c r="AC82" s="298">
        <v>0</v>
      </c>
      <c r="AD82" s="298">
        <v>0</v>
      </c>
      <c r="AE82" s="298">
        <v>0</v>
      </c>
      <c r="AF82" s="298">
        <v>0</v>
      </c>
      <c r="AG82" s="183">
        <v>6</v>
      </c>
      <c r="AH82" s="183">
        <v>13</v>
      </c>
      <c r="AI82" s="183">
        <v>0</v>
      </c>
      <c r="AJ82" s="183">
        <v>19</v>
      </c>
      <c r="AK82" s="183">
        <v>2</v>
      </c>
      <c r="AL82" s="183">
        <v>0</v>
      </c>
      <c r="AM82" s="298">
        <v>33</v>
      </c>
      <c r="AN82" s="299" t="s">
        <v>1875</v>
      </c>
      <c r="AO82" s="298">
        <v>0</v>
      </c>
      <c r="AP82" s="298">
        <v>0</v>
      </c>
      <c r="AQ82" s="298">
        <v>0</v>
      </c>
      <c r="AR82" s="298">
        <v>0</v>
      </c>
      <c r="AS82" s="298">
        <v>0</v>
      </c>
      <c r="AT82" s="298">
        <v>0</v>
      </c>
      <c r="AU82" s="298">
        <v>0</v>
      </c>
      <c r="AV82" s="298">
        <v>0</v>
      </c>
      <c r="AW82" s="298">
        <v>0</v>
      </c>
      <c r="AX82" s="298">
        <v>0</v>
      </c>
      <c r="AY82" s="298">
        <v>0</v>
      </c>
      <c r="AZ82" s="298">
        <v>0</v>
      </c>
      <c r="BA82" s="298">
        <v>0</v>
      </c>
      <c r="BB82" s="298">
        <v>0</v>
      </c>
      <c r="BC82" s="298">
        <v>0</v>
      </c>
      <c r="BD82" s="298">
        <v>0</v>
      </c>
      <c r="BE82" s="298">
        <v>0</v>
      </c>
      <c r="BF82" s="298">
        <v>0</v>
      </c>
      <c r="BG82" s="298">
        <v>0</v>
      </c>
      <c r="BH82" s="298">
        <v>0</v>
      </c>
      <c r="BI82" s="298">
        <v>0</v>
      </c>
      <c r="BJ82" s="298">
        <v>0</v>
      </c>
      <c r="BK82" s="298">
        <v>0</v>
      </c>
      <c r="BL82" s="298">
        <v>0</v>
      </c>
      <c r="BM82" s="298">
        <v>0</v>
      </c>
      <c r="BN82" s="298">
        <v>0</v>
      </c>
      <c r="BO82" s="298">
        <v>0</v>
      </c>
      <c r="BP82" s="298">
        <v>0</v>
      </c>
      <c r="BQ82" s="298">
        <v>0</v>
      </c>
      <c r="BR82" s="298">
        <v>0</v>
      </c>
      <c r="BS82" s="298">
        <v>0</v>
      </c>
      <c r="BT82" s="298">
        <v>0</v>
      </c>
      <c r="BU82" s="298">
        <v>0</v>
      </c>
      <c r="BV82" s="298">
        <v>0</v>
      </c>
      <c r="BW82" s="298">
        <v>0</v>
      </c>
      <c r="BX82" s="298">
        <v>0</v>
      </c>
      <c r="BY82" s="298">
        <v>0</v>
      </c>
      <c r="BZ82" s="298">
        <v>0</v>
      </c>
      <c r="CA82" s="298">
        <v>0</v>
      </c>
      <c r="CB82" s="298">
        <v>0</v>
      </c>
      <c r="CC82" s="298">
        <v>0</v>
      </c>
      <c r="CD82" s="298">
        <v>0</v>
      </c>
      <c r="CE82" s="298">
        <v>0</v>
      </c>
      <c r="CF82" s="298">
        <v>0</v>
      </c>
      <c r="CG82" s="298">
        <v>0</v>
      </c>
      <c r="CH82" s="298">
        <v>0</v>
      </c>
    </row>
    <row r="83" spans="1:86" ht="30">
      <c r="A83" s="297" t="s">
        <v>1876</v>
      </c>
      <c r="B83" s="298">
        <v>7</v>
      </c>
      <c r="C83" s="298">
        <v>0</v>
      </c>
      <c r="D83" s="298">
        <v>0</v>
      </c>
      <c r="E83" s="298">
        <v>0</v>
      </c>
      <c r="F83" s="298">
        <v>0</v>
      </c>
      <c r="G83" s="298">
        <v>0</v>
      </c>
      <c r="H83" s="298">
        <v>42</v>
      </c>
      <c r="I83" s="298">
        <v>1</v>
      </c>
      <c r="J83" s="298">
        <v>0</v>
      </c>
      <c r="K83" s="298">
        <v>0</v>
      </c>
      <c r="L83" s="298">
        <v>0</v>
      </c>
      <c r="M83" s="298">
        <v>0</v>
      </c>
      <c r="N83" s="298">
        <v>0</v>
      </c>
      <c r="O83" s="298">
        <v>0</v>
      </c>
      <c r="P83" s="298">
        <v>0</v>
      </c>
      <c r="Q83" s="298">
        <v>0</v>
      </c>
      <c r="R83" s="298">
        <v>0</v>
      </c>
      <c r="S83" s="298">
        <v>0</v>
      </c>
      <c r="T83" s="298">
        <v>0</v>
      </c>
      <c r="U83" s="298">
        <v>0</v>
      </c>
      <c r="V83" s="298">
        <v>0</v>
      </c>
      <c r="W83" s="298">
        <v>0</v>
      </c>
      <c r="X83" s="298">
        <v>0</v>
      </c>
      <c r="Y83" s="298">
        <v>0</v>
      </c>
      <c r="Z83" s="298">
        <v>0</v>
      </c>
      <c r="AA83" s="298">
        <v>0</v>
      </c>
      <c r="AB83" s="298">
        <v>0</v>
      </c>
      <c r="AC83" s="298">
        <v>1</v>
      </c>
      <c r="AD83" s="298">
        <v>0</v>
      </c>
      <c r="AE83" s="298">
        <v>1</v>
      </c>
      <c r="AF83" s="298">
        <v>0</v>
      </c>
      <c r="AG83" s="298">
        <v>7</v>
      </c>
      <c r="AH83" s="183">
        <v>42</v>
      </c>
      <c r="AI83" s="183">
        <v>0</v>
      </c>
      <c r="AJ83" s="183">
        <v>49</v>
      </c>
      <c r="AK83" s="183">
        <v>2</v>
      </c>
      <c r="AL83" s="183">
        <v>0</v>
      </c>
      <c r="AM83" s="298">
        <v>2</v>
      </c>
      <c r="AN83" s="299" t="s">
        <v>1877</v>
      </c>
      <c r="AO83" s="298">
        <v>0</v>
      </c>
      <c r="AP83" s="298">
        <v>0</v>
      </c>
      <c r="AQ83" s="298">
        <v>0</v>
      </c>
      <c r="AR83" s="298">
        <v>0</v>
      </c>
      <c r="AS83" s="298">
        <v>0</v>
      </c>
      <c r="AT83" s="298">
        <v>0</v>
      </c>
      <c r="AU83" s="298">
        <v>0</v>
      </c>
      <c r="AV83" s="298">
        <v>0</v>
      </c>
      <c r="AW83" s="298">
        <v>0</v>
      </c>
      <c r="AX83" s="298">
        <v>0</v>
      </c>
      <c r="AY83" s="298">
        <v>0</v>
      </c>
      <c r="AZ83" s="298">
        <v>0</v>
      </c>
      <c r="BA83" s="298">
        <v>0</v>
      </c>
      <c r="BB83" s="298">
        <v>0</v>
      </c>
      <c r="BC83" s="298">
        <v>0</v>
      </c>
      <c r="BD83" s="298">
        <v>0</v>
      </c>
      <c r="BE83" s="298">
        <v>0</v>
      </c>
      <c r="BF83" s="298">
        <v>0</v>
      </c>
      <c r="BG83" s="298">
        <v>0</v>
      </c>
      <c r="BH83" s="298">
        <v>0</v>
      </c>
      <c r="BI83" s="298">
        <v>0</v>
      </c>
      <c r="BJ83" s="298">
        <v>0</v>
      </c>
      <c r="BK83" s="298">
        <v>0</v>
      </c>
      <c r="BL83" s="298">
        <v>0</v>
      </c>
      <c r="BM83" s="298">
        <v>0</v>
      </c>
      <c r="BN83" s="298">
        <v>0</v>
      </c>
      <c r="BO83" s="298">
        <v>0</v>
      </c>
      <c r="BP83" s="298">
        <v>0</v>
      </c>
      <c r="BQ83" s="298">
        <v>0</v>
      </c>
      <c r="BR83" s="298">
        <v>0</v>
      </c>
      <c r="BS83" s="298">
        <v>0</v>
      </c>
      <c r="BT83" s="298">
        <v>0</v>
      </c>
      <c r="BU83" s="298">
        <v>0</v>
      </c>
      <c r="BV83" s="298">
        <v>0</v>
      </c>
      <c r="BW83" s="298">
        <v>0</v>
      </c>
      <c r="BX83" s="298">
        <v>0</v>
      </c>
      <c r="BY83" s="298">
        <v>0</v>
      </c>
      <c r="BZ83" s="298">
        <v>0</v>
      </c>
      <c r="CA83" s="298">
        <v>0</v>
      </c>
      <c r="CB83" s="298">
        <v>0</v>
      </c>
      <c r="CC83" s="298">
        <v>0</v>
      </c>
      <c r="CD83" s="298">
        <v>0</v>
      </c>
      <c r="CE83" s="298">
        <v>0</v>
      </c>
      <c r="CF83" s="298">
        <v>0</v>
      </c>
      <c r="CG83" s="298">
        <v>0</v>
      </c>
      <c r="CH83" s="298">
        <v>0</v>
      </c>
    </row>
    <row r="84" spans="1:86">
      <c r="A84" s="297" t="s">
        <v>1878</v>
      </c>
      <c r="B84" s="298">
        <v>10</v>
      </c>
      <c r="C84" s="298">
        <v>0</v>
      </c>
      <c r="D84" s="298">
        <v>0</v>
      </c>
      <c r="E84" s="298">
        <v>0</v>
      </c>
      <c r="F84" s="298">
        <v>0</v>
      </c>
      <c r="G84" s="298">
        <v>0</v>
      </c>
      <c r="H84" s="298">
        <v>19</v>
      </c>
      <c r="I84" s="298">
        <v>1</v>
      </c>
      <c r="J84" s="298">
        <v>0</v>
      </c>
      <c r="K84" s="298">
        <v>0</v>
      </c>
      <c r="L84" s="298">
        <v>0</v>
      </c>
      <c r="M84" s="298">
        <v>0</v>
      </c>
      <c r="N84" s="298">
        <v>0</v>
      </c>
      <c r="O84" s="298">
        <v>0</v>
      </c>
      <c r="P84" s="298">
        <v>0</v>
      </c>
      <c r="Q84" s="298">
        <v>0</v>
      </c>
      <c r="R84" s="298">
        <v>0</v>
      </c>
      <c r="S84" s="298">
        <v>0</v>
      </c>
      <c r="T84" s="298">
        <v>0</v>
      </c>
      <c r="U84" s="298">
        <v>0</v>
      </c>
      <c r="V84" s="298">
        <v>0</v>
      </c>
      <c r="W84" s="298">
        <v>0</v>
      </c>
      <c r="X84" s="298">
        <v>0</v>
      </c>
      <c r="Y84" s="298">
        <v>0</v>
      </c>
      <c r="Z84" s="298">
        <v>0</v>
      </c>
      <c r="AA84" s="298">
        <v>0</v>
      </c>
      <c r="AB84" s="298">
        <v>0</v>
      </c>
      <c r="AC84" s="298">
        <v>0</v>
      </c>
      <c r="AD84" s="298">
        <v>0</v>
      </c>
      <c r="AE84" s="298">
        <v>0</v>
      </c>
      <c r="AF84" s="298">
        <v>0</v>
      </c>
      <c r="AG84" s="298">
        <v>10</v>
      </c>
      <c r="AH84" s="183">
        <v>29</v>
      </c>
      <c r="AI84" s="183">
        <v>0</v>
      </c>
      <c r="AJ84" s="183">
        <v>39</v>
      </c>
      <c r="AK84" s="183">
        <v>0</v>
      </c>
      <c r="AL84" s="183">
        <v>0</v>
      </c>
      <c r="AM84" s="298">
        <v>0</v>
      </c>
      <c r="AN84" s="298">
        <v>0</v>
      </c>
      <c r="AO84" s="298">
        <v>0</v>
      </c>
      <c r="AP84" s="298">
        <v>0</v>
      </c>
      <c r="AQ84" s="298">
        <v>0</v>
      </c>
      <c r="AR84" s="298">
        <v>0</v>
      </c>
      <c r="AS84" s="298">
        <v>0</v>
      </c>
      <c r="AT84" s="298">
        <v>0</v>
      </c>
      <c r="AU84" s="298">
        <v>0</v>
      </c>
      <c r="AV84" s="298">
        <v>0</v>
      </c>
      <c r="AW84" s="298">
        <v>0</v>
      </c>
      <c r="AX84" s="298">
        <v>0</v>
      </c>
      <c r="AY84" s="298">
        <v>0</v>
      </c>
      <c r="AZ84" s="298">
        <v>0</v>
      </c>
      <c r="BA84" s="298">
        <v>0</v>
      </c>
      <c r="BB84" s="298">
        <v>0</v>
      </c>
      <c r="BC84" s="298">
        <v>0</v>
      </c>
      <c r="BD84" s="298">
        <v>0</v>
      </c>
      <c r="BE84" s="298">
        <v>0</v>
      </c>
      <c r="BF84" s="298">
        <v>0</v>
      </c>
      <c r="BG84" s="298">
        <v>0</v>
      </c>
      <c r="BH84" s="298">
        <v>0</v>
      </c>
      <c r="BI84" s="298">
        <v>0</v>
      </c>
      <c r="BJ84" s="298">
        <v>0</v>
      </c>
      <c r="BK84" s="298">
        <v>0</v>
      </c>
      <c r="BL84" s="298">
        <v>0</v>
      </c>
      <c r="BM84" s="298">
        <v>0</v>
      </c>
      <c r="BN84" s="298">
        <v>0</v>
      </c>
      <c r="BO84" s="298">
        <v>0</v>
      </c>
      <c r="BP84" s="298">
        <v>0</v>
      </c>
      <c r="BQ84" s="298">
        <v>0</v>
      </c>
      <c r="BR84" s="298">
        <v>0</v>
      </c>
      <c r="BS84" s="298">
        <v>0</v>
      </c>
      <c r="BT84" s="298">
        <v>0</v>
      </c>
      <c r="BU84" s="298">
        <v>0</v>
      </c>
      <c r="BV84" s="298">
        <v>0</v>
      </c>
      <c r="BW84" s="298">
        <v>0</v>
      </c>
      <c r="BX84" s="298">
        <v>0</v>
      </c>
      <c r="BY84" s="298">
        <v>0</v>
      </c>
      <c r="BZ84" s="298">
        <v>0</v>
      </c>
      <c r="CA84" s="298">
        <v>0</v>
      </c>
      <c r="CB84" s="298">
        <v>0</v>
      </c>
      <c r="CC84" s="298">
        <v>0</v>
      </c>
      <c r="CD84" s="298">
        <v>0</v>
      </c>
      <c r="CE84" s="298">
        <v>0</v>
      </c>
      <c r="CF84" s="298">
        <v>0</v>
      </c>
      <c r="CG84" s="298">
        <v>0</v>
      </c>
      <c r="CH84" s="298">
        <v>0</v>
      </c>
    </row>
    <row r="85" spans="1:86">
      <c r="A85" s="297" t="s">
        <v>1879</v>
      </c>
      <c r="B85" s="298">
        <v>11</v>
      </c>
      <c r="C85" s="298">
        <v>1</v>
      </c>
      <c r="D85" s="298">
        <v>0</v>
      </c>
      <c r="E85" s="298">
        <v>0</v>
      </c>
      <c r="F85" s="298">
        <v>0</v>
      </c>
      <c r="G85" s="298">
        <v>0</v>
      </c>
      <c r="H85" s="298">
        <v>78</v>
      </c>
      <c r="I85" s="298">
        <v>0</v>
      </c>
      <c r="J85" s="298">
        <v>0</v>
      </c>
      <c r="K85" s="298">
        <v>4</v>
      </c>
      <c r="L85" s="298">
        <v>0</v>
      </c>
      <c r="M85" s="298">
        <v>0</v>
      </c>
      <c r="N85" s="298">
        <v>0</v>
      </c>
      <c r="O85" s="298">
        <v>0</v>
      </c>
      <c r="P85" s="298">
        <v>0</v>
      </c>
      <c r="Q85" s="298">
        <v>0</v>
      </c>
      <c r="R85" s="298">
        <v>0</v>
      </c>
      <c r="S85" s="298">
        <v>0</v>
      </c>
      <c r="T85" s="298">
        <v>0</v>
      </c>
      <c r="U85" s="298">
        <v>0</v>
      </c>
      <c r="V85" s="298">
        <v>0</v>
      </c>
      <c r="W85" s="298">
        <v>0</v>
      </c>
      <c r="X85" s="298">
        <v>0</v>
      </c>
      <c r="Y85" s="298">
        <v>0</v>
      </c>
      <c r="Z85" s="298">
        <v>0</v>
      </c>
      <c r="AA85" s="298">
        <v>0</v>
      </c>
      <c r="AB85" s="298">
        <v>0</v>
      </c>
      <c r="AC85" s="298">
        <v>0</v>
      </c>
      <c r="AD85" s="298">
        <v>0</v>
      </c>
      <c r="AE85" s="298">
        <v>0</v>
      </c>
      <c r="AF85" s="298">
        <v>0</v>
      </c>
      <c r="AG85" s="298">
        <v>11</v>
      </c>
      <c r="AH85" s="183">
        <v>82</v>
      </c>
      <c r="AI85" s="183">
        <v>0</v>
      </c>
      <c r="AJ85" s="183">
        <v>93</v>
      </c>
      <c r="AK85" s="183">
        <v>1</v>
      </c>
      <c r="AL85" s="183">
        <v>0</v>
      </c>
      <c r="AM85" s="298">
        <v>1</v>
      </c>
      <c r="AN85" s="298" t="s">
        <v>1801</v>
      </c>
      <c r="AO85" s="298">
        <v>0</v>
      </c>
      <c r="AP85" s="298">
        <v>0</v>
      </c>
      <c r="AQ85" s="298">
        <v>0</v>
      </c>
      <c r="AR85" s="298">
        <v>0</v>
      </c>
      <c r="AS85" s="298">
        <v>0</v>
      </c>
      <c r="AT85" s="298">
        <v>0</v>
      </c>
      <c r="AU85" s="298">
        <v>0</v>
      </c>
      <c r="AV85" s="298">
        <v>0</v>
      </c>
      <c r="AW85" s="298">
        <v>0</v>
      </c>
      <c r="AX85" s="298">
        <v>0</v>
      </c>
      <c r="AY85" s="298">
        <v>0</v>
      </c>
      <c r="AZ85" s="298">
        <v>0</v>
      </c>
      <c r="BA85" s="298">
        <v>0</v>
      </c>
      <c r="BB85" s="298">
        <v>0</v>
      </c>
      <c r="BC85" s="298">
        <v>0</v>
      </c>
      <c r="BD85" s="298">
        <v>0</v>
      </c>
      <c r="BE85" s="298">
        <v>0</v>
      </c>
      <c r="BF85" s="298">
        <v>0</v>
      </c>
      <c r="BG85" s="298">
        <v>0</v>
      </c>
      <c r="BH85" s="298">
        <v>0</v>
      </c>
      <c r="BI85" s="298">
        <v>0</v>
      </c>
      <c r="BJ85" s="298">
        <v>0</v>
      </c>
      <c r="BK85" s="298">
        <v>0</v>
      </c>
      <c r="BL85" s="298">
        <v>0</v>
      </c>
      <c r="BM85" s="298">
        <v>0</v>
      </c>
      <c r="BN85" s="298">
        <v>0</v>
      </c>
      <c r="BO85" s="298">
        <v>0</v>
      </c>
      <c r="BP85" s="298">
        <v>0</v>
      </c>
      <c r="BQ85" s="298">
        <v>0</v>
      </c>
      <c r="BR85" s="298">
        <v>0</v>
      </c>
      <c r="BS85" s="298">
        <v>0</v>
      </c>
      <c r="BT85" s="298">
        <v>0</v>
      </c>
      <c r="BU85" s="298">
        <v>0</v>
      </c>
      <c r="BV85" s="298">
        <v>0</v>
      </c>
      <c r="BW85" s="298">
        <v>0</v>
      </c>
      <c r="BX85" s="298">
        <v>0</v>
      </c>
      <c r="BY85" s="298">
        <v>0</v>
      </c>
      <c r="BZ85" s="298">
        <v>0</v>
      </c>
      <c r="CA85" s="298">
        <v>0</v>
      </c>
      <c r="CB85" s="298">
        <v>0</v>
      </c>
      <c r="CC85" s="298">
        <v>0</v>
      </c>
      <c r="CD85" s="298">
        <v>0</v>
      </c>
      <c r="CE85" s="298">
        <v>0</v>
      </c>
      <c r="CF85" s="298">
        <v>0</v>
      </c>
      <c r="CG85" s="298">
        <v>0</v>
      </c>
      <c r="CH85" s="298">
        <v>0</v>
      </c>
    </row>
    <row r="86" spans="1:86" ht="45">
      <c r="A86" s="297" t="s">
        <v>1880</v>
      </c>
      <c r="B86" s="298">
        <v>8</v>
      </c>
      <c r="C86" s="298">
        <v>1</v>
      </c>
      <c r="D86" s="298">
        <v>0</v>
      </c>
      <c r="E86" s="298">
        <v>0</v>
      </c>
      <c r="F86" s="298">
        <v>0</v>
      </c>
      <c r="G86" s="298">
        <v>0</v>
      </c>
      <c r="H86" s="298">
        <v>14</v>
      </c>
      <c r="I86" s="298">
        <v>0</v>
      </c>
      <c r="J86" s="298">
        <v>0</v>
      </c>
      <c r="K86" s="298">
        <v>0</v>
      </c>
      <c r="L86" s="298">
        <v>0</v>
      </c>
      <c r="M86" s="298">
        <v>0</v>
      </c>
      <c r="N86" s="298">
        <v>0</v>
      </c>
      <c r="O86" s="298">
        <v>0</v>
      </c>
      <c r="P86" s="298">
        <v>0</v>
      </c>
      <c r="Q86" s="298">
        <v>0</v>
      </c>
      <c r="R86" s="298">
        <v>0</v>
      </c>
      <c r="S86" s="298">
        <v>0</v>
      </c>
      <c r="T86" s="298">
        <v>0</v>
      </c>
      <c r="U86" s="298">
        <v>0</v>
      </c>
      <c r="V86" s="298">
        <v>0</v>
      </c>
      <c r="W86" s="298">
        <v>0</v>
      </c>
      <c r="X86" s="298">
        <v>0</v>
      </c>
      <c r="Y86" s="298">
        <v>0</v>
      </c>
      <c r="Z86" s="298">
        <v>0</v>
      </c>
      <c r="AA86" s="298">
        <v>0</v>
      </c>
      <c r="AB86" s="298">
        <v>0</v>
      </c>
      <c r="AC86" s="298">
        <v>0</v>
      </c>
      <c r="AD86" s="298">
        <v>0</v>
      </c>
      <c r="AE86" s="298">
        <v>0</v>
      </c>
      <c r="AF86" s="298">
        <v>0</v>
      </c>
      <c r="AG86" s="183">
        <v>8</v>
      </c>
      <c r="AH86" s="183">
        <v>14</v>
      </c>
      <c r="AI86" s="183">
        <v>0</v>
      </c>
      <c r="AJ86" s="183">
        <v>22</v>
      </c>
      <c r="AK86" s="183">
        <v>1</v>
      </c>
      <c r="AL86" s="183">
        <v>0</v>
      </c>
      <c r="AM86" s="298">
        <v>1</v>
      </c>
      <c r="AN86" s="299" t="s">
        <v>1881</v>
      </c>
      <c r="AO86" s="298">
        <v>0</v>
      </c>
      <c r="AP86" s="298">
        <v>0</v>
      </c>
      <c r="AQ86" s="298">
        <v>0</v>
      </c>
      <c r="AR86" s="298">
        <v>0</v>
      </c>
      <c r="AS86" s="298">
        <v>0</v>
      </c>
      <c r="AT86" s="298">
        <v>0</v>
      </c>
      <c r="AU86" s="298">
        <v>0</v>
      </c>
      <c r="AV86" s="298">
        <v>0</v>
      </c>
      <c r="AW86" s="298">
        <v>0</v>
      </c>
      <c r="AX86" s="298">
        <v>0</v>
      </c>
      <c r="AY86" s="298">
        <v>0</v>
      </c>
      <c r="AZ86" s="298">
        <v>0</v>
      </c>
      <c r="BA86" s="298">
        <v>0</v>
      </c>
      <c r="BB86" s="298">
        <v>0</v>
      </c>
      <c r="BC86" s="298">
        <v>0</v>
      </c>
      <c r="BD86" s="298">
        <v>0</v>
      </c>
      <c r="BE86" s="298">
        <v>0</v>
      </c>
      <c r="BF86" s="298">
        <v>0</v>
      </c>
      <c r="BG86" s="298">
        <v>0</v>
      </c>
      <c r="BH86" s="298">
        <v>0</v>
      </c>
      <c r="BI86" s="298">
        <v>0</v>
      </c>
      <c r="BJ86" s="298">
        <v>0</v>
      </c>
      <c r="BK86" s="298">
        <v>0</v>
      </c>
      <c r="BL86" s="298">
        <v>0</v>
      </c>
      <c r="BM86" s="298">
        <v>0</v>
      </c>
      <c r="BN86" s="298">
        <v>0</v>
      </c>
      <c r="BO86" s="298">
        <v>0</v>
      </c>
      <c r="BP86" s="298">
        <v>0</v>
      </c>
      <c r="BQ86" s="298">
        <v>0</v>
      </c>
      <c r="BR86" s="298">
        <v>0</v>
      </c>
      <c r="BS86" s="298">
        <v>0</v>
      </c>
      <c r="BT86" s="298">
        <v>0</v>
      </c>
      <c r="BU86" s="298">
        <v>0</v>
      </c>
      <c r="BV86" s="298">
        <v>0</v>
      </c>
      <c r="BW86" s="298">
        <v>0</v>
      </c>
      <c r="BX86" s="298">
        <v>0</v>
      </c>
      <c r="BY86" s="298">
        <v>0</v>
      </c>
      <c r="BZ86" s="298">
        <v>0</v>
      </c>
      <c r="CA86" s="298">
        <v>0</v>
      </c>
      <c r="CB86" s="298">
        <v>0</v>
      </c>
      <c r="CC86" s="298">
        <v>0</v>
      </c>
      <c r="CD86" s="298">
        <v>0</v>
      </c>
      <c r="CE86" s="298">
        <v>0</v>
      </c>
      <c r="CF86" s="298">
        <v>0</v>
      </c>
      <c r="CG86" s="298">
        <v>0</v>
      </c>
      <c r="CH86" s="298">
        <v>0</v>
      </c>
    </row>
    <row r="87" spans="1:86">
      <c r="A87" s="297" t="s">
        <v>1882</v>
      </c>
      <c r="B87" s="298">
        <v>10</v>
      </c>
      <c r="C87" s="298">
        <v>0</v>
      </c>
      <c r="D87" s="298">
        <v>0</v>
      </c>
      <c r="E87" s="298">
        <v>0</v>
      </c>
      <c r="F87" s="298">
        <v>0</v>
      </c>
      <c r="G87" s="298">
        <v>0</v>
      </c>
      <c r="H87" s="298">
        <v>26</v>
      </c>
      <c r="I87" s="298">
        <v>0</v>
      </c>
      <c r="J87" s="298">
        <v>0</v>
      </c>
      <c r="K87" s="298">
        <v>0</v>
      </c>
      <c r="L87" s="298">
        <v>0</v>
      </c>
      <c r="M87" s="298">
        <v>0</v>
      </c>
      <c r="N87" s="298">
        <v>0</v>
      </c>
      <c r="O87" s="298">
        <v>0</v>
      </c>
      <c r="P87" s="298">
        <v>0</v>
      </c>
      <c r="Q87" s="298">
        <v>0</v>
      </c>
      <c r="R87" s="298">
        <v>0</v>
      </c>
      <c r="S87" s="298">
        <v>0</v>
      </c>
      <c r="T87" s="298">
        <v>0</v>
      </c>
      <c r="U87" s="298">
        <v>0</v>
      </c>
      <c r="V87" s="298">
        <v>0</v>
      </c>
      <c r="W87" s="298">
        <v>0</v>
      </c>
      <c r="X87" s="298">
        <v>0</v>
      </c>
      <c r="Y87" s="298">
        <v>0</v>
      </c>
      <c r="Z87" s="298">
        <v>0</v>
      </c>
      <c r="AA87" s="298">
        <v>0</v>
      </c>
      <c r="AB87" s="298">
        <v>0</v>
      </c>
      <c r="AC87" s="298">
        <v>0</v>
      </c>
      <c r="AD87" s="298">
        <v>0</v>
      </c>
      <c r="AE87" s="298">
        <v>0</v>
      </c>
      <c r="AF87" s="298">
        <v>5</v>
      </c>
      <c r="AG87" s="183">
        <v>10</v>
      </c>
      <c r="AH87" s="183">
        <v>26</v>
      </c>
      <c r="AI87" s="183">
        <v>5</v>
      </c>
      <c r="AJ87" s="183">
        <v>41</v>
      </c>
      <c r="AK87" s="183">
        <v>0</v>
      </c>
      <c r="AL87" s="183">
        <v>0</v>
      </c>
      <c r="AM87" s="298">
        <v>0</v>
      </c>
      <c r="AN87" s="298">
        <v>0</v>
      </c>
      <c r="AO87" s="298">
        <v>0</v>
      </c>
      <c r="AP87" s="298">
        <v>0</v>
      </c>
      <c r="AQ87" s="298">
        <v>0</v>
      </c>
      <c r="AR87" s="298">
        <v>0</v>
      </c>
      <c r="AS87" s="298">
        <v>0</v>
      </c>
      <c r="AT87" s="298">
        <v>0</v>
      </c>
      <c r="AU87" s="298">
        <v>0</v>
      </c>
      <c r="AV87" s="298">
        <v>0</v>
      </c>
      <c r="AW87" s="298">
        <v>0</v>
      </c>
      <c r="AX87" s="298">
        <v>0</v>
      </c>
      <c r="AY87" s="298">
        <v>0</v>
      </c>
      <c r="AZ87" s="298">
        <v>0</v>
      </c>
      <c r="BA87" s="298">
        <v>0</v>
      </c>
      <c r="BB87" s="298">
        <v>0</v>
      </c>
      <c r="BC87" s="298">
        <v>0</v>
      </c>
      <c r="BD87" s="298">
        <v>0</v>
      </c>
      <c r="BE87" s="298">
        <v>0</v>
      </c>
      <c r="BF87" s="298">
        <v>0</v>
      </c>
      <c r="BG87" s="298">
        <v>0</v>
      </c>
      <c r="BH87" s="298">
        <v>0</v>
      </c>
      <c r="BI87" s="298">
        <v>0</v>
      </c>
      <c r="BJ87" s="298">
        <v>0</v>
      </c>
      <c r="BK87" s="298">
        <v>0</v>
      </c>
      <c r="BL87" s="298">
        <v>0</v>
      </c>
      <c r="BM87" s="298">
        <v>0</v>
      </c>
      <c r="BN87" s="298">
        <v>0</v>
      </c>
      <c r="BO87" s="298">
        <v>0</v>
      </c>
      <c r="BP87" s="298">
        <v>0</v>
      </c>
      <c r="BQ87" s="298">
        <v>0</v>
      </c>
      <c r="BR87" s="298">
        <v>0</v>
      </c>
      <c r="BS87" s="298">
        <v>0</v>
      </c>
      <c r="BT87" s="298">
        <v>0</v>
      </c>
      <c r="BU87" s="298">
        <v>0</v>
      </c>
      <c r="BV87" s="298">
        <v>0</v>
      </c>
      <c r="BW87" s="298">
        <v>0</v>
      </c>
      <c r="BX87" s="298">
        <v>0</v>
      </c>
      <c r="BY87" s="298">
        <v>0</v>
      </c>
      <c r="BZ87" s="298">
        <v>0</v>
      </c>
      <c r="CA87" s="298">
        <v>0</v>
      </c>
      <c r="CB87" s="298">
        <v>0</v>
      </c>
      <c r="CC87" s="298">
        <v>0</v>
      </c>
      <c r="CD87" s="298">
        <v>0</v>
      </c>
      <c r="CE87" s="298">
        <v>0</v>
      </c>
      <c r="CF87" s="298">
        <v>0</v>
      </c>
      <c r="CG87" s="298">
        <v>0</v>
      </c>
      <c r="CH87" s="298">
        <v>0</v>
      </c>
    </row>
    <row r="88" spans="1:86" ht="90">
      <c r="A88" s="304" t="s">
        <v>1883</v>
      </c>
      <c r="B88" s="298">
        <v>6</v>
      </c>
      <c r="C88" s="298">
        <v>2</v>
      </c>
      <c r="D88" s="298">
        <v>0</v>
      </c>
      <c r="E88" s="298">
        <v>0</v>
      </c>
      <c r="F88" s="298">
        <v>0</v>
      </c>
      <c r="G88" s="298">
        <v>0</v>
      </c>
      <c r="H88" s="298">
        <v>40</v>
      </c>
      <c r="I88" s="298">
        <v>0</v>
      </c>
      <c r="J88" s="298">
        <v>0</v>
      </c>
      <c r="K88" s="298">
        <v>19</v>
      </c>
      <c r="L88" s="298">
        <v>1</v>
      </c>
      <c r="M88" s="298">
        <v>0</v>
      </c>
      <c r="N88" s="298">
        <v>0</v>
      </c>
      <c r="O88" s="298">
        <v>0</v>
      </c>
      <c r="P88" s="298">
        <v>0</v>
      </c>
      <c r="Q88" s="298">
        <v>0</v>
      </c>
      <c r="R88" s="298">
        <v>0</v>
      </c>
      <c r="S88" s="298">
        <v>0</v>
      </c>
      <c r="T88" s="298">
        <v>0</v>
      </c>
      <c r="U88" s="298">
        <v>0</v>
      </c>
      <c r="V88" s="298">
        <v>0</v>
      </c>
      <c r="W88" s="298">
        <v>0</v>
      </c>
      <c r="X88" s="298">
        <v>0</v>
      </c>
      <c r="Y88" s="298">
        <v>0</v>
      </c>
      <c r="Z88" s="298">
        <v>0</v>
      </c>
      <c r="AA88" s="298">
        <v>0</v>
      </c>
      <c r="AB88" s="298">
        <v>0</v>
      </c>
      <c r="AC88" s="298">
        <v>0</v>
      </c>
      <c r="AD88" s="298">
        <v>0</v>
      </c>
      <c r="AE88" s="298">
        <v>0</v>
      </c>
      <c r="AF88" s="298">
        <v>0</v>
      </c>
      <c r="AG88" s="298">
        <v>6</v>
      </c>
      <c r="AH88" s="183">
        <v>59</v>
      </c>
      <c r="AI88" s="183">
        <v>0</v>
      </c>
      <c r="AJ88" s="183">
        <v>65</v>
      </c>
      <c r="AK88" s="183">
        <v>3</v>
      </c>
      <c r="AL88" s="183">
        <v>1</v>
      </c>
      <c r="AM88" s="298">
        <v>8</v>
      </c>
      <c r="AN88" s="299" t="s">
        <v>1884</v>
      </c>
      <c r="AO88" s="298">
        <v>0</v>
      </c>
      <c r="AP88" s="298">
        <v>0</v>
      </c>
      <c r="AQ88" s="298">
        <v>0</v>
      </c>
      <c r="AR88" s="298">
        <v>0</v>
      </c>
      <c r="AS88" s="298">
        <v>0</v>
      </c>
      <c r="AT88" s="298">
        <v>0</v>
      </c>
      <c r="AU88" s="298">
        <v>0</v>
      </c>
      <c r="AV88" s="298">
        <v>0</v>
      </c>
      <c r="AW88" s="298">
        <v>0</v>
      </c>
      <c r="AX88" s="298">
        <v>0</v>
      </c>
      <c r="AY88" s="298">
        <v>0</v>
      </c>
      <c r="AZ88" s="298">
        <v>0</v>
      </c>
      <c r="BA88" s="298">
        <v>0</v>
      </c>
      <c r="BB88" s="298">
        <v>0</v>
      </c>
      <c r="BC88" s="298">
        <v>0</v>
      </c>
      <c r="BD88" s="298">
        <v>0</v>
      </c>
      <c r="BE88" s="298">
        <v>0</v>
      </c>
      <c r="BF88" s="298">
        <v>0</v>
      </c>
      <c r="BG88" s="298">
        <v>0</v>
      </c>
      <c r="BH88" s="298">
        <v>0</v>
      </c>
      <c r="BI88" s="298">
        <v>0</v>
      </c>
      <c r="BJ88" s="298">
        <v>0</v>
      </c>
      <c r="BK88" s="298">
        <v>0</v>
      </c>
      <c r="BL88" s="298">
        <v>0</v>
      </c>
      <c r="BM88" s="298">
        <v>0</v>
      </c>
      <c r="BN88" s="298">
        <v>0</v>
      </c>
      <c r="BO88" s="298">
        <v>0</v>
      </c>
      <c r="BP88" s="298">
        <v>0</v>
      </c>
      <c r="BQ88" s="298">
        <v>0</v>
      </c>
      <c r="BR88" s="298">
        <v>0</v>
      </c>
      <c r="BS88" s="298">
        <v>0</v>
      </c>
      <c r="BT88" s="298">
        <v>0</v>
      </c>
      <c r="BU88" s="298">
        <v>0</v>
      </c>
      <c r="BV88" s="298">
        <v>0</v>
      </c>
      <c r="BW88" s="298">
        <v>0</v>
      </c>
      <c r="BX88" s="298">
        <v>0</v>
      </c>
      <c r="BY88" s="298">
        <v>0</v>
      </c>
      <c r="BZ88" s="298">
        <v>0</v>
      </c>
      <c r="CA88" s="298">
        <v>0</v>
      </c>
      <c r="CB88" s="298">
        <v>0</v>
      </c>
      <c r="CC88" s="298">
        <v>0</v>
      </c>
      <c r="CD88" s="298">
        <v>0</v>
      </c>
      <c r="CE88" s="298">
        <v>0</v>
      </c>
      <c r="CF88" s="298">
        <v>0</v>
      </c>
      <c r="CG88" s="298">
        <v>0</v>
      </c>
      <c r="CH88" s="298">
        <v>0</v>
      </c>
    </row>
    <row r="89" spans="1:86" ht="45">
      <c r="A89" s="297" t="s">
        <v>1885</v>
      </c>
      <c r="B89" s="298">
        <v>5</v>
      </c>
      <c r="C89" s="298">
        <v>1</v>
      </c>
      <c r="D89" s="298">
        <v>0</v>
      </c>
      <c r="E89" s="298">
        <v>0</v>
      </c>
      <c r="F89" s="298">
        <v>0</v>
      </c>
      <c r="G89" s="298">
        <v>0</v>
      </c>
      <c r="H89" s="298">
        <v>40</v>
      </c>
      <c r="I89" s="298">
        <v>0</v>
      </c>
      <c r="J89" s="298">
        <v>0</v>
      </c>
      <c r="K89" s="298">
        <v>15</v>
      </c>
      <c r="L89" s="298">
        <v>0</v>
      </c>
      <c r="M89" s="298">
        <v>0</v>
      </c>
      <c r="N89" s="298">
        <v>2</v>
      </c>
      <c r="O89" s="298">
        <v>0</v>
      </c>
      <c r="P89" s="298">
        <v>0</v>
      </c>
      <c r="Q89" s="298">
        <v>0</v>
      </c>
      <c r="R89" s="298">
        <v>0</v>
      </c>
      <c r="S89" s="298">
        <v>0</v>
      </c>
      <c r="T89" s="298">
        <v>0</v>
      </c>
      <c r="U89" s="298">
        <v>0</v>
      </c>
      <c r="V89" s="298">
        <v>0</v>
      </c>
      <c r="W89" s="298">
        <v>0</v>
      </c>
      <c r="X89" s="298">
        <v>0</v>
      </c>
      <c r="Y89" s="298">
        <v>0</v>
      </c>
      <c r="Z89" s="298">
        <v>0</v>
      </c>
      <c r="AA89" s="298">
        <v>0</v>
      </c>
      <c r="AB89" s="298">
        <v>0</v>
      </c>
      <c r="AC89" s="298">
        <v>0</v>
      </c>
      <c r="AD89" s="298">
        <v>0</v>
      </c>
      <c r="AE89" s="298">
        <v>0</v>
      </c>
      <c r="AF89" s="298">
        <v>0</v>
      </c>
      <c r="AG89" s="298">
        <v>5</v>
      </c>
      <c r="AH89" s="183">
        <v>57</v>
      </c>
      <c r="AI89" s="183">
        <v>0</v>
      </c>
      <c r="AJ89" s="183">
        <v>62</v>
      </c>
      <c r="AK89" s="183">
        <v>1</v>
      </c>
      <c r="AL89" s="183">
        <v>0</v>
      </c>
      <c r="AM89" s="298">
        <v>5</v>
      </c>
      <c r="AN89" s="299" t="s">
        <v>1886</v>
      </c>
      <c r="AO89" s="298">
        <v>0</v>
      </c>
      <c r="AP89" s="298">
        <v>0</v>
      </c>
      <c r="AQ89" s="298">
        <v>0</v>
      </c>
      <c r="AR89" s="298">
        <v>0</v>
      </c>
      <c r="AS89" s="298">
        <v>0</v>
      </c>
      <c r="AT89" s="298">
        <v>0</v>
      </c>
      <c r="AU89" s="298">
        <v>0</v>
      </c>
      <c r="AV89" s="298">
        <v>0</v>
      </c>
      <c r="AW89" s="298">
        <v>0</v>
      </c>
      <c r="AX89" s="298">
        <v>0</v>
      </c>
      <c r="AY89" s="298">
        <v>0</v>
      </c>
      <c r="AZ89" s="298">
        <v>0</v>
      </c>
      <c r="BA89" s="298">
        <v>0</v>
      </c>
      <c r="BB89" s="298">
        <v>0</v>
      </c>
      <c r="BC89" s="298">
        <v>0</v>
      </c>
      <c r="BD89" s="298">
        <v>0</v>
      </c>
      <c r="BE89" s="298">
        <v>0</v>
      </c>
      <c r="BF89" s="298">
        <v>0</v>
      </c>
      <c r="BG89" s="298">
        <v>0</v>
      </c>
      <c r="BH89" s="298">
        <v>0</v>
      </c>
      <c r="BI89" s="298">
        <v>0</v>
      </c>
      <c r="BJ89" s="298">
        <v>0</v>
      </c>
      <c r="BK89" s="298">
        <v>0</v>
      </c>
      <c r="BL89" s="298">
        <v>0</v>
      </c>
      <c r="BM89" s="298">
        <v>0</v>
      </c>
      <c r="BN89" s="298">
        <v>0</v>
      </c>
      <c r="BO89" s="298">
        <v>0</v>
      </c>
      <c r="BP89" s="298">
        <v>0</v>
      </c>
      <c r="BQ89" s="298">
        <v>0</v>
      </c>
      <c r="BR89" s="298">
        <v>0</v>
      </c>
      <c r="BS89" s="298">
        <v>0</v>
      </c>
      <c r="BT89" s="298">
        <v>0</v>
      </c>
      <c r="BU89" s="298">
        <v>0</v>
      </c>
      <c r="BV89" s="298">
        <v>0</v>
      </c>
      <c r="BW89" s="298">
        <v>0</v>
      </c>
      <c r="BX89" s="298">
        <v>0</v>
      </c>
      <c r="BY89" s="298">
        <v>0</v>
      </c>
      <c r="BZ89" s="298">
        <v>0</v>
      </c>
      <c r="CA89" s="298">
        <v>0</v>
      </c>
      <c r="CB89" s="298">
        <v>0</v>
      </c>
      <c r="CC89" s="298">
        <v>0</v>
      </c>
      <c r="CD89" s="298">
        <v>0</v>
      </c>
      <c r="CE89" s="298">
        <v>0</v>
      </c>
      <c r="CF89" s="298">
        <v>0</v>
      </c>
      <c r="CG89" s="298">
        <v>0</v>
      </c>
      <c r="CH89" s="298">
        <v>0</v>
      </c>
    </row>
    <row r="90" spans="1:86" ht="45">
      <c r="A90" s="297" t="s">
        <v>1887</v>
      </c>
      <c r="B90" s="298">
        <v>8</v>
      </c>
      <c r="C90" s="298">
        <v>1</v>
      </c>
      <c r="D90" s="298">
        <v>0</v>
      </c>
      <c r="E90" s="298">
        <v>0</v>
      </c>
      <c r="F90" s="298">
        <v>0</v>
      </c>
      <c r="G90" s="298">
        <v>0</v>
      </c>
      <c r="H90" s="298">
        <v>46</v>
      </c>
      <c r="I90" s="298">
        <v>0</v>
      </c>
      <c r="J90" s="298">
        <v>0</v>
      </c>
      <c r="K90" s="298">
        <v>0</v>
      </c>
      <c r="L90" s="298">
        <v>0</v>
      </c>
      <c r="M90" s="298">
        <v>0</v>
      </c>
      <c r="N90" s="298">
        <v>0</v>
      </c>
      <c r="O90" s="298">
        <v>0</v>
      </c>
      <c r="P90" s="298">
        <v>0</v>
      </c>
      <c r="Q90" s="298">
        <v>0</v>
      </c>
      <c r="R90" s="298">
        <v>0</v>
      </c>
      <c r="S90" s="298">
        <v>0</v>
      </c>
      <c r="T90" s="298">
        <v>0</v>
      </c>
      <c r="U90" s="298">
        <v>0</v>
      </c>
      <c r="V90" s="298">
        <v>0</v>
      </c>
      <c r="W90" s="298">
        <v>0</v>
      </c>
      <c r="X90" s="298">
        <v>0</v>
      </c>
      <c r="Y90" s="298">
        <v>0</v>
      </c>
      <c r="Z90" s="298">
        <v>0</v>
      </c>
      <c r="AA90" s="298">
        <v>0</v>
      </c>
      <c r="AB90" s="298">
        <v>0</v>
      </c>
      <c r="AC90" s="298">
        <v>0</v>
      </c>
      <c r="AD90" s="298">
        <v>0</v>
      </c>
      <c r="AE90" s="298">
        <v>0</v>
      </c>
      <c r="AF90" s="298">
        <v>0</v>
      </c>
      <c r="AG90" s="298">
        <v>8</v>
      </c>
      <c r="AH90" s="183">
        <v>46</v>
      </c>
      <c r="AI90" s="183">
        <v>0</v>
      </c>
      <c r="AJ90" s="183">
        <v>54</v>
      </c>
      <c r="AK90" s="183">
        <v>1</v>
      </c>
      <c r="AL90" s="183">
        <v>0</v>
      </c>
      <c r="AM90" s="298">
        <v>4</v>
      </c>
      <c r="AN90" s="299" t="s">
        <v>1888</v>
      </c>
      <c r="AO90" s="298">
        <v>0</v>
      </c>
      <c r="AP90" s="298">
        <v>0</v>
      </c>
      <c r="AQ90" s="298">
        <v>0</v>
      </c>
      <c r="AR90" s="298">
        <v>0</v>
      </c>
      <c r="AS90" s="298">
        <v>0</v>
      </c>
      <c r="AT90" s="298">
        <v>0</v>
      </c>
      <c r="AU90" s="298">
        <v>0</v>
      </c>
      <c r="AV90" s="298">
        <v>0</v>
      </c>
      <c r="AW90" s="298">
        <v>0</v>
      </c>
      <c r="AX90" s="298">
        <v>0</v>
      </c>
      <c r="AY90" s="298">
        <v>0</v>
      </c>
      <c r="AZ90" s="298">
        <v>0</v>
      </c>
      <c r="BA90" s="298">
        <v>0</v>
      </c>
      <c r="BB90" s="298">
        <v>0</v>
      </c>
      <c r="BC90" s="298">
        <v>0</v>
      </c>
      <c r="BD90" s="298">
        <v>0</v>
      </c>
      <c r="BE90" s="298">
        <v>0</v>
      </c>
      <c r="BF90" s="298">
        <v>0</v>
      </c>
      <c r="BG90" s="298">
        <v>0</v>
      </c>
      <c r="BH90" s="298">
        <v>0</v>
      </c>
      <c r="BI90" s="298">
        <v>0</v>
      </c>
      <c r="BJ90" s="298">
        <v>0</v>
      </c>
      <c r="BK90" s="298">
        <v>0</v>
      </c>
      <c r="BL90" s="298">
        <v>0</v>
      </c>
      <c r="BM90" s="298">
        <v>0</v>
      </c>
      <c r="BN90" s="298">
        <v>0</v>
      </c>
      <c r="BO90" s="298">
        <v>0</v>
      </c>
      <c r="BP90" s="298">
        <v>0</v>
      </c>
      <c r="BQ90" s="298">
        <v>0</v>
      </c>
      <c r="BR90" s="298">
        <v>0</v>
      </c>
      <c r="BS90" s="298">
        <v>0</v>
      </c>
      <c r="BT90" s="298">
        <v>0</v>
      </c>
      <c r="BU90" s="298">
        <v>0</v>
      </c>
      <c r="BV90" s="298">
        <v>0</v>
      </c>
      <c r="BW90" s="298">
        <v>0</v>
      </c>
      <c r="BX90" s="298">
        <v>0</v>
      </c>
      <c r="BY90" s="298">
        <v>0</v>
      </c>
      <c r="BZ90" s="298">
        <v>0</v>
      </c>
      <c r="CA90" s="298">
        <v>0</v>
      </c>
      <c r="CB90" s="298">
        <v>0</v>
      </c>
      <c r="CC90" s="298">
        <v>0</v>
      </c>
      <c r="CD90" s="298">
        <v>0</v>
      </c>
      <c r="CE90" s="298">
        <v>0</v>
      </c>
      <c r="CF90" s="298">
        <v>0</v>
      </c>
      <c r="CG90" s="298">
        <v>0</v>
      </c>
      <c r="CH90" s="298">
        <v>0</v>
      </c>
    </row>
    <row r="91" spans="1:86">
      <c r="A91" s="297" t="s">
        <v>1889</v>
      </c>
      <c r="B91" s="298">
        <v>6</v>
      </c>
      <c r="C91" s="298">
        <v>2</v>
      </c>
      <c r="D91" s="298">
        <v>0</v>
      </c>
      <c r="E91" s="298">
        <v>0</v>
      </c>
      <c r="F91" s="298">
        <v>0</v>
      </c>
      <c r="G91" s="298">
        <v>0</v>
      </c>
      <c r="H91" s="298">
        <v>0</v>
      </c>
      <c r="I91" s="298">
        <v>0</v>
      </c>
      <c r="J91" s="298">
        <v>0</v>
      </c>
      <c r="K91" s="298">
        <v>0</v>
      </c>
      <c r="L91" s="298">
        <v>0</v>
      </c>
      <c r="M91" s="298">
        <v>0</v>
      </c>
      <c r="N91" s="298">
        <v>0</v>
      </c>
      <c r="O91" s="298">
        <v>0</v>
      </c>
      <c r="P91" s="298">
        <v>0</v>
      </c>
      <c r="Q91" s="298">
        <v>0</v>
      </c>
      <c r="R91" s="298">
        <v>0</v>
      </c>
      <c r="S91" s="298">
        <v>0</v>
      </c>
      <c r="T91" s="298">
        <v>0</v>
      </c>
      <c r="U91" s="298">
        <v>0</v>
      </c>
      <c r="V91" s="298">
        <v>0</v>
      </c>
      <c r="W91" s="298">
        <v>0</v>
      </c>
      <c r="X91" s="298">
        <v>0</v>
      </c>
      <c r="Y91" s="298">
        <v>0</v>
      </c>
      <c r="Z91" s="298">
        <v>0</v>
      </c>
      <c r="AA91" s="298">
        <v>0</v>
      </c>
      <c r="AB91" s="298">
        <v>0</v>
      </c>
      <c r="AC91" s="298">
        <v>2</v>
      </c>
      <c r="AD91" s="298">
        <v>0</v>
      </c>
      <c r="AE91" s="298">
        <v>0</v>
      </c>
      <c r="AF91" s="298">
        <v>0</v>
      </c>
      <c r="AG91" s="183">
        <v>6</v>
      </c>
      <c r="AH91" s="183">
        <v>0</v>
      </c>
      <c r="AI91" s="183">
        <v>0</v>
      </c>
      <c r="AJ91" s="183">
        <v>6</v>
      </c>
      <c r="AK91" s="183">
        <v>2</v>
      </c>
      <c r="AL91" s="183">
        <v>0</v>
      </c>
      <c r="AM91" s="298">
        <v>2</v>
      </c>
      <c r="AN91" s="298" t="s">
        <v>1890</v>
      </c>
      <c r="AO91" s="298">
        <v>0</v>
      </c>
      <c r="AP91" s="298">
        <v>0</v>
      </c>
      <c r="AQ91" s="298">
        <v>0</v>
      </c>
      <c r="AR91" s="298">
        <v>0</v>
      </c>
      <c r="AS91" s="298">
        <v>0</v>
      </c>
      <c r="AT91" s="298">
        <v>0</v>
      </c>
      <c r="AU91" s="298">
        <v>0</v>
      </c>
      <c r="AV91" s="298">
        <v>0</v>
      </c>
      <c r="AW91" s="298">
        <v>0</v>
      </c>
      <c r="AX91" s="298">
        <v>0</v>
      </c>
      <c r="AY91" s="298">
        <v>0</v>
      </c>
      <c r="AZ91" s="298">
        <v>0</v>
      </c>
      <c r="BA91" s="298">
        <v>0</v>
      </c>
      <c r="BB91" s="298">
        <v>0</v>
      </c>
      <c r="BC91" s="298">
        <v>0</v>
      </c>
      <c r="BD91" s="298">
        <v>0</v>
      </c>
      <c r="BE91" s="298">
        <v>0</v>
      </c>
      <c r="BF91" s="298">
        <v>0</v>
      </c>
      <c r="BG91" s="298">
        <v>0</v>
      </c>
      <c r="BH91" s="298">
        <v>0</v>
      </c>
      <c r="BI91" s="298">
        <v>0</v>
      </c>
      <c r="BJ91" s="298">
        <v>0</v>
      </c>
      <c r="BK91" s="298">
        <v>0</v>
      </c>
      <c r="BL91" s="298">
        <v>0</v>
      </c>
      <c r="BM91" s="298">
        <v>0</v>
      </c>
      <c r="BN91" s="298">
        <v>0</v>
      </c>
      <c r="BO91" s="298">
        <v>0</v>
      </c>
      <c r="BP91" s="298">
        <v>0</v>
      </c>
      <c r="BQ91" s="298">
        <v>0</v>
      </c>
      <c r="BR91" s="298">
        <v>0</v>
      </c>
      <c r="BS91" s="298">
        <v>0</v>
      </c>
      <c r="BT91" s="298">
        <v>0</v>
      </c>
      <c r="BU91" s="298">
        <v>0</v>
      </c>
      <c r="BV91" s="298">
        <v>0</v>
      </c>
      <c r="BW91" s="298">
        <v>0</v>
      </c>
      <c r="BX91" s="298">
        <v>0</v>
      </c>
      <c r="BY91" s="298">
        <v>0</v>
      </c>
      <c r="BZ91" s="298">
        <v>0</v>
      </c>
      <c r="CA91" s="298">
        <v>0</v>
      </c>
      <c r="CB91" s="298">
        <v>0</v>
      </c>
      <c r="CC91" s="298">
        <v>0</v>
      </c>
      <c r="CD91" s="298">
        <v>0</v>
      </c>
      <c r="CE91" s="298">
        <v>0</v>
      </c>
      <c r="CF91" s="298">
        <v>0</v>
      </c>
      <c r="CG91" s="298">
        <v>0</v>
      </c>
      <c r="CH91" s="298">
        <v>0</v>
      </c>
    </row>
    <row r="92" spans="1:86" ht="30">
      <c r="A92" s="297" t="s">
        <v>1891</v>
      </c>
      <c r="B92" s="298">
        <v>9</v>
      </c>
      <c r="C92" s="298">
        <v>1</v>
      </c>
      <c r="D92" s="298">
        <v>0</v>
      </c>
      <c r="E92" s="298">
        <v>0</v>
      </c>
      <c r="F92" s="298">
        <v>0</v>
      </c>
      <c r="G92" s="298">
        <v>0</v>
      </c>
      <c r="H92" s="298">
        <v>59</v>
      </c>
      <c r="I92" s="298">
        <v>0</v>
      </c>
      <c r="J92" s="298">
        <v>0</v>
      </c>
      <c r="K92" s="298">
        <v>8</v>
      </c>
      <c r="L92" s="298">
        <v>0</v>
      </c>
      <c r="M92" s="298">
        <v>0</v>
      </c>
      <c r="N92" s="298">
        <v>2</v>
      </c>
      <c r="O92" s="298">
        <v>0</v>
      </c>
      <c r="P92" s="298">
        <v>0</v>
      </c>
      <c r="Q92" s="298">
        <v>0</v>
      </c>
      <c r="R92" s="298">
        <v>0</v>
      </c>
      <c r="S92" s="298">
        <v>0</v>
      </c>
      <c r="T92" s="298">
        <v>0</v>
      </c>
      <c r="U92" s="298">
        <v>0</v>
      </c>
      <c r="V92" s="298">
        <v>0</v>
      </c>
      <c r="W92" s="298">
        <v>0</v>
      </c>
      <c r="X92" s="298">
        <v>0</v>
      </c>
      <c r="Y92" s="298">
        <v>0</v>
      </c>
      <c r="Z92" s="298">
        <v>0</v>
      </c>
      <c r="AA92" s="298">
        <v>0</v>
      </c>
      <c r="AB92" s="298">
        <v>0</v>
      </c>
      <c r="AC92" s="298">
        <v>1</v>
      </c>
      <c r="AD92" s="298">
        <v>0</v>
      </c>
      <c r="AE92" s="298">
        <v>0</v>
      </c>
      <c r="AF92" s="298">
        <v>3</v>
      </c>
      <c r="AG92" s="298">
        <v>9</v>
      </c>
      <c r="AH92" s="183">
        <v>69</v>
      </c>
      <c r="AI92" s="183">
        <v>3</v>
      </c>
      <c r="AJ92" s="183">
        <v>81</v>
      </c>
      <c r="AK92" s="183">
        <v>2</v>
      </c>
      <c r="AL92" s="183">
        <v>0</v>
      </c>
      <c r="AM92" s="298">
        <v>11</v>
      </c>
      <c r="AN92" s="299" t="s">
        <v>1892</v>
      </c>
      <c r="AO92" s="298">
        <v>0</v>
      </c>
      <c r="AP92" s="298">
        <v>0</v>
      </c>
      <c r="AQ92" s="298">
        <v>0</v>
      </c>
      <c r="AR92" s="298">
        <v>0</v>
      </c>
      <c r="AS92" s="298">
        <v>0</v>
      </c>
      <c r="AT92" s="298">
        <v>0</v>
      </c>
      <c r="AU92" s="298">
        <v>0</v>
      </c>
      <c r="AV92" s="298">
        <v>0</v>
      </c>
      <c r="AW92" s="298">
        <v>0</v>
      </c>
      <c r="AX92" s="298">
        <v>0</v>
      </c>
      <c r="AY92" s="298">
        <v>0</v>
      </c>
      <c r="AZ92" s="298">
        <v>0</v>
      </c>
      <c r="BA92" s="298">
        <v>0</v>
      </c>
      <c r="BB92" s="298">
        <v>0</v>
      </c>
      <c r="BC92" s="298">
        <v>0</v>
      </c>
      <c r="BD92" s="298">
        <v>0</v>
      </c>
      <c r="BE92" s="298">
        <v>0</v>
      </c>
      <c r="BF92" s="298">
        <v>0</v>
      </c>
      <c r="BG92" s="298">
        <v>0</v>
      </c>
      <c r="BH92" s="298">
        <v>0</v>
      </c>
      <c r="BI92" s="298">
        <v>0</v>
      </c>
      <c r="BJ92" s="298">
        <v>0</v>
      </c>
      <c r="BK92" s="298">
        <v>0</v>
      </c>
      <c r="BL92" s="298">
        <v>0</v>
      </c>
      <c r="BM92" s="298">
        <v>0</v>
      </c>
      <c r="BN92" s="298">
        <v>0</v>
      </c>
      <c r="BO92" s="298">
        <v>0</v>
      </c>
      <c r="BP92" s="298">
        <v>0</v>
      </c>
      <c r="BQ92" s="298">
        <v>0</v>
      </c>
      <c r="BR92" s="298">
        <v>0</v>
      </c>
      <c r="BS92" s="298">
        <v>0</v>
      </c>
      <c r="BT92" s="298">
        <v>0</v>
      </c>
      <c r="BU92" s="298">
        <v>0</v>
      </c>
      <c r="BV92" s="298">
        <v>0</v>
      </c>
      <c r="BW92" s="298">
        <v>0</v>
      </c>
      <c r="BX92" s="298">
        <v>0</v>
      </c>
      <c r="BY92" s="298">
        <v>0</v>
      </c>
      <c r="BZ92" s="298">
        <v>0</v>
      </c>
      <c r="CA92" s="298">
        <v>0</v>
      </c>
      <c r="CB92" s="298">
        <v>0</v>
      </c>
      <c r="CC92" s="298">
        <v>0</v>
      </c>
      <c r="CD92" s="298">
        <v>0</v>
      </c>
      <c r="CE92" s="298">
        <v>0</v>
      </c>
      <c r="CF92" s="298">
        <v>0</v>
      </c>
      <c r="CG92" s="298">
        <v>0</v>
      </c>
      <c r="CH92" s="298">
        <v>0</v>
      </c>
    </row>
    <row r="93" spans="1:86">
      <c r="A93" s="297" t="s">
        <v>1893</v>
      </c>
      <c r="B93" s="298">
        <v>19</v>
      </c>
      <c r="C93" s="298">
        <v>0</v>
      </c>
      <c r="D93" s="298">
        <v>0</v>
      </c>
      <c r="E93" s="298">
        <v>0</v>
      </c>
      <c r="F93" s="298">
        <v>0</v>
      </c>
      <c r="G93" s="298">
        <v>0</v>
      </c>
      <c r="H93" s="298">
        <v>57</v>
      </c>
      <c r="I93" s="298">
        <v>0</v>
      </c>
      <c r="J93" s="298">
        <v>0</v>
      </c>
      <c r="K93" s="298">
        <v>113</v>
      </c>
      <c r="L93" s="298">
        <v>0</v>
      </c>
      <c r="M93" s="298">
        <v>0</v>
      </c>
      <c r="N93" s="298">
        <v>0</v>
      </c>
      <c r="O93" s="298">
        <v>0</v>
      </c>
      <c r="P93" s="298">
        <v>0</v>
      </c>
      <c r="Q93" s="298">
        <v>0</v>
      </c>
      <c r="R93" s="298">
        <v>0</v>
      </c>
      <c r="S93" s="298">
        <v>0</v>
      </c>
      <c r="T93" s="298">
        <v>0</v>
      </c>
      <c r="U93" s="298">
        <v>0</v>
      </c>
      <c r="V93" s="298">
        <v>0</v>
      </c>
      <c r="W93" s="298">
        <v>0</v>
      </c>
      <c r="X93" s="298">
        <v>0</v>
      </c>
      <c r="Y93" s="298">
        <v>0</v>
      </c>
      <c r="Z93" s="298">
        <v>0</v>
      </c>
      <c r="AA93" s="298">
        <v>0</v>
      </c>
      <c r="AB93" s="298">
        <v>0</v>
      </c>
      <c r="AC93" s="298">
        <v>0</v>
      </c>
      <c r="AD93" s="298">
        <v>0</v>
      </c>
      <c r="AE93" s="298">
        <v>0</v>
      </c>
      <c r="AF93" s="298">
        <v>0</v>
      </c>
      <c r="AG93" s="298">
        <v>19</v>
      </c>
      <c r="AH93" s="183">
        <v>170</v>
      </c>
      <c r="AI93" s="183">
        <v>0</v>
      </c>
      <c r="AJ93" s="183">
        <v>189</v>
      </c>
      <c r="AK93" s="183">
        <v>0</v>
      </c>
      <c r="AL93" s="183">
        <v>0</v>
      </c>
      <c r="AM93" s="298">
        <v>0</v>
      </c>
      <c r="AN93" s="298">
        <v>0</v>
      </c>
      <c r="AO93" s="298">
        <v>0</v>
      </c>
      <c r="AP93" s="298">
        <v>0</v>
      </c>
      <c r="AQ93" s="298">
        <v>0</v>
      </c>
      <c r="AR93" s="298">
        <v>0</v>
      </c>
      <c r="AS93" s="298">
        <v>0</v>
      </c>
      <c r="AT93" s="298">
        <v>0</v>
      </c>
      <c r="AU93" s="298">
        <v>0</v>
      </c>
      <c r="AV93" s="298">
        <v>0</v>
      </c>
      <c r="AW93" s="298">
        <v>0</v>
      </c>
      <c r="AX93" s="298">
        <v>0</v>
      </c>
      <c r="AY93" s="298">
        <v>0</v>
      </c>
      <c r="AZ93" s="298">
        <v>0</v>
      </c>
      <c r="BA93" s="298">
        <v>0</v>
      </c>
      <c r="BB93" s="298">
        <v>0</v>
      </c>
      <c r="BC93" s="298">
        <v>0</v>
      </c>
      <c r="BD93" s="298">
        <v>0</v>
      </c>
      <c r="BE93" s="298">
        <v>0</v>
      </c>
      <c r="BF93" s="298">
        <v>0</v>
      </c>
      <c r="BG93" s="298">
        <v>0</v>
      </c>
      <c r="BH93" s="298">
        <v>0</v>
      </c>
      <c r="BI93" s="298">
        <v>0</v>
      </c>
      <c r="BJ93" s="298">
        <v>0</v>
      </c>
      <c r="BK93" s="298">
        <v>0</v>
      </c>
      <c r="BL93" s="298">
        <v>0</v>
      </c>
      <c r="BM93" s="298">
        <v>0</v>
      </c>
      <c r="BN93" s="298">
        <v>0</v>
      </c>
      <c r="BO93" s="298">
        <v>0</v>
      </c>
      <c r="BP93" s="298">
        <v>0</v>
      </c>
      <c r="BQ93" s="298">
        <v>0</v>
      </c>
      <c r="BR93" s="298">
        <v>0</v>
      </c>
      <c r="BS93" s="298">
        <v>0</v>
      </c>
      <c r="BT93" s="298">
        <v>0</v>
      </c>
      <c r="BU93" s="298">
        <v>0</v>
      </c>
      <c r="BV93" s="298">
        <v>0</v>
      </c>
      <c r="BW93" s="298">
        <v>0</v>
      </c>
      <c r="BX93" s="298">
        <v>0</v>
      </c>
      <c r="BY93" s="298">
        <v>0</v>
      </c>
      <c r="BZ93" s="298">
        <v>0</v>
      </c>
      <c r="CA93" s="298">
        <v>0</v>
      </c>
      <c r="CB93" s="298">
        <v>0</v>
      </c>
      <c r="CC93" s="298">
        <v>0</v>
      </c>
      <c r="CD93" s="298">
        <v>0</v>
      </c>
      <c r="CE93" s="298">
        <v>0</v>
      </c>
      <c r="CF93" s="298">
        <v>0</v>
      </c>
      <c r="CG93" s="298">
        <v>0</v>
      </c>
      <c r="CH93" s="298">
        <v>0</v>
      </c>
    </row>
    <row r="94" spans="1:86" ht="60">
      <c r="A94" s="297" t="s">
        <v>1894</v>
      </c>
      <c r="B94" s="298">
        <v>7</v>
      </c>
      <c r="C94" s="298">
        <v>0</v>
      </c>
      <c r="D94" s="298">
        <v>0</v>
      </c>
      <c r="E94" s="298">
        <v>0</v>
      </c>
      <c r="F94" s="298">
        <v>0</v>
      </c>
      <c r="G94" s="298">
        <v>0</v>
      </c>
      <c r="H94" s="298">
        <v>61</v>
      </c>
      <c r="I94" s="298">
        <v>0</v>
      </c>
      <c r="J94" s="298">
        <v>0</v>
      </c>
      <c r="K94" s="298">
        <v>13</v>
      </c>
      <c r="L94" s="298">
        <v>0</v>
      </c>
      <c r="M94" s="298">
        <v>0</v>
      </c>
      <c r="N94" s="298">
        <v>25</v>
      </c>
      <c r="O94" s="298">
        <v>0</v>
      </c>
      <c r="P94" s="298">
        <v>0</v>
      </c>
      <c r="Q94" s="298">
        <v>0</v>
      </c>
      <c r="R94" s="298">
        <v>0</v>
      </c>
      <c r="S94" s="298">
        <v>0</v>
      </c>
      <c r="T94" s="298">
        <v>0</v>
      </c>
      <c r="U94" s="298">
        <v>0</v>
      </c>
      <c r="V94" s="298">
        <v>0</v>
      </c>
      <c r="W94" s="298">
        <v>0</v>
      </c>
      <c r="X94" s="298">
        <v>0</v>
      </c>
      <c r="Y94" s="298">
        <v>0</v>
      </c>
      <c r="Z94" s="298">
        <v>0</v>
      </c>
      <c r="AA94" s="298">
        <v>0</v>
      </c>
      <c r="AB94" s="298">
        <v>0</v>
      </c>
      <c r="AC94" s="298">
        <v>2</v>
      </c>
      <c r="AD94" s="298">
        <v>0</v>
      </c>
      <c r="AE94" s="298">
        <v>0</v>
      </c>
      <c r="AF94" s="298">
        <v>0</v>
      </c>
      <c r="AG94" s="183">
        <v>7</v>
      </c>
      <c r="AH94" s="183">
        <v>99</v>
      </c>
      <c r="AI94" s="183">
        <v>0</v>
      </c>
      <c r="AJ94" s="183">
        <v>106</v>
      </c>
      <c r="AK94" s="183">
        <v>2</v>
      </c>
      <c r="AL94" s="183">
        <v>0</v>
      </c>
      <c r="AM94" s="298">
        <v>3</v>
      </c>
      <c r="AN94" s="299" t="s">
        <v>1895</v>
      </c>
      <c r="AO94" s="298">
        <v>0</v>
      </c>
      <c r="AP94" s="298">
        <v>0</v>
      </c>
      <c r="AQ94" s="298">
        <v>0</v>
      </c>
      <c r="AR94" s="298">
        <v>0</v>
      </c>
      <c r="AS94" s="298">
        <v>0</v>
      </c>
      <c r="AT94" s="298">
        <v>0</v>
      </c>
      <c r="AU94" s="298">
        <v>0</v>
      </c>
      <c r="AV94" s="298">
        <v>0</v>
      </c>
      <c r="AW94" s="298">
        <v>0</v>
      </c>
      <c r="AX94" s="298">
        <v>0</v>
      </c>
      <c r="AY94" s="298">
        <v>0</v>
      </c>
      <c r="AZ94" s="298">
        <v>0</v>
      </c>
      <c r="BA94" s="298">
        <v>0</v>
      </c>
      <c r="BB94" s="298">
        <v>0</v>
      </c>
      <c r="BC94" s="298">
        <v>0</v>
      </c>
      <c r="BD94" s="298">
        <v>0</v>
      </c>
      <c r="BE94" s="298">
        <v>0</v>
      </c>
      <c r="BF94" s="298">
        <v>0</v>
      </c>
      <c r="BG94" s="298">
        <v>0</v>
      </c>
      <c r="BH94" s="298">
        <v>0</v>
      </c>
      <c r="BI94" s="298">
        <v>0</v>
      </c>
      <c r="BJ94" s="298">
        <v>0</v>
      </c>
      <c r="BK94" s="298">
        <v>0</v>
      </c>
      <c r="BL94" s="298">
        <v>0</v>
      </c>
      <c r="BM94" s="298">
        <v>0</v>
      </c>
      <c r="BN94" s="298">
        <v>0</v>
      </c>
      <c r="BO94" s="298">
        <v>0</v>
      </c>
      <c r="BP94" s="298">
        <v>0</v>
      </c>
      <c r="BQ94" s="298">
        <v>0</v>
      </c>
      <c r="BR94" s="298">
        <v>0</v>
      </c>
      <c r="BS94" s="298">
        <v>0</v>
      </c>
      <c r="BT94" s="298">
        <v>0</v>
      </c>
      <c r="BU94" s="298">
        <v>0</v>
      </c>
      <c r="BV94" s="298">
        <v>0</v>
      </c>
      <c r="BW94" s="298">
        <v>0</v>
      </c>
      <c r="BX94" s="298">
        <v>0</v>
      </c>
      <c r="BY94" s="298">
        <v>0</v>
      </c>
      <c r="BZ94" s="298">
        <v>0</v>
      </c>
      <c r="CA94" s="298">
        <v>0</v>
      </c>
      <c r="CB94" s="298">
        <v>0</v>
      </c>
      <c r="CC94" s="298">
        <v>0</v>
      </c>
      <c r="CD94" s="298">
        <v>0</v>
      </c>
      <c r="CE94" s="298">
        <v>0</v>
      </c>
      <c r="CF94" s="298">
        <v>0</v>
      </c>
      <c r="CG94" s="298">
        <v>0</v>
      </c>
      <c r="CH94" s="298">
        <v>0</v>
      </c>
    </row>
    <row r="95" spans="1:86" ht="45">
      <c r="A95" s="297" t="s">
        <v>1896</v>
      </c>
      <c r="B95" s="298">
        <v>10</v>
      </c>
      <c r="C95" s="298">
        <v>1</v>
      </c>
      <c r="D95" s="298">
        <v>0</v>
      </c>
      <c r="E95" s="298">
        <v>0</v>
      </c>
      <c r="F95" s="298">
        <v>0</v>
      </c>
      <c r="G95" s="298">
        <v>0</v>
      </c>
      <c r="H95" s="298">
        <v>81</v>
      </c>
      <c r="I95" s="298">
        <v>0</v>
      </c>
      <c r="J95" s="298">
        <v>0</v>
      </c>
      <c r="K95" s="298">
        <v>65</v>
      </c>
      <c r="L95" s="298">
        <v>0</v>
      </c>
      <c r="M95" s="298">
        <v>0</v>
      </c>
      <c r="N95" s="298">
        <v>24</v>
      </c>
      <c r="O95" s="298">
        <v>0</v>
      </c>
      <c r="P95" s="298">
        <v>0</v>
      </c>
      <c r="Q95" s="298">
        <v>3</v>
      </c>
      <c r="R95" s="298">
        <v>0</v>
      </c>
      <c r="S95" s="298">
        <v>0</v>
      </c>
      <c r="T95" s="298">
        <v>0</v>
      </c>
      <c r="U95" s="298">
        <v>0</v>
      </c>
      <c r="V95" s="298">
        <v>0</v>
      </c>
      <c r="W95" s="298">
        <v>0</v>
      </c>
      <c r="X95" s="298">
        <v>0</v>
      </c>
      <c r="Y95" s="298">
        <v>0</v>
      </c>
      <c r="Z95" s="298">
        <v>0</v>
      </c>
      <c r="AA95" s="298">
        <v>0</v>
      </c>
      <c r="AB95" s="298">
        <v>0</v>
      </c>
      <c r="AC95" s="298">
        <v>0</v>
      </c>
      <c r="AD95" s="298">
        <v>0</v>
      </c>
      <c r="AE95" s="298">
        <v>0</v>
      </c>
      <c r="AF95" s="298">
        <v>0</v>
      </c>
      <c r="AG95" s="298">
        <v>10</v>
      </c>
      <c r="AH95" s="183">
        <v>173</v>
      </c>
      <c r="AI95" s="183">
        <v>0</v>
      </c>
      <c r="AJ95" s="183">
        <v>183</v>
      </c>
      <c r="AK95" s="183">
        <v>1</v>
      </c>
      <c r="AL95" s="183">
        <v>0</v>
      </c>
      <c r="AM95" s="298">
        <v>4</v>
      </c>
      <c r="AN95" s="299" t="s">
        <v>1897</v>
      </c>
      <c r="AO95" s="298">
        <v>0</v>
      </c>
      <c r="AP95" s="298">
        <v>0</v>
      </c>
      <c r="AQ95" s="298">
        <v>0</v>
      </c>
      <c r="AR95" s="298">
        <v>0</v>
      </c>
      <c r="AS95" s="298">
        <v>0</v>
      </c>
      <c r="AT95" s="298">
        <v>0</v>
      </c>
      <c r="AU95" s="298">
        <v>0</v>
      </c>
      <c r="AV95" s="298">
        <v>0</v>
      </c>
      <c r="AW95" s="298">
        <v>0</v>
      </c>
      <c r="AX95" s="298">
        <v>0</v>
      </c>
      <c r="AY95" s="298">
        <v>0</v>
      </c>
      <c r="AZ95" s="298">
        <v>0</v>
      </c>
      <c r="BA95" s="298">
        <v>0</v>
      </c>
      <c r="BB95" s="298">
        <v>0</v>
      </c>
      <c r="BC95" s="298">
        <v>0</v>
      </c>
      <c r="BD95" s="298">
        <v>0</v>
      </c>
      <c r="BE95" s="298">
        <v>0</v>
      </c>
      <c r="BF95" s="298">
        <v>0</v>
      </c>
      <c r="BG95" s="298">
        <v>0</v>
      </c>
      <c r="BH95" s="298">
        <v>0</v>
      </c>
      <c r="BI95" s="298">
        <v>0</v>
      </c>
      <c r="BJ95" s="298">
        <v>0</v>
      </c>
      <c r="BK95" s="298">
        <v>0</v>
      </c>
      <c r="BL95" s="298">
        <v>0</v>
      </c>
      <c r="BM95" s="298">
        <v>0</v>
      </c>
      <c r="BN95" s="298">
        <v>0</v>
      </c>
      <c r="BO95" s="298">
        <v>0</v>
      </c>
      <c r="BP95" s="298">
        <v>0</v>
      </c>
      <c r="BQ95" s="298">
        <v>0</v>
      </c>
      <c r="BR95" s="298">
        <v>0</v>
      </c>
      <c r="BS95" s="298">
        <v>0</v>
      </c>
      <c r="BT95" s="298">
        <v>0</v>
      </c>
      <c r="BU95" s="298">
        <v>0</v>
      </c>
      <c r="BV95" s="298">
        <v>0</v>
      </c>
      <c r="BW95" s="298">
        <v>0</v>
      </c>
      <c r="BX95" s="298">
        <v>0</v>
      </c>
      <c r="BY95" s="298">
        <v>0</v>
      </c>
      <c r="BZ95" s="298">
        <v>0</v>
      </c>
      <c r="CA95" s="298">
        <v>0</v>
      </c>
      <c r="CB95" s="298">
        <v>0</v>
      </c>
      <c r="CC95" s="298">
        <v>0</v>
      </c>
      <c r="CD95" s="298">
        <v>0</v>
      </c>
      <c r="CE95" s="298">
        <v>0</v>
      </c>
      <c r="CF95" s="298">
        <v>0</v>
      </c>
      <c r="CG95" s="298">
        <v>0</v>
      </c>
      <c r="CH95" s="298">
        <v>0</v>
      </c>
    </row>
    <row r="96" spans="1:86">
      <c r="A96" s="297" t="s">
        <v>1898</v>
      </c>
      <c r="B96" s="298">
        <v>10</v>
      </c>
      <c r="C96" s="298">
        <v>0</v>
      </c>
      <c r="D96" s="298">
        <v>0</v>
      </c>
      <c r="E96" s="298">
        <v>0</v>
      </c>
      <c r="F96" s="298">
        <v>0</v>
      </c>
      <c r="G96" s="298">
        <v>0</v>
      </c>
      <c r="H96" s="298">
        <v>164</v>
      </c>
      <c r="I96" s="298">
        <v>0</v>
      </c>
      <c r="J96" s="298">
        <v>0</v>
      </c>
      <c r="K96" s="298">
        <v>30</v>
      </c>
      <c r="L96" s="298">
        <v>0</v>
      </c>
      <c r="M96" s="298">
        <v>0</v>
      </c>
      <c r="N96" s="298">
        <v>0</v>
      </c>
      <c r="O96" s="298">
        <v>0</v>
      </c>
      <c r="P96" s="298">
        <v>0</v>
      </c>
      <c r="Q96" s="298">
        <v>0</v>
      </c>
      <c r="R96" s="298">
        <v>0</v>
      </c>
      <c r="S96" s="298">
        <v>0</v>
      </c>
      <c r="T96" s="298">
        <v>0</v>
      </c>
      <c r="U96" s="298">
        <v>0</v>
      </c>
      <c r="V96" s="298">
        <v>0</v>
      </c>
      <c r="W96" s="298">
        <v>0</v>
      </c>
      <c r="X96" s="298">
        <v>0</v>
      </c>
      <c r="Y96" s="298">
        <v>0</v>
      </c>
      <c r="Z96" s="298">
        <v>0</v>
      </c>
      <c r="AA96" s="298">
        <v>0</v>
      </c>
      <c r="AB96" s="298">
        <v>0</v>
      </c>
      <c r="AC96" s="298">
        <v>0</v>
      </c>
      <c r="AD96" s="298">
        <v>0</v>
      </c>
      <c r="AE96" s="298">
        <v>1</v>
      </c>
      <c r="AF96" s="298">
        <v>3</v>
      </c>
      <c r="AG96" s="298">
        <v>10</v>
      </c>
      <c r="AH96" s="183">
        <v>194</v>
      </c>
      <c r="AI96" s="183">
        <v>4</v>
      </c>
      <c r="AJ96" s="183">
        <v>208</v>
      </c>
      <c r="AK96" s="183">
        <v>0</v>
      </c>
      <c r="AL96" s="183">
        <v>0</v>
      </c>
      <c r="AM96" s="298">
        <v>0</v>
      </c>
      <c r="AN96" s="298">
        <v>0</v>
      </c>
      <c r="AO96" s="298">
        <v>0</v>
      </c>
      <c r="AP96" s="298">
        <v>0</v>
      </c>
      <c r="AQ96" s="298">
        <v>0</v>
      </c>
      <c r="AR96" s="298">
        <v>0</v>
      </c>
      <c r="AS96" s="298">
        <v>0</v>
      </c>
      <c r="AT96" s="298">
        <v>0</v>
      </c>
      <c r="AU96" s="298">
        <v>0</v>
      </c>
      <c r="AV96" s="298">
        <v>0</v>
      </c>
      <c r="AW96" s="298">
        <v>0</v>
      </c>
      <c r="AX96" s="298">
        <v>0</v>
      </c>
      <c r="AY96" s="298">
        <v>0</v>
      </c>
      <c r="AZ96" s="298">
        <v>0</v>
      </c>
      <c r="BA96" s="298">
        <v>0</v>
      </c>
      <c r="BB96" s="298">
        <v>0</v>
      </c>
      <c r="BC96" s="298">
        <v>0</v>
      </c>
      <c r="BD96" s="298">
        <v>0</v>
      </c>
      <c r="BE96" s="298">
        <v>0</v>
      </c>
      <c r="BF96" s="298">
        <v>0</v>
      </c>
      <c r="BG96" s="298">
        <v>0</v>
      </c>
      <c r="BH96" s="298">
        <v>0</v>
      </c>
      <c r="BI96" s="298">
        <v>0</v>
      </c>
      <c r="BJ96" s="298">
        <v>0</v>
      </c>
      <c r="BK96" s="298">
        <v>0</v>
      </c>
      <c r="BL96" s="298">
        <v>0</v>
      </c>
      <c r="BM96" s="298">
        <v>0</v>
      </c>
      <c r="BN96" s="298">
        <v>0</v>
      </c>
      <c r="BO96" s="298">
        <v>0</v>
      </c>
      <c r="BP96" s="298">
        <v>0</v>
      </c>
      <c r="BQ96" s="298">
        <v>0</v>
      </c>
      <c r="BR96" s="298">
        <v>0</v>
      </c>
      <c r="BS96" s="298">
        <v>0</v>
      </c>
      <c r="BT96" s="298">
        <v>0</v>
      </c>
      <c r="BU96" s="298">
        <v>0</v>
      </c>
      <c r="BV96" s="298">
        <v>0</v>
      </c>
      <c r="BW96" s="298">
        <v>0</v>
      </c>
      <c r="BX96" s="298">
        <v>0</v>
      </c>
      <c r="BY96" s="298">
        <v>0</v>
      </c>
      <c r="BZ96" s="298">
        <v>0</v>
      </c>
      <c r="CA96" s="298">
        <v>0</v>
      </c>
      <c r="CB96" s="298">
        <v>0</v>
      </c>
      <c r="CC96" s="298">
        <v>0</v>
      </c>
      <c r="CD96" s="298">
        <v>0</v>
      </c>
      <c r="CE96" s="298">
        <v>0</v>
      </c>
      <c r="CF96" s="298">
        <v>0</v>
      </c>
      <c r="CG96" s="298">
        <v>0</v>
      </c>
      <c r="CH96" s="298">
        <v>0</v>
      </c>
    </row>
    <row r="97" spans="1:86" ht="90">
      <c r="A97" s="297" t="s">
        <v>1899</v>
      </c>
      <c r="B97" s="298">
        <v>7</v>
      </c>
      <c r="C97" s="298">
        <v>0</v>
      </c>
      <c r="D97" s="298">
        <v>0</v>
      </c>
      <c r="E97" s="298">
        <v>0</v>
      </c>
      <c r="F97" s="298">
        <v>0</v>
      </c>
      <c r="G97" s="298">
        <v>0</v>
      </c>
      <c r="H97" s="298">
        <v>62</v>
      </c>
      <c r="I97" s="298">
        <v>1</v>
      </c>
      <c r="J97" s="298">
        <v>0</v>
      </c>
      <c r="K97" s="298">
        <v>1</v>
      </c>
      <c r="L97" s="298">
        <v>0</v>
      </c>
      <c r="M97" s="298">
        <v>0</v>
      </c>
      <c r="N97" s="298">
        <v>18</v>
      </c>
      <c r="O97" s="298">
        <v>0</v>
      </c>
      <c r="P97" s="298">
        <v>0</v>
      </c>
      <c r="Q97" s="298">
        <v>0</v>
      </c>
      <c r="R97" s="298">
        <v>0</v>
      </c>
      <c r="S97" s="298">
        <v>0</v>
      </c>
      <c r="T97" s="298">
        <v>0</v>
      </c>
      <c r="U97" s="298">
        <v>0</v>
      </c>
      <c r="V97" s="298">
        <v>0</v>
      </c>
      <c r="W97" s="298">
        <v>0</v>
      </c>
      <c r="X97" s="298">
        <v>0</v>
      </c>
      <c r="Y97" s="298">
        <v>0</v>
      </c>
      <c r="Z97" s="298">
        <v>0</v>
      </c>
      <c r="AA97" s="298">
        <v>0</v>
      </c>
      <c r="AB97" s="298">
        <v>0</v>
      </c>
      <c r="AC97" s="298">
        <v>2</v>
      </c>
      <c r="AD97" s="298">
        <v>0</v>
      </c>
      <c r="AE97" s="298">
        <v>0</v>
      </c>
      <c r="AF97" s="298">
        <v>0</v>
      </c>
      <c r="AG97" s="183">
        <v>7</v>
      </c>
      <c r="AH97" s="183">
        <v>81</v>
      </c>
      <c r="AI97" s="183">
        <v>0</v>
      </c>
      <c r="AJ97" s="183">
        <v>88</v>
      </c>
      <c r="AK97" s="183">
        <v>3</v>
      </c>
      <c r="AL97" s="183">
        <v>0</v>
      </c>
      <c r="AM97" s="298">
        <v>4</v>
      </c>
      <c r="AN97" s="299" t="s">
        <v>1900</v>
      </c>
      <c r="AO97" s="298">
        <v>0</v>
      </c>
      <c r="AP97" s="298">
        <v>0</v>
      </c>
      <c r="AQ97" s="298">
        <v>0</v>
      </c>
      <c r="AR97" s="298">
        <v>0</v>
      </c>
      <c r="AS97" s="298">
        <v>0</v>
      </c>
      <c r="AT97" s="298">
        <v>0</v>
      </c>
      <c r="AU97" s="298">
        <v>0</v>
      </c>
      <c r="AV97" s="298">
        <v>0</v>
      </c>
      <c r="AW97" s="298">
        <v>0</v>
      </c>
      <c r="AX97" s="298">
        <v>0</v>
      </c>
      <c r="AY97" s="298">
        <v>0</v>
      </c>
      <c r="AZ97" s="298">
        <v>0</v>
      </c>
      <c r="BA97" s="298">
        <v>0</v>
      </c>
      <c r="BB97" s="298">
        <v>0</v>
      </c>
      <c r="BC97" s="298">
        <v>0</v>
      </c>
      <c r="BD97" s="298">
        <v>0</v>
      </c>
      <c r="BE97" s="298">
        <v>0</v>
      </c>
      <c r="BF97" s="298">
        <v>0</v>
      </c>
      <c r="BG97" s="298">
        <v>0</v>
      </c>
      <c r="BH97" s="298">
        <v>0</v>
      </c>
      <c r="BI97" s="298">
        <v>0</v>
      </c>
      <c r="BJ97" s="298">
        <v>0</v>
      </c>
      <c r="BK97" s="298">
        <v>0</v>
      </c>
      <c r="BL97" s="298">
        <v>0</v>
      </c>
      <c r="BM97" s="298">
        <v>0</v>
      </c>
      <c r="BN97" s="298">
        <v>0</v>
      </c>
      <c r="BO97" s="298">
        <v>0</v>
      </c>
      <c r="BP97" s="298">
        <v>0</v>
      </c>
      <c r="BQ97" s="298">
        <v>0</v>
      </c>
      <c r="BR97" s="298">
        <v>0</v>
      </c>
      <c r="BS97" s="298">
        <v>0</v>
      </c>
      <c r="BT97" s="298">
        <v>0</v>
      </c>
      <c r="BU97" s="298">
        <v>0</v>
      </c>
      <c r="BV97" s="298">
        <v>0</v>
      </c>
      <c r="BW97" s="298">
        <v>0</v>
      </c>
      <c r="BX97" s="298">
        <v>0</v>
      </c>
      <c r="BY97" s="298">
        <v>0</v>
      </c>
      <c r="BZ97" s="298">
        <v>0</v>
      </c>
      <c r="CA97" s="298">
        <v>0</v>
      </c>
      <c r="CB97" s="298">
        <v>0</v>
      </c>
      <c r="CC97" s="298">
        <v>0</v>
      </c>
      <c r="CD97" s="298">
        <v>0</v>
      </c>
      <c r="CE97" s="298">
        <v>0</v>
      </c>
      <c r="CF97" s="298">
        <v>0</v>
      </c>
      <c r="CG97" s="298">
        <v>0</v>
      </c>
      <c r="CH97" s="298">
        <v>0</v>
      </c>
    </row>
    <row r="98" spans="1:86" ht="45">
      <c r="A98" s="297" t="s">
        <v>1901</v>
      </c>
      <c r="B98" s="298">
        <v>5</v>
      </c>
      <c r="C98" s="298">
        <v>1</v>
      </c>
      <c r="D98" s="298">
        <v>0</v>
      </c>
      <c r="E98" s="298">
        <v>0</v>
      </c>
      <c r="F98" s="298">
        <v>0</v>
      </c>
      <c r="G98" s="298">
        <v>0</v>
      </c>
      <c r="H98" s="298">
        <v>53</v>
      </c>
      <c r="I98" s="298">
        <v>0</v>
      </c>
      <c r="J98" s="298">
        <v>0</v>
      </c>
      <c r="K98" s="298">
        <v>81</v>
      </c>
      <c r="L98" s="298">
        <v>0</v>
      </c>
      <c r="M98" s="298">
        <v>0</v>
      </c>
      <c r="N98" s="298">
        <v>3</v>
      </c>
      <c r="O98" s="298">
        <v>0</v>
      </c>
      <c r="P98" s="298">
        <v>0</v>
      </c>
      <c r="Q98" s="298">
        <v>0</v>
      </c>
      <c r="R98" s="298">
        <v>0</v>
      </c>
      <c r="S98" s="298">
        <v>0</v>
      </c>
      <c r="T98" s="298">
        <v>0</v>
      </c>
      <c r="U98" s="298">
        <v>0</v>
      </c>
      <c r="V98" s="298">
        <v>0</v>
      </c>
      <c r="W98" s="298">
        <v>0</v>
      </c>
      <c r="X98" s="298">
        <v>0</v>
      </c>
      <c r="Y98" s="298">
        <v>0</v>
      </c>
      <c r="Z98" s="298">
        <v>0</v>
      </c>
      <c r="AA98" s="298">
        <v>0</v>
      </c>
      <c r="AB98" s="298">
        <v>0</v>
      </c>
      <c r="AC98" s="298">
        <v>1</v>
      </c>
      <c r="AD98" s="298">
        <v>0</v>
      </c>
      <c r="AE98" s="298">
        <v>0</v>
      </c>
      <c r="AF98" s="298">
        <v>0</v>
      </c>
      <c r="AG98" s="298">
        <v>5</v>
      </c>
      <c r="AH98" s="183">
        <v>137</v>
      </c>
      <c r="AI98" s="183">
        <v>0</v>
      </c>
      <c r="AJ98" s="183">
        <v>142</v>
      </c>
      <c r="AK98" s="183">
        <v>2</v>
      </c>
      <c r="AL98" s="183">
        <v>0</v>
      </c>
      <c r="AM98" s="298">
        <v>5</v>
      </c>
      <c r="AN98" s="299" t="s">
        <v>1902</v>
      </c>
      <c r="AO98" s="298">
        <v>0</v>
      </c>
      <c r="AP98" s="298">
        <v>0</v>
      </c>
      <c r="AQ98" s="298">
        <v>0</v>
      </c>
      <c r="AR98" s="298">
        <v>0</v>
      </c>
      <c r="AS98" s="298">
        <v>0</v>
      </c>
      <c r="AT98" s="298">
        <v>0</v>
      </c>
      <c r="AU98" s="298">
        <v>0</v>
      </c>
      <c r="AV98" s="298">
        <v>0</v>
      </c>
      <c r="AW98" s="298">
        <v>0</v>
      </c>
      <c r="AX98" s="298">
        <v>0</v>
      </c>
      <c r="AY98" s="298">
        <v>0</v>
      </c>
      <c r="AZ98" s="298">
        <v>0</v>
      </c>
      <c r="BA98" s="298">
        <v>0</v>
      </c>
      <c r="BB98" s="298">
        <v>0</v>
      </c>
      <c r="BC98" s="298">
        <v>0</v>
      </c>
      <c r="BD98" s="298">
        <v>0</v>
      </c>
      <c r="BE98" s="298">
        <v>0</v>
      </c>
      <c r="BF98" s="298">
        <v>0</v>
      </c>
      <c r="BG98" s="298">
        <v>0</v>
      </c>
      <c r="BH98" s="298">
        <v>0</v>
      </c>
      <c r="BI98" s="298">
        <v>0</v>
      </c>
      <c r="BJ98" s="298">
        <v>0</v>
      </c>
      <c r="BK98" s="298">
        <v>0</v>
      </c>
      <c r="BL98" s="298">
        <v>0</v>
      </c>
      <c r="BM98" s="298">
        <v>0</v>
      </c>
      <c r="BN98" s="298">
        <v>0</v>
      </c>
      <c r="BO98" s="298">
        <v>0</v>
      </c>
      <c r="BP98" s="298">
        <v>0</v>
      </c>
      <c r="BQ98" s="298">
        <v>0</v>
      </c>
      <c r="BR98" s="298">
        <v>0</v>
      </c>
      <c r="BS98" s="298">
        <v>0</v>
      </c>
      <c r="BT98" s="298">
        <v>0</v>
      </c>
      <c r="BU98" s="298">
        <v>0</v>
      </c>
      <c r="BV98" s="298">
        <v>0</v>
      </c>
      <c r="BW98" s="298">
        <v>0</v>
      </c>
      <c r="BX98" s="298">
        <v>0</v>
      </c>
      <c r="BY98" s="298">
        <v>0</v>
      </c>
      <c r="BZ98" s="298">
        <v>0</v>
      </c>
      <c r="CA98" s="298">
        <v>0</v>
      </c>
      <c r="CB98" s="298">
        <v>0</v>
      </c>
      <c r="CC98" s="298">
        <v>0</v>
      </c>
      <c r="CD98" s="298">
        <v>0</v>
      </c>
      <c r="CE98" s="298">
        <v>0</v>
      </c>
      <c r="CF98" s="298">
        <v>0</v>
      </c>
      <c r="CG98" s="298">
        <v>0</v>
      </c>
      <c r="CH98" s="298">
        <v>0</v>
      </c>
    </row>
    <row r="99" spans="1:86" ht="45">
      <c r="A99" s="297" t="s">
        <v>1903</v>
      </c>
      <c r="B99" s="298">
        <v>6</v>
      </c>
      <c r="C99" s="298">
        <v>1</v>
      </c>
      <c r="D99" s="298">
        <v>0</v>
      </c>
      <c r="E99" s="298">
        <v>0</v>
      </c>
      <c r="F99" s="298">
        <v>0</v>
      </c>
      <c r="G99" s="298">
        <v>0</v>
      </c>
      <c r="H99" s="298">
        <v>19</v>
      </c>
      <c r="I99" s="298">
        <v>0</v>
      </c>
      <c r="J99" s="298">
        <v>0</v>
      </c>
      <c r="K99" s="298">
        <v>0</v>
      </c>
      <c r="L99" s="298">
        <v>0</v>
      </c>
      <c r="M99" s="298">
        <v>0</v>
      </c>
      <c r="N99" s="298">
        <v>4</v>
      </c>
      <c r="O99" s="298">
        <v>0</v>
      </c>
      <c r="P99" s="298">
        <v>0</v>
      </c>
      <c r="Q99" s="298">
        <v>0</v>
      </c>
      <c r="R99" s="298">
        <v>0</v>
      </c>
      <c r="S99" s="298">
        <v>0</v>
      </c>
      <c r="T99" s="298">
        <v>0</v>
      </c>
      <c r="U99" s="298">
        <v>0</v>
      </c>
      <c r="V99" s="298">
        <v>0</v>
      </c>
      <c r="W99" s="298">
        <v>0</v>
      </c>
      <c r="X99" s="298">
        <v>0</v>
      </c>
      <c r="Y99" s="298">
        <v>0</v>
      </c>
      <c r="Z99" s="298">
        <v>0</v>
      </c>
      <c r="AA99" s="298">
        <v>0</v>
      </c>
      <c r="AB99" s="298">
        <v>0</v>
      </c>
      <c r="AC99" s="298">
        <v>1</v>
      </c>
      <c r="AD99" s="298">
        <v>0</v>
      </c>
      <c r="AE99" s="298">
        <v>0</v>
      </c>
      <c r="AF99" s="298">
        <v>0</v>
      </c>
      <c r="AG99" s="298">
        <v>6</v>
      </c>
      <c r="AH99" s="183">
        <v>23</v>
      </c>
      <c r="AI99" s="183">
        <v>0</v>
      </c>
      <c r="AJ99" s="183">
        <v>29</v>
      </c>
      <c r="AK99" s="183">
        <v>2</v>
      </c>
      <c r="AL99" s="183">
        <v>0</v>
      </c>
      <c r="AM99" s="298">
        <v>5</v>
      </c>
      <c r="AN99" s="299" t="s">
        <v>1902</v>
      </c>
      <c r="AO99" s="298">
        <v>0</v>
      </c>
      <c r="AP99" s="298">
        <v>0</v>
      </c>
      <c r="AQ99" s="298">
        <v>0</v>
      </c>
      <c r="AR99" s="298">
        <v>0</v>
      </c>
      <c r="AS99" s="298">
        <v>0</v>
      </c>
      <c r="AT99" s="298">
        <v>0</v>
      </c>
      <c r="AU99" s="298">
        <v>0</v>
      </c>
      <c r="AV99" s="298">
        <v>0</v>
      </c>
      <c r="AW99" s="298">
        <v>0</v>
      </c>
      <c r="AX99" s="298">
        <v>0</v>
      </c>
      <c r="AY99" s="298">
        <v>0</v>
      </c>
      <c r="AZ99" s="298">
        <v>0</v>
      </c>
      <c r="BA99" s="298">
        <v>0</v>
      </c>
      <c r="BB99" s="298">
        <v>0</v>
      </c>
      <c r="BC99" s="298">
        <v>0</v>
      </c>
      <c r="BD99" s="298">
        <v>0</v>
      </c>
      <c r="BE99" s="298">
        <v>0</v>
      </c>
      <c r="BF99" s="298">
        <v>0</v>
      </c>
      <c r="BG99" s="298">
        <v>0</v>
      </c>
      <c r="BH99" s="298">
        <v>0</v>
      </c>
      <c r="BI99" s="298">
        <v>0</v>
      </c>
      <c r="BJ99" s="298">
        <v>0</v>
      </c>
      <c r="BK99" s="298">
        <v>0</v>
      </c>
      <c r="BL99" s="298">
        <v>0</v>
      </c>
      <c r="BM99" s="298">
        <v>0</v>
      </c>
      <c r="BN99" s="298">
        <v>0</v>
      </c>
      <c r="BO99" s="298">
        <v>0</v>
      </c>
      <c r="BP99" s="298">
        <v>0</v>
      </c>
      <c r="BQ99" s="298">
        <v>0</v>
      </c>
      <c r="BR99" s="298">
        <v>0</v>
      </c>
      <c r="BS99" s="298">
        <v>0</v>
      </c>
      <c r="BT99" s="298">
        <v>0</v>
      </c>
      <c r="BU99" s="298">
        <v>0</v>
      </c>
      <c r="BV99" s="298">
        <v>0</v>
      </c>
      <c r="BW99" s="298">
        <v>0</v>
      </c>
      <c r="BX99" s="298">
        <v>0</v>
      </c>
      <c r="BY99" s="298">
        <v>0</v>
      </c>
      <c r="BZ99" s="298">
        <v>0</v>
      </c>
      <c r="CA99" s="298">
        <v>0</v>
      </c>
      <c r="CB99" s="298">
        <v>0</v>
      </c>
      <c r="CC99" s="298">
        <v>0</v>
      </c>
      <c r="CD99" s="298">
        <v>0</v>
      </c>
      <c r="CE99" s="298">
        <v>0</v>
      </c>
      <c r="CF99" s="298">
        <v>0</v>
      </c>
      <c r="CG99" s="298">
        <v>0</v>
      </c>
      <c r="CH99" s="298">
        <v>0</v>
      </c>
    </row>
    <row r="100" spans="1:86">
      <c r="A100" s="297" t="s">
        <v>1904</v>
      </c>
      <c r="B100" s="298">
        <v>3</v>
      </c>
      <c r="C100" s="298">
        <v>0</v>
      </c>
      <c r="D100" s="298">
        <v>0</v>
      </c>
      <c r="E100" s="298">
        <v>0</v>
      </c>
      <c r="F100" s="298">
        <v>0</v>
      </c>
      <c r="G100" s="298">
        <v>0</v>
      </c>
      <c r="H100" s="298">
        <v>16</v>
      </c>
      <c r="I100" s="298">
        <v>0</v>
      </c>
      <c r="J100" s="298">
        <v>0</v>
      </c>
      <c r="K100" s="298">
        <v>0</v>
      </c>
      <c r="L100" s="298">
        <v>0</v>
      </c>
      <c r="M100" s="298">
        <v>0</v>
      </c>
      <c r="N100" s="298">
        <v>0</v>
      </c>
      <c r="O100" s="298">
        <v>0</v>
      </c>
      <c r="P100" s="298">
        <v>0</v>
      </c>
      <c r="Q100" s="298">
        <v>0</v>
      </c>
      <c r="R100" s="298">
        <v>0</v>
      </c>
      <c r="S100" s="298">
        <v>0</v>
      </c>
      <c r="T100" s="298">
        <v>0</v>
      </c>
      <c r="U100" s="298">
        <v>0</v>
      </c>
      <c r="V100" s="298">
        <v>0</v>
      </c>
      <c r="W100" s="298">
        <v>0</v>
      </c>
      <c r="X100" s="298">
        <v>0</v>
      </c>
      <c r="Y100" s="298">
        <v>0</v>
      </c>
      <c r="Z100" s="298">
        <v>0</v>
      </c>
      <c r="AA100" s="298">
        <v>0</v>
      </c>
      <c r="AB100" s="298">
        <v>0</v>
      </c>
      <c r="AC100" s="298">
        <v>1</v>
      </c>
      <c r="AD100" s="298">
        <v>0</v>
      </c>
      <c r="AE100" s="298">
        <v>0</v>
      </c>
      <c r="AF100" s="298">
        <v>0</v>
      </c>
      <c r="AG100" s="298">
        <v>3</v>
      </c>
      <c r="AH100" s="183">
        <v>16</v>
      </c>
      <c r="AI100" s="183">
        <v>0</v>
      </c>
      <c r="AJ100" s="183">
        <v>19</v>
      </c>
      <c r="AK100" s="183">
        <v>1</v>
      </c>
      <c r="AL100" s="183">
        <v>0</v>
      </c>
      <c r="AM100" s="298">
        <v>2</v>
      </c>
      <c r="AN100" s="298" t="s">
        <v>1905</v>
      </c>
      <c r="AO100" s="298">
        <v>0</v>
      </c>
      <c r="AP100" s="298">
        <v>0</v>
      </c>
      <c r="AQ100" s="298">
        <v>0</v>
      </c>
      <c r="AR100" s="298">
        <v>0</v>
      </c>
      <c r="AS100" s="298">
        <v>0</v>
      </c>
      <c r="AT100" s="298">
        <v>0</v>
      </c>
      <c r="AU100" s="298">
        <v>0</v>
      </c>
      <c r="AV100" s="298">
        <v>0</v>
      </c>
      <c r="AW100" s="298">
        <v>0</v>
      </c>
      <c r="AX100" s="298">
        <v>0</v>
      </c>
      <c r="AY100" s="298">
        <v>0</v>
      </c>
      <c r="AZ100" s="298">
        <v>0</v>
      </c>
      <c r="BA100" s="298">
        <v>0</v>
      </c>
      <c r="BB100" s="298">
        <v>0</v>
      </c>
      <c r="BC100" s="298">
        <v>0</v>
      </c>
      <c r="BD100" s="298">
        <v>0</v>
      </c>
      <c r="BE100" s="298">
        <v>0</v>
      </c>
      <c r="BF100" s="298">
        <v>0</v>
      </c>
      <c r="BG100" s="298">
        <v>0</v>
      </c>
      <c r="BH100" s="298">
        <v>0</v>
      </c>
      <c r="BI100" s="298">
        <v>0</v>
      </c>
      <c r="BJ100" s="298">
        <v>0</v>
      </c>
      <c r="BK100" s="298">
        <v>0</v>
      </c>
      <c r="BL100" s="298">
        <v>0</v>
      </c>
      <c r="BM100" s="298">
        <v>0</v>
      </c>
      <c r="BN100" s="298">
        <v>0</v>
      </c>
      <c r="BO100" s="298">
        <v>0</v>
      </c>
      <c r="BP100" s="298">
        <v>0</v>
      </c>
      <c r="BQ100" s="298">
        <v>0</v>
      </c>
      <c r="BR100" s="298">
        <v>0</v>
      </c>
      <c r="BS100" s="298">
        <v>0</v>
      </c>
      <c r="BT100" s="298">
        <v>0</v>
      </c>
      <c r="BU100" s="298">
        <v>0</v>
      </c>
      <c r="BV100" s="298">
        <v>0</v>
      </c>
      <c r="BW100" s="298">
        <v>0</v>
      </c>
      <c r="BX100" s="298">
        <v>0</v>
      </c>
      <c r="BY100" s="298">
        <v>0</v>
      </c>
      <c r="BZ100" s="298">
        <v>0</v>
      </c>
      <c r="CA100" s="298">
        <v>0</v>
      </c>
      <c r="CB100" s="298">
        <v>0</v>
      </c>
      <c r="CC100" s="298">
        <v>0</v>
      </c>
      <c r="CD100" s="298">
        <v>0</v>
      </c>
      <c r="CE100" s="298">
        <v>0</v>
      </c>
      <c r="CF100" s="298">
        <v>0</v>
      </c>
      <c r="CG100" s="298">
        <v>0</v>
      </c>
      <c r="CH100" s="298">
        <v>0</v>
      </c>
    </row>
    <row r="101" spans="1:86">
      <c r="A101" s="297" t="s">
        <v>1906</v>
      </c>
      <c r="B101" s="298">
        <v>7</v>
      </c>
      <c r="C101" s="298">
        <v>1</v>
      </c>
      <c r="D101" s="298">
        <v>0</v>
      </c>
      <c r="E101" s="298">
        <v>0</v>
      </c>
      <c r="F101" s="298">
        <v>0</v>
      </c>
      <c r="G101" s="298">
        <v>0</v>
      </c>
      <c r="H101" s="298">
        <v>20</v>
      </c>
      <c r="I101" s="298">
        <v>1</v>
      </c>
      <c r="J101" s="298">
        <v>0</v>
      </c>
      <c r="K101" s="298">
        <v>0</v>
      </c>
      <c r="L101" s="298">
        <v>0</v>
      </c>
      <c r="M101" s="298">
        <v>0</v>
      </c>
      <c r="N101" s="298">
        <v>4</v>
      </c>
      <c r="O101" s="298">
        <v>0</v>
      </c>
      <c r="P101" s="298">
        <v>0</v>
      </c>
      <c r="Q101" s="298">
        <v>0</v>
      </c>
      <c r="R101" s="298">
        <v>0</v>
      </c>
      <c r="S101" s="298">
        <v>0</v>
      </c>
      <c r="T101" s="298">
        <v>0</v>
      </c>
      <c r="U101" s="298">
        <v>0</v>
      </c>
      <c r="V101" s="298">
        <v>0</v>
      </c>
      <c r="W101" s="298">
        <v>0</v>
      </c>
      <c r="X101" s="298">
        <v>0</v>
      </c>
      <c r="Y101" s="298">
        <v>0</v>
      </c>
      <c r="Z101" s="298">
        <v>0</v>
      </c>
      <c r="AA101" s="298">
        <v>0</v>
      </c>
      <c r="AB101" s="298">
        <v>0</v>
      </c>
      <c r="AC101" s="298">
        <v>0</v>
      </c>
      <c r="AD101" s="298">
        <v>0</v>
      </c>
      <c r="AE101" s="298">
        <v>0</v>
      </c>
      <c r="AF101" s="298">
        <v>0</v>
      </c>
      <c r="AG101" s="298">
        <v>7</v>
      </c>
      <c r="AH101" s="183">
        <v>24</v>
      </c>
      <c r="AI101" s="183">
        <v>0</v>
      </c>
      <c r="AJ101" s="183">
        <v>31</v>
      </c>
      <c r="AK101" s="183">
        <v>1</v>
      </c>
      <c r="AL101" s="183">
        <v>0</v>
      </c>
      <c r="AM101" s="298">
        <v>4</v>
      </c>
      <c r="AN101" s="298" t="s">
        <v>1805</v>
      </c>
      <c r="AO101" s="298">
        <v>0</v>
      </c>
      <c r="AP101" s="298">
        <v>0</v>
      </c>
      <c r="AQ101" s="298">
        <v>0</v>
      </c>
      <c r="AR101" s="298">
        <v>0</v>
      </c>
      <c r="AS101" s="298">
        <v>0</v>
      </c>
      <c r="AT101" s="298">
        <v>0</v>
      </c>
      <c r="AU101" s="298">
        <v>0</v>
      </c>
      <c r="AV101" s="298">
        <v>0</v>
      </c>
      <c r="AW101" s="298">
        <v>0</v>
      </c>
      <c r="AX101" s="298">
        <v>0</v>
      </c>
      <c r="AY101" s="298">
        <v>0</v>
      </c>
      <c r="AZ101" s="298">
        <v>0</v>
      </c>
      <c r="BA101" s="298">
        <v>0</v>
      </c>
      <c r="BB101" s="298">
        <v>0</v>
      </c>
      <c r="BC101" s="298">
        <v>0</v>
      </c>
      <c r="BD101" s="298">
        <v>0</v>
      </c>
      <c r="BE101" s="298">
        <v>0</v>
      </c>
      <c r="BF101" s="298">
        <v>0</v>
      </c>
      <c r="BG101" s="298">
        <v>0</v>
      </c>
      <c r="BH101" s="298">
        <v>0</v>
      </c>
      <c r="BI101" s="298">
        <v>0</v>
      </c>
      <c r="BJ101" s="298">
        <v>0</v>
      </c>
      <c r="BK101" s="298">
        <v>0</v>
      </c>
      <c r="BL101" s="298">
        <v>0</v>
      </c>
      <c r="BM101" s="298">
        <v>0</v>
      </c>
      <c r="BN101" s="298">
        <v>0</v>
      </c>
      <c r="BO101" s="298">
        <v>0</v>
      </c>
      <c r="BP101" s="298">
        <v>0</v>
      </c>
      <c r="BQ101" s="298">
        <v>0</v>
      </c>
      <c r="BR101" s="298">
        <v>0</v>
      </c>
      <c r="BS101" s="298">
        <v>0</v>
      </c>
      <c r="BT101" s="298">
        <v>0</v>
      </c>
      <c r="BU101" s="298">
        <v>0</v>
      </c>
      <c r="BV101" s="298">
        <v>0</v>
      </c>
      <c r="BW101" s="298">
        <v>0</v>
      </c>
      <c r="BX101" s="298">
        <v>0</v>
      </c>
      <c r="BY101" s="298">
        <v>0</v>
      </c>
      <c r="BZ101" s="298">
        <v>0</v>
      </c>
      <c r="CA101" s="298">
        <v>0</v>
      </c>
      <c r="CB101" s="298">
        <v>0</v>
      </c>
      <c r="CC101" s="298">
        <v>0</v>
      </c>
      <c r="CD101" s="298">
        <v>0</v>
      </c>
      <c r="CE101" s="298">
        <v>0</v>
      </c>
      <c r="CF101" s="298">
        <v>0</v>
      </c>
      <c r="CG101" s="298">
        <v>0</v>
      </c>
      <c r="CH101" s="298">
        <v>0</v>
      </c>
    </row>
    <row r="102" spans="1:86">
      <c r="A102" s="297" t="s">
        <v>1907</v>
      </c>
      <c r="B102" s="298">
        <v>8</v>
      </c>
      <c r="C102" s="298">
        <v>0</v>
      </c>
      <c r="D102" s="298">
        <v>0</v>
      </c>
      <c r="E102" s="298">
        <v>0</v>
      </c>
      <c r="F102" s="298">
        <v>0</v>
      </c>
      <c r="G102" s="298">
        <v>0</v>
      </c>
      <c r="H102" s="298">
        <v>35</v>
      </c>
      <c r="I102" s="298">
        <v>0</v>
      </c>
      <c r="J102" s="298">
        <v>0</v>
      </c>
      <c r="K102" s="298">
        <v>0</v>
      </c>
      <c r="L102" s="298">
        <v>0</v>
      </c>
      <c r="M102" s="298">
        <v>0</v>
      </c>
      <c r="N102" s="298">
        <v>0</v>
      </c>
      <c r="O102" s="298">
        <v>0</v>
      </c>
      <c r="P102" s="298">
        <v>0</v>
      </c>
      <c r="Q102" s="298">
        <v>0</v>
      </c>
      <c r="R102" s="298">
        <v>0</v>
      </c>
      <c r="S102" s="298">
        <v>0</v>
      </c>
      <c r="T102" s="298">
        <v>0</v>
      </c>
      <c r="U102" s="298">
        <v>0</v>
      </c>
      <c r="V102" s="298">
        <v>0</v>
      </c>
      <c r="W102" s="298">
        <v>0</v>
      </c>
      <c r="X102" s="298">
        <v>0</v>
      </c>
      <c r="Y102" s="298">
        <v>0</v>
      </c>
      <c r="Z102" s="298">
        <v>0</v>
      </c>
      <c r="AA102" s="298">
        <v>0</v>
      </c>
      <c r="AB102" s="298">
        <v>0</v>
      </c>
      <c r="AC102" s="298">
        <v>0</v>
      </c>
      <c r="AD102" s="298">
        <v>0</v>
      </c>
      <c r="AE102" s="298">
        <v>0</v>
      </c>
      <c r="AF102" s="298">
        <v>0</v>
      </c>
      <c r="AG102" s="298">
        <v>8</v>
      </c>
      <c r="AH102" s="183">
        <v>35</v>
      </c>
      <c r="AI102" s="183">
        <v>0</v>
      </c>
      <c r="AJ102" s="183">
        <v>43</v>
      </c>
      <c r="AK102" s="183">
        <v>0</v>
      </c>
      <c r="AL102" s="183">
        <v>0</v>
      </c>
      <c r="AM102" s="298">
        <v>0</v>
      </c>
      <c r="AN102" s="298">
        <v>0</v>
      </c>
      <c r="AO102" s="298">
        <v>0</v>
      </c>
      <c r="AP102" s="298">
        <v>0</v>
      </c>
      <c r="AQ102" s="298">
        <v>0</v>
      </c>
      <c r="AR102" s="298">
        <v>0</v>
      </c>
      <c r="AS102" s="298">
        <v>0</v>
      </c>
      <c r="AT102" s="298">
        <v>0</v>
      </c>
      <c r="AU102" s="298">
        <v>0</v>
      </c>
      <c r="AV102" s="298">
        <v>0</v>
      </c>
      <c r="AW102" s="298">
        <v>0</v>
      </c>
      <c r="AX102" s="298">
        <v>0</v>
      </c>
      <c r="AY102" s="298">
        <v>0</v>
      </c>
      <c r="AZ102" s="298">
        <v>0</v>
      </c>
      <c r="BA102" s="298">
        <v>0</v>
      </c>
      <c r="BB102" s="298">
        <v>0</v>
      </c>
      <c r="BC102" s="298">
        <v>0</v>
      </c>
      <c r="BD102" s="298">
        <v>0</v>
      </c>
      <c r="BE102" s="298">
        <v>0</v>
      </c>
      <c r="BF102" s="298">
        <v>0</v>
      </c>
      <c r="BG102" s="298">
        <v>0</v>
      </c>
      <c r="BH102" s="298">
        <v>0</v>
      </c>
      <c r="BI102" s="298">
        <v>0</v>
      </c>
      <c r="BJ102" s="298">
        <v>0</v>
      </c>
      <c r="BK102" s="298">
        <v>0</v>
      </c>
      <c r="BL102" s="298">
        <v>0</v>
      </c>
      <c r="BM102" s="298">
        <v>0</v>
      </c>
      <c r="BN102" s="298">
        <v>0</v>
      </c>
      <c r="BO102" s="298">
        <v>0</v>
      </c>
      <c r="BP102" s="298">
        <v>0</v>
      </c>
      <c r="BQ102" s="298">
        <v>0</v>
      </c>
      <c r="BR102" s="298">
        <v>0</v>
      </c>
      <c r="BS102" s="298">
        <v>0</v>
      </c>
      <c r="BT102" s="298">
        <v>0</v>
      </c>
      <c r="BU102" s="298">
        <v>0</v>
      </c>
      <c r="BV102" s="298">
        <v>0</v>
      </c>
      <c r="BW102" s="298">
        <v>0</v>
      </c>
      <c r="BX102" s="298">
        <v>0</v>
      </c>
      <c r="BY102" s="298">
        <v>0</v>
      </c>
      <c r="BZ102" s="298">
        <v>0</v>
      </c>
      <c r="CA102" s="298">
        <v>0</v>
      </c>
      <c r="CB102" s="298">
        <v>0</v>
      </c>
      <c r="CC102" s="298">
        <v>0</v>
      </c>
      <c r="CD102" s="298">
        <v>0</v>
      </c>
      <c r="CE102" s="298">
        <v>0</v>
      </c>
      <c r="CF102" s="298">
        <v>0</v>
      </c>
      <c r="CG102" s="298">
        <v>0</v>
      </c>
      <c r="CH102" s="298">
        <v>0</v>
      </c>
    </row>
    <row r="103" spans="1:86">
      <c r="A103" s="297" t="s">
        <v>1908</v>
      </c>
      <c r="B103" s="298">
        <v>13</v>
      </c>
      <c r="C103" s="298">
        <v>0</v>
      </c>
      <c r="D103" s="298">
        <v>0</v>
      </c>
      <c r="E103" s="298">
        <v>0</v>
      </c>
      <c r="F103" s="298">
        <v>0</v>
      </c>
      <c r="G103" s="298">
        <v>0</v>
      </c>
      <c r="H103" s="298">
        <v>46</v>
      </c>
      <c r="I103" s="298">
        <v>0</v>
      </c>
      <c r="J103" s="298">
        <v>0</v>
      </c>
      <c r="K103" s="298">
        <v>47</v>
      </c>
      <c r="L103" s="298">
        <v>0</v>
      </c>
      <c r="M103" s="298">
        <v>0</v>
      </c>
      <c r="N103" s="298">
        <v>0</v>
      </c>
      <c r="O103" s="298">
        <v>0</v>
      </c>
      <c r="P103" s="298">
        <v>0</v>
      </c>
      <c r="Q103" s="298">
        <v>4</v>
      </c>
      <c r="R103" s="298">
        <v>0</v>
      </c>
      <c r="S103" s="298">
        <v>0</v>
      </c>
      <c r="T103" s="298">
        <v>0</v>
      </c>
      <c r="U103" s="298">
        <v>0</v>
      </c>
      <c r="V103" s="298">
        <v>0</v>
      </c>
      <c r="W103" s="298">
        <v>0</v>
      </c>
      <c r="X103" s="298">
        <v>0</v>
      </c>
      <c r="Y103" s="298">
        <v>0</v>
      </c>
      <c r="Z103" s="298">
        <v>0</v>
      </c>
      <c r="AA103" s="298">
        <v>0</v>
      </c>
      <c r="AB103" s="298">
        <v>0</v>
      </c>
      <c r="AC103" s="298">
        <v>0</v>
      </c>
      <c r="AD103" s="298">
        <v>0</v>
      </c>
      <c r="AE103" s="298">
        <v>0</v>
      </c>
      <c r="AF103" s="298">
        <v>0</v>
      </c>
      <c r="AG103" s="298">
        <v>13</v>
      </c>
      <c r="AH103" s="183">
        <v>97</v>
      </c>
      <c r="AI103" s="183">
        <v>0</v>
      </c>
      <c r="AJ103" s="183">
        <v>120</v>
      </c>
      <c r="AK103" s="183">
        <v>0</v>
      </c>
      <c r="AL103" s="183">
        <v>0</v>
      </c>
      <c r="AM103" s="298">
        <v>0</v>
      </c>
      <c r="AN103" s="298">
        <v>0</v>
      </c>
      <c r="AO103" s="298">
        <v>0</v>
      </c>
      <c r="AP103" s="298">
        <v>0</v>
      </c>
      <c r="AQ103" s="298">
        <v>0</v>
      </c>
      <c r="AR103" s="298">
        <v>0</v>
      </c>
      <c r="AS103" s="298">
        <v>0</v>
      </c>
      <c r="AT103" s="298">
        <v>0</v>
      </c>
      <c r="AU103" s="298">
        <v>0</v>
      </c>
      <c r="AV103" s="298">
        <v>0</v>
      </c>
      <c r="AW103" s="298">
        <v>0</v>
      </c>
      <c r="AX103" s="298">
        <v>0</v>
      </c>
      <c r="AY103" s="298">
        <v>0</v>
      </c>
      <c r="AZ103" s="298">
        <v>0</v>
      </c>
      <c r="BA103" s="298">
        <v>0</v>
      </c>
      <c r="BB103" s="298">
        <v>0</v>
      </c>
      <c r="BC103" s="298">
        <v>0</v>
      </c>
      <c r="BD103" s="298">
        <v>0</v>
      </c>
      <c r="BE103" s="298">
        <v>0</v>
      </c>
      <c r="BF103" s="298">
        <v>0</v>
      </c>
      <c r="BG103" s="298">
        <v>0</v>
      </c>
      <c r="BH103" s="298">
        <v>0</v>
      </c>
      <c r="BI103" s="298">
        <v>0</v>
      </c>
      <c r="BJ103" s="298">
        <v>0</v>
      </c>
      <c r="BK103" s="298">
        <v>0</v>
      </c>
      <c r="BL103" s="298">
        <v>0</v>
      </c>
      <c r="BM103" s="298">
        <v>0</v>
      </c>
      <c r="BN103" s="298">
        <v>0</v>
      </c>
      <c r="BO103" s="298">
        <v>0</v>
      </c>
      <c r="BP103" s="298">
        <v>0</v>
      </c>
      <c r="BQ103" s="298">
        <v>0</v>
      </c>
      <c r="BR103" s="298">
        <v>0</v>
      </c>
      <c r="BS103" s="298">
        <v>0</v>
      </c>
      <c r="BT103" s="298">
        <v>0</v>
      </c>
      <c r="BU103" s="298">
        <v>0</v>
      </c>
      <c r="BV103" s="298">
        <v>0</v>
      </c>
      <c r="BW103" s="298">
        <v>0</v>
      </c>
      <c r="BX103" s="298">
        <v>0</v>
      </c>
      <c r="BY103" s="298">
        <v>0</v>
      </c>
      <c r="BZ103" s="298">
        <v>0</v>
      </c>
      <c r="CA103" s="298">
        <v>0</v>
      </c>
      <c r="CB103" s="298">
        <v>0</v>
      </c>
      <c r="CC103" s="298">
        <v>0</v>
      </c>
      <c r="CD103" s="298">
        <v>0</v>
      </c>
      <c r="CE103" s="298">
        <v>0</v>
      </c>
      <c r="CF103" s="298">
        <v>0</v>
      </c>
      <c r="CG103" s="298">
        <v>0</v>
      </c>
      <c r="CH103" s="298">
        <v>0</v>
      </c>
    </row>
    <row r="104" spans="1:86" ht="30">
      <c r="A104" s="297" t="s">
        <v>1909</v>
      </c>
      <c r="B104" s="298">
        <v>9</v>
      </c>
      <c r="C104" s="298">
        <v>1</v>
      </c>
      <c r="D104" s="298">
        <v>0</v>
      </c>
      <c r="E104" s="298">
        <v>0</v>
      </c>
      <c r="F104" s="298">
        <v>0</v>
      </c>
      <c r="G104" s="298">
        <v>0</v>
      </c>
      <c r="H104" s="298">
        <v>28</v>
      </c>
      <c r="I104" s="298">
        <v>1</v>
      </c>
      <c r="J104" s="298">
        <v>0</v>
      </c>
      <c r="K104" s="298">
        <v>33</v>
      </c>
      <c r="L104" s="298">
        <v>0</v>
      </c>
      <c r="M104" s="298">
        <v>0</v>
      </c>
      <c r="N104" s="298">
        <v>7</v>
      </c>
      <c r="O104" s="298">
        <v>0</v>
      </c>
      <c r="P104" s="298">
        <v>0</v>
      </c>
      <c r="Q104" s="298">
        <v>0</v>
      </c>
      <c r="R104" s="298">
        <v>0</v>
      </c>
      <c r="S104" s="298">
        <v>0</v>
      </c>
      <c r="T104" s="298">
        <v>0</v>
      </c>
      <c r="U104" s="298">
        <v>0</v>
      </c>
      <c r="V104" s="298">
        <v>0</v>
      </c>
      <c r="W104" s="298">
        <v>0</v>
      </c>
      <c r="X104" s="298">
        <v>0</v>
      </c>
      <c r="Y104" s="298">
        <v>0</v>
      </c>
      <c r="Z104" s="298">
        <v>0</v>
      </c>
      <c r="AA104" s="298">
        <v>0</v>
      </c>
      <c r="AB104" s="298">
        <v>0</v>
      </c>
      <c r="AC104" s="298">
        <v>0</v>
      </c>
      <c r="AD104" s="298">
        <v>0</v>
      </c>
      <c r="AE104" s="298">
        <v>0</v>
      </c>
      <c r="AF104" s="298">
        <v>0</v>
      </c>
      <c r="AG104" s="298">
        <v>9</v>
      </c>
      <c r="AH104" s="183">
        <v>68</v>
      </c>
      <c r="AI104" s="183">
        <v>0</v>
      </c>
      <c r="AJ104" s="183">
        <v>77</v>
      </c>
      <c r="AK104" s="183">
        <v>2</v>
      </c>
      <c r="AL104" s="183">
        <v>0</v>
      </c>
      <c r="AM104" s="298">
        <v>6</v>
      </c>
      <c r="AN104" s="299" t="s">
        <v>1910</v>
      </c>
      <c r="AO104" s="298">
        <v>0</v>
      </c>
      <c r="AP104" s="298">
        <v>0</v>
      </c>
      <c r="AQ104" s="298">
        <v>0</v>
      </c>
      <c r="AR104" s="298">
        <v>0</v>
      </c>
      <c r="AS104" s="298">
        <v>0</v>
      </c>
      <c r="AT104" s="298">
        <v>0</v>
      </c>
      <c r="AU104" s="298">
        <v>0</v>
      </c>
      <c r="AV104" s="298">
        <v>0</v>
      </c>
      <c r="AW104" s="298">
        <v>0</v>
      </c>
      <c r="AX104" s="298">
        <v>0</v>
      </c>
      <c r="AY104" s="298">
        <v>0</v>
      </c>
      <c r="AZ104" s="298">
        <v>0</v>
      </c>
      <c r="BA104" s="298">
        <v>0</v>
      </c>
      <c r="BB104" s="298">
        <v>0</v>
      </c>
      <c r="BC104" s="298">
        <v>0</v>
      </c>
      <c r="BD104" s="298">
        <v>0</v>
      </c>
      <c r="BE104" s="298">
        <v>0</v>
      </c>
      <c r="BF104" s="298">
        <v>0</v>
      </c>
      <c r="BG104" s="298">
        <v>0</v>
      </c>
      <c r="BH104" s="298">
        <v>0</v>
      </c>
      <c r="BI104" s="298">
        <v>0</v>
      </c>
      <c r="BJ104" s="298">
        <v>0</v>
      </c>
      <c r="BK104" s="298">
        <v>0</v>
      </c>
      <c r="BL104" s="298">
        <v>0</v>
      </c>
      <c r="BM104" s="298">
        <v>0</v>
      </c>
      <c r="BN104" s="298">
        <v>0</v>
      </c>
      <c r="BO104" s="298">
        <v>0</v>
      </c>
      <c r="BP104" s="298">
        <v>0</v>
      </c>
      <c r="BQ104" s="298">
        <v>0</v>
      </c>
      <c r="BR104" s="298">
        <v>0</v>
      </c>
      <c r="BS104" s="298">
        <v>0</v>
      </c>
      <c r="BT104" s="298">
        <v>0</v>
      </c>
      <c r="BU104" s="298">
        <v>0</v>
      </c>
      <c r="BV104" s="298">
        <v>0</v>
      </c>
      <c r="BW104" s="298">
        <v>0</v>
      </c>
      <c r="BX104" s="298">
        <v>0</v>
      </c>
      <c r="BY104" s="298">
        <v>0</v>
      </c>
      <c r="BZ104" s="298">
        <v>0</v>
      </c>
      <c r="CA104" s="298">
        <v>0</v>
      </c>
      <c r="CB104" s="298">
        <v>0</v>
      </c>
      <c r="CC104" s="298">
        <v>0</v>
      </c>
      <c r="CD104" s="298">
        <v>0</v>
      </c>
      <c r="CE104" s="298">
        <v>0</v>
      </c>
      <c r="CF104" s="298">
        <v>0</v>
      </c>
      <c r="CG104" s="298">
        <v>0</v>
      </c>
      <c r="CH104" s="298">
        <v>0</v>
      </c>
    </row>
    <row r="105" spans="1:86">
      <c r="A105" s="297" t="s">
        <v>1911</v>
      </c>
      <c r="B105" s="298">
        <v>5</v>
      </c>
      <c r="C105" s="298">
        <v>0</v>
      </c>
      <c r="D105" s="298">
        <v>0</v>
      </c>
      <c r="E105" s="298">
        <v>0</v>
      </c>
      <c r="F105" s="298">
        <v>0</v>
      </c>
      <c r="G105" s="298">
        <v>0</v>
      </c>
      <c r="H105" s="298">
        <v>38</v>
      </c>
      <c r="I105" s="298">
        <v>0</v>
      </c>
      <c r="J105" s="298">
        <v>0</v>
      </c>
      <c r="K105" s="298">
        <v>0</v>
      </c>
      <c r="L105" s="298">
        <v>0</v>
      </c>
      <c r="M105" s="298">
        <v>0</v>
      </c>
      <c r="N105" s="298">
        <v>0</v>
      </c>
      <c r="O105" s="298">
        <v>0</v>
      </c>
      <c r="P105" s="298">
        <v>0</v>
      </c>
      <c r="Q105" s="298">
        <v>0</v>
      </c>
      <c r="R105" s="298">
        <v>0</v>
      </c>
      <c r="S105" s="298">
        <v>0</v>
      </c>
      <c r="T105" s="298">
        <v>0</v>
      </c>
      <c r="U105" s="298">
        <v>0</v>
      </c>
      <c r="V105" s="298">
        <v>0</v>
      </c>
      <c r="W105" s="298">
        <v>0</v>
      </c>
      <c r="X105" s="298">
        <v>0</v>
      </c>
      <c r="Y105" s="298">
        <v>0</v>
      </c>
      <c r="Z105" s="298">
        <v>0</v>
      </c>
      <c r="AA105" s="298">
        <v>0</v>
      </c>
      <c r="AB105" s="298">
        <v>0</v>
      </c>
      <c r="AC105" s="298">
        <v>0</v>
      </c>
      <c r="AD105" s="298">
        <v>0</v>
      </c>
      <c r="AE105" s="298">
        <v>0</v>
      </c>
      <c r="AF105" s="298">
        <v>0</v>
      </c>
      <c r="AG105" s="298">
        <v>5</v>
      </c>
      <c r="AH105" s="183">
        <v>38</v>
      </c>
      <c r="AI105" s="183">
        <v>0</v>
      </c>
      <c r="AJ105" s="183">
        <v>43</v>
      </c>
      <c r="AK105" s="183">
        <v>0</v>
      </c>
      <c r="AL105" s="183">
        <v>0</v>
      </c>
      <c r="AM105" s="298">
        <v>0</v>
      </c>
      <c r="AN105" s="298">
        <v>0</v>
      </c>
      <c r="AO105" s="298">
        <v>0</v>
      </c>
      <c r="AP105" s="298">
        <v>0</v>
      </c>
      <c r="AQ105" s="298">
        <v>0</v>
      </c>
      <c r="AR105" s="298">
        <v>0</v>
      </c>
      <c r="AS105" s="298">
        <v>0</v>
      </c>
      <c r="AT105" s="298">
        <v>0</v>
      </c>
      <c r="AU105" s="298">
        <v>0</v>
      </c>
      <c r="AV105" s="298">
        <v>0</v>
      </c>
      <c r="AW105" s="298">
        <v>0</v>
      </c>
      <c r="AX105" s="298">
        <v>0</v>
      </c>
      <c r="AY105" s="298">
        <v>0</v>
      </c>
      <c r="AZ105" s="298">
        <v>0</v>
      </c>
      <c r="BA105" s="298">
        <v>0</v>
      </c>
      <c r="BB105" s="298">
        <v>0</v>
      </c>
      <c r="BC105" s="298">
        <v>0</v>
      </c>
      <c r="BD105" s="298">
        <v>0</v>
      </c>
      <c r="BE105" s="298">
        <v>0</v>
      </c>
      <c r="BF105" s="298">
        <v>0</v>
      </c>
      <c r="BG105" s="298">
        <v>0</v>
      </c>
      <c r="BH105" s="298">
        <v>0</v>
      </c>
      <c r="BI105" s="298">
        <v>0</v>
      </c>
      <c r="BJ105" s="298">
        <v>0</v>
      </c>
      <c r="BK105" s="298">
        <v>0</v>
      </c>
      <c r="BL105" s="298">
        <v>0</v>
      </c>
      <c r="BM105" s="298">
        <v>0</v>
      </c>
      <c r="BN105" s="298">
        <v>0</v>
      </c>
      <c r="BO105" s="298">
        <v>0</v>
      </c>
      <c r="BP105" s="298">
        <v>0</v>
      </c>
      <c r="BQ105" s="298">
        <v>0</v>
      </c>
      <c r="BR105" s="298">
        <v>0</v>
      </c>
      <c r="BS105" s="298">
        <v>0</v>
      </c>
      <c r="BT105" s="298">
        <v>0</v>
      </c>
      <c r="BU105" s="298">
        <v>0</v>
      </c>
      <c r="BV105" s="298">
        <v>0</v>
      </c>
      <c r="BW105" s="298">
        <v>0</v>
      </c>
      <c r="BX105" s="298">
        <v>0</v>
      </c>
      <c r="BY105" s="298">
        <v>0</v>
      </c>
      <c r="BZ105" s="298">
        <v>0</v>
      </c>
      <c r="CA105" s="298">
        <v>0</v>
      </c>
      <c r="CB105" s="298">
        <v>0</v>
      </c>
      <c r="CC105" s="298">
        <v>0</v>
      </c>
      <c r="CD105" s="298">
        <v>0</v>
      </c>
      <c r="CE105" s="298">
        <v>0</v>
      </c>
      <c r="CF105" s="298">
        <v>0</v>
      </c>
      <c r="CG105" s="298">
        <v>0</v>
      </c>
      <c r="CH105" s="298">
        <v>0</v>
      </c>
    </row>
    <row r="106" spans="1:86">
      <c r="A106" s="297" t="s">
        <v>1912</v>
      </c>
      <c r="B106" s="298">
        <v>9</v>
      </c>
      <c r="C106" s="298">
        <v>0</v>
      </c>
      <c r="D106" s="298">
        <v>0</v>
      </c>
      <c r="E106" s="298">
        <v>0</v>
      </c>
      <c r="F106" s="298">
        <v>0</v>
      </c>
      <c r="G106" s="298">
        <v>0</v>
      </c>
      <c r="H106" s="298">
        <v>19</v>
      </c>
      <c r="I106" s="298">
        <v>0</v>
      </c>
      <c r="J106" s="298">
        <v>0</v>
      </c>
      <c r="K106" s="298">
        <v>0</v>
      </c>
      <c r="L106" s="298">
        <v>0</v>
      </c>
      <c r="M106" s="298">
        <v>0</v>
      </c>
      <c r="N106" s="298">
        <v>15</v>
      </c>
      <c r="O106" s="298">
        <v>0</v>
      </c>
      <c r="P106" s="298">
        <v>0</v>
      </c>
      <c r="Q106" s="298">
        <v>0</v>
      </c>
      <c r="R106" s="298">
        <v>0</v>
      </c>
      <c r="S106" s="298">
        <v>0</v>
      </c>
      <c r="T106" s="298">
        <v>0</v>
      </c>
      <c r="U106" s="298">
        <v>0</v>
      </c>
      <c r="V106" s="298">
        <v>0</v>
      </c>
      <c r="W106" s="298">
        <v>0</v>
      </c>
      <c r="X106" s="298">
        <v>0</v>
      </c>
      <c r="Y106" s="298">
        <v>0</v>
      </c>
      <c r="Z106" s="298">
        <v>0</v>
      </c>
      <c r="AA106" s="298">
        <v>0</v>
      </c>
      <c r="AB106" s="298">
        <v>0</v>
      </c>
      <c r="AC106" s="298">
        <v>1</v>
      </c>
      <c r="AD106" s="298">
        <v>0</v>
      </c>
      <c r="AE106" s="298">
        <v>0</v>
      </c>
      <c r="AF106" s="298">
        <v>0</v>
      </c>
      <c r="AG106" s="298">
        <v>9</v>
      </c>
      <c r="AH106" s="183">
        <v>24</v>
      </c>
      <c r="AI106" s="183">
        <v>0</v>
      </c>
      <c r="AJ106" s="183">
        <v>33</v>
      </c>
      <c r="AK106" s="183">
        <v>1</v>
      </c>
      <c r="AL106" s="183">
        <v>0</v>
      </c>
      <c r="AM106" s="298">
        <v>2</v>
      </c>
      <c r="AN106" s="298" t="s">
        <v>1913</v>
      </c>
      <c r="AO106" s="298">
        <v>0</v>
      </c>
      <c r="AP106" s="298">
        <v>0</v>
      </c>
      <c r="AQ106" s="298">
        <v>0</v>
      </c>
      <c r="AR106" s="298">
        <v>0</v>
      </c>
      <c r="AS106" s="298">
        <v>0</v>
      </c>
      <c r="AT106" s="298">
        <v>0</v>
      </c>
      <c r="AU106" s="298">
        <v>0</v>
      </c>
      <c r="AV106" s="298">
        <v>0</v>
      </c>
      <c r="AW106" s="298">
        <v>0</v>
      </c>
      <c r="AX106" s="298">
        <v>0</v>
      </c>
      <c r="AY106" s="298">
        <v>0</v>
      </c>
      <c r="AZ106" s="298">
        <v>0</v>
      </c>
      <c r="BA106" s="298">
        <v>0</v>
      </c>
      <c r="BB106" s="298">
        <v>0</v>
      </c>
      <c r="BC106" s="298">
        <v>0</v>
      </c>
      <c r="BD106" s="298">
        <v>0</v>
      </c>
      <c r="BE106" s="298">
        <v>0</v>
      </c>
      <c r="BF106" s="298">
        <v>0</v>
      </c>
      <c r="BG106" s="298">
        <v>0</v>
      </c>
      <c r="BH106" s="298">
        <v>0</v>
      </c>
      <c r="BI106" s="298">
        <v>0</v>
      </c>
      <c r="BJ106" s="298">
        <v>0</v>
      </c>
      <c r="BK106" s="298">
        <v>0</v>
      </c>
      <c r="BL106" s="298">
        <v>0</v>
      </c>
      <c r="BM106" s="298">
        <v>0</v>
      </c>
      <c r="BN106" s="298">
        <v>0</v>
      </c>
      <c r="BO106" s="298">
        <v>0</v>
      </c>
      <c r="BP106" s="298">
        <v>0</v>
      </c>
      <c r="BQ106" s="298">
        <v>0</v>
      </c>
      <c r="BR106" s="298">
        <v>0</v>
      </c>
      <c r="BS106" s="298">
        <v>0</v>
      </c>
      <c r="BT106" s="298">
        <v>0</v>
      </c>
      <c r="BU106" s="298">
        <v>0</v>
      </c>
      <c r="BV106" s="298">
        <v>0</v>
      </c>
      <c r="BW106" s="298">
        <v>0</v>
      </c>
      <c r="BX106" s="298">
        <v>0</v>
      </c>
      <c r="BY106" s="298">
        <v>0</v>
      </c>
      <c r="BZ106" s="298">
        <v>0</v>
      </c>
      <c r="CA106" s="298">
        <v>0</v>
      </c>
      <c r="CB106" s="298">
        <v>0</v>
      </c>
      <c r="CC106" s="298">
        <v>0</v>
      </c>
      <c r="CD106" s="298">
        <v>0</v>
      </c>
      <c r="CE106" s="298">
        <v>0</v>
      </c>
      <c r="CF106" s="298">
        <v>0</v>
      </c>
      <c r="CG106" s="298">
        <v>0</v>
      </c>
      <c r="CH106" s="298">
        <v>0</v>
      </c>
    </row>
    <row r="107" spans="1:86" ht="30">
      <c r="A107" s="297" t="s">
        <v>1914</v>
      </c>
      <c r="B107" s="298">
        <v>8</v>
      </c>
      <c r="C107" s="298">
        <v>1</v>
      </c>
      <c r="D107" s="298">
        <v>0</v>
      </c>
      <c r="E107" s="298">
        <v>0</v>
      </c>
      <c r="F107" s="298">
        <v>0</v>
      </c>
      <c r="G107" s="298">
        <v>0</v>
      </c>
      <c r="H107" s="298">
        <v>38</v>
      </c>
      <c r="I107" s="298">
        <v>1</v>
      </c>
      <c r="J107" s="298">
        <v>0</v>
      </c>
      <c r="K107" s="298">
        <v>0</v>
      </c>
      <c r="L107" s="298">
        <v>0</v>
      </c>
      <c r="M107" s="298">
        <v>0</v>
      </c>
      <c r="N107" s="298">
        <v>2</v>
      </c>
      <c r="O107" s="298">
        <v>0</v>
      </c>
      <c r="P107" s="298">
        <v>0</v>
      </c>
      <c r="Q107" s="298">
        <v>15</v>
      </c>
      <c r="R107" s="298">
        <v>0</v>
      </c>
      <c r="S107" s="298">
        <v>0</v>
      </c>
      <c r="T107" s="298">
        <v>0</v>
      </c>
      <c r="U107" s="298">
        <v>0</v>
      </c>
      <c r="V107" s="298">
        <v>0</v>
      </c>
      <c r="W107" s="298">
        <v>0</v>
      </c>
      <c r="X107" s="298">
        <v>0</v>
      </c>
      <c r="Y107" s="298">
        <v>0</v>
      </c>
      <c r="Z107" s="298">
        <v>0</v>
      </c>
      <c r="AA107" s="298">
        <v>0</v>
      </c>
      <c r="AB107" s="298">
        <v>0</v>
      </c>
      <c r="AC107" s="298">
        <v>0</v>
      </c>
      <c r="AD107" s="298">
        <v>0</v>
      </c>
      <c r="AE107" s="298">
        <v>0</v>
      </c>
      <c r="AF107" s="298">
        <v>0</v>
      </c>
      <c r="AG107" s="298">
        <v>8</v>
      </c>
      <c r="AH107" s="183">
        <v>55</v>
      </c>
      <c r="AI107" s="183">
        <v>0</v>
      </c>
      <c r="AJ107" s="183">
        <v>63</v>
      </c>
      <c r="AK107" s="183">
        <v>2</v>
      </c>
      <c r="AL107" s="183">
        <v>0</v>
      </c>
      <c r="AM107" s="298">
        <v>5</v>
      </c>
      <c r="AN107" s="299" t="s">
        <v>1915</v>
      </c>
      <c r="AO107" s="298">
        <v>0</v>
      </c>
      <c r="AP107" s="298">
        <v>0</v>
      </c>
      <c r="AQ107" s="298">
        <v>0</v>
      </c>
      <c r="AR107" s="298">
        <v>0</v>
      </c>
      <c r="AS107" s="298">
        <v>0</v>
      </c>
      <c r="AT107" s="298">
        <v>0</v>
      </c>
      <c r="AU107" s="298">
        <v>0</v>
      </c>
      <c r="AV107" s="298">
        <v>0</v>
      </c>
      <c r="AW107" s="298">
        <v>0</v>
      </c>
      <c r="AX107" s="298">
        <v>0</v>
      </c>
      <c r="AY107" s="298">
        <v>0</v>
      </c>
      <c r="AZ107" s="298">
        <v>0</v>
      </c>
      <c r="BA107" s="298">
        <v>0</v>
      </c>
      <c r="BB107" s="298">
        <v>0</v>
      </c>
      <c r="BC107" s="298">
        <v>0</v>
      </c>
      <c r="BD107" s="298">
        <v>0</v>
      </c>
      <c r="BE107" s="298">
        <v>0</v>
      </c>
      <c r="BF107" s="298">
        <v>0</v>
      </c>
      <c r="BG107" s="298">
        <v>0</v>
      </c>
      <c r="BH107" s="298">
        <v>0</v>
      </c>
      <c r="BI107" s="298">
        <v>0</v>
      </c>
      <c r="BJ107" s="298">
        <v>0</v>
      </c>
      <c r="BK107" s="298">
        <v>0</v>
      </c>
      <c r="BL107" s="298">
        <v>0</v>
      </c>
      <c r="BM107" s="298">
        <v>0</v>
      </c>
      <c r="BN107" s="298">
        <v>0</v>
      </c>
      <c r="BO107" s="298">
        <v>0</v>
      </c>
      <c r="BP107" s="298">
        <v>0</v>
      </c>
      <c r="BQ107" s="298">
        <v>0</v>
      </c>
      <c r="BR107" s="298">
        <v>0</v>
      </c>
      <c r="BS107" s="298">
        <v>0</v>
      </c>
      <c r="BT107" s="298">
        <v>0</v>
      </c>
      <c r="BU107" s="298">
        <v>0</v>
      </c>
      <c r="BV107" s="298">
        <v>0</v>
      </c>
      <c r="BW107" s="298">
        <v>0</v>
      </c>
      <c r="BX107" s="298">
        <v>0</v>
      </c>
      <c r="BY107" s="298">
        <v>0</v>
      </c>
      <c r="BZ107" s="298">
        <v>0</v>
      </c>
      <c r="CA107" s="298">
        <v>0</v>
      </c>
      <c r="CB107" s="298">
        <v>0</v>
      </c>
      <c r="CC107" s="298">
        <v>0</v>
      </c>
      <c r="CD107" s="298">
        <v>0</v>
      </c>
      <c r="CE107" s="298">
        <v>0</v>
      </c>
      <c r="CF107" s="298">
        <v>0</v>
      </c>
      <c r="CG107" s="298">
        <v>0</v>
      </c>
      <c r="CH107" s="298">
        <v>0</v>
      </c>
    </row>
    <row r="108" spans="1:86">
      <c r="A108" s="297" t="s">
        <v>1916</v>
      </c>
      <c r="B108" s="298">
        <v>8</v>
      </c>
      <c r="C108" s="298">
        <v>0</v>
      </c>
      <c r="D108" s="298">
        <v>0</v>
      </c>
      <c r="E108" s="298">
        <v>0</v>
      </c>
      <c r="F108" s="298">
        <v>0</v>
      </c>
      <c r="G108" s="298">
        <v>0</v>
      </c>
      <c r="H108" s="298">
        <v>48</v>
      </c>
      <c r="I108" s="298">
        <v>0</v>
      </c>
      <c r="J108" s="298">
        <v>0</v>
      </c>
      <c r="K108" s="298">
        <v>0</v>
      </c>
      <c r="L108" s="298">
        <v>0</v>
      </c>
      <c r="M108" s="298">
        <v>0</v>
      </c>
      <c r="N108" s="298">
        <v>0</v>
      </c>
      <c r="O108" s="298">
        <v>0</v>
      </c>
      <c r="P108" s="298">
        <v>0</v>
      </c>
      <c r="Q108" s="298">
        <v>0</v>
      </c>
      <c r="R108" s="298">
        <v>0</v>
      </c>
      <c r="S108" s="298">
        <v>0</v>
      </c>
      <c r="T108" s="298">
        <v>0</v>
      </c>
      <c r="U108" s="298">
        <v>0</v>
      </c>
      <c r="V108" s="298">
        <v>0</v>
      </c>
      <c r="W108" s="298">
        <v>0</v>
      </c>
      <c r="X108" s="298">
        <v>0</v>
      </c>
      <c r="Y108" s="298">
        <v>0</v>
      </c>
      <c r="Z108" s="298">
        <v>0</v>
      </c>
      <c r="AA108" s="298">
        <v>0</v>
      </c>
      <c r="AB108" s="298">
        <v>0</v>
      </c>
      <c r="AC108" s="298">
        <v>0</v>
      </c>
      <c r="AD108" s="298">
        <v>0</v>
      </c>
      <c r="AE108" s="298">
        <v>0</v>
      </c>
      <c r="AF108" s="298">
        <v>0</v>
      </c>
      <c r="AG108" s="298">
        <v>8</v>
      </c>
      <c r="AH108" s="183">
        <v>48</v>
      </c>
      <c r="AI108" s="183">
        <v>0</v>
      </c>
      <c r="AJ108" s="183">
        <v>56</v>
      </c>
      <c r="AK108" s="183">
        <v>0</v>
      </c>
      <c r="AL108" s="183">
        <v>0</v>
      </c>
      <c r="AM108" s="298">
        <v>0</v>
      </c>
      <c r="AN108" s="298">
        <v>0</v>
      </c>
      <c r="AO108" s="298">
        <v>0</v>
      </c>
      <c r="AP108" s="298">
        <v>0</v>
      </c>
      <c r="AQ108" s="298">
        <v>0</v>
      </c>
      <c r="AR108" s="298">
        <v>0</v>
      </c>
      <c r="AS108" s="298">
        <v>0</v>
      </c>
      <c r="AT108" s="298">
        <v>0</v>
      </c>
      <c r="AU108" s="298">
        <v>0</v>
      </c>
      <c r="AV108" s="298">
        <v>0</v>
      </c>
      <c r="AW108" s="298">
        <v>0</v>
      </c>
      <c r="AX108" s="298">
        <v>0</v>
      </c>
      <c r="AY108" s="298">
        <v>0</v>
      </c>
      <c r="AZ108" s="298">
        <v>0</v>
      </c>
      <c r="BA108" s="298">
        <v>0</v>
      </c>
      <c r="BB108" s="298">
        <v>0</v>
      </c>
      <c r="BC108" s="298">
        <v>0</v>
      </c>
      <c r="BD108" s="298">
        <v>0</v>
      </c>
      <c r="BE108" s="298">
        <v>0</v>
      </c>
      <c r="BF108" s="298">
        <v>0</v>
      </c>
      <c r="BG108" s="298">
        <v>0</v>
      </c>
      <c r="BH108" s="298">
        <v>0</v>
      </c>
      <c r="BI108" s="298">
        <v>0</v>
      </c>
      <c r="BJ108" s="298">
        <v>0</v>
      </c>
      <c r="BK108" s="298">
        <v>0</v>
      </c>
      <c r="BL108" s="298">
        <v>0</v>
      </c>
      <c r="BM108" s="298">
        <v>0</v>
      </c>
      <c r="BN108" s="298">
        <v>0</v>
      </c>
      <c r="BO108" s="298">
        <v>0</v>
      </c>
      <c r="BP108" s="298">
        <v>0</v>
      </c>
      <c r="BQ108" s="298">
        <v>0</v>
      </c>
      <c r="BR108" s="298">
        <v>0</v>
      </c>
      <c r="BS108" s="298">
        <v>0</v>
      </c>
      <c r="BT108" s="298">
        <v>0</v>
      </c>
      <c r="BU108" s="298">
        <v>0</v>
      </c>
      <c r="BV108" s="298">
        <v>0</v>
      </c>
      <c r="BW108" s="298">
        <v>0</v>
      </c>
      <c r="BX108" s="298">
        <v>0</v>
      </c>
      <c r="BY108" s="298">
        <v>0</v>
      </c>
      <c r="BZ108" s="298">
        <v>0</v>
      </c>
      <c r="CA108" s="298">
        <v>0</v>
      </c>
      <c r="CB108" s="298">
        <v>0</v>
      </c>
      <c r="CC108" s="298">
        <v>0</v>
      </c>
      <c r="CD108" s="298">
        <v>0</v>
      </c>
      <c r="CE108" s="298">
        <v>0</v>
      </c>
      <c r="CF108" s="298">
        <v>0</v>
      </c>
      <c r="CG108" s="298">
        <v>0</v>
      </c>
      <c r="CH108" s="298">
        <v>0</v>
      </c>
    </row>
    <row r="109" spans="1:86" ht="45">
      <c r="A109" s="297" t="s">
        <v>1917</v>
      </c>
      <c r="B109" s="298">
        <v>8</v>
      </c>
      <c r="C109" s="298">
        <v>0</v>
      </c>
      <c r="D109" s="298">
        <v>0</v>
      </c>
      <c r="E109" s="298">
        <v>0</v>
      </c>
      <c r="F109" s="298">
        <v>0</v>
      </c>
      <c r="G109" s="298">
        <v>0</v>
      </c>
      <c r="H109" s="298">
        <v>13</v>
      </c>
      <c r="I109" s="298">
        <v>0</v>
      </c>
      <c r="J109" s="298">
        <v>0</v>
      </c>
      <c r="K109" s="298">
        <v>0</v>
      </c>
      <c r="L109" s="298">
        <v>0</v>
      </c>
      <c r="M109" s="298">
        <v>0</v>
      </c>
      <c r="N109" s="298">
        <v>0</v>
      </c>
      <c r="O109" s="298">
        <v>0</v>
      </c>
      <c r="P109" s="298">
        <v>0</v>
      </c>
      <c r="Q109" s="298">
        <v>0</v>
      </c>
      <c r="R109" s="298">
        <v>0</v>
      </c>
      <c r="S109" s="298">
        <v>0</v>
      </c>
      <c r="T109" s="298">
        <v>0</v>
      </c>
      <c r="U109" s="298">
        <v>0</v>
      </c>
      <c r="V109" s="298">
        <v>0</v>
      </c>
      <c r="W109" s="298">
        <v>0</v>
      </c>
      <c r="X109" s="298">
        <v>0</v>
      </c>
      <c r="Y109" s="298">
        <v>0</v>
      </c>
      <c r="Z109" s="298">
        <v>0</v>
      </c>
      <c r="AA109" s="298">
        <v>0</v>
      </c>
      <c r="AB109" s="298">
        <v>0</v>
      </c>
      <c r="AC109" s="298">
        <v>3</v>
      </c>
      <c r="AD109" s="298">
        <v>0</v>
      </c>
      <c r="AE109" s="298">
        <v>0</v>
      </c>
      <c r="AF109" s="298">
        <v>0</v>
      </c>
      <c r="AG109" s="298">
        <v>8</v>
      </c>
      <c r="AH109" s="183">
        <v>13</v>
      </c>
      <c r="AI109" s="183">
        <v>0</v>
      </c>
      <c r="AJ109" s="183">
        <v>21</v>
      </c>
      <c r="AK109" s="183">
        <v>3</v>
      </c>
      <c r="AL109" s="183">
        <v>0</v>
      </c>
      <c r="AM109" s="298">
        <v>5</v>
      </c>
      <c r="AN109" s="299" t="s">
        <v>1918</v>
      </c>
      <c r="AO109" s="298">
        <v>0</v>
      </c>
      <c r="AP109" s="298">
        <v>0</v>
      </c>
      <c r="AQ109" s="298">
        <v>0</v>
      </c>
      <c r="AR109" s="298">
        <v>0</v>
      </c>
      <c r="AS109" s="298">
        <v>0</v>
      </c>
      <c r="AT109" s="298">
        <v>0</v>
      </c>
      <c r="AU109" s="298">
        <v>0</v>
      </c>
      <c r="AV109" s="298">
        <v>0</v>
      </c>
      <c r="AW109" s="298">
        <v>0</v>
      </c>
      <c r="AX109" s="298">
        <v>0</v>
      </c>
      <c r="AY109" s="298">
        <v>0</v>
      </c>
      <c r="AZ109" s="298">
        <v>0</v>
      </c>
      <c r="BA109" s="298">
        <v>0</v>
      </c>
      <c r="BB109" s="298">
        <v>0</v>
      </c>
      <c r="BC109" s="298">
        <v>0</v>
      </c>
      <c r="BD109" s="298">
        <v>0</v>
      </c>
      <c r="BE109" s="298">
        <v>0</v>
      </c>
      <c r="BF109" s="298">
        <v>0</v>
      </c>
      <c r="BG109" s="298">
        <v>0</v>
      </c>
      <c r="BH109" s="298">
        <v>0</v>
      </c>
      <c r="BI109" s="298">
        <v>0</v>
      </c>
      <c r="BJ109" s="298">
        <v>0</v>
      </c>
      <c r="BK109" s="298">
        <v>0</v>
      </c>
      <c r="BL109" s="298">
        <v>0</v>
      </c>
      <c r="BM109" s="298">
        <v>0</v>
      </c>
      <c r="BN109" s="298">
        <v>0</v>
      </c>
      <c r="BO109" s="298">
        <v>0</v>
      </c>
      <c r="BP109" s="298">
        <v>0</v>
      </c>
      <c r="BQ109" s="298">
        <v>0</v>
      </c>
      <c r="BR109" s="298">
        <v>0</v>
      </c>
      <c r="BS109" s="298">
        <v>0</v>
      </c>
      <c r="BT109" s="298">
        <v>0</v>
      </c>
      <c r="BU109" s="298">
        <v>0</v>
      </c>
      <c r="BV109" s="298">
        <v>0</v>
      </c>
      <c r="BW109" s="298">
        <v>0</v>
      </c>
      <c r="BX109" s="298">
        <v>0</v>
      </c>
      <c r="BY109" s="298">
        <v>0</v>
      </c>
      <c r="BZ109" s="298">
        <v>0</v>
      </c>
      <c r="CA109" s="298">
        <v>0</v>
      </c>
      <c r="CB109" s="298">
        <v>0</v>
      </c>
      <c r="CC109" s="298">
        <v>0</v>
      </c>
      <c r="CD109" s="298">
        <v>0</v>
      </c>
      <c r="CE109" s="298">
        <v>0</v>
      </c>
      <c r="CF109" s="298">
        <v>0</v>
      </c>
      <c r="CG109" s="298">
        <v>0</v>
      </c>
      <c r="CH109" s="298">
        <v>0</v>
      </c>
    </row>
    <row r="110" spans="1:86">
      <c r="A110" s="297" t="s">
        <v>1919</v>
      </c>
      <c r="B110" s="298">
        <v>3</v>
      </c>
      <c r="C110" s="298">
        <v>0</v>
      </c>
      <c r="D110" s="298">
        <v>0</v>
      </c>
      <c r="E110" s="298">
        <v>0</v>
      </c>
      <c r="F110" s="298">
        <v>0</v>
      </c>
      <c r="G110" s="298">
        <v>0</v>
      </c>
      <c r="H110" s="298">
        <v>20</v>
      </c>
      <c r="I110" s="298">
        <v>0</v>
      </c>
      <c r="J110" s="298">
        <v>0</v>
      </c>
      <c r="K110" s="298">
        <v>0</v>
      </c>
      <c r="L110" s="298">
        <v>0</v>
      </c>
      <c r="M110" s="298">
        <v>0</v>
      </c>
      <c r="N110" s="298">
        <v>0</v>
      </c>
      <c r="O110" s="298">
        <v>0</v>
      </c>
      <c r="P110" s="298">
        <v>0</v>
      </c>
      <c r="Q110" s="298">
        <v>0</v>
      </c>
      <c r="R110" s="298">
        <v>0</v>
      </c>
      <c r="S110" s="298">
        <v>0</v>
      </c>
      <c r="T110" s="298">
        <v>0</v>
      </c>
      <c r="U110" s="298">
        <v>0</v>
      </c>
      <c r="V110" s="298">
        <v>0</v>
      </c>
      <c r="W110" s="298">
        <v>0</v>
      </c>
      <c r="X110" s="298">
        <v>0</v>
      </c>
      <c r="Y110" s="298">
        <v>0</v>
      </c>
      <c r="Z110" s="298">
        <v>0</v>
      </c>
      <c r="AA110" s="298">
        <v>0</v>
      </c>
      <c r="AB110" s="298">
        <v>0</v>
      </c>
      <c r="AC110" s="298">
        <v>0</v>
      </c>
      <c r="AD110" s="298">
        <v>0</v>
      </c>
      <c r="AE110" s="298">
        <v>0</v>
      </c>
      <c r="AF110" s="298">
        <v>0</v>
      </c>
      <c r="AG110" s="298">
        <v>3</v>
      </c>
      <c r="AH110" s="183">
        <v>20</v>
      </c>
      <c r="AI110" s="183">
        <v>0</v>
      </c>
      <c r="AJ110" s="183">
        <v>23</v>
      </c>
      <c r="AK110" s="183">
        <v>0</v>
      </c>
      <c r="AL110" s="183">
        <v>0</v>
      </c>
      <c r="AM110" s="298">
        <v>0</v>
      </c>
      <c r="AN110" s="298">
        <v>0</v>
      </c>
      <c r="AO110" s="298">
        <v>0</v>
      </c>
      <c r="AP110" s="298">
        <v>0</v>
      </c>
      <c r="AQ110" s="298">
        <v>0</v>
      </c>
      <c r="AR110" s="298">
        <v>0</v>
      </c>
      <c r="AS110" s="298">
        <v>0</v>
      </c>
      <c r="AT110" s="298">
        <v>0</v>
      </c>
      <c r="AU110" s="298">
        <v>0</v>
      </c>
      <c r="AV110" s="298">
        <v>0</v>
      </c>
      <c r="AW110" s="298">
        <v>0</v>
      </c>
      <c r="AX110" s="298">
        <v>0</v>
      </c>
      <c r="AY110" s="298">
        <v>0</v>
      </c>
      <c r="AZ110" s="298">
        <v>0</v>
      </c>
      <c r="BA110" s="298">
        <v>0</v>
      </c>
      <c r="BB110" s="298">
        <v>0</v>
      </c>
      <c r="BC110" s="298">
        <v>0</v>
      </c>
      <c r="BD110" s="298">
        <v>0</v>
      </c>
      <c r="BE110" s="298">
        <v>0</v>
      </c>
      <c r="BF110" s="298">
        <v>0</v>
      </c>
      <c r="BG110" s="298">
        <v>0</v>
      </c>
      <c r="BH110" s="298">
        <v>0</v>
      </c>
      <c r="BI110" s="298">
        <v>0</v>
      </c>
      <c r="BJ110" s="298">
        <v>0</v>
      </c>
      <c r="BK110" s="298">
        <v>0</v>
      </c>
      <c r="BL110" s="298">
        <v>0</v>
      </c>
      <c r="BM110" s="298">
        <v>0</v>
      </c>
      <c r="BN110" s="298">
        <v>0</v>
      </c>
      <c r="BO110" s="298">
        <v>0</v>
      </c>
      <c r="BP110" s="298">
        <v>0</v>
      </c>
      <c r="BQ110" s="298">
        <v>0</v>
      </c>
      <c r="BR110" s="298">
        <v>0</v>
      </c>
      <c r="BS110" s="298">
        <v>0</v>
      </c>
      <c r="BT110" s="298">
        <v>0</v>
      </c>
      <c r="BU110" s="298">
        <v>0</v>
      </c>
      <c r="BV110" s="298">
        <v>0</v>
      </c>
      <c r="BW110" s="298">
        <v>0</v>
      </c>
      <c r="BX110" s="298">
        <v>0</v>
      </c>
      <c r="BY110" s="298">
        <v>0</v>
      </c>
      <c r="BZ110" s="298">
        <v>0</v>
      </c>
      <c r="CA110" s="298">
        <v>0</v>
      </c>
      <c r="CB110" s="298">
        <v>0</v>
      </c>
      <c r="CC110" s="298">
        <v>0</v>
      </c>
      <c r="CD110" s="298">
        <v>0</v>
      </c>
      <c r="CE110" s="298">
        <v>0</v>
      </c>
      <c r="CF110" s="298">
        <v>0</v>
      </c>
      <c r="CG110" s="298">
        <v>0</v>
      </c>
      <c r="CH110" s="298">
        <v>0</v>
      </c>
    </row>
    <row r="111" spans="1:86" ht="30">
      <c r="A111" s="297" t="s">
        <v>1920</v>
      </c>
      <c r="B111" s="298">
        <v>5</v>
      </c>
      <c r="C111" s="298">
        <v>0</v>
      </c>
      <c r="D111" s="298">
        <v>0</v>
      </c>
      <c r="E111" s="298">
        <v>0</v>
      </c>
      <c r="F111" s="298">
        <v>0</v>
      </c>
      <c r="G111" s="298">
        <v>0</v>
      </c>
      <c r="H111" s="298">
        <v>0</v>
      </c>
      <c r="I111" s="298">
        <v>0</v>
      </c>
      <c r="J111" s="298">
        <v>0</v>
      </c>
      <c r="K111" s="298">
        <v>0</v>
      </c>
      <c r="L111" s="298">
        <v>0</v>
      </c>
      <c r="M111" s="298">
        <v>0</v>
      </c>
      <c r="N111" s="298">
        <v>0</v>
      </c>
      <c r="O111" s="298">
        <v>0</v>
      </c>
      <c r="P111" s="298">
        <v>0</v>
      </c>
      <c r="Q111" s="298">
        <v>0</v>
      </c>
      <c r="R111" s="298">
        <v>0</v>
      </c>
      <c r="S111" s="298">
        <v>0</v>
      </c>
      <c r="T111" s="298">
        <v>0</v>
      </c>
      <c r="U111" s="298">
        <v>0</v>
      </c>
      <c r="V111" s="298">
        <v>0</v>
      </c>
      <c r="W111" s="298">
        <v>0</v>
      </c>
      <c r="X111" s="298">
        <v>0</v>
      </c>
      <c r="Y111" s="298">
        <v>0</v>
      </c>
      <c r="Z111" s="298">
        <v>0</v>
      </c>
      <c r="AA111" s="298">
        <v>0</v>
      </c>
      <c r="AB111" s="298">
        <v>0</v>
      </c>
      <c r="AC111" s="298">
        <v>3</v>
      </c>
      <c r="AD111" s="298">
        <v>0</v>
      </c>
      <c r="AE111" s="298">
        <v>0</v>
      </c>
      <c r="AF111" s="298">
        <v>0</v>
      </c>
      <c r="AG111" s="183">
        <v>5</v>
      </c>
      <c r="AH111" s="183">
        <v>0</v>
      </c>
      <c r="AI111" s="183">
        <v>0</v>
      </c>
      <c r="AJ111" s="183">
        <v>5</v>
      </c>
      <c r="AK111" s="183">
        <v>3</v>
      </c>
      <c r="AL111" s="183">
        <v>0</v>
      </c>
      <c r="AM111" s="298">
        <v>3</v>
      </c>
      <c r="AN111" s="299" t="s">
        <v>1921</v>
      </c>
      <c r="AO111" s="298">
        <v>0</v>
      </c>
      <c r="AP111" s="298">
        <v>0</v>
      </c>
      <c r="AQ111" s="298">
        <v>0</v>
      </c>
      <c r="AR111" s="298">
        <v>0</v>
      </c>
      <c r="AS111" s="298">
        <v>0</v>
      </c>
      <c r="AT111" s="298">
        <v>0</v>
      </c>
      <c r="AU111" s="298">
        <v>0</v>
      </c>
      <c r="AV111" s="298">
        <v>0</v>
      </c>
      <c r="AW111" s="298">
        <v>0</v>
      </c>
      <c r="AX111" s="298">
        <v>0</v>
      </c>
      <c r="AY111" s="298">
        <v>0</v>
      </c>
      <c r="AZ111" s="298">
        <v>0</v>
      </c>
      <c r="BA111" s="298">
        <v>0</v>
      </c>
      <c r="BB111" s="298">
        <v>0</v>
      </c>
      <c r="BC111" s="298">
        <v>0</v>
      </c>
      <c r="BD111" s="298">
        <v>0</v>
      </c>
      <c r="BE111" s="298">
        <v>0</v>
      </c>
      <c r="BF111" s="298">
        <v>0</v>
      </c>
      <c r="BG111" s="298">
        <v>0</v>
      </c>
      <c r="BH111" s="298">
        <v>0</v>
      </c>
      <c r="BI111" s="298">
        <v>0</v>
      </c>
      <c r="BJ111" s="298">
        <v>0</v>
      </c>
      <c r="BK111" s="298">
        <v>0</v>
      </c>
      <c r="BL111" s="298">
        <v>0</v>
      </c>
      <c r="BM111" s="298">
        <v>0</v>
      </c>
      <c r="BN111" s="298">
        <v>0</v>
      </c>
      <c r="BO111" s="298">
        <v>0</v>
      </c>
      <c r="BP111" s="298">
        <v>0</v>
      </c>
      <c r="BQ111" s="298">
        <v>0</v>
      </c>
      <c r="BR111" s="298">
        <v>0</v>
      </c>
      <c r="BS111" s="298">
        <v>0</v>
      </c>
      <c r="BT111" s="298">
        <v>0</v>
      </c>
      <c r="BU111" s="298">
        <v>0</v>
      </c>
      <c r="BV111" s="298">
        <v>0</v>
      </c>
      <c r="BW111" s="298">
        <v>0</v>
      </c>
      <c r="BX111" s="298">
        <v>0</v>
      </c>
      <c r="BY111" s="298">
        <v>0</v>
      </c>
      <c r="BZ111" s="298">
        <v>0</v>
      </c>
      <c r="CA111" s="298">
        <v>0</v>
      </c>
      <c r="CB111" s="298">
        <v>0</v>
      </c>
      <c r="CC111" s="298">
        <v>0</v>
      </c>
      <c r="CD111" s="298">
        <v>0</v>
      </c>
      <c r="CE111" s="298">
        <v>0</v>
      </c>
      <c r="CF111" s="298">
        <v>0</v>
      </c>
      <c r="CG111" s="298">
        <v>0</v>
      </c>
      <c r="CH111" s="298">
        <v>0</v>
      </c>
    </row>
    <row r="112" spans="1:86">
      <c r="A112" s="297" t="s">
        <v>1922</v>
      </c>
      <c r="B112" s="298">
        <v>10</v>
      </c>
      <c r="C112" s="298">
        <v>0</v>
      </c>
      <c r="D112" s="298">
        <v>0</v>
      </c>
      <c r="E112" s="298">
        <v>0</v>
      </c>
      <c r="F112" s="298">
        <v>0</v>
      </c>
      <c r="G112" s="298">
        <v>0</v>
      </c>
      <c r="H112" s="298">
        <v>46</v>
      </c>
      <c r="I112" s="298">
        <v>0</v>
      </c>
      <c r="J112" s="298">
        <v>0</v>
      </c>
      <c r="K112" s="298">
        <v>0</v>
      </c>
      <c r="L112" s="298">
        <v>0</v>
      </c>
      <c r="M112" s="298">
        <v>0</v>
      </c>
      <c r="N112" s="298">
        <v>14</v>
      </c>
      <c r="O112" s="298">
        <v>0</v>
      </c>
      <c r="P112" s="298">
        <v>0</v>
      </c>
      <c r="Q112" s="298">
        <v>0</v>
      </c>
      <c r="R112" s="298">
        <v>0</v>
      </c>
      <c r="S112" s="298">
        <v>0</v>
      </c>
      <c r="T112" s="298">
        <v>0</v>
      </c>
      <c r="U112" s="298">
        <v>0</v>
      </c>
      <c r="V112" s="298">
        <v>0</v>
      </c>
      <c r="W112" s="298">
        <v>0</v>
      </c>
      <c r="X112" s="298">
        <v>0</v>
      </c>
      <c r="Y112" s="298">
        <v>0</v>
      </c>
      <c r="Z112" s="298">
        <v>0</v>
      </c>
      <c r="AA112" s="298">
        <v>0</v>
      </c>
      <c r="AB112" s="298">
        <v>0</v>
      </c>
      <c r="AC112" s="298">
        <v>1</v>
      </c>
      <c r="AD112" s="298">
        <v>0</v>
      </c>
      <c r="AE112" s="298">
        <v>0</v>
      </c>
      <c r="AF112" s="298">
        <v>0</v>
      </c>
      <c r="AG112" s="298">
        <v>10</v>
      </c>
      <c r="AH112" s="183">
        <v>50</v>
      </c>
      <c r="AI112" s="183">
        <v>0</v>
      </c>
      <c r="AJ112" s="183">
        <v>60</v>
      </c>
      <c r="AK112" s="183">
        <v>1</v>
      </c>
      <c r="AL112" s="183">
        <v>0</v>
      </c>
      <c r="AM112" s="298">
        <v>2</v>
      </c>
      <c r="AN112" s="302" t="s">
        <v>1913</v>
      </c>
      <c r="AO112" s="298">
        <v>0</v>
      </c>
      <c r="AP112" s="298">
        <v>0</v>
      </c>
      <c r="AQ112" s="298">
        <v>0</v>
      </c>
      <c r="AR112" s="298">
        <v>0</v>
      </c>
      <c r="AS112" s="298">
        <v>0</v>
      </c>
      <c r="AT112" s="298">
        <v>0</v>
      </c>
      <c r="AU112" s="298">
        <v>0</v>
      </c>
      <c r="AV112" s="298">
        <v>0</v>
      </c>
      <c r="AW112" s="298">
        <v>0</v>
      </c>
      <c r="AX112" s="298">
        <v>0</v>
      </c>
      <c r="AY112" s="298">
        <v>0</v>
      </c>
      <c r="AZ112" s="298">
        <v>0</v>
      </c>
      <c r="BA112" s="298">
        <v>0</v>
      </c>
      <c r="BB112" s="298">
        <v>0</v>
      </c>
      <c r="BC112" s="298">
        <v>0</v>
      </c>
      <c r="BD112" s="298">
        <v>0</v>
      </c>
      <c r="BE112" s="298">
        <v>0</v>
      </c>
      <c r="BF112" s="298">
        <v>0</v>
      </c>
      <c r="BG112" s="298">
        <v>0</v>
      </c>
      <c r="BH112" s="298">
        <v>0</v>
      </c>
      <c r="BI112" s="298">
        <v>0</v>
      </c>
      <c r="BJ112" s="298">
        <v>0</v>
      </c>
      <c r="BK112" s="298">
        <v>0</v>
      </c>
      <c r="BL112" s="298">
        <v>0</v>
      </c>
      <c r="BM112" s="298">
        <v>0</v>
      </c>
      <c r="BN112" s="298">
        <v>0</v>
      </c>
      <c r="BO112" s="298">
        <v>0</v>
      </c>
      <c r="BP112" s="298">
        <v>0</v>
      </c>
      <c r="BQ112" s="298">
        <v>0</v>
      </c>
      <c r="BR112" s="298">
        <v>0</v>
      </c>
      <c r="BS112" s="298">
        <v>0</v>
      </c>
      <c r="BT112" s="298">
        <v>0</v>
      </c>
      <c r="BU112" s="298">
        <v>0</v>
      </c>
      <c r="BV112" s="298">
        <v>0</v>
      </c>
      <c r="BW112" s="298">
        <v>0</v>
      </c>
      <c r="BX112" s="298">
        <v>0</v>
      </c>
      <c r="BY112" s="298">
        <v>0</v>
      </c>
      <c r="BZ112" s="298">
        <v>0</v>
      </c>
      <c r="CA112" s="298">
        <v>0</v>
      </c>
      <c r="CB112" s="298">
        <v>0</v>
      </c>
      <c r="CC112" s="298">
        <v>0</v>
      </c>
      <c r="CD112" s="298">
        <v>0</v>
      </c>
      <c r="CE112" s="298">
        <v>0</v>
      </c>
      <c r="CF112" s="298">
        <v>0</v>
      </c>
      <c r="CG112" s="298">
        <v>0</v>
      </c>
      <c r="CH112" s="298">
        <v>0</v>
      </c>
    </row>
    <row r="113" spans="1:86">
      <c r="A113" s="297" t="s">
        <v>1923</v>
      </c>
      <c r="B113" s="298">
        <v>7</v>
      </c>
      <c r="C113" s="298">
        <v>0</v>
      </c>
      <c r="D113" s="298">
        <v>0</v>
      </c>
      <c r="E113" s="298">
        <v>0</v>
      </c>
      <c r="F113" s="298">
        <v>0</v>
      </c>
      <c r="G113" s="298">
        <v>0</v>
      </c>
      <c r="H113" s="298">
        <v>34</v>
      </c>
      <c r="I113" s="298">
        <v>0</v>
      </c>
      <c r="J113" s="298">
        <v>0</v>
      </c>
      <c r="K113" s="298">
        <v>0</v>
      </c>
      <c r="L113" s="298">
        <v>0</v>
      </c>
      <c r="M113" s="298">
        <v>0</v>
      </c>
      <c r="N113" s="298">
        <v>0</v>
      </c>
      <c r="O113" s="298">
        <v>0</v>
      </c>
      <c r="P113" s="298">
        <v>0</v>
      </c>
      <c r="Q113" s="298">
        <v>0</v>
      </c>
      <c r="R113" s="298">
        <v>0</v>
      </c>
      <c r="S113" s="298">
        <v>0</v>
      </c>
      <c r="T113" s="298">
        <v>0</v>
      </c>
      <c r="U113" s="298">
        <v>0</v>
      </c>
      <c r="V113" s="298">
        <v>0</v>
      </c>
      <c r="W113" s="298">
        <v>0</v>
      </c>
      <c r="X113" s="298">
        <v>0</v>
      </c>
      <c r="Y113" s="298">
        <v>0</v>
      </c>
      <c r="Z113" s="298">
        <v>0</v>
      </c>
      <c r="AA113" s="298">
        <v>0</v>
      </c>
      <c r="AB113" s="298">
        <v>0</v>
      </c>
      <c r="AC113" s="298">
        <v>0</v>
      </c>
      <c r="AD113" s="298">
        <v>0</v>
      </c>
      <c r="AE113" s="298">
        <v>0</v>
      </c>
      <c r="AF113" s="298">
        <v>0</v>
      </c>
      <c r="AG113" s="183">
        <v>7</v>
      </c>
      <c r="AH113" s="183">
        <v>34</v>
      </c>
      <c r="AI113" s="183">
        <v>0</v>
      </c>
      <c r="AJ113" s="183">
        <v>41</v>
      </c>
      <c r="AK113" s="183">
        <v>0</v>
      </c>
      <c r="AL113" s="183">
        <v>0</v>
      </c>
      <c r="AM113" s="298">
        <v>0</v>
      </c>
      <c r="AN113" s="298">
        <v>0</v>
      </c>
      <c r="AO113" s="298">
        <v>0</v>
      </c>
      <c r="AP113" s="298">
        <v>0</v>
      </c>
      <c r="AQ113" s="298">
        <v>0</v>
      </c>
      <c r="AR113" s="298">
        <v>0</v>
      </c>
      <c r="AS113" s="298">
        <v>0</v>
      </c>
      <c r="AT113" s="298">
        <v>0</v>
      </c>
      <c r="AU113" s="298">
        <v>0</v>
      </c>
      <c r="AV113" s="298">
        <v>0</v>
      </c>
      <c r="AW113" s="298">
        <v>0</v>
      </c>
      <c r="AX113" s="298">
        <v>0</v>
      </c>
      <c r="AY113" s="298">
        <v>0</v>
      </c>
      <c r="AZ113" s="298">
        <v>0</v>
      </c>
      <c r="BA113" s="298">
        <v>0</v>
      </c>
      <c r="BB113" s="298">
        <v>0</v>
      </c>
      <c r="BC113" s="298">
        <v>0</v>
      </c>
      <c r="BD113" s="298">
        <v>0</v>
      </c>
      <c r="BE113" s="298">
        <v>0</v>
      </c>
      <c r="BF113" s="298">
        <v>0</v>
      </c>
      <c r="BG113" s="298">
        <v>0</v>
      </c>
      <c r="BH113" s="298">
        <v>0</v>
      </c>
      <c r="BI113" s="298">
        <v>0</v>
      </c>
      <c r="BJ113" s="298">
        <v>0</v>
      </c>
      <c r="BK113" s="298">
        <v>0</v>
      </c>
      <c r="BL113" s="298">
        <v>0</v>
      </c>
      <c r="BM113" s="298">
        <v>0</v>
      </c>
      <c r="BN113" s="298">
        <v>0</v>
      </c>
      <c r="BO113" s="298">
        <v>0</v>
      </c>
      <c r="BP113" s="298">
        <v>0</v>
      </c>
      <c r="BQ113" s="298">
        <v>0</v>
      </c>
      <c r="BR113" s="298">
        <v>0</v>
      </c>
      <c r="BS113" s="298">
        <v>0</v>
      </c>
      <c r="BT113" s="298">
        <v>0</v>
      </c>
      <c r="BU113" s="298">
        <v>0</v>
      </c>
      <c r="BV113" s="298">
        <v>0</v>
      </c>
      <c r="BW113" s="298">
        <v>0</v>
      </c>
      <c r="BX113" s="298">
        <v>0</v>
      </c>
      <c r="BY113" s="298">
        <v>0</v>
      </c>
      <c r="BZ113" s="298">
        <v>0</v>
      </c>
      <c r="CA113" s="298">
        <v>0</v>
      </c>
      <c r="CB113" s="298">
        <v>0</v>
      </c>
      <c r="CC113" s="298">
        <v>0</v>
      </c>
      <c r="CD113" s="298">
        <v>0</v>
      </c>
      <c r="CE113" s="298">
        <v>0</v>
      </c>
      <c r="CF113" s="298">
        <v>0</v>
      </c>
      <c r="CG113" s="298">
        <v>0</v>
      </c>
      <c r="CH113" s="298">
        <v>0</v>
      </c>
    </row>
    <row r="114" spans="1:86" ht="60">
      <c r="A114" s="297" t="s">
        <v>1924</v>
      </c>
      <c r="B114" s="298">
        <v>8</v>
      </c>
      <c r="C114" s="298">
        <v>1</v>
      </c>
      <c r="D114" s="298">
        <v>0</v>
      </c>
      <c r="E114" s="298">
        <v>0</v>
      </c>
      <c r="F114" s="298">
        <v>0</v>
      </c>
      <c r="G114" s="298">
        <v>0</v>
      </c>
      <c r="H114" s="298">
        <v>35</v>
      </c>
      <c r="I114" s="298">
        <v>0</v>
      </c>
      <c r="J114" s="298">
        <v>0</v>
      </c>
      <c r="K114" s="298">
        <v>0</v>
      </c>
      <c r="L114" s="298">
        <v>0</v>
      </c>
      <c r="M114" s="298">
        <v>0</v>
      </c>
      <c r="N114" s="298">
        <v>7</v>
      </c>
      <c r="O114" s="298">
        <v>0</v>
      </c>
      <c r="P114" s="298">
        <v>0</v>
      </c>
      <c r="Q114" s="298">
        <v>0</v>
      </c>
      <c r="R114" s="298">
        <v>0</v>
      </c>
      <c r="S114" s="298">
        <v>0</v>
      </c>
      <c r="T114" s="298">
        <v>0</v>
      </c>
      <c r="U114" s="298">
        <v>0</v>
      </c>
      <c r="V114" s="298">
        <v>0</v>
      </c>
      <c r="W114" s="298">
        <v>0</v>
      </c>
      <c r="X114" s="298">
        <v>0</v>
      </c>
      <c r="Y114" s="298">
        <v>0</v>
      </c>
      <c r="Z114" s="298">
        <v>0</v>
      </c>
      <c r="AA114" s="298">
        <v>0</v>
      </c>
      <c r="AB114" s="298">
        <v>0</v>
      </c>
      <c r="AC114" s="298">
        <v>1</v>
      </c>
      <c r="AD114" s="298">
        <v>0</v>
      </c>
      <c r="AE114" s="298">
        <v>0</v>
      </c>
      <c r="AF114" s="298">
        <v>0</v>
      </c>
      <c r="AG114" s="298">
        <v>8</v>
      </c>
      <c r="AH114" s="183">
        <v>42</v>
      </c>
      <c r="AI114" s="183">
        <v>0</v>
      </c>
      <c r="AJ114" s="183">
        <v>50</v>
      </c>
      <c r="AK114" s="183">
        <v>2</v>
      </c>
      <c r="AL114" s="183">
        <v>0</v>
      </c>
      <c r="AM114" s="298">
        <v>5</v>
      </c>
      <c r="AN114" s="299" t="s">
        <v>1925</v>
      </c>
      <c r="AO114" s="298">
        <v>0</v>
      </c>
      <c r="AP114" s="298">
        <v>0</v>
      </c>
      <c r="AQ114" s="298">
        <v>0</v>
      </c>
      <c r="AR114" s="298">
        <v>0</v>
      </c>
      <c r="AS114" s="298">
        <v>0</v>
      </c>
      <c r="AT114" s="298">
        <v>0</v>
      </c>
      <c r="AU114" s="298">
        <v>0</v>
      </c>
      <c r="AV114" s="298">
        <v>0</v>
      </c>
      <c r="AW114" s="298">
        <v>0</v>
      </c>
      <c r="AX114" s="298">
        <v>0</v>
      </c>
      <c r="AY114" s="298">
        <v>0</v>
      </c>
      <c r="AZ114" s="298">
        <v>0</v>
      </c>
      <c r="BA114" s="298">
        <v>0</v>
      </c>
      <c r="BB114" s="298">
        <v>0</v>
      </c>
      <c r="BC114" s="298">
        <v>0</v>
      </c>
      <c r="BD114" s="298">
        <v>0</v>
      </c>
      <c r="BE114" s="298">
        <v>0</v>
      </c>
      <c r="BF114" s="298">
        <v>0</v>
      </c>
      <c r="BG114" s="298">
        <v>0</v>
      </c>
      <c r="BH114" s="298">
        <v>0</v>
      </c>
      <c r="BI114" s="298">
        <v>0</v>
      </c>
      <c r="BJ114" s="298">
        <v>0</v>
      </c>
      <c r="BK114" s="298">
        <v>0</v>
      </c>
      <c r="BL114" s="298">
        <v>0</v>
      </c>
      <c r="BM114" s="298">
        <v>0</v>
      </c>
      <c r="BN114" s="298">
        <v>0</v>
      </c>
      <c r="BO114" s="298">
        <v>0</v>
      </c>
      <c r="BP114" s="298">
        <v>0</v>
      </c>
      <c r="BQ114" s="298">
        <v>0</v>
      </c>
      <c r="BR114" s="298">
        <v>0</v>
      </c>
      <c r="BS114" s="298">
        <v>0</v>
      </c>
      <c r="BT114" s="298">
        <v>0</v>
      </c>
      <c r="BU114" s="298">
        <v>0</v>
      </c>
      <c r="BV114" s="298">
        <v>0</v>
      </c>
      <c r="BW114" s="298">
        <v>0</v>
      </c>
      <c r="BX114" s="298">
        <v>0</v>
      </c>
      <c r="BY114" s="298">
        <v>0</v>
      </c>
      <c r="BZ114" s="298">
        <v>0</v>
      </c>
      <c r="CA114" s="298">
        <v>0</v>
      </c>
      <c r="CB114" s="298">
        <v>0</v>
      </c>
      <c r="CC114" s="298">
        <v>0</v>
      </c>
      <c r="CD114" s="298">
        <v>0</v>
      </c>
      <c r="CE114" s="298">
        <v>0</v>
      </c>
      <c r="CF114" s="298">
        <v>0</v>
      </c>
      <c r="CG114" s="298">
        <v>0</v>
      </c>
      <c r="CH114" s="298">
        <v>0</v>
      </c>
    </row>
    <row r="115" spans="1:86">
      <c r="A115" s="297" t="s">
        <v>1926</v>
      </c>
      <c r="B115" s="298">
        <v>11</v>
      </c>
      <c r="C115" s="298">
        <v>0</v>
      </c>
      <c r="D115" s="298">
        <v>0</v>
      </c>
      <c r="E115" s="298">
        <v>0</v>
      </c>
      <c r="F115" s="298">
        <v>0</v>
      </c>
      <c r="G115" s="298">
        <v>0</v>
      </c>
      <c r="H115" s="298">
        <v>85</v>
      </c>
      <c r="I115" s="298">
        <v>0</v>
      </c>
      <c r="J115" s="298">
        <v>0</v>
      </c>
      <c r="K115" s="298">
        <v>21</v>
      </c>
      <c r="L115" s="298">
        <v>0</v>
      </c>
      <c r="M115" s="298">
        <v>0</v>
      </c>
      <c r="N115" s="298">
        <v>2</v>
      </c>
      <c r="O115" s="298">
        <v>0</v>
      </c>
      <c r="P115" s="298">
        <v>0</v>
      </c>
      <c r="Q115" s="298">
        <v>0</v>
      </c>
      <c r="R115" s="298">
        <v>0</v>
      </c>
      <c r="S115" s="298">
        <v>0</v>
      </c>
      <c r="T115" s="298">
        <v>0</v>
      </c>
      <c r="U115" s="298">
        <v>0</v>
      </c>
      <c r="V115" s="298">
        <v>0</v>
      </c>
      <c r="W115" s="298">
        <v>0</v>
      </c>
      <c r="X115" s="298">
        <v>0</v>
      </c>
      <c r="Y115" s="298">
        <v>0</v>
      </c>
      <c r="Z115" s="298">
        <v>0</v>
      </c>
      <c r="AA115" s="298">
        <v>0</v>
      </c>
      <c r="AB115" s="298">
        <v>0</v>
      </c>
      <c r="AC115" s="298">
        <v>0</v>
      </c>
      <c r="AD115" s="298">
        <v>0</v>
      </c>
      <c r="AE115" s="298">
        <v>0</v>
      </c>
      <c r="AF115" s="298">
        <v>0</v>
      </c>
      <c r="AG115" s="183">
        <v>11</v>
      </c>
      <c r="AH115" s="183">
        <v>108</v>
      </c>
      <c r="AI115" s="183">
        <v>0</v>
      </c>
      <c r="AJ115" s="183">
        <v>119</v>
      </c>
      <c r="AK115" s="183">
        <v>0</v>
      </c>
      <c r="AL115" s="183">
        <v>0</v>
      </c>
      <c r="AM115" s="298">
        <v>0</v>
      </c>
      <c r="AN115" s="298">
        <v>0</v>
      </c>
      <c r="AO115" s="298">
        <v>0</v>
      </c>
      <c r="AP115" s="298">
        <v>0</v>
      </c>
      <c r="AQ115" s="298">
        <v>0</v>
      </c>
      <c r="AR115" s="298">
        <v>0</v>
      </c>
      <c r="AS115" s="298">
        <v>0</v>
      </c>
      <c r="AT115" s="298">
        <v>0</v>
      </c>
      <c r="AU115" s="298">
        <v>0</v>
      </c>
      <c r="AV115" s="298">
        <v>0</v>
      </c>
      <c r="AW115" s="298">
        <v>0</v>
      </c>
      <c r="AX115" s="298">
        <v>0</v>
      </c>
      <c r="AY115" s="298">
        <v>0</v>
      </c>
      <c r="AZ115" s="298">
        <v>0</v>
      </c>
      <c r="BA115" s="298">
        <v>0</v>
      </c>
      <c r="BB115" s="298">
        <v>0</v>
      </c>
      <c r="BC115" s="298">
        <v>0</v>
      </c>
      <c r="BD115" s="298">
        <v>0</v>
      </c>
      <c r="BE115" s="298">
        <v>0</v>
      </c>
      <c r="BF115" s="298">
        <v>0</v>
      </c>
      <c r="BG115" s="298">
        <v>0</v>
      </c>
      <c r="BH115" s="298">
        <v>0</v>
      </c>
      <c r="BI115" s="298">
        <v>0</v>
      </c>
      <c r="BJ115" s="298">
        <v>0</v>
      </c>
      <c r="BK115" s="298">
        <v>0</v>
      </c>
      <c r="BL115" s="298">
        <v>0</v>
      </c>
      <c r="BM115" s="298">
        <v>0</v>
      </c>
      <c r="BN115" s="298">
        <v>0</v>
      </c>
      <c r="BO115" s="298">
        <v>0</v>
      </c>
      <c r="BP115" s="298">
        <v>0</v>
      </c>
      <c r="BQ115" s="298">
        <v>0</v>
      </c>
      <c r="BR115" s="298">
        <v>0</v>
      </c>
      <c r="BS115" s="298">
        <v>0</v>
      </c>
      <c r="BT115" s="298">
        <v>0</v>
      </c>
      <c r="BU115" s="298">
        <v>0</v>
      </c>
      <c r="BV115" s="298">
        <v>0</v>
      </c>
      <c r="BW115" s="298">
        <v>0</v>
      </c>
      <c r="BX115" s="298">
        <v>0</v>
      </c>
      <c r="BY115" s="298">
        <v>0</v>
      </c>
      <c r="BZ115" s="298">
        <v>0</v>
      </c>
      <c r="CA115" s="298">
        <v>0</v>
      </c>
      <c r="CB115" s="298">
        <v>0</v>
      </c>
      <c r="CC115" s="298">
        <v>0</v>
      </c>
      <c r="CD115" s="298">
        <v>0</v>
      </c>
      <c r="CE115" s="298">
        <v>0</v>
      </c>
      <c r="CF115" s="298">
        <v>0</v>
      </c>
      <c r="CG115" s="298">
        <v>0</v>
      </c>
      <c r="CH115" s="298">
        <v>0</v>
      </c>
    </row>
    <row r="116" spans="1:86" ht="30">
      <c r="A116" s="297" t="s">
        <v>1927</v>
      </c>
      <c r="B116" s="298">
        <v>9</v>
      </c>
      <c r="C116" s="298">
        <v>1</v>
      </c>
      <c r="D116" s="298">
        <v>0</v>
      </c>
      <c r="E116" s="298">
        <v>0</v>
      </c>
      <c r="F116" s="298">
        <v>0</v>
      </c>
      <c r="G116" s="298">
        <v>0</v>
      </c>
      <c r="H116" s="298">
        <v>23</v>
      </c>
      <c r="I116" s="298">
        <v>1</v>
      </c>
      <c r="J116" s="298">
        <v>0</v>
      </c>
      <c r="K116" s="298">
        <v>0</v>
      </c>
      <c r="L116" s="298">
        <v>0</v>
      </c>
      <c r="M116" s="298">
        <v>0</v>
      </c>
      <c r="N116" s="298">
        <v>4</v>
      </c>
      <c r="O116" s="298">
        <v>0</v>
      </c>
      <c r="P116" s="298">
        <v>0</v>
      </c>
      <c r="Q116" s="298">
        <v>0</v>
      </c>
      <c r="R116" s="298">
        <v>0</v>
      </c>
      <c r="S116" s="298">
        <v>0</v>
      </c>
      <c r="T116" s="298">
        <v>0</v>
      </c>
      <c r="U116" s="298">
        <v>0</v>
      </c>
      <c r="V116" s="298">
        <v>0</v>
      </c>
      <c r="W116" s="298">
        <v>0</v>
      </c>
      <c r="X116" s="298">
        <v>0</v>
      </c>
      <c r="Y116" s="298">
        <v>0</v>
      </c>
      <c r="Z116" s="298">
        <v>0</v>
      </c>
      <c r="AA116" s="298">
        <v>0</v>
      </c>
      <c r="AB116" s="298">
        <v>0</v>
      </c>
      <c r="AC116" s="298">
        <v>1</v>
      </c>
      <c r="AD116" s="298">
        <v>0</v>
      </c>
      <c r="AE116" s="298">
        <v>0</v>
      </c>
      <c r="AF116" s="298">
        <v>0</v>
      </c>
      <c r="AG116" s="298">
        <v>9</v>
      </c>
      <c r="AH116" s="183">
        <v>27</v>
      </c>
      <c r="AI116" s="183">
        <v>0</v>
      </c>
      <c r="AJ116" s="183">
        <v>36</v>
      </c>
      <c r="AK116" s="183">
        <v>3</v>
      </c>
      <c r="AL116" s="183">
        <v>0</v>
      </c>
      <c r="AM116" s="298">
        <v>3</v>
      </c>
      <c r="AN116" s="299" t="s">
        <v>1928</v>
      </c>
      <c r="AO116" s="298">
        <v>0</v>
      </c>
      <c r="AP116" s="298">
        <v>0</v>
      </c>
      <c r="AQ116" s="298">
        <v>0</v>
      </c>
      <c r="AR116" s="298">
        <v>0</v>
      </c>
      <c r="AS116" s="298">
        <v>0</v>
      </c>
      <c r="AT116" s="298">
        <v>0</v>
      </c>
      <c r="AU116" s="298">
        <v>0</v>
      </c>
      <c r="AV116" s="298">
        <v>0</v>
      </c>
      <c r="AW116" s="298">
        <v>0</v>
      </c>
      <c r="AX116" s="298">
        <v>0</v>
      </c>
      <c r="AY116" s="298">
        <v>0</v>
      </c>
      <c r="AZ116" s="298">
        <v>0</v>
      </c>
      <c r="BA116" s="298">
        <v>0</v>
      </c>
      <c r="BB116" s="298">
        <v>0</v>
      </c>
      <c r="BC116" s="298">
        <v>0</v>
      </c>
      <c r="BD116" s="298">
        <v>0</v>
      </c>
      <c r="BE116" s="298">
        <v>0</v>
      </c>
      <c r="BF116" s="298">
        <v>0</v>
      </c>
      <c r="BG116" s="298">
        <v>0</v>
      </c>
      <c r="BH116" s="298">
        <v>0</v>
      </c>
      <c r="BI116" s="298">
        <v>0</v>
      </c>
      <c r="BJ116" s="298">
        <v>0</v>
      </c>
      <c r="BK116" s="298">
        <v>0</v>
      </c>
      <c r="BL116" s="298">
        <v>0</v>
      </c>
      <c r="BM116" s="298">
        <v>0</v>
      </c>
      <c r="BN116" s="298">
        <v>0</v>
      </c>
      <c r="BO116" s="298">
        <v>0</v>
      </c>
      <c r="BP116" s="298">
        <v>0</v>
      </c>
      <c r="BQ116" s="298">
        <v>0</v>
      </c>
      <c r="BR116" s="298">
        <v>0</v>
      </c>
      <c r="BS116" s="298">
        <v>0</v>
      </c>
      <c r="BT116" s="298">
        <v>0</v>
      </c>
      <c r="BU116" s="298">
        <v>0</v>
      </c>
      <c r="BV116" s="298">
        <v>0</v>
      </c>
      <c r="BW116" s="298">
        <v>0</v>
      </c>
      <c r="BX116" s="298">
        <v>0</v>
      </c>
      <c r="BY116" s="298">
        <v>0</v>
      </c>
      <c r="BZ116" s="298">
        <v>0</v>
      </c>
      <c r="CA116" s="298">
        <v>0</v>
      </c>
      <c r="CB116" s="298">
        <v>0</v>
      </c>
      <c r="CC116" s="298">
        <v>0</v>
      </c>
      <c r="CD116" s="298">
        <v>0</v>
      </c>
      <c r="CE116" s="298">
        <v>0</v>
      </c>
      <c r="CF116" s="298">
        <v>0</v>
      </c>
      <c r="CG116" s="298">
        <v>0</v>
      </c>
      <c r="CH116" s="298">
        <v>0</v>
      </c>
    </row>
    <row r="117" spans="1:86">
      <c r="A117" s="297" t="s">
        <v>1929</v>
      </c>
      <c r="B117" s="298">
        <v>4</v>
      </c>
      <c r="C117" s="298">
        <v>1</v>
      </c>
      <c r="D117" s="298">
        <v>0</v>
      </c>
      <c r="E117" s="298">
        <v>0</v>
      </c>
      <c r="F117" s="298">
        <v>0</v>
      </c>
      <c r="G117" s="298">
        <v>0</v>
      </c>
      <c r="H117" s="298">
        <v>12</v>
      </c>
      <c r="I117" s="298">
        <v>0</v>
      </c>
      <c r="J117" s="298">
        <v>0</v>
      </c>
      <c r="K117" s="298">
        <v>0</v>
      </c>
      <c r="L117" s="298">
        <v>0</v>
      </c>
      <c r="M117" s="298">
        <v>0</v>
      </c>
      <c r="N117" s="298">
        <v>0</v>
      </c>
      <c r="O117" s="298">
        <v>0</v>
      </c>
      <c r="P117" s="298">
        <v>0</v>
      </c>
      <c r="Q117" s="298">
        <v>0</v>
      </c>
      <c r="R117" s="298">
        <v>0</v>
      </c>
      <c r="S117" s="298">
        <v>0</v>
      </c>
      <c r="T117" s="298">
        <v>0</v>
      </c>
      <c r="U117" s="298">
        <v>0</v>
      </c>
      <c r="V117" s="298">
        <v>0</v>
      </c>
      <c r="W117" s="298">
        <v>0</v>
      </c>
      <c r="X117" s="298">
        <v>0</v>
      </c>
      <c r="Y117" s="298">
        <v>0</v>
      </c>
      <c r="Z117" s="298">
        <v>0</v>
      </c>
      <c r="AA117" s="298">
        <v>0</v>
      </c>
      <c r="AB117" s="298">
        <v>0</v>
      </c>
      <c r="AC117" s="298">
        <v>0</v>
      </c>
      <c r="AD117" s="298">
        <v>0</v>
      </c>
      <c r="AE117" s="298">
        <v>0</v>
      </c>
      <c r="AF117" s="298">
        <v>0</v>
      </c>
      <c r="AG117" s="183">
        <v>4</v>
      </c>
      <c r="AH117" s="183">
        <v>12</v>
      </c>
      <c r="AI117" s="183">
        <v>0</v>
      </c>
      <c r="AJ117" s="183">
        <v>16</v>
      </c>
      <c r="AK117" s="183">
        <v>1</v>
      </c>
      <c r="AL117" s="183">
        <v>0</v>
      </c>
      <c r="AM117" s="298">
        <v>1</v>
      </c>
      <c r="AN117" s="298" t="s">
        <v>1890</v>
      </c>
      <c r="AO117" s="298">
        <v>0</v>
      </c>
      <c r="AP117" s="298">
        <v>0</v>
      </c>
      <c r="AQ117" s="298">
        <v>0</v>
      </c>
      <c r="AR117" s="298">
        <v>0</v>
      </c>
      <c r="AS117" s="298">
        <v>0</v>
      </c>
      <c r="AT117" s="298">
        <v>0</v>
      </c>
      <c r="AU117" s="298">
        <v>0</v>
      </c>
      <c r="AV117" s="298">
        <v>0</v>
      </c>
      <c r="AW117" s="298">
        <v>0</v>
      </c>
      <c r="AX117" s="298">
        <v>0</v>
      </c>
      <c r="AY117" s="298">
        <v>0</v>
      </c>
      <c r="AZ117" s="298">
        <v>0</v>
      </c>
      <c r="BA117" s="298">
        <v>0</v>
      </c>
      <c r="BB117" s="298">
        <v>0</v>
      </c>
      <c r="BC117" s="298">
        <v>0</v>
      </c>
      <c r="BD117" s="298">
        <v>0</v>
      </c>
      <c r="BE117" s="298">
        <v>0</v>
      </c>
      <c r="BF117" s="298">
        <v>0</v>
      </c>
      <c r="BG117" s="298">
        <v>0</v>
      </c>
      <c r="BH117" s="298">
        <v>0</v>
      </c>
      <c r="BI117" s="298">
        <v>0</v>
      </c>
      <c r="BJ117" s="298">
        <v>0</v>
      </c>
      <c r="BK117" s="298">
        <v>0</v>
      </c>
      <c r="BL117" s="298">
        <v>0</v>
      </c>
      <c r="BM117" s="298">
        <v>0</v>
      </c>
      <c r="BN117" s="298">
        <v>0</v>
      </c>
      <c r="BO117" s="298">
        <v>0</v>
      </c>
      <c r="BP117" s="298">
        <v>0</v>
      </c>
      <c r="BQ117" s="298">
        <v>0</v>
      </c>
      <c r="BR117" s="298">
        <v>0</v>
      </c>
      <c r="BS117" s="298">
        <v>0</v>
      </c>
      <c r="BT117" s="298">
        <v>0</v>
      </c>
      <c r="BU117" s="298">
        <v>0</v>
      </c>
      <c r="BV117" s="298">
        <v>0</v>
      </c>
      <c r="BW117" s="298">
        <v>0</v>
      </c>
      <c r="BX117" s="298">
        <v>0</v>
      </c>
      <c r="BY117" s="298">
        <v>0</v>
      </c>
      <c r="BZ117" s="298">
        <v>0</v>
      </c>
      <c r="CA117" s="298">
        <v>0</v>
      </c>
      <c r="CB117" s="298">
        <v>0</v>
      </c>
      <c r="CC117" s="298">
        <v>0</v>
      </c>
      <c r="CD117" s="298">
        <v>0</v>
      </c>
      <c r="CE117" s="298">
        <v>0</v>
      </c>
      <c r="CF117" s="298">
        <v>0</v>
      </c>
      <c r="CG117" s="298">
        <v>0</v>
      </c>
      <c r="CH117" s="298">
        <v>0</v>
      </c>
    </row>
    <row r="118" spans="1:86">
      <c r="A118" s="297" t="s">
        <v>1930</v>
      </c>
      <c r="B118" s="298">
        <v>4</v>
      </c>
      <c r="C118" s="298">
        <v>0</v>
      </c>
      <c r="D118" s="298">
        <v>0</v>
      </c>
      <c r="E118" s="298">
        <v>0</v>
      </c>
      <c r="F118" s="298">
        <v>0</v>
      </c>
      <c r="G118" s="298">
        <v>0</v>
      </c>
      <c r="H118" s="298">
        <v>43</v>
      </c>
      <c r="I118" s="298">
        <v>0</v>
      </c>
      <c r="J118" s="298">
        <v>0</v>
      </c>
      <c r="K118" s="298">
        <v>4</v>
      </c>
      <c r="L118" s="298">
        <v>0</v>
      </c>
      <c r="M118" s="298">
        <v>0</v>
      </c>
      <c r="N118" s="298">
        <v>0</v>
      </c>
      <c r="O118" s="298">
        <v>0</v>
      </c>
      <c r="P118" s="298">
        <v>0</v>
      </c>
      <c r="Q118" s="298">
        <v>0</v>
      </c>
      <c r="R118" s="298">
        <v>0</v>
      </c>
      <c r="S118" s="298">
        <v>0</v>
      </c>
      <c r="T118" s="298">
        <v>0</v>
      </c>
      <c r="U118" s="298">
        <v>0</v>
      </c>
      <c r="V118" s="298">
        <v>0</v>
      </c>
      <c r="W118" s="298">
        <v>0</v>
      </c>
      <c r="X118" s="298">
        <v>0</v>
      </c>
      <c r="Y118" s="298">
        <v>0</v>
      </c>
      <c r="Z118" s="298">
        <v>0</v>
      </c>
      <c r="AA118" s="298">
        <v>0</v>
      </c>
      <c r="AB118" s="298">
        <v>0</v>
      </c>
      <c r="AC118" s="298">
        <v>0</v>
      </c>
      <c r="AD118" s="298">
        <v>0</v>
      </c>
      <c r="AE118" s="298">
        <v>0</v>
      </c>
      <c r="AF118" s="298">
        <v>0</v>
      </c>
      <c r="AG118" s="298">
        <v>4</v>
      </c>
      <c r="AH118" s="183">
        <v>47</v>
      </c>
      <c r="AI118" s="183">
        <v>0</v>
      </c>
      <c r="AJ118" s="183">
        <v>51</v>
      </c>
      <c r="AK118" s="183">
        <v>0</v>
      </c>
      <c r="AL118" s="183">
        <v>0</v>
      </c>
      <c r="AM118" s="298">
        <v>0</v>
      </c>
      <c r="AN118" s="298">
        <v>0</v>
      </c>
      <c r="AO118" s="298">
        <v>0</v>
      </c>
      <c r="AP118" s="298">
        <v>0</v>
      </c>
      <c r="AQ118" s="298">
        <v>0</v>
      </c>
      <c r="AR118" s="298">
        <v>0</v>
      </c>
      <c r="AS118" s="298">
        <v>0</v>
      </c>
      <c r="AT118" s="298">
        <v>0</v>
      </c>
      <c r="AU118" s="298">
        <v>0</v>
      </c>
      <c r="AV118" s="298">
        <v>0</v>
      </c>
      <c r="AW118" s="298">
        <v>0</v>
      </c>
      <c r="AX118" s="298">
        <v>0</v>
      </c>
      <c r="AY118" s="298">
        <v>0</v>
      </c>
      <c r="AZ118" s="298">
        <v>0</v>
      </c>
      <c r="BA118" s="298">
        <v>0</v>
      </c>
      <c r="BB118" s="298">
        <v>0</v>
      </c>
      <c r="BC118" s="298">
        <v>0</v>
      </c>
      <c r="BD118" s="298">
        <v>0</v>
      </c>
      <c r="BE118" s="298">
        <v>0</v>
      </c>
      <c r="BF118" s="298">
        <v>0</v>
      </c>
      <c r="BG118" s="298">
        <v>0</v>
      </c>
      <c r="BH118" s="298">
        <v>0</v>
      </c>
      <c r="BI118" s="298">
        <v>0</v>
      </c>
      <c r="BJ118" s="298">
        <v>0</v>
      </c>
      <c r="BK118" s="298">
        <v>0</v>
      </c>
      <c r="BL118" s="298">
        <v>0</v>
      </c>
      <c r="BM118" s="298">
        <v>0</v>
      </c>
      <c r="BN118" s="298">
        <v>0</v>
      </c>
      <c r="BO118" s="298">
        <v>0</v>
      </c>
      <c r="BP118" s="298">
        <v>0</v>
      </c>
      <c r="BQ118" s="298">
        <v>0</v>
      </c>
      <c r="BR118" s="298">
        <v>0</v>
      </c>
      <c r="BS118" s="298">
        <v>0</v>
      </c>
      <c r="BT118" s="298">
        <v>0</v>
      </c>
      <c r="BU118" s="298">
        <v>0</v>
      </c>
      <c r="BV118" s="298">
        <v>0</v>
      </c>
      <c r="BW118" s="298">
        <v>0</v>
      </c>
      <c r="BX118" s="298">
        <v>0</v>
      </c>
      <c r="BY118" s="298">
        <v>0</v>
      </c>
      <c r="BZ118" s="298">
        <v>0</v>
      </c>
      <c r="CA118" s="298">
        <v>0</v>
      </c>
      <c r="CB118" s="298">
        <v>0</v>
      </c>
      <c r="CC118" s="298">
        <v>0</v>
      </c>
      <c r="CD118" s="298">
        <v>0</v>
      </c>
      <c r="CE118" s="298">
        <v>0</v>
      </c>
      <c r="CF118" s="298">
        <v>0</v>
      </c>
      <c r="CG118" s="298">
        <v>0</v>
      </c>
      <c r="CH118" s="298">
        <v>0</v>
      </c>
    </row>
    <row r="119" spans="1:86" ht="30">
      <c r="A119" s="297" t="s">
        <v>1931</v>
      </c>
      <c r="B119" s="298">
        <v>3</v>
      </c>
      <c r="C119" s="298">
        <v>1</v>
      </c>
      <c r="D119" s="298">
        <v>0</v>
      </c>
      <c r="E119" s="298">
        <v>0</v>
      </c>
      <c r="F119" s="298">
        <v>0</v>
      </c>
      <c r="G119" s="298">
        <v>0</v>
      </c>
      <c r="H119" s="298">
        <v>7</v>
      </c>
      <c r="I119" s="298">
        <v>0</v>
      </c>
      <c r="J119" s="298">
        <v>0</v>
      </c>
      <c r="K119" s="298">
        <v>2</v>
      </c>
      <c r="L119" s="298">
        <v>0</v>
      </c>
      <c r="M119" s="298">
        <v>0</v>
      </c>
      <c r="N119" s="298">
        <v>2</v>
      </c>
      <c r="O119" s="298">
        <v>0</v>
      </c>
      <c r="P119" s="298">
        <v>0</v>
      </c>
      <c r="Q119" s="298">
        <v>0</v>
      </c>
      <c r="R119" s="298">
        <v>0</v>
      </c>
      <c r="S119" s="298">
        <v>0</v>
      </c>
      <c r="T119" s="298">
        <v>0</v>
      </c>
      <c r="U119" s="298">
        <v>0</v>
      </c>
      <c r="V119" s="298">
        <v>0</v>
      </c>
      <c r="W119" s="298">
        <v>0</v>
      </c>
      <c r="X119" s="298">
        <v>0</v>
      </c>
      <c r="Y119" s="298">
        <v>0</v>
      </c>
      <c r="Z119" s="298">
        <v>0</v>
      </c>
      <c r="AA119" s="298">
        <v>0</v>
      </c>
      <c r="AB119" s="298">
        <v>0</v>
      </c>
      <c r="AC119" s="298">
        <v>0</v>
      </c>
      <c r="AD119" s="298">
        <v>0</v>
      </c>
      <c r="AE119" s="298">
        <v>0</v>
      </c>
      <c r="AF119" s="298">
        <v>0</v>
      </c>
      <c r="AG119" s="298">
        <v>3</v>
      </c>
      <c r="AH119" s="183">
        <v>6</v>
      </c>
      <c r="AI119" s="183">
        <v>0</v>
      </c>
      <c r="AJ119" s="183">
        <v>9</v>
      </c>
      <c r="AK119" s="183">
        <v>2</v>
      </c>
      <c r="AL119" s="183">
        <v>0</v>
      </c>
      <c r="AM119" s="298">
        <v>9</v>
      </c>
      <c r="AN119" s="299" t="s">
        <v>1932</v>
      </c>
      <c r="AO119" s="298">
        <v>0</v>
      </c>
      <c r="AP119" s="298">
        <v>0</v>
      </c>
      <c r="AQ119" s="298">
        <v>0</v>
      </c>
      <c r="AR119" s="298">
        <v>0</v>
      </c>
      <c r="AS119" s="298">
        <v>0</v>
      </c>
      <c r="AT119" s="298">
        <v>0</v>
      </c>
      <c r="AU119" s="298">
        <v>0</v>
      </c>
      <c r="AV119" s="298">
        <v>0</v>
      </c>
      <c r="AW119" s="298">
        <v>0</v>
      </c>
      <c r="AX119" s="298">
        <v>0</v>
      </c>
      <c r="AY119" s="298">
        <v>0</v>
      </c>
      <c r="AZ119" s="298">
        <v>0</v>
      </c>
      <c r="BA119" s="298">
        <v>0</v>
      </c>
      <c r="BB119" s="298">
        <v>0</v>
      </c>
      <c r="BC119" s="298">
        <v>0</v>
      </c>
      <c r="BD119" s="298">
        <v>0</v>
      </c>
      <c r="BE119" s="298">
        <v>0</v>
      </c>
      <c r="BF119" s="298">
        <v>0</v>
      </c>
      <c r="BG119" s="298">
        <v>0</v>
      </c>
      <c r="BH119" s="298">
        <v>0</v>
      </c>
      <c r="BI119" s="298">
        <v>0</v>
      </c>
      <c r="BJ119" s="298">
        <v>0</v>
      </c>
      <c r="BK119" s="298">
        <v>0</v>
      </c>
      <c r="BL119" s="298">
        <v>0</v>
      </c>
      <c r="BM119" s="298">
        <v>0</v>
      </c>
      <c r="BN119" s="298">
        <v>0</v>
      </c>
      <c r="BO119" s="298">
        <v>0</v>
      </c>
      <c r="BP119" s="298">
        <v>0</v>
      </c>
      <c r="BQ119" s="298">
        <v>0</v>
      </c>
      <c r="BR119" s="298">
        <v>0</v>
      </c>
      <c r="BS119" s="298">
        <v>0</v>
      </c>
      <c r="BT119" s="298">
        <v>0</v>
      </c>
      <c r="BU119" s="298">
        <v>0</v>
      </c>
      <c r="BV119" s="298">
        <v>0</v>
      </c>
      <c r="BW119" s="298">
        <v>0</v>
      </c>
      <c r="BX119" s="298">
        <v>0</v>
      </c>
      <c r="BY119" s="298">
        <v>0</v>
      </c>
      <c r="BZ119" s="298">
        <v>0</v>
      </c>
      <c r="CA119" s="298">
        <v>0</v>
      </c>
      <c r="CB119" s="298">
        <v>0</v>
      </c>
      <c r="CC119" s="298">
        <v>0</v>
      </c>
      <c r="CD119" s="298">
        <v>0</v>
      </c>
      <c r="CE119" s="298">
        <v>0</v>
      </c>
      <c r="CF119" s="298">
        <v>0</v>
      </c>
      <c r="CG119" s="298">
        <v>0</v>
      </c>
      <c r="CH119" s="298">
        <v>0</v>
      </c>
    </row>
    <row r="120" spans="1:86">
      <c r="A120" s="297" t="s">
        <v>1933</v>
      </c>
      <c r="B120" s="298">
        <v>6</v>
      </c>
      <c r="C120" s="298">
        <v>0</v>
      </c>
      <c r="D120" s="298">
        <v>0</v>
      </c>
      <c r="E120" s="298">
        <v>0</v>
      </c>
      <c r="F120" s="298">
        <v>0</v>
      </c>
      <c r="G120" s="298">
        <v>0</v>
      </c>
      <c r="H120" s="298">
        <v>43</v>
      </c>
      <c r="I120" s="298">
        <v>0</v>
      </c>
      <c r="J120" s="298">
        <v>0</v>
      </c>
      <c r="K120" s="298">
        <v>0</v>
      </c>
      <c r="L120" s="298">
        <v>0</v>
      </c>
      <c r="M120" s="298">
        <v>0</v>
      </c>
      <c r="N120" s="298">
        <v>4</v>
      </c>
      <c r="O120" s="298">
        <v>0</v>
      </c>
      <c r="P120" s="298">
        <v>0</v>
      </c>
      <c r="Q120" s="298">
        <v>0</v>
      </c>
      <c r="R120" s="298">
        <v>0</v>
      </c>
      <c r="S120" s="298">
        <v>0</v>
      </c>
      <c r="T120" s="298">
        <v>0</v>
      </c>
      <c r="U120" s="298">
        <v>0</v>
      </c>
      <c r="V120" s="298">
        <v>0</v>
      </c>
      <c r="W120" s="298">
        <v>0</v>
      </c>
      <c r="X120" s="298">
        <v>0</v>
      </c>
      <c r="Y120" s="298">
        <v>0</v>
      </c>
      <c r="Z120" s="298">
        <v>0</v>
      </c>
      <c r="AA120" s="298">
        <v>0</v>
      </c>
      <c r="AB120" s="298">
        <v>0</v>
      </c>
      <c r="AC120" s="298">
        <v>0</v>
      </c>
      <c r="AD120" s="298">
        <v>0</v>
      </c>
      <c r="AE120" s="298">
        <v>0</v>
      </c>
      <c r="AF120" s="298">
        <v>0</v>
      </c>
      <c r="AG120" s="183">
        <v>6</v>
      </c>
      <c r="AH120" s="183">
        <v>47</v>
      </c>
      <c r="AI120" s="183">
        <v>0</v>
      </c>
      <c r="AJ120" s="183">
        <v>53</v>
      </c>
      <c r="AK120" s="183">
        <v>0</v>
      </c>
      <c r="AL120" s="183">
        <v>0</v>
      </c>
      <c r="AM120" s="298">
        <v>0</v>
      </c>
      <c r="AN120" s="298">
        <v>0</v>
      </c>
      <c r="AO120" s="298">
        <v>0</v>
      </c>
      <c r="AP120" s="298">
        <v>0</v>
      </c>
      <c r="AQ120" s="298">
        <v>0</v>
      </c>
      <c r="AR120" s="298">
        <v>0</v>
      </c>
      <c r="AS120" s="298">
        <v>0</v>
      </c>
      <c r="AT120" s="298">
        <v>0</v>
      </c>
      <c r="AU120" s="298">
        <v>0</v>
      </c>
      <c r="AV120" s="298">
        <v>0</v>
      </c>
      <c r="AW120" s="298">
        <v>0</v>
      </c>
      <c r="AX120" s="298">
        <v>0</v>
      </c>
      <c r="AY120" s="298">
        <v>0</v>
      </c>
      <c r="AZ120" s="298">
        <v>0</v>
      </c>
      <c r="BA120" s="298">
        <v>0</v>
      </c>
      <c r="BB120" s="298">
        <v>0</v>
      </c>
      <c r="BC120" s="298">
        <v>0</v>
      </c>
      <c r="BD120" s="298">
        <v>0</v>
      </c>
      <c r="BE120" s="298">
        <v>0</v>
      </c>
      <c r="BF120" s="298">
        <v>0</v>
      </c>
      <c r="BG120" s="298">
        <v>0</v>
      </c>
      <c r="BH120" s="298">
        <v>0</v>
      </c>
      <c r="BI120" s="298">
        <v>0</v>
      </c>
      <c r="BJ120" s="298">
        <v>0</v>
      </c>
      <c r="BK120" s="298">
        <v>0</v>
      </c>
      <c r="BL120" s="298">
        <v>0</v>
      </c>
      <c r="BM120" s="298">
        <v>0</v>
      </c>
      <c r="BN120" s="298">
        <v>0</v>
      </c>
      <c r="BO120" s="298">
        <v>0</v>
      </c>
      <c r="BP120" s="298">
        <v>0</v>
      </c>
      <c r="BQ120" s="298">
        <v>0</v>
      </c>
      <c r="BR120" s="298">
        <v>0</v>
      </c>
      <c r="BS120" s="298">
        <v>0</v>
      </c>
      <c r="BT120" s="298">
        <v>0</v>
      </c>
      <c r="BU120" s="298">
        <v>0</v>
      </c>
      <c r="BV120" s="298">
        <v>0</v>
      </c>
      <c r="BW120" s="298">
        <v>0</v>
      </c>
      <c r="BX120" s="298">
        <v>0</v>
      </c>
      <c r="BY120" s="298">
        <v>0</v>
      </c>
      <c r="BZ120" s="298">
        <v>0</v>
      </c>
      <c r="CA120" s="298">
        <v>0</v>
      </c>
      <c r="CB120" s="298">
        <v>0</v>
      </c>
      <c r="CC120" s="298">
        <v>0</v>
      </c>
      <c r="CD120" s="298">
        <v>0</v>
      </c>
      <c r="CE120" s="298">
        <v>0</v>
      </c>
      <c r="CF120" s="298">
        <v>0</v>
      </c>
      <c r="CG120" s="298">
        <v>0</v>
      </c>
      <c r="CH120" s="298">
        <v>0</v>
      </c>
    </row>
    <row r="121" spans="1:86">
      <c r="A121" s="297" t="s">
        <v>1934</v>
      </c>
      <c r="B121" s="298">
        <v>7</v>
      </c>
      <c r="C121" s="298">
        <v>0</v>
      </c>
      <c r="D121" s="298">
        <v>0</v>
      </c>
      <c r="E121" s="298">
        <v>0</v>
      </c>
      <c r="F121" s="298">
        <v>0</v>
      </c>
      <c r="G121" s="298">
        <v>0</v>
      </c>
      <c r="H121" s="298">
        <v>43</v>
      </c>
      <c r="I121" s="298">
        <v>0</v>
      </c>
      <c r="J121" s="298">
        <v>0</v>
      </c>
      <c r="K121" s="298">
        <v>60</v>
      </c>
      <c r="L121" s="298">
        <v>0</v>
      </c>
      <c r="M121" s="298">
        <v>0</v>
      </c>
      <c r="N121" s="298">
        <v>4</v>
      </c>
      <c r="O121" s="298">
        <v>0</v>
      </c>
      <c r="P121" s="298">
        <v>0</v>
      </c>
      <c r="Q121" s="298"/>
      <c r="R121" s="298">
        <v>3</v>
      </c>
      <c r="S121" s="298">
        <v>0</v>
      </c>
      <c r="T121" s="298">
        <v>0</v>
      </c>
      <c r="U121" s="298">
        <v>0</v>
      </c>
      <c r="V121" s="298">
        <v>0</v>
      </c>
      <c r="W121" s="298">
        <v>0</v>
      </c>
      <c r="X121" s="298">
        <v>0</v>
      </c>
      <c r="Y121" s="298">
        <v>0</v>
      </c>
      <c r="Z121" s="298">
        <v>0</v>
      </c>
      <c r="AA121" s="298">
        <v>0</v>
      </c>
      <c r="AB121" s="298">
        <v>0</v>
      </c>
      <c r="AC121" s="298">
        <v>0</v>
      </c>
      <c r="AD121" s="298">
        <v>0</v>
      </c>
      <c r="AE121" s="298">
        <v>0</v>
      </c>
      <c r="AF121" s="298">
        <v>0</v>
      </c>
      <c r="AG121" s="298">
        <v>7</v>
      </c>
      <c r="AH121" s="183">
        <v>110</v>
      </c>
      <c r="AI121" s="183">
        <v>0</v>
      </c>
      <c r="AJ121" s="183">
        <v>117</v>
      </c>
      <c r="AK121" s="183">
        <v>0</v>
      </c>
      <c r="AL121" s="183">
        <v>0</v>
      </c>
      <c r="AM121" s="298">
        <v>0</v>
      </c>
      <c r="AN121" s="298">
        <v>0</v>
      </c>
      <c r="AO121" s="298">
        <v>0</v>
      </c>
      <c r="AP121" s="298">
        <v>0</v>
      </c>
      <c r="AQ121" s="298">
        <v>0</v>
      </c>
      <c r="AR121" s="298">
        <v>0</v>
      </c>
      <c r="AS121" s="298">
        <v>0</v>
      </c>
      <c r="AT121" s="298">
        <v>0</v>
      </c>
      <c r="AU121" s="298">
        <v>0</v>
      </c>
      <c r="AV121" s="298">
        <v>0</v>
      </c>
      <c r="AW121" s="298">
        <v>0</v>
      </c>
      <c r="AX121" s="298">
        <v>0</v>
      </c>
      <c r="AY121" s="298">
        <v>0</v>
      </c>
      <c r="AZ121" s="298">
        <v>0</v>
      </c>
      <c r="BA121" s="298">
        <v>0</v>
      </c>
      <c r="BB121" s="298">
        <v>0</v>
      </c>
      <c r="BC121" s="298">
        <v>0</v>
      </c>
      <c r="BD121" s="298">
        <v>0</v>
      </c>
      <c r="BE121" s="298">
        <v>0</v>
      </c>
      <c r="BF121" s="298">
        <v>0</v>
      </c>
      <c r="BG121" s="298">
        <v>0</v>
      </c>
      <c r="BH121" s="298">
        <v>0</v>
      </c>
      <c r="BI121" s="298">
        <v>0</v>
      </c>
      <c r="BJ121" s="298">
        <v>0</v>
      </c>
      <c r="BK121" s="298">
        <v>0</v>
      </c>
      <c r="BL121" s="298">
        <v>0</v>
      </c>
      <c r="BM121" s="298">
        <v>0</v>
      </c>
      <c r="BN121" s="298">
        <v>0</v>
      </c>
      <c r="BO121" s="298">
        <v>0</v>
      </c>
      <c r="BP121" s="298">
        <v>0</v>
      </c>
      <c r="BQ121" s="298">
        <v>0</v>
      </c>
      <c r="BR121" s="298">
        <v>0</v>
      </c>
      <c r="BS121" s="298">
        <v>0</v>
      </c>
      <c r="BT121" s="298">
        <v>0</v>
      </c>
      <c r="BU121" s="298">
        <v>0</v>
      </c>
      <c r="BV121" s="298">
        <v>0</v>
      </c>
      <c r="BW121" s="298">
        <v>0</v>
      </c>
      <c r="BX121" s="298">
        <v>0</v>
      </c>
      <c r="BY121" s="298">
        <v>0</v>
      </c>
      <c r="BZ121" s="298">
        <v>0</v>
      </c>
      <c r="CA121" s="298">
        <v>0</v>
      </c>
      <c r="CB121" s="298">
        <v>0</v>
      </c>
      <c r="CC121" s="298">
        <v>0</v>
      </c>
      <c r="CD121" s="298">
        <v>0</v>
      </c>
      <c r="CE121" s="298">
        <v>0</v>
      </c>
      <c r="CF121" s="298">
        <v>0</v>
      </c>
      <c r="CG121" s="298">
        <v>0</v>
      </c>
      <c r="CH121" s="298">
        <v>0</v>
      </c>
    </row>
    <row r="122" spans="1:86">
      <c r="A122" s="297" t="s">
        <v>1935</v>
      </c>
      <c r="B122" s="298">
        <v>10</v>
      </c>
      <c r="C122" s="298">
        <v>1</v>
      </c>
      <c r="D122" s="298">
        <v>0</v>
      </c>
      <c r="E122" s="298">
        <v>52</v>
      </c>
      <c r="F122" s="298">
        <v>0</v>
      </c>
      <c r="G122" s="298">
        <v>0</v>
      </c>
      <c r="H122" s="298">
        <v>152</v>
      </c>
      <c r="I122" s="298">
        <v>0</v>
      </c>
      <c r="J122" s="298">
        <v>0</v>
      </c>
      <c r="K122" s="298">
        <v>68</v>
      </c>
      <c r="L122" s="298">
        <v>0</v>
      </c>
      <c r="M122" s="298">
        <v>0</v>
      </c>
      <c r="N122" s="298">
        <v>0</v>
      </c>
      <c r="O122" s="298">
        <v>0</v>
      </c>
      <c r="P122" s="298">
        <v>0</v>
      </c>
      <c r="Q122" s="298">
        <v>0</v>
      </c>
      <c r="R122" s="298">
        <v>0</v>
      </c>
      <c r="S122" s="298">
        <v>0</v>
      </c>
      <c r="T122" s="298">
        <v>0</v>
      </c>
      <c r="U122" s="298">
        <v>0</v>
      </c>
      <c r="V122" s="298">
        <v>0</v>
      </c>
      <c r="W122" s="298">
        <v>0</v>
      </c>
      <c r="X122" s="298">
        <v>0</v>
      </c>
      <c r="Y122" s="298">
        <v>0</v>
      </c>
      <c r="Z122" s="298">
        <v>0</v>
      </c>
      <c r="AA122" s="298">
        <v>0</v>
      </c>
      <c r="AB122" s="298">
        <v>0</v>
      </c>
      <c r="AC122" s="298">
        <v>0</v>
      </c>
      <c r="AD122" s="298">
        <v>0</v>
      </c>
      <c r="AE122" s="298">
        <v>0</v>
      </c>
      <c r="AF122" s="298">
        <v>0</v>
      </c>
      <c r="AG122" s="298">
        <v>10</v>
      </c>
      <c r="AH122" s="183">
        <v>272</v>
      </c>
      <c r="AI122" s="183">
        <v>0</v>
      </c>
      <c r="AJ122" s="183">
        <v>282</v>
      </c>
      <c r="AK122" s="183">
        <v>1</v>
      </c>
      <c r="AL122" s="183">
        <v>0</v>
      </c>
      <c r="AM122" s="298">
        <v>3</v>
      </c>
      <c r="AN122" s="298" t="s">
        <v>1936</v>
      </c>
      <c r="AO122" s="298">
        <v>0</v>
      </c>
      <c r="AP122" s="298">
        <v>0</v>
      </c>
      <c r="AQ122" s="298">
        <v>0</v>
      </c>
      <c r="AR122" s="298">
        <v>0</v>
      </c>
      <c r="AS122" s="298">
        <v>0</v>
      </c>
      <c r="AT122" s="298">
        <v>0</v>
      </c>
      <c r="AU122" s="298">
        <v>0</v>
      </c>
      <c r="AV122" s="298">
        <v>0</v>
      </c>
      <c r="AW122" s="298">
        <v>0</v>
      </c>
      <c r="AX122" s="298">
        <v>0</v>
      </c>
      <c r="AY122" s="298">
        <v>0</v>
      </c>
      <c r="AZ122" s="298">
        <v>0</v>
      </c>
      <c r="BA122" s="298">
        <v>0</v>
      </c>
      <c r="BB122" s="298">
        <v>0</v>
      </c>
      <c r="BC122" s="298">
        <v>0</v>
      </c>
      <c r="BD122" s="298">
        <v>0</v>
      </c>
      <c r="BE122" s="298">
        <v>0</v>
      </c>
      <c r="BF122" s="298">
        <v>0</v>
      </c>
      <c r="BG122" s="298">
        <v>0</v>
      </c>
      <c r="BH122" s="298">
        <v>0</v>
      </c>
      <c r="BI122" s="298">
        <v>0</v>
      </c>
      <c r="BJ122" s="298">
        <v>0</v>
      </c>
      <c r="BK122" s="298">
        <v>0</v>
      </c>
      <c r="BL122" s="298">
        <v>0</v>
      </c>
      <c r="BM122" s="298">
        <v>0</v>
      </c>
      <c r="BN122" s="298">
        <v>0</v>
      </c>
      <c r="BO122" s="298">
        <v>0</v>
      </c>
      <c r="BP122" s="298">
        <v>0</v>
      </c>
      <c r="BQ122" s="298">
        <v>0</v>
      </c>
      <c r="BR122" s="298">
        <v>0</v>
      </c>
      <c r="BS122" s="298">
        <v>0</v>
      </c>
      <c r="BT122" s="298">
        <v>0</v>
      </c>
      <c r="BU122" s="298">
        <v>0</v>
      </c>
      <c r="BV122" s="298">
        <v>0</v>
      </c>
      <c r="BW122" s="298">
        <v>0</v>
      </c>
      <c r="BX122" s="298">
        <v>0</v>
      </c>
      <c r="BY122" s="298">
        <v>0</v>
      </c>
      <c r="BZ122" s="298">
        <v>0</v>
      </c>
      <c r="CA122" s="298">
        <v>0</v>
      </c>
      <c r="CB122" s="298">
        <v>0</v>
      </c>
      <c r="CC122" s="298">
        <v>0</v>
      </c>
      <c r="CD122" s="298">
        <v>0</v>
      </c>
      <c r="CE122" s="298">
        <v>0</v>
      </c>
      <c r="CF122" s="298">
        <v>0</v>
      </c>
      <c r="CG122" s="298">
        <v>0</v>
      </c>
      <c r="CH122" s="298">
        <v>0</v>
      </c>
    </row>
    <row r="123" spans="1:86">
      <c r="A123" s="297" t="s">
        <v>1937</v>
      </c>
      <c r="B123" s="298">
        <v>3</v>
      </c>
      <c r="C123" s="298">
        <v>0</v>
      </c>
      <c r="D123" s="298">
        <v>0</v>
      </c>
      <c r="E123" s="298">
        <v>0</v>
      </c>
      <c r="F123" s="298">
        <v>0</v>
      </c>
      <c r="G123" s="298">
        <v>0</v>
      </c>
      <c r="H123" s="298">
        <v>129</v>
      </c>
      <c r="I123" s="298">
        <v>0</v>
      </c>
      <c r="J123" s="298">
        <v>0</v>
      </c>
      <c r="K123" s="298">
        <v>3</v>
      </c>
      <c r="L123" s="298">
        <v>0</v>
      </c>
      <c r="M123" s="298">
        <v>0</v>
      </c>
      <c r="N123" s="298">
        <v>0</v>
      </c>
      <c r="O123" s="298">
        <v>0</v>
      </c>
      <c r="P123" s="298">
        <v>0</v>
      </c>
      <c r="Q123" s="298">
        <v>0</v>
      </c>
      <c r="R123" s="298">
        <v>0</v>
      </c>
      <c r="S123" s="298">
        <v>0</v>
      </c>
      <c r="T123" s="298">
        <v>0</v>
      </c>
      <c r="U123" s="298">
        <v>0</v>
      </c>
      <c r="V123" s="298">
        <v>0</v>
      </c>
      <c r="W123" s="298">
        <v>0</v>
      </c>
      <c r="X123" s="298">
        <v>0</v>
      </c>
      <c r="Y123" s="298">
        <v>0</v>
      </c>
      <c r="Z123" s="298">
        <v>0</v>
      </c>
      <c r="AA123" s="298">
        <v>0</v>
      </c>
      <c r="AB123" s="298">
        <v>0</v>
      </c>
      <c r="AC123" s="298">
        <v>0</v>
      </c>
      <c r="AD123" s="298">
        <v>0</v>
      </c>
      <c r="AE123" s="298">
        <v>0</v>
      </c>
      <c r="AF123" s="298">
        <v>0</v>
      </c>
      <c r="AG123" s="298">
        <v>3</v>
      </c>
      <c r="AH123" s="183">
        <v>132</v>
      </c>
      <c r="AI123" s="183">
        <v>0</v>
      </c>
      <c r="AJ123" s="183">
        <v>135</v>
      </c>
      <c r="AK123" s="183">
        <v>0</v>
      </c>
      <c r="AL123" s="183">
        <v>0</v>
      </c>
      <c r="AM123" s="298">
        <v>0</v>
      </c>
      <c r="AN123" s="298">
        <v>0</v>
      </c>
      <c r="AO123" s="298">
        <v>0</v>
      </c>
      <c r="AP123" s="298">
        <v>0</v>
      </c>
      <c r="AQ123" s="298">
        <v>0</v>
      </c>
      <c r="AR123" s="298">
        <v>0</v>
      </c>
      <c r="AS123" s="298">
        <v>0</v>
      </c>
      <c r="AT123" s="298">
        <v>0</v>
      </c>
      <c r="AU123" s="298">
        <v>0</v>
      </c>
      <c r="AV123" s="298">
        <v>0</v>
      </c>
      <c r="AW123" s="298">
        <v>0</v>
      </c>
      <c r="AX123" s="298">
        <v>0</v>
      </c>
      <c r="AY123" s="298">
        <v>0</v>
      </c>
      <c r="AZ123" s="298">
        <v>0</v>
      </c>
      <c r="BA123" s="298">
        <v>0</v>
      </c>
      <c r="BB123" s="298">
        <v>0</v>
      </c>
      <c r="BC123" s="298">
        <v>0</v>
      </c>
      <c r="BD123" s="298">
        <v>0</v>
      </c>
      <c r="BE123" s="298">
        <v>0</v>
      </c>
      <c r="BF123" s="298">
        <v>0</v>
      </c>
      <c r="BG123" s="298">
        <v>0</v>
      </c>
      <c r="BH123" s="298">
        <v>0</v>
      </c>
      <c r="BI123" s="298">
        <v>0</v>
      </c>
      <c r="BJ123" s="298">
        <v>0</v>
      </c>
      <c r="BK123" s="298">
        <v>0</v>
      </c>
      <c r="BL123" s="298">
        <v>0</v>
      </c>
      <c r="BM123" s="298">
        <v>0</v>
      </c>
      <c r="BN123" s="298">
        <v>0</v>
      </c>
      <c r="BO123" s="298">
        <v>0</v>
      </c>
      <c r="BP123" s="298">
        <v>0</v>
      </c>
      <c r="BQ123" s="298">
        <v>0</v>
      </c>
      <c r="BR123" s="298">
        <v>0</v>
      </c>
      <c r="BS123" s="298">
        <v>0</v>
      </c>
      <c r="BT123" s="298">
        <v>0</v>
      </c>
      <c r="BU123" s="298">
        <v>0</v>
      </c>
      <c r="BV123" s="298">
        <v>0</v>
      </c>
      <c r="BW123" s="298">
        <v>0</v>
      </c>
      <c r="BX123" s="298">
        <v>0</v>
      </c>
      <c r="BY123" s="298">
        <v>0</v>
      </c>
      <c r="BZ123" s="298">
        <v>0</v>
      </c>
      <c r="CA123" s="298">
        <v>0</v>
      </c>
      <c r="CB123" s="298">
        <v>0</v>
      </c>
      <c r="CC123" s="298">
        <v>0</v>
      </c>
      <c r="CD123" s="298">
        <v>0</v>
      </c>
      <c r="CE123" s="298">
        <v>0</v>
      </c>
      <c r="CF123" s="298">
        <v>0</v>
      </c>
      <c r="CG123" s="298">
        <v>0</v>
      </c>
      <c r="CH123" s="298">
        <v>0</v>
      </c>
    </row>
    <row r="124" spans="1:86">
      <c r="A124" s="297" t="s">
        <v>1938</v>
      </c>
      <c r="B124" s="298">
        <v>11</v>
      </c>
      <c r="C124" s="298">
        <v>0</v>
      </c>
      <c r="D124" s="298">
        <v>0</v>
      </c>
      <c r="E124" s="298">
        <v>0</v>
      </c>
      <c r="F124" s="298">
        <v>0</v>
      </c>
      <c r="G124" s="298">
        <v>0</v>
      </c>
      <c r="H124" s="298">
        <v>91</v>
      </c>
      <c r="I124" s="298">
        <v>0</v>
      </c>
      <c r="J124" s="298">
        <v>0</v>
      </c>
      <c r="K124" s="298">
        <v>33</v>
      </c>
      <c r="L124" s="298">
        <v>0</v>
      </c>
      <c r="M124" s="298">
        <v>0</v>
      </c>
      <c r="N124" s="298">
        <v>0</v>
      </c>
      <c r="O124" s="298">
        <v>0</v>
      </c>
      <c r="P124" s="298">
        <v>0</v>
      </c>
      <c r="Q124" s="298">
        <v>0</v>
      </c>
      <c r="R124" s="298">
        <v>0</v>
      </c>
      <c r="S124" s="298">
        <v>0</v>
      </c>
      <c r="T124" s="298">
        <v>0</v>
      </c>
      <c r="U124" s="298">
        <v>0</v>
      </c>
      <c r="V124" s="298">
        <v>0</v>
      </c>
      <c r="W124" s="298">
        <v>0</v>
      </c>
      <c r="X124" s="298">
        <v>0</v>
      </c>
      <c r="Y124" s="298">
        <v>0</v>
      </c>
      <c r="Z124" s="298">
        <v>0</v>
      </c>
      <c r="AA124" s="298">
        <v>0</v>
      </c>
      <c r="AB124" s="298">
        <v>0</v>
      </c>
      <c r="AC124" s="298">
        <v>0</v>
      </c>
      <c r="AD124" s="298">
        <v>0</v>
      </c>
      <c r="AE124" s="298">
        <v>0</v>
      </c>
      <c r="AF124" s="298">
        <v>1</v>
      </c>
      <c r="AG124" s="298">
        <v>11</v>
      </c>
      <c r="AH124" s="183">
        <v>124</v>
      </c>
      <c r="AI124" s="183">
        <v>1</v>
      </c>
      <c r="AJ124" s="183">
        <v>136</v>
      </c>
      <c r="AK124" s="183">
        <v>0</v>
      </c>
      <c r="AL124" s="183">
        <v>0</v>
      </c>
      <c r="AM124" s="298">
        <v>0</v>
      </c>
      <c r="AN124" s="298">
        <v>0</v>
      </c>
      <c r="AO124" s="298">
        <v>0</v>
      </c>
      <c r="AP124" s="298">
        <v>0</v>
      </c>
      <c r="AQ124" s="298">
        <v>0</v>
      </c>
      <c r="AR124" s="298">
        <v>0</v>
      </c>
      <c r="AS124" s="298">
        <v>0</v>
      </c>
      <c r="AT124" s="298">
        <v>0</v>
      </c>
      <c r="AU124" s="298">
        <v>0</v>
      </c>
      <c r="AV124" s="298">
        <v>0</v>
      </c>
      <c r="AW124" s="298">
        <v>0</v>
      </c>
      <c r="AX124" s="298">
        <v>0</v>
      </c>
      <c r="AY124" s="298">
        <v>0</v>
      </c>
      <c r="AZ124" s="298">
        <v>0</v>
      </c>
      <c r="BA124" s="298">
        <v>0</v>
      </c>
      <c r="BB124" s="298">
        <v>0</v>
      </c>
      <c r="BC124" s="298">
        <v>0</v>
      </c>
      <c r="BD124" s="298">
        <v>0</v>
      </c>
      <c r="BE124" s="298">
        <v>0</v>
      </c>
      <c r="BF124" s="298">
        <v>0</v>
      </c>
      <c r="BG124" s="298">
        <v>0</v>
      </c>
      <c r="BH124" s="298">
        <v>0</v>
      </c>
      <c r="BI124" s="298">
        <v>0</v>
      </c>
      <c r="BJ124" s="298">
        <v>0</v>
      </c>
      <c r="BK124" s="298">
        <v>0</v>
      </c>
      <c r="BL124" s="298">
        <v>0</v>
      </c>
      <c r="BM124" s="298">
        <v>0</v>
      </c>
      <c r="BN124" s="298">
        <v>0</v>
      </c>
      <c r="BO124" s="298">
        <v>0</v>
      </c>
      <c r="BP124" s="298">
        <v>0</v>
      </c>
      <c r="BQ124" s="298">
        <v>0</v>
      </c>
      <c r="BR124" s="298">
        <v>0</v>
      </c>
      <c r="BS124" s="298">
        <v>0</v>
      </c>
      <c r="BT124" s="298">
        <v>0</v>
      </c>
      <c r="BU124" s="298">
        <v>0</v>
      </c>
      <c r="BV124" s="298">
        <v>0</v>
      </c>
      <c r="BW124" s="298">
        <v>0</v>
      </c>
      <c r="BX124" s="298">
        <v>0</v>
      </c>
      <c r="BY124" s="298">
        <v>0</v>
      </c>
      <c r="BZ124" s="298">
        <v>0</v>
      </c>
      <c r="CA124" s="298">
        <v>0</v>
      </c>
      <c r="CB124" s="298">
        <v>0</v>
      </c>
      <c r="CC124" s="298">
        <v>0</v>
      </c>
      <c r="CD124" s="298">
        <v>0</v>
      </c>
      <c r="CE124" s="298">
        <v>0</v>
      </c>
      <c r="CF124" s="298">
        <v>0</v>
      </c>
      <c r="CG124" s="298">
        <v>0</v>
      </c>
      <c r="CH124" s="298">
        <v>0</v>
      </c>
    </row>
    <row r="125" spans="1:86">
      <c r="A125" s="297" t="s">
        <v>1939</v>
      </c>
      <c r="B125" s="298">
        <v>5</v>
      </c>
      <c r="C125" s="298">
        <v>0</v>
      </c>
      <c r="D125" s="298">
        <v>0</v>
      </c>
      <c r="E125" s="298">
        <v>0</v>
      </c>
      <c r="F125" s="298">
        <v>0</v>
      </c>
      <c r="G125" s="298">
        <v>0</v>
      </c>
      <c r="H125" s="298">
        <v>22</v>
      </c>
      <c r="I125" s="298">
        <v>0</v>
      </c>
      <c r="J125" s="298">
        <v>0</v>
      </c>
      <c r="K125" s="298">
        <v>0</v>
      </c>
      <c r="L125" s="298">
        <v>0</v>
      </c>
      <c r="M125" s="298">
        <v>0</v>
      </c>
      <c r="N125" s="298">
        <v>0</v>
      </c>
      <c r="O125" s="298">
        <v>0</v>
      </c>
      <c r="P125" s="298">
        <v>0</v>
      </c>
      <c r="Q125" s="298">
        <v>0</v>
      </c>
      <c r="R125" s="298">
        <v>0</v>
      </c>
      <c r="S125" s="298">
        <v>0</v>
      </c>
      <c r="T125" s="298">
        <v>0</v>
      </c>
      <c r="U125" s="298">
        <v>0</v>
      </c>
      <c r="V125" s="298">
        <v>0</v>
      </c>
      <c r="W125" s="298">
        <v>0</v>
      </c>
      <c r="X125" s="298">
        <v>0</v>
      </c>
      <c r="Y125" s="298">
        <v>0</v>
      </c>
      <c r="Z125" s="298">
        <v>0</v>
      </c>
      <c r="AA125" s="298">
        <v>0</v>
      </c>
      <c r="AB125" s="298">
        <v>0</v>
      </c>
      <c r="AC125" s="298">
        <v>0</v>
      </c>
      <c r="AD125" s="298">
        <v>0</v>
      </c>
      <c r="AE125" s="298">
        <v>0</v>
      </c>
      <c r="AF125" s="298">
        <v>0</v>
      </c>
      <c r="AG125" s="298">
        <v>5</v>
      </c>
      <c r="AH125" s="183">
        <v>22</v>
      </c>
      <c r="AI125" s="183">
        <v>0</v>
      </c>
      <c r="AJ125" s="183">
        <v>27</v>
      </c>
      <c r="AK125" s="183">
        <v>0</v>
      </c>
      <c r="AL125" s="183">
        <v>0</v>
      </c>
      <c r="AM125" s="298">
        <v>0</v>
      </c>
      <c r="AN125" s="298">
        <v>0</v>
      </c>
      <c r="AO125" s="298">
        <v>0</v>
      </c>
      <c r="AP125" s="298">
        <v>0</v>
      </c>
      <c r="AQ125" s="298">
        <v>0</v>
      </c>
      <c r="AR125" s="298">
        <v>0</v>
      </c>
      <c r="AS125" s="298">
        <v>0</v>
      </c>
      <c r="AT125" s="298">
        <v>0</v>
      </c>
      <c r="AU125" s="298">
        <v>0</v>
      </c>
      <c r="AV125" s="298">
        <v>0</v>
      </c>
      <c r="AW125" s="298">
        <v>0</v>
      </c>
      <c r="AX125" s="298">
        <v>0</v>
      </c>
      <c r="AY125" s="298">
        <v>0</v>
      </c>
      <c r="AZ125" s="298">
        <v>0</v>
      </c>
      <c r="BA125" s="298">
        <v>0</v>
      </c>
      <c r="BB125" s="298">
        <v>0</v>
      </c>
      <c r="BC125" s="298">
        <v>0</v>
      </c>
      <c r="BD125" s="298">
        <v>0</v>
      </c>
      <c r="BE125" s="298">
        <v>0</v>
      </c>
      <c r="BF125" s="298">
        <v>0</v>
      </c>
      <c r="BG125" s="298">
        <v>0</v>
      </c>
      <c r="BH125" s="298">
        <v>0</v>
      </c>
      <c r="BI125" s="298">
        <v>0</v>
      </c>
      <c r="BJ125" s="298">
        <v>0</v>
      </c>
      <c r="BK125" s="298">
        <v>0</v>
      </c>
      <c r="BL125" s="298">
        <v>0</v>
      </c>
      <c r="BM125" s="298">
        <v>0</v>
      </c>
      <c r="BN125" s="298">
        <v>0</v>
      </c>
      <c r="BO125" s="298">
        <v>0</v>
      </c>
      <c r="BP125" s="298">
        <v>0</v>
      </c>
      <c r="BQ125" s="298">
        <v>0</v>
      </c>
      <c r="BR125" s="298">
        <v>0</v>
      </c>
      <c r="BS125" s="298">
        <v>0</v>
      </c>
      <c r="BT125" s="298">
        <v>0</v>
      </c>
      <c r="BU125" s="298">
        <v>0</v>
      </c>
      <c r="BV125" s="298">
        <v>0</v>
      </c>
      <c r="BW125" s="298">
        <v>0</v>
      </c>
      <c r="BX125" s="298">
        <v>0</v>
      </c>
      <c r="BY125" s="298">
        <v>0</v>
      </c>
      <c r="BZ125" s="298">
        <v>0</v>
      </c>
      <c r="CA125" s="298">
        <v>0</v>
      </c>
      <c r="CB125" s="298">
        <v>0</v>
      </c>
      <c r="CC125" s="298">
        <v>0</v>
      </c>
      <c r="CD125" s="298">
        <v>0</v>
      </c>
      <c r="CE125" s="298">
        <v>0</v>
      </c>
      <c r="CF125" s="298">
        <v>0</v>
      </c>
      <c r="CG125" s="298">
        <v>0</v>
      </c>
      <c r="CH125" s="298">
        <v>0</v>
      </c>
    </row>
    <row r="126" spans="1:86">
      <c r="A126" s="305" t="s">
        <v>106</v>
      </c>
      <c r="B126" s="306">
        <f>SUM(B4:B125)</f>
        <v>998</v>
      </c>
      <c r="C126" s="306">
        <f t="shared" ref="C126:BN126" si="0">SUM(C4:C125)</f>
        <v>71</v>
      </c>
      <c r="D126" s="306">
        <f t="shared" si="0"/>
        <v>4</v>
      </c>
      <c r="E126" s="306">
        <f t="shared" si="0"/>
        <v>52</v>
      </c>
      <c r="F126" s="306">
        <f t="shared" si="0"/>
        <v>0</v>
      </c>
      <c r="G126" s="306">
        <f t="shared" si="0"/>
        <v>0</v>
      </c>
      <c r="H126" s="306">
        <f t="shared" si="0"/>
        <v>6778</v>
      </c>
      <c r="I126" s="306">
        <f t="shared" si="0"/>
        <v>18</v>
      </c>
      <c r="J126" s="306">
        <f t="shared" si="0"/>
        <v>0</v>
      </c>
      <c r="K126" s="306">
        <f t="shared" si="0"/>
        <v>3293</v>
      </c>
      <c r="L126" s="306">
        <f t="shared" si="0"/>
        <v>1</v>
      </c>
      <c r="M126" s="306">
        <f t="shared" si="0"/>
        <v>0</v>
      </c>
      <c r="N126" s="306">
        <f t="shared" si="0"/>
        <v>673</v>
      </c>
      <c r="O126" s="306">
        <f t="shared" si="0"/>
        <v>8</v>
      </c>
      <c r="P126" s="306">
        <f t="shared" si="0"/>
        <v>0</v>
      </c>
      <c r="Q126" s="306">
        <f t="shared" si="0"/>
        <v>113</v>
      </c>
      <c r="R126" s="306">
        <f t="shared" si="0"/>
        <v>3</v>
      </c>
      <c r="S126" s="306">
        <f t="shared" si="0"/>
        <v>0</v>
      </c>
      <c r="T126" s="306">
        <f t="shared" si="0"/>
        <v>18</v>
      </c>
      <c r="U126" s="306">
        <f t="shared" si="0"/>
        <v>0</v>
      </c>
      <c r="V126" s="306">
        <f t="shared" si="0"/>
        <v>0</v>
      </c>
      <c r="W126" s="306">
        <f t="shared" si="0"/>
        <v>0</v>
      </c>
      <c r="X126" s="306">
        <f t="shared" si="0"/>
        <v>0</v>
      </c>
      <c r="Y126" s="306">
        <f t="shared" si="0"/>
        <v>0</v>
      </c>
      <c r="Z126" s="306">
        <f t="shared" si="0"/>
        <v>0</v>
      </c>
      <c r="AA126" s="306">
        <f t="shared" si="0"/>
        <v>0</v>
      </c>
      <c r="AB126" s="306">
        <f t="shared" si="0"/>
        <v>0</v>
      </c>
      <c r="AC126" s="306">
        <f t="shared" si="0"/>
        <v>83</v>
      </c>
      <c r="AD126" s="306">
        <f t="shared" si="0"/>
        <v>1</v>
      </c>
      <c r="AE126" s="306">
        <f t="shared" si="0"/>
        <v>28</v>
      </c>
      <c r="AF126" s="306">
        <f t="shared" si="0"/>
        <v>36</v>
      </c>
      <c r="AG126" s="306">
        <f t="shared" si="0"/>
        <v>981</v>
      </c>
      <c r="AH126" s="306">
        <f t="shared" si="0"/>
        <v>10867</v>
      </c>
      <c r="AI126" s="306">
        <f t="shared" si="0"/>
        <v>60</v>
      </c>
      <c r="AJ126" s="306">
        <f t="shared" si="0"/>
        <v>11946</v>
      </c>
      <c r="AK126" s="306">
        <f t="shared" si="0"/>
        <v>174</v>
      </c>
      <c r="AL126" s="306">
        <f t="shared" si="0"/>
        <v>8</v>
      </c>
      <c r="AM126" s="306">
        <f t="shared" si="0"/>
        <v>448</v>
      </c>
      <c r="AN126" s="306">
        <f t="shared" si="0"/>
        <v>0</v>
      </c>
      <c r="AO126" s="306">
        <f t="shared" si="0"/>
        <v>1</v>
      </c>
      <c r="AP126" s="306">
        <f t="shared" si="0"/>
        <v>0</v>
      </c>
      <c r="AQ126" s="306">
        <f t="shared" si="0"/>
        <v>0</v>
      </c>
      <c r="AR126" s="306">
        <f t="shared" si="0"/>
        <v>0</v>
      </c>
      <c r="AS126" s="306">
        <f t="shared" si="0"/>
        <v>0</v>
      </c>
      <c r="AT126" s="306">
        <f t="shared" si="0"/>
        <v>0</v>
      </c>
      <c r="AU126" s="306">
        <f t="shared" si="0"/>
        <v>0</v>
      </c>
      <c r="AV126" s="306">
        <f t="shared" si="0"/>
        <v>0</v>
      </c>
      <c r="AW126" s="306">
        <f t="shared" si="0"/>
        <v>0</v>
      </c>
      <c r="AX126" s="306">
        <f t="shared" si="0"/>
        <v>0</v>
      </c>
      <c r="AY126" s="306">
        <f t="shared" si="0"/>
        <v>0</v>
      </c>
      <c r="AZ126" s="306">
        <f t="shared" si="0"/>
        <v>0</v>
      </c>
      <c r="BA126" s="306">
        <f t="shared" si="0"/>
        <v>0</v>
      </c>
      <c r="BB126" s="306">
        <f t="shared" si="0"/>
        <v>0</v>
      </c>
      <c r="BC126" s="306">
        <f t="shared" si="0"/>
        <v>0</v>
      </c>
      <c r="BD126" s="306">
        <f t="shared" si="0"/>
        <v>0</v>
      </c>
      <c r="BE126" s="306">
        <f t="shared" si="0"/>
        <v>0</v>
      </c>
      <c r="BF126" s="306">
        <f t="shared" si="0"/>
        <v>0</v>
      </c>
      <c r="BG126" s="306">
        <f t="shared" si="0"/>
        <v>0</v>
      </c>
      <c r="BH126" s="306">
        <f t="shared" si="0"/>
        <v>0</v>
      </c>
      <c r="BI126" s="306">
        <f t="shared" si="0"/>
        <v>0</v>
      </c>
      <c r="BJ126" s="306">
        <f t="shared" si="0"/>
        <v>0</v>
      </c>
      <c r="BK126" s="306">
        <f t="shared" si="0"/>
        <v>0</v>
      </c>
      <c r="BL126" s="306">
        <f t="shared" si="0"/>
        <v>0</v>
      </c>
      <c r="BM126" s="306">
        <f t="shared" si="0"/>
        <v>0</v>
      </c>
      <c r="BN126" s="306">
        <f t="shared" si="0"/>
        <v>0</v>
      </c>
      <c r="BO126" s="306">
        <f t="shared" ref="BO126:CH126" si="1">SUM(BO4:BO125)</f>
        <v>0</v>
      </c>
      <c r="BP126" s="306">
        <f t="shared" si="1"/>
        <v>0</v>
      </c>
      <c r="BQ126" s="306">
        <f t="shared" si="1"/>
        <v>0</v>
      </c>
      <c r="BR126" s="306">
        <f t="shared" si="1"/>
        <v>2</v>
      </c>
      <c r="BS126" s="306">
        <v>251225</v>
      </c>
      <c r="BT126" s="306">
        <f t="shared" si="1"/>
        <v>0</v>
      </c>
      <c r="BU126" s="306">
        <f t="shared" si="1"/>
        <v>0</v>
      </c>
      <c r="BV126" s="306">
        <f t="shared" si="1"/>
        <v>0</v>
      </c>
      <c r="BW126" s="306">
        <f t="shared" si="1"/>
        <v>0</v>
      </c>
      <c r="BX126" s="306">
        <f t="shared" si="1"/>
        <v>0</v>
      </c>
      <c r="BY126" s="306">
        <f t="shared" si="1"/>
        <v>0</v>
      </c>
      <c r="BZ126" s="306">
        <f t="shared" si="1"/>
        <v>0</v>
      </c>
      <c r="CA126" s="306">
        <f t="shared" si="1"/>
        <v>0</v>
      </c>
      <c r="CB126" s="306">
        <f t="shared" si="1"/>
        <v>0</v>
      </c>
      <c r="CC126" s="306">
        <f t="shared" si="1"/>
        <v>0</v>
      </c>
      <c r="CD126" s="306">
        <f t="shared" si="1"/>
        <v>0</v>
      </c>
      <c r="CE126" s="306">
        <f t="shared" si="1"/>
        <v>0</v>
      </c>
      <c r="CF126" s="306">
        <f t="shared" si="1"/>
        <v>0</v>
      </c>
      <c r="CG126" s="306">
        <f t="shared" si="1"/>
        <v>0</v>
      </c>
      <c r="CH126" s="306">
        <f t="shared" si="1"/>
        <v>0</v>
      </c>
    </row>
  </sheetData>
  <mergeCells count="73">
    <mergeCell ref="CG1:CH1"/>
    <mergeCell ref="A1:A2"/>
    <mergeCell ref="B1:AL1"/>
    <mergeCell ref="AM1:AN1"/>
    <mergeCell ref="AO1:AS1"/>
    <mergeCell ref="AT1:AY1"/>
    <mergeCell ref="AZ1:BG1"/>
    <mergeCell ref="B2:D2"/>
    <mergeCell ref="E2:G2"/>
    <mergeCell ref="H2:J2"/>
    <mergeCell ref="K2:M2"/>
    <mergeCell ref="BH1:BL1"/>
    <mergeCell ref="BM1:BQ1"/>
    <mergeCell ref="BR1:BV1"/>
    <mergeCell ref="BW1:CD1"/>
    <mergeCell ref="CE1:CF1"/>
    <mergeCell ref="AO2:AO3"/>
    <mergeCell ref="N2:P2"/>
    <mergeCell ref="Q2:S2"/>
    <mergeCell ref="T2:V2"/>
    <mergeCell ref="W2:Y2"/>
    <mergeCell ref="Z2:AB2"/>
    <mergeCell ref="AC2:AD2"/>
    <mergeCell ref="AE2:AF2"/>
    <mergeCell ref="AG2:AJ2"/>
    <mergeCell ref="AK2:AL2"/>
    <mergeCell ref="AM2:AM3"/>
    <mergeCell ref="AN2:AN3"/>
    <mergeCell ref="BA2:BA3"/>
    <mergeCell ref="AP2:AP3"/>
    <mergeCell ref="AQ2:AQ3"/>
    <mergeCell ref="AR2:AR3"/>
    <mergeCell ref="AS2:AS3"/>
    <mergeCell ref="AT2:AT3"/>
    <mergeCell ref="AU2:AU3"/>
    <mergeCell ref="AV2:AV3"/>
    <mergeCell ref="AW2:AW3"/>
    <mergeCell ref="AX2:AX3"/>
    <mergeCell ref="AY2:AY3"/>
    <mergeCell ref="AZ2:AZ3"/>
    <mergeCell ref="BM2:BM3"/>
    <mergeCell ref="BB2:BB3"/>
    <mergeCell ref="BC2:BC3"/>
    <mergeCell ref="BD2:BD3"/>
    <mergeCell ref="BE2:BE3"/>
    <mergeCell ref="BF2:BF3"/>
    <mergeCell ref="BG2:BG3"/>
    <mergeCell ref="BH2:BH3"/>
    <mergeCell ref="BI2:BI3"/>
    <mergeCell ref="BJ2:BJ3"/>
    <mergeCell ref="BK2:BK3"/>
    <mergeCell ref="BL2:BL3"/>
    <mergeCell ref="BY2:BY3"/>
    <mergeCell ref="BN2:BN3"/>
    <mergeCell ref="BO2:BO3"/>
    <mergeCell ref="BP2:BP3"/>
    <mergeCell ref="BQ2:BQ3"/>
    <mergeCell ref="BR2:BR3"/>
    <mergeCell ref="BS2:BS3"/>
    <mergeCell ref="BT2:BT3"/>
    <mergeCell ref="BU2:BU3"/>
    <mergeCell ref="BV2:BV3"/>
    <mergeCell ref="BW2:BW3"/>
    <mergeCell ref="BX2:BX3"/>
    <mergeCell ref="CF2:CF3"/>
    <mergeCell ref="CG2:CG3"/>
    <mergeCell ref="CH2:CH3"/>
    <mergeCell ref="BZ2:BZ3"/>
    <mergeCell ref="CA2:CA3"/>
    <mergeCell ref="CB2:CB3"/>
    <mergeCell ref="CC2:CC3"/>
    <mergeCell ref="CD2:CD3"/>
    <mergeCell ref="CE2:CE3"/>
  </mergeCells>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H88"/>
  <sheetViews>
    <sheetView topLeftCell="A82" workbookViewId="0">
      <selection activeCell="BR76" sqref="BR1:BS1048576"/>
    </sheetView>
  </sheetViews>
  <sheetFormatPr defaultRowHeight="15"/>
  <cols>
    <col min="1" max="1" width="32.140625" style="318" customWidth="1"/>
    <col min="2" max="8" width="9.140625" style="321"/>
    <col min="9" max="9" width="9.140625" style="321" customWidth="1"/>
    <col min="10" max="10" width="9.140625" style="321"/>
    <col min="11" max="11" width="9.5703125" style="321" customWidth="1"/>
    <col min="12" max="28" width="9.140625" style="321"/>
    <col min="29" max="29" width="10.28515625" style="321" customWidth="1"/>
    <col min="30" max="30" width="9.140625" style="321"/>
    <col min="31" max="31" width="12.7109375" style="321" customWidth="1"/>
    <col min="32" max="32" width="9.140625" style="321"/>
    <col min="33" max="36" width="9.140625" style="318"/>
    <col min="37" max="38" width="9.42578125" style="318" customWidth="1"/>
    <col min="39" max="39" width="9.140625" style="321"/>
    <col min="40" max="40" width="167.42578125" style="321" customWidth="1"/>
    <col min="41" max="54" width="9.140625" style="321"/>
    <col min="55" max="55" width="13.28515625" style="321" customWidth="1"/>
    <col min="56" max="56" width="9.42578125" style="321" customWidth="1"/>
    <col min="57" max="57" width="13.28515625" style="321" customWidth="1"/>
    <col min="58" max="58" width="12" style="321" customWidth="1"/>
    <col min="59" max="62" width="9.140625" style="321"/>
    <col min="63" max="63" width="13.5703125" style="321" customWidth="1"/>
    <col min="64" max="64" width="9.140625" style="321"/>
    <col min="65" max="65" width="11.85546875" style="321" customWidth="1"/>
    <col min="66" max="69" width="10.5703125" style="321" customWidth="1"/>
    <col min="70" max="76" width="9.140625" style="321"/>
    <col min="77" max="77" width="12.140625" style="321" customWidth="1"/>
    <col min="78" max="78" width="11.7109375" style="321" customWidth="1"/>
    <col min="79" max="79" width="12.28515625" style="321" customWidth="1"/>
    <col min="80" max="80" width="10" style="321" customWidth="1"/>
    <col min="81" max="81" width="9.140625" style="321"/>
    <col min="82" max="82" width="36.85546875" style="321" customWidth="1"/>
    <col min="83" max="83" width="16.28515625" style="321" customWidth="1"/>
    <col min="84" max="84" width="17.140625" style="321" customWidth="1"/>
    <col min="85" max="85" width="18.5703125" style="321" customWidth="1"/>
    <col min="86" max="86" width="19.140625" style="321" customWidth="1"/>
    <col min="87" max="16384" width="9.140625" style="321"/>
  </cols>
  <sheetData>
    <row r="1" spans="1:86" s="308" customFormat="1" ht="39" customHeight="1" thickBot="1">
      <c r="A1" s="762" t="s">
        <v>0</v>
      </c>
      <c r="B1" s="764" t="s">
        <v>1</v>
      </c>
      <c r="C1" s="764"/>
      <c r="D1" s="764"/>
      <c r="E1" s="764"/>
      <c r="F1" s="764"/>
      <c r="G1" s="764"/>
      <c r="H1" s="764"/>
      <c r="I1" s="764"/>
      <c r="J1" s="764"/>
      <c r="K1" s="764"/>
      <c r="L1" s="764"/>
      <c r="M1" s="764"/>
      <c r="N1" s="764"/>
      <c r="O1" s="764"/>
      <c r="P1" s="764"/>
      <c r="Q1" s="764"/>
      <c r="R1" s="764"/>
      <c r="S1" s="764"/>
      <c r="T1" s="764"/>
      <c r="U1" s="764"/>
      <c r="V1" s="764"/>
      <c r="W1" s="764"/>
      <c r="X1" s="764"/>
      <c r="Y1" s="764"/>
      <c r="Z1" s="764"/>
      <c r="AA1" s="764"/>
      <c r="AB1" s="764"/>
      <c r="AC1" s="764"/>
      <c r="AD1" s="764"/>
      <c r="AE1" s="764"/>
      <c r="AF1" s="764"/>
      <c r="AG1" s="764"/>
      <c r="AH1" s="764"/>
      <c r="AI1" s="764"/>
      <c r="AJ1" s="764"/>
      <c r="AK1" s="764"/>
      <c r="AL1" s="765"/>
      <c r="AM1" s="766" t="s">
        <v>2</v>
      </c>
      <c r="AN1" s="764"/>
      <c r="AO1" s="767" t="s">
        <v>3</v>
      </c>
      <c r="AP1" s="760"/>
      <c r="AQ1" s="760"/>
      <c r="AR1" s="760"/>
      <c r="AS1" s="768"/>
      <c r="AT1" s="767" t="s">
        <v>4</v>
      </c>
      <c r="AU1" s="760"/>
      <c r="AV1" s="760"/>
      <c r="AW1" s="760"/>
      <c r="AX1" s="760"/>
      <c r="AY1" s="768"/>
      <c r="AZ1" s="767" t="s">
        <v>5</v>
      </c>
      <c r="BA1" s="760"/>
      <c r="BB1" s="760"/>
      <c r="BC1" s="760"/>
      <c r="BD1" s="760"/>
      <c r="BE1" s="760"/>
      <c r="BF1" s="760"/>
      <c r="BG1" s="768"/>
      <c r="BH1" s="767" t="s">
        <v>6</v>
      </c>
      <c r="BI1" s="760"/>
      <c r="BJ1" s="760"/>
      <c r="BK1" s="760"/>
      <c r="BL1" s="768"/>
      <c r="BM1" s="766" t="s">
        <v>7</v>
      </c>
      <c r="BN1" s="764"/>
      <c r="BO1" s="764"/>
      <c r="BP1" s="764"/>
      <c r="BQ1" s="765"/>
      <c r="BR1" s="766" t="s">
        <v>8</v>
      </c>
      <c r="BS1" s="764"/>
      <c r="BT1" s="764"/>
      <c r="BU1" s="764"/>
      <c r="BV1" s="765"/>
      <c r="BW1" s="766" t="s">
        <v>9</v>
      </c>
      <c r="BX1" s="764"/>
      <c r="BY1" s="764"/>
      <c r="BZ1" s="764"/>
      <c r="CA1" s="764"/>
      <c r="CB1" s="764"/>
      <c r="CC1" s="764"/>
      <c r="CD1" s="765"/>
      <c r="CE1" s="766" t="s">
        <v>10</v>
      </c>
      <c r="CF1" s="765"/>
      <c r="CG1" s="760" t="s">
        <v>11</v>
      </c>
      <c r="CH1" s="761"/>
    </row>
    <row r="2" spans="1:86" s="308" customFormat="1" ht="51" customHeight="1" thickBot="1">
      <c r="A2" s="763"/>
      <c r="B2" s="769" t="s">
        <v>12</v>
      </c>
      <c r="C2" s="770"/>
      <c r="D2" s="771"/>
      <c r="E2" s="772" t="s">
        <v>13</v>
      </c>
      <c r="F2" s="770"/>
      <c r="G2" s="771"/>
      <c r="H2" s="772" t="s">
        <v>14</v>
      </c>
      <c r="I2" s="770"/>
      <c r="J2" s="771"/>
      <c r="K2" s="772" t="s">
        <v>15</v>
      </c>
      <c r="L2" s="770"/>
      <c r="M2" s="771"/>
      <c r="N2" s="772" t="s">
        <v>16</v>
      </c>
      <c r="O2" s="770"/>
      <c r="P2" s="771"/>
      <c r="Q2" s="772" t="s">
        <v>17</v>
      </c>
      <c r="R2" s="770"/>
      <c r="S2" s="771"/>
      <c r="T2" s="772" t="s">
        <v>18</v>
      </c>
      <c r="U2" s="770"/>
      <c r="V2" s="771"/>
      <c r="W2" s="772" t="s">
        <v>19</v>
      </c>
      <c r="X2" s="770"/>
      <c r="Y2" s="771"/>
      <c r="Z2" s="772" t="s">
        <v>20</v>
      </c>
      <c r="AA2" s="770"/>
      <c r="AB2" s="771"/>
      <c r="AC2" s="775" t="s">
        <v>21</v>
      </c>
      <c r="AD2" s="776"/>
      <c r="AE2" s="775" t="s">
        <v>22</v>
      </c>
      <c r="AF2" s="777"/>
      <c r="AG2" s="775" t="s">
        <v>23</v>
      </c>
      <c r="AH2" s="777"/>
      <c r="AI2" s="777"/>
      <c r="AJ2" s="777"/>
      <c r="AK2" s="775" t="s">
        <v>24</v>
      </c>
      <c r="AL2" s="777"/>
      <c r="AM2" s="778" t="s">
        <v>25</v>
      </c>
      <c r="AN2" s="780" t="s">
        <v>26</v>
      </c>
      <c r="AO2" s="773" t="s">
        <v>27</v>
      </c>
      <c r="AP2" s="782" t="s">
        <v>28</v>
      </c>
      <c r="AQ2" s="782" t="s">
        <v>29</v>
      </c>
      <c r="AR2" s="782" t="s">
        <v>30</v>
      </c>
      <c r="AS2" s="784" t="s">
        <v>31</v>
      </c>
      <c r="AT2" s="773" t="s">
        <v>27</v>
      </c>
      <c r="AU2" s="782" t="s">
        <v>28</v>
      </c>
      <c r="AV2" s="782" t="s">
        <v>29</v>
      </c>
      <c r="AW2" s="782" t="s">
        <v>32</v>
      </c>
      <c r="AX2" s="786" t="s">
        <v>33</v>
      </c>
      <c r="AY2" s="784" t="s">
        <v>31</v>
      </c>
      <c r="AZ2" s="786" t="s">
        <v>27</v>
      </c>
      <c r="BA2" s="782" t="s">
        <v>28</v>
      </c>
      <c r="BB2" s="782" t="s">
        <v>29</v>
      </c>
      <c r="BC2" s="782" t="s">
        <v>34</v>
      </c>
      <c r="BD2" s="786" t="s">
        <v>31</v>
      </c>
      <c r="BE2" s="786" t="s">
        <v>35</v>
      </c>
      <c r="BF2" s="786" t="s">
        <v>36</v>
      </c>
      <c r="BG2" s="784" t="s">
        <v>37</v>
      </c>
      <c r="BH2" s="786" t="s">
        <v>27</v>
      </c>
      <c r="BI2" s="782" t="s">
        <v>28</v>
      </c>
      <c r="BJ2" s="782" t="s">
        <v>29</v>
      </c>
      <c r="BK2" s="786" t="s">
        <v>38</v>
      </c>
      <c r="BL2" s="788" t="s">
        <v>31</v>
      </c>
      <c r="BM2" s="773" t="s">
        <v>39</v>
      </c>
      <c r="BN2" s="782" t="s">
        <v>40</v>
      </c>
      <c r="BO2" s="782" t="s">
        <v>41</v>
      </c>
      <c r="BP2" s="782" t="s">
        <v>42</v>
      </c>
      <c r="BQ2" s="790" t="s">
        <v>43</v>
      </c>
      <c r="BR2" s="792" t="s">
        <v>44</v>
      </c>
      <c r="BS2" s="786" t="s">
        <v>45</v>
      </c>
      <c r="BT2" s="793" t="s">
        <v>46</v>
      </c>
      <c r="BU2" s="793" t="s">
        <v>47</v>
      </c>
      <c r="BV2" s="790" t="s">
        <v>48</v>
      </c>
      <c r="BW2" s="778" t="s">
        <v>49</v>
      </c>
      <c r="BX2" s="786" t="s">
        <v>50</v>
      </c>
      <c r="BY2" s="786" t="s">
        <v>51</v>
      </c>
      <c r="BZ2" s="786" t="s">
        <v>52</v>
      </c>
      <c r="CA2" s="786" t="s">
        <v>53</v>
      </c>
      <c r="CB2" s="786" t="s">
        <v>54</v>
      </c>
      <c r="CC2" s="792" t="s">
        <v>55</v>
      </c>
      <c r="CD2" s="780" t="s">
        <v>56</v>
      </c>
      <c r="CE2" s="792" t="s">
        <v>57</v>
      </c>
      <c r="CF2" s="784" t="s">
        <v>58</v>
      </c>
      <c r="CG2" s="792" t="s">
        <v>59</v>
      </c>
      <c r="CH2" s="794" t="s">
        <v>60</v>
      </c>
    </row>
    <row r="3" spans="1:86" s="316" customFormat="1" ht="183.75" customHeight="1">
      <c r="A3" s="327" t="s">
        <v>61</v>
      </c>
      <c r="B3" s="309" t="s">
        <v>62</v>
      </c>
      <c r="C3" s="310" t="s">
        <v>63</v>
      </c>
      <c r="D3" s="311" t="s">
        <v>64</v>
      </c>
      <c r="E3" s="312" t="s">
        <v>65</v>
      </c>
      <c r="F3" s="310" t="s">
        <v>63</v>
      </c>
      <c r="G3" s="311" t="s">
        <v>64</v>
      </c>
      <c r="H3" s="312" t="s">
        <v>65</v>
      </c>
      <c r="I3" s="310" t="s">
        <v>63</v>
      </c>
      <c r="J3" s="311" t="s">
        <v>64</v>
      </c>
      <c r="K3" s="312" t="s">
        <v>65</v>
      </c>
      <c r="L3" s="310" t="s">
        <v>63</v>
      </c>
      <c r="M3" s="311" t="s">
        <v>64</v>
      </c>
      <c r="N3" s="312" t="s">
        <v>65</v>
      </c>
      <c r="O3" s="310" t="s">
        <v>63</v>
      </c>
      <c r="P3" s="311" t="s">
        <v>64</v>
      </c>
      <c r="Q3" s="312" t="s">
        <v>65</v>
      </c>
      <c r="R3" s="310" t="s">
        <v>63</v>
      </c>
      <c r="S3" s="311" t="s">
        <v>64</v>
      </c>
      <c r="T3" s="312" t="s">
        <v>65</v>
      </c>
      <c r="U3" s="310" t="s">
        <v>63</v>
      </c>
      <c r="V3" s="311" t="s">
        <v>64</v>
      </c>
      <c r="W3" s="312" t="s">
        <v>65</v>
      </c>
      <c r="X3" s="310" t="s">
        <v>63</v>
      </c>
      <c r="Y3" s="311" t="s">
        <v>64</v>
      </c>
      <c r="Z3" s="312" t="s">
        <v>65</v>
      </c>
      <c r="AA3" s="310" t="s">
        <v>63</v>
      </c>
      <c r="AB3" s="311" t="s">
        <v>64</v>
      </c>
      <c r="AC3" s="313" t="s">
        <v>66</v>
      </c>
      <c r="AD3" s="314" t="s">
        <v>67</v>
      </c>
      <c r="AE3" s="313" t="s">
        <v>68</v>
      </c>
      <c r="AF3" s="314" t="s">
        <v>69</v>
      </c>
      <c r="AG3" s="313" t="s">
        <v>62</v>
      </c>
      <c r="AH3" s="310" t="s">
        <v>65</v>
      </c>
      <c r="AI3" s="310" t="s">
        <v>70</v>
      </c>
      <c r="AJ3" s="314" t="s">
        <v>71</v>
      </c>
      <c r="AK3" s="313" t="s">
        <v>72</v>
      </c>
      <c r="AL3" s="315" t="s">
        <v>73</v>
      </c>
      <c r="AM3" s="779"/>
      <c r="AN3" s="781"/>
      <c r="AO3" s="774"/>
      <c r="AP3" s="783"/>
      <c r="AQ3" s="783"/>
      <c r="AR3" s="783"/>
      <c r="AS3" s="785"/>
      <c r="AT3" s="774"/>
      <c r="AU3" s="783"/>
      <c r="AV3" s="783"/>
      <c r="AW3" s="783"/>
      <c r="AX3" s="787"/>
      <c r="AY3" s="785"/>
      <c r="AZ3" s="787"/>
      <c r="BA3" s="783"/>
      <c r="BB3" s="783"/>
      <c r="BC3" s="783"/>
      <c r="BD3" s="787"/>
      <c r="BE3" s="787"/>
      <c r="BF3" s="787"/>
      <c r="BG3" s="785"/>
      <c r="BH3" s="787"/>
      <c r="BI3" s="783"/>
      <c r="BJ3" s="783"/>
      <c r="BK3" s="787"/>
      <c r="BL3" s="789"/>
      <c r="BM3" s="774"/>
      <c r="BN3" s="783"/>
      <c r="BO3" s="783"/>
      <c r="BP3" s="783"/>
      <c r="BQ3" s="791"/>
      <c r="BR3" s="774"/>
      <c r="BS3" s="787"/>
      <c r="BT3" s="783"/>
      <c r="BU3" s="783"/>
      <c r="BV3" s="791"/>
      <c r="BW3" s="779"/>
      <c r="BX3" s="787"/>
      <c r="BY3" s="787"/>
      <c r="BZ3" s="787"/>
      <c r="CA3" s="787"/>
      <c r="CB3" s="787"/>
      <c r="CC3" s="774"/>
      <c r="CD3" s="781"/>
      <c r="CE3" s="774"/>
      <c r="CF3" s="785"/>
      <c r="CG3" s="774"/>
      <c r="CH3" s="795"/>
    </row>
    <row r="4" spans="1:86" s="318" customFormat="1" ht="33" customHeight="1">
      <c r="A4" s="317" t="s">
        <v>1940</v>
      </c>
      <c r="B4" s="319">
        <v>5</v>
      </c>
      <c r="C4" s="317">
        <v>0</v>
      </c>
      <c r="D4" s="317">
        <v>0</v>
      </c>
      <c r="E4" s="319">
        <v>0</v>
      </c>
      <c r="F4" s="317">
        <v>0</v>
      </c>
      <c r="G4" s="317">
        <v>0</v>
      </c>
      <c r="H4" s="319">
        <v>77</v>
      </c>
      <c r="I4" s="317">
        <v>0</v>
      </c>
      <c r="J4" s="317">
        <v>0</v>
      </c>
      <c r="K4" s="319">
        <v>83</v>
      </c>
      <c r="L4" s="317">
        <v>0</v>
      </c>
      <c r="M4" s="317">
        <v>0</v>
      </c>
      <c r="N4" s="319">
        <v>12</v>
      </c>
      <c r="O4" s="317">
        <v>0</v>
      </c>
      <c r="P4" s="317">
        <v>0</v>
      </c>
      <c r="Q4" s="319">
        <v>0</v>
      </c>
      <c r="R4" s="317">
        <v>0</v>
      </c>
      <c r="S4" s="317">
        <v>0</v>
      </c>
      <c r="T4" s="319">
        <v>0</v>
      </c>
      <c r="U4" s="317">
        <v>0</v>
      </c>
      <c r="V4" s="317">
        <v>0</v>
      </c>
      <c r="W4" s="319">
        <v>0</v>
      </c>
      <c r="X4" s="317">
        <v>0</v>
      </c>
      <c r="Y4" s="317">
        <v>0</v>
      </c>
      <c r="Z4" s="319">
        <v>0</v>
      </c>
      <c r="AA4" s="317">
        <v>0</v>
      </c>
      <c r="AB4" s="317">
        <v>0</v>
      </c>
      <c r="AC4" s="317">
        <v>0</v>
      </c>
      <c r="AD4" s="317">
        <v>0</v>
      </c>
      <c r="AE4" s="317">
        <v>0</v>
      </c>
      <c r="AF4" s="317">
        <v>0</v>
      </c>
      <c r="AG4" s="317">
        <f>SUM(B4)</f>
        <v>5</v>
      </c>
      <c r="AH4" s="317">
        <f>SUM(E4,H4,K4,N4,Q4,T4,W4,Z4)</f>
        <v>172</v>
      </c>
      <c r="AI4" s="317">
        <f>SUM(AE4,AF4)</f>
        <v>0</v>
      </c>
      <c r="AJ4" s="317">
        <f>SUM(AG4:AI4)</f>
        <v>177</v>
      </c>
      <c r="AK4" s="317">
        <f>SUM(C4,F4,I4,L4,O4,R4,AC4)</f>
        <v>0</v>
      </c>
      <c r="AL4" s="317">
        <f>SUM(D4,G4,J4,M4,P4,S4,AD4)</f>
        <v>0</v>
      </c>
      <c r="AM4" s="317"/>
      <c r="AN4" s="317"/>
      <c r="AO4" s="317">
        <v>0</v>
      </c>
      <c r="AP4" s="317">
        <v>0</v>
      </c>
      <c r="AQ4" s="317">
        <v>0</v>
      </c>
      <c r="AR4" s="317">
        <v>0</v>
      </c>
      <c r="AS4" s="317">
        <v>0</v>
      </c>
      <c r="AT4" s="317">
        <v>0</v>
      </c>
      <c r="AU4" s="317">
        <v>0</v>
      </c>
      <c r="AV4" s="317">
        <v>0</v>
      </c>
      <c r="AW4" s="317">
        <v>0</v>
      </c>
      <c r="AX4" s="317">
        <v>0</v>
      </c>
      <c r="AY4" s="317">
        <v>0</v>
      </c>
      <c r="AZ4" s="317">
        <v>0</v>
      </c>
      <c r="BA4" s="317">
        <v>0</v>
      </c>
      <c r="BB4" s="317">
        <v>0</v>
      </c>
      <c r="BC4" s="317">
        <v>0</v>
      </c>
      <c r="BD4" s="317">
        <v>0</v>
      </c>
      <c r="BE4" s="317">
        <v>0</v>
      </c>
      <c r="BF4" s="317">
        <v>0</v>
      </c>
      <c r="BG4" s="317">
        <v>0</v>
      </c>
      <c r="BH4" s="317">
        <v>0</v>
      </c>
      <c r="BI4" s="317">
        <v>0</v>
      </c>
      <c r="BJ4" s="317">
        <v>0</v>
      </c>
      <c r="BK4" s="317">
        <v>0</v>
      </c>
      <c r="BL4" s="317">
        <v>0</v>
      </c>
      <c r="BM4" s="317">
        <v>0</v>
      </c>
      <c r="BN4" s="317">
        <v>0</v>
      </c>
      <c r="BO4" s="317">
        <v>0</v>
      </c>
      <c r="BP4" s="317">
        <v>0</v>
      </c>
      <c r="BQ4" s="317">
        <v>0</v>
      </c>
      <c r="BR4" s="317">
        <v>0</v>
      </c>
      <c r="BS4" s="317">
        <v>0</v>
      </c>
      <c r="BT4" s="317">
        <v>0</v>
      </c>
      <c r="BU4" s="317">
        <v>0</v>
      </c>
      <c r="BV4" s="317">
        <v>0</v>
      </c>
      <c r="BW4" s="317">
        <v>0</v>
      </c>
      <c r="BX4" s="317">
        <v>0</v>
      </c>
      <c r="BY4" s="317">
        <v>0</v>
      </c>
      <c r="BZ4" s="317">
        <v>0</v>
      </c>
      <c r="CA4" s="317">
        <v>0</v>
      </c>
      <c r="CB4" s="317">
        <v>0</v>
      </c>
      <c r="CC4" s="317">
        <v>0</v>
      </c>
      <c r="CD4" s="317">
        <v>0</v>
      </c>
      <c r="CE4" s="317">
        <v>0</v>
      </c>
      <c r="CF4" s="317">
        <v>0</v>
      </c>
      <c r="CG4" s="317">
        <v>0</v>
      </c>
      <c r="CH4" s="317">
        <v>0</v>
      </c>
    </row>
    <row r="5" spans="1:86" s="318" customFormat="1" ht="120">
      <c r="A5" s="323" t="s">
        <v>1941</v>
      </c>
      <c r="B5" s="319">
        <v>13</v>
      </c>
      <c r="C5" s="319">
        <v>2</v>
      </c>
      <c r="D5" s="319">
        <v>0</v>
      </c>
      <c r="E5" s="319">
        <v>203</v>
      </c>
      <c r="F5" s="319">
        <v>0</v>
      </c>
      <c r="G5" s="319">
        <v>0</v>
      </c>
      <c r="H5" s="319">
        <v>127</v>
      </c>
      <c r="I5" s="319">
        <v>1</v>
      </c>
      <c r="J5" s="319">
        <v>0</v>
      </c>
      <c r="K5" s="319">
        <v>145</v>
      </c>
      <c r="L5" s="319">
        <v>0</v>
      </c>
      <c r="M5" s="319">
        <v>0</v>
      </c>
      <c r="N5" s="319">
        <v>7</v>
      </c>
      <c r="O5" s="319">
        <v>0</v>
      </c>
      <c r="P5" s="319">
        <v>0</v>
      </c>
      <c r="Q5" s="319">
        <v>19</v>
      </c>
      <c r="R5" s="319">
        <v>0</v>
      </c>
      <c r="S5" s="319">
        <v>0</v>
      </c>
      <c r="T5" s="319">
        <v>0</v>
      </c>
      <c r="U5" s="319">
        <v>0</v>
      </c>
      <c r="V5" s="319">
        <v>0</v>
      </c>
      <c r="W5" s="319">
        <v>0</v>
      </c>
      <c r="X5" s="319">
        <v>0</v>
      </c>
      <c r="Y5" s="319">
        <v>0</v>
      </c>
      <c r="Z5" s="319">
        <v>0</v>
      </c>
      <c r="AA5" s="319">
        <v>0</v>
      </c>
      <c r="AB5" s="319">
        <v>0</v>
      </c>
      <c r="AC5" s="319">
        <v>0</v>
      </c>
      <c r="AD5" s="319">
        <v>0</v>
      </c>
      <c r="AE5" s="319">
        <v>0</v>
      </c>
      <c r="AF5" s="319">
        <v>0</v>
      </c>
      <c r="AG5" s="317">
        <f t="shared" ref="AG5:AG68" si="0">SUM(B5)</f>
        <v>13</v>
      </c>
      <c r="AH5" s="317">
        <f t="shared" ref="AH5:AH68" si="1">SUM(E5,H5,K5,N5,Q5,T5,W5,Z5)</f>
        <v>501</v>
      </c>
      <c r="AI5" s="317">
        <f t="shared" ref="AI5:AI68" si="2">SUM(AE5,AF5)</f>
        <v>0</v>
      </c>
      <c r="AJ5" s="317">
        <f t="shared" ref="AJ5:AJ68" si="3">SUM(AG5:AI5)</f>
        <v>514</v>
      </c>
      <c r="AK5" s="317">
        <f t="shared" ref="AK5:AL68" si="4">SUM(C5,F5,I5,L5,O5,R5,AC5)</f>
        <v>3</v>
      </c>
      <c r="AL5" s="317">
        <f t="shared" si="4"/>
        <v>0</v>
      </c>
      <c r="AM5" s="319">
        <v>20</v>
      </c>
      <c r="AN5" s="317" t="s">
        <v>1942</v>
      </c>
      <c r="AO5" s="317">
        <v>0</v>
      </c>
      <c r="AP5" s="317">
        <v>0</v>
      </c>
      <c r="AQ5" s="317">
        <v>0</v>
      </c>
      <c r="AR5" s="317">
        <v>0</v>
      </c>
      <c r="AS5" s="317">
        <v>0</v>
      </c>
      <c r="AT5" s="317">
        <v>0</v>
      </c>
      <c r="AU5" s="317">
        <v>0</v>
      </c>
      <c r="AV5" s="317">
        <v>0</v>
      </c>
      <c r="AW5" s="317">
        <v>0</v>
      </c>
      <c r="AX5" s="317">
        <v>0</v>
      </c>
      <c r="AY5" s="317">
        <v>0</v>
      </c>
      <c r="AZ5" s="317">
        <v>0</v>
      </c>
      <c r="BA5" s="317">
        <v>0</v>
      </c>
      <c r="BB5" s="317">
        <v>0</v>
      </c>
      <c r="BC5" s="317">
        <v>0</v>
      </c>
      <c r="BD5" s="317">
        <v>0</v>
      </c>
      <c r="BE5" s="317">
        <v>0</v>
      </c>
      <c r="BF5" s="317">
        <v>0</v>
      </c>
      <c r="BG5" s="317">
        <v>0</v>
      </c>
      <c r="BH5" s="317">
        <v>0</v>
      </c>
      <c r="BI5" s="317">
        <v>0</v>
      </c>
      <c r="BJ5" s="317">
        <v>0</v>
      </c>
      <c r="BK5" s="317">
        <v>0</v>
      </c>
      <c r="BL5" s="317">
        <v>0</v>
      </c>
      <c r="BM5" s="317">
        <v>0</v>
      </c>
      <c r="BN5" s="317">
        <v>0</v>
      </c>
      <c r="BO5" s="317">
        <v>0</v>
      </c>
      <c r="BP5" s="317">
        <v>0</v>
      </c>
      <c r="BQ5" s="317">
        <v>0</v>
      </c>
      <c r="BR5" s="317">
        <v>0</v>
      </c>
      <c r="BS5" s="317">
        <v>0</v>
      </c>
      <c r="BT5" s="317">
        <v>0</v>
      </c>
      <c r="BU5" s="317">
        <v>0</v>
      </c>
      <c r="BV5" s="317">
        <v>0</v>
      </c>
      <c r="BW5" s="317">
        <v>0</v>
      </c>
      <c r="BX5" s="317">
        <v>0</v>
      </c>
      <c r="BY5" s="317">
        <v>0</v>
      </c>
      <c r="BZ5" s="317">
        <v>0</v>
      </c>
      <c r="CA5" s="317">
        <v>0</v>
      </c>
      <c r="CB5" s="317">
        <v>0</v>
      </c>
      <c r="CC5" s="317">
        <v>0</v>
      </c>
      <c r="CD5" s="317">
        <v>0</v>
      </c>
      <c r="CE5" s="317">
        <v>0</v>
      </c>
      <c r="CF5" s="317">
        <v>0</v>
      </c>
      <c r="CG5" s="317">
        <v>0</v>
      </c>
      <c r="CH5" s="317">
        <v>0</v>
      </c>
    </row>
    <row r="6" spans="1:86" s="318" customFormat="1" ht="90">
      <c r="A6" s="323" t="s">
        <v>1943</v>
      </c>
      <c r="B6" s="319">
        <v>11</v>
      </c>
      <c r="C6" s="317">
        <v>2</v>
      </c>
      <c r="D6" s="319">
        <v>0</v>
      </c>
      <c r="E6" s="319">
        <v>0</v>
      </c>
      <c r="F6" s="319">
        <v>0</v>
      </c>
      <c r="G6" s="319">
        <v>0</v>
      </c>
      <c r="H6" s="319">
        <v>80</v>
      </c>
      <c r="I6" s="319">
        <v>0</v>
      </c>
      <c r="J6" s="319">
        <v>0</v>
      </c>
      <c r="K6" s="319">
        <v>149</v>
      </c>
      <c r="L6" s="319">
        <v>0</v>
      </c>
      <c r="M6" s="319">
        <v>0</v>
      </c>
      <c r="N6" s="319">
        <v>13</v>
      </c>
      <c r="O6" s="319">
        <v>0</v>
      </c>
      <c r="P6" s="319">
        <v>0</v>
      </c>
      <c r="Q6" s="319">
        <v>0</v>
      </c>
      <c r="R6" s="319">
        <v>0</v>
      </c>
      <c r="S6" s="319">
        <v>0</v>
      </c>
      <c r="T6" s="319">
        <v>0</v>
      </c>
      <c r="U6" s="319">
        <v>0</v>
      </c>
      <c r="V6" s="319">
        <v>0</v>
      </c>
      <c r="W6" s="319">
        <v>0</v>
      </c>
      <c r="X6" s="319">
        <v>0</v>
      </c>
      <c r="Y6" s="319">
        <v>0</v>
      </c>
      <c r="Z6" s="319">
        <v>0</v>
      </c>
      <c r="AA6" s="319">
        <v>0</v>
      </c>
      <c r="AB6" s="319">
        <v>0</v>
      </c>
      <c r="AC6" s="319">
        <v>0</v>
      </c>
      <c r="AD6" s="319">
        <v>0</v>
      </c>
      <c r="AE6" s="319">
        <v>2</v>
      </c>
      <c r="AF6" s="319">
        <v>2</v>
      </c>
      <c r="AG6" s="317">
        <f t="shared" si="0"/>
        <v>11</v>
      </c>
      <c r="AH6" s="317">
        <f t="shared" si="1"/>
        <v>242</v>
      </c>
      <c r="AI6" s="317">
        <f t="shared" si="2"/>
        <v>4</v>
      </c>
      <c r="AJ6" s="317">
        <f t="shared" si="3"/>
        <v>257</v>
      </c>
      <c r="AK6" s="317">
        <v>2</v>
      </c>
      <c r="AL6" s="317">
        <f t="shared" si="4"/>
        <v>0</v>
      </c>
      <c r="AM6" s="317">
        <v>11</v>
      </c>
      <c r="AN6" s="317" t="s">
        <v>1944</v>
      </c>
      <c r="AO6" s="317">
        <v>0</v>
      </c>
      <c r="AP6" s="317">
        <v>0</v>
      </c>
      <c r="AQ6" s="317">
        <v>0</v>
      </c>
      <c r="AR6" s="317">
        <v>0</v>
      </c>
      <c r="AS6" s="317">
        <v>0</v>
      </c>
      <c r="AT6" s="317">
        <v>0</v>
      </c>
      <c r="AU6" s="317">
        <v>0</v>
      </c>
      <c r="AV6" s="317">
        <v>0</v>
      </c>
      <c r="AW6" s="317">
        <v>0</v>
      </c>
      <c r="AX6" s="317">
        <v>0</v>
      </c>
      <c r="AY6" s="317">
        <v>0</v>
      </c>
      <c r="AZ6" s="317">
        <v>0</v>
      </c>
      <c r="BA6" s="317">
        <v>0</v>
      </c>
      <c r="BB6" s="317">
        <v>0</v>
      </c>
      <c r="BC6" s="317">
        <v>0</v>
      </c>
      <c r="BD6" s="317">
        <v>0</v>
      </c>
      <c r="BE6" s="317">
        <v>0</v>
      </c>
      <c r="BF6" s="317">
        <v>0</v>
      </c>
      <c r="BG6" s="317">
        <v>0</v>
      </c>
      <c r="BH6" s="317">
        <v>0</v>
      </c>
      <c r="BI6" s="317">
        <v>0</v>
      </c>
      <c r="BJ6" s="317">
        <v>0</v>
      </c>
      <c r="BK6" s="317">
        <v>0</v>
      </c>
      <c r="BL6" s="317">
        <v>0</v>
      </c>
      <c r="BM6" s="317">
        <v>0</v>
      </c>
      <c r="BN6" s="317">
        <v>0</v>
      </c>
      <c r="BO6" s="317">
        <v>0</v>
      </c>
      <c r="BP6" s="317">
        <v>0</v>
      </c>
      <c r="BQ6" s="317">
        <v>0</v>
      </c>
      <c r="BR6" s="317">
        <v>0</v>
      </c>
      <c r="BS6" s="317">
        <v>0</v>
      </c>
      <c r="BT6" s="317">
        <v>0</v>
      </c>
      <c r="BU6" s="317">
        <v>0</v>
      </c>
      <c r="BV6" s="317">
        <v>0</v>
      </c>
      <c r="BW6" s="317">
        <v>0</v>
      </c>
      <c r="BX6" s="317">
        <v>0</v>
      </c>
      <c r="BY6" s="317">
        <v>0</v>
      </c>
      <c r="BZ6" s="317">
        <v>0</v>
      </c>
      <c r="CA6" s="317">
        <v>0</v>
      </c>
      <c r="CB6" s="317">
        <v>0</v>
      </c>
      <c r="CC6" s="317">
        <v>0</v>
      </c>
      <c r="CD6" s="317">
        <v>0</v>
      </c>
      <c r="CE6" s="317">
        <v>0</v>
      </c>
      <c r="CF6" s="317">
        <v>0</v>
      </c>
      <c r="CG6" s="317">
        <v>0</v>
      </c>
      <c r="CH6" s="317">
        <v>0</v>
      </c>
    </row>
    <row r="7" spans="1:86" s="318" customFormat="1" ht="90">
      <c r="A7" s="323" t="s">
        <v>1945</v>
      </c>
      <c r="B7" s="319">
        <v>21</v>
      </c>
      <c r="C7" s="319">
        <v>3</v>
      </c>
      <c r="D7" s="319">
        <v>0</v>
      </c>
      <c r="E7" s="319">
        <v>19</v>
      </c>
      <c r="F7" s="319">
        <v>0</v>
      </c>
      <c r="G7" s="319">
        <v>0</v>
      </c>
      <c r="H7" s="319">
        <v>196</v>
      </c>
      <c r="I7" s="319">
        <v>0</v>
      </c>
      <c r="J7" s="319">
        <v>0</v>
      </c>
      <c r="K7" s="319">
        <v>0</v>
      </c>
      <c r="L7" s="319">
        <v>0</v>
      </c>
      <c r="M7" s="319">
        <v>0</v>
      </c>
      <c r="N7" s="319">
        <v>0</v>
      </c>
      <c r="O7" s="319">
        <v>0</v>
      </c>
      <c r="P7" s="319">
        <v>0</v>
      </c>
      <c r="Q7" s="319">
        <v>0</v>
      </c>
      <c r="R7" s="319">
        <v>0</v>
      </c>
      <c r="S7" s="319">
        <v>0</v>
      </c>
      <c r="T7" s="319">
        <v>0</v>
      </c>
      <c r="U7" s="319">
        <v>0</v>
      </c>
      <c r="V7" s="319">
        <v>0</v>
      </c>
      <c r="W7" s="319">
        <v>0</v>
      </c>
      <c r="X7" s="319">
        <v>0</v>
      </c>
      <c r="Y7" s="319">
        <v>0</v>
      </c>
      <c r="Z7" s="319">
        <v>0</v>
      </c>
      <c r="AA7" s="319">
        <v>0</v>
      </c>
      <c r="AB7" s="319">
        <v>0</v>
      </c>
      <c r="AC7" s="319">
        <v>1</v>
      </c>
      <c r="AD7" s="319">
        <v>0</v>
      </c>
      <c r="AE7" s="319">
        <v>0</v>
      </c>
      <c r="AF7" s="319">
        <v>0</v>
      </c>
      <c r="AG7" s="317">
        <f t="shared" si="0"/>
        <v>21</v>
      </c>
      <c r="AH7" s="317">
        <f t="shared" si="1"/>
        <v>215</v>
      </c>
      <c r="AI7" s="317">
        <f t="shared" si="2"/>
        <v>0</v>
      </c>
      <c r="AJ7" s="317">
        <f t="shared" si="3"/>
        <v>236</v>
      </c>
      <c r="AK7" s="317">
        <f t="shared" si="4"/>
        <v>4</v>
      </c>
      <c r="AL7" s="317">
        <f t="shared" si="4"/>
        <v>0</v>
      </c>
      <c r="AM7" s="319">
        <v>8</v>
      </c>
      <c r="AN7" s="317" t="s">
        <v>1946</v>
      </c>
      <c r="AO7" s="317">
        <v>0</v>
      </c>
      <c r="AP7" s="317">
        <v>0</v>
      </c>
      <c r="AQ7" s="317">
        <v>0</v>
      </c>
      <c r="AR7" s="317">
        <v>0</v>
      </c>
      <c r="AS7" s="317">
        <v>0</v>
      </c>
      <c r="AT7" s="317">
        <v>0</v>
      </c>
      <c r="AU7" s="317">
        <v>0</v>
      </c>
      <c r="AV7" s="317">
        <v>0</v>
      </c>
      <c r="AW7" s="317">
        <v>0</v>
      </c>
      <c r="AX7" s="317">
        <v>0</v>
      </c>
      <c r="AY7" s="317">
        <v>0</v>
      </c>
      <c r="AZ7" s="317">
        <v>0</v>
      </c>
      <c r="BA7" s="317">
        <v>0</v>
      </c>
      <c r="BB7" s="317">
        <v>0</v>
      </c>
      <c r="BC7" s="317">
        <v>0</v>
      </c>
      <c r="BD7" s="317">
        <v>0</v>
      </c>
      <c r="BE7" s="317">
        <v>0</v>
      </c>
      <c r="BF7" s="317">
        <v>0</v>
      </c>
      <c r="BG7" s="317">
        <v>0</v>
      </c>
      <c r="BH7" s="317">
        <v>0</v>
      </c>
      <c r="BI7" s="317">
        <v>0</v>
      </c>
      <c r="BJ7" s="317">
        <v>0</v>
      </c>
      <c r="BK7" s="317">
        <v>0</v>
      </c>
      <c r="BL7" s="317">
        <v>0</v>
      </c>
      <c r="BM7" s="317">
        <v>0</v>
      </c>
      <c r="BN7" s="317">
        <v>0</v>
      </c>
      <c r="BO7" s="317">
        <v>0</v>
      </c>
      <c r="BP7" s="317">
        <v>0</v>
      </c>
      <c r="BQ7" s="317">
        <v>0</v>
      </c>
      <c r="BR7" s="317">
        <v>0</v>
      </c>
      <c r="BS7" s="317">
        <v>0</v>
      </c>
      <c r="BT7" s="317">
        <v>0</v>
      </c>
      <c r="BU7" s="317">
        <v>0</v>
      </c>
      <c r="BV7" s="317">
        <v>0</v>
      </c>
      <c r="BW7" s="317">
        <v>0</v>
      </c>
      <c r="BX7" s="317">
        <v>0</v>
      </c>
      <c r="BY7" s="317">
        <v>0</v>
      </c>
      <c r="BZ7" s="317">
        <v>0</v>
      </c>
      <c r="CA7" s="317">
        <v>0</v>
      </c>
      <c r="CB7" s="317">
        <v>0</v>
      </c>
      <c r="CC7" s="317">
        <v>0</v>
      </c>
      <c r="CD7" s="317">
        <v>0</v>
      </c>
      <c r="CE7" s="317">
        <v>0</v>
      </c>
      <c r="CF7" s="317">
        <v>0</v>
      </c>
      <c r="CG7" s="317">
        <v>0</v>
      </c>
      <c r="CH7" s="317">
        <v>0</v>
      </c>
    </row>
    <row r="8" spans="1:86" s="318" customFormat="1" ht="30">
      <c r="A8" s="323" t="s">
        <v>1947</v>
      </c>
      <c r="B8" s="319">
        <v>13</v>
      </c>
      <c r="C8" s="319">
        <v>1</v>
      </c>
      <c r="D8" s="319">
        <v>0</v>
      </c>
      <c r="E8" s="319">
        <v>2</v>
      </c>
      <c r="F8" s="319">
        <v>0</v>
      </c>
      <c r="G8" s="319">
        <v>0</v>
      </c>
      <c r="H8" s="319">
        <v>103</v>
      </c>
      <c r="I8" s="319">
        <v>0</v>
      </c>
      <c r="J8" s="319">
        <v>0</v>
      </c>
      <c r="K8" s="319">
        <v>84</v>
      </c>
      <c r="L8" s="319">
        <v>0</v>
      </c>
      <c r="M8" s="319">
        <v>0</v>
      </c>
      <c r="N8" s="319">
        <v>0</v>
      </c>
      <c r="O8" s="319">
        <v>0</v>
      </c>
      <c r="P8" s="319">
        <v>0</v>
      </c>
      <c r="Q8" s="319">
        <v>15</v>
      </c>
      <c r="R8" s="319">
        <v>0</v>
      </c>
      <c r="S8" s="319">
        <v>0</v>
      </c>
      <c r="T8" s="319">
        <v>0</v>
      </c>
      <c r="U8" s="319">
        <v>0</v>
      </c>
      <c r="V8" s="319">
        <v>0</v>
      </c>
      <c r="W8" s="319">
        <v>0</v>
      </c>
      <c r="X8" s="319">
        <v>0</v>
      </c>
      <c r="Y8" s="319">
        <v>0</v>
      </c>
      <c r="Z8" s="319">
        <v>0</v>
      </c>
      <c r="AA8" s="319">
        <v>0</v>
      </c>
      <c r="AB8" s="319">
        <v>0</v>
      </c>
      <c r="AC8" s="319">
        <v>1</v>
      </c>
      <c r="AD8" s="319">
        <v>0</v>
      </c>
      <c r="AE8" s="319">
        <v>0</v>
      </c>
      <c r="AF8" s="319">
        <v>0</v>
      </c>
      <c r="AG8" s="317">
        <f t="shared" si="0"/>
        <v>13</v>
      </c>
      <c r="AH8" s="317">
        <f t="shared" si="1"/>
        <v>204</v>
      </c>
      <c r="AI8" s="317">
        <f t="shared" si="2"/>
        <v>0</v>
      </c>
      <c r="AJ8" s="317">
        <f t="shared" si="3"/>
        <v>217</v>
      </c>
      <c r="AK8" s="317">
        <f t="shared" si="4"/>
        <v>2</v>
      </c>
      <c r="AL8" s="317">
        <f t="shared" si="4"/>
        <v>0</v>
      </c>
      <c r="AM8" s="319">
        <v>2</v>
      </c>
      <c r="AN8" s="317" t="s">
        <v>1948</v>
      </c>
      <c r="AO8" s="317">
        <v>0</v>
      </c>
      <c r="AP8" s="317">
        <v>0</v>
      </c>
      <c r="AQ8" s="317">
        <v>0</v>
      </c>
      <c r="AR8" s="317">
        <v>0</v>
      </c>
      <c r="AS8" s="317">
        <v>0</v>
      </c>
      <c r="AT8" s="317">
        <v>0</v>
      </c>
      <c r="AU8" s="317">
        <v>0</v>
      </c>
      <c r="AV8" s="317">
        <v>0</v>
      </c>
      <c r="AW8" s="317">
        <v>0</v>
      </c>
      <c r="AX8" s="317">
        <v>0</v>
      </c>
      <c r="AY8" s="317">
        <v>0</v>
      </c>
      <c r="AZ8" s="317">
        <v>0</v>
      </c>
      <c r="BA8" s="317">
        <v>0</v>
      </c>
      <c r="BB8" s="317">
        <v>0</v>
      </c>
      <c r="BC8" s="317">
        <v>0</v>
      </c>
      <c r="BD8" s="317">
        <v>0</v>
      </c>
      <c r="BE8" s="317">
        <v>0</v>
      </c>
      <c r="BF8" s="317">
        <v>0</v>
      </c>
      <c r="BG8" s="317">
        <v>0</v>
      </c>
      <c r="BH8" s="317">
        <v>0</v>
      </c>
      <c r="BI8" s="317">
        <v>0</v>
      </c>
      <c r="BJ8" s="317">
        <v>0</v>
      </c>
      <c r="BK8" s="317">
        <v>0</v>
      </c>
      <c r="BL8" s="317">
        <v>0</v>
      </c>
      <c r="BM8" s="317">
        <v>0</v>
      </c>
      <c r="BN8" s="317">
        <v>0</v>
      </c>
      <c r="BO8" s="317">
        <v>0</v>
      </c>
      <c r="BP8" s="317">
        <v>0</v>
      </c>
      <c r="BQ8" s="317">
        <v>0</v>
      </c>
      <c r="BR8" s="317">
        <v>0</v>
      </c>
      <c r="BS8" s="317">
        <v>0</v>
      </c>
      <c r="BT8" s="317">
        <v>0</v>
      </c>
      <c r="BU8" s="317">
        <v>0</v>
      </c>
      <c r="BV8" s="317">
        <v>0</v>
      </c>
      <c r="BW8" s="317">
        <v>0</v>
      </c>
      <c r="BX8" s="317">
        <v>0</v>
      </c>
      <c r="BY8" s="317">
        <v>0</v>
      </c>
      <c r="BZ8" s="317">
        <v>0</v>
      </c>
      <c r="CA8" s="317">
        <v>0</v>
      </c>
      <c r="CB8" s="317">
        <v>0</v>
      </c>
      <c r="CC8" s="317">
        <v>0</v>
      </c>
      <c r="CD8" s="317">
        <v>0</v>
      </c>
      <c r="CE8" s="317">
        <v>0</v>
      </c>
      <c r="CF8" s="317">
        <v>0</v>
      </c>
      <c r="CG8" s="317">
        <v>0</v>
      </c>
      <c r="CH8" s="317">
        <v>0</v>
      </c>
    </row>
    <row r="9" spans="1:86" s="318" customFormat="1" ht="46.5" customHeight="1">
      <c r="A9" s="323" t="s">
        <v>1949</v>
      </c>
      <c r="B9" s="319">
        <v>10</v>
      </c>
      <c r="C9" s="319">
        <v>0</v>
      </c>
      <c r="D9" s="319">
        <v>0</v>
      </c>
      <c r="E9" s="319">
        <v>5</v>
      </c>
      <c r="F9" s="319">
        <v>0</v>
      </c>
      <c r="G9" s="319">
        <v>0</v>
      </c>
      <c r="H9" s="319">
        <v>60</v>
      </c>
      <c r="I9" s="319">
        <v>0</v>
      </c>
      <c r="J9" s="319">
        <v>0</v>
      </c>
      <c r="K9" s="319">
        <v>841</v>
      </c>
      <c r="L9" s="319">
        <v>0</v>
      </c>
      <c r="M9" s="319">
        <v>0</v>
      </c>
      <c r="N9" s="319">
        <v>16</v>
      </c>
      <c r="O9" s="319">
        <v>0</v>
      </c>
      <c r="P9" s="319">
        <v>0</v>
      </c>
      <c r="Q9" s="319">
        <v>7</v>
      </c>
      <c r="R9" s="319">
        <v>0</v>
      </c>
      <c r="S9" s="319">
        <v>0</v>
      </c>
      <c r="T9" s="319">
        <v>0</v>
      </c>
      <c r="U9" s="319">
        <v>0</v>
      </c>
      <c r="V9" s="319">
        <v>0</v>
      </c>
      <c r="W9" s="319">
        <v>0</v>
      </c>
      <c r="X9" s="319">
        <v>0</v>
      </c>
      <c r="Y9" s="319">
        <v>0</v>
      </c>
      <c r="Z9" s="319">
        <v>0</v>
      </c>
      <c r="AA9" s="319">
        <v>0</v>
      </c>
      <c r="AB9" s="319">
        <v>0</v>
      </c>
      <c r="AC9" s="319">
        <v>0</v>
      </c>
      <c r="AD9" s="319">
        <v>0</v>
      </c>
      <c r="AE9" s="319">
        <v>0</v>
      </c>
      <c r="AF9" s="319">
        <v>0</v>
      </c>
      <c r="AG9" s="317">
        <f t="shared" si="0"/>
        <v>10</v>
      </c>
      <c r="AH9" s="317">
        <f t="shared" si="1"/>
        <v>929</v>
      </c>
      <c r="AI9" s="317">
        <f t="shared" si="2"/>
        <v>0</v>
      </c>
      <c r="AJ9" s="317">
        <f t="shared" si="3"/>
        <v>939</v>
      </c>
      <c r="AK9" s="317">
        <f t="shared" si="4"/>
        <v>0</v>
      </c>
      <c r="AL9" s="317">
        <f t="shared" si="4"/>
        <v>0</v>
      </c>
      <c r="AM9" s="319"/>
      <c r="AN9" s="319"/>
      <c r="AO9" s="317">
        <v>0</v>
      </c>
      <c r="AP9" s="317">
        <v>0</v>
      </c>
      <c r="AQ9" s="317">
        <v>0</v>
      </c>
      <c r="AR9" s="317">
        <v>0</v>
      </c>
      <c r="AS9" s="317">
        <v>0</v>
      </c>
      <c r="AT9" s="317">
        <v>0</v>
      </c>
      <c r="AU9" s="317">
        <v>0</v>
      </c>
      <c r="AV9" s="317">
        <v>0</v>
      </c>
      <c r="AW9" s="317">
        <v>0</v>
      </c>
      <c r="AX9" s="317">
        <v>0</v>
      </c>
      <c r="AY9" s="317">
        <v>0</v>
      </c>
      <c r="AZ9" s="317">
        <v>0</v>
      </c>
      <c r="BA9" s="317">
        <v>0</v>
      </c>
      <c r="BB9" s="317">
        <v>0</v>
      </c>
      <c r="BC9" s="317">
        <v>0</v>
      </c>
      <c r="BD9" s="317">
        <v>0</v>
      </c>
      <c r="BE9" s="317">
        <v>0</v>
      </c>
      <c r="BF9" s="317">
        <v>0</v>
      </c>
      <c r="BG9" s="317">
        <v>0</v>
      </c>
      <c r="BH9" s="317">
        <v>0</v>
      </c>
      <c r="BI9" s="317">
        <v>0</v>
      </c>
      <c r="BJ9" s="317">
        <v>0</v>
      </c>
      <c r="BK9" s="317">
        <v>0</v>
      </c>
      <c r="BL9" s="317">
        <v>0</v>
      </c>
      <c r="BM9" s="317">
        <v>0</v>
      </c>
      <c r="BN9" s="317">
        <v>0</v>
      </c>
      <c r="BO9" s="317">
        <v>0</v>
      </c>
      <c r="BP9" s="317">
        <v>0</v>
      </c>
      <c r="BQ9" s="317">
        <v>0</v>
      </c>
      <c r="BR9" s="317">
        <v>0</v>
      </c>
      <c r="BS9" s="317">
        <v>0</v>
      </c>
      <c r="BT9" s="317">
        <v>0</v>
      </c>
      <c r="BU9" s="317">
        <v>0</v>
      </c>
      <c r="BV9" s="317">
        <v>0</v>
      </c>
      <c r="BW9" s="317">
        <v>0</v>
      </c>
      <c r="BX9" s="317">
        <v>0</v>
      </c>
      <c r="BY9" s="317">
        <v>0</v>
      </c>
      <c r="BZ9" s="317">
        <v>0</v>
      </c>
      <c r="CA9" s="317">
        <v>0</v>
      </c>
      <c r="CB9" s="317">
        <v>0</v>
      </c>
      <c r="CC9" s="317">
        <v>0</v>
      </c>
      <c r="CD9" s="317">
        <v>0</v>
      </c>
      <c r="CE9" s="317">
        <v>0</v>
      </c>
      <c r="CF9" s="317">
        <v>0</v>
      </c>
      <c r="CG9" s="317">
        <v>0</v>
      </c>
      <c r="CH9" s="317">
        <v>0</v>
      </c>
    </row>
    <row r="10" spans="1:86" s="318" customFormat="1" ht="120">
      <c r="A10" s="323" t="s">
        <v>1950</v>
      </c>
      <c r="B10" s="319">
        <v>10</v>
      </c>
      <c r="C10" s="319">
        <v>3</v>
      </c>
      <c r="D10" s="319">
        <v>0</v>
      </c>
      <c r="E10" s="319">
        <v>7</v>
      </c>
      <c r="F10" s="319">
        <v>0</v>
      </c>
      <c r="G10" s="319">
        <v>0</v>
      </c>
      <c r="H10" s="319">
        <v>81</v>
      </c>
      <c r="I10" s="319">
        <v>0</v>
      </c>
      <c r="J10" s="319">
        <v>0</v>
      </c>
      <c r="K10" s="319">
        <v>1</v>
      </c>
      <c r="L10" s="319">
        <v>0</v>
      </c>
      <c r="M10" s="319">
        <v>0</v>
      </c>
      <c r="N10" s="319">
        <v>8</v>
      </c>
      <c r="O10" s="319">
        <v>0</v>
      </c>
      <c r="P10" s="319">
        <v>0</v>
      </c>
      <c r="Q10" s="319">
        <v>21</v>
      </c>
      <c r="R10" s="319">
        <v>0</v>
      </c>
      <c r="S10" s="319">
        <v>0</v>
      </c>
      <c r="T10" s="319">
        <v>0</v>
      </c>
      <c r="U10" s="319">
        <v>0</v>
      </c>
      <c r="V10" s="319">
        <v>0</v>
      </c>
      <c r="W10" s="319">
        <v>0</v>
      </c>
      <c r="X10" s="319">
        <v>0</v>
      </c>
      <c r="Y10" s="319">
        <v>0</v>
      </c>
      <c r="Z10" s="319">
        <v>0</v>
      </c>
      <c r="AA10" s="319">
        <v>0</v>
      </c>
      <c r="AB10" s="319">
        <v>0</v>
      </c>
      <c r="AC10" s="319">
        <v>1</v>
      </c>
      <c r="AD10" s="319">
        <v>0</v>
      </c>
      <c r="AE10" s="319">
        <v>0</v>
      </c>
      <c r="AF10" s="319">
        <v>0</v>
      </c>
      <c r="AG10" s="317">
        <f t="shared" si="0"/>
        <v>10</v>
      </c>
      <c r="AH10" s="317">
        <f t="shared" si="1"/>
        <v>118</v>
      </c>
      <c r="AI10" s="317">
        <f t="shared" si="2"/>
        <v>0</v>
      </c>
      <c r="AJ10" s="317">
        <f t="shared" si="3"/>
        <v>128</v>
      </c>
      <c r="AK10" s="317">
        <f t="shared" si="4"/>
        <v>4</v>
      </c>
      <c r="AL10" s="317">
        <f t="shared" si="4"/>
        <v>0</v>
      </c>
      <c r="AM10" s="319">
        <v>27</v>
      </c>
      <c r="AN10" s="317" t="s">
        <v>1951</v>
      </c>
      <c r="AO10" s="317">
        <v>0</v>
      </c>
      <c r="AP10" s="317">
        <v>0</v>
      </c>
      <c r="AQ10" s="317">
        <v>0</v>
      </c>
      <c r="AR10" s="317">
        <v>0</v>
      </c>
      <c r="AS10" s="317">
        <v>0</v>
      </c>
      <c r="AT10" s="317">
        <v>0</v>
      </c>
      <c r="AU10" s="317">
        <v>0</v>
      </c>
      <c r="AV10" s="317">
        <v>0</v>
      </c>
      <c r="AW10" s="317">
        <v>0</v>
      </c>
      <c r="AX10" s="317">
        <v>0</v>
      </c>
      <c r="AY10" s="317">
        <v>0</v>
      </c>
      <c r="AZ10" s="317">
        <v>0</v>
      </c>
      <c r="BA10" s="317">
        <v>0</v>
      </c>
      <c r="BB10" s="317">
        <v>0</v>
      </c>
      <c r="BC10" s="317">
        <v>0</v>
      </c>
      <c r="BD10" s="317">
        <v>0</v>
      </c>
      <c r="BE10" s="317">
        <v>0</v>
      </c>
      <c r="BF10" s="317">
        <v>0</v>
      </c>
      <c r="BG10" s="317">
        <v>0</v>
      </c>
      <c r="BH10" s="319">
        <v>1</v>
      </c>
      <c r="BI10" s="317">
        <v>0</v>
      </c>
      <c r="BJ10" s="317">
        <v>0</v>
      </c>
      <c r="BK10" s="319">
        <v>1</v>
      </c>
      <c r="BL10" s="317">
        <v>0</v>
      </c>
      <c r="BM10" s="317">
        <v>0</v>
      </c>
      <c r="BN10" s="317">
        <v>0</v>
      </c>
      <c r="BO10" s="317">
        <v>0</v>
      </c>
      <c r="BP10" s="317">
        <v>0</v>
      </c>
      <c r="BQ10" s="317">
        <v>0</v>
      </c>
      <c r="BR10" s="317">
        <v>0</v>
      </c>
      <c r="BS10" s="317">
        <v>0</v>
      </c>
      <c r="BT10" s="317">
        <v>0</v>
      </c>
      <c r="BU10" s="317">
        <v>0</v>
      </c>
      <c r="BV10" s="317">
        <v>0</v>
      </c>
      <c r="BW10" s="317">
        <v>0</v>
      </c>
      <c r="BX10" s="317">
        <v>0</v>
      </c>
      <c r="BY10" s="317">
        <v>0</v>
      </c>
      <c r="BZ10" s="317">
        <v>0</v>
      </c>
      <c r="CA10" s="317">
        <v>0</v>
      </c>
      <c r="CB10" s="317">
        <v>0</v>
      </c>
      <c r="CC10" s="317">
        <v>0</v>
      </c>
      <c r="CD10" s="317">
        <v>0</v>
      </c>
      <c r="CE10" s="317">
        <v>0</v>
      </c>
      <c r="CF10" s="317">
        <v>0</v>
      </c>
      <c r="CG10" s="317">
        <v>0</v>
      </c>
      <c r="CH10" s="317">
        <v>0</v>
      </c>
    </row>
    <row r="11" spans="1:86" s="318" customFormat="1" ht="30">
      <c r="A11" s="323" t="s">
        <v>1952</v>
      </c>
      <c r="B11" s="319">
        <v>13</v>
      </c>
      <c r="C11" s="319">
        <v>1</v>
      </c>
      <c r="D11" s="319">
        <v>0</v>
      </c>
      <c r="E11" s="319">
        <v>37</v>
      </c>
      <c r="F11" s="319">
        <v>0</v>
      </c>
      <c r="G11" s="319">
        <v>0</v>
      </c>
      <c r="H11" s="319">
        <v>174</v>
      </c>
      <c r="I11" s="319">
        <v>0</v>
      </c>
      <c r="J11" s="319">
        <v>0</v>
      </c>
      <c r="K11" s="319">
        <v>34</v>
      </c>
      <c r="L11" s="319">
        <v>0</v>
      </c>
      <c r="M11" s="319">
        <v>0</v>
      </c>
      <c r="N11" s="319">
        <v>21</v>
      </c>
      <c r="O11" s="319">
        <v>0</v>
      </c>
      <c r="P11" s="319">
        <v>0</v>
      </c>
      <c r="Q11" s="319">
        <v>0</v>
      </c>
      <c r="R11" s="319">
        <v>0</v>
      </c>
      <c r="S11" s="319">
        <v>0</v>
      </c>
      <c r="T11" s="319">
        <v>0</v>
      </c>
      <c r="U11" s="319">
        <v>0</v>
      </c>
      <c r="V11" s="319">
        <v>0</v>
      </c>
      <c r="W11" s="319">
        <v>0</v>
      </c>
      <c r="X11" s="319">
        <v>0</v>
      </c>
      <c r="Y11" s="319">
        <v>0</v>
      </c>
      <c r="Z11" s="319">
        <v>0</v>
      </c>
      <c r="AA11" s="319">
        <v>0</v>
      </c>
      <c r="AB11" s="319">
        <v>0</v>
      </c>
      <c r="AC11" s="319">
        <v>0</v>
      </c>
      <c r="AD11" s="319">
        <v>0</v>
      </c>
      <c r="AE11" s="319">
        <v>0</v>
      </c>
      <c r="AF11" s="319">
        <v>0</v>
      </c>
      <c r="AG11" s="317">
        <f t="shared" si="0"/>
        <v>13</v>
      </c>
      <c r="AH11" s="317">
        <f t="shared" si="1"/>
        <v>266</v>
      </c>
      <c r="AI11" s="317">
        <f t="shared" si="2"/>
        <v>0</v>
      </c>
      <c r="AJ11" s="317">
        <f t="shared" si="3"/>
        <v>279</v>
      </c>
      <c r="AK11" s="317">
        <f t="shared" si="4"/>
        <v>1</v>
      </c>
      <c r="AL11" s="317">
        <f t="shared" si="4"/>
        <v>0</v>
      </c>
      <c r="AM11" s="319">
        <v>7</v>
      </c>
      <c r="AN11" s="317" t="s">
        <v>1953</v>
      </c>
      <c r="AO11" s="317">
        <v>0</v>
      </c>
      <c r="AP11" s="317">
        <v>0</v>
      </c>
      <c r="AQ11" s="317">
        <v>0</v>
      </c>
      <c r="AR11" s="317">
        <v>0</v>
      </c>
      <c r="AS11" s="317">
        <v>0</v>
      </c>
      <c r="AT11" s="317">
        <v>0</v>
      </c>
      <c r="AU11" s="317">
        <v>0</v>
      </c>
      <c r="AV11" s="317">
        <v>0</v>
      </c>
      <c r="AW11" s="317">
        <v>0</v>
      </c>
      <c r="AX11" s="317">
        <v>0</v>
      </c>
      <c r="AY11" s="317">
        <v>0</v>
      </c>
      <c r="AZ11" s="317">
        <v>0</v>
      </c>
      <c r="BA11" s="317">
        <v>0</v>
      </c>
      <c r="BB11" s="317">
        <v>0</v>
      </c>
      <c r="BC11" s="317">
        <v>0</v>
      </c>
      <c r="BD11" s="317">
        <v>0</v>
      </c>
      <c r="BE11" s="317">
        <v>0</v>
      </c>
      <c r="BF11" s="317">
        <v>0</v>
      </c>
      <c r="BG11" s="317">
        <v>0</v>
      </c>
      <c r="BH11" s="317">
        <v>0</v>
      </c>
      <c r="BI11" s="317">
        <v>0</v>
      </c>
      <c r="BJ11" s="317">
        <v>0</v>
      </c>
      <c r="BK11" s="317">
        <v>0</v>
      </c>
      <c r="BL11" s="317">
        <v>0</v>
      </c>
      <c r="BM11" s="317">
        <v>0</v>
      </c>
      <c r="BN11" s="317">
        <v>0</v>
      </c>
      <c r="BO11" s="317">
        <v>0</v>
      </c>
      <c r="BP11" s="317">
        <v>0</v>
      </c>
      <c r="BQ11" s="317">
        <v>0</v>
      </c>
      <c r="BR11" s="317">
        <v>0</v>
      </c>
      <c r="BS11" s="317">
        <v>0</v>
      </c>
      <c r="BT11" s="317">
        <v>0</v>
      </c>
      <c r="BU11" s="317">
        <v>0</v>
      </c>
      <c r="BV11" s="317">
        <v>0</v>
      </c>
      <c r="BW11" s="317">
        <v>0</v>
      </c>
      <c r="BX11" s="317">
        <v>0</v>
      </c>
      <c r="BY11" s="317">
        <v>0</v>
      </c>
      <c r="BZ11" s="317">
        <v>0</v>
      </c>
      <c r="CA11" s="317">
        <v>0</v>
      </c>
      <c r="CB11" s="317">
        <v>0</v>
      </c>
      <c r="CC11" s="317">
        <v>0</v>
      </c>
      <c r="CD11" s="317">
        <v>0</v>
      </c>
      <c r="CE11" s="317">
        <v>0</v>
      </c>
      <c r="CF11" s="317">
        <v>0</v>
      </c>
      <c r="CG11" s="317">
        <v>0</v>
      </c>
      <c r="CH11" s="317">
        <v>0</v>
      </c>
    </row>
    <row r="12" spans="1:86" s="318" customFormat="1" ht="60">
      <c r="A12" s="323" t="s">
        <v>1954</v>
      </c>
      <c r="B12" s="319">
        <v>17</v>
      </c>
      <c r="C12" s="319">
        <v>1</v>
      </c>
      <c r="D12" s="319">
        <v>0</v>
      </c>
      <c r="E12" s="319">
        <v>16</v>
      </c>
      <c r="F12" s="319">
        <v>0</v>
      </c>
      <c r="G12" s="319">
        <v>0</v>
      </c>
      <c r="H12" s="319">
        <v>64</v>
      </c>
      <c r="I12" s="319">
        <v>0</v>
      </c>
      <c r="J12" s="319">
        <v>0</v>
      </c>
      <c r="K12" s="319">
        <v>137</v>
      </c>
      <c r="L12" s="319">
        <v>0</v>
      </c>
      <c r="M12" s="319">
        <v>0</v>
      </c>
      <c r="N12" s="319">
        <v>0</v>
      </c>
      <c r="O12" s="319">
        <v>0</v>
      </c>
      <c r="P12" s="319">
        <v>0</v>
      </c>
      <c r="Q12" s="319">
        <v>0</v>
      </c>
      <c r="R12" s="319">
        <v>0</v>
      </c>
      <c r="S12" s="319">
        <v>0</v>
      </c>
      <c r="T12" s="319">
        <v>0</v>
      </c>
      <c r="U12" s="319">
        <v>0</v>
      </c>
      <c r="V12" s="319">
        <v>0</v>
      </c>
      <c r="W12" s="319">
        <v>0</v>
      </c>
      <c r="X12" s="319">
        <v>0</v>
      </c>
      <c r="Y12" s="319">
        <v>0</v>
      </c>
      <c r="Z12" s="319">
        <v>0</v>
      </c>
      <c r="AA12" s="319">
        <v>0</v>
      </c>
      <c r="AB12" s="319">
        <v>0</v>
      </c>
      <c r="AC12" s="319">
        <v>0</v>
      </c>
      <c r="AD12" s="319">
        <v>0</v>
      </c>
      <c r="AE12" s="319">
        <v>0</v>
      </c>
      <c r="AF12" s="319">
        <v>0</v>
      </c>
      <c r="AG12" s="317">
        <f t="shared" si="0"/>
        <v>17</v>
      </c>
      <c r="AH12" s="317">
        <f t="shared" si="1"/>
        <v>217</v>
      </c>
      <c r="AI12" s="317">
        <f t="shared" si="2"/>
        <v>0</v>
      </c>
      <c r="AJ12" s="317">
        <f t="shared" si="3"/>
        <v>234</v>
      </c>
      <c r="AK12" s="317">
        <f t="shared" si="4"/>
        <v>1</v>
      </c>
      <c r="AL12" s="317">
        <f t="shared" si="4"/>
        <v>0</v>
      </c>
      <c r="AM12" s="319">
        <v>11</v>
      </c>
      <c r="AN12" s="317" t="s">
        <v>1955</v>
      </c>
      <c r="AO12" s="317">
        <v>0</v>
      </c>
      <c r="AP12" s="317">
        <v>0</v>
      </c>
      <c r="AQ12" s="317">
        <v>0</v>
      </c>
      <c r="AR12" s="317">
        <v>0</v>
      </c>
      <c r="AS12" s="317">
        <v>0</v>
      </c>
      <c r="AT12" s="317">
        <v>0</v>
      </c>
      <c r="AU12" s="317">
        <v>0</v>
      </c>
      <c r="AV12" s="317">
        <v>0</v>
      </c>
      <c r="AW12" s="317">
        <v>0</v>
      </c>
      <c r="AX12" s="317">
        <v>0</v>
      </c>
      <c r="AY12" s="317">
        <v>0</v>
      </c>
      <c r="AZ12" s="317">
        <v>0</v>
      </c>
      <c r="BA12" s="317">
        <v>0</v>
      </c>
      <c r="BB12" s="317">
        <v>0</v>
      </c>
      <c r="BC12" s="317">
        <v>0</v>
      </c>
      <c r="BD12" s="317">
        <v>0</v>
      </c>
      <c r="BE12" s="317">
        <v>0</v>
      </c>
      <c r="BF12" s="317">
        <v>0</v>
      </c>
      <c r="BG12" s="317">
        <v>0</v>
      </c>
      <c r="BH12" s="317">
        <v>0</v>
      </c>
      <c r="BI12" s="317">
        <v>0</v>
      </c>
      <c r="BJ12" s="317">
        <v>0</v>
      </c>
      <c r="BK12" s="317">
        <v>0</v>
      </c>
      <c r="BL12" s="317">
        <v>0</v>
      </c>
      <c r="BM12" s="317">
        <v>0</v>
      </c>
      <c r="BN12" s="317">
        <v>0</v>
      </c>
      <c r="BO12" s="317">
        <v>0</v>
      </c>
      <c r="BP12" s="317">
        <v>0</v>
      </c>
      <c r="BQ12" s="317">
        <v>0</v>
      </c>
      <c r="BR12" s="317">
        <v>0</v>
      </c>
      <c r="BS12" s="317">
        <v>0</v>
      </c>
      <c r="BT12" s="317">
        <v>0</v>
      </c>
      <c r="BU12" s="317">
        <v>0</v>
      </c>
      <c r="BV12" s="317">
        <v>0</v>
      </c>
      <c r="BW12" s="317">
        <v>0</v>
      </c>
      <c r="BX12" s="317">
        <v>0</v>
      </c>
      <c r="BY12" s="317">
        <v>0</v>
      </c>
      <c r="BZ12" s="317">
        <v>0</v>
      </c>
      <c r="CA12" s="317">
        <v>0</v>
      </c>
      <c r="CB12" s="317">
        <v>0</v>
      </c>
      <c r="CC12" s="317">
        <v>0</v>
      </c>
      <c r="CD12" s="317">
        <v>0</v>
      </c>
      <c r="CE12" s="317">
        <v>0</v>
      </c>
      <c r="CF12" s="317">
        <v>0</v>
      </c>
      <c r="CG12" s="317">
        <v>0</v>
      </c>
      <c r="CH12" s="317">
        <v>0</v>
      </c>
    </row>
    <row r="13" spans="1:86" s="318" customFormat="1" ht="120">
      <c r="A13" s="323" t="s">
        <v>1956</v>
      </c>
      <c r="B13" s="319">
        <v>12</v>
      </c>
      <c r="C13" s="319">
        <v>5</v>
      </c>
      <c r="D13" s="319">
        <v>0</v>
      </c>
      <c r="E13" s="319">
        <v>0</v>
      </c>
      <c r="F13" s="319">
        <v>0</v>
      </c>
      <c r="G13" s="319">
        <v>0</v>
      </c>
      <c r="H13" s="319">
        <v>89</v>
      </c>
      <c r="I13" s="319">
        <v>0</v>
      </c>
      <c r="J13" s="319">
        <v>0</v>
      </c>
      <c r="K13" s="319">
        <v>146</v>
      </c>
      <c r="L13" s="319">
        <v>0</v>
      </c>
      <c r="M13" s="319">
        <v>0</v>
      </c>
      <c r="N13" s="319">
        <v>0</v>
      </c>
      <c r="O13" s="319">
        <v>0</v>
      </c>
      <c r="P13" s="319">
        <v>0</v>
      </c>
      <c r="Q13" s="319">
        <v>0</v>
      </c>
      <c r="R13" s="319">
        <v>0</v>
      </c>
      <c r="S13" s="319">
        <v>0</v>
      </c>
      <c r="T13" s="319">
        <v>0</v>
      </c>
      <c r="U13" s="319">
        <v>0</v>
      </c>
      <c r="V13" s="319">
        <v>0</v>
      </c>
      <c r="W13" s="319">
        <v>0</v>
      </c>
      <c r="X13" s="319">
        <v>0</v>
      </c>
      <c r="Y13" s="319">
        <v>0</v>
      </c>
      <c r="Z13" s="319">
        <v>0</v>
      </c>
      <c r="AA13" s="319">
        <v>0</v>
      </c>
      <c r="AB13" s="319">
        <v>0</v>
      </c>
      <c r="AC13" s="319">
        <v>1</v>
      </c>
      <c r="AD13" s="319">
        <v>0</v>
      </c>
      <c r="AE13" s="319">
        <v>0</v>
      </c>
      <c r="AF13" s="319">
        <v>0</v>
      </c>
      <c r="AG13" s="317">
        <f t="shared" si="0"/>
        <v>12</v>
      </c>
      <c r="AH13" s="317">
        <f t="shared" si="1"/>
        <v>235</v>
      </c>
      <c r="AI13" s="317">
        <f t="shared" si="2"/>
        <v>0</v>
      </c>
      <c r="AJ13" s="317">
        <f t="shared" si="3"/>
        <v>247</v>
      </c>
      <c r="AK13" s="317">
        <f t="shared" si="4"/>
        <v>6</v>
      </c>
      <c r="AL13" s="317">
        <f t="shared" si="4"/>
        <v>0</v>
      </c>
      <c r="AM13" s="319">
        <v>20</v>
      </c>
      <c r="AN13" s="317" t="s">
        <v>1957</v>
      </c>
      <c r="AO13" s="317">
        <v>0</v>
      </c>
      <c r="AP13" s="317">
        <v>0</v>
      </c>
      <c r="AQ13" s="317">
        <v>0</v>
      </c>
      <c r="AR13" s="317">
        <v>0</v>
      </c>
      <c r="AS13" s="317">
        <v>0</v>
      </c>
      <c r="AT13" s="317">
        <v>0</v>
      </c>
      <c r="AU13" s="317">
        <v>0</v>
      </c>
      <c r="AV13" s="317">
        <v>0</v>
      </c>
      <c r="AW13" s="317">
        <v>0</v>
      </c>
      <c r="AX13" s="317">
        <v>0</v>
      </c>
      <c r="AY13" s="317">
        <v>0</v>
      </c>
      <c r="AZ13" s="317">
        <v>0</v>
      </c>
      <c r="BA13" s="317">
        <v>0</v>
      </c>
      <c r="BB13" s="317">
        <v>0</v>
      </c>
      <c r="BC13" s="317">
        <v>0</v>
      </c>
      <c r="BD13" s="317">
        <v>0</v>
      </c>
      <c r="BE13" s="317">
        <v>0</v>
      </c>
      <c r="BF13" s="317">
        <v>0</v>
      </c>
      <c r="BG13" s="317">
        <v>0</v>
      </c>
      <c r="BH13" s="317">
        <v>0</v>
      </c>
      <c r="BI13" s="317">
        <v>0</v>
      </c>
      <c r="BJ13" s="317">
        <v>0</v>
      </c>
      <c r="BK13" s="317">
        <v>0</v>
      </c>
      <c r="BL13" s="317">
        <v>0</v>
      </c>
      <c r="BM13" s="317">
        <v>0</v>
      </c>
      <c r="BN13" s="317">
        <v>0</v>
      </c>
      <c r="BO13" s="317">
        <v>0</v>
      </c>
      <c r="BP13" s="317">
        <v>0</v>
      </c>
      <c r="BQ13" s="317">
        <v>0</v>
      </c>
      <c r="BR13" s="317">
        <v>0</v>
      </c>
      <c r="BS13" s="317">
        <v>0</v>
      </c>
      <c r="BT13" s="317">
        <v>0</v>
      </c>
      <c r="BU13" s="317">
        <v>0</v>
      </c>
      <c r="BV13" s="317">
        <v>0</v>
      </c>
      <c r="BW13" s="317">
        <v>0</v>
      </c>
      <c r="BX13" s="317">
        <v>0</v>
      </c>
      <c r="BY13" s="317">
        <v>0</v>
      </c>
      <c r="BZ13" s="317">
        <v>0</v>
      </c>
      <c r="CA13" s="317">
        <v>0</v>
      </c>
      <c r="CB13" s="317">
        <v>0</v>
      </c>
      <c r="CC13" s="317">
        <v>0</v>
      </c>
      <c r="CD13" s="317">
        <v>0</v>
      </c>
      <c r="CE13" s="317">
        <v>0</v>
      </c>
      <c r="CF13" s="317">
        <v>0</v>
      </c>
      <c r="CG13" s="317">
        <v>0</v>
      </c>
      <c r="CH13" s="317">
        <v>0</v>
      </c>
    </row>
    <row r="14" spans="1:86" s="318" customFormat="1" ht="45">
      <c r="A14" s="323" t="s">
        <v>1958</v>
      </c>
      <c r="B14" s="319">
        <v>6</v>
      </c>
      <c r="C14" s="319">
        <v>1</v>
      </c>
      <c r="D14" s="319">
        <v>0</v>
      </c>
      <c r="E14" s="319">
        <v>4</v>
      </c>
      <c r="F14" s="319">
        <v>0</v>
      </c>
      <c r="G14" s="319">
        <v>0</v>
      </c>
      <c r="H14" s="319">
        <v>95</v>
      </c>
      <c r="I14" s="319">
        <v>0</v>
      </c>
      <c r="J14" s="319">
        <v>0</v>
      </c>
      <c r="K14" s="319">
        <v>0</v>
      </c>
      <c r="L14" s="319">
        <v>0</v>
      </c>
      <c r="M14" s="319">
        <v>0</v>
      </c>
      <c r="N14" s="319">
        <v>0</v>
      </c>
      <c r="O14" s="319">
        <v>0</v>
      </c>
      <c r="P14" s="319">
        <v>0</v>
      </c>
      <c r="Q14" s="319">
        <v>0</v>
      </c>
      <c r="R14" s="319">
        <v>0</v>
      </c>
      <c r="S14" s="319">
        <v>0</v>
      </c>
      <c r="T14" s="319">
        <v>0</v>
      </c>
      <c r="U14" s="319">
        <v>0</v>
      </c>
      <c r="V14" s="319">
        <v>0</v>
      </c>
      <c r="W14" s="319">
        <v>0</v>
      </c>
      <c r="X14" s="319">
        <v>0</v>
      </c>
      <c r="Y14" s="319">
        <v>0</v>
      </c>
      <c r="Z14" s="319">
        <v>0</v>
      </c>
      <c r="AA14" s="319">
        <v>0</v>
      </c>
      <c r="AB14" s="319">
        <v>0</v>
      </c>
      <c r="AC14" s="319">
        <v>1</v>
      </c>
      <c r="AD14" s="319">
        <v>0</v>
      </c>
      <c r="AE14" s="319">
        <v>0</v>
      </c>
      <c r="AF14" s="319">
        <v>0</v>
      </c>
      <c r="AG14" s="317">
        <f t="shared" si="0"/>
        <v>6</v>
      </c>
      <c r="AH14" s="317">
        <f t="shared" si="1"/>
        <v>99</v>
      </c>
      <c r="AI14" s="317">
        <f t="shared" si="2"/>
        <v>0</v>
      </c>
      <c r="AJ14" s="317">
        <f t="shared" si="3"/>
        <v>105</v>
      </c>
      <c r="AK14" s="317">
        <f t="shared" si="4"/>
        <v>2</v>
      </c>
      <c r="AL14" s="317">
        <f t="shared" si="4"/>
        <v>0</v>
      </c>
      <c r="AM14" s="319">
        <v>12</v>
      </c>
      <c r="AN14" s="317" t="s">
        <v>1959</v>
      </c>
      <c r="AO14" s="317">
        <v>0</v>
      </c>
      <c r="AP14" s="317">
        <v>0</v>
      </c>
      <c r="AQ14" s="317">
        <v>0</v>
      </c>
      <c r="AR14" s="317">
        <v>0</v>
      </c>
      <c r="AS14" s="317">
        <v>0</v>
      </c>
      <c r="AT14" s="317">
        <v>0</v>
      </c>
      <c r="AU14" s="317">
        <v>0</v>
      </c>
      <c r="AV14" s="317">
        <v>0</v>
      </c>
      <c r="AW14" s="317">
        <v>0</v>
      </c>
      <c r="AX14" s="317">
        <v>0</v>
      </c>
      <c r="AY14" s="317">
        <v>0</v>
      </c>
      <c r="AZ14" s="317">
        <v>0</v>
      </c>
      <c r="BA14" s="317">
        <v>0</v>
      </c>
      <c r="BB14" s="317">
        <v>0</v>
      </c>
      <c r="BC14" s="317">
        <v>0</v>
      </c>
      <c r="BD14" s="317">
        <v>0</v>
      </c>
      <c r="BE14" s="317">
        <v>0</v>
      </c>
      <c r="BF14" s="317">
        <v>0</v>
      </c>
      <c r="BG14" s="317">
        <v>0</v>
      </c>
      <c r="BH14" s="319">
        <v>1</v>
      </c>
      <c r="BI14" s="317">
        <v>0</v>
      </c>
      <c r="BJ14" s="317">
        <v>0</v>
      </c>
      <c r="BK14" s="319">
        <v>1</v>
      </c>
      <c r="BL14" s="317">
        <v>0</v>
      </c>
      <c r="BM14" s="317">
        <v>0</v>
      </c>
      <c r="BN14" s="317">
        <v>0</v>
      </c>
      <c r="BO14" s="317">
        <v>0</v>
      </c>
      <c r="BP14" s="317">
        <v>0</v>
      </c>
      <c r="BQ14" s="317">
        <v>0</v>
      </c>
      <c r="BR14" s="317">
        <v>0</v>
      </c>
      <c r="BS14" s="317">
        <v>0</v>
      </c>
      <c r="BT14" s="317">
        <v>0</v>
      </c>
      <c r="BU14" s="317">
        <v>0</v>
      </c>
      <c r="BV14" s="317">
        <v>0</v>
      </c>
      <c r="BW14" s="317">
        <v>0</v>
      </c>
      <c r="BX14" s="317">
        <v>0</v>
      </c>
      <c r="BY14" s="317">
        <v>0</v>
      </c>
      <c r="BZ14" s="317">
        <v>0</v>
      </c>
      <c r="CA14" s="317">
        <v>0</v>
      </c>
      <c r="CB14" s="317">
        <v>0</v>
      </c>
      <c r="CC14" s="317">
        <v>0</v>
      </c>
      <c r="CD14" s="317">
        <v>0</v>
      </c>
      <c r="CE14" s="317">
        <v>0</v>
      </c>
      <c r="CF14" s="317">
        <v>0</v>
      </c>
      <c r="CG14" s="317">
        <v>0</v>
      </c>
      <c r="CH14" s="317">
        <v>0</v>
      </c>
    </row>
    <row r="15" spans="1:86" s="318" customFormat="1" ht="30">
      <c r="A15" s="324" t="s">
        <v>1960</v>
      </c>
      <c r="B15" s="319">
        <v>6</v>
      </c>
      <c r="C15" s="319">
        <v>2</v>
      </c>
      <c r="D15" s="319">
        <v>0</v>
      </c>
      <c r="E15" s="319">
        <v>95</v>
      </c>
      <c r="F15" s="319">
        <v>0</v>
      </c>
      <c r="G15" s="319">
        <v>0</v>
      </c>
      <c r="H15" s="319">
        <v>164</v>
      </c>
      <c r="I15" s="319">
        <v>0</v>
      </c>
      <c r="J15" s="319">
        <v>0</v>
      </c>
      <c r="K15" s="319">
        <v>96</v>
      </c>
      <c r="L15" s="319">
        <v>0</v>
      </c>
      <c r="M15" s="319">
        <v>0</v>
      </c>
      <c r="N15" s="319">
        <v>34</v>
      </c>
      <c r="O15" s="319">
        <v>0</v>
      </c>
      <c r="P15" s="319">
        <v>0</v>
      </c>
      <c r="Q15" s="319">
        <v>10</v>
      </c>
      <c r="R15" s="319">
        <v>0</v>
      </c>
      <c r="S15" s="319">
        <v>0</v>
      </c>
      <c r="T15" s="319">
        <v>0</v>
      </c>
      <c r="U15" s="319">
        <v>0</v>
      </c>
      <c r="V15" s="319">
        <v>0</v>
      </c>
      <c r="W15" s="319">
        <v>0</v>
      </c>
      <c r="X15" s="319">
        <v>0</v>
      </c>
      <c r="Y15" s="319">
        <v>0</v>
      </c>
      <c r="Z15" s="319">
        <v>0</v>
      </c>
      <c r="AA15" s="319">
        <v>0</v>
      </c>
      <c r="AB15" s="319">
        <v>0</v>
      </c>
      <c r="AC15" s="319">
        <v>1</v>
      </c>
      <c r="AD15" s="319">
        <v>0</v>
      </c>
      <c r="AE15" s="319">
        <v>0</v>
      </c>
      <c r="AF15" s="319">
        <v>0</v>
      </c>
      <c r="AG15" s="317">
        <f t="shared" si="0"/>
        <v>6</v>
      </c>
      <c r="AH15" s="317">
        <f t="shared" si="1"/>
        <v>399</v>
      </c>
      <c r="AI15" s="317">
        <f t="shared" si="2"/>
        <v>0</v>
      </c>
      <c r="AJ15" s="317">
        <f t="shared" si="3"/>
        <v>405</v>
      </c>
      <c r="AK15" s="317">
        <f t="shared" si="4"/>
        <v>3</v>
      </c>
      <c r="AL15" s="317">
        <f t="shared" si="4"/>
        <v>0</v>
      </c>
      <c r="AM15" s="319">
        <v>5</v>
      </c>
      <c r="AN15" s="317" t="s">
        <v>1961</v>
      </c>
      <c r="AO15" s="317">
        <v>0</v>
      </c>
      <c r="AP15" s="317">
        <v>0</v>
      </c>
      <c r="AQ15" s="317">
        <v>0</v>
      </c>
      <c r="AR15" s="317">
        <v>0</v>
      </c>
      <c r="AS15" s="317">
        <v>0</v>
      </c>
      <c r="AT15" s="317">
        <v>0</v>
      </c>
      <c r="AU15" s="317">
        <v>0</v>
      </c>
      <c r="AV15" s="317">
        <v>0</v>
      </c>
      <c r="AW15" s="317">
        <v>0</v>
      </c>
      <c r="AX15" s="317">
        <v>0</v>
      </c>
      <c r="AY15" s="317">
        <v>0</v>
      </c>
      <c r="AZ15" s="317">
        <v>0</v>
      </c>
      <c r="BA15" s="317">
        <v>0</v>
      </c>
      <c r="BB15" s="317">
        <v>0</v>
      </c>
      <c r="BC15" s="317">
        <v>0</v>
      </c>
      <c r="BD15" s="317">
        <v>0</v>
      </c>
      <c r="BE15" s="317">
        <v>0</v>
      </c>
      <c r="BF15" s="317">
        <v>0</v>
      </c>
      <c r="BG15" s="317">
        <v>0</v>
      </c>
      <c r="BH15" s="317">
        <v>0</v>
      </c>
      <c r="BI15" s="317">
        <v>0</v>
      </c>
      <c r="BJ15" s="317">
        <v>0</v>
      </c>
      <c r="BK15" s="317">
        <v>0</v>
      </c>
      <c r="BL15" s="317">
        <v>0</v>
      </c>
      <c r="BM15" s="317">
        <v>0</v>
      </c>
      <c r="BN15" s="317">
        <v>0</v>
      </c>
      <c r="BO15" s="317">
        <v>0</v>
      </c>
      <c r="BP15" s="317">
        <v>0</v>
      </c>
      <c r="BQ15" s="317">
        <v>0</v>
      </c>
      <c r="BR15" s="317">
        <v>0</v>
      </c>
      <c r="BS15" s="317">
        <v>0</v>
      </c>
      <c r="BT15" s="317">
        <v>0</v>
      </c>
      <c r="BU15" s="317">
        <v>0</v>
      </c>
      <c r="BV15" s="317">
        <v>0</v>
      </c>
      <c r="BW15" s="317">
        <v>0</v>
      </c>
      <c r="BX15" s="317">
        <v>0</v>
      </c>
      <c r="BY15" s="317">
        <v>0</v>
      </c>
      <c r="BZ15" s="317">
        <v>0</v>
      </c>
      <c r="CA15" s="317">
        <v>0</v>
      </c>
      <c r="CB15" s="317">
        <v>0</v>
      </c>
      <c r="CC15" s="317">
        <v>0</v>
      </c>
      <c r="CD15" s="317">
        <v>0</v>
      </c>
      <c r="CE15" s="317">
        <v>0</v>
      </c>
      <c r="CF15" s="317">
        <v>0</v>
      </c>
      <c r="CG15" s="317">
        <v>0</v>
      </c>
      <c r="CH15" s="317">
        <v>0</v>
      </c>
    </row>
    <row r="16" spans="1:86" s="318" customFormat="1" ht="45">
      <c r="A16" s="323" t="s">
        <v>1962</v>
      </c>
      <c r="B16" s="319">
        <v>9</v>
      </c>
      <c r="C16" s="319">
        <v>2</v>
      </c>
      <c r="D16" s="319">
        <v>0</v>
      </c>
      <c r="E16" s="319">
        <v>0</v>
      </c>
      <c r="F16" s="319">
        <v>0</v>
      </c>
      <c r="G16" s="319">
        <v>0</v>
      </c>
      <c r="H16" s="319">
        <v>54</v>
      </c>
      <c r="I16" s="319">
        <v>0</v>
      </c>
      <c r="J16" s="319">
        <v>0</v>
      </c>
      <c r="K16" s="319">
        <v>0</v>
      </c>
      <c r="L16" s="319">
        <v>0</v>
      </c>
      <c r="M16" s="319">
        <v>0</v>
      </c>
      <c r="N16" s="319">
        <v>0</v>
      </c>
      <c r="O16" s="319">
        <v>0</v>
      </c>
      <c r="P16" s="319">
        <v>0</v>
      </c>
      <c r="Q16" s="319">
        <v>0</v>
      </c>
      <c r="R16" s="319">
        <v>0</v>
      </c>
      <c r="S16" s="319">
        <v>0</v>
      </c>
      <c r="T16" s="319">
        <v>0</v>
      </c>
      <c r="U16" s="319">
        <v>0</v>
      </c>
      <c r="V16" s="319">
        <v>0</v>
      </c>
      <c r="W16" s="319">
        <v>0</v>
      </c>
      <c r="X16" s="319">
        <v>0</v>
      </c>
      <c r="Y16" s="319">
        <v>0</v>
      </c>
      <c r="Z16" s="319">
        <v>0</v>
      </c>
      <c r="AA16" s="319">
        <v>0</v>
      </c>
      <c r="AB16" s="319">
        <v>0</v>
      </c>
      <c r="AC16" s="319">
        <v>0</v>
      </c>
      <c r="AD16" s="319">
        <v>0</v>
      </c>
      <c r="AE16" s="319">
        <v>0</v>
      </c>
      <c r="AF16" s="319">
        <v>0</v>
      </c>
      <c r="AG16" s="317">
        <f t="shared" si="0"/>
        <v>9</v>
      </c>
      <c r="AH16" s="317">
        <f t="shared" si="1"/>
        <v>54</v>
      </c>
      <c r="AI16" s="317">
        <f t="shared" si="2"/>
        <v>0</v>
      </c>
      <c r="AJ16" s="317">
        <f t="shared" si="3"/>
        <v>63</v>
      </c>
      <c r="AK16" s="317">
        <v>2</v>
      </c>
      <c r="AL16" s="317">
        <f t="shared" si="4"/>
        <v>0</v>
      </c>
      <c r="AM16" s="317">
        <v>2</v>
      </c>
      <c r="AN16" s="317" t="s">
        <v>1963</v>
      </c>
      <c r="AO16" s="317">
        <v>0</v>
      </c>
      <c r="AP16" s="317">
        <v>0</v>
      </c>
      <c r="AQ16" s="317">
        <v>0</v>
      </c>
      <c r="AR16" s="317">
        <v>0</v>
      </c>
      <c r="AS16" s="317">
        <v>0</v>
      </c>
      <c r="AT16" s="317">
        <v>0</v>
      </c>
      <c r="AU16" s="317">
        <v>0</v>
      </c>
      <c r="AV16" s="317">
        <v>0</v>
      </c>
      <c r="AW16" s="317">
        <v>0</v>
      </c>
      <c r="AX16" s="317">
        <v>0</v>
      </c>
      <c r="AY16" s="317">
        <v>0</v>
      </c>
      <c r="AZ16" s="317">
        <v>0</v>
      </c>
      <c r="BA16" s="317">
        <v>0</v>
      </c>
      <c r="BB16" s="317">
        <v>0</v>
      </c>
      <c r="BC16" s="317">
        <v>0</v>
      </c>
      <c r="BD16" s="317">
        <v>0</v>
      </c>
      <c r="BE16" s="317">
        <v>0</v>
      </c>
      <c r="BF16" s="317">
        <v>0</v>
      </c>
      <c r="BG16" s="317">
        <v>0</v>
      </c>
      <c r="BH16" s="317">
        <v>0</v>
      </c>
      <c r="BI16" s="317">
        <v>0</v>
      </c>
      <c r="BJ16" s="317">
        <v>0</v>
      </c>
      <c r="BK16" s="317">
        <v>0</v>
      </c>
      <c r="BL16" s="317">
        <v>0</v>
      </c>
      <c r="BM16" s="317">
        <v>0</v>
      </c>
      <c r="BN16" s="317">
        <v>0</v>
      </c>
      <c r="BO16" s="317">
        <v>0</v>
      </c>
      <c r="BP16" s="317">
        <v>0</v>
      </c>
      <c r="BQ16" s="317">
        <v>0</v>
      </c>
      <c r="BR16" s="317">
        <v>0</v>
      </c>
      <c r="BS16" s="317">
        <v>0</v>
      </c>
      <c r="BT16" s="317">
        <v>0</v>
      </c>
      <c r="BU16" s="317">
        <v>0</v>
      </c>
      <c r="BV16" s="317">
        <v>0</v>
      </c>
      <c r="BW16" s="317">
        <v>0</v>
      </c>
      <c r="BX16" s="317">
        <v>0</v>
      </c>
      <c r="BY16" s="317">
        <v>0</v>
      </c>
      <c r="BZ16" s="317">
        <v>0</v>
      </c>
      <c r="CA16" s="317">
        <v>0</v>
      </c>
      <c r="CB16" s="317">
        <v>0</v>
      </c>
      <c r="CC16" s="317">
        <v>0</v>
      </c>
      <c r="CD16" s="317">
        <v>0</v>
      </c>
      <c r="CE16" s="317">
        <v>0</v>
      </c>
      <c r="CF16" s="317">
        <v>0</v>
      </c>
      <c r="CG16" s="317">
        <v>0</v>
      </c>
      <c r="CH16" s="317">
        <v>0</v>
      </c>
    </row>
    <row r="17" spans="1:86" s="318" customFormat="1" ht="60">
      <c r="A17" s="323" t="s">
        <v>1964</v>
      </c>
      <c r="B17" s="319">
        <v>12</v>
      </c>
      <c r="C17" s="317">
        <v>2</v>
      </c>
      <c r="D17" s="319">
        <v>0</v>
      </c>
      <c r="E17" s="319">
        <v>34</v>
      </c>
      <c r="F17" s="319">
        <v>0</v>
      </c>
      <c r="G17" s="319">
        <v>0</v>
      </c>
      <c r="H17" s="319">
        <v>60</v>
      </c>
      <c r="I17" s="319">
        <v>0</v>
      </c>
      <c r="J17" s="319">
        <v>0</v>
      </c>
      <c r="K17" s="319">
        <v>247</v>
      </c>
      <c r="L17" s="319">
        <v>0</v>
      </c>
      <c r="M17" s="319">
        <v>0</v>
      </c>
      <c r="N17" s="319">
        <v>26</v>
      </c>
      <c r="O17" s="319">
        <v>0</v>
      </c>
      <c r="P17" s="319">
        <v>0</v>
      </c>
      <c r="Q17" s="319">
        <v>6</v>
      </c>
      <c r="R17" s="319">
        <v>0</v>
      </c>
      <c r="S17" s="319">
        <v>0</v>
      </c>
      <c r="T17" s="319">
        <v>0</v>
      </c>
      <c r="U17" s="319">
        <v>0</v>
      </c>
      <c r="V17" s="319">
        <v>0</v>
      </c>
      <c r="W17" s="319">
        <v>0</v>
      </c>
      <c r="X17" s="319">
        <v>0</v>
      </c>
      <c r="Y17" s="319">
        <v>0</v>
      </c>
      <c r="Z17" s="319">
        <v>0</v>
      </c>
      <c r="AA17" s="319">
        <v>0</v>
      </c>
      <c r="AB17" s="319">
        <v>0</v>
      </c>
      <c r="AC17" s="319">
        <v>2</v>
      </c>
      <c r="AD17" s="319">
        <v>0</v>
      </c>
      <c r="AE17" s="319">
        <v>0</v>
      </c>
      <c r="AF17" s="319">
        <v>0</v>
      </c>
      <c r="AG17" s="317">
        <f t="shared" si="0"/>
        <v>12</v>
      </c>
      <c r="AH17" s="317">
        <f t="shared" si="1"/>
        <v>373</v>
      </c>
      <c r="AI17" s="317">
        <f t="shared" si="2"/>
        <v>0</v>
      </c>
      <c r="AJ17" s="317">
        <f t="shared" si="3"/>
        <v>385</v>
      </c>
      <c r="AK17" s="317">
        <v>4</v>
      </c>
      <c r="AL17" s="317">
        <f t="shared" si="4"/>
        <v>0</v>
      </c>
      <c r="AM17" s="317">
        <v>6</v>
      </c>
      <c r="AN17" s="326" t="s">
        <v>1965</v>
      </c>
      <c r="AO17" s="317">
        <v>0</v>
      </c>
      <c r="AP17" s="317">
        <v>0</v>
      </c>
      <c r="AQ17" s="317">
        <v>0</v>
      </c>
      <c r="AR17" s="317">
        <v>0</v>
      </c>
      <c r="AS17" s="317">
        <v>0</v>
      </c>
      <c r="AT17" s="317">
        <v>0</v>
      </c>
      <c r="AU17" s="317">
        <v>0</v>
      </c>
      <c r="AV17" s="317">
        <v>0</v>
      </c>
      <c r="AW17" s="317">
        <v>0</v>
      </c>
      <c r="AX17" s="317">
        <v>0</v>
      </c>
      <c r="AY17" s="317">
        <v>0</v>
      </c>
      <c r="AZ17" s="317">
        <v>0</v>
      </c>
      <c r="BA17" s="317">
        <v>0</v>
      </c>
      <c r="BB17" s="317">
        <v>0</v>
      </c>
      <c r="BC17" s="317">
        <v>0</v>
      </c>
      <c r="BD17" s="317">
        <v>0</v>
      </c>
      <c r="BE17" s="317">
        <v>0</v>
      </c>
      <c r="BF17" s="317">
        <v>0</v>
      </c>
      <c r="BG17" s="317">
        <v>0</v>
      </c>
      <c r="BH17" s="317">
        <v>0</v>
      </c>
      <c r="BI17" s="317">
        <v>0</v>
      </c>
      <c r="BJ17" s="317">
        <v>0</v>
      </c>
      <c r="BK17" s="317">
        <v>0</v>
      </c>
      <c r="BL17" s="317">
        <v>0</v>
      </c>
      <c r="BM17" s="317">
        <v>0</v>
      </c>
      <c r="BN17" s="317">
        <v>0</v>
      </c>
      <c r="BO17" s="317">
        <v>0</v>
      </c>
      <c r="BP17" s="317">
        <v>0</v>
      </c>
      <c r="BQ17" s="317">
        <v>0</v>
      </c>
      <c r="BR17" s="317">
        <v>0</v>
      </c>
      <c r="BS17" s="317">
        <v>0</v>
      </c>
      <c r="BT17" s="317">
        <v>0</v>
      </c>
      <c r="BU17" s="317">
        <v>0</v>
      </c>
      <c r="BV17" s="317">
        <v>0</v>
      </c>
      <c r="BW17" s="317">
        <v>0</v>
      </c>
      <c r="BX17" s="317">
        <v>0</v>
      </c>
      <c r="BY17" s="317">
        <v>0</v>
      </c>
      <c r="BZ17" s="317">
        <v>0</v>
      </c>
      <c r="CA17" s="317">
        <v>0</v>
      </c>
      <c r="CB17" s="317">
        <v>0</v>
      </c>
      <c r="CC17" s="317">
        <v>0</v>
      </c>
      <c r="CD17" s="317">
        <v>0</v>
      </c>
      <c r="CE17" s="317">
        <v>0</v>
      </c>
      <c r="CF17" s="317">
        <v>0</v>
      </c>
      <c r="CG17" s="317">
        <v>0</v>
      </c>
      <c r="CH17" s="317">
        <v>0</v>
      </c>
    </row>
    <row r="18" spans="1:86" s="318" customFormat="1" ht="60">
      <c r="A18" s="323" t="s">
        <v>1966</v>
      </c>
      <c r="B18" s="319">
        <v>17</v>
      </c>
      <c r="C18" s="319">
        <v>3</v>
      </c>
      <c r="D18" s="319">
        <v>0</v>
      </c>
      <c r="E18" s="319">
        <v>175</v>
      </c>
      <c r="F18" s="319">
        <v>0</v>
      </c>
      <c r="G18" s="319">
        <v>0</v>
      </c>
      <c r="H18" s="319">
        <v>129</v>
      </c>
      <c r="I18" s="319">
        <v>0</v>
      </c>
      <c r="J18" s="319">
        <v>0</v>
      </c>
      <c r="K18" s="319">
        <v>1043</v>
      </c>
      <c r="L18" s="319">
        <v>0</v>
      </c>
      <c r="M18" s="319">
        <v>0</v>
      </c>
      <c r="N18" s="319">
        <v>30</v>
      </c>
      <c r="O18" s="319">
        <v>0</v>
      </c>
      <c r="P18" s="319">
        <v>0</v>
      </c>
      <c r="Q18" s="319">
        <v>7</v>
      </c>
      <c r="R18" s="319">
        <v>0</v>
      </c>
      <c r="S18" s="319">
        <v>0</v>
      </c>
      <c r="T18" s="319">
        <v>0</v>
      </c>
      <c r="U18" s="319">
        <v>0</v>
      </c>
      <c r="V18" s="319">
        <v>0</v>
      </c>
      <c r="W18" s="319">
        <v>0</v>
      </c>
      <c r="X18" s="319">
        <v>0</v>
      </c>
      <c r="Y18" s="319">
        <v>0</v>
      </c>
      <c r="Z18" s="319">
        <v>0</v>
      </c>
      <c r="AA18" s="319">
        <v>0</v>
      </c>
      <c r="AB18" s="319">
        <v>0</v>
      </c>
      <c r="AC18" s="319">
        <v>0</v>
      </c>
      <c r="AD18" s="319">
        <v>0</v>
      </c>
      <c r="AE18" s="319">
        <v>0</v>
      </c>
      <c r="AF18" s="319">
        <v>0</v>
      </c>
      <c r="AG18" s="317">
        <f t="shared" si="0"/>
        <v>17</v>
      </c>
      <c r="AH18" s="317">
        <f t="shared" si="1"/>
        <v>1384</v>
      </c>
      <c r="AI18" s="317">
        <f t="shared" si="2"/>
        <v>0</v>
      </c>
      <c r="AJ18" s="317">
        <f t="shared" si="3"/>
        <v>1401</v>
      </c>
      <c r="AK18" s="317">
        <f t="shared" si="4"/>
        <v>3</v>
      </c>
      <c r="AL18" s="317">
        <f t="shared" si="4"/>
        <v>0</v>
      </c>
      <c r="AM18" s="319">
        <v>8</v>
      </c>
      <c r="AN18" s="317" t="s">
        <v>1967</v>
      </c>
      <c r="AO18" s="317">
        <v>0</v>
      </c>
      <c r="AP18" s="317">
        <v>0</v>
      </c>
      <c r="AQ18" s="317">
        <v>0</v>
      </c>
      <c r="AR18" s="317">
        <v>0</v>
      </c>
      <c r="AS18" s="317">
        <v>0</v>
      </c>
      <c r="AT18" s="317">
        <v>0</v>
      </c>
      <c r="AU18" s="317">
        <v>0</v>
      </c>
      <c r="AV18" s="317">
        <v>0</v>
      </c>
      <c r="AW18" s="317">
        <v>0</v>
      </c>
      <c r="AX18" s="317">
        <v>0</v>
      </c>
      <c r="AY18" s="317">
        <v>0</v>
      </c>
      <c r="AZ18" s="317">
        <v>0</v>
      </c>
      <c r="BA18" s="317">
        <v>0</v>
      </c>
      <c r="BB18" s="317">
        <v>0</v>
      </c>
      <c r="BC18" s="317">
        <v>0</v>
      </c>
      <c r="BD18" s="317">
        <v>0</v>
      </c>
      <c r="BE18" s="317">
        <v>0</v>
      </c>
      <c r="BF18" s="317">
        <v>0</v>
      </c>
      <c r="BG18" s="317">
        <v>0</v>
      </c>
      <c r="BH18" s="317">
        <v>0</v>
      </c>
      <c r="BI18" s="317">
        <v>0</v>
      </c>
      <c r="BJ18" s="317">
        <v>0</v>
      </c>
      <c r="BK18" s="317">
        <v>0</v>
      </c>
      <c r="BL18" s="317">
        <v>0</v>
      </c>
      <c r="BM18" s="317">
        <v>0</v>
      </c>
      <c r="BN18" s="317">
        <v>0</v>
      </c>
      <c r="BO18" s="317">
        <v>0</v>
      </c>
      <c r="BP18" s="317">
        <v>0</v>
      </c>
      <c r="BQ18" s="317">
        <v>0</v>
      </c>
      <c r="BR18" s="317">
        <v>0</v>
      </c>
      <c r="BS18" s="317">
        <v>0</v>
      </c>
      <c r="BT18" s="317">
        <v>0</v>
      </c>
      <c r="BU18" s="317">
        <v>0</v>
      </c>
      <c r="BV18" s="317">
        <v>0</v>
      </c>
      <c r="BW18" s="317">
        <v>0</v>
      </c>
      <c r="BX18" s="317">
        <v>0</v>
      </c>
      <c r="BY18" s="317">
        <v>0</v>
      </c>
      <c r="BZ18" s="317">
        <v>0</v>
      </c>
      <c r="CA18" s="317">
        <v>0</v>
      </c>
      <c r="CB18" s="317">
        <v>0</v>
      </c>
      <c r="CC18" s="317">
        <v>0</v>
      </c>
      <c r="CD18" s="317">
        <v>0</v>
      </c>
      <c r="CE18" s="317">
        <v>0</v>
      </c>
      <c r="CF18" s="317">
        <v>0</v>
      </c>
      <c r="CG18" s="317">
        <v>0</v>
      </c>
      <c r="CH18" s="317">
        <v>0</v>
      </c>
    </row>
    <row r="19" spans="1:86" s="318" customFormat="1" ht="46.5" customHeight="1">
      <c r="A19" s="323" t="s">
        <v>1968</v>
      </c>
      <c r="B19" s="319">
        <v>18</v>
      </c>
      <c r="C19" s="319">
        <v>0</v>
      </c>
      <c r="D19" s="319">
        <v>0</v>
      </c>
      <c r="E19" s="319">
        <v>23</v>
      </c>
      <c r="F19" s="319">
        <v>0</v>
      </c>
      <c r="G19" s="319">
        <v>0</v>
      </c>
      <c r="H19" s="319">
        <v>87</v>
      </c>
      <c r="I19" s="319">
        <v>0</v>
      </c>
      <c r="J19" s="319">
        <v>0</v>
      </c>
      <c r="K19" s="319">
        <v>388</v>
      </c>
      <c r="L19" s="319">
        <v>0</v>
      </c>
      <c r="M19" s="319">
        <v>0</v>
      </c>
      <c r="N19" s="319">
        <v>6</v>
      </c>
      <c r="O19" s="319">
        <v>0</v>
      </c>
      <c r="P19" s="319">
        <v>0</v>
      </c>
      <c r="Q19" s="319">
        <v>0</v>
      </c>
      <c r="R19" s="319">
        <v>0</v>
      </c>
      <c r="S19" s="319">
        <v>0</v>
      </c>
      <c r="T19" s="319">
        <v>0</v>
      </c>
      <c r="U19" s="319">
        <v>0</v>
      </c>
      <c r="V19" s="319">
        <v>0</v>
      </c>
      <c r="W19" s="319">
        <v>0</v>
      </c>
      <c r="X19" s="319">
        <v>0</v>
      </c>
      <c r="Y19" s="319">
        <v>0</v>
      </c>
      <c r="Z19" s="319">
        <v>0</v>
      </c>
      <c r="AA19" s="319">
        <v>0</v>
      </c>
      <c r="AB19" s="319">
        <v>0</v>
      </c>
      <c r="AC19" s="319">
        <v>1</v>
      </c>
      <c r="AD19" s="319">
        <v>0</v>
      </c>
      <c r="AE19" s="319">
        <v>2</v>
      </c>
      <c r="AF19" s="319">
        <v>4</v>
      </c>
      <c r="AG19" s="317">
        <f t="shared" si="0"/>
        <v>18</v>
      </c>
      <c r="AH19" s="317">
        <f t="shared" si="1"/>
        <v>504</v>
      </c>
      <c r="AI19" s="317">
        <f t="shared" si="2"/>
        <v>6</v>
      </c>
      <c r="AJ19" s="317">
        <f t="shared" si="3"/>
        <v>528</v>
      </c>
      <c r="AK19" s="317">
        <f t="shared" si="4"/>
        <v>1</v>
      </c>
      <c r="AL19" s="317">
        <f t="shared" si="4"/>
        <v>0</v>
      </c>
      <c r="AM19" s="319">
        <v>1</v>
      </c>
      <c r="AN19" s="319" t="s">
        <v>1969</v>
      </c>
      <c r="AO19" s="317">
        <v>0</v>
      </c>
      <c r="AP19" s="317">
        <v>0</v>
      </c>
      <c r="AQ19" s="317">
        <v>0</v>
      </c>
      <c r="AR19" s="317">
        <v>0</v>
      </c>
      <c r="AS19" s="317">
        <v>0</v>
      </c>
      <c r="AT19" s="317">
        <v>0</v>
      </c>
      <c r="AU19" s="317">
        <v>0</v>
      </c>
      <c r="AV19" s="317">
        <v>0</v>
      </c>
      <c r="AW19" s="317">
        <v>0</v>
      </c>
      <c r="AX19" s="317">
        <v>0</v>
      </c>
      <c r="AY19" s="317">
        <v>0</v>
      </c>
      <c r="AZ19" s="317">
        <v>0</v>
      </c>
      <c r="BA19" s="317">
        <v>0</v>
      </c>
      <c r="BB19" s="317">
        <v>0</v>
      </c>
      <c r="BC19" s="317">
        <v>0</v>
      </c>
      <c r="BD19" s="317">
        <v>0</v>
      </c>
      <c r="BE19" s="317">
        <v>0</v>
      </c>
      <c r="BF19" s="317">
        <v>0</v>
      </c>
      <c r="BG19" s="317">
        <v>0</v>
      </c>
      <c r="BH19" s="317">
        <v>0</v>
      </c>
      <c r="BI19" s="317">
        <v>0</v>
      </c>
      <c r="BJ19" s="317">
        <v>0</v>
      </c>
      <c r="BK19" s="317">
        <v>0</v>
      </c>
      <c r="BL19" s="317">
        <v>0</v>
      </c>
      <c r="BM19" s="317">
        <v>0</v>
      </c>
      <c r="BN19" s="317">
        <v>0</v>
      </c>
      <c r="BO19" s="317">
        <v>0</v>
      </c>
      <c r="BP19" s="317">
        <v>0</v>
      </c>
      <c r="BQ19" s="317">
        <v>0</v>
      </c>
      <c r="BR19" s="317">
        <v>0</v>
      </c>
      <c r="BS19" s="317">
        <v>0</v>
      </c>
      <c r="BT19" s="317">
        <v>0</v>
      </c>
      <c r="BU19" s="317">
        <v>0</v>
      </c>
      <c r="BV19" s="317">
        <v>0</v>
      </c>
      <c r="BW19" s="317">
        <v>0</v>
      </c>
      <c r="BX19" s="317">
        <v>0</v>
      </c>
      <c r="BY19" s="317">
        <v>0</v>
      </c>
      <c r="BZ19" s="317">
        <v>0</v>
      </c>
      <c r="CA19" s="317">
        <v>0</v>
      </c>
      <c r="CB19" s="317">
        <v>0</v>
      </c>
      <c r="CC19" s="317">
        <v>0</v>
      </c>
      <c r="CD19" s="317">
        <v>0</v>
      </c>
      <c r="CE19" s="317">
        <v>0</v>
      </c>
      <c r="CF19" s="317">
        <v>0</v>
      </c>
      <c r="CG19" s="317">
        <v>0</v>
      </c>
      <c r="CH19" s="317">
        <v>0</v>
      </c>
    </row>
    <row r="20" spans="1:86" s="318" customFormat="1" ht="51" customHeight="1">
      <c r="A20" s="323" t="s">
        <v>1970</v>
      </c>
      <c r="B20" s="319">
        <v>14</v>
      </c>
      <c r="C20" s="319">
        <v>0</v>
      </c>
      <c r="D20" s="319">
        <v>0</v>
      </c>
      <c r="E20" s="319">
        <v>2624</v>
      </c>
      <c r="F20" s="319">
        <v>0</v>
      </c>
      <c r="G20" s="319">
        <v>0</v>
      </c>
      <c r="H20" s="319">
        <v>336</v>
      </c>
      <c r="I20" s="319">
        <v>0</v>
      </c>
      <c r="J20" s="319">
        <v>0</v>
      </c>
      <c r="K20" s="319">
        <v>693</v>
      </c>
      <c r="L20" s="319">
        <v>0</v>
      </c>
      <c r="M20" s="319">
        <v>0</v>
      </c>
      <c r="N20" s="319">
        <v>44</v>
      </c>
      <c r="O20" s="319">
        <v>0</v>
      </c>
      <c r="P20" s="319">
        <v>0</v>
      </c>
      <c r="Q20" s="319">
        <v>33</v>
      </c>
      <c r="R20" s="319">
        <v>0</v>
      </c>
      <c r="S20" s="319">
        <v>0</v>
      </c>
      <c r="T20" s="319">
        <v>0</v>
      </c>
      <c r="U20" s="319">
        <v>0</v>
      </c>
      <c r="V20" s="319">
        <v>0</v>
      </c>
      <c r="W20" s="319">
        <v>0</v>
      </c>
      <c r="X20" s="319">
        <v>0</v>
      </c>
      <c r="Y20" s="319">
        <v>0</v>
      </c>
      <c r="Z20" s="319">
        <v>0</v>
      </c>
      <c r="AA20" s="319">
        <v>0</v>
      </c>
      <c r="AB20" s="319">
        <v>0</v>
      </c>
      <c r="AC20" s="319">
        <v>0</v>
      </c>
      <c r="AD20" s="319">
        <v>0</v>
      </c>
      <c r="AE20" s="319">
        <v>1</v>
      </c>
      <c r="AF20" s="319">
        <v>5</v>
      </c>
      <c r="AG20" s="317">
        <f t="shared" si="0"/>
        <v>14</v>
      </c>
      <c r="AH20" s="317">
        <f t="shared" si="1"/>
        <v>3730</v>
      </c>
      <c r="AI20" s="317">
        <f t="shared" si="2"/>
        <v>6</v>
      </c>
      <c r="AJ20" s="317">
        <f t="shared" si="3"/>
        <v>3750</v>
      </c>
      <c r="AK20" s="317">
        <f t="shared" si="4"/>
        <v>0</v>
      </c>
      <c r="AL20" s="317">
        <f t="shared" si="4"/>
        <v>0</v>
      </c>
      <c r="AM20" s="319"/>
      <c r="AN20" s="319"/>
      <c r="AO20" s="317">
        <v>0</v>
      </c>
      <c r="AP20" s="317">
        <v>0</v>
      </c>
      <c r="AQ20" s="317">
        <v>0</v>
      </c>
      <c r="AR20" s="317">
        <v>0</v>
      </c>
      <c r="AS20" s="317">
        <v>0</v>
      </c>
      <c r="AT20" s="317">
        <v>0</v>
      </c>
      <c r="AU20" s="317">
        <v>0</v>
      </c>
      <c r="AV20" s="317">
        <v>0</v>
      </c>
      <c r="AW20" s="317">
        <v>0</v>
      </c>
      <c r="AX20" s="317">
        <v>0</v>
      </c>
      <c r="AY20" s="317">
        <v>0</v>
      </c>
      <c r="AZ20" s="317">
        <v>0</v>
      </c>
      <c r="BA20" s="317">
        <v>0</v>
      </c>
      <c r="BB20" s="317">
        <v>0</v>
      </c>
      <c r="BC20" s="317">
        <v>0</v>
      </c>
      <c r="BD20" s="317">
        <v>0</v>
      </c>
      <c r="BE20" s="317">
        <v>0</v>
      </c>
      <c r="BF20" s="317">
        <v>0</v>
      </c>
      <c r="BG20" s="317">
        <v>0</v>
      </c>
      <c r="BH20" s="317">
        <v>0</v>
      </c>
      <c r="BI20" s="317">
        <v>0</v>
      </c>
      <c r="BJ20" s="317">
        <v>0</v>
      </c>
      <c r="BK20" s="317">
        <v>0</v>
      </c>
      <c r="BL20" s="317">
        <v>0</v>
      </c>
      <c r="BM20" s="317">
        <v>0</v>
      </c>
      <c r="BN20" s="317">
        <v>0</v>
      </c>
      <c r="BO20" s="317">
        <v>0</v>
      </c>
      <c r="BP20" s="317">
        <v>0</v>
      </c>
      <c r="BQ20" s="317">
        <v>0</v>
      </c>
      <c r="BR20" s="317">
        <v>0</v>
      </c>
      <c r="BS20" s="317">
        <v>0</v>
      </c>
      <c r="BT20" s="317">
        <v>0</v>
      </c>
      <c r="BU20" s="317">
        <v>0</v>
      </c>
      <c r="BV20" s="317">
        <v>0</v>
      </c>
      <c r="BW20" s="317">
        <v>0</v>
      </c>
      <c r="BX20" s="317">
        <v>0</v>
      </c>
      <c r="BY20" s="317">
        <v>0</v>
      </c>
      <c r="BZ20" s="317">
        <v>0</v>
      </c>
      <c r="CA20" s="317">
        <v>0</v>
      </c>
      <c r="CB20" s="317">
        <v>0</v>
      </c>
      <c r="CC20" s="317">
        <v>0</v>
      </c>
      <c r="CD20" s="317">
        <v>0</v>
      </c>
      <c r="CE20" s="317">
        <v>0</v>
      </c>
      <c r="CF20" s="317">
        <v>0</v>
      </c>
      <c r="CG20" s="317">
        <v>0</v>
      </c>
      <c r="CH20" s="317">
        <v>0</v>
      </c>
    </row>
    <row r="21" spans="1:86" s="318" customFormat="1" ht="105">
      <c r="A21" s="323" t="s">
        <v>1971</v>
      </c>
      <c r="B21" s="319">
        <v>4</v>
      </c>
      <c r="C21" s="317">
        <v>2</v>
      </c>
      <c r="D21" s="319">
        <v>0</v>
      </c>
      <c r="E21" s="319">
        <v>20</v>
      </c>
      <c r="F21" s="319">
        <v>0</v>
      </c>
      <c r="G21" s="319">
        <v>0</v>
      </c>
      <c r="H21" s="319">
        <v>61</v>
      </c>
      <c r="I21" s="319">
        <v>0</v>
      </c>
      <c r="J21" s="319">
        <v>0</v>
      </c>
      <c r="K21" s="319">
        <v>31</v>
      </c>
      <c r="L21" s="319">
        <v>0</v>
      </c>
      <c r="M21" s="319">
        <v>0</v>
      </c>
      <c r="N21" s="319">
        <v>0</v>
      </c>
      <c r="O21" s="319">
        <v>0</v>
      </c>
      <c r="P21" s="319">
        <v>0</v>
      </c>
      <c r="Q21" s="319">
        <v>0</v>
      </c>
      <c r="R21" s="319">
        <v>0</v>
      </c>
      <c r="S21" s="319">
        <v>0</v>
      </c>
      <c r="T21" s="319">
        <v>0</v>
      </c>
      <c r="U21" s="319">
        <v>0</v>
      </c>
      <c r="V21" s="319">
        <v>0</v>
      </c>
      <c r="W21" s="319">
        <v>0</v>
      </c>
      <c r="X21" s="319">
        <v>0</v>
      </c>
      <c r="Y21" s="319">
        <v>0</v>
      </c>
      <c r="Z21" s="319">
        <v>0</v>
      </c>
      <c r="AA21" s="319">
        <v>0</v>
      </c>
      <c r="AB21" s="319">
        <v>0</v>
      </c>
      <c r="AC21" s="319">
        <v>1</v>
      </c>
      <c r="AD21" s="319">
        <v>0</v>
      </c>
      <c r="AE21" s="319">
        <v>0</v>
      </c>
      <c r="AF21" s="319">
        <v>0</v>
      </c>
      <c r="AG21" s="317">
        <f t="shared" si="0"/>
        <v>4</v>
      </c>
      <c r="AH21" s="317">
        <f t="shared" si="1"/>
        <v>112</v>
      </c>
      <c r="AI21" s="317">
        <f t="shared" si="2"/>
        <v>0</v>
      </c>
      <c r="AJ21" s="317">
        <f t="shared" si="3"/>
        <v>116</v>
      </c>
      <c r="AK21" s="317">
        <v>3</v>
      </c>
      <c r="AL21" s="317">
        <f t="shared" si="4"/>
        <v>0</v>
      </c>
      <c r="AM21" s="317">
        <v>11</v>
      </c>
      <c r="AN21" s="317" t="s">
        <v>1972</v>
      </c>
      <c r="AO21" s="317">
        <v>0</v>
      </c>
      <c r="AP21" s="317">
        <v>0</v>
      </c>
      <c r="AQ21" s="317">
        <v>0</v>
      </c>
      <c r="AR21" s="317">
        <v>0</v>
      </c>
      <c r="AS21" s="317">
        <v>0</v>
      </c>
      <c r="AT21" s="317">
        <v>0</v>
      </c>
      <c r="AU21" s="317">
        <v>0</v>
      </c>
      <c r="AV21" s="317">
        <v>0</v>
      </c>
      <c r="AW21" s="317">
        <v>0</v>
      </c>
      <c r="AX21" s="317">
        <v>0</v>
      </c>
      <c r="AY21" s="317">
        <v>0</v>
      </c>
      <c r="AZ21" s="317">
        <v>0</v>
      </c>
      <c r="BA21" s="317">
        <v>0</v>
      </c>
      <c r="BB21" s="317">
        <v>0</v>
      </c>
      <c r="BC21" s="317">
        <v>0</v>
      </c>
      <c r="BD21" s="317">
        <v>0</v>
      </c>
      <c r="BE21" s="317">
        <v>0</v>
      </c>
      <c r="BF21" s="317">
        <v>0</v>
      </c>
      <c r="BG21" s="317">
        <v>0</v>
      </c>
      <c r="BH21" s="317">
        <v>0</v>
      </c>
      <c r="BI21" s="317">
        <v>0</v>
      </c>
      <c r="BJ21" s="317">
        <v>0</v>
      </c>
      <c r="BK21" s="317">
        <v>0</v>
      </c>
      <c r="BL21" s="317">
        <v>0</v>
      </c>
      <c r="BM21" s="317">
        <v>0</v>
      </c>
      <c r="BN21" s="317">
        <v>0</v>
      </c>
      <c r="BO21" s="317">
        <v>0</v>
      </c>
      <c r="BP21" s="317">
        <v>0</v>
      </c>
      <c r="BQ21" s="317">
        <v>0</v>
      </c>
      <c r="BR21" s="317">
        <v>0</v>
      </c>
      <c r="BS21" s="317">
        <v>0</v>
      </c>
      <c r="BT21" s="317">
        <v>0</v>
      </c>
      <c r="BU21" s="317">
        <v>0</v>
      </c>
      <c r="BV21" s="317">
        <v>0</v>
      </c>
      <c r="BW21" s="317">
        <v>0</v>
      </c>
      <c r="BX21" s="317">
        <v>0</v>
      </c>
      <c r="BY21" s="317">
        <v>0</v>
      </c>
      <c r="BZ21" s="317">
        <v>0</v>
      </c>
      <c r="CA21" s="317">
        <v>0</v>
      </c>
      <c r="CB21" s="317">
        <v>0</v>
      </c>
      <c r="CC21" s="317">
        <v>0</v>
      </c>
      <c r="CD21" s="317">
        <v>0</v>
      </c>
      <c r="CE21" s="317">
        <v>0</v>
      </c>
      <c r="CF21" s="317">
        <v>0</v>
      </c>
      <c r="CG21" s="317">
        <v>0</v>
      </c>
      <c r="CH21" s="317">
        <v>0</v>
      </c>
    </row>
    <row r="22" spans="1:86" s="318" customFormat="1" ht="45">
      <c r="A22" s="323" t="s">
        <v>1973</v>
      </c>
      <c r="B22" s="319">
        <v>10</v>
      </c>
      <c r="C22" s="319">
        <v>1</v>
      </c>
      <c r="D22" s="319">
        <v>0</v>
      </c>
      <c r="E22" s="319">
        <v>71</v>
      </c>
      <c r="F22" s="319">
        <v>0</v>
      </c>
      <c r="G22" s="319">
        <v>0</v>
      </c>
      <c r="H22" s="319">
        <v>96</v>
      </c>
      <c r="I22" s="319">
        <v>0</v>
      </c>
      <c r="J22" s="319">
        <v>0</v>
      </c>
      <c r="K22" s="319">
        <v>51</v>
      </c>
      <c r="L22" s="319">
        <v>0</v>
      </c>
      <c r="M22" s="319">
        <v>0</v>
      </c>
      <c r="N22" s="319">
        <v>0</v>
      </c>
      <c r="O22" s="319">
        <v>0</v>
      </c>
      <c r="P22" s="319">
        <v>0</v>
      </c>
      <c r="Q22" s="319">
        <v>0</v>
      </c>
      <c r="R22" s="319">
        <v>0</v>
      </c>
      <c r="S22" s="319">
        <v>0</v>
      </c>
      <c r="T22" s="319">
        <v>0</v>
      </c>
      <c r="U22" s="319">
        <v>0</v>
      </c>
      <c r="V22" s="319">
        <v>0</v>
      </c>
      <c r="W22" s="319">
        <v>0</v>
      </c>
      <c r="X22" s="319">
        <v>0</v>
      </c>
      <c r="Y22" s="319">
        <v>0</v>
      </c>
      <c r="Z22" s="319">
        <v>0</v>
      </c>
      <c r="AA22" s="319">
        <v>0</v>
      </c>
      <c r="AB22" s="319">
        <v>0</v>
      </c>
      <c r="AC22" s="319">
        <v>3</v>
      </c>
      <c r="AD22" s="319">
        <v>0</v>
      </c>
      <c r="AE22" s="319">
        <v>0</v>
      </c>
      <c r="AF22" s="319">
        <v>0</v>
      </c>
      <c r="AG22" s="317">
        <f t="shared" si="0"/>
        <v>10</v>
      </c>
      <c r="AH22" s="317">
        <f t="shared" si="1"/>
        <v>218</v>
      </c>
      <c r="AI22" s="317">
        <f t="shared" si="2"/>
        <v>0</v>
      </c>
      <c r="AJ22" s="317">
        <f t="shared" si="3"/>
        <v>228</v>
      </c>
      <c r="AK22" s="317">
        <v>4</v>
      </c>
      <c r="AL22" s="317">
        <f t="shared" si="4"/>
        <v>0</v>
      </c>
      <c r="AM22" s="317">
        <v>4</v>
      </c>
      <c r="AN22" s="317" t="s">
        <v>1974</v>
      </c>
      <c r="AO22" s="317">
        <v>0</v>
      </c>
      <c r="AP22" s="317">
        <v>0</v>
      </c>
      <c r="AQ22" s="317">
        <v>0</v>
      </c>
      <c r="AR22" s="317">
        <v>0</v>
      </c>
      <c r="AS22" s="317">
        <v>0</v>
      </c>
      <c r="AT22" s="317">
        <v>0</v>
      </c>
      <c r="AU22" s="317">
        <v>0</v>
      </c>
      <c r="AV22" s="317">
        <v>0</v>
      </c>
      <c r="AW22" s="317">
        <v>0</v>
      </c>
      <c r="AX22" s="317">
        <v>0</v>
      </c>
      <c r="AY22" s="317">
        <v>0</v>
      </c>
      <c r="AZ22" s="317">
        <v>0</v>
      </c>
      <c r="BA22" s="317">
        <v>0</v>
      </c>
      <c r="BB22" s="317">
        <v>0</v>
      </c>
      <c r="BC22" s="317">
        <v>0</v>
      </c>
      <c r="BD22" s="317">
        <v>0</v>
      </c>
      <c r="BE22" s="317">
        <v>0</v>
      </c>
      <c r="BF22" s="317">
        <v>0</v>
      </c>
      <c r="BG22" s="317">
        <v>0</v>
      </c>
      <c r="BH22" s="317">
        <v>0</v>
      </c>
      <c r="BI22" s="317">
        <v>0</v>
      </c>
      <c r="BJ22" s="317">
        <v>0</v>
      </c>
      <c r="BK22" s="317">
        <v>0</v>
      </c>
      <c r="BL22" s="317">
        <v>0</v>
      </c>
      <c r="BM22" s="317">
        <v>0</v>
      </c>
      <c r="BN22" s="317">
        <v>0</v>
      </c>
      <c r="BO22" s="317">
        <v>0</v>
      </c>
      <c r="BP22" s="317">
        <v>0</v>
      </c>
      <c r="BQ22" s="317">
        <v>0</v>
      </c>
      <c r="BR22" s="317">
        <v>0</v>
      </c>
      <c r="BS22" s="317">
        <v>0</v>
      </c>
      <c r="BT22" s="317">
        <v>0</v>
      </c>
      <c r="BU22" s="317">
        <v>0</v>
      </c>
      <c r="BV22" s="317">
        <v>0</v>
      </c>
      <c r="BW22" s="317">
        <v>0</v>
      </c>
      <c r="BX22" s="317">
        <v>0</v>
      </c>
      <c r="BY22" s="317">
        <v>0</v>
      </c>
      <c r="BZ22" s="317">
        <v>0</v>
      </c>
      <c r="CA22" s="317">
        <v>0</v>
      </c>
      <c r="CB22" s="317">
        <v>0</v>
      </c>
      <c r="CC22" s="317">
        <v>0</v>
      </c>
      <c r="CD22" s="317">
        <v>0</v>
      </c>
      <c r="CE22" s="317">
        <v>0</v>
      </c>
      <c r="CF22" s="317">
        <v>0</v>
      </c>
      <c r="CG22" s="317">
        <v>0</v>
      </c>
      <c r="CH22" s="317">
        <v>0</v>
      </c>
    </row>
    <row r="23" spans="1:86" s="318" customFormat="1" ht="60">
      <c r="A23" s="323" t="s">
        <v>1975</v>
      </c>
      <c r="B23" s="319">
        <v>10</v>
      </c>
      <c r="C23" s="319">
        <v>2</v>
      </c>
      <c r="D23" s="319">
        <v>0</v>
      </c>
      <c r="E23" s="319">
        <v>1</v>
      </c>
      <c r="F23" s="319">
        <v>0</v>
      </c>
      <c r="G23" s="319">
        <v>0</v>
      </c>
      <c r="H23" s="319">
        <v>81</v>
      </c>
      <c r="I23" s="319">
        <v>0</v>
      </c>
      <c r="J23" s="319">
        <v>0</v>
      </c>
      <c r="K23" s="319">
        <v>185</v>
      </c>
      <c r="L23" s="319">
        <v>0</v>
      </c>
      <c r="M23" s="319">
        <v>0</v>
      </c>
      <c r="N23" s="319">
        <v>13</v>
      </c>
      <c r="O23" s="319">
        <v>0</v>
      </c>
      <c r="P23" s="319">
        <v>0</v>
      </c>
      <c r="Q23" s="319">
        <v>16</v>
      </c>
      <c r="R23" s="319">
        <v>0</v>
      </c>
      <c r="S23" s="319">
        <v>0</v>
      </c>
      <c r="T23" s="319">
        <v>0</v>
      </c>
      <c r="U23" s="319">
        <v>0</v>
      </c>
      <c r="V23" s="319">
        <v>0</v>
      </c>
      <c r="W23" s="319">
        <v>0</v>
      </c>
      <c r="X23" s="319">
        <v>0</v>
      </c>
      <c r="Y23" s="319">
        <v>0</v>
      </c>
      <c r="Z23" s="319">
        <v>0</v>
      </c>
      <c r="AA23" s="319">
        <v>0</v>
      </c>
      <c r="AB23" s="319">
        <v>0</v>
      </c>
      <c r="AC23" s="319">
        <v>0</v>
      </c>
      <c r="AD23" s="319">
        <v>0</v>
      </c>
      <c r="AE23" s="319">
        <v>0</v>
      </c>
      <c r="AF23" s="319">
        <v>0</v>
      </c>
      <c r="AG23" s="317">
        <f t="shared" si="0"/>
        <v>10</v>
      </c>
      <c r="AH23" s="317">
        <f t="shared" si="1"/>
        <v>296</v>
      </c>
      <c r="AI23" s="317">
        <f t="shared" si="2"/>
        <v>0</v>
      </c>
      <c r="AJ23" s="317">
        <f t="shared" si="3"/>
        <v>306</v>
      </c>
      <c r="AK23" s="317">
        <f t="shared" si="4"/>
        <v>2</v>
      </c>
      <c r="AL23" s="317">
        <f t="shared" si="4"/>
        <v>0</v>
      </c>
      <c r="AM23" s="319">
        <v>5</v>
      </c>
      <c r="AN23" s="317" t="s">
        <v>1976</v>
      </c>
      <c r="AO23" s="317">
        <v>0</v>
      </c>
      <c r="AP23" s="317">
        <v>0</v>
      </c>
      <c r="AQ23" s="317">
        <v>0</v>
      </c>
      <c r="AR23" s="317">
        <v>0</v>
      </c>
      <c r="AS23" s="317">
        <v>0</v>
      </c>
      <c r="AT23" s="317">
        <v>0</v>
      </c>
      <c r="AU23" s="317">
        <v>0</v>
      </c>
      <c r="AV23" s="317">
        <v>0</v>
      </c>
      <c r="AW23" s="317">
        <v>0</v>
      </c>
      <c r="AX23" s="317">
        <v>0</v>
      </c>
      <c r="AY23" s="317">
        <v>0</v>
      </c>
      <c r="AZ23" s="317">
        <v>0</v>
      </c>
      <c r="BA23" s="317">
        <v>0</v>
      </c>
      <c r="BB23" s="317">
        <v>0</v>
      </c>
      <c r="BC23" s="317">
        <v>0</v>
      </c>
      <c r="BD23" s="317">
        <v>0</v>
      </c>
      <c r="BE23" s="317">
        <v>0</v>
      </c>
      <c r="BF23" s="317">
        <v>0</v>
      </c>
      <c r="BG23" s="317">
        <v>0</v>
      </c>
      <c r="BH23" s="317">
        <v>0</v>
      </c>
      <c r="BI23" s="317">
        <v>0</v>
      </c>
      <c r="BJ23" s="317">
        <v>0</v>
      </c>
      <c r="BK23" s="317">
        <v>0</v>
      </c>
      <c r="BL23" s="317">
        <v>0</v>
      </c>
      <c r="BM23" s="317">
        <v>0</v>
      </c>
      <c r="BN23" s="317">
        <v>0</v>
      </c>
      <c r="BO23" s="317">
        <v>0</v>
      </c>
      <c r="BP23" s="317">
        <v>0</v>
      </c>
      <c r="BQ23" s="317">
        <v>0</v>
      </c>
      <c r="BR23" s="317">
        <v>0</v>
      </c>
      <c r="BS23" s="317">
        <v>0</v>
      </c>
      <c r="BT23" s="317">
        <v>0</v>
      </c>
      <c r="BU23" s="317">
        <v>0</v>
      </c>
      <c r="BV23" s="317">
        <v>0</v>
      </c>
      <c r="BW23" s="317">
        <v>0</v>
      </c>
      <c r="BX23" s="317">
        <v>0</v>
      </c>
      <c r="BY23" s="317">
        <v>0</v>
      </c>
      <c r="BZ23" s="317">
        <v>0</v>
      </c>
      <c r="CA23" s="317">
        <v>0</v>
      </c>
      <c r="CB23" s="317">
        <v>0</v>
      </c>
      <c r="CC23" s="317">
        <v>0</v>
      </c>
      <c r="CD23" s="317">
        <v>0</v>
      </c>
      <c r="CE23" s="317">
        <v>0</v>
      </c>
      <c r="CF23" s="317">
        <v>0</v>
      </c>
      <c r="CG23" s="317">
        <v>0</v>
      </c>
      <c r="CH23" s="317">
        <v>0</v>
      </c>
    </row>
    <row r="24" spans="1:86" s="318" customFormat="1" ht="45">
      <c r="A24" s="323" t="s">
        <v>1977</v>
      </c>
      <c r="B24" s="319">
        <v>15</v>
      </c>
      <c r="C24" s="317">
        <v>3</v>
      </c>
      <c r="D24" s="319">
        <v>0</v>
      </c>
      <c r="E24" s="319">
        <v>22</v>
      </c>
      <c r="F24" s="319">
        <v>0</v>
      </c>
      <c r="G24" s="319">
        <v>0</v>
      </c>
      <c r="H24" s="319">
        <v>293</v>
      </c>
      <c r="I24" s="319">
        <v>0</v>
      </c>
      <c r="J24" s="319">
        <v>0</v>
      </c>
      <c r="K24" s="319">
        <v>415</v>
      </c>
      <c r="L24" s="319">
        <v>0</v>
      </c>
      <c r="M24" s="319">
        <v>0</v>
      </c>
      <c r="N24" s="319">
        <v>9</v>
      </c>
      <c r="O24" s="319">
        <v>0</v>
      </c>
      <c r="P24" s="319">
        <v>0</v>
      </c>
      <c r="Q24" s="319">
        <v>4</v>
      </c>
      <c r="R24" s="319">
        <v>0</v>
      </c>
      <c r="S24" s="319">
        <v>0</v>
      </c>
      <c r="T24" s="319">
        <v>0</v>
      </c>
      <c r="U24" s="319">
        <v>0</v>
      </c>
      <c r="V24" s="319">
        <v>0</v>
      </c>
      <c r="W24" s="319">
        <v>0</v>
      </c>
      <c r="X24" s="319">
        <v>0</v>
      </c>
      <c r="Y24" s="319">
        <v>0</v>
      </c>
      <c r="Z24" s="319">
        <v>0</v>
      </c>
      <c r="AA24" s="319">
        <v>0</v>
      </c>
      <c r="AB24" s="319">
        <v>0</v>
      </c>
      <c r="AC24" s="319">
        <v>0</v>
      </c>
      <c r="AD24" s="319">
        <v>0</v>
      </c>
      <c r="AE24" s="319">
        <v>0</v>
      </c>
      <c r="AF24" s="319">
        <v>0</v>
      </c>
      <c r="AG24" s="317">
        <f t="shared" si="0"/>
        <v>15</v>
      </c>
      <c r="AH24" s="317">
        <f t="shared" si="1"/>
        <v>743</v>
      </c>
      <c r="AI24" s="317">
        <f t="shared" si="2"/>
        <v>0</v>
      </c>
      <c r="AJ24" s="317">
        <f t="shared" si="3"/>
        <v>758</v>
      </c>
      <c r="AK24" s="317">
        <v>3</v>
      </c>
      <c r="AL24" s="317">
        <f t="shared" si="4"/>
        <v>0</v>
      </c>
      <c r="AM24" s="317">
        <v>8</v>
      </c>
      <c r="AN24" s="317" t="s">
        <v>1978</v>
      </c>
      <c r="AO24" s="317">
        <v>0</v>
      </c>
      <c r="AP24" s="317">
        <v>0</v>
      </c>
      <c r="AQ24" s="317">
        <v>0</v>
      </c>
      <c r="AR24" s="317">
        <v>0</v>
      </c>
      <c r="AS24" s="317">
        <v>0</v>
      </c>
      <c r="AT24" s="317">
        <v>0</v>
      </c>
      <c r="AU24" s="317">
        <v>0</v>
      </c>
      <c r="AV24" s="317">
        <v>0</v>
      </c>
      <c r="AW24" s="317">
        <v>0</v>
      </c>
      <c r="AX24" s="317">
        <v>0</v>
      </c>
      <c r="AY24" s="317">
        <v>0</v>
      </c>
      <c r="AZ24" s="317">
        <v>0</v>
      </c>
      <c r="BA24" s="317">
        <v>0</v>
      </c>
      <c r="BB24" s="317">
        <v>0</v>
      </c>
      <c r="BC24" s="317">
        <v>0</v>
      </c>
      <c r="BD24" s="317">
        <v>0</v>
      </c>
      <c r="BE24" s="317">
        <v>0</v>
      </c>
      <c r="BF24" s="317">
        <v>0</v>
      </c>
      <c r="BG24" s="317">
        <v>0</v>
      </c>
      <c r="BH24" s="317">
        <v>0</v>
      </c>
      <c r="BI24" s="317">
        <v>0</v>
      </c>
      <c r="BJ24" s="317">
        <v>0</v>
      </c>
      <c r="BK24" s="317">
        <v>0</v>
      </c>
      <c r="BL24" s="317">
        <v>0</v>
      </c>
      <c r="BM24" s="317">
        <v>0</v>
      </c>
      <c r="BN24" s="317">
        <v>0</v>
      </c>
      <c r="BO24" s="317">
        <v>0</v>
      </c>
      <c r="BP24" s="317">
        <v>0</v>
      </c>
      <c r="BQ24" s="317">
        <v>0</v>
      </c>
      <c r="BR24" s="317">
        <v>0</v>
      </c>
      <c r="BS24" s="317">
        <v>0</v>
      </c>
      <c r="BT24" s="317">
        <v>0</v>
      </c>
      <c r="BU24" s="317">
        <v>0</v>
      </c>
      <c r="BV24" s="317">
        <v>0</v>
      </c>
      <c r="BW24" s="317">
        <v>0</v>
      </c>
      <c r="BX24" s="317">
        <v>0</v>
      </c>
      <c r="BY24" s="317">
        <v>0</v>
      </c>
      <c r="BZ24" s="317">
        <v>0</v>
      </c>
      <c r="CA24" s="317">
        <v>0</v>
      </c>
      <c r="CB24" s="317">
        <v>0</v>
      </c>
      <c r="CC24" s="317">
        <v>0</v>
      </c>
      <c r="CD24" s="317">
        <v>0</v>
      </c>
      <c r="CE24" s="317">
        <v>0</v>
      </c>
      <c r="CF24" s="317">
        <v>0</v>
      </c>
      <c r="CG24" s="317">
        <v>0</v>
      </c>
      <c r="CH24" s="317">
        <v>0</v>
      </c>
    </row>
    <row r="25" spans="1:86" s="318" customFormat="1" ht="30">
      <c r="A25" s="323" t="s">
        <v>1979</v>
      </c>
      <c r="B25" s="319">
        <v>7</v>
      </c>
      <c r="C25" s="325">
        <v>1</v>
      </c>
      <c r="D25" s="319">
        <v>0</v>
      </c>
      <c r="E25" s="319">
        <v>5</v>
      </c>
      <c r="F25" s="319">
        <v>0</v>
      </c>
      <c r="G25" s="319">
        <v>0</v>
      </c>
      <c r="H25" s="319">
        <v>6</v>
      </c>
      <c r="I25" s="319">
        <v>0</v>
      </c>
      <c r="J25" s="319">
        <v>0</v>
      </c>
      <c r="K25" s="319">
        <v>0</v>
      </c>
      <c r="L25" s="319">
        <v>0</v>
      </c>
      <c r="M25" s="319">
        <v>0</v>
      </c>
      <c r="N25" s="319">
        <v>0</v>
      </c>
      <c r="O25" s="319">
        <v>0</v>
      </c>
      <c r="P25" s="319">
        <v>0</v>
      </c>
      <c r="Q25" s="319">
        <v>1</v>
      </c>
      <c r="R25" s="319">
        <v>0</v>
      </c>
      <c r="S25" s="319">
        <v>0</v>
      </c>
      <c r="T25" s="319">
        <v>0</v>
      </c>
      <c r="U25" s="319">
        <v>0</v>
      </c>
      <c r="V25" s="319">
        <v>0</v>
      </c>
      <c r="W25" s="319">
        <v>0</v>
      </c>
      <c r="X25" s="319">
        <v>0</v>
      </c>
      <c r="Y25" s="319">
        <v>0</v>
      </c>
      <c r="Z25" s="319">
        <v>0</v>
      </c>
      <c r="AA25" s="319">
        <v>0</v>
      </c>
      <c r="AB25" s="319">
        <v>0</v>
      </c>
      <c r="AC25" s="319">
        <v>0</v>
      </c>
      <c r="AD25" s="319">
        <v>0</v>
      </c>
      <c r="AE25" s="319">
        <v>0</v>
      </c>
      <c r="AF25" s="319">
        <v>0</v>
      </c>
      <c r="AG25" s="317">
        <f t="shared" si="0"/>
        <v>7</v>
      </c>
      <c r="AH25" s="317">
        <f t="shared" si="1"/>
        <v>12</v>
      </c>
      <c r="AI25" s="317">
        <f t="shared" si="2"/>
        <v>0</v>
      </c>
      <c r="AJ25" s="317">
        <f t="shared" si="3"/>
        <v>19</v>
      </c>
      <c r="AK25" s="317">
        <f t="shared" si="4"/>
        <v>1</v>
      </c>
      <c r="AL25" s="317">
        <f t="shared" si="4"/>
        <v>0</v>
      </c>
      <c r="AM25" s="319">
        <v>2</v>
      </c>
      <c r="AN25" s="317" t="s">
        <v>1980</v>
      </c>
      <c r="AO25" s="317">
        <v>0</v>
      </c>
      <c r="AP25" s="317">
        <v>0</v>
      </c>
      <c r="AQ25" s="317">
        <v>0</v>
      </c>
      <c r="AR25" s="317">
        <v>0</v>
      </c>
      <c r="AS25" s="317">
        <v>0</v>
      </c>
      <c r="AT25" s="317">
        <v>0</v>
      </c>
      <c r="AU25" s="317">
        <v>0</v>
      </c>
      <c r="AV25" s="317">
        <v>0</v>
      </c>
      <c r="AW25" s="317">
        <v>0</v>
      </c>
      <c r="AX25" s="317">
        <v>0</v>
      </c>
      <c r="AY25" s="317">
        <v>0</v>
      </c>
      <c r="AZ25" s="317">
        <v>0</v>
      </c>
      <c r="BA25" s="317">
        <v>0</v>
      </c>
      <c r="BB25" s="317">
        <v>0</v>
      </c>
      <c r="BC25" s="317">
        <v>0</v>
      </c>
      <c r="BD25" s="317">
        <v>0</v>
      </c>
      <c r="BE25" s="317">
        <v>0</v>
      </c>
      <c r="BF25" s="317">
        <v>0</v>
      </c>
      <c r="BG25" s="317">
        <v>0</v>
      </c>
      <c r="BH25" s="317">
        <v>0</v>
      </c>
      <c r="BI25" s="317">
        <v>0</v>
      </c>
      <c r="BJ25" s="317">
        <v>0</v>
      </c>
      <c r="BK25" s="317">
        <v>0</v>
      </c>
      <c r="BL25" s="317">
        <v>0</v>
      </c>
      <c r="BM25" s="317">
        <v>0</v>
      </c>
      <c r="BN25" s="317">
        <v>0</v>
      </c>
      <c r="BO25" s="317">
        <v>0</v>
      </c>
      <c r="BP25" s="317">
        <v>0</v>
      </c>
      <c r="BQ25" s="317">
        <v>0</v>
      </c>
      <c r="BR25" s="317">
        <v>0</v>
      </c>
      <c r="BS25" s="317">
        <v>0</v>
      </c>
      <c r="BT25" s="317">
        <v>0</v>
      </c>
      <c r="BU25" s="317">
        <v>0</v>
      </c>
      <c r="BV25" s="317">
        <v>0</v>
      </c>
      <c r="BW25" s="317">
        <v>0</v>
      </c>
      <c r="BX25" s="317">
        <v>0</v>
      </c>
      <c r="BY25" s="317">
        <v>0</v>
      </c>
      <c r="BZ25" s="317">
        <v>0</v>
      </c>
      <c r="CA25" s="317">
        <v>0</v>
      </c>
      <c r="CB25" s="317">
        <v>0</v>
      </c>
      <c r="CC25" s="317">
        <v>0</v>
      </c>
      <c r="CD25" s="317">
        <v>0</v>
      </c>
      <c r="CE25" s="317">
        <v>0</v>
      </c>
      <c r="CF25" s="317">
        <v>0</v>
      </c>
      <c r="CG25" s="317">
        <v>0</v>
      </c>
      <c r="CH25" s="317">
        <v>0</v>
      </c>
    </row>
    <row r="26" spans="1:86" s="318" customFormat="1" ht="30">
      <c r="A26" s="323" t="s">
        <v>1981</v>
      </c>
      <c r="B26" s="319">
        <v>8</v>
      </c>
      <c r="C26" s="319">
        <v>1</v>
      </c>
      <c r="D26" s="319">
        <v>0</v>
      </c>
      <c r="E26" s="319">
        <v>10</v>
      </c>
      <c r="F26" s="319">
        <v>0</v>
      </c>
      <c r="G26" s="319">
        <v>0</v>
      </c>
      <c r="H26" s="319">
        <v>80</v>
      </c>
      <c r="I26" s="319">
        <v>0</v>
      </c>
      <c r="J26" s="319">
        <v>0</v>
      </c>
      <c r="K26" s="319">
        <v>42</v>
      </c>
      <c r="L26" s="319">
        <v>0</v>
      </c>
      <c r="M26" s="319">
        <v>0</v>
      </c>
      <c r="N26" s="319">
        <v>23</v>
      </c>
      <c r="O26" s="319">
        <v>0</v>
      </c>
      <c r="P26" s="319">
        <v>0</v>
      </c>
      <c r="Q26" s="319">
        <v>0</v>
      </c>
      <c r="R26" s="319">
        <v>0</v>
      </c>
      <c r="S26" s="319">
        <v>0</v>
      </c>
      <c r="T26" s="319">
        <v>0</v>
      </c>
      <c r="U26" s="319">
        <v>0</v>
      </c>
      <c r="V26" s="319">
        <v>0</v>
      </c>
      <c r="W26" s="319">
        <v>0</v>
      </c>
      <c r="X26" s="319">
        <v>0</v>
      </c>
      <c r="Y26" s="319">
        <v>0</v>
      </c>
      <c r="Z26" s="319">
        <v>0</v>
      </c>
      <c r="AA26" s="319">
        <v>0</v>
      </c>
      <c r="AB26" s="319">
        <v>0</v>
      </c>
      <c r="AC26" s="319">
        <v>1</v>
      </c>
      <c r="AD26" s="319">
        <v>0</v>
      </c>
      <c r="AE26" s="319">
        <v>0</v>
      </c>
      <c r="AF26" s="319">
        <v>0</v>
      </c>
      <c r="AG26" s="317">
        <f t="shared" si="0"/>
        <v>8</v>
      </c>
      <c r="AH26" s="317">
        <f t="shared" si="1"/>
        <v>155</v>
      </c>
      <c r="AI26" s="317">
        <f t="shared" si="2"/>
        <v>0</v>
      </c>
      <c r="AJ26" s="317">
        <f t="shared" si="3"/>
        <v>163</v>
      </c>
      <c r="AK26" s="317">
        <v>2</v>
      </c>
      <c r="AL26" s="317">
        <f t="shared" si="4"/>
        <v>0</v>
      </c>
      <c r="AM26" s="317">
        <v>2</v>
      </c>
      <c r="AN26" s="317" t="s">
        <v>1982</v>
      </c>
      <c r="AO26" s="317">
        <v>0</v>
      </c>
      <c r="AP26" s="317">
        <v>0</v>
      </c>
      <c r="AQ26" s="317">
        <v>0</v>
      </c>
      <c r="AR26" s="317">
        <v>0</v>
      </c>
      <c r="AS26" s="317">
        <v>0</v>
      </c>
      <c r="AT26" s="317">
        <v>0</v>
      </c>
      <c r="AU26" s="317">
        <v>0</v>
      </c>
      <c r="AV26" s="317">
        <v>0</v>
      </c>
      <c r="AW26" s="317">
        <v>0</v>
      </c>
      <c r="AX26" s="317">
        <v>0</v>
      </c>
      <c r="AY26" s="317">
        <v>0</v>
      </c>
      <c r="AZ26" s="317">
        <v>0</v>
      </c>
      <c r="BA26" s="317">
        <v>0</v>
      </c>
      <c r="BB26" s="317">
        <v>0</v>
      </c>
      <c r="BC26" s="317">
        <v>0</v>
      </c>
      <c r="BD26" s="317">
        <v>0</v>
      </c>
      <c r="BE26" s="317">
        <v>0</v>
      </c>
      <c r="BF26" s="317">
        <v>0</v>
      </c>
      <c r="BG26" s="317">
        <v>0</v>
      </c>
      <c r="BH26" s="317">
        <v>0</v>
      </c>
      <c r="BI26" s="317">
        <v>0</v>
      </c>
      <c r="BJ26" s="317">
        <v>0</v>
      </c>
      <c r="BK26" s="317">
        <v>0</v>
      </c>
      <c r="BL26" s="317">
        <v>0</v>
      </c>
      <c r="BM26" s="317">
        <v>0</v>
      </c>
      <c r="BN26" s="317">
        <v>0</v>
      </c>
      <c r="BO26" s="317">
        <v>0</v>
      </c>
      <c r="BP26" s="317">
        <v>0</v>
      </c>
      <c r="BQ26" s="317">
        <v>0</v>
      </c>
      <c r="BR26" s="317">
        <v>0</v>
      </c>
      <c r="BS26" s="317">
        <v>0</v>
      </c>
      <c r="BT26" s="317">
        <v>0</v>
      </c>
      <c r="BU26" s="317">
        <v>0</v>
      </c>
      <c r="BV26" s="317">
        <v>0</v>
      </c>
      <c r="BW26" s="317">
        <v>0</v>
      </c>
      <c r="BX26" s="317">
        <v>0</v>
      </c>
      <c r="BY26" s="317">
        <v>0</v>
      </c>
      <c r="BZ26" s="317">
        <v>0</v>
      </c>
      <c r="CA26" s="317">
        <v>0</v>
      </c>
      <c r="CB26" s="317">
        <v>0</v>
      </c>
      <c r="CC26" s="317">
        <v>0</v>
      </c>
      <c r="CD26" s="317">
        <v>0</v>
      </c>
      <c r="CE26" s="317">
        <v>0</v>
      </c>
      <c r="CF26" s="317">
        <v>0</v>
      </c>
      <c r="CG26" s="317">
        <v>0</v>
      </c>
      <c r="CH26" s="317">
        <v>0</v>
      </c>
    </row>
    <row r="27" spans="1:86" s="318" customFormat="1" ht="75">
      <c r="A27" s="323" t="s">
        <v>1983</v>
      </c>
      <c r="B27" s="319">
        <v>9</v>
      </c>
      <c r="C27" s="325">
        <v>1</v>
      </c>
      <c r="D27" s="319">
        <v>0</v>
      </c>
      <c r="E27" s="319">
        <v>27</v>
      </c>
      <c r="F27" s="319">
        <v>0</v>
      </c>
      <c r="G27" s="319">
        <v>0</v>
      </c>
      <c r="H27" s="319">
        <v>155</v>
      </c>
      <c r="I27" s="319">
        <v>0</v>
      </c>
      <c r="J27" s="319">
        <v>0</v>
      </c>
      <c r="K27" s="319">
        <v>578</v>
      </c>
      <c r="L27" s="319">
        <v>0</v>
      </c>
      <c r="M27" s="319">
        <v>0</v>
      </c>
      <c r="N27" s="319">
        <v>30</v>
      </c>
      <c r="O27" s="319">
        <v>0</v>
      </c>
      <c r="P27" s="319">
        <v>0</v>
      </c>
      <c r="Q27" s="319">
        <v>0</v>
      </c>
      <c r="R27" s="319">
        <v>0</v>
      </c>
      <c r="S27" s="319">
        <v>0</v>
      </c>
      <c r="T27" s="319">
        <v>0</v>
      </c>
      <c r="U27" s="319">
        <v>0</v>
      </c>
      <c r="V27" s="319">
        <v>0</v>
      </c>
      <c r="W27" s="319">
        <v>0</v>
      </c>
      <c r="X27" s="319">
        <v>0</v>
      </c>
      <c r="Y27" s="319">
        <v>0</v>
      </c>
      <c r="Z27" s="319">
        <v>0</v>
      </c>
      <c r="AA27" s="319">
        <v>0</v>
      </c>
      <c r="AB27" s="319">
        <v>0</v>
      </c>
      <c r="AC27" s="319">
        <v>8</v>
      </c>
      <c r="AD27" s="319">
        <v>0</v>
      </c>
      <c r="AE27" s="319">
        <v>0</v>
      </c>
      <c r="AF27" s="319">
        <v>0</v>
      </c>
      <c r="AG27" s="317">
        <f t="shared" si="0"/>
        <v>9</v>
      </c>
      <c r="AH27" s="317">
        <f t="shared" si="1"/>
        <v>790</v>
      </c>
      <c r="AI27" s="317">
        <f t="shared" si="2"/>
        <v>0</v>
      </c>
      <c r="AJ27" s="317">
        <f t="shared" si="3"/>
        <v>799</v>
      </c>
      <c r="AK27" s="317">
        <v>9</v>
      </c>
      <c r="AL27" s="317">
        <f t="shared" si="4"/>
        <v>0</v>
      </c>
      <c r="AM27" s="317">
        <v>10</v>
      </c>
      <c r="AN27" s="317" t="s">
        <v>1984</v>
      </c>
      <c r="AO27" s="317">
        <v>0</v>
      </c>
      <c r="AP27" s="317">
        <v>0</v>
      </c>
      <c r="AQ27" s="317">
        <v>0</v>
      </c>
      <c r="AR27" s="317">
        <v>0</v>
      </c>
      <c r="AS27" s="317">
        <v>0</v>
      </c>
      <c r="AT27" s="317">
        <v>0</v>
      </c>
      <c r="AU27" s="317">
        <v>0</v>
      </c>
      <c r="AV27" s="317">
        <v>0</v>
      </c>
      <c r="AW27" s="317">
        <v>0</v>
      </c>
      <c r="AX27" s="317">
        <v>0</v>
      </c>
      <c r="AY27" s="317">
        <v>0</v>
      </c>
      <c r="AZ27" s="317">
        <v>0</v>
      </c>
      <c r="BA27" s="317">
        <v>0</v>
      </c>
      <c r="BB27" s="317">
        <v>0</v>
      </c>
      <c r="BC27" s="317">
        <v>0</v>
      </c>
      <c r="BD27" s="317">
        <v>0</v>
      </c>
      <c r="BE27" s="317">
        <v>0</v>
      </c>
      <c r="BF27" s="317">
        <v>0</v>
      </c>
      <c r="BG27" s="317">
        <v>0</v>
      </c>
      <c r="BH27" s="317">
        <v>0</v>
      </c>
      <c r="BI27" s="317">
        <v>0</v>
      </c>
      <c r="BJ27" s="317">
        <v>0</v>
      </c>
      <c r="BK27" s="317">
        <v>0</v>
      </c>
      <c r="BL27" s="317">
        <v>0</v>
      </c>
      <c r="BM27" s="317">
        <v>0</v>
      </c>
      <c r="BN27" s="317">
        <v>0</v>
      </c>
      <c r="BO27" s="317">
        <v>0</v>
      </c>
      <c r="BP27" s="317">
        <v>0</v>
      </c>
      <c r="BQ27" s="317">
        <v>0</v>
      </c>
      <c r="BR27" s="317">
        <v>0</v>
      </c>
      <c r="BS27" s="317">
        <v>0</v>
      </c>
      <c r="BT27" s="317">
        <v>0</v>
      </c>
      <c r="BU27" s="317">
        <v>0</v>
      </c>
      <c r="BV27" s="317">
        <v>0</v>
      </c>
      <c r="BW27" s="317">
        <v>0</v>
      </c>
      <c r="BX27" s="317">
        <v>0</v>
      </c>
      <c r="BY27" s="317">
        <v>0</v>
      </c>
      <c r="BZ27" s="317">
        <v>0</v>
      </c>
      <c r="CA27" s="317">
        <v>0</v>
      </c>
      <c r="CB27" s="317">
        <v>0</v>
      </c>
      <c r="CC27" s="317">
        <v>0</v>
      </c>
      <c r="CD27" s="317">
        <v>0</v>
      </c>
      <c r="CE27" s="317">
        <v>0</v>
      </c>
      <c r="CF27" s="317">
        <v>0</v>
      </c>
      <c r="CG27" s="317">
        <v>0</v>
      </c>
      <c r="CH27" s="317">
        <v>0</v>
      </c>
    </row>
    <row r="28" spans="1:86" s="318" customFormat="1" ht="30">
      <c r="A28" s="323" t="s">
        <v>1985</v>
      </c>
      <c r="B28" s="319">
        <v>16</v>
      </c>
      <c r="C28" s="319">
        <v>1</v>
      </c>
      <c r="D28" s="319">
        <v>0</v>
      </c>
      <c r="E28" s="319">
        <v>924</v>
      </c>
      <c r="F28" s="319">
        <v>0</v>
      </c>
      <c r="G28" s="319">
        <v>0</v>
      </c>
      <c r="H28" s="319">
        <v>201</v>
      </c>
      <c r="I28" s="319">
        <v>0</v>
      </c>
      <c r="J28" s="319">
        <v>0</v>
      </c>
      <c r="K28" s="319">
        <v>418</v>
      </c>
      <c r="L28" s="319">
        <v>0</v>
      </c>
      <c r="M28" s="319">
        <v>0</v>
      </c>
      <c r="N28" s="319">
        <v>9</v>
      </c>
      <c r="O28" s="319">
        <v>0</v>
      </c>
      <c r="P28" s="319">
        <v>0</v>
      </c>
      <c r="Q28" s="319">
        <v>29</v>
      </c>
      <c r="R28" s="319">
        <v>0</v>
      </c>
      <c r="S28" s="319">
        <v>0</v>
      </c>
      <c r="T28" s="319">
        <v>0</v>
      </c>
      <c r="U28" s="319">
        <v>0</v>
      </c>
      <c r="V28" s="319">
        <v>0</v>
      </c>
      <c r="W28" s="319">
        <v>0</v>
      </c>
      <c r="X28" s="319">
        <v>0</v>
      </c>
      <c r="Y28" s="319">
        <v>0</v>
      </c>
      <c r="Z28" s="319">
        <v>0</v>
      </c>
      <c r="AA28" s="319">
        <v>0</v>
      </c>
      <c r="AB28" s="319">
        <v>0</v>
      </c>
      <c r="AC28" s="319">
        <v>1</v>
      </c>
      <c r="AD28" s="319">
        <v>0</v>
      </c>
      <c r="AE28" s="319">
        <v>0</v>
      </c>
      <c r="AF28" s="319">
        <v>0</v>
      </c>
      <c r="AG28" s="317">
        <f t="shared" si="0"/>
        <v>16</v>
      </c>
      <c r="AH28" s="317">
        <f t="shared" si="1"/>
        <v>1581</v>
      </c>
      <c r="AI28" s="317">
        <f t="shared" si="2"/>
        <v>0</v>
      </c>
      <c r="AJ28" s="317">
        <f t="shared" si="3"/>
        <v>1597</v>
      </c>
      <c r="AK28" s="317">
        <v>2</v>
      </c>
      <c r="AL28" s="317">
        <f t="shared" si="4"/>
        <v>0</v>
      </c>
      <c r="AM28" s="317">
        <v>2</v>
      </c>
      <c r="AN28" s="317" t="s">
        <v>1986</v>
      </c>
      <c r="AO28" s="317">
        <v>0</v>
      </c>
      <c r="AP28" s="317">
        <v>0</v>
      </c>
      <c r="AQ28" s="317">
        <v>0</v>
      </c>
      <c r="AR28" s="317">
        <v>0</v>
      </c>
      <c r="AS28" s="317">
        <v>0</v>
      </c>
      <c r="AT28" s="317">
        <v>0</v>
      </c>
      <c r="AU28" s="317">
        <v>0</v>
      </c>
      <c r="AV28" s="317">
        <v>0</v>
      </c>
      <c r="AW28" s="317">
        <v>0</v>
      </c>
      <c r="AX28" s="317">
        <v>0</v>
      </c>
      <c r="AY28" s="317">
        <v>0</v>
      </c>
      <c r="AZ28" s="317">
        <v>0</v>
      </c>
      <c r="BA28" s="317">
        <v>0</v>
      </c>
      <c r="BB28" s="317">
        <v>0</v>
      </c>
      <c r="BC28" s="317">
        <v>0</v>
      </c>
      <c r="BD28" s="317">
        <v>0</v>
      </c>
      <c r="BE28" s="317">
        <v>0</v>
      </c>
      <c r="BF28" s="317">
        <v>0</v>
      </c>
      <c r="BG28" s="317">
        <v>0</v>
      </c>
      <c r="BH28" s="317">
        <v>0</v>
      </c>
      <c r="BI28" s="317">
        <v>0</v>
      </c>
      <c r="BJ28" s="317">
        <v>0</v>
      </c>
      <c r="BK28" s="317">
        <v>0</v>
      </c>
      <c r="BL28" s="317">
        <v>0</v>
      </c>
      <c r="BM28" s="317">
        <v>0</v>
      </c>
      <c r="BN28" s="317">
        <v>0</v>
      </c>
      <c r="BO28" s="317">
        <v>0</v>
      </c>
      <c r="BP28" s="317">
        <v>0</v>
      </c>
      <c r="BQ28" s="317">
        <v>0</v>
      </c>
      <c r="BR28" s="317">
        <v>0</v>
      </c>
      <c r="BS28" s="317">
        <v>0</v>
      </c>
      <c r="BT28" s="317">
        <v>0</v>
      </c>
      <c r="BU28" s="317">
        <v>0</v>
      </c>
      <c r="BV28" s="317">
        <v>0</v>
      </c>
      <c r="BW28" s="317">
        <v>0</v>
      </c>
      <c r="BX28" s="317">
        <v>0</v>
      </c>
      <c r="BY28" s="317">
        <v>0</v>
      </c>
      <c r="BZ28" s="317">
        <v>0</v>
      </c>
      <c r="CA28" s="317">
        <v>0</v>
      </c>
      <c r="CB28" s="317">
        <v>0</v>
      </c>
      <c r="CC28" s="317">
        <v>0</v>
      </c>
      <c r="CD28" s="317">
        <v>0</v>
      </c>
      <c r="CE28" s="317">
        <v>0</v>
      </c>
      <c r="CF28" s="317">
        <v>0</v>
      </c>
      <c r="CG28" s="317">
        <v>0</v>
      </c>
      <c r="CH28" s="317">
        <v>0</v>
      </c>
    </row>
    <row r="29" spans="1:86" s="318" customFormat="1" ht="30">
      <c r="A29" s="323" t="s">
        <v>1987</v>
      </c>
      <c r="B29" s="319">
        <v>6</v>
      </c>
      <c r="C29" s="319">
        <v>1</v>
      </c>
      <c r="D29" s="319">
        <v>0</v>
      </c>
      <c r="E29" s="319">
        <v>63</v>
      </c>
      <c r="F29" s="319">
        <v>0</v>
      </c>
      <c r="G29" s="319">
        <v>0</v>
      </c>
      <c r="H29" s="319">
        <v>0</v>
      </c>
      <c r="I29" s="319">
        <v>0</v>
      </c>
      <c r="J29" s="319">
        <v>0</v>
      </c>
      <c r="K29" s="319">
        <v>12</v>
      </c>
      <c r="L29" s="319">
        <v>0</v>
      </c>
      <c r="M29" s="319">
        <v>0</v>
      </c>
      <c r="N29" s="319">
        <v>0</v>
      </c>
      <c r="O29" s="319">
        <v>0</v>
      </c>
      <c r="P29" s="319">
        <v>0</v>
      </c>
      <c r="Q29" s="319">
        <v>7</v>
      </c>
      <c r="R29" s="319">
        <v>0</v>
      </c>
      <c r="S29" s="319">
        <v>0</v>
      </c>
      <c r="T29" s="319">
        <v>0</v>
      </c>
      <c r="U29" s="319">
        <v>0</v>
      </c>
      <c r="V29" s="319">
        <v>0</v>
      </c>
      <c r="W29" s="319">
        <v>0</v>
      </c>
      <c r="X29" s="319">
        <v>0</v>
      </c>
      <c r="Y29" s="319">
        <v>0</v>
      </c>
      <c r="Z29" s="319">
        <v>0</v>
      </c>
      <c r="AA29" s="319">
        <v>0</v>
      </c>
      <c r="AB29" s="319">
        <v>0</v>
      </c>
      <c r="AC29" s="319">
        <v>0</v>
      </c>
      <c r="AD29" s="319">
        <v>0</v>
      </c>
      <c r="AE29" s="319">
        <v>0</v>
      </c>
      <c r="AF29" s="319">
        <v>0</v>
      </c>
      <c r="AG29" s="317">
        <f t="shared" si="0"/>
        <v>6</v>
      </c>
      <c r="AH29" s="317">
        <f t="shared" si="1"/>
        <v>82</v>
      </c>
      <c r="AI29" s="317">
        <f t="shared" si="2"/>
        <v>0</v>
      </c>
      <c r="AJ29" s="317">
        <f t="shared" si="3"/>
        <v>88</v>
      </c>
      <c r="AK29" s="317">
        <f t="shared" si="4"/>
        <v>1</v>
      </c>
      <c r="AL29" s="317">
        <f t="shared" si="4"/>
        <v>0</v>
      </c>
      <c r="AM29" s="319">
        <v>9</v>
      </c>
      <c r="AN29" s="317" t="s">
        <v>1980</v>
      </c>
      <c r="AO29" s="317">
        <v>0</v>
      </c>
      <c r="AP29" s="317">
        <v>0</v>
      </c>
      <c r="AQ29" s="317">
        <v>0</v>
      </c>
      <c r="AR29" s="317">
        <v>0</v>
      </c>
      <c r="AS29" s="317">
        <v>0</v>
      </c>
      <c r="AT29" s="317">
        <v>0</v>
      </c>
      <c r="AU29" s="317">
        <v>0</v>
      </c>
      <c r="AV29" s="317">
        <v>0</v>
      </c>
      <c r="AW29" s="317">
        <v>0</v>
      </c>
      <c r="AX29" s="317">
        <v>0</v>
      </c>
      <c r="AY29" s="317">
        <v>0</v>
      </c>
      <c r="AZ29" s="317">
        <v>0</v>
      </c>
      <c r="BA29" s="317">
        <v>0</v>
      </c>
      <c r="BB29" s="317">
        <v>0</v>
      </c>
      <c r="BC29" s="317">
        <v>0</v>
      </c>
      <c r="BD29" s="317">
        <v>0</v>
      </c>
      <c r="BE29" s="317">
        <v>0</v>
      </c>
      <c r="BF29" s="317">
        <v>0</v>
      </c>
      <c r="BG29" s="317">
        <v>0</v>
      </c>
      <c r="BH29" s="317">
        <v>0</v>
      </c>
      <c r="BI29" s="317">
        <v>0</v>
      </c>
      <c r="BJ29" s="317">
        <v>0</v>
      </c>
      <c r="BK29" s="317">
        <v>0</v>
      </c>
      <c r="BL29" s="317">
        <v>0</v>
      </c>
      <c r="BM29" s="317">
        <v>0</v>
      </c>
      <c r="BN29" s="317">
        <v>0</v>
      </c>
      <c r="BO29" s="317">
        <v>0</v>
      </c>
      <c r="BP29" s="317">
        <v>0</v>
      </c>
      <c r="BQ29" s="317">
        <v>0</v>
      </c>
      <c r="BR29" s="317">
        <v>0</v>
      </c>
      <c r="BS29" s="317">
        <v>0</v>
      </c>
      <c r="BT29" s="317">
        <v>0</v>
      </c>
      <c r="BU29" s="317">
        <v>0</v>
      </c>
      <c r="BV29" s="317">
        <v>0</v>
      </c>
      <c r="BW29" s="317">
        <v>0</v>
      </c>
      <c r="BX29" s="317">
        <v>0</v>
      </c>
      <c r="BY29" s="317">
        <v>0</v>
      </c>
      <c r="BZ29" s="317">
        <v>0</v>
      </c>
      <c r="CA29" s="317">
        <v>0</v>
      </c>
      <c r="CB29" s="317">
        <v>0</v>
      </c>
      <c r="CC29" s="317">
        <v>0</v>
      </c>
      <c r="CD29" s="317">
        <v>0</v>
      </c>
      <c r="CE29" s="317">
        <v>0</v>
      </c>
      <c r="CF29" s="317">
        <v>0</v>
      </c>
      <c r="CG29" s="317">
        <v>0</v>
      </c>
      <c r="CH29" s="317">
        <v>0</v>
      </c>
    </row>
    <row r="30" spans="1:86" s="318" customFormat="1" ht="75">
      <c r="A30" s="323" t="s">
        <v>1988</v>
      </c>
      <c r="B30" s="319">
        <v>6</v>
      </c>
      <c r="C30" s="319">
        <v>1</v>
      </c>
      <c r="D30" s="319">
        <v>0</v>
      </c>
      <c r="E30" s="319">
        <v>6</v>
      </c>
      <c r="F30" s="319">
        <v>0</v>
      </c>
      <c r="G30" s="319">
        <v>0</v>
      </c>
      <c r="H30" s="319">
        <v>40</v>
      </c>
      <c r="I30" s="319">
        <v>0</v>
      </c>
      <c r="J30" s="319">
        <v>0</v>
      </c>
      <c r="K30" s="319">
        <v>181</v>
      </c>
      <c r="L30" s="319">
        <v>0</v>
      </c>
      <c r="M30" s="319">
        <v>0</v>
      </c>
      <c r="N30" s="319">
        <v>8</v>
      </c>
      <c r="O30" s="319">
        <v>0</v>
      </c>
      <c r="P30" s="319">
        <v>0</v>
      </c>
      <c r="Q30" s="319">
        <v>0</v>
      </c>
      <c r="R30" s="319">
        <v>0</v>
      </c>
      <c r="S30" s="319">
        <v>0</v>
      </c>
      <c r="T30" s="319">
        <v>0</v>
      </c>
      <c r="U30" s="319">
        <v>0</v>
      </c>
      <c r="V30" s="319">
        <v>0</v>
      </c>
      <c r="W30" s="319">
        <v>0</v>
      </c>
      <c r="X30" s="319">
        <v>0</v>
      </c>
      <c r="Y30" s="319">
        <v>0</v>
      </c>
      <c r="Z30" s="319">
        <v>0</v>
      </c>
      <c r="AA30" s="319">
        <v>0</v>
      </c>
      <c r="AB30" s="319">
        <v>0</v>
      </c>
      <c r="AC30" s="319">
        <v>1</v>
      </c>
      <c r="AD30" s="319">
        <v>0</v>
      </c>
      <c r="AE30" s="319">
        <v>0</v>
      </c>
      <c r="AF30" s="319">
        <v>0</v>
      </c>
      <c r="AG30" s="317">
        <f t="shared" si="0"/>
        <v>6</v>
      </c>
      <c r="AH30" s="317">
        <f t="shared" si="1"/>
        <v>235</v>
      </c>
      <c r="AI30" s="317">
        <f t="shared" si="2"/>
        <v>0</v>
      </c>
      <c r="AJ30" s="317">
        <f t="shared" si="3"/>
        <v>241</v>
      </c>
      <c r="AK30" s="317">
        <v>2</v>
      </c>
      <c r="AL30" s="317">
        <f t="shared" si="4"/>
        <v>0</v>
      </c>
      <c r="AM30" s="317">
        <v>4</v>
      </c>
      <c r="AN30" s="317" t="s">
        <v>1989</v>
      </c>
      <c r="AO30" s="317">
        <v>0</v>
      </c>
      <c r="AP30" s="317">
        <v>0</v>
      </c>
      <c r="AQ30" s="317">
        <v>0</v>
      </c>
      <c r="AR30" s="317">
        <v>0</v>
      </c>
      <c r="AS30" s="317">
        <v>0</v>
      </c>
      <c r="AT30" s="317">
        <v>0</v>
      </c>
      <c r="AU30" s="317">
        <v>0</v>
      </c>
      <c r="AV30" s="317">
        <v>0</v>
      </c>
      <c r="AW30" s="317">
        <v>0</v>
      </c>
      <c r="AX30" s="317">
        <v>0</v>
      </c>
      <c r="AY30" s="317">
        <v>0</v>
      </c>
      <c r="AZ30" s="317">
        <v>0</v>
      </c>
      <c r="BA30" s="317">
        <v>0</v>
      </c>
      <c r="BB30" s="317">
        <v>0</v>
      </c>
      <c r="BC30" s="317">
        <v>0</v>
      </c>
      <c r="BD30" s="317">
        <v>0</v>
      </c>
      <c r="BE30" s="317">
        <v>0</v>
      </c>
      <c r="BF30" s="317">
        <v>0</v>
      </c>
      <c r="BG30" s="317">
        <v>0</v>
      </c>
      <c r="BH30" s="317">
        <v>0</v>
      </c>
      <c r="BI30" s="317">
        <v>0</v>
      </c>
      <c r="BJ30" s="317">
        <v>0</v>
      </c>
      <c r="BK30" s="317">
        <v>0</v>
      </c>
      <c r="BL30" s="317">
        <v>0</v>
      </c>
      <c r="BM30" s="317">
        <v>0</v>
      </c>
      <c r="BN30" s="317">
        <v>0</v>
      </c>
      <c r="BO30" s="317">
        <v>0</v>
      </c>
      <c r="BP30" s="317">
        <v>0</v>
      </c>
      <c r="BQ30" s="317">
        <v>0</v>
      </c>
      <c r="BR30" s="317">
        <v>0</v>
      </c>
      <c r="BS30" s="317">
        <v>0</v>
      </c>
      <c r="BT30" s="317">
        <v>0</v>
      </c>
      <c r="BU30" s="317">
        <v>0</v>
      </c>
      <c r="BV30" s="317">
        <v>0</v>
      </c>
      <c r="BW30" s="317">
        <v>0</v>
      </c>
      <c r="BX30" s="317">
        <v>0</v>
      </c>
      <c r="BY30" s="317">
        <v>0</v>
      </c>
      <c r="BZ30" s="317">
        <v>0</v>
      </c>
      <c r="CA30" s="317">
        <v>0</v>
      </c>
      <c r="CB30" s="317">
        <v>0</v>
      </c>
      <c r="CC30" s="317">
        <v>0</v>
      </c>
      <c r="CD30" s="317">
        <v>0</v>
      </c>
      <c r="CE30" s="317">
        <v>0</v>
      </c>
      <c r="CF30" s="317">
        <v>0</v>
      </c>
      <c r="CG30" s="317">
        <v>0</v>
      </c>
      <c r="CH30" s="317">
        <v>0</v>
      </c>
    </row>
    <row r="31" spans="1:86" s="318" customFormat="1" ht="30">
      <c r="A31" s="323" t="s">
        <v>1990</v>
      </c>
      <c r="B31" s="319">
        <v>18</v>
      </c>
      <c r="C31" s="319">
        <v>2</v>
      </c>
      <c r="D31" s="319">
        <v>0</v>
      </c>
      <c r="E31" s="319">
        <v>0</v>
      </c>
      <c r="F31" s="319">
        <v>0</v>
      </c>
      <c r="G31" s="319">
        <v>0</v>
      </c>
      <c r="H31" s="319">
        <v>178</v>
      </c>
      <c r="I31" s="319">
        <v>0</v>
      </c>
      <c r="J31" s="319">
        <v>0</v>
      </c>
      <c r="K31" s="319">
        <v>345</v>
      </c>
      <c r="L31" s="319">
        <v>0</v>
      </c>
      <c r="M31" s="319">
        <v>0</v>
      </c>
      <c r="N31" s="319">
        <v>53</v>
      </c>
      <c r="O31" s="319">
        <v>0</v>
      </c>
      <c r="P31" s="319">
        <v>0</v>
      </c>
      <c r="Q31" s="319">
        <v>28</v>
      </c>
      <c r="R31" s="319">
        <v>0</v>
      </c>
      <c r="S31" s="319">
        <v>0</v>
      </c>
      <c r="T31" s="319">
        <v>0</v>
      </c>
      <c r="U31" s="319">
        <v>0</v>
      </c>
      <c r="V31" s="319">
        <v>0</v>
      </c>
      <c r="W31" s="319">
        <v>0</v>
      </c>
      <c r="X31" s="319">
        <v>0</v>
      </c>
      <c r="Y31" s="319">
        <v>0</v>
      </c>
      <c r="Z31" s="319">
        <v>0</v>
      </c>
      <c r="AA31" s="319">
        <v>0</v>
      </c>
      <c r="AB31" s="319">
        <v>0</v>
      </c>
      <c r="AC31" s="319">
        <v>0</v>
      </c>
      <c r="AD31" s="319">
        <v>0</v>
      </c>
      <c r="AE31" s="319">
        <v>2</v>
      </c>
      <c r="AF31" s="319">
        <v>1</v>
      </c>
      <c r="AG31" s="317">
        <f t="shared" si="0"/>
        <v>18</v>
      </c>
      <c r="AH31" s="317">
        <f t="shared" si="1"/>
        <v>604</v>
      </c>
      <c r="AI31" s="317">
        <f t="shared" si="2"/>
        <v>3</v>
      </c>
      <c r="AJ31" s="317">
        <f t="shared" si="3"/>
        <v>625</v>
      </c>
      <c r="AK31" s="317">
        <f t="shared" si="4"/>
        <v>2</v>
      </c>
      <c r="AL31" s="317">
        <f t="shared" si="4"/>
        <v>0</v>
      </c>
      <c r="AM31" s="319">
        <v>4</v>
      </c>
      <c r="AN31" s="317" t="s">
        <v>1991</v>
      </c>
      <c r="AO31" s="317">
        <v>0</v>
      </c>
      <c r="AP31" s="317">
        <v>0</v>
      </c>
      <c r="AQ31" s="317">
        <v>0</v>
      </c>
      <c r="AR31" s="317">
        <v>0</v>
      </c>
      <c r="AS31" s="317">
        <v>0</v>
      </c>
      <c r="AT31" s="317">
        <v>0</v>
      </c>
      <c r="AU31" s="317">
        <v>0</v>
      </c>
      <c r="AV31" s="317">
        <v>0</v>
      </c>
      <c r="AW31" s="317">
        <v>0</v>
      </c>
      <c r="AX31" s="317">
        <v>0</v>
      </c>
      <c r="AY31" s="317">
        <v>0</v>
      </c>
      <c r="AZ31" s="317">
        <v>0</v>
      </c>
      <c r="BA31" s="317">
        <v>0</v>
      </c>
      <c r="BB31" s="317">
        <v>0</v>
      </c>
      <c r="BC31" s="317">
        <v>0</v>
      </c>
      <c r="BD31" s="317">
        <v>0</v>
      </c>
      <c r="BE31" s="317">
        <v>0</v>
      </c>
      <c r="BF31" s="317">
        <v>0</v>
      </c>
      <c r="BG31" s="317">
        <v>0</v>
      </c>
      <c r="BH31" s="317">
        <v>0</v>
      </c>
      <c r="BI31" s="317">
        <v>0</v>
      </c>
      <c r="BJ31" s="317">
        <v>0</v>
      </c>
      <c r="BK31" s="317">
        <v>0</v>
      </c>
      <c r="BL31" s="317">
        <v>0</v>
      </c>
      <c r="BM31" s="317">
        <v>0</v>
      </c>
      <c r="BN31" s="317">
        <v>0</v>
      </c>
      <c r="BO31" s="317">
        <v>0</v>
      </c>
      <c r="BP31" s="317">
        <v>0</v>
      </c>
      <c r="BQ31" s="317">
        <v>0</v>
      </c>
      <c r="BR31" s="317">
        <v>0</v>
      </c>
      <c r="BS31" s="317">
        <v>0</v>
      </c>
      <c r="BT31" s="317">
        <v>0</v>
      </c>
      <c r="BU31" s="317">
        <v>0</v>
      </c>
      <c r="BV31" s="317">
        <v>0</v>
      </c>
      <c r="BW31" s="317">
        <v>0</v>
      </c>
      <c r="BX31" s="317">
        <v>0</v>
      </c>
      <c r="BY31" s="317">
        <v>0</v>
      </c>
      <c r="BZ31" s="317">
        <v>0</v>
      </c>
      <c r="CA31" s="317">
        <v>0</v>
      </c>
      <c r="CB31" s="317">
        <v>0</v>
      </c>
      <c r="CC31" s="317">
        <v>0</v>
      </c>
      <c r="CD31" s="317">
        <v>0</v>
      </c>
      <c r="CE31" s="317">
        <v>0</v>
      </c>
      <c r="CF31" s="317">
        <v>0</v>
      </c>
      <c r="CG31" s="317">
        <v>0</v>
      </c>
      <c r="CH31" s="317">
        <v>0</v>
      </c>
    </row>
    <row r="32" spans="1:86" s="318" customFormat="1" ht="45">
      <c r="A32" s="323" t="s">
        <v>1992</v>
      </c>
      <c r="B32" s="319">
        <v>10</v>
      </c>
      <c r="C32" s="319">
        <v>1</v>
      </c>
      <c r="D32" s="319">
        <v>0</v>
      </c>
      <c r="E32" s="319">
        <v>338</v>
      </c>
      <c r="F32" s="319">
        <v>0</v>
      </c>
      <c r="G32" s="319">
        <v>0</v>
      </c>
      <c r="H32" s="319">
        <v>118</v>
      </c>
      <c r="I32" s="319">
        <v>0</v>
      </c>
      <c r="J32" s="319">
        <v>0</v>
      </c>
      <c r="K32" s="319">
        <v>28</v>
      </c>
      <c r="L32" s="319">
        <v>0</v>
      </c>
      <c r="M32" s="319">
        <v>0</v>
      </c>
      <c r="N32" s="319">
        <v>34</v>
      </c>
      <c r="O32" s="319">
        <v>0</v>
      </c>
      <c r="P32" s="319">
        <v>0</v>
      </c>
      <c r="Q32" s="319">
        <v>0</v>
      </c>
      <c r="R32" s="319">
        <v>0</v>
      </c>
      <c r="S32" s="319">
        <v>0</v>
      </c>
      <c r="T32" s="319">
        <v>0</v>
      </c>
      <c r="U32" s="319">
        <v>0</v>
      </c>
      <c r="V32" s="319">
        <v>0</v>
      </c>
      <c r="W32" s="319">
        <v>0</v>
      </c>
      <c r="X32" s="319">
        <v>0</v>
      </c>
      <c r="Y32" s="319">
        <v>0</v>
      </c>
      <c r="Z32" s="319">
        <v>0</v>
      </c>
      <c r="AA32" s="319">
        <v>0</v>
      </c>
      <c r="AB32" s="319">
        <v>0</v>
      </c>
      <c r="AC32" s="319">
        <v>1</v>
      </c>
      <c r="AD32" s="319">
        <v>0</v>
      </c>
      <c r="AE32" s="319">
        <v>0</v>
      </c>
      <c r="AF32" s="319">
        <v>0</v>
      </c>
      <c r="AG32" s="317">
        <f t="shared" si="0"/>
        <v>10</v>
      </c>
      <c r="AH32" s="317">
        <f t="shared" si="1"/>
        <v>518</v>
      </c>
      <c r="AI32" s="317">
        <f t="shared" si="2"/>
        <v>0</v>
      </c>
      <c r="AJ32" s="317">
        <f t="shared" si="3"/>
        <v>528</v>
      </c>
      <c r="AK32" s="317">
        <v>2</v>
      </c>
      <c r="AL32" s="317">
        <f t="shared" si="4"/>
        <v>0</v>
      </c>
      <c r="AM32" s="319">
        <v>3</v>
      </c>
      <c r="AN32" s="317" t="s">
        <v>1993</v>
      </c>
      <c r="AO32" s="317">
        <v>0</v>
      </c>
      <c r="AP32" s="317">
        <v>0</v>
      </c>
      <c r="AQ32" s="317">
        <v>0</v>
      </c>
      <c r="AR32" s="317">
        <v>0</v>
      </c>
      <c r="AS32" s="317">
        <v>0</v>
      </c>
      <c r="AT32" s="317">
        <v>0</v>
      </c>
      <c r="AU32" s="317">
        <v>0</v>
      </c>
      <c r="AV32" s="317">
        <v>0</v>
      </c>
      <c r="AW32" s="317">
        <v>0</v>
      </c>
      <c r="AX32" s="317">
        <v>0</v>
      </c>
      <c r="AY32" s="317">
        <v>0</v>
      </c>
      <c r="AZ32" s="317">
        <v>0</v>
      </c>
      <c r="BA32" s="317">
        <v>0</v>
      </c>
      <c r="BB32" s="317">
        <v>0</v>
      </c>
      <c r="BC32" s="317">
        <v>0</v>
      </c>
      <c r="BD32" s="317">
        <v>0</v>
      </c>
      <c r="BE32" s="317">
        <v>0</v>
      </c>
      <c r="BF32" s="317">
        <v>0</v>
      </c>
      <c r="BG32" s="317">
        <v>0</v>
      </c>
      <c r="BH32" s="317">
        <v>0</v>
      </c>
      <c r="BI32" s="317">
        <v>0</v>
      </c>
      <c r="BJ32" s="317">
        <v>0</v>
      </c>
      <c r="BK32" s="317">
        <v>0</v>
      </c>
      <c r="BL32" s="317">
        <v>0</v>
      </c>
      <c r="BM32" s="317">
        <v>0</v>
      </c>
      <c r="BN32" s="317">
        <v>0</v>
      </c>
      <c r="BO32" s="317">
        <v>0</v>
      </c>
      <c r="BP32" s="317">
        <v>0</v>
      </c>
      <c r="BQ32" s="317">
        <v>0</v>
      </c>
      <c r="BR32" s="317">
        <v>0</v>
      </c>
      <c r="BS32" s="317">
        <v>0</v>
      </c>
      <c r="BT32" s="317">
        <v>0</v>
      </c>
      <c r="BU32" s="317">
        <v>0</v>
      </c>
      <c r="BV32" s="317">
        <v>0</v>
      </c>
      <c r="BW32" s="317">
        <v>0</v>
      </c>
      <c r="BX32" s="317">
        <v>0</v>
      </c>
      <c r="BY32" s="317">
        <v>0</v>
      </c>
      <c r="BZ32" s="317">
        <v>0</v>
      </c>
      <c r="CA32" s="317">
        <v>0</v>
      </c>
      <c r="CB32" s="317">
        <v>0</v>
      </c>
      <c r="CC32" s="317">
        <v>0</v>
      </c>
      <c r="CD32" s="317">
        <v>0</v>
      </c>
      <c r="CE32" s="317">
        <v>0</v>
      </c>
      <c r="CF32" s="317">
        <v>0</v>
      </c>
      <c r="CG32" s="317">
        <v>0</v>
      </c>
      <c r="CH32" s="317">
        <v>0</v>
      </c>
    </row>
    <row r="33" spans="1:86" s="318" customFormat="1" ht="120">
      <c r="A33" s="323" t="s">
        <v>1994</v>
      </c>
      <c r="B33" s="319">
        <v>12</v>
      </c>
      <c r="C33" s="319">
        <v>2</v>
      </c>
      <c r="D33" s="319">
        <v>0</v>
      </c>
      <c r="E33" s="319">
        <v>108</v>
      </c>
      <c r="F33" s="319">
        <v>0</v>
      </c>
      <c r="G33" s="319">
        <v>0</v>
      </c>
      <c r="H33" s="319">
        <v>82</v>
      </c>
      <c r="I33" s="319">
        <v>0</v>
      </c>
      <c r="J33" s="319">
        <v>0</v>
      </c>
      <c r="K33" s="319">
        <v>345</v>
      </c>
      <c r="L33" s="319">
        <v>0</v>
      </c>
      <c r="M33" s="319">
        <v>0</v>
      </c>
      <c r="N33" s="319">
        <v>0</v>
      </c>
      <c r="O33" s="319">
        <v>0</v>
      </c>
      <c r="P33" s="319">
        <v>0</v>
      </c>
      <c r="Q33" s="319">
        <v>0</v>
      </c>
      <c r="R33" s="319">
        <v>0</v>
      </c>
      <c r="S33" s="319">
        <v>0</v>
      </c>
      <c r="T33" s="319">
        <v>0</v>
      </c>
      <c r="U33" s="319">
        <v>0</v>
      </c>
      <c r="V33" s="319">
        <v>0</v>
      </c>
      <c r="W33" s="319">
        <v>0</v>
      </c>
      <c r="X33" s="319">
        <v>0</v>
      </c>
      <c r="Y33" s="319">
        <v>0</v>
      </c>
      <c r="Z33" s="319">
        <v>0</v>
      </c>
      <c r="AA33" s="319">
        <v>0</v>
      </c>
      <c r="AB33" s="319">
        <v>0</v>
      </c>
      <c r="AC33" s="319">
        <v>0</v>
      </c>
      <c r="AD33" s="319">
        <v>0</v>
      </c>
      <c r="AE33" s="319">
        <v>1</v>
      </c>
      <c r="AF33" s="319">
        <v>0</v>
      </c>
      <c r="AG33" s="317">
        <f t="shared" si="0"/>
        <v>12</v>
      </c>
      <c r="AH33" s="317">
        <f t="shared" si="1"/>
        <v>535</v>
      </c>
      <c r="AI33" s="317">
        <f t="shared" si="2"/>
        <v>1</v>
      </c>
      <c r="AJ33" s="317">
        <f t="shared" si="3"/>
        <v>548</v>
      </c>
      <c r="AK33" s="317">
        <f t="shared" si="4"/>
        <v>2</v>
      </c>
      <c r="AL33" s="317">
        <f t="shared" si="4"/>
        <v>0</v>
      </c>
      <c r="AM33" s="319">
        <v>11</v>
      </c>
      <c r="AN33" s="317" t="s">
        <v>1995</v>
      </c>
      <c r="AO33" s="317">
        <v>0</v>
      </c>
      <c r="AP33" s="317">
        <v>0</v>
      </c>
      <c r="AQ33" s="317">
        <v>0</v>
      </c>
      <c r="AR33" s="317">
        <v>0</v>
      </c>
      <c r="AS33" s="317">
        <v>0</v>
      </c>
      <c r="AT33" s="317">
        <v>0</v>
      </c>
      <c r="AU33" s="317">
        <v>0</v>
      </c>
      <c r="AV33" s="317">
        <v>0</v>
      </c>
      <c r="AW33" s="317">
        <v>0</v>
      </c>
      <c r="AX33" s="317">
        <v>0</v>
      </c>
      <c r="AY33" s="317">
        <v>0</v>
      </c>
      <c r="AZ33" s="317">
        <v>0</v>
      </c>
      <c r="BA33" s="317">
        <v>0</v>
      </c>
      <c r="BB33" s="317">
        <v>0</v>
      </c>
      <c r="BC33" s="317">
        <v>0</v>
      </c>
      <c r="BD33" s="317">
        <v>0</v>
      </c>
      <c r="BE33" s="317">
        <v>0</v>
      </c>
      <c r="BF33" s="317">
        <v>0</v>
      </c>
      <c r="BG33" s="317">
        <v>0</v>
      </c>
      <c r="BH33" s="317">
        <v>0</v>
      </c>
      <c r="BI33" s="317">
        <v>0</v>
      </c>
      <c r="BJ33" s="317">
        <v>0</v>
      </c>
      <c r="BK33" s="317">
        <v>0</v>
      </c>
      <c r="BL33" s="317">
        <v>0</v>
      </c>
      <c r="BM33" s="317">
        <v>0</v>
      </c>
      <c r="BN33" s="317">
        <v>0</v>
      </c>
      <c r="BO33" s="317">
        <v>0</v>
      </c>
      <c r="BP33" s="317">
        <v>0</v>
      </c>
      <c r="BQ33" s="317">
        <v>0</v>
      </c>
      <c r="BR33" s="317">
        <v>0</v>
      </c>
      <c r="BS33" s="317">
        <v>0</v>
      </c>
      <c r="BT33" s="317">
        <v>0</v>
      </c>
      <c r="BU33" s="317">
        <v>0</v>
      </c>
      <c r="BV33" s="317">
        <v>0</v>
      </c>
      <c r="BW33" s="317">
        <v>0</v>
      </c>
      <c r="BX33" s="317">
        <v>0</v>
      </c>
      <c r="BY33" s="317">
        <v>0</v>
      </c>
      <c r="BZ33" s="317">
        <v>0</v>
      </c>
      <c r="CA33" s="317">
        <v>0</v>
      </c>
      <c r="CB33" s="317">
        <v>0</v>
      </c>
      <c r="CC33" s="317">
        <v>0</v>
      </c>
      <c r="CD33" s="317">
        <v>0</v>
      </c>
      <c r="CE33" s="317">
        <v>0</v>
      </c>
      <c r="CF33" s="317">
        <v>0</v>
      </c>
      <c r="CG33" s="317">
        <v>0</v>
      </c>
      <c r="CH33" s="317">
        <v>0</v>
      </c>
    </row>
    <row r="34" spans="1:86" s="318" customFormat="1" ht="60">
      <c r="A34" s="323" t="s">
        <v>1996</v>
      </c>
      <c r="B34" s="319">
        <v>9</v>
      </c>
      <c r="C34" s="319">
        <v>1</v>
      </c>
      <c r="D34" s="319">
        <v>0</v>
      </c>
      <c r="E34" s="319">
        <v>7</v>
      </c>
      <c r="F34" s="319">
        <v>0</v>
      </c>
      <c r="G34" s="319">
        <v>0</v>
      </c>
      <c r="H34" s="319">
        <v>75</v>
      </c>
      <c r="I34" s="319">
        <v>0</v>
      </c>
      <c r="J34" s="319">
        <v>0</v>
      </c>
      <c r="K34" s="319">
        <v>3</v>
      </c>
      <c r="L34" s="319">
        <v>0</v>
      </c>
      <c r="M34" s="319">
        <v>0</v>
      </c>
      <c r="N34" s="319">
        <v>0</v>
      </c>
      <c r="O34" s="319">
        <v>0</v>
      </c>
      <c r="P34" s="319">
        <v>0</v>
      </c>
      <c r="Q34" s="319">
        <v>0</v>
      </c>
      <c r="R34" s="319">
        <v>0</v>
      </c>
      <c r="S34" s="319">
        <v>0</v>
      </c>
      <c r="T34" s="319">
        <v>0</v>
      </c>
      <c r="U34" s="319">
        <v>0</v>
      </c>
      <c r="V34" s="319">
        <v>0</v>
      </c>
      <c r="W34" s="319">
        <v>0</v>
      </c>
      <c r="X34" s="319">
        <v>0</v>
      </c>
      <c r="Y34" s="319">
        <v>0</v>
      </c>
      <c r="Z34" s="319">
        <v>0</v>
      </c>
      <c r="AA34" s="319">
        <v>0</v>
      </c>
      <c r="AB34" s="319">
        <v>0</v>
      </c>
      <c r="AC34" s="319">
        <v>0</v>
      </c>
      <c r="AD34" s="319">
        <v>0</v>
      </c>
      <c r="AE34" s="319">
        <v>0</v>
      </c>
      <c r="AF34" s="319">
        <v>0</v>
      </c>
      <c r="AG34" s="317">
        <f t="shared" si="0"/>
        <v>9</v>
      </c>
      <c r="AH34" s="317">
        <f t="shared" si="1"/>
        <v>85</v>
      </c>
      <c r="AI34" s="317">
        <f t="shared" si="2"/>
        <v>0</v>
      </c>
      <c r="AJ34" s="317">
        <f t="shared" si="3"/>
        <v>94</v>
      </c>
      <c r="AK34" s="317">
        <f t="shared" si="4"/>
        <v>1</v>
      </c>
      <c r="AL34" s="317">
        <f t="shared" si="4"/>
        <v>0</v>
      </c>
      <c r="AM34" s="319">
        <v>3</v>
      </c>
      <c r="AN34" s="317" t="s">
        <v>1997</v>
      </c>
      <c r="AO34" s="317">
        <v>0</v>
      </c>
      <c r="AP34" s="317">
        <v>0</v>
      </c>
      <c r="AQ34" s="317">
        <v>0</v>
      </c>
      <c r="AR34" s="317">
        <v>0</v>
      </c>
      <c r="AS34" s="317">
        <v>0</v>
      </c>
      <c r="AT34" s="317">
        <v>0</v>
      </c>
      <c r="AU34" s="317">
        <v>0</v>
      </c>
      <c r="AV34" s="317">
        <v>0</v>
      </c>
      <c r="AW34" s="317">
        <v>0</v>
      </c>
      <c r="AX34" s="317">
        <v>0</v>
      </c>
      <c r="AY34" s="317">
        <v>0</v>
      </c>
      <c r="AZ34" s="317">
        <v>0</v>
      </c>
      <c r="BA34" s="317">
        <v>0</v>
      </c>
      <c r="BB34" s="317">
        <v>0</v>
      </c>
      <c r="BC34" s="317">
        <v>0</v>
      </c>
      <c r="BD34" s="317">
        <v>0</v>
      </c>
      <c r="BE34" s="317">
        <v>0</v>
      </c>
      <c r="BF34" s="317">
        <v>0</v>
      </c>
      <c r="BG34" s="317">
        <v>0</v>
      </c>
      <c r="BH34" s="317">
        <v>0</v>
      </c>
      <c r="BI34" s="317">
        <v>0</v>
      </c>
      <c r="BJ34" s="317">
        <v>0</v>
      </c>
      <c r="BK34" s="317">
        <v>0</v>
      </c>
      <c r="BL34" s="317">
        <v>0</v>
      </c>
      <c r="BM34" s="317">
        <v>0</v>
      </c>
      <c r="BN34" s="317">
        <v>0</v>
      </c>
      <c r="BO34" s="317">
        <v>0</v>
      </c>
      <c r="BP34" s="317">
        <v>0</v>
      </c>
      <c r="BQ34" s="317">
        <v>0</v>
      </c>
      <c r="BR34" s="317">
        <v>0</v>
      </c>
      <c r="BS34" s="317">
        <v>0</v>
      </c>
      <c r="BT34" s="317">
        <v>0</v>
      </c>
      <c r="BU34" s="317">
        <v>0</v>
      </c>
      <c r="BV34" s="317">
        <v>0</v>
      </c>
      <c r="BW34" s="317">
        <v>0</v>
      </c>
      <c r="BX34" s="317">
        <v>0</v>
      </c>
      <c r="BY34" s="317">
        <v>0</v>
      </c>
      <c r="BZ34" s="317">
        <v>0</v>
      </c>
      <c r="CA34" s="317">
        <v>0</v>
      </c>
      <c r="CB34" s="317">
        <v>0</v>
      </c>
      <c r="CC34" s="317">
        <v>0</v>
      </c>
      <c r="CD34" s="317">
        <v>0</v>
      </c>
      <c r="CE34" s="317">
        <v>0</v>
      </c>
      <c r="CF34" s="317">
        <v>0</v>
      </c>
      <c r="CG34" s="317">
        <v>0</v>
      </c>
      <c r="CH34" s="317">
        <v>0</v>
      </c>
    </row>
    <row r="35" spans="1:86" s="318" customFormat="1" ht="42.75" customHeight="1">
      <c r="A35" s="323" t="s">
        <v>1998</v>
      </c>
      <c r="B35" s="319">
        <v>21</v>
      </c>
      <c r="C35" s="319">
        <v>0</v>
      </c>
      <c r="D35" s="319">
        <v>0</v>
      </c>
      <c r="E35" s="319">
        <v>26</v>
      </c>
      <c r="F35" s="319">
        <v>0</v>
      </c>
      <c r="G35" s="319">
        <v>0</v>
      </c>
      <c r="H35" s="319">
        <v>186</v>
      </c>
      <c r="I35" s="319">
        <v>0</v>
      </c>
      <c r="J35" s="319">
        <v>0</v>
      </c>
      <c r="K35" s="319">
        <v>284</v>
      </c>
      <c r="L35" s="319">
        <v>0</v>
      </c>
      <c r="M35" s="319">
        <v>0</v>
      </c>
      <c r="N35" s="319">
        <v>59</v>
      </c>
      <c r="O35" s="319">
        <v>0</v>
      </c>
      <c r="P35" s="319">
        <v>0</v>
      </c>
      <c r="Q35" s="319">
        <v>54</v>
      </c>
      <c r="R35" s="319">
        <v>0</v>
      </c>
      <c r="S35" s="319">
        <v>0</v>
      </c>
      <c r="T35" s="319">
        <v>0</v>
      </c>
      <c r="U35" s="319">
        <v>0</v>
      </c>
      <c r="V35" s="319">
        <v>0</v>
      </c>
      <c r="W35" s="319">
        <v>0</v>
      </c>
      <c r="X35" s="319">
        <v>0</v>
      </c>
      <c r="Y35" s="319">
        <v>0</v>
      </c>
      <c r="Z35" s="319">
        <v>0</v>
      </c>
      <c r="AA35" s="319">
        <v>0</v>
      </c>
      <c r="AB35" s="319">
        <v>0</v>
      </c>
      <c r="AC35" s="319">
        <v>1</v>
      </c>
      <c r="AD35" s="319">
        <v>0</v>
      </c>
      <c r="AE35" s="319">
        <v>0</v>
      </c>
      <c r="AF35" s="319">
        <v>1</v>
      </c>
      <c r="AG35" s="317">
        <f t="shared" si="0"/>
        <v>21</v>
      </c>
      <c r="AH35" s="317">
        <f t="shared" si="1"/>
        <v>609</v>
      </c>
      <c r="AI35" s="317">
        <f t="shared" si="2"/>
        <v>1</v>
      </c>
      <c r="AJ35" s="317">
        <f t="shared" si="3"/>
        <v>631</v>
      </c>
      <c r="AK35" s="317">
        <f t="shared" si="4"/>
        <v>1</v>
      </c>
      <c r="AL35" s="317">
        <f t="shared" si="4"/>
        <v>0</v>
      </c>
      <c r="AM35" s="319">
        <v>1</v>
      </c>
      <c r="AN35" s="319" t="s">
        <v>1969</v>
      </c>
      <c r="AO35" s="317">
        <v>0</v>
      </c>
      <c r="AP35" s="317">
        <v>0</v>
      </c>
      <c r="AQ35" s="317">
        <v>0</v>
      </c>
      <c r="AR35" s="317">
        <v>0</v>
      </c>
      <c r="AS35" s="317">
        <v>0</v>
      </c>
      <c r="AT35" s="317">
        <v>0</v>
      </c>
      <c r="AU35" s="317">
        <v>0</v>
      </c>
      <c r="AV35" s="317">
        <v>0</v>
      </c>
      <c r="AW35" s="317">
        <v>0</v>
      </c>
      <c r="AX35" s="317">
        <v>0</v>
      </c>
      <c r="AY35" s="317">
        <v>0</v>
      </c>
      <c r="AZ35" s="317">
        <v>0</v>
      </c>
      <c r="BA35" s="317">
        <v>0</v>
      </c>
      <c r="BB35" s="317">
        <v>0</v>
      </c>
      <c r="BC35" s="317">
        <v>0</v>
      </c>
      <c r="BD35" s="317">
        <v>0</v>
      </c>
      <c r="BE35" s="317">
        <v>0</v>
      </c>
      <c r="BF35" s="317">
        <v>0</v>
      </c>
      <c r="BG35" s="317">
        <v>0</v>
      </c>
      <c r="BH35" s="317">
        <v>0</v>
      </c>
      <c r="BI35" s="317">
        <v>0</v>
      </c>
      <c r="BJ35" s="317">
        <v>0</v>
      </c>
      <c r="BK35" s="317">
        <v>0</v>
      </c>
      <c r="BL35" s="317">
        <v>0</v>
      </c>
      <c r="BM35" s="317">
        <v>0</v>
      </c>
      <c r="BN35" s="317">
        <v>0</v>
      </c>
      <c r="BO35" s="317">
        <v>0</v>
      </c>
      <c r="BP35" s="317">
        <v>0</v>
      </c>
      <c r="BQ35" s="317">
        <v>0</v>
      </c>
      <c r="BR35" s="317">
        <v>0</v>
      </c>
      <c r="BS35" s="317">
        <v>0</v>
      </c>
      <c r="BT35" s="317">
        <v>0</v>
      </c>
      <c r="BU35" s="317">
        <v>0</v>
      </c>
      <c r="BV35" s="317">
        <v>0</v>
      </c>
      <c r="BW35" s="317">
        <v>0</v>
      </c>
      <c r="BX35" s="317">
        <v>0</v>
      </c>
      <c r="BY35" s="317">
        <v>0</v>
      </c>
      <c r="BZ35" s="317">
        <v>0</v>
      </c>
      <c r="CA35" s="317">
        <v>0</v>
      </c>
      <c r="CB35" s="317">
        <v>0</v>
      </c>
      <c r="CC35" s="317">
        <v>0</v>
      </c>
      <c r="CD35" s="317">
        <v>0</v>
      </c>
      <c r="CE35" s="317">
        <v>0</v>
      </c>
      <c r="CF35" s="317">
        <v>0</v>
      </c>
      <c r="CG35" s="317">
        <v>0</v>
      </c>
      <c r="CH35" s="317">
        <v>0</v>
      </c>
    </row>
    <row r="36" spans="1:86" s="318" customFormat="1" ht="60">
      <c r="A36" s="323" t="s">
        <v>1999</v>
      </c>
      <c r="B36" s="319">
        <v>41</v>
      </c>
      <c r="C36" s="319">
        <v>2</v>
      </c>
      <c r="D36" s="319">
        <v>0</v>
      </c>
      <c r="E36" s="319">
        <v>0</v>
      </c>
      <c r="F36" s="319">
        <v>0</v>
      </c>
      <c r="G36" s="319">
        <v>0</v>
      </c>
      <c r="H36" s="319">
        <v>63</v>
      </c>
      <c r="I36" s="319">
        <v>0</v>
      </c>
      <c r="J36" s="319">
        <v>0</v>
      </c>
      <c r="K36" s="319">
        <v>101</v>
      </c>
      <c r="L36" s="319">
        <v>0</v>
      </c>
      <c r="M36" s="319">
        <v>0</v>
      </c>
      <c r="N36" s="319">
        <v>37</v>
      </c>
      <c r="O36" s="319">
        <v>0</v>
      </c>
      <c r="P36" s="319">
        <v>0</v>
      </c>
      <c r="Q36" s="319">
        <v>0</v>
      </c>
      <c r="R36" s="319">
        <v>0</v>
      </c>
      <c r="S36" s="319">
        <v>0</v>
      </c>
      <c r="T36" s="319">
        <v>0</v>
      </c>
      <c r="U36" s="319">
        <v>0</v>
      </c>
      <c r="V36" s="319">
        <v>0</v>
      </c>
      <c r="W36" s="319">
        <v>0</v>
      </c>
      <c r="X36" s="319">
        <v>0</v>
      </c>
      <c r="Y36" s="319">
        <v>0</v>
      </c>
      <c r="Z36" s="319">
        <v>0</v>
      </c>
      <c r="AA36" s="319">
        <v>0</v>
      </c>
      <c r="AB36" s="319">
        <v>0</v>
      </c>
      <c r="AC36" s="319">
        <v>1</v>
      </c>
      <c r="AD36" s="319">
        <v>0</v>
      </c>
      <c r="AE36" s="319">
        <v>0</v>
      </c>
      <c r="AF36" s="319">
        <v>0</v>
      </c>
      <c r="AG36" s="317">
        <f t="shared" si="0"/>
        <v>41</v>
      </c>
      <c r="AH36" s="317">
        <f t="shared" si="1"/>
        <v>201</v>
      </c>
      <c r="AI36" s="317">
        <f t="shared" si="2"/>
        <v>0</v>
      </c>
      <c r="AJ36" s="317">
        <f t="shared" si="3"/>
        <v>242</v>
      </c>
      <c r="AK36" s="317">
        <f t="shared" si="4"/>
        <v>3</v>
      </c>
      <c r="AL36" s="317">
        <f t="shared" si="4"/>
        <v>0</v>
      </c>
      <c r="AM36" s="319">
        <v>19</v>
      </c>
      <c r="AN36" s="317" t="s">
        <v>2000</v>
      </c>
      <c r="AO36" s="317">
        <v>0</v>
      </c>
      <c r="AP36" s="317">
        <v>0</v>
      </c>
      <c r="AQ36" s="317">
        <v>0</v>
      </c>
      <c r="AR36" s="317">
        <v>0</v>
      </c>
      <c r="AS36" s="317">
        <v>0</v>
      </c>
      <c r="AT36" s="317">
        <v>0</v>
      </c>
      <c r="AU36" s="317">
        <v>0</v>
      </c>
      <c r="AV36" s="317">
        <v>0</v>
      </c>
      <c r="AW36" s="317">
        <v>0</v>
      </c>
      <c r="AX36" s="317">
        <v>0</v>
      </c>
      <c r="AY36" s="317">
        <v>0</v>
      </c>
      <c r="AZ36" s="317">
        <v>0</v>
      </c>
      <c r="BA36" s="317">
        <v>0</v>
      </c>
      <c r="BB36" s="317">
        <v>0</v>
      </c>
      <c r="BC36" s="317">
        <v>0</v>
      </c>
      <c r="BD36" s="317">
        <v>0</v>
      </c>
      <c r="BE36" s="317">
        <v>0</v>
      </c>
      <c r="BF36" s="317">
        <v>0</v>
      </c>
      <c r="BG36" s="317">
        <v>0</v>
      </c>
      <c r="BH36" s="319">
        <v>1</v>
      </c>
      <c r="BI36" s="317">
        <v>0</v>
      </c>
      <c r="BJ36" s="317">
        <v>0</v>
      </c>
      <c r="BK36" s="319">
        <v>1</v>
      </c>
      <c r="BL36" s="317">
        <v>0</v>
      </c>
      <c r="BM36" s="317">
        <v>0</v>
      </c>
      <c r="BN36" s="317">
        <v>0</v>
      </c>
      <c r="BO36" s="317">
        <v>0</v>
      </c>
      <c r="BP36" s="317">
        <v>0</v>
      </c>
      <c r="BQ36" s="317">
        <v>0</v>
      </c>
      <c r="BR36" s="317">
        <v>0</v>
      </c>
      <c r="BS36" s="317">
        <v>0</v>
      </c>
      <c r="BT36" s="317">
        <v>0</v>
      </c>
      <c r="BU36" s="317">
        <v>0</v>
      </c>
      <c r="BV36" s="317">
        <v>0</v>
      </c>
      <c r="BW36" s="317">
        <v>0</v>
      </c>
      <c r="BX36" s="317">
        <v>0</v>
      </c>
      <c r="BY36" s="317">
        <v>0</v>
      </c>
      <c r="BZ36" s="317">
        <v>0</v>
      </c>
      <c r="CA36" s="317">
        <v>0</v>
      </c>
      <c r="CB36" s="317">
        <v>0</v>
      </c>
      <c r="CC36" s="317">
        <v>0</v>
      </c>
      <c r="CD36" s="317">
        <v>0</v>
      </c>
      <c r="CE36" s="317">
        <v>0</v>
      </c>
      <c r="CF36" s="317">
        <v>0</v>
      </c>
      <c r="CG36" s="317">
        <v>0</v>
      </c>
      <c r="CH36" s="317">
        <v>0</v>
      </c>
    </row>
    <row r="37" spans="1:86" s="318" customFormat="1" ht="60">
      <c r="A37" s="323" t="s">
        <v>2001</v>
      </c>
      <c r="B37" s="319">
        <v>24</v>
      </c>
      <c r="C37" s="319">
        <v>2</v>
      </c>
      <c r="D37" s="319">
        <v>0</v>
      </c>
      <c r="E37" s="319">
        <v>39</v>
      </c>
      <c r="F37" s="319">
        <v>0</v>
      </c>
      <c r="G37" s="319">
        <v>0</v>
      </c>
      <c r="H37" s="319">
        <v>32</v>
      </c>
      <c r="I37" s="319">
        <v>0</v>
      </c>
      <c r="J37" s="319">
        <v>0</v>
      </c>
      <c r="K37" s="319">
        <v>0</v>
      </c>
      <c r="L37" s="319">
        <v>0</v>
      </c>
      <c r="M37" s="319">
        <v>0</v>
      </c>
      <c r="N37" s="319">
        <v>0</v>
      </c>
      <c r="O37" s="319">
        <v>0</v>
      </c>
      <c r="P37" s="319">
        <v>0</v>
      </c>
      <c r="Q37" s="319">
        <v>0</v>
      </c>
      <c r="R37" s="319">
        <v>0</v>
      </c>
      <c r="S37" s="319">
        <v>0</v>
      </c>
      <c r="T37" s="319">
        <v>0</v>
      </c>
      <c r="U37" s="319">
        <v>0</v>
      </c>
      <c r="V37" s="319">
        <v>0</v>
      </c>
      <c r="W37" s="319">
        <v>0</v>
      </c>
      <c r="X37" s="319">
        <v>0</v>
      </c>
      <c r="Y37" s="319">
        <v>0</v>
      </c>
      <c r="Z37" s="319">
        <v>0</v>
      </c>
      <c r="AA37" s="319">
        <v>0</v>
      </c>
      <c r="AB37" s="319">
        <v>0</v>
      </c>
      <c r="AC37" s="319">
        <v>1</v>
      </c>
      <c r="AD37" s="319">
        <v>0</v>
      </c>
      <c r="AE37" s="319">
        <v>0</v>
      </c>
      <c r="AF37" s="319">
        <v>0</v>
      </c>
      <c r="AG37" s="317">
        <f t="shared" si="0"/>
        <v>24</v>
      </c>
      <c r="AH37" s="317">
        <f t="shared" si="1"/>
        <v>71</v>
      </c>
      <c r="AI37" s="317">
        <f t="shared" si="2"/>
        <v>0</v>
      </c>
      <c r="AJ37" s="317">
        <f t="shared" si="3"/>
        <v>95</v>
      </c>
      <c r="AK37" s="317">
        <f t="shared" si="4"/>
        <v>3</v>
      </c>
      <c r="AL37" s="317">
        <f t="shared" si="4"/>
        <v>0</v>
      </c>
      <c r="AM37" s="319">
        <v>9</v>
      </c>
      <c r="AN37" s="317" t="s">
        <v>2002</v>
      </c>
      <c r="AO37" s="317">
        <v>0</v>
      </c>
      <c r="AP37" s="317">
        <v>0</v>
      </c>
      <c r="AQ37" s="317">
        <v>0</v>
      </c>
      <c r="AR37" s="317">
        <v>0</v>
      </c>
      <c r="AS37" s="317">
        <v>0</v>
      </c>
      <c r="AT37" s="317">
        <v>0</v>
      </c>
      <c r="AU37" s="317">
        <v>0</v>
      </c>
      <c r="AV37" s="317">
        <v>0</v>
      </c>
      <c r="AW37" s="317">
        <v>0</v>
      </c>
      <c r="AX37" s="317">
        <v>0</v>
      </c>
      <c r="AY37" s="317">
        <v>0</v>
      </c>
      <c r="AZ37" s="317">
        <v>0</v>
      </c>
      <c r="BA37" s="317">
        <v>0</v>
      </c>
      <c r="BB37" s="317">
        <v>0</v>
      </c>
      <c r="BC37" s="317">
        <v>0</v>
      </c>
      <c r="BD37" s="317">
        <v>0</v>
      </c>
      <c r="BE37" s="317">
        <v>0</v>
      </c>
      <c r="BF37" s="317">
        <v>0</v>
      </c>
      <c r="BG37" s="317">
        <v>0</v>
      </c>
      <c r="BH37" s="317">
        <v>0</v>
      </c>
      <c r="BI37" s="317">
        <v>0</v>
      </c>
      <c r="BJ37" s="317">
        <v>0</v>
      </c>
      <c r="BK37" s="317">
        <v>0</v>
      </c>
      <c r="BL37" s="317">
        <v>0</v>
      </c>
      <c r="BM37" s="317">
        <v>0</v>
      </c>
      <c r="BN37" s="317">
        <v>0</v>
      </c>
      <c r="BO37" s="317">
        <v>0</v>
      </c>
      <c r="BP37" s="317">
        <v>0</v>
      </c>
      <c r="BQ37" s="317">
        <v>0</v>
      </c>
      <c r="BR37" s="317">
        <v>0</v>
      </c>
      <c r="BS37" s="317">
        <v>0</v>
      </c>
      <c r="BT37" s="317">
        <v>0</v>
      </c>
      <c r="BU37" s="317">
        <v>0</v>
      </c>
      <c r="BV37" s="317">
        <v>0</v>
      </c>
      <c r="BW37" s="317">
        <v>0</v>
      </c>
      <c r="BX37" s="317">
        <v>0</v>
      </c>
      <c r="BY37" s="317">
        <v>0</v>
      </c>
      <c r="BZ37" s="317">
        <v>0</v>
      </c>
      <c r="CA37" s="317">
        <v>0</v>
      </c>
      <c r="CB37" s="317">
        <v>0</v>
      </c>
      <c r="CC37" s="317">
        <v>0</v>
      </c>
      <c r="CD37" s="317">
        <v>0</v>
      </c>
      <c r="CE37" s="317">
        <v>0</v>
      </c>
      <c r="CF37" s="317">
        <v>0</v>
      </c>
      <c r="CG37" s="317">
        <v>0</v>
      </c>
      <c r="CH37" s="317">
        <v>0</v>
      </c>
    </row>
    <row r="38" spans="1:86" s="318" customFormat="1" ht="180">
      <c r="A38" s="323" t="s">
        <v>2003</v>
      </c>
      <c r="B38" s="319">
        <v>16</v>
      </c>
      <c r="C38" s="319">
        <v>2</v>
      </c>
      <c r="D38" s="319">
        <v>0</v>
      </c>
      <c r="E38" s="319">
        <v>35</v>
      </c>
      <c r="F38" s="319">
        <v>0</v>
      </c>
      <c r="G38" s="319">
        <v>0</v>
      </c>
      <c r="H38" s="319">
        <v>127</v>
      </c>
      <c r="I38" s="319">
        <v>0</v>
      </c>
      <c r="J38" s="319">
        <v>0</v>
      </c>
      <c r="K38" s="319">
        <v>89</v>
      </c>
      <c r="L38" s="319">
        <v>0</v>
      </c>
      <c r="M38" s="319">
        <v>0</v>
      </c>
      <c r="N38" s="319">
        <v>8</v>
      </c>
      <c r="O38" s="319">
        <v>0</v>
      </c>
      <c r="P38" s="319">
        <v>0</v>
      </c>
      <c r="Q38" s="319">
        <v>24</v>
      </c>
      <c r="R38" s="319">
        <v>0</v>
      </c>
      <c r="S38" s="319">
        <v>0</v>
      </c>
      <c r="T38" s="319">
        <v>0</v>
      </c>
      <c r="U38" s="319">
        <v>0</v>
      </c>
      <c r="V38" s="319">
        <v>0</v>
      </c>
      <c r="W38" s="319">
        <v>0</v>
      </c>
      <c r="X38" s="319">
        <v>0</v>
      </c>
      <c r="Y38" s="319">
        <v>0</v>
      </c>
      <c r="Z38" s="319">
        <v>0</v>
      </c>
      <c r="AA38" s="319">
        <v>0</v>
      </c>
      <c r="AB38" s="319">
        <v>0</v>
      </c>
      <c r="AC38" s="319">
        <v>0</v>
      </c>
      <c r="AD38" s="319">
        <v>0</v>
      </c>
      <c r="AE38" s="319">
        <v>0</v>
      </c>
      <c r="AF38" s="319">
        <v>0</v>
      </c>
      <c r="AG38" s="317">
        <f t="shared" si="0"/>
        <v>16</v>
      </c>
      <c r="AH38" s="317">
        <f t="shared" si="1"/>
        <v>283</v>
      </c>
      <c r="AI38" s="317">
        <f t="shared" si="2"/>
        <v>0</v>
      </c>
      <c r="AJ38" s="317">
        <f t="shared" si="3"/>
        <v>299</v>
      </c>
      <c r="AK38" s="317">
        <f t="shared" si="4"/>
        <v>2</v>
      </c>
      <c r="AL38" s="317">
        <f t="shared" si="4"/>
        <v>0</v>
      </c>
      <c r="AM38" s="319">
        <v>19</v>
      </c>
      <c r="AN38" s="317" t="s">
        <v>2004</v>
      </c>
      <c r="AO38" s="317">
        <v>0</v>
      </c>
      <c r="AP38" s="317">
        <v>0</v>
      </c>
      <c r="AQ38" s="317">
        <v>0</v>
      </c>
      <c r="AR38" s="317">
        <v>0</v>
      </c>
      <c r="AS38" s="317">
        <v>0</v>
      </c>
      <c r="AT38" s="317">
        <v>0</v>
      </c>
      <c r="AU38" s="317">
        <v>0</v>
      </c>
      <c r="AV38" s="317">
        <v>0</v>
      </c>
      <c r="AW38" s="317">
        <v>0</v>
      </c>
      <c r="AX38" s="317">
        <v>0</v>
      </c>
      <c r="AY38" s="317">
        <v>0</v>
      </c>
      <c r="AZ38" s="317">
        <v>0</v>
      </c>
      <c r="BA38" s="317">
        <v>0</v>
      </c>
      <c r="BB38" s="317">
        <v>0</v>
      </c>
      <c r="BC38" s="317">
        <v>0</v>
      </c>
      <c r="BD38" s="317">
        <v>0</v>
      </c>
      <c r="BE38" s="317">
        <v>0</v>
      </c>
      <c r="BF38" s="317">
        <v>0</v>
      </c>
      <c r="BG38" s="317">
        <v>0</v>
      </c>
      <c r="BH38" s="317">
        <v>0</v>
      </c>
      <c r="BI38" s="317">
        <v>0</v>
      </c>
      <c r="BJ38" s="317">
        <v>0</v>
      </c>
      <c r="BK38" s="317">
        <v>0</v>
      </c>
      <c r="BL38" s="317">
        <v>0</v>
      </c>
      <c r="BM38" s="317">
        <v>0</v>
      </c>
      <c r="BN38" s="317">
        <v>0</v>
      </c>
      <c r="BO38" s="317">
        <v>0</v>
      </c>
      <c r="BP38" s="317">
        <v>0</v>
      </c>
      <c r="BQ38" s="317">
        <v>0</v>
      </c>
      <c r="BR38" s="317">
        <v>0</v>
      </c>
      <c r="BS38" s="317">
        <v>0</v>
      </c>
      <c r="BT38" s="317">
        <v>0</v>
      </c>
      <c r="BU38" s="317">
        <v>0</v>
      </c>
      <c r="BV38" s="317">
        <v>0</v>
      </c>
      <c r="BW38" s="317">
        <v>0</v>
      </c>
      <c r="BX38" s="317">
        <v>0</v>
      </c>
      <c r="BY38" s="317">
        <v>0</v>
      </c>
      <c r="BZ38" s="317">
        <v>0</v>
      </c>
      <c r="CA38" s="317">
        <v>0</v>
      </c>
      <c r="CB38" s="317">
        <v>0</v>
      </c>
      <c r="CC38" s="317">
        <v>0</v>
      </c>
      <c r="CD38" s="317">
        <v>0</v>
      </c>
      <c r="CE38" s="317">
        <v>0</v>
      </c>
      <c r="CF38" s="317">
        <v>0</v>
      </c>
      <c r="CG38" s="317">
        <v>0</v>
      </c>
      <c r="CH38" s="317">
        <v>0</v>
      </c>
    </row>
    <row r="39" spans="1:86" s="318" customFormat="1" ht="72" customHeight="1">
      <c r="A39" s="323" t="s">
        <v>2005</v>
      </c>
      <c r="B39" s="319">
        <v>12</v>
      </c>
      <c r="C39" s="319">
        <v>2</v>
      </c>
      <c r="D39" s="319">
        <v>0</v>
      </c>
      <c r="E39" s="319">
        <v>197</v>
      </c>
      <c r="F39" s="319">
        <v>0</v>
      </c>
      <c r="G39" s="319">
        <v>0</v>
      </c>
      <c r="H39" s="319">
        <v>160</v>
      </c>
      <c r="I39" s="319">
        <v>0</v>
      </c>
      <c r="J39" s="319">
        <v>0</v>
      </c>
      <c r="K39" s="319">
        <v>194</v>
      </c>
      <c r="L39" s="319">
        <v>0</v>
      </c>
      <c r="M39" s="319">
        <v>0</v>
      </c>
      <c r="N39" s="319">
        <v>36</v>
      </c>
      <c r="O39" s="319">
        <v>0</v>
      </c>
      <c r="P39" s="319">
        <v>0</v>
      </c>
      <c r="Q39" s="319">
        <v>0</v>
      </c>
      <c r="R39" s="319">
        <v>0</v>
      </c>
      <c r="S39" s="319">
        <v>0</v>
      </c>
      <c r="T39" s="319">
        <v>0</v>
      </c>
      <c r="U39" s="319">
        <v>0</v>
      </c>
      <c r="V39" s="319">
        <v>0</v>
      </c>
      <c r="W39" s="319">
        <v>0</v>
      </c>
      <c r="X39" s="319">
        <v>0</v>
      </c>
      <c r="Y39" s="319">
        <v>0</v>
      </c>
      <c r="Z39" s="319">
        <v>0</v>
      </c>
      <c r="AA39" s="319">
        <v>0</v>
      </c>
      <c r="AB39" s="319">
        <v>0</v>
      </c>
      <c r="AC39" s="319">
        <v>1</v>
      </c>
      <c r="AD39" s="319">
        <v>0</v>
      </c>
      <c r="AE39" s="319">
        <v>0</v>
      </c>
      <c r="AF39" s="319">
        <v>0</v>
      </c>
      <c r="AG39" s="317">
        <f t="shared" si="0"/>
        <v>12</v>
      </c>
      <c r="AH39" s="317">
        <f t="shared" si="1"/>
        <v>587</v>
      </c>
      <c r="AI39" s="317">
        <f t="shared" si="2"/>
        <v>0</v>
      </c>
      <c r="AJ39" s="317">
        <f t="shared" si="3"/>
        <v>599</v>
      </c>
      <c r="AK39" s="317">
        <v>3</v>
      </c>
      <c r="AL39" s="317">
        <f t="shared" si="4"/>
        <v>0</v>
      </c>
      <c r="AM39" s="317">
        <v>9</v>
      </c>
      <c r="AN39" s="320" t="s">
        <v>2006</v>
      </c>
      <c r="AO39" s="317">
        <v>0</v>
      </c>
      <c r="AP39" s="317">
        <v>0</v>
      </c>
      <c r="AQ39" s="317">
        <v>0</v>
      </c>
      <c r="AR39" s="317">
        <v>0</v>
      </c>
      <c r="AS39" s="317">
        <v>0</v>
      </c>
      <c r="AT39" s="317">
        <v>0</v>
      </c>
      <c r="AU39" s="317">
        <v>0</v>
      </c>
      <c r="AV39" s="317">
        <v>0</v>
      </c>
      <c r="AW39" s="317">
        <v>0</v>
      </c>
      <c r="AX39" s="317">
        <v>0</v>
      </c>
      <c r="AY39" s="317">
        <v>0</v>
      </c>
      <c r="AZ39" s="317">
        <v>0</v>
      </c>
      <c r="BA39" s="317">
        <v>0</v>
      </c>
      <c r="BB39" s="317">
        <v>0</v>
      </c>
      <c r="BC39" s="317">
        <v>0</v>
      </c>
      <c r="BD39" s="317">
        <v>0</v>
      </c>
      <c r="BE39" s="317">
        <v>0</v>
      </c>
      <c r="BF39" s="317">
        <v>0</v>
      </c>
      <c r="BG39" s="317">
        <v>0</v>
      </c>
      <c r="BH39" s="319">
        <v>1</v>
      </c>
      <c r="BI39" s="317">
        <v>0</v>
      </c>
      <c r="BJ39" s="317">
        <v>0</v>
      </c>
      <c r="BK39" s="317">
        <v>0</v>
      </c>
      <c r="BL39" s="317">
        <v>0</v>
      </c>
      <c r="BM39" s="317">
        <v>0</v>
      </c>
      <c r="BN39" s="317">
        <v>0</v>
      </c>
      <c r="BO39" s="317">
        <v>0</v>
      </c>
      <c r="BP39" s="317">
        <v>0</v>
      </c>
      <c r="BQ39" s="317">
        <v>0</v>
      </c>
      <c r="BR39" s="317">
        <v>0</v>
      </c>
      <c r="BS39" s="317">
        <v>0</v>
      </c>
      <c r="BT39" s="317">
        <v>0</v>
      </c>
      <c r="BU39" s="317">
        <v>0</v>
      </c>
      <c r="BV39" s="317">
        <v>0</v>
      </c>
      <c r="BW39" s="317">
        <v>0</v>
      </c>
      <c r="BX39" s="317">
        <v>0</v>
      </c>
      <c r="BY39" s="317">
        <v>0</v>
      </c>
      <c r="BZ39" s="317">
        <v>0</v>
      </c>
      <c r="CA39" s="317">
        <v>0</v>
      </c>
      <c r="CB39" s="317">
        <v>0</v>
      </c>
      <c r="CC39" s="317">
        <v>0</v>
      </c>
      <c r="CD39" s="317">
        <v>0</v>
      </c>
      <c r="CE39" s="317">
        <v>0</v>
      </c>
      <c r="CF39" s="317">
        <v>0</v>
      </c>
      <c r="CG39" s="317">
        <v>0</v>
      </c>
      <c r="CH39" s="317">
        <v>0</v>
      </c>
    </row>
    <row r="40" spans="1:86" s="318" customFormat="1" ht="150">
      <c r="A40" s="323" t="s">
        <v>2007</v>
      </c>
      <c r="B40" s="319">
        <v>18</v>
      </c>
      <c r="C40" s="319">
        <v>2</v>
      </c>
      <c r="D40" s="319">
        <v>0</v>
      </c>
      <c r="E40" s="319">
        <v>0</v>
      </c>
      <c r="F40" s="319">
        <v>0</v>
      </c>
      <c r="G40" s="319">
        <v>0</v>
      </c>
      <c r="H40" s="319">
        <v>224</v>
      </c>
      <c r="I40" s="319">
        <v>0</v>
      </c>
      <c r="J40" s="319">
        <v>0</v>
      </c>
      <c r="K40" s="319">
        <v>315</v>
      </c>
      <c r="L40" s="319">
        <v>0</v>
      </c>
      <c r="M40" s="319">
        <v>0</v>
      </c>
      <c r="N40" s="319">
        <v>19</v>
      </c>
      <c r="O40" s="319">
        <v>0</v>
      </c>
      <c r="P40" s="319">
        <v>0</v>
      </c>
      <c r="Q40" s="319">
        <v>0</v>
      </c>
      <c r="R40" s="319">
        <v>0</v>
      </c>
      <c r="S40" s="319">
        <v>0</v>
      </c>
      <c r="T40" s="319">
        <v>0</v>
      </c>
      <c r="U40" s="319">
        <v>0</v>
      </c>
      <c r="V40" s="319">
        <v>0</v>
      </c>
      <c r="W40" s="319">
        <v>0</v>
      </c>
      <c r="X40" s="319">
        <v>0</v>
      </c>
      <c r="Y40" s="319">
        <v>0</v>
      </c>
      <c r="Z40" s="319">
        <v>0</v>
      </c>
      <c r="AA40" s="319">
        <v>0</v>
      </c>
      <c r="AB40" s="319">
        <v>0</v>
      </c>
      <c r="AC40" s="319">
        <v>0</v>
      </c>
      <c r="AD40" s="319">
        <v>0</v>
      </c>
      <c r="AE40" s="319">
        <v>0</v>
      </c>
      <c r="AF40" s="319">
        <v>0</v>
      </c>
      <c r="AG40" s="317">
        <f t="shared" si="0"/>
        <v>18</v>
      </c>
      <c r="AH40" s="317">
        <f t="shared" si="1"/>
        <v>558</v>
      </c>
      <c r="AI40" s="317">
        <f t="shared" si="2"/>
        <v>0</v>
      </c>
      <c r="AJ40" s="317">
        <f t="shared" si="3"/>
        <v>576</v>
      </c>
      <c r="AK40" s="317">
        <f t="shared" si="4"/>
        <v>2</v>
      </c>
      <c r="AL40" s="317">
        <f t="shared" si="4"/>
        <v>0</v>
      </c>
      <c r="AM40" s="319">
        <v>27</v>
      </c>
      <c r="AN40" s="317" t="s">
        <v>2008</v>
      </c>
      <c r="AO40" s="317">
        <v>0</v>
      </c>
      <c r="AP40" s="317">
        <v>0</v>
      </c>
      <c r="AQ40" s="317">
        <v>0</v>
      </c>
      <c r="AR40" s="317">
        <v>0</v>
      </c>
      <c r="AS40" s="317">
        <v>0</v>
      </c>
      <c r="AT40" s="317">
        <v>0</v>
      </c>
      <c r="AU40" s="317">
        <v>0</v>
      </c>
      <c r="AV40" s="317">
        <v>0</v>
      </c>
      <c r="AW40" s="317">
        <v>0</v>
      </c>
      <c r="AX40" s="317">
        <v>0</v>
      </c>
      <c r="AY40" s="317">
        <v>0</v>
      </c>
      <c r="AZ40" s="317">
        <v>0</v>
      </c>
      <c r="BA40" s="317">
        <v>0</v>
      </c>
      <c r="BB40" s="317">
        <v>0</v>
      </c>
      <c r="BC40" s="317">
        <v>0</v>
      </c>
      <c r="BD40" s="317">
        <v>0</v>
      </c>
      <c r="BE40" s="317">
        <v>0</v>
      </c>
      <c r="BF40" s="317">
        <v>0</v>
      </c>
      <c r="BG40" s="317">
        <v>0</v>
      </c>
      <c r="BH40" s="317">
        <v>0</v>
      </c>
      <c r="BI40" s="317">
        <v>0</v>
      </c>
      <c r="BJ40" s="317">
        <v>0</v>
      </c>
      <c r="BK40" s="317">
        <v>0</v>
      </c>
      <c r="BL40" s="317">
        <v>0</v>
      </c>
      <c r="BM40" s="317">
        <v>0</v>
      </c>
      <c r="BN40" s="317">
        <v>0</v>
      </c>
      <c r="BO40" s="317">
        <v>0</v>
      </c>
      <c r="BP40" s="317">
        <v>0</v>
      </c>
      <c r="BQ40" s="317">
        <v>0</v>
      </c>
      <c r="BR40" s="317">
        <v>0</v>
      </c>
      <c r="BS40" s="317">
        <v>0</v>
      </c>
      <c r="BT40" s="317">
        <v>0</v>
      </c>
      <c r="BU40" s="317">
        <v>0</v>
      </c>
      <c r="BV40" s="317">
        <v>0</v>
      </c>
      <c r="BW40" s="317">
        <v>0</v>
      </c>
      <c r="BX40" s="317">
        <v>0</v>
      </c>
      <c r="BY40" s="317">
        <v>0</v>
      </c>
      <c r="BZ40" s="317">
        <v>0</v>
      </c>
      <c r="CA40" s="317">
        <v>0</v>
      </c>
      <c r="CB40" s="317">
        <v>0</v>
      </c>
      <c r="CC40" s="317">
        <v>0</v>
      </c>
      <c r="CD40" s="317">
        <v>0</v>
      </c>
      <c r="CE40" s="317">
        <v>0</v>
      </c>
      <c r="CF40" s="317">
        <v>0</v>
      </c>
      <c r="CG40" s="317">
        <v>0</v>
      </c>
      <c r="CH40" s="317">
        <v>0</v>
      </c>
    </row>
    <row r="41" spans="1:86" s="318" customFormat="1" ht="30">
      <c r="A41" s="323" t="s">
        <v>2009</v>
      </c>
      <c r="B41" s="319">
        <v>15</v>
      </c>
      <c r="C41" s="319">
        <v>1</v>
      </c>
      <c r="D41" s="319">
        <v>0</v>
      </c>
      <c r="E41" s="319">
        <v>311</v>
      </c>
      <c r="F41" s="319">
        <v>0</v>
      </c>
      <c r="G41" s="319">
        <v>0</v>
      </c>
      <c r="H41" s="319">
        <v>128</v>
      </c>
      <c r="I41" s="319">
        <v>0</v>
      </c>
      <c r="J41" s="319">
        <v>0</v>
      </c>
      <c r="K41" s="319">
        <v>227</v>
      </c>
      <c r="L41" s="319">
        <v>0</v>
      </c>
      <c r="M41" s="319">
        <v>0</v>
      </c>
      <c r="N41" s="319">
        <v>0</v>
      </c>
      <c r="O41" s="319">
        <v>0</v>
      </c>
      <c r="P41" s="319">
        <v>0</v>
      </c>
      <c r="Q41" s="319">
        <v>16</v>
      </c>
      <c r="R41" s="319">
        <v>0</v>
      </c>
      <c r="S41" s="319">
        <v>0</v>
      </c>
      <c r="T41" s="319">
        <v>0</v>
      </c>
      <c r="U41" s="319">
        <v>0</v>
      </c>
      <c r="V41" s="319">
        <v>0</v>
      </c>
      <c r="W41" s="319">
        <v>0</v>
      </c>
      <c r="X41" s="319">
        <v>0</v>
      </c>
      <c r="Y41" s="319">
        <v>0</v>
      </c>
      <c r="Z41" s="319">
        <v>0</v>
      </c>
      <c r="AA41" s="319">
        <v>0</v>
      </c>
      <c r="AB41" s="319">
        <v>0</v>
      </c>
      <c r="AC41" s="319">
        <v>0</v>
      </c>
      <c r="AD41" s="319">
        <v>0</v>
      </c>
      <c r="AE41" s="319">
        <v>0</v>
      </c>
      <c r="AF41" s="319">
        <v>0</v>
      </c>
      <c r="AG41" s="317">
        <f t="shared" si="0"/>
        <v>15</v>
      </c>
      <c r="AH41" s="317">
        <f t="shared" si="1"/>
        <v>682</v>
      </c>
      <c r="AI41" s="317">
        <f t="shared" si="2"/>
        <v>0</v>
      </c>
      <c r="AJ41" s="317">
        <f t="shared" si="3"/>
        <v>697</v>
      </c>
      <c r="AK41" s="317">
        <f t="shared" si="4"/>
        <v>1</v>
      </c>
      <c r="AL41" s="317">
        <f t="shared" si="4"/>
        <v>0</v>
      </c>
      <c r="AM41" s="319">
        <v>8</v>
      </c>
      <c r="AN41" s="317" t="s">
        <v>2010</v>
      </c>
      <c r="AO41" s="317">
        <v>0</v>
      </c>
      <c r="AP41" s="317">
        <v>0</v>
      </c>
      <c r="AQ41" s="317">
        <v>0</v>
      </c>
      <c r="AR41" s="317">
        <v>0</v>
      </c>
      <c r="AS41" s="317">
        <v>0</v>
      </c>
      <c r="AT41" s="317">
        <v>0</v>
      </c>
      <c r="AU41" s="317">
        <v>0</v>
      </c>
      <c r="AV41" s="317">
        <v>0</v>
      </c>
      <c r="AW41" s="317">
        <v>0</v>
      </c>
      <c r="AX41" s="317">
        <v>0</v>
      </c>
      <c r="AY41" s="317">
        <v>0</v>
      </c>
      <c r="AZ41" s="317">
        <v>0</v>
      </c>
      <c r="BA41" s="317">
        <v>0</v>
      </c>
      <c r="BB41" s="317">
        <v>0</v>
      </c>
      <c r="BC41" s="317">
        <v>0</v>
      </c>
      <c r="BD41" s="317">
        <v>0</v>
      </c>
      <c r="BE41" s="317">
        <v>0</v>
      </c>
      <c r="BF41" s="317">
        <v>0</v>
      </c>
      <c r="BG41" s="317">
        <v>0</v>
      </c>
      <c r="BH41" s="317">
        <v>0</v>
      </c>
      <c r="BI41" s="317">
        <v>0</v>
      </c>
      <c r="BJ41" s="317">
        <v>0</v>
      </c>
      <c r="BK41" s="317">
        <v>0</v>
      </c>
      <c r="BL41" s="317">
        <v>0</v>
      </c>
      <c r="BM41" s="317">
        <v>0</v>
      </c>
      <c r="BN41" s="317">
        <v>0</v>
      </c>
      <c r="BO41" s="317">
        <v>0</v>
      </c>
      <c r="BP41" s="317">
        <v>0</v>
      </c>
      <c r="BQ41" s="317">
        <v>0</v>
      </c>
      <c r="BR41" s="317">
        <v>0</v>
      </c>
      <c r="BS41" s="317">
        <v>0</v>
      </c>
      <c r="BT41" s="317">
        <v>0</v>
      </c>
      <c r="BU41" s="317">
        <v>0</v>
      </c>
      <c r="BV41" s="317">
        <v>0</v>
      </c>
      <c r="BW41" s="317">
        <v>0</v>
      </c>
      <c r="BX41" s="317">
        <v>0</v>
      </c>
      <c r="BY41" s="317">
        <v>0</v>
      </c>
      <c r="BZ41" s="317">
        <v>0</v>
      </c>
      <c r="CA41" s="317">
        <v>0</v>
      </c>
      <c r="CB41" s="317">
        <v>0</v>
      </c>
      <c r="CC41" s="317">
        <v>0</v>
      </c>
      <c r="CD41" s="317">
        <v>0</v>
      </c>
      <c r="CE41" s="317">
        <v>0</v>
      </c>
      <c r="CF41" s="317">
        <v>0</v>
      </c>
      <c r="CG41" s="317">
        <v>0</v>
      </c>
      <c r="CH41" s="317">
        <v>0</v>
      </c>
    </row>
    <row r="42" spans="1:86" s="318" customFormat="1" ht="45">
      <c r="A42" s="323" t="s">
        <v>2011</v>
      </c>
      <c r="B42" s="319">
        <v>9</v>
      </c>
      <c r="C42" s="319">
        <v>1</v>
      </c>
      <c r="D42" s="319">
        <v>0</v>
      </c>
      <c r="E42" s="319">
        <v>25</v>
      </c>
      <c r="F42" s="319">
        <v>0</v>
      </c>
      <c r="G42" s="319">
        <v>0</v>
      </c>
      <c r="H42" s="319">
        <v>31</v>
      </c>
      <c r="I42" s="319">
        <v>0</v>
      </c>
      <c r="J42" s="319">
        <v>0</v>
      </c>
      <c r="K42" s="319">
        <v>2</v>
      </c>
      <c r="L42" s="319">
        <v>0</v>
      </c>
      <c r="M42" s="319">
        <v>0</v>
      </c>
      <c r="N42" s="319">
        <v>0</v>
      </c>
      <c r="O42" s="319">
        <v>0</v>
      </c>
      <c r="P42" s="319">
        <v>0</v>
      </c>
      <c r="Q42" s="319">
        <v>0</v>
      </c>
      <c r="R42" s="319">
        <v>0</v>
      </c>
      <c r="S42" s="319">
        <v>0</v>
      </c>
      <c r="T42" s="319">
        <v>0</v>
      </c>
      <c r="U42" s="319">
        <v>0</v>
      </c>
      <c r="V42" s="319">
        <v>0</v>
      </c>
      <c r="W42" s="319">
        <v>0</v>
      </c>
      <c r="X42" s="319">
        <v>0</v>
      </c>
      <c r="Y42" s="319">
        <v>0</v>
      </c>
      <c r="Z42" s="319">
        <v>0</v>
      </c>
      <c r="AA42" s="319">
        <v>0</v>
      </c>
      <c r="AB42" s="319">
        <v>0</v>
      </c>
      <c r="AC42" s="319">
        <v>0</v>
      </c>
      <c r="AD42" s="319">
        <v>0</v>
      </c>
      <c r="AE42" s="319">
        <v>0</v>
      </c>
      <c r="AF42" s="319">
        <v>0</v>
      </c>
      <c r="AG42" s="317">
        <f t="shared" si="0"/>
        <v>9</v>
      </c>
      <c r="AH42" s="317">
        <f t="shared" si="1"/>
        <v>58</v>
      </c>
      <c r="AI42" s="317">
        <f t="shared" si="2"/>
        <v>0</v>
      </c>
      <c r="AJ42" s="317">
        <f t="shared" si="3"/>
        <v>67</v>
      </c>
      <c r="AK42" s="317">
        <f t="shared" si="4"/>
        <v>1</v>
      </c>
      <c r="AL42" s="317">
        <f t="shared" si="4"/>
        <v>0</v>
      </c>
      <c r="AM42" s="319">
        <v>5</v>
      </c>
      <c r="AN42" s="317" t="s">
        <v>2012</v>
      </c>
      <c r="AO42" s="317">
        <v>0</v>
      </c>
      <c r="AP42" s="317">
        <v>0</v>
      </c>
      <c r="AQ42" s="317">
        <v>0</v>
      </c>
      <c r="AR42" s="317">
        <v>0</v>
      </c>
      <c r="AS42" s="317">
        <v>0</v>
      </c>
      <c r="AT42" s="317">
        <v>0</v>
      </c>
      <c r="AU42" s="317">
        <v>0</v>
      </c>
      <c r="AV42" s="317">
        <v>0</v>
      </c>
      <c r="AW42" s="317">
        <v>0</v>
      </c>
      <c r="AX42" s="317">
        <v>0</v>
      </c>
      <c r="AY42" s="317">
        <v>0</v>
      </c>
      <c r="AZ42" s="317">
        <v>0</v>
      </c>
      <c r="BA42" s="317">
        <v>0</v>
      </c>
      <c r="BB42" s="317">
        <v>0</v>
      </c>
      <c r="BC42" s="317">
        <v>0</v>
      </c>
      <c r="BD42" s="317">
        <v>0</v>
      </c>
      <c r="BE42" s="317">
        <v>0</v>
      </c>
      <c r="BF42" s="317">
        <v>0</v>
      </c>
      <c r="BG42" s="317">
        <v>0</v>
      </c>
      <c r="BH42" s="317">
        <v>0</v>
      </c>
      <c r="BI42" s="317">
        <v>0</v>
      </c>
      <c r="BJ42" s="317">
        <v>0</v>
      </c>
      <c r="BK42" s="317">
        <v>0</v>
      </c>
      <c r="BL42" s="317">
        <v>0</v>
      </c>
      <c r="BM42" s="317">
        <v>0</v>
      </c>
      <c r="BN42" s="317">
        <v>0</v>
      </c>
      <c r="BO42" s="317">
        <v>0</v>
      </c>
      <c r="BP42" s="317">
        <v>0</v>
      </c>
      <c r="BQ42" s="317">
        <v>0</v>
      </c>
      <c r="BR42" s="317">
        <v>0</v>
      </c>
      <c r="BS42" s="317">
        <v>0</v>
      </c>
      <c r="BT42" s="317">
        <v>0</v>
      </c>
      <c r="BU42" s="317">
        <v>0</v>
      </c>
      <c r="BV42" s="317">
        <v>0</v>
      </c>
      <c r="BW42" s="317">
        <v>0</v>
      </c>
      <c r="BX42" s="317">
        <v>0</v>
      </c>
      <c r="BY42" s="317">
        <v>0</v>
      </c>
      <c r="BZ42" s="317">
        <v>0</v>
      </c>
      <c r="CA42" s="317">
        <v>0</v>
      </c>
      <c r="CB42" s="317">
        <v>0</v>
      </c>
      <c r="CC42" s="317">
        <v>0</v>
      </c>
      <c r="CD42" s="317">
        <v>0</v>
      </c>
      <c r="CE42" s="317">
        <v>0</v>
      </c>
      <c r="CF42" s="317">
        <v>0</v>
      </c>
      <c r="CG42" s="317">
        <v>0</v>
      </c>
      <c r="CH42" s="317">
        <v>0</v>
      </c>
    </row>
    <row r="43" spans="1:86" s="318" customFormat="1" ht="45">
      <c r="A43" s="323" t="s">
        <v>2013</v>
      </c>
      <c r="B43" s="319">
        <v>9</v>
      </c>
      <c r="C43" s="319">
        <v>1</v>
      </c>
      <c r="D43" s="319">
        <v>0</v>
      </c>
      <c r="E43" s="319">
        <v>1</v>
      </c>
      <c r="F43" s="319">
        <v>0</v>
      </c>
      <c r="G43" s="319">
        <v>0</v>
      </c>
      <c r="H43" s="319">
        <v>14</v>
      </c>
      <c r="I43" s="319">
        <v>0</v>
      </c>
      <c r="J43" s="319">
        <v>0</v>
      </c>
      <c r="K43" s="319">
        <v>0</v>
      </c>
      <c r="L43" s="319">
        <v>0</v>
      </c>
      <c r="M43" s="319">
        <v>0</v>
      </c>
      <c r="N43" s="319">
        <v>0</v>
      </c>
      <c r="O43" s="319">
        <v>0</v>
      </c>
      <c r="P43" s="319">
        <v>0</v>
      </c>
      <c r="Q43" s="319">
        <v>0</v>
      </c>
      <c r="R43" s="319">
        <v>0</v>
      </c>
      <c r="S43" s="319">
        <v>0</v>
      </c>
      <c r="T43" s="319">
        <v>0</v>
      </c>
      <c r="U43" s="319">
        <v>0</v>
      </c>
      <c r="V43" s="319">
        <v>0</v>
      </c>
      <c r="W43" s="319">
        <v>0</v>
      </c>
      <c r="X43" s="319">
        <v>0</v>
      </c>
      <c r="Y43" s="319">
        <v>0</v>
      </c>
      <c r="Z43" s="319">
        <v>0</v>
      </c>
      <c r="AA43" s="319">
        <v>0</v>
      </c>
      <c r="AB43" s="319">
        <v>0</v>
      </c>
      <c r="AC43" s="319">
        <v>0</v>
      </c>
      <c r="AD43" s="319">
        <v>0</v>
      </c>
      <c r="AE43" s="319">
        <v>0</v>
      </c>
      <c r="AF43" s="319">
        <v>0</v>
      </c>
      <c r="AG43" s="317">
        <f t="shared" si="0"/>
        <v>9</v>
      </c>
      <c r="AH43" s="317">
        <f t="shared" si="1"/>
        <v>15</v>
      </c>
      <c r="AI43" s="317">
        <f t="shared" si="2"/>
        <v>0</v>
      </c>
      <c r="AJ43" s="317">
        <f t="shared" si="3"/>
        <v>24</v>
      </c>
      <c r="AK43" s="317">
        <f t="shared" si="4"/>
        <v>1</v>
      </c>
      <c r="AL43" s="317">
        <f t="shared" si="4"/>
        <v>0</v>
      </c>
      <c r="AM43" s="319">
        <v>3</v>
      </c>
      <c r="AN43" s="317" t="s">
        <v>2014</v>
      </c>
      <c r="AO43" s="317">
        <v>0</v>
      </c>
      <c r="AP43" s="317">
        <v>0</v>
      </c>
      <c r="AQ43" s="317">
        <v>0</v>
      </c>
      <c r="AR43" s="317">
        <v>0</v>
      </c>
      <c r="AS43" s="317">
        <v>0</v>
      </c>
      <c r="AT43" s="317">
        <v>0</v>
      </c>
      <c r="AU43" s="317">
        <v>0</v>
      </c>
      <c r="AV43" s="317">
        <v>0</v>
      </c>
      <c r="AW43" s="317">
        <v>0</v>
      </c>
      <c r="AX43" s="317">
        <v>0</v>
      </c>
      <c r="AY43" s="317">
        <v>0</v>
      </c>
      <c r="AZ43" s="317">
        <v>0</v>
      </c>
      <c r="BA43" s="317">
        <v>0</v>
      </c>
      <c r="BB43" s="317">
        <v>0</v>
      </c>
      <c r="BC43" s="317">
        <v>0</v>
      </c>
      <c r="BD43" s="317">
        <v>0</v>
      </c>
      <c r="BE43" s="317">
        <v>0</v>
      </c>
      <c r="BF43" s="317">
        <v>0</v>
      </c>
      <c r="BG43" s="317">
        <v>0</v>
      </c>
      <c r="BH43" s="317">
        <v>0</v>
      </c>
      <c r="BI43" s="317">
        <v>0</v>
      </c>
      <c r="BJ43" s="317">
        <v>0</v>
      </c>
      <c r="BK43" s="317">
        <v>0</v>
      </c>
      <c r="BL43" s="317">
        <v>0</v>
      </c>
      <c r="BM43" s="317">
        <v>0</v>
      </c>
      <c r="BN43" s="317">
        <v>0</v>
      </c>
      <c r="BO43" s="317">
        <v>0</v>
      </c>
      <c r="BP43" s="317">
        <v>0</v>
      </c>
      <c r="BQ43" s="317">
        <v>0</v>
      </c>
      <c r="BR43" s="317">
        <v>0</v>
      </c>
      <c r="BS43" s="317">
        <v>0</v>
      </c>
      <c r="BT43" s="317">
        <v>0</v>
      </c>
      <c r="BU43" s="317">
        <v>0</v>
      </c>
      <c r="BV43" s="317">
        <v>0</v>
      </c>
      <c r="BW43" s="317">
        <v>0</v>
      </c>
      <c r="BX43" s="317">
        <v>0</v>
      </c>
      <c r="BY43" s="317">
        <v>0</v>
      </c>
      <c r="BZ43" s="317">
        <v>0</v>
      </c>
      <c r="CA43" s="317">
        <v>0</v>
      </c>
      <c r="CB43" s="317">
        <v>0</v>
      </c>
      <c r="CC43" s="317">
        <v>0</v>
      </c>
      <c r="CD43" s="317">
        <v>0</v>
      </c>
      <c r="CE43" s="317">
        <v>0</v>
      </c>
      <c r="CF43" s="317">
        <v>0</v>
      </c>
      <c r="CG43" s="317">
        <v>0</v>
      </c>
      <c r="CH43" s="317">
        <v>0</v>
      </c>
    </row>
    <row r="44" spans="1:86" s="318" customFormat="1" ht="120">
      <c r="A44" s="323" t="s">
        <v>2015</v>
      </c>
      <c r="B44" s="319">
        <v>16</v>
      </c>
      <c r="C44" s="319">
        <v>1</v>
      </c>
      <c r="D44" s="319">
        <v>0</v>
      </c>
      <c r="E44" s="319">
        <v>0</v>
      </c>
      <c r="F44" s="319">
        <v>0</v>
      </c>
      <c r="G44" s="319">
        <v>0</v>
      </c>
      <c r="H44" s="319">
        <v>159</v>
      </c>
      <c r="I44" s="319">
        <v>0</v>
      </c>
      <c r="J44" s="319">
        <v>0</v>
      </c>
      <c r="K44" s="319">
        <v>257</v>
      </c>
      <c r="L44" s="319">
        <v>0</v>
      </c>
      <c r="M44" s="319">
        <v>0</v>
      </c>
      <c r="N44" s="319">
        <v>8</v>
      </c>
      <c r="O44" s="319">
        <v>0</v>
      </c>
      <c r="P44" s="319">
        <v>0</v>
      </c>
      <c r="Q44" s="319">
        <v>42</v>
      </c>
      <c r="R44" s="319">
        <v>0</v>
      </c>
      <c r="S44" s="319">
        <v>0</v>
      </c>
      <c r="T44" s="319">
        <v>0</v>
      </c>
      <c r="U44" s="319">
        <v>0</v>
      </c>
      <c r="V44" s="319">
        <v>0</v>
      </c>
      <c r="W44" s="319">
        <v>0</v>
      </c>
      <c r="X44" s="319">
        <v>0</v>
      </c>
      <c r="Y44" s="319">
        <v>0</v>
      </c>
      <c r="Z44" s="319">
        <v>0</v>
      </c>
      <c r="AA44" s="319">
        <v>0</v>
      </c>
      <c r="AB44" s="319">
        <v>0</v>
      </c>
      <c r="AC44" s="319">
        <v>0</v>
      </c>
      <c r="AD44" s="319">
        <v>0</v>
      </c>
      <c r="AE44" s="319">
        <v>0</v>
      </c>
      <c r="AF44" s="319">
        <v>0</v>
      </c>
      <c r="AG44" s="317">
        <f t="shared" si="0"/>
        <v>16</v>
      </c>
      <c r="AH44" s="317">
        <f t="shared" si="1"/>
        <v>466</v>
      </c>
      <c r="AI44" s="317">
        <f t="shared" si="2"/>
        <v>0</v>
      </c>
      <c r="AJ44" s="317">
        <f t="shared" si="3"/>
        <v>482</v>
      </c>
      <c r="AK44" s="317">
        <f t="shared" si="4"/>
        <v>1</v>
      </c>
      <c r="AL44" s="317">
        <f t="shared" si="4"/>
        <v>0</v>
      </c>
      <c r="AM44" s="319">
        <v>3</v>
      </c>
      <c r="AN44" s="317" t="s">
        <v>2016</v>
      </c>
      <c r="AO44" s="317">
        <v>0</v>
      </c>
      <c r="AP44" s="317">
        <v>0</v>
      </c>
      <c r="AQ44" s="317">
        <v>0</v>
      </c>
      <c r="AR44" s="317">
        <v>0</v>
      </c>
      <c r="AS44" s="317">
        <v>0</v>
      </c>
      <c r="AT44" s="317">
        <v>0</v>
      </c>
      <c r="AU44" s="317">
        <v>0</v>
      </c>
      <c r="AV44" s="317">
        <v>0</v>
      </c>
      <c r="AW44" s="317">
        <v>0</v>
      </c>
      <c r="AX44" s="317">
        <v>0</v>
      </c>
      <c r="AY44" s="317">
        <v>0</v>
      </c>
      <c r="AZ44" s="317">
        <v>0</v>
      </c>
      <c r="BA44" s="317">
        <v>0</v>
      </c>
      <c r="BB44" s="317">
        <v>0</v>
      </c>
      <c r="BC44" s="317">
        <v>0</v>
      </c>
      <c r="BD44" s="317">
        <v>0</v>
      </c>
      <c r="BE44" s="317">
        <v>0</v>
      </c>
      <c r="BF44" s="317">
        <v>0</v>
      </c>
      <c r="BG44" s="317">
        <v>0</v>
      </c>
      <c r="BH44" s="317">
        <v>0</v>
      </c>
      <c r="BI44" s="317">
        <v>0</v>
      </c>
      <c r="BJ44" s="317">
        <v>0</v>
      </c>
      <c r="BK44" s="317">
        <v>0</v>
      </c>
      <c r="BL44" s="317">
        <v>0</v>
      </c>
      <c r="BM44" s="317">
        <v>0</v>
      </c>
      <c r="BN44" s="317">
        <v>0</v>
      </c>
      <c r="BO44" s="317">
        <v>0</v>
      </c>
      <c r="BP44" s="317">
        <v>0</v>
      </c>
      <c r="BQ44" s="317">
        <v>0</v>
      </c>
      <c r="BR44" s="317">
        <v>0</v>
      </c>
      <c r="BS44" s="317">
        <v>0</v>
      </c>
      <c r="BT44" s="317">
        <v>0</v>
      </c>
      <c r="BU44" s="317">
        <v>0</v>
      </c>
      <c r="BV44" s="317">
        <v>0</v>
      </c>
      <c r="BW44" s="317">
        <v>0</v>
      </c>
      <c r="BX44" s="317">
        <v>0</v>
      </c>
      <c r="BY44" s="317">
        <v>0</v>
      </c>
      <c r="BZ44" s="317">
        <v>0</v>
      </c>
      <c r="CA44" s="317">
        <v>0</v>
      </c>
      <c r="CB44" s="317">
        <v>0</v>
      </c>
      <c r="CC44" s="317">
        <v>0</v>
      </c>
      <c r="CD44" s="317">
        <v>0</v>
      </c>
      <c r="CE44" s="317">
        <v>0</v>
      </c>
      <c r="CF44" s="317">
        <v>0</v>
      </c>
      <c r="CG44" s="317">
        <v>0</v>
      </c>
      <c r="CH44" s="317">
        <v>0</v>
      </c>
    </row>
    <row r="45" spans="1:86" s="318" customFormat="1" ht="150">
      <c r="A45" s="323" t="s">
        <v>2017</v>
      </c>
      <c r="B45" s="319">
        <v>10</v>
      </c>
      <c r="C45" s="319">
        <v>2</v>
      </c>
      <c r="D45" s="319">
        <v>0</v>
      </c>
      <c r="E45" s="319">
        <v>6</v>
      </c>
      <c r="F45" s="319">
        <v>0</v>
      </c>
      <c r="G45" s="319">
        <v>0</v>
      </c>
      <c r="H45" s="319">
        <v>47</v>
      </c>
      <c r="I45" s="319">
        <v>0</v>
      </c>
      <c r="J45" s="319">
        <v>0</v>
      </c>
      <c r="K45" s="319">
        <v>117</v>
      </c>
      <c r="L45" s="319">
        <v>0</v>
      </c>
      <c r="M45" s="319">
        <v>0</v>
      </c>
      <c r="N45" s="319">
        <v>28</v>
      </c>
      <c r="O45" s="319">
        <v>0</v>
      </c>
      <c r="P45" s="319">
        <v>0</v>
      </c>
      <c r="Q45" s="319">
        <v>0</v>
      </c>
      <c r="R45" s="319">
        <v>0</v>
      </c>
      <c r="S45" s="319">
        <v>0</v>
      </c>
      <c r="T45" s="319">
        <v>0</v>
      </c>
      <c r="U45" s="319">
        <v>0</v>
      </c>
      <c r="V45" s="319">
        <v>0</v>
      </c>
      <c r="W45" s="319">
        <v>0</v>
      </c>
      <c r="X45" s="319">
        <v>0</v>
      </c>
      <c r="Y45" s="319">
        <v>0</v>
      </c>
      <c r="Z45" s="319">
        <v>0</v>
      </c>
      <c r="AA45" s="319">
        <v>0</v>
      </c>
      <c r="AB45" s="319">
        <v>0</v>
      </c>
      <c r="AC45" s="317">
        <v>3</v>
      </c>
      <c r="AD45" s="319">
        <v>0</v>
      </c>
      <c r="AE45" s="319">
        <v>0</v>
      </c>
      <c r="AF45" s="319">
        <v>0</v>
      </c>
      <c r="AG45" s="317">
        <f t="shared" si="0"/>
        <v>10</v>
      </c>
      <c r="AH45" s="317">
        <f t="shared" si="1"/>
        <v>198</v>
      </c>
      <c r="AI45" s="317">
        <f t="shared" si="2"/>
        <v>0</v>
      </c>
      <c r="AJ45" s="317">
        <f t="shared" si="3"/>
        <v>208</v>
      </c>
      <c r="AK45" s="317">
        <v>5</v>
      </c>
      <c r="AL45" s="317">
        <f t="shared" si="4"/>
        <v>0</v>
      </c>
      <c r="AM45" s="317">
        <v>13</v>
      </c>
      <c r="AN45" s="317" t="s">
        <v>2018</v>
      </c>
      <c r="AO45" s="317">
        <v>0</v>
      </c>
      <c r="AP45" s="317">
        <v>0</v>
      </c>
      <c r="AQ45" s="317">
        <v>0</v>
      </c>
      <c r="AR45" s="317">
        <v>0</v>
      </c>
      <c r="AS45" s="317">
        <v>0</v>
      </c>
      <c r="AT45" s="317">
        <v>0</v>
      </c>
      <c r="AU45" s="317">
        <v>0</v>
      </c>
      <c r="AV45" s="317">
        <v>0</v>
      </c>
      <c r="AW45" s="317">
        <v>0</v>
      </c>
      <c r="AX45" s="317">
        <v>0</v>
      </c>
      <c r="AY45" s="317">
        <v>0</v>
      </c>
      <c r="AZ45" s="319">
        <v>1</v>
      </c>
      <c r="BA45" s="317">
        <v>0</v>
      </c>
      <c r="BB45" s="317">
        <v>0</v>
      </c>
      <c r="BC45" s="319">
        <v>1</v>
      </c>
      <c r="BD45" s="317">
        <v>0</v>
      </c>
      <c r="BE45" s="317">
        <v>0</v>
      </c>
      <c r="BF45" s="317">
        <v>0</v>
      </c>
      <c r="BG45" s="317">
        <v>0</v>
      </c>
      <c r="BH45" s="317">
        <v>0</v>
      </c>
      <c r="BI45" s="317">
        <v>0</v>
      </c>
      <c r="BJ45" s="317">
        <v>0</v>
      </c>
      <c r="BK45" s="317">
        <v>0</v>
      </c>
      <c r="BL45" s="317">
        <v>0</v>
      </c>
      <c r="BM45" s="317">
        <v>0</v>
      </c>
      <c r="BN45" s="317">
        <v>0</v>
      </c>
      <c r="BO45" s="317">
        <v>0</v>
      </c>
      <c r="BP45" s="317">
        <v>0</v>
      </c>
      <c r="BQ45" s="317">
        <v>0</v>
      </c>
      <c r="BR45" s="317">
        <v>0</v>
      </c>
      <c r="BS45" s="317">
        <v>0</v>
      </c>
      <c r="BT45" s="317">
        <v>0</v>
      </c>
      <c r="BU45" s="317">
        <v>0</v>
      </c>
      <c r="BV45" s="317">
        <v>0</v>
      </c>
      <c r="BW45" s="317">
        <v>0</v>
      </c>
      <c r="BX45" s="317">
        <v>0</v>
      </c>
      <c r="BY45" s="317">
        <v>0</v>
      </c>
      <c r="BZ45" s="317">
        <v>0</v>
      </c>
      <c r="CA45" s="317">
        <v>0</v>
      </c>
      <c r="CB45" s="317">
        <v>0</v>
      </c>
      <c r="CC45" s="317">
        <v>0</v>
      </c>
      <c r="CD45" s="317">
        <v>0</v>
      </c>
      <c r="CE45" s="317">
        <v>0</v>
      </c>
      <c r="CF45" s="317">
        <v>0</v>
      </c>
      <c r="CG45" s="317">
        <v>0</v>
      </c>
      <c r="CH45" s="317">
        <v>0</v>
      </c>
    </row>
    <row r="46" spans="1:86" s="318" customFormat="1" ht="105">
      <c r="A46" s="323" t="s">
        <v>2019</v>
      </c>
      <c r="B46" s="319">
        <v>8</v>
      </c>
      <c r="C46" s="319">
        <v>2</v>
      </c>
      <c r="D46" s="319">
        <v>0</v>
      </c>
      <c r="E46" s="319">
        <v>1</v>
      </c>
      <c r="F46" s="319">
        <v>0</v>
      </c>
      <c r="G46" s="319">
        <v>0</v>
      </c>
      <c r="H46" s="319">
        <v>38</v>
      </c>
      <c r="I46" s="319">
        <v>0</v>
      </c>
      <c r="J46" s="319">
        <v>0</v>
      </c>
      <c r="K46" s="319">
        <v>0</v>
      </c>
      <c r="L46" s="319">
        <v>0</v>
      </c>
      <c r="M46" s="319">
        <v>0</v>
      </c>
      <c r="N46" s="319">
        <v>0</v>
      </c>
      <c r="O46" s="319">
        <v>0</v>
      </c>
      <c r="P46" s="319">
        <v>0</v>
      </c>
      <c r="Q46" s="319">
        <v>0</v>
      </c>
      <c r="R46" s="319">
        <v>0</v>
      </c>
      <c r="S46" s="319">
        <v>0</v>
      </c>
      <c r="T46" s="319">
        <v>0</v>
      </c>
      <c r="U46" s="319">
        <v>0</v>
      </c>
      <c r="V46" s="319">
        <v>0</v>
      </c>
      <c r="W46" s="319">
        <v>0</v>
      </c>
      <c r="X46" s="319">
        <v>0</v>
      </c>
      <c r="Y46" s="319">
        <v>0</v>
      </c>
      <c r="Z46" s="319">
        <v>0</v>
      </c>
      <c r="AA46" s="319">
        <v>0</v>
      </c>
      <c r="AB46" s="319">
        <v>0</v>
      </c>
      <c r="AC46" s="319">
        <v>1</v>
      </c>
      <c r="AD46" s="319">
        <v>0</v>
      </c>
      <c r="AE46" s="319">
        <v>0</v>
      </c>
      <c r="AF46" s="319">
        <v>0</v>
      </c>
      <c r="AG46" s="317">
        <f t="shared" si="0"/>
        <v>8</v>
      </c>
      <c r="AH46" s="317">
        <f t="shared" si="1"/>
        <v>39</v>
      </c>
      <c r="AI46" s="317">
        <f t="shared" si="2"/>
        <v>0</v>
      </c>
      <c r="AJ46" s="317">
        <f t="shared" si="3"/>
        <v>47</v>
      </c>
      <c r="AK46" s="317">
        <f t="shared" si="4"/>
        <v>3</v>
      </c>
      <c r="AL46" s="317">
        <f t="shared" si="4"/>
        <v>0</v>
      </c>
      <c r="AM46" s="319">
        <v>21</v>
      </c>
      <c r="AN46" s="317" t="s">
        <v>2020</v>
      </c>
      <c r="AO46" s="317">
        <v>0</v>
      </c>
      <c r="AP46" s="317">
        <v>0</v>
      </c>
      <c r="AQ46" s="317">
        <v>0</v>
      </c>
      <c r="AR46" s="317">
        <v>0</v>
      </c>
      <c r="AS46" s="317">
        <v>0</v>
      </c>
      <c r="AT46" s="317">
        <v>0</v>
      </c>
      <c r="AU46" s="317">
        <v>0</v>
      </c>
      <c r="AV46" s="317">
        <v>0</v>
      </c>
      <c r="AW46" s="317">
        <v>0</v>
      </c>
      <c r="AX46" s="317">
        <v>0</v>
      </c>
      <c r="AY46" s="317">
        <v>0</v>
      </c>
      <c r="AZ46" s="317">
        <v>0</v>
      </c>
      <c r="BA46" s="317">
        <v>0</v>
      </c>
      <c r="BB46" s="317">
        <v>0</v>
      </c>
      <c r="BC46" s="317">
        <v>0</v>
      </c>
      <c r="BD46" s="317">
        <v>0</v>
      </c>
      <c r="BE46" s="317">
        <v>0</v>
      </c>
      <c r="BF46" s="317">
        <v>0</v>
      </c>
      <c r="BG46" s="317">
        <v>0</v>
      </c>
      <c r="BH46" s="319">
        <v>1</v>
      </c>
      <c r="BI46" s="317">
        <v>0</v>
      </c>
      <c r="BJ46" s="317">
        <v>0</v>
      </c>
      <c r="BK46" s="319">
        <v>1</v>
      </c>
      <c r="BL46" s="317">
        <v>0</v>
      </c>
      <c r="BM46" s="317">
        <v>0</v>
      </c>
      <c r="BN46" s="317">
        <v>0</v>
      </c>
      <c r="BO46" s="317">
        <v>0</v>
      </c>
      <c r="BP46" s="317">
        <v>0</v>
      </c>
      <c r="BQ46" s="317">
        <v>0</v>
      </c>
      <c r="BR46" s="317">
        <v>0</v>
      </c>
      <c r="BS46" s="317">
        <v>0</v>
      </c>
      <c r="BT46" s="317">
        <v>0</v>
      </c>
      <c r="BU46" s="317">
        <v>0</v>
      </c>
      <c r="BV46" s="317">
        <v>0</v>
      </c>
      <c r="BW46" s="317">
        <v>0</v>
      </c>
      <c r="BX46" s="317">
        <v>0</v>
      </c>
      <c r="BY46" s="317">
        <v>0</v>
      </c>
      <c r="BZ46" s="317">
        <v>0</v>
      </c>
      <c r="CA46" s="317">
        <v>0</v>
      </c>
      <c r="CB46" s="317">
        <v>0</v>
      </c>
      <c r="CC46" s="317">
        <v>0</v>
      </c>
      <c r="CD46" s="317">
        <v>0</v>
      </c>
      <c r="CE46" s="317">
        <v>0</v>
      </c>
      <c r="CF46" s="317">
        <v>0</v>
      </c>
      <c r="CG46" s="317">
        <v>0</v>
      </c>
      <c r="CH46" s="317">
        <v>0</v>
      </c>
    </row>
    <row r="47" spans="1:86" s="318" customFormat="1" ht="75">
      <c r="A47" s="323" t="s">
        <v>2021</v>
      </c>
      <c r="B47" s="319">
        <v>13</v>
      </c>
      <c r="C47" s="319">
        <v>2</v>
      </c>
      <c r="D47" s="319">
        <v>0</v>
      </c>
      <c r="E47" s="319">
        <v>18</v>
      </c>
      <c r="F47" s="319">
        <v>0</v>
      </c>
      <c r="G47" s="319">
        <v>0</v>
      </c>
      <c r="H47" s="319">
        <v>188</v>
      </c>
      <c r="I47" s="319">
        <v>0</v>
      </c>
      <c r="J47" s="319">
        <v>0</v>
      </c>
      <c r="K47" s="319">
        <v>41</v>
      </c>
      <c r="L47" s="319">
        <v>0</v>
      </c>
      <c r="M47" s="319">
        <v>0</v>
      </c>
      <c r="N47" s="319">
        <v>0</v>
      </c>
      <c r="O47" s="319">
        <v>0</v>
      </c>
      <c r="P47" s="319">
        <v>0</v>
      </c>
      <c r="Q47" s="319">
        <v>0</v>
      </c>
      <c r="R47" s="319">
        <v>0</v>
      </c>
      <c r="S47" s="319">
        <v>0</v>
      </c>
      <c r="T47" s="319">
        <v>0</v>
      </c>
      <c r="U47" s="319">
        <v>0</v>
      </c>
      <c r="V47" s="319">
        <v>0</v>
      </c>
      <c r="W47" s="319">
        <v>0</v>
      </c>
      <c r="X47" s="319">
        <v>0</v>
      </c>
      <c r="Y47" s="319">
        <v>0</v>
      </c>
      <c r="Z47" s="319">
        <v>0</v>
      </c>
      <c r="AA47" s="319">
        <v>0</v>
      </c>
      <c r="AB47" s="319">
        <v>0</v>
      </c>
      <c r="AC47" s="319">
        <v>2</v>
      </c>
      <c r="AD47" s="319">
        <v>0</v>
      </c>
      <c r="AE47" s="319">
        <v>1</v>
      </c>
      <c r="AF47" s="319">
        <v>0</v>
      </c>
      <c r="AG47" s="317">
        <f t="shared" si="0"/>
        <v>13</v>
      </c>
      <c r="AH47" s="317">
        <f t="shared" si="1"/>
        <v>247</v>
      </c>
      <c r="AI47" s="317">
        <f t="shared" si="2"/>
        <v>1</v>
      </c>
      <c r="AJ47" s="317">
        <f t="shared" si="3"/>
        <v>261</v>
      </c>
      <c r="AK47" s="317">
        <v>4</v>
      </c>
      <c r="AL47" s="317">
        <f t="shared" si="4"/>
        <v>0</v>
      </c>
      <c r="AM47" s="317">
        <v>12</v>
      </c>
      <c r="AN47" s="317" t="s">
        <v>2022</v>
      </c>
      <c r="AO47" s="317">
        <v>0</v>
      </c>
      <c r="AP47" s="317">
        <v>0</v>
      </c>
      <c r="AQ47" s="317">
        <v>0</v>
      </c>
      <c r="AR47" s="317">
        <v>0</v>
      </c>
      <c r="AS47" s="317">
        <v>0</v>
      </c>
      <c r="AT47" s="317">
        <v>0</v>
      </c>
      <c r="AU47" s="317">
        <v>0</v>
      </c>
      <c r="AV47" s="317">
        <v>0</v>
      </c>
      <c r="AW47" s="317">
        <v>0</v>
      </c>
      <c r="AX47" s="317">
        <v>0</v>
      </c>
      <c r="AY47" s="317">
        <v>0</v>
      </c>
      <c r="AZ47" s="317">
        <v>0</v>
      </c>
      <c r="BA47" s="317">
        <v>0</v>
      </c>
      <c r="BB47" s="317">
        <v>0</v>
      </c>
      <c r="BC47" s="317">
        <v>0</v>
      </c>
      <c r="BD47" s="317">
        <v>0</v>
      </c>
      <c r="BE47" s="317">
        <v>0</v>
      </c>
      <c r="BF47" s="317">
        <v>0</v>
      </c>
      <c r="BG47" s="317">
        <v>0</v>
      </c>
      <c r="BH47" s="317">
        <v>0</v>
      </c>
      <c r="BI47" s="317">
        <v>0</v>
      </c>
      <c r="BJ47" s="317">
        <v>0</v>
      </c>
      <c r="BK47" s="317">
        <v>0</v>
      </c>
      <c r="BL47" s="317">
        <v>0</v>
      </c>
      <c r="BM47" s="317">
        <v>0</v>
      </c>
      <c r="BN47" s="317">
        <v>0</v>
      </c>
      <c r="BO47" s="317">
        <v>0</v>
      </c>
      <c r="BP47" s="317">
        <v>0</v>
      </c>
      <c r="BQ47" s="317">
        <v>0</v>
      </c>
      <c r="BR47" s="317">
        <v>0</v>
      </c>
      <c r="BS47" s="317">
        <v>0</v>
      </c>
      <c r="BT47" s="317">
        <v>0</v>
      </c>
      <c r="BU47" s="317">
        <v>0</v>
      </c>
      <c r="BV47" s="317">
        <v>0</v>
      </c>
      <c r="BW47" s="317">
        <v>0</v>
      </c>
      <c r="BX47" s="317">
        <v>0</v>
      </c>
      <c r="BY47" s="317">
        <v>0</v>
      </c>
      <c r="BZ47" s="317">
        <v>0</v>
      </c>
      <c r="CA47" s="317">
        <v>0</v>
      </c>
      <c r="CB47" s="317">
        <v>0</v>
      </c>
      <c r="CC47" s="317">
        <v>0</v>
      </c>
      <c r="CD47" s="317">
        <v>0</v>
      </c>
      <c r="CE47" s="317">
        <v>0</v>
      </c>
      <c r="CF47" s="317">
        <v>0</v>
      </c>
      <c r="CG47" s="317">
        <v>0</v>
      </c>
      <c r="CH47" s="317">
        <v>0</v>
      </c>
    </row>
    <row r="48" spans="1:86" s="318" customFormat="1" ht="33.75" customHeight="1">
      <c r="A48" s="323" t="s">
        <v>2023</v>
      </c>
      <c r="B48" s="319">
        <v>15</v>
      </c>
      <c r="C48" s="319">
        <v>0</v>
      </c>
      <c r="D48" s="319">
        <v>0</v>
      </c>
      <c r="E48" s="319">
        <v>0</v>
      </c>
      <c r="F48" s="319">
        <v>0</v>
      </c>
      <c r="G48" s="319">
        <v>0</v>
      </c>
      <c r="H48" s="319">
        <v>88</v>
      </c>
      <c r="I48" s="319">
        <v>0</v>
      </c>
      <c r="J48" s="319">
        <v>0</v>
      </c>
      <c r="K48" s="319">
        <v>16</v>
      </c>
      <c r="L48" s="319">
        <v>0</v>
      </c>
      <c r="M48" s="319">
        <v>0</v>
      </c>
      <c r="N48" s="319">
        <v>86</v>
      </c>
      <c r="O48" s="319">
        <v>0</v>
      </c>
      <c r="P48" s="319">
        <v>0</v>
      </c>
      <c r="Q48" s="319">
        <v>23</v>
      </c>
      <c r="R48" s="319">
        <v>0</v>
      </c>
      <c r="S48" s="319">
        <v>0</v>
      </c>
      <c r="T48" s="319">
        <v>0</v>
      </c>
      <c r="U48" s="319">
        <v>0</v>
      </c>
      <c r="V48" s="319">
        <v>0</v>
      </c>
      <c r="W48" s="319">
        <v>0</v>
      </c>
      <c r="X48" s="319">
        <v>0</v>
      </c>
      <c r="Y48" s="319">
        <v>0</v>
      </c>
      <c r="Z48" s="319">
        <v>0</v>
      </c>
      <c r="AA48" s="319">
        <v>0</v>
      </c>
      <c r="AB48" s="319">
        <v>0</v>
      </c>
      <c r="AC48" s="319">
        <v>0</v>
      </c>
      <c r="AD48" s="319">
        <v>0</v>
      </c>
      <c r="AE48" s="319">
        <v>0</v>
      </c>
      <c r="AF48" s="319">
        <v>0</v>
      </c>
      <c r="AG48" s="317">
        <f t="shared" si="0"/>
        <v>15</v>
      </c>
      <c r="AH48" s="317">
        <f t="shared" si="1"/>
        <v>213</v>
      </c>
      <c r="AI48" s="317">
        <f t="shared" si="2"/>
        <v>0</v>
      </c>
      <c r="AJ48" s="317">
        <f t="shared" si="3"/>
        <v>228</v>
      </c>
      <c r="AK48" s="317">
        <f t="shared" si="4"/>
        <v>0</v>
      </c>
      <c r="AL48" s="317">
        <f t="shared" si="4"/>
        <v>0</v>
      </c>
      <c r="AM48" s="319"/>
      <c r="AN48" s="319"/>
      <c r="AO48" s="317">
        <v>0</v>
      </c>
      <c r="AP48" s="317">
        <v>0</v>
      </c>
      <c r="AQ48" s="317">
        <v>0</v>
      </c>
      <c r="AR48" s="317">
        <v>0</v>
      </c>
      <c r="AS48" s="317">
        <v>0</v>
      </c>
      <c r="AT48" s="317">
        <v>0</v>
      </c>
      <c r="AU48" s="317">
        <v>0</v>
      </c>
      <c r="AV48" s="317">
        <v>0</v>
      </c>
      <c r="AW48" s="317">
        <v>0</v>
      </c>
      <c r="AX48" s="317">
        <v>0</v>
      </c>
      <c r="AY48" s="317">
        <v>0</v>
      </c>
      <c r="AZ48" s="317">
        <v>0</v>
      </c>
      <c r="BA48" s="317">
        <v>0</v>
      </c>
      <c r="BB48" s="317">
        <v>0</v>
      </c>
      <c r="BC48" s="317">
        <v>0</v>
      </c>
      <c r="BD48" s="317">
        <v>0</v>
      </c>
      <c r="BE48" s="317">
        <v>0</v>
      </c>
      <c r="BF48" s="317">
        <v>0</v>
      </c>
      <c r="BG48" s="317">
        <v>0</v>
      </c>
      <c r="BH48" s="317">
        <v>0</v>
      </c>
      <c r="BI48" s="317">
        <v>0</v>
      </c>
      <c r="BJ48" s="317">
        <v>0</v>
      </c>
      <c r="BK48" s="317">
        <v>0</v>
      </c>
      <c r="BL48" s="317">
        <v>0</v>
      </c>
      <c r="BM48" s="317">
        <v>0</v>
      </c>
      <c r="BN48" s="317">
        <v>0</v>
      </c>
      <c r="BO48" s="317">
        <v>0</v>
      </c>
      <c r="BP48" s="317">
        <v>0</v>
      </c>
      <c r="BQ48" s="317">
        <v>0</v>
      </c>
      <c r="BR48" s="317">
        <v>0</v>
      </c>
      <c r="BS48" s="317">
        <v>0</v>
      </c>
      <c r="BT48" s="317">
        <v>0</v>
      </c>
      <c r="BU48" s="317">
        <v>0</v>
      </c>
      <c r="BV48" s="317">
        <v>0</v>
      </c>
      <c r="BW48" s="317">
        <v>0</v>
      </c>
      <c r="BX48" s="317">
        <v>0</v>
      </c>
      <c r="BY48" s="317">
        <v>0</v>
      </c>
      <c r="BZ48" s="317">
        <v>0</v>
      </c>
      <c r="CA48" s="317">
        <v>0</v>
      </c>
      <c r="CB48" s="317">
        <v>0</v>
      </c>
      <c r="CC48" s="317">
        <v>0</v>
      </c>
      <c r="CD48" s="317">
        <v>0</v>
      </c>
      <c r="CE48" s="317">
        <v>0</v>
      </c>
      <c r="CF48" s="317">
        <v>0</v>
      </c>
      <c r="CG48" s="317">
        <v>0</v>
      </c>
      <c r="CH48" s="317">
        <v>0</v>
      </c>
    </row>
    <row r="49" spans="1:86" s="318" customFormat="1" ht="75">
      <c r="A49" s="323" t="s">
        <v>2024</v>
      </c>
      <c r="B49" s="319">
        <v>8</v>
      </c>
      <c r="C49" s="319">
        <v>2</v>
      </c>
      <c r="D49" s="319">
        <v>0</v>
      </c>
      <c r="E49" s="319">
        <v>0</v>
      </c>
      <c r="F49" s="319">
        <v>0</v>
      </c>
      <c r="G49" s="319">
        <v>0</v>
      </c>
      <c r="H49" s="319">
        <v>44</v>
      </c>
      <c r="I49" s="319">
        <v>0</v>
      </c>
      <c r="J49" s="319">
        <v>0</v>
      </c>
      <c r="K49" s="319">
        <v>33</v>
      </c>
      <c r="L49" s="319">
        <v>0</v>
      </c>
      <c r="M49" s="319">
        <v>0</v>
      </c>
      <c r="N49" s="319">
        <v>0</v>
      </c>
      <c r="O49" s="319">
        <v>0</v>
      </c>
      <c r="P49" s="319">
        <v>0</v>
      </c>
      <c r="Q49" s="319">
        <v>0</v>
      </c>
      <c r="R49" s="319">
        <v>0</v>
      </c>
      <c r="S49" s="319">
        <v>0</v>
      </c>
      <c r="T49" s="319">
        <v>0</v>
      </c>
      <c r="U49" s="319">
        <v>0</v>
      </c>
      <c r="V49" s="319">
        <v>0</v>
      </c>
      <c r="W49" s="319">
        <v>0</v>
      </c>
      <c r="X49" s="319">
        <v>0</v>
      </c>
      <c r="Y49" s="319">
        <v>0</v>
      </c>
      <c r="Z49" s="319">
        <v>0</v>
      </c>
      <c r="AA49" s="319">
        <v>0</v>
      </c>
      <c r="AB49" s="319">
        <v>0</v>
      </c>
      <c r="AC49" s="319">
        <v>1</v>
      </c>
      <c r="AD49" s="319">
        <v>0</v>
      </c>
      <c r="AE49" s="319">
        <v>0</v>
      </c>
      <c r="AF49" s="319">
        <v>0</v>
      </c>
      <c r="AG49" s="317">
        <f t="shared" si="0"/>
        <v>8</v>
      </c>
      <c r="AH49" s="317">
        <f t="shared" si="1"/>
        <v>77</v>
      </c>
      <c r="AI49" s="317">
        <f t="shared" si="2"/>
        <v>0</v>
      </c>
      <c r="AJ49" s="317">
        <f t="shared" si="3"/>
        <v>85</v>
      </c>
      <c r="AK49" s="317">
        <f t="shared" si="4"/>
        <v>3</v>
      </c>
      <c r="AL49" s="317">
        <f t="shared" si="4"/>
        <v>0</v>
      </c>
      <c r="AM49" s="319">
        <v>11</v>
      </c>
      <c r="AN49" s="317" t="s">
        <v>2025</v>
      </c>
      <c r="AO49" s="317">
        <v>0</v>
      </c>
      <c r="AP49" s="317">
        <v>0</v>
      </c>
      <c r="AQ49" s="317">
        <v>0</v>
      </c>
      <c r="AR49" s="317">
        <v>0</v>
      </c>
      <c r="AS49" s="317">
        <v>0</v>
      </c>
      <c r="AT49" s="317">
        <v>0</v>
      </c>
      <c r="AU49" s="317">
        <v>0</v>
      </c>
      <c r="AV49" s="317">
        <v>0</v>
      </c>
      <c r="AW49" s="317">
        <v>0</v>
      </c>
      <c r="AX49" s="317">
        <v>0</v>
      </c>
      <c r="AY49" s="317">
        <v>0</v>
      </c>
      <c r="AZ49" s="317">
        <v>0</v>
      </c>
      <c r="BA49" s="317">
        <v>0</v>
      </c>
      <c r="BB49" s="317">
        <v>0</v>
      </c>
      <c r="BC49" s="317">
        <v>0</v>
      </c>
      <c r="BD49" s="317">
        <v>0</v>
      </c>
      <c r="BE49" s="317">
        <v>0</v>
      </c>
      <c r="BF49" s="317">
        <v>0</v>
      </c>
      <c r="BG49" s="317">
        <v>0</v>
      </c>
      <c r="BH49" s="317">
        <v>0</v>
      </c>
      <c r="BI49" s="317">
        <v>0</v>
      </c>
      <c r="BJ49" s="317">
        <v>0</v>
      </c>
      <c r="BK49" s="317">
        <v>0</v>
      </c>
      <c r="BL49" s="317">
        <v>0</v>
      </c>
      <c r="BM49" s="317">
        <v>0</v>
      </c>
      <c r="BN49" s="317">
        <v>0</v>
      </c>
      <c r="BO49" s="317">
        <v>0</v>
      </c>
      <c r="BP49" s="317">
        <v>0</v>
      </c>
      <c r="BQ49" s="317">
        <v>0</v>
      </c>
      <c r="BR49" s="317">
        <v>0</v>
      </c>
      <c r="BS49" s="317">
        <v>0</v>
      </c>
      <c r="BT49" s="317">
        <v>0</v>
      </c>
      <c r="BU49" s="317">
        <v>0</v>
      </c>
      <c r="BV49" s="317">
        <v>0</v>
      </c>
      <c r="BW49" s="317">
        <v>0</v>
      </c>
      <c r="BX49" s="317">
        <v>0</v>
      </c>
      <c r="BY49" s="317">
        <v>0</v>
      </c>
      <c r="BZ49" s="317">
        <v>0</v>
      </c>
      <c r="CA49" s="317">
        <v>0</v>
      </c>
      <c r="CB49" s="317">
        <v>0</v>
      </c>
      <c r="CC49" s="317">
        <v>0</v>
      </c>
      <c r="CD49" s="317">
        <v>0</v>
      </c>
      <c r="CE49" s="317">
        <v>0</v>
      </c>
      <c r="CF49" s="317">
        <v>0</v>
      </c>
      <c r="CG49" s="317">
        <v>0</v>
      </c>
      <c r="CH49" s="317">
        <v>0</v>
      </c>
    </row>
    <row r="50" spans="1:86" s="318" customFormat="1" ht="60">
      <c r="A50" s="323" t="s">
        <v>2026</v>
      </c>
      <c r="B50" s="319">
        <v>7</v>
      </c>
      <c r="C50" s="319">
        <v>2</v>
      </c>
      <c r="D50" s="319">
        <v>0</v>
      </c>
      <c r="E50" s="319">
        <v>0</v>
      </c>
      <c r="F50" s="319">
        <v>0</v>
      </c>
      <c r="G50" s="319">
        <v>0</v>
      </c>
      <c r="H50" s="319">
        <v>37</v>
      </c>
      <c r="I50" s="319">
        <v>0</v>
      </c>
      <c r="J50" s="319">
        <v>0</v>
      </c>
      <c r="K50" s="319">
        <v>0</v>
      </c>
      <c r="L50" s="319">
        <v>0</v>
      </c>
      <c r="M50" s="319">
        <v>0</v>
      </c>
      <c r="N50" s="319">
        <v>16</v>
      </c>
      <c r="O50" s="319">
        <v>0</v>
      </c>
      <c r="P50" s="319">
        <v>0</v>
      </c>
      <c r="Q50" s="319">
        <v>15</v>
      </c>
      <c r="R50" s="319">
        <v>0</v>
      </c>
      <c r="S50" s="319">
        <v>0</v>
      </c>
      <c r="T50" s="319">
        <v>0</v>
      </c>
      <c r="U50" s="319">
        <v>0</v>
      </c>
      <c r="V50" s="319">
        <v>0</v>
      </c>
      <c r="W50" s="319">
        <v>0</v>
      </c>
      <c r="X50" s="319">
        <v>0</v>
      </c>
      <c r="Y50" s="319">
        <v>0</v>
      </c>
      <c r="Z50" s="319">
        <v>0</v>
      </c>
      <c r="AA50" s="319">
        <v>0</v>
      </c>
      <c r="AB50" s="319">
        <v>0</v>
      </c>
      <c r="AC50" s="319">
        <v>1</v>
      </c>
      <c r="AD50" s="319">
        <v>0</v>
      </c>
      <c r="AE50" s="319">
        <v>0</v>
      </c>
      <c r="AF50" s="319">
        <v>0</v>
      </c>
      <c r="AG50" s="317">
        <f t="shared" si="0"/>
        <v>7</v>
      </c>
      <c r="AH50" s="317">
        <f t="shared" si="1"/>
        <v>68</v>
      </c>
      <c r="AI50" s="317">
        <f t="shared" si="2"/>
        <v>0</v>
      </c>
      <c r="AJ50" s="317">
        <f t="shared" si="3"/>
        <v>75</v>
      </c>
      <c r="AK50" s="317">
        <v>3</v>
      </c>
      <c r="AL50" s="317">
        <f t="shared" si="4"/>
        <v>0</v>
      </c>
      <c r="AM50" s="317">
        <v>3</v>
      </c>
      <c r="AN50" s="317" t="s">
        <v>2027</v>
      </c>
      <c r="AO50" s="317">
        <v>0</v>
      </c>
      <c r="AP50" s="317">
        <v>0</v>
      </c>
      <c r="AQ50" s="317">
        <v>0</v>
      </c>
      <c r="AR50" s="317">
        <v>0</v>
      </c>
      <c r="AS50" s="317">
        <v>0</v>
      </c>
      <c r="AT50" s="317">
        <v>0</v>
      </c>
      <c r="AU50" s="317">
        <v>0</v>
      </c>
      <c r="AV50" s="317">
        <v>0</v>
      </c>
      <c r="AW50" s="317">
        <v>0</v>
      </c>
      <c r="AX50" s="317">
        <v>0</v>
      </c>
      <c r="AY50" s="317">
        <v>0</v>
      </c>
      <c r="AZ50" s="317">
        <v>0</v>
      </c>
      <c r="BA50" s="317">
        <v>0</v>
      </c>
      <c r="BB50" s="317">
        <v>0</v>
      </c>
      <c r="BC50" s="317">
        <v>0</v>
      </c>
      <c r="BD50" s="317">
        <v>0</v>
      </c>
      <c r="BE50" s="317">
        <v>0</v>
      </c>
      <c r="BF50" s="317">
        <v>0</v>
      </c>
      <c r="BG50" s="317">
        <v>0</v>
      </c>
      <c r="BH50" s="317">
        <v>0</v>
      </c>
      <c r="BI50" s="317">
        <v>0</v>
      </c>
      <c r="BJ50" s="317">
        <v>0</v>
      </c>
      <c r="BK50" s="317">
        <v>0</v>
      </c>
      <c r="BL50" s="317">
        <v>0</v>
      </c>
      <c r="BM50" s="317">
        <v>0</v>
      </c>
      <c r="BN50" s="317">
        <v>0</v>
      </c>
      <c r="BO50" s="317">
        <v>0</v>
      </c>
      <c r="BP50" s="317">
        <v>0</v>
      </c>
      <c r="BQ50" s="317">
        <v>0</v>
      </c>
      <c r="BR50" s="317">
        <v>0</v>
      </c>
      <c r="BS50" s="317">
        <v>0</v>
      </c>
      <c r="BT50" s="317">
        <v>0</v>
      </c>
      <c r="BU50" s="317">
        <v>0</v>
      </c>
      <c r="BV50" s="317">
        <v>0</v>
      </c>
      <c r="BW50" s="317">
        <v>0</v>
      </c>
      <c r="BX50" s="317">
        <v>0</v>
      </c>
      <c r="BY50" s="317">
        <v>0</v>
      </c>
      <c r="BZ50" s="317">
        <v>0</v>
      </c>
      <c r="CA50" s="317">
        <v>0</v>
      </c>
      <c r="CB50" s="317">
        <v>0</v>
      </c>
      <c r="CC50" s="317">
        <v>0</v>
      </c>
      <c r="CD50" s="317">
        <v>0</v>
      </c>
      <c r="CE50" s="317">
        <v>0</v>
      </c>
      <c r="CF50" s="317">
        <v>0</v>
      </c>
      <c r="CG50" s="317">
        <v>0</v>
      </c>
      <c r="CH50" s="317">
        <v>0</v>
      </c>
    </row>
    <row r="51" spans="1:86" s="318" customFormat="1" ht="75">
      <c r="A51" s="323" t="s">
        <v>2028</v>
      </c>
      <c r="B51" s="319">
        <v>15</v>
      </c>
      <c r="C51" s="317">
        <v>4</v>
      </c>
      <c r="D51" s="319">
        <v>0</v>
      </c>
      <c r="E51" s="319">
        <v>51</v>
      </c>
      <c r="F51" s="319">
        <v>0</v>
      </c>
      <c r="G51" s="319">
        <v>0</v>
      </c>
      <c r="H51" s="319">
        <v>126</v>
      </c>
      <c r="I51" s="319">
        <v>0</v>
      </c>
      <c r="J51" s="319">
        <v>0</v>
      </c>
      <c r="K51" s="319">
        <v>321</v>
      </c>
      <c r="L51" s="319">
        <v>0</v>
      </c>
      <c r="M51" s="319">
        <v>0</v>
      </c>
      <c r="N51" s="319">
        <v>0</v>
      </c>
      <c r="O51" s="319">
        <v>0</v>
      </c>
      <c r="P51" s="319">
        <v>0</v>
      </c>
      <c r="Q51" s="319">
        <v>0</v>
      </c>
      <c r="R51" s="319">
        <v>0</v>
      </c>
      <c r="S51" s="319">
        <v>0</v>
      </c>
      <c r="T51" s="319">
        <v>0</v>
      </c>
      <c r="U51" s="319">
        <v>0</v>
      </c>
      <c r="V51" s="319">
        <v>0</v>
      </c>
      <c r="W51" s="319">
        <v>0</v>
      </c>
      <c r="X51" s="319">
        <v>0</v>
      </c>
      <c r="Y51" s="319">
        <v>0</v>
      </c>
      <c r="Z51" s="319">
        <v>0</v>
      </c>
      <c r="AA51" s="319">
        <v>0</v>
      </c>
      <c r="AB51" s="319">
        <v>0</v>
      </c>
      <c r="AC51" s="319">
        <v>1</v>
      </c>
      <c r="AD51" s="319">
        <v>0</v>
      </c>
      <c r="AE51" s="319">
        <v>0</v>
      </c>
      <c r="AF51" s="319">
        <v>0</v>
      </c>
      <c r="AG51" s="317">
        <f t="shared" si="0"/>
        <v>15</v>
      </c>
      <c r="AH51" s="317">
        <f t="shared" si="1"/>
        <v>498</v>
      </c>
      <c r="AI51" s="317">
        <f t="shared" si="2"/>
        <v>0</v>
      </c>
      <c r="AJ51" s="317">
        <f t="shared" si="3"/>
        <v>513</v>
      </c>
      <c r="AK51" s="317">
        <v>5</v>
      </c>
      <c r="AL51" s="317">
        <f t="shared" si="4"/>
        <v>0</v>
      </c>
      <c r="AM51" s="317">
        <v>9</v>
      </c>
      <c r="AN51" s="317" t="s">
        <v>2029</v>
      </c>
      <c r="AO51" s="317">
        <v>0</v>
      </c>
      <c r="AP51" s="317">
        <v>0</v>
      </c>
      <c r="AQ51" s="317">
        <v>0</v>
      </c>
      <c r="AR51" s="317">
        <v>0</v>
      </c>
      <c r="AS51" s="317">
        <v>0</v>
      </c>
      <c r="AT51" s="317">
        <v>0</v>
      </c>
      <c r="AU51" s="317">
        <v>0</v>
      </c>
      <c r="AV51" s="317">
        <v>0</v>
      </c>
      <c r="AW51" s="317">
        <v>0</v>
      </c>
      <c r="AX51" s="317">
        <v>0</v>
      </c>
      <c r="AY51" s="317">
        <v>0</v>
      </c>
      <c r="AZ51" s="317">
        <v>0</v>
      </c>
      <c r="BA51" s="317">
        <v>0</v>
      </c>
      <c r="BB51" s="317">
        <v>0</v>
      </c>
      <c r="BC51" s="317">
        <v>0</v>
      </c>
      <c r="BD51" s="317">
        <v>0</v>
      </c>
      <c r="BE51" s="317">
        <v>0</v>
      </c>
      <c r="BF51" s="317">
        <v>0</v>
      </c>
      <c r="BG51" s="317">
        <v>0</v>
      </c>
      <c r="BH51" s="317">
        <v>0</v>
      </c>
      <c r="BI51" s="317">
        <v>0</v>
      </c>
      <c r="BJ51" s="317">
        <v>0</v>
      </c>
      <c r="BK51" s="317">
        <v>0</v>
      </c>
      <c r="BL51" s="317">
        <v>0</v>
      </c>
      <c r="BM51" s="317">
        <v>0</v>
      </c>
      <c r="BN51" s="317">
        <v>0</v>
      </c>
      <c r="BO51" s="317">
        <v>0</v>
      </c>
      <c r="BP51" s="317">
        <v>0</v>
      </c>
      <c r="BQ51" s="317">
        <v>0</v>
      </c>
      <c r="BR51" s="317">
        <v>0</v>
      </c>
      <c r="BS51" s="317">
        <v>0</v>
      </c>
      <c r="BT51" s="317">
        <v>0</v>
      </c>
      <c r="BU51" s="317">
        <v>0</v>
      </c>
      <c r="BV51" s="317">
        <v>0</v>
      </c>
      <c r="BW51" s="317">
        <v>0</v>
      </c>
      <c r="BX51" s="317">
        <v>0</v>
      </c>
      <c r="BY51" s="317">
        <v>0</v>
      </c>
      <c r="BZ51" s="317">
        <v>0</v>
      </c>
      <c r="CA51" s="317">
        <v>0</v>
      </c>
      <c r="CB51" s="317">
        <v>0</v>
      </c>
      <c r="CC51" s="317">
        <v>0</v>
      </c>
      <c r="CD51" s="317">
        <v>0</v>
      </c>
      <c r="CE51" s="317">
        <v>0</v>
      </c>
      <c r="CF51" s="317">
        <v>0</v>
      </c>
      <c r="CG51" s="317">
        <v>0</v>
      </c>
      <c r="CH51" s="317">
        <v>0</v>
      </c>
    </row>
    <row r="52" spans="1:86" s="318" customFormat="1" ht="30">
      <c r="A52" s="323" t="s">
        <v>2030</v>
      </c>
      <c r="B52" s="319">
        <v>6</v>
      </c>
      <c r="C52" s="319">
        <v>1</v>
      </c>
      <c r="D52" s="319">
        <v>0</v>
      </c>
      <c r="E52" s="319">
        <v>43</v>
      </c>
      <c r="F52" s="319">
        <v>0</v>
      </c>
      <c r="G52" s="319">
        <v>0</v>
      </c>
      <c r="H52" s="319">
        <v>65</v>
      </c>
      <c r="I52" s="319">
        <v>1</v>
      </c>
      <c r="J52" s="319">
        <v>0</v>
      </c>
      <c r="K52" s="319">
        <v>82</v>
      </c>
      <c r="L52" s="319">
        <v>0</v>
      </c>
      <c r="M52" s="319">
        <v>0</v>
      </c>
      <c r="N52" s="319">
        <v>0</v>
      </c>
      <c r="O52" s="319">
        <v>0</v>
      </c>
      <c r="P52" s="319">
        <v>0</v>
      </c>
      <c r="Q52" s="319">
        <v>0</v>
      </c>
      <c r="R52" s="319">
        <v>0</v>
      </c>
      <c r="S52" s="319">
        <v>0</v>
      </c>
      <c r="T52" s="319">
        <v>0</v>
      </c>
      <c r="U52" s="319">
        <v>0</v>
      </c>
      <c r="V52" s="319">
        <v>0</v>
      </c>
      <c r="W52" s="319">
        <v>0</v>
      </c>
      <c r="X52" s="319">
        <v>0</v>
      </c>
      <c r="Y52" s="319">
        <v>0</v>
      </c>
      <c r="Z52" s="319">
        <v>0</v>
      </c>
      <c r="AA52" s="319">
        <v>0</v>
      </c>
      <c r="AB52" s="319">
        <v>0</v>
      </c>
      <c r="AC52" s="319">
        <v>0</v>
      </c>
      <c r="AD52" s="319">
        <v>0</v>
      </c>
      <c r="AE52" s="319">
        <v>0</v>
      </c>
      <c r="AF52" s="319">
        <v>0</v>
      </c>
      <c r="AG52" s="317">
        <f t="shared" si="0"/>
        <v>6</v>
      </c>
      <c r="AH52" s="317">
        <f t="shared" si="1"/>
        <v>190</v>
      </c>
      <c r="AI52" s="317">
        <f t="shared" si="2"/>
        <v>0</v>
      </c>
      <c r="AJ52" s="317">
        <f t="shared" si="3"/>
        <v>196</v>
      </c>
      <c r="AK52" s="317">
        <v>2</v>
      </c>
      <c r="AL52" s="317">
        <f t="shared" si="4"/>
        <v>0</v>
      </c>
      <c r="AM52" s="317">
        <v>2</v>
      </c>
      <c r="AN52" s="317" t="s">
        <v>2031</v>
      </c>
      <c r="AO52" s="317">
        <v>0</v>
      </c>
      <c r="AP52" s="317">
        <v>0</v>
      </c>
      <c r="AQ52" s="317">
        <v>0</v>
      </c>
      <c r="AR52" s="317">
        <v>0</v>
      </c>
      <c r="AS52" s="317">
        <v>0</v>
      </c>
      <c r="AT52" s="317">
        <v>0</v>
      </c>
      <c r="AU52" s="317">
        <v>0</v>
      </c>
      <c r="AV52" s="317">
        <v>0</v>
      </c>
      <c r="AW52" s="317">
        <v>0</v>
      </c>
      <c r="AX52" s="317">
        <v>0</v>
      </c>
      <c r="AY52" s="317">
        <v>0</v>
      </c>
      <c r="AZ52" s="317">
        <v>0</v>
      </c>
      <c r="BA52" s="317">
        <v>0</v>
      </c>
      <c r="BB52" s="317">
        <v>0</v>
      </c>
      <c r="BC52" s="317">
        <v>0</v>
      </c>
      <c r="BD52" s="317">
        <v>0</v>
      </c>
      <c r="BE52" s="317">
        <v>0</v>
      </c>
      <c r="BF52" s="317">
        <v>0</v>
      </c>
      <c r="BG52" s="317">
        <v>0</v>
      </c>
      <c r="BH52" s="317">
        <v>0</v>
      </c>
      <c r="BI52" s="317">
        <v>0</v>
      </c>
      <c r="BJ52" s="317">
        <v>0</v>
      </c>
      <c r="BK52" s="317">
        <v>0</v>
      </c>
      <c r="BL52" s="317">
        <v>0</v>
      </c>
      <c r="BM52" s="317">
        <v>0</v>
      </c>
      <c r="BN52" s="317">
        <v>0</v>
      </c>
      <c r="BO52" s="317">
        <v>0</v>
      </c>
      <c r="BP52" s="317">
        <v>0</v>
      </c>
      <c r="BQ52" s="317">
        <v>0</v>
      </c>
      <c r="BR52" s="317">
        <v>0</v>
      </c>
      <c r="BS52" s="317">
        <v>0</v>
      </c>
      <c r="BT52" s="317">
        <v>0</v>
      </c>
      <c r="BU52" s="317">
        <v>0</v>
      </c>
      <c r="BV52" s="317">
        <v>0</v>
      </c>
      <c r="BW52" s="317">
        <v>0</v>
      </c>
      <c r="BX52" s="317">
        <v>0</v>
      </c>
      <c r="BY52" s="317">
        <v>0</v>
      </c>
      <c r="BZ52" s="317">
        <v>0</v>
      </c>
      <c r="CA52" s="317">
        <v>0</v>
      </c>
      <c r="CB52" s="317">
        <v>0</v>
      </c>
      <c r="CC52" s="317">
        <v>0</v>
      </c>
      <c r="CD52" s="317">
        <v>0</v>
      </c>
      <c r="CE52" s="317">
        <v>0</v>
      </c>
      <c r="CF52" s="317">
        <v>0</v>
      </c>
      <c r="CG52" s="317">
        <v>0</v>
      </c>
      <c r="CH52" s="317">
        <v>0</v>
      </c>
    </row>
    <row r="53" spans="1:86" s="318" customFormat="1" ht="30">
      <c r="A53" s="323" t="s">
        <v>2032</v>
      </c>
      <c r="B53" s="319">
        <v>12</v>
      </c>
      <c r="C53" s="319">
        <v>2</v>
      </c>
      <c r="D53" s="319">
        <v>0</v>
      </c>
      <c r="E53" s="319">
        <v>293</v>
      </c>
      <c r="F53" s="319">
        <v>0</v>
      </c>
      <c r="G53" s="319">
        <v>0</v>
      </c>
      <c r="H53" s="319">
        <v>48</v>
      </c>
      <c r="I53" s="319">
        <v>0</v>
      </c>
      <c r="J53" s="319">
        <v>0</v>
      </c>
      <c r="K53" s="319">
        <v>60</v>
      </c>
      <c r="L53" s="319">
        <v>0</v>
      </c>
      <c r="M53" s="319">
        <v>0</v>
      </c>
      <c r="N53" s="319">
        <v>0</v>
      </c>
      <c r="O53" s="319">
        <v>0</v>
      </c>
      <c r="P53" s="319">
        <v>0</v>
      </c>
      <c r="Q53" s="319">
        <v>0</v>
      </c>
      <c r="R53" s="319">
        <v>0</v>
      </c>
      <c r="S53" s="319">
        <v>0</v>
      </c>
      <c r="T53" s="319">
        <v>0</v>
      </c>
      <c r="U53" s="319">
        <v>0</v>
      </c>
      <c r="V53" s="319">
        <v>0</v>
      </c>
      <c r="W53" s="319">
        <v>0</v>
      </c>
      <c r="X53" s="319">
        <v>0</v>
      </c>
      <c r="Y53" s="319">
        <v>0</v>
      </c>
      <c r="Z53" s="319">
        <v>0</v>
      </c>
      <c r="AA53" s="319">
        <v>0</v>
      </c>
      <c r="AB53" s="319">
        <v>0</v>
      </c>
      <c r="AC53" s="319">
        <v>0</v>
      </c>
      <c r="AD53" s="319">
        <v>0</v>
      </c>
      <c r="AE53" s="319">
        <v>0</v>
      </c>
      <c r="AF53" s="319">
        <v>0</v>
      </c>
      <c r="AG53" s="317">
        <f t="shared" si="0"/>
        <v>12</v>
      </c>
      <c r="AH53" s="317">
        <f t="shared" si="1"/>
        <v>401</v>
      </c>
      <c r="AI53" s="317">
        <f t="shared" si="2"/>
        <v>0</v>
      </c>
      <c r="AJ53" s="317">
        <f t="shared" si="3"/>
        <v>413</v>
      </c>
      <c r="AK53" s="317">
        <f t="shared" si="4"/>
        <v>2</v>
      </c>
      <c r="AL53" s="317">
        <f t="shared" si="4"/>
        <v>0</v>
      </c>
      <c r="AM53" s="319">
        <v>3</v>
      </c>
      <c r="AN53" s="317" t="s">
        <v>2033</v>
      </c>
      <c r="AO53" s="317">
        <v>0</v>
      </c>
      <c r="AP53" s="317">
        <v>0</v>
      </c>
      <c r="AQ53" s="317">
        <v>0</v>
      </c>
      <c r="AR53" s="317">
        <v>0</v>
      </c>
      <c r="AS53" s="317">
        <v>0</v>
      </c>
      <c r="AT53" s="317">
        <v>0</v>
      </c>
      <c r="AU53" s="317">
        <v>0</v>
      </c>
      <c r="AV53" s="317">
        <v>0</v>
      </c>
      <c r="AW53" s="317">
        <v>0</v>
      </c>
      <c r="AX53" s="317">
        <v>0</v>
      </c>
      <c r="AY53" s="317">
        <v>0</v>
      </c>
      <c r="AZ53" s="317">
        <v>0</v>
      </c>
      <c r="BA53" s="317">
        <v>0</v>
      </c>
      <c r="BB53" s="317">
        <v>0</v>
      </c>
      <c r="BC53" s="317">
        <v>0</v>
      </c>
      <c r="BD53" s="317">
        <v>0</v>
      </c>
      <c r="BE53" s="317">
        <v>0</v>
      </c>
      <c r="BF53" s="317">
        <v>0</v>
      </c>
      <c r="BG53" s="317">
        <v>0</v>
      </c>
      <c r="BH53" s="317">
        <v>0</v>
      </c>
      <c r="BI53" s="317">
        <v>0</v>
      </c>
      <c r="BJ53" s="317">
        <v>0</v>
      </c>
      <c r="BK53" s="317">
        <v>0</v>
      </c>
      <c r="BL53" s="317">
        <v>0</v>
      </c>
      <c r="BM53" s="317">
        <v>0</v>
      </c>
      <c r="BN53" s="317">
        <v>0</v>
      </c>
      <c r="BO53" s="317">
        <v>0</v>
      </c>
      <c r="BP53" s="317">
        <v>0</v>
      </c>
      <c r="BQ53" s="317">
        <v>0</v>
      </c>
      <c r="BR53" s="317">
        <v>0</v>
      </c>
      <c r="BS53" s="317">
        <v>0</v>
      </c>
      <c r="BT53" s="317">
        <v>0</v>
      </c>
      <c r="BU53" s="317">
        <v>0</v>
      </c>
      <c r="BV53" s="317">
        <v>0</v>
      </c>
      <c r="BW53" s="317">
        <v>0</v>
      </c>
      <c r="BX53" s="317">
        <v>0</v>
      </c>
      <c r="BY53" s="317">
        <v>0</v>
      </c>
      <c r="BZ53" s="317">
        <v>0</v>
      </c>
      <c r="CA53" s="317">
        <v>0</v>
      </c>
      <c r="CB53" s="317">
        <v>0</v>
      </c>
      <c r="CC53" s="317">
        <v>0</v>
      </c>
      <c r="CD53" s="317">
        <v>0</v>
      </c>
      <c r="CE53" s="317">
        <v>0</v>
      </c>
      <c r="CF53" s="317">
        <v>0</v>
      </c>
      <c r="CG53" s="317">
        <v>0</v>
      </c>
      <c r="CH53" s="317">
        <v>0</v>
      </c>
    </row>
    <row r="54" spans="1:86" s="318" customFormat="1" ht="90">
      <c r="A54" s="323" t="s">
        <v>2034</v>
      </c>
      <c r="B54" s="319">
        <v>8</v>
      </c>
      <c r="C54" s="319">
        <v>3</v>
      </c>
      <c r="D54" s="319">
        <v>0</v>
      </c>
      <c r="E54" s="319">
        <v>0</v>
      </c>
      <c r="F54" s="319">
        <v>0</v>
      </c>
      <c r="G54" s="319">
        <v>0</v>
      </c>
      <c r="H54" s="319">
        <v>56</v>
      </c>
      <c r="I54" s="319">
        <v>0</v>
      </c>
      <c r="J54" s="319">
        <v>0</v>
      </c>
      <c r="K54" s="319">
        <v>0</v>
      </c>
      <c r="L54" s="319">
        <v>0</v>
      </c>
      <c r="M54" s="319">
        <v>0</v>
      </c>
      <c r="N54" s="319">
        <v>0</v>
      </c>
      <c r="O54" s="319">
        <v>0</v>
      </c>
      <c r="P54" s="319">
        <v>0</v>
      </c>
      <c r="Q54" s="319">
        <v>0</v>
      </c>
      <c r="R54" s="319">
        <v>0</v>
      </c>
      <c r="S54" s="319">
        <v>0</v>
      </c>
      <c r="T54" s="319">
        <v>0</v>
      </c>
      <c r="U54" s="319">
        <v>0</v>
      </c>
      <c r="V54" s="319">
        <v>0</v>
      </c>
      <c r="W54" s="319">
        <v>0</v>
      </c>
      <c r="X54" s="319">
        <v>0</v>
      </c>
      <c r="Y54" s="319">
        <v>0</v>
      </c>
      <c r="Z54" s="319">
        <v>0</v>
      </c>
      <c r="AA54" s="319">
        <v>0</v>
      </c>
      <c r="AB54" s="319">
        <v>0</v>
      </c>
      <c r="AC54" s="319">
        <v>1</v>
      </c>
      <c r="AD54" s="319">
        <v>0</v>
      </c>
      <c r="AE54" s="319">
        <v>0</v>
      </c>
      <c r="AF54" s="319">
        <v>0</v>
      </c>
      <c r="AG54" s="317">
        <f t="shared" si="0"/>
        <v>8</v>
      </c>
      <c r="AH54" s="317">
        <f t="shared" si="1"/>
        <v>56</v>
      </c>
      <c r="AI54" s="317">
        <f t="shared" si="2"/>
        <v>0</v>
      </c>
      <c r="AJ54" s="317">
        <f t="shared" si="3"/>
        <v>64</v>
      </c>
      <c r="AK54" s="317">
        <v>4</v>
      </c>
      <c r="AL54" s="317">
        <f t="shared" si="4"/>
        <v>0</v>
      </c>
      <c r="AM54" s="317">
        <v>5</v>
      </c>
      <c r="AN54" s="317" t="s">
        <v>2035</v>
      </c>
      <c r="AO54" s="317">
        <v>0</v>
      </c>
      <c r="AP54" s="317">
        <v>0</v>
      </c>
      <c r="AQ54" s="317">
        <v>0</v>
      </c>
      <c r="AR54" s="317">
        <v>0</v>
      </c>
      <c r="AS54" s="317">
        <v>0</v>
      </c>
      <c r="AT54" s="317">
        <v>0</v>
      </c>
      <c r="AU54" s="317">
        <v>0</v>
      </c>
      <c r="AV54" s="317">
        <v>0</v>
      </c>
      <c r="AW54" s="317">
        <v>0</v>
      </c>
      <c r="AX54" s="317">
        <v>0</v>
      </c>
      <c r="AY54" s="317">
        <v>0</v>
      </c>
      <c r="AZ54" s="317">
        <v>0</v>
      </c>
      <c r="BA54" s="317">
        <v>0</v>
      </c>
      <c r="BB54" s="317">
        <v>0</v>
      </c>
      <c r="BC54" s="317">
        <v>0</v>
      </c>
      <c r="BD54" s="317">
        <v>0</v>
      </c>
      <c r="BE54" s="317">
        <v>0</v>
      </c>
      <c r="BF54" s="317">
        <v>0</v>
      </c>
      <c r="BG54" s="317">
        <v>0</v>
      </c>
      <c r="BH54" s="317">
        <v>0</v>
      </c>
      <c r="BI54" s="317">
        <v>0</v>
      </c>
      <c r="BJ54" s="317">
        <v>0</v>
      </c>
      <c r="BK54" s="317">
        <v>0</v>
      </c>
      <c r="BL54" s="317">
        <v>0</v>
      </c>
      <c r="BM54" s="317">
        <v>0</v>
      </c>
      <c r="BN54" s="317">
        <v>0</v>
      </c>
      <c r="BO54" s="317">
        <v>0</v>
      </c>
      <c r="BP54" s="317">
        <v>0</v>
      </c>
      <c r="BQ54" s="317">
        <v>0</v>
      </c>
      <c r="BR54" s="317">
        <v>0</v>
      </c>
      <c r="BS54" s="317">
        <v>0</v>
      </c>
      <c r="BT54" s="317">
        <v>0</v>
      </c>
      <c r="BU54" s="317">
        <v>0</v>
      </c>
      <c r="BV54" s="317">
        <v>0</v>
      </c>
      <c r="BW54" s="317">
        <v>0</v>
      </c>
      <c r="BX54" s="317">
        <v>0</v>
      </c>
      <c r="BY54" s="317">
        <v>0</v>
      </c>
      <c r="BZ54" s="317">
        <v>0</v>
      </c>
      <c r="CA54" s="317">
        <v>0</v>
      </c>
      <c r="CB54" s="317">
        <v>0</v>
      </c>
      <c r="CC54" s="317">
        <v>0</v>
      </c>
      <c r="CD54" s="317">
        <v>0</v>
      </c>
      <c r="CE54" s="317">
        <v>0</v>
      </c>
      <c r="CF54" s="317">
        <v>0</v>
      </c>
      <c r="CG54" s="317">
        <v>0</v>
      </c>
      <c r="CH54" s="317">
        <v>0</v>
      </c>
    </row>
    <row r="55" spans="1:86" s="318" customFormat="1" ht="75">
      <c r="A55" s="323" t="s">
        <v>2036</v>
      </c>
      <c r="B55" s="319">
        <v>12</v>
      </c>
      <c r="C55" s="319">
        <v>2</v>
      </c>
      <c r="D55" s="319">
        <v>0</v>
      </c>
      <c r="E55" s="319">
        <v>8</v>
      </c>
      <c r="F55" s="319">
        <v>0</v>
      </c>
      <c r="G55" s="319">
        <v>0</v>
      </c>
      <c r="H55" s="319">
        <v>37</v>
      </c>
      <c r="I55" s="319">
        <v>0</v>
      </c>
      <c r="J55" s="319">
        <v>0</v>
      </c>
      <c r="K55" s="319">
        <v>147</v>
      </c>
      <c r="L55" s="319">
        <v>0</v>
      </c>
      <c r="M55" s="319">
        <v>0</v>
      </c>
      <c r="N55" s="319">
        <v>0</v>
      </c>
      <c r="O55" s="319">
        <v>0</v>
      </c>
      <c r="P55" s="319">
        <v>0</v>
      </c>
      <c r="Q55" s="319">
        <v>0</v>
      </c>
      <c r="R55" s="319">
        <v>0</v>
      </c>
      <c r="S55" s="319">
        <v>0</v>
      </c>
      <c r="T55" s="319">
        <v>0</v>
      </c>
      <c r="U55" s="319">
        <v>0</v>
      </c>
      <c r="V55" s="319">
        <v>0</v>
      </c>
      <c r="W55" s="319">
        <v>0</v>
      </c>
      <c r="X55" s="319">
        <v>0</v>
      </c>
      <c r="Y55" s="319">
        <v>0</v>
      </c>
      <c r="Z55" s="319">
        <v>0</v>
      </c>
      <c r="AA55" s="319">
        <v>0</v>
      </c>
      <c r="AB55" s="319">
        <v>0</v>
      </c>
      <c r="AC55" s="319">
        <v>1</v>
      </c>
      <c r="AD55" s="319">
        <v>0</v>
      </c>
      <c r="AE55" s="319">
        <v>0</v>
      </c>
      <c r="AF55" s="319">
        <v>0</v>
      </c>
      <c r="AG55" s="317">
        <f t="shared" si="0"/>
        <v>12</v>
      </c>
      <c r="AH55" s="317">
        <f t="shared" si="1"/>
        <v>192</v>
      </c>
      <c r="AI55" s="317">
        <f t="shared" si="2"/>
        <v>0</v>
      </c>
      <c r="AJ55" s="317">
        <f t="shared" si="3"/>
        <v>204</v>
      </c>
      <c r="AK55" s="317">
        <f t="shared" si="4"/>
        <v>3</v>
      </c>
      <c r="AL55" s="317">
        <f t="shared" si="4"/>
        <v>0</v>
      </c>
      <c r="AM55" s="319">
        <v>23</v>
      </c>
      <c r="AN55" s="317" t="s">
        <v>2037</v>
      </c>
      <c r="AO55" s="317">
        <v>0</v>
      </c>
      <c r="AP55" s="317">
        <v>0</v>
      </c>
      <c r="AQ55" s="317">
        <v>0</v>
      </c>
      <c r="AR55" s="317">
        <v>0</v>
      </c>
      <c r="AS55" s="317">
        <v>0</v>
      </c>
      <c r="AT55" s="317">
        <v>0</v>
      </c>
      <c r="AU55" s="317">
        <v>0</v>
      </c>
      <c r="AV55" s="317">
        <v>0</v>
      </c>
      <c r="AW55" s="317">
        <v>0</v>
      </c>
      <c r="AX55" s="317">
        <v>0</v>
      </c>
      <c r="AY55" s="317">
        <v>0</v>
      </c>
      <c r="AZ55" s="317">
        <v>0</v>
      </c>
      <c r="BA55" s="317">
        <v>0</v>
      </c>
      <c r="BB55" s="317">
        <v>0</v>
      </c>
      <c r="BC55" s="317">
        <v>0</v>
      </c>
      <c r="BD55" s="317">
        <v>0</v>
      </c>
      <c r="BE55" s="317">
        <v>0</v>
      </c>
      <c r="BF55" s="317">
        <v>0</v>
      </c>
      <c r="BG55" s="317">
        <v>0</v>
      </c>
      <c r="BH55" s="317">
        <v>0</v>
      </c>
      <c r="BI55" s="317">
        <v>0</v>
      </c>
      <c r="BJ55" s="317">
        <v>0</v>
      </c>
      <c r="BK55" s="317">
        <v>0</v>
      </c>
      <c r="BL55" s="317">
        <v>0</v>
      </c>
      <c r="BM55" s="317">
        <v>0</v>
      </c>
      <c r="BN55" s="317">
        <v>0</v>
      </c>
      <c r="BO55" s="317">
        <v>0</v>
      </c>
      <c r="BP55" s="317">
        <v>0</v>
      </c>
      <c r="BQ55" s="317">
        <v>0</v>
      </c>
      <c r="BR55" s="317">
        <v>0</v>
      </c>
      <c r="BS55" s="317">
        <v>0</v>
      </c>
      <c r="BT55" s="317">
        <v>0</v>
      </c>
      <c r="BU55" s="317">
        <v>0</v>
      </c>
      <c r="BV55" s="317">
        <v>0</v>
      </c>
      <c r="BW55" s="317">
        <v>0</v>
      </c>
      <c r="BX55" s="317">
        <v>0</v>
      </c>
      <c r="BY55" s="317">
        <v>0</v>
      </c>
      <c r="BZ55" s="317">
        <v>0</v>
      </c>
      <c r="CA55" s="317">
        <v>0</v>
      </c>
      <c r="CB55" s="317">
        <v>0</v>
      </c>
      <c r="CC55" s="317">
        <v>0</v>
      </c>
      <c r="CD55" s="317">
        <v>0</v>
      </c>
      <c r="CE55" s="317">
        <v>0</v>
      </c>
      <c r="CF55" s="317">
        <v>0</v>
      </c>
      <c r="CG55" s="317">
        <v>0</v>
      </c>
      <c r="CH55" s="317">
        <v>0</v>
      </c>
    </row>
    <row r="56" spans="1:86" s="318" customFormat="1" ht="90">
      <c r="A56" s="323" t="s">
        <v>2038</v>
      </c>
      <c r="B56" s="319">
        <v>23</v>
      </c>
      <c r="C56" s="319">
        <v>3</v>
      </c>
      <c r="D56" s="319">
        <v>0</v>
      </c>
      <c r="E56" s="319">
        <v>3051</v>
      </c>
      <c r="F56" s="319">
        <v>0</v>
      </c>
      <c r="G56" s="319">
        <v>0</v>
      </c>
      <c r="H56" s="319">
        <v>199</v>
      </c>
      <c r="I56" s="319">
        <v>0</v>
      </c>
      <c r="J56" s="319">
        <v>0</v>
      </c>
      <c r="K56" s="319">
        <v>502</v>
      </c>
      <c r="L56" s="319">
        <v>0</v>
      </c>
      <c r="M56" s="319">
        <v>0</v>
      </c>
      <c r="N56" s="319">
        <v>84</v>
      </c>
      <c r="O56" s="319">
        <v>0</v>
      </c>
      <c r="P56" s="319">
        <v>0</v>
      </c>
      <c r="Q56" s="319">
        <v>83</v>
      </c>
      <c r="R56" s="319">
        <v>0</v>
      </c>
      <c r="S56" s="319">
        <v>0</v>
      </c>
      <c r="T56" s="319">
        <v>0</v>
      </c>
      <c r="U56" s="319">
        <v>0</v>
      </c>
      <c r="V56" s="319">
        <v>0</v>
      </c>
      <c r="W56" s="319">
        <v>0</v>
      </c>
      <c r="X56" s="319">
        <v>0</v>
      </c>
      <c r="Y56" s="319">
        <v>0</v>
      </c>
      <c r="Z56" s="319">
        <v>0</v>
      </c>
      <c r="AA56" s="319">
        <v>0</v>
      </c>
      <c r="AB56" s="319">
        <v>0</v>
      </c>
      <c r="AC56" s="317">
        <v>2</v>
      </c>
      <c r="AD56" s="319">
        <v>0</v>
      </c>
      <c r="AE56" s="319">
        <v>1</v>
      </c>
      <c r="AF56" s="319">
        <v>0</v>
      </c>
      <c r="AG56" s="317">
        <f t="shared" si="0"/>
        <v>23</v>
      </c>
      <c r="AH56" s="317">
        <f t="shared" si="1"/>
        <v>3919</v>
      </c>
      <c r="AI56" s="317">
        <f t="shared" si="2"/>
        <v>1</v>
      </c>
      <c r="AJ56" s="317">
        <f t="shared" si="3"/>
        <v>3943</v>
      </c>
      <c r="AK56" s="317">
        <v>5</v>
      </c>
      <c r="AL56" s="317">
        <f t="shared" si="4"/>
        <v>0</v>
      </c>
      <c r="AM56" s="317">
        <v>9</v>
      </c>
      <c r="AN56" s="317" t="s">
        <v>2039</v>
      </c>
      <c r="AO56" s="317">
        <v>0</v>
      </c>
      <c r="AP56" s="317">
        <v>0</v>
      </c>
      <c r="AQ56" s="317">
        <v>0</v>
      </c>
      <c r="AR56" s="317">
        <v>0</v>
      </c>
      <c r="AS56" s="317">
        <v>0</v>
      </c>
      <c r="AT56" s="317">
        <v>0</v>
      </c>
      <c r="AU56" s="317">
        <v>0</v>
      </c>
      <c r="AV56" s="317">
        <v>0</v>
      </c>
      <c r="AW56" s="317">
        <v>0</v>
      </c>
      <c r="AX56" s="317">
        <v>0</v>
      </c>
      <c r="AY56" s="317">
        <v>0</v>
      </c>
      <c r="AZ56" s="317">
        <v>0</v>
      </c>
      <c r="BA56" s="317">
        <v>0</v>
      </c>
      <c r="BB56" s="317">
        <v>0</v>
      </c>
      <c r="BC56" s="317">
        <v>0</v>
      </c>
      <c r="BD56" s="317">
        <v>0</v>
      </c>
      <c r="BE56" s="317">
        <v>0</v>
      </c>
      <c r="BF56" s="317">
        <v>0</v>
      </c>
      <c r="BG56" s="317">
        <v>0</v>
      </c>
      <c r="BH56" s="317">
        <v>0</v>
      </c>
      <c r="BI56" s="317">
        <v>0</v>
      </c>
      <c r="BJ56" s="317">
        <v>0</v>
      </c>
      <c r="BK56" s="317">
        <v>0</v>
      </c>
      <c r="BL56" s="317">
        <v>0</v>
      </c>
      <c r="BM56" s="317">
        <v>0</v>
      </c>
      <c r="BN56" s="317">
        <v>0</v>
      </c>
      <c r="BO56" s="317">
        <v>0</v>
      </c>
      <c r="BP56" s="317">
        <v>0</v>
      </c>
      <c r="BQ56" s="317">
        <v>0</v>
      </c>
      <c r="BR56" s="317">
        <v>0</v>
      </c>
      <c r="BS56" s="317">
        <v>0</v>
      </c>
      <c r="BT56" s="317">
        <v>0</v>
      </c>
      <c r="BU56" s="317">
        <v>0</v>
      </c>
      <c r="BV56" s="317">
        <v>0</v>
      </c>
      <c r="BW56" s="317">
        <v>0</v>
      </c>
      <c r="BX56" s="317">
        <v>0</v>
      </c>
      <c r="BY56" s="317">
        <v>0</v>
      </c>
      <c r="BZ56" s="317">
        <v>0</v>
      </c>
      <c r="CA56" s="317">
        <v>0</v>
      </c>
      <c r="CB56" s="317">
        <v>0</v>
      </c>
      <c r="CC56" s="317">
        <v>0</v>
      </c>
      <c r="CD56" s="317">
        <v>0</v>
      </c>
      <c r="CE56" s="317">
        <v>0</v>
      </c>
      <c r="CF56" s="317">
        <v>0</v>
      </c>
      <c r="CG56" s="317">
        <v>0</v>
      </c>
      <c r="CH56" s="317">
        <v>0</v>
      </c>
    </row>
    <row r="57" spans="1:86" s="318" customFormat="1" ht="150">
      <c r="A57" s="323" t="s">
        <v>2040</v>
      </c>
      <c r="B57" s="319">
        <v>6</v>
      </c>
      <c r="C57" s="319">
        <v>1</v>
      </c>
      <c r="D57" s="319">
        <v>0</v>
      </c>
      <c r="E57" s="319">
        <v>35</v>
      </c>
      <c r="F57" s="319">
        <v>0</v>
      </c>
      <c r="G57" s="319">
        <v>0</v>
      </c>
      <c r="H57" s="319">
        <v>68</v>
      </c>
      <c r="I57" s="319">
        <v>3</v>
      </c>
      <c r="J57" s="319">
        <v>0</v>
      </c>
      <c r="K57" s="319">
        <v>25</v>
      </c>
      <c r="L57" s="319">
        <v>0</v>
      </c>
      <c r="M57" s="319">
        <v>0</v>
      </c>
      <c r="N57" s="319">
        <v>5</v>
      </c>
      <c r="O57" s="319">
        <v>0</v>
      </c>
      <c r="P57" s="319">
        <v>0</v>
      </c>
      <c r="Q57" s="319">
        <v>0</v>
      </c>
      <c r="R57" s="319">
        <v>0</v>
      </c>
      <c r="S57" s="319">
        <v>0</v>
      </c>
      <c r="T57" s="319">
        <v>0</v>
      </c>
      <c r="U57" s="319">
        <v>0</v>
      </c>
      <c r="V57" s="319">
        <v>0</v>
      </c>
      <c r="W57" s="319">
        <v>0</v>
      </c>
      <c r="X57" s="319">
        <v>0</v>
      </c>
      <c r="Y57" s="319">
        <v>0</v>
      </c>
      <c r="Z57" s="319">
        <v>0</v>
      </c>
      <c r="AA57" s="319">
        <v>0</v>
      </c>
      <c r="AB57" s="319">
        <v>0</v>
      </c>
      <c r="AC57" s="317">
        <v>11</v>
      </c>
      <c r="AD57" s="319">
        <v>0</v>
      </c>
      <c r="AE57" s="319">
        <v>0</v>
      </c>
      <c r="AF57" s="319">
        <v>0</v>
      </c>
      <c r="AG57" s="317">
        <f t="shared" si="0"/>
        <v>6</v>
      </c>
      <c r="AH57" s="317">
        <f t="shared" si="1"/>
        <v>133</v>
      </c>
      <c r="AI57" s="317">
        <f t="shared" si="2"/>
        <v>0</v>
      </c>
      <c r="AJ57" s="317">
        <f t="shared" si="3"/>
        <v>139</v>
      </c>
      <c r="AK57" s="317">
        <v>15</v>
      </c>
      <c r="AL57" s="317">
        <f t="shared" si="4"/>
        <v>0</v>
      </c>
      <c r="AM57" s="317">
        <v>25</v>
      </c>
      <c r="AN57" s="317" t="s">
        <v>2041</v>
      </c>
      <c r="AO57" s="317">
        <v>0</v>
      </c>
      <c r="AP57" s="317">
        <v>0</v>
      </c>
      <c r="AQ57" s="317">
        <v>0</v>
      </c>
      <c r="AR57" s="317">
        <v>0</v>
      </c>
      <c r="AS57" s="317">
        <v>0</v>
      </c>
      <c r="AT57" s="317">
        <v>0</v>
      </c>
      <c r="AU57" s="317">
        <v>0</v>
      </c>
      <c r="AV57" s="317">
        <v>0</v>
      </c>
      <c r="AW57" s="317">
        <v>0</v>
      </c>
      <c r="AX57" s="317">
        <v>0</v>
      </c>
      <c r="AY57" s="317">
        <v>0</v>
      </c>
      <c r="AZ57" s="317">
        <v>0</v>
      </c>
      <c r="BA57" s="317">
        <v>0</v>
      </c>
      <c r="BB57" s="317">
        <v>0</v>
      </c>
      <c r="BC57" s="317">
        <v>0</v>
      </c>
      <c r="BD57" s="317">
        <v>0</v>
      </c>
      <c r="BE57" s="317">
        <v>0</v>
      </c>
      <c r="BF57" s="317">
        <v>0</v>
      </c>
      <c r="BG57" s="317">
        <v>0</v>
      </c>
      <c r="BH57" s="319">
        <v>1</v>
      </c>
      <c r="BI57" s="317">
        <v>0</v>
      </c>
      <c r="BJ57" s="317">
        <v>0</v>
      </c>
      <c r="BK57" s="319">
        <v>1</v>
      </c>
      <c r="BL57" s="317">
        <v>0</v>
      </c>
      <c r="BM57" s="317">
        <v>0</v>
      </c>
      <c r="BN57" s="317">
        <v>0</v>
      </c>
      <c r="BO57" s="317">
        <v>0</v>
      </c>
      <c r="BP57" s="317">
        <v>0</v>
      </c>
      <c r="BQ57" s="317">
        <v>0</v>
      </c>
      <c r="BR57" s="317">
        <v>0</v>
      </c>
      <c r="BS57" s="317">
        <v>0</v>
      </c>
      <c r="BT57" s="317">
        <v>0</v>
      </c>
      <c r="BU57" s="317">
        <v>0</v>
      </c>
      <c r="BV57" s="317">
        <v>0</v>
      </c>
      <c r="BW57" s="317">
        <v>0</v>
      </c>
      <c r="BX57" s="317">
        <v>0</v>
      </c>
      <c r="BY57" s="317">
        <v>0</v>
      </c>
      <c r="BZ57" s="317">
        <v>0</v>
      </c>
      <c r="CA57" s="317">
        <v>0</v>
      </c>
      <c r="CB57" s="317">
        <v>0</v>
      </c>
      <c r="CC57" s="317">
        <v>0</v>
      </c>
      <c r="CD57" s="317">
        <v>0</v>
      </c>
      <c r="CE57" s="317">
        <v>0</v>
      </c>
      <c r="CF57" s="317">
        <v>0</v>
      </c>
      <c r="CG57" s="317">
        <v>0</v>
      </c>
      <c r="CH57" s="317">
        <v>0</v>
      </c>
    </row>
    <row r="58" spans="1:86" s="318" customFormat="1" ht="75">
      <c r="A58" s="323" t="s">
        <v>2042</v>
      </c>
      <c r="B58" s="319">
        <v>15</v>
      </c>
      <c r="C58" s="319">
        <v>1</v>
      </c>
      <c r="D58" s="319">
        <v>0</v>
      </c>
      <c r="E58" s="319">
        <v>8</v>
      </c>
      <c r="F58" s="319">
        <v>0</v>
      </c>
      <c r="G58" s="319">
        <v>0</v>
      </c>
      <c r="H58" s="319">
        <v>143</v>
      </c>
      <c r="I58" s="319">
        <v>0</v>
      </c>
      <c r="J58" s="319">
        <v>0</v>
      </c>
      <c r="K58" s="319">
        <v>34</v>
      </c>
      <c r="L58" s="319">
        <v>0</v>
      </c>
      <c r="M58" s="319">
        <v>0</v>
      </c>
      <c r="N58" s="319">
        <v>0</v>
      </c>
      <c r="O58" s="319">
        <v>0</v>
      </c>
      <c r="P58" s="319">
        <v>0</v>
      </c>
      <c r="Q58" s="319">
        <v>0</v>
      </c>
      <c r="R58" s="319">
        <v>0</v>
      </c>
      <c r="S58" s="319">
        <v>0</v>
      </c>
      <c r="T58" s="319">
        <v>0</v>
      </c>
      <c r="U58" s="319">
        <v>0</v>
      </c>
      <c r="V58" s="319">
        <v>0</v>
      </c>
      <c r="W58" s="319">
        <v>0</v>
      </c>
      <c r="X58" s="319">
        <v>0</v>
      </c>
      <c r="Y58" s="319">
        <v>0</v>
      </c>
      <c r="Z58" s="319">
        <v>0</v>
      </c>
      <c r="AA58" s="319">
        <v>0</v>
      </c>
      <c r="AB58" s="319">
        <v>0</v>
      </c>
      <c r="AC58" s="319">
        <v>0</v>
      </c>
      <c r="AD58" s="319">
        <v>0</v>
      </c>
      <c r="AE58" s="319">
        <v>0</v>
      </c>
      <c r="AF58" s="319">
        <v>1</v>
      </c>
      <c r="AG58" s="317">
        <f t="shared" si="0"/>
        <v>15</v>
      </c>
      <c r="AH58" s="317">
        <f t="shared" si="1"/>
        <v>185</v>
      </c>
      <c r="AI58" s="317">
        <f t="shared" si="2"/>
        <v>1</v>
      </c>
      <c r="AJ58" s="317">
        <f t="shared" si="3"/>
        <v>201</v>
      </c>
      <c r="AK58" s="317">
        <f t="shared" si="4"/>
        <v>1</v>
      </c>
      <c r="AL58" s="317">
        <f t="shared" si="4"/>
        <v>0</v>
      </c>
      <c r="AM58" s="319">
        <v>13</v>
      </c>
      <c r="AN58" s="317" t="s">
        <v>2043</v>
      </c>
      <c r="AO58" s="317">
        <v>0</v>
      </c>
      <c r="AP58" s="317">
        <v>0</v>
      </c>
      <c r="AQ58" s="317">
        <v>0</v>
      </c>
      <c r="AR58" s="317">
        <v>0</v>
      </c>
      <c r="AS58" s="317">
        <v>0</v>
      </c>
      <c r="AT58" s="317">
        <v>0</v>
      </c>
      <c r="AU58" s="317">
        <v>0</v>
      </c>
      <c r="AV58" s="317">
        <v>0</v>
      </c>
      <c r="AW58" s="317">
        <v>0</v>
      </c>
      <c r="AX58" s="317">
        <v>0</v>
      </c>
      <c r="AY58" s="317">
        <v>0</v>
      </c>
      <c r="AZ58" s="317">
        <v>0</v>
      </c>
      <c r="BA58" s="317">
        <v>0</v>
      </c>
      <c r="BB58" s="317">
        <v>0</v>
      </c>
      <c r="BC58" s="317">
        <v>0</v>
      </c>
      <c r="BD58" s="317">
        <v>0</v>
      </c>
      <c r="BE58" s="317">
        <v>0</v>
      </c>
      <c r="BF58" s="317">
        <v>0</v>
      </c>
      <c r="BG58" s="317">
        <v>0</v>
      </c>
      <c r="BH58" s="317">
        <v>0</v>
      </c>
      <c r="BI58" s="317">
        <v>0</v>
      </c>
      <c r="BJ58" s="317">
        <v>0</v>
      </c>
      <c r="BK58" s="317">
        <v>0</v>
      </c>
      <c r="BL58" s="317">
        <v>0</v>
      </c>
      <c r="BM58" s="317">
        <v>0</v>
      </c>
      <c r="BN58" s="317">
        <v>0</v>
      </c>
      <c r="BO58" s="317">
        <v>0</v>
      </c>
      <c r="BP58" s="317">
        <v>0</v>
      </c>
      <c r="BQ58" s="317">
        <v>0</v>
      </c>
      <c r="BR58" s="317">
        <v>0</v>
      </c>
      <c r="BS58" s="317">
        <v>0</v>
      </c>
      <c r="BT58" s="317">
        <v>0</v>
      </c>
      <c r="BU58" s="317">
        <v>0</v>
      </c>
      <c r="BV58" s="317">
        <v>0</v>
      </c>
      <c r="BW58" s="317">
        <v>0</v>
      </c>
      <c r="BX58" s="317">
        <v>0</v>
      </c>
      <c r="BY58" s="317">
        <v>0</v>
      </c>
      <c r="BZ58" s="317">
        <v>0</v>
      </c>
      <c r="CA58" s="317">
        <v>0</v>
      </c>
      <c r="CB58" s="317">
        <v>0</v>
      </c>
      <c r="CC58" s="317">
        <v>0</v>
      </c>
      <c r="CD58" s="317">
        <v>0</v>
      </c>
      <c r="CE58" s="317">
        <v>0</v>
      </c>
      <c r="CF58" s="317">
        <v>0</v>
      </c>
      <c r="CG58" s="317">
        <v>0</v>
      </c>
      <c r="CH58" s="317">
        <v>0</v>
      </c>
    </row>
    <row r="59" spans="1:86" s="318" customFormat="1" ht="90">
      <c r="A59" s="323" t="s">
        <v>2044</v>
      </c>
      <c r="B59" s="319">
        <v>6</v>
      </c>
      <c r="C59" s="319">
        <v>3</v>
      </c>
      <c r="D59" s="319">
        <v>0</v>
      </c>
      <c r="E59" s="319">
        <v>0</v>
      </c>
      <c r="F59" s="319">
        <v>0</v>
      </c>
      <c r="G59" s="319">
        <v>0</v>
      </c>
      <c r="H59" s="319">
        <v>42</v>
      </c>
      <c r="I59" s="319">
        <v>0</v>
      </c>
      <c r="J59" s="319">
        <v>0</v>
      </c>
      <c r="K59" s="319">
        <v>63</v>
      </c>
      <c r="L59" s="319">
        <v>0</v>
      </c>
      <c r="M59" s="319">
        <v>0</v>
      </c>
      <c r="N59" s="319">
        <v>8</v>
      </c>
      <c r="O59" s="319">
        <v>0</v>
      </c>
      <c r="P59" s="319">
        <v>0</v>
      </c>
      <c r="Q59" s="319">
        <v>0</v>
      </c>
      <c r="R59" s="319">
        <v>0</v>
      </c>
      <c r="S59" s="319">
        <v>0</v>
      </c>
      <c r="T59" s="319">
        <v>0</v>
      </c>
      <c r="U59" s="319">
        <v>0</v>
      </c>
      <c r="V59" s="319">
        <v>0</v>
      </c>
      <c r="W59" s="319">
        <v>0</v>
      </c>
      <c r="X59" s="319">
        <v>0</v>
      </c>
      <c r="Y59" s="319">
        <v>0</v>
      </c>
      <c r="Z59" s="319">
        <v>0</v>
      </c>
      <c r="AA59" s="319">
        <v>0</v>
      </c>
      <c r="AB59" s="319">
        <v>0</v>
      </c>
      <c r="AC59" s="319">
        <v>1</v>
      </c>
      <c r="AD59" s="319">
        <v>0</v>
      </c>
      <c r="AE59" s="319">
        <v>0</v>
      </c>
      <c r="AF59" s="319">
        <v>0</v>
      </c>
      <c r="AG59" s="317">
        <f t="shared" si="0"/>
        <v>6</v>
      </c>
      <c r="AH59" s="317">
        <f t="shared" si="1"/>
        <v>113</v>
      </c>
      <c r="AI59" s="317">
        <f t="shared" si="2"/>
        <v>0</v>
      </c>
      <c r="AJ59" s="317">
        <f t="shared" si="3"/>
        <v>119</v>
      </c>
      <c r="AK59" s="317">
        <f t="shared" si="4"/>
        <v>4</v>
      </c>
      <c r="AL59" s="317">
        <f t="shared" si="4"/>
        <v>0</v>
      </c>
      <c r="AM59" s="319">
        <v>17</v>
      </c>
      <c r="AN59" s="317" t="s">
        <v>2045</v>
      </c>
      <c r="AO59" s="317">
        <v>0</v>
      </c>
      <c r="AP59" s="317">
        <v>0</v>
      </c>
      <c r="AQ59" s="317">
        <v>0</v>
      </c>
      <c r="AR59" s="317">
        <v>0</v>
      </c>
      <c r="AS59" s="317">
        <v>0</v>
      </c>
      <c r="AT59" s="317">
        <v>0</v>
      </c>
      <c r="AU59" s="317">
        <v>0</v>
      </c>
      <c r="AV59" s="317">
        <v>0</v>
      </c>
      <c r="AW59" s="317">
        <v>0</v>
      </c>
      <c r="AX59" s="317">
        <v>0</v>
      </c>
      <c r="AY59" s="317">
        <v>0</v>
      </c>
      <c r="AZ59" s="317">
        <v>0</v>
      </c>
      <c r="BA59" s="317">
        <v>0</v>
      </c>
      <c r="BB59" s="317">
        <v>0</v>
      </c>
      <c r="BC59" s="317">
        <v>0</v>
      </c>
      <c r="BD59" s="317">
        <v>0</v>
      </c>
      <c r="BE59" s="317">
        <v>0</v>
      </c>
      <c r="BF59" s="317">
        <v>0</v>
      </c>
      <c r="BG59" s="317">
        <v>0</v>
      </c>
      <c r="BH59" s="317">
        <v>0</v>
      </c>
      <c r="BI59" s="317">
        <v>0</v>
      </c>
      <c r="BJ59" s="317">
        <v>0</v>
      </c>
      <c r="BK59" s="317">
        <v>0</v>
      </c>
      <c r="BL59" s="317">
        <v>0</v>
      </c>
      <c r="BM59" s="317">
        <v>0</v>
      </c>
      <c r="BN59" s="317">
        <v>0</v>
      </c>
      <c r="BO59" s="317">
        <v>0</v>
      </c>
      <c r="BP59" s="317">
        <v>0</v>
      </c>
      <c r="BQ59" s="317">
        <v>0</v>
      </c>
      <c r="BR59" s="317">
        <v>0</v>
      </c>
      <c r="BS59" s="317">
        <v>0</v>
      </c>
      <c r="BT59" s="317">
        <v>0</v>
      </c>
      <c r="BU59" s="317">
        <v>0</v>
      </c>
      <c r="BV59" s="317">
        <v>0</v>
      </c>
      <c r="BW59" s="317">
        <v>0</v>
      </c>
      <c r="BX59" s="317">
        <v>0</v>
      </c>
      <c r="BY59" s="317">
        <v>0</v>
      </c>
      <c r="BZ59" s="317">
        <v>0</v>
      </c>
      <c r="CA59" s="317">
        <v>0</v>
      </c>
      <c r="CB59" s="317">
        <v>0</v>
      </c>
      <c r="CC59" s="317">
        <v>0</v>
      </c>
      <c r="CD59" s="317">
        <v>0</v>
      </c>
      <c r="CE59" s="317">
        <v>0</v>
      </c>
      <c r="CF59" s="317">
        <v>0</v>
      </c>
      <c r="CG59" s="317">
        <v>0</v>
      </c>
      <c r="CH59" s="317">
        <v>0</v>
      </c>
    </row>
    <row r="60" spans="1:86" s="318" customFormat="1" ht="42.75" customHeight="1">
      <c r="A60" s="323" t="s">
        <v>2046</v>
      </c>
      <c r="B60" s="319">
        <v>9</v>
      </c>
      <c r="C60" s="319">
        <v>0</v>
      </c>
      <c r="D60" s="319">
        <v>0</v>
      </c>
      <c r="E60" s="319">
        <v>560</v>
      </c>
      <c r="F60" s="319">
        <v>0</v>
      </c>
      <c r="G60" s="319">
        <v>0</v>
      </c>
      <c r="H60" s="319">
        <v>230</v>
      </c>
      <c r="I60" s="319">
        <v>0</v>
      </c>
      <c r="J60" s="319">
        <v>0</v>
      </c>
      <c r="K60" s="319">
        <v>300</v>
      </c>
      <c r="L60" s="319">
        <v>0</v>
      </c>
      <c r="M60" s="319">
        <v>0</v>
      </c>
      <c r="N60" s="319">
        <v>19</v>
      </c>
      <c r="O60" s="319">
        <v>0</v>
      </c>
      <c r="P60" s="319">
        <v>0</v>
      </c>
      <c r="Q60" s="319">
        <v>0</v>
      </c>
      <c r="R60" s="319">
        <v>0</v>
      </c>
      <c r="S60" s="319">
        <v>0</v>
      </c>
      <c r="T60" s="319">
        <v>0</v>
      </c>
      <c r="U60" s="319">
        <v>0</v>
      </c>
      <c r="V60" s="319">
        <v>0</v>
      </c>
      <c r="W60" s="319">
        <v>0</v>
      </c>
      <c r="X60" s="319">
        <v>0</v>
      </c>
      <c r="Y60" s="319">
        <v>0</v>
      </c>
      <c r="Z60" s="319">
        <v>0</v>
      </c>
      <c r="AA60" s="319">
        <v>0</v>
      </c>
      <c r="AB60" s="319">
        <v>0</v>
      </c>
      <c r="AC60" s="319">
        <v>0</v>
      </c>
      <c r="AD60" s="319">
        <v>0</v>
      </c>
      <c r="AE60" s="319">
        <v>1</v>
      </c>
      <c r="AF60" s="319">
        <v>2</v>
      </c>
      <c r="AG60" s="317">
        <f t="shared" si="0"/>
        <v>9</v>
      </c>
      <c r="AH60" s="317">
        <f t="shared" si="1"/>
        <v>1109</v>
      </c>
      <c r="AI60" s="317">
        <f t="shared" si="2"/>
        <v>3</v>
      </c>
      <c r="AJ60" s="317">
        <f t="shared" si="3"/>
        <v>1121</v>
      </c>
      <c r="AK60" s="317">
        <f t="shared" si="4"/>
        <v>0</v>
      </c>
      <c r="AL60" s="317">
        <f t="shared" si="4"/>
        <v>0</v>
      </c>
      <c r="AM60" s="319"/>
      <c r="AN60" s="319"/>
      <c r="AO60" s="317">
        <v>0</v>
      </c>
      <c r="AP60" s="317">
        <v>0</v>
      </c>
      <c r="AQ60" s="317">
        <v>0</v>
      </c>
      <c r="AR60" s="317">
        <v>0</v>
      </c>
      <c r="AS60" s="317">
        <v>0</v>
      </c>
      <c r="AT60" s="317">
        <v>0</v>
      </c>
      <c r="AU60" s="317">
        <v>0</v>
      </c>
      <c r="AV60" s="317">
        <v>0</v>
      </c>
      <c r="AW60" s="317">
        <v>0</v>
      </c>
      <c r="AX60" s="317">
        <v>0</v>
      </c>
      <c r="AY60" s="317">
        <v>0</v>
      </c>
      <c r="AZ60" s="317">
        <v>0</v>
      </c>
      <c r="BA60" s="317">
        <v>0</v>
      </c>
      <c r="BB60" s="317">
        <v>0</v>
      </c>
      <c r="BC60" s="317">
        <v>0</v>
      </c>
      <c r="BD60" s="317">
        <v>0</v>
      </c>
      <c r="BE60" s="317">
        <v>0</v>
      </c>
      <c r="BF60" s="317">
        <v>0</v>
      </c>
      <c r="BG60" s="317">
        <v>0</v>
      </c>
      <c r="BH60" s="317">
        <v>0</v>
      </c>
      <c r="BI60" s="317">
        <v>0</v>
      </c>
      <c r="BJ60" s="317">
        <v>0</v>
      </c>
      <c r="BK60" s="317">
        <v>0</v>
      </c>
      <c r="BL60" s="317">
        <v>0</v>
      </c>
      <c r="BM60" s="317">
        <v>0</v>
      </c>
      <c r="BN60" s="317">
        <v>0</v>
      </c>
      <c r="BO60" s="317">
        <v>0</v>
      </c>
      <c r="BP60" s="317">
        <v>0</v>
      </c>
      <c r="BQ60" s="317">
        <v>0</v>
      </c>
      <c r="BR60" s="317">
        <v>0</v>
      </c>
      <c r="BS60" s="317">
        <v>0</v>
      </c>
      <c r="BT60" s="317">
        <v>0</v>
      </c>
      <c r="BU60" s="317">
        <v>0</v>
      </c>
      <c r="BV60" s="317">
        <v>0</v>
      </c>
      <c r="BW60" s="317">
        <v>0</v>
      </c>
      <c r="BX60" s="317">
        <v>0</v>
      </c>
      <c r="BY60" s="317">
        <v>0</v>
      </c>
      <c r="BZ60" s="317">
        <v>0</v>
      </c>
      <c r="CA60" s="317">
        <v>0</v>
      </c>
      <c r="CB60" s="317">
        <v>0</v>
      </c>
      <c r="CC60" s="317">
        <v>0</v>
      </c>
      <c r="CD60" s="317">
        <v>0</v>
      </c>
      <c r="CE60" s="317">
        <v>0</v>
      </c>
      <c r="CF60" s="317">
        <v>0</v>
      </c>
      <c r="CG60" s="317">
        <v>0</v>
      </c>
      <c r="CH60" s="317">
        <v>0</v>
      </c>
    </row>
    <row r="61" spans="1:86" s="318" customFormat="1" ht="75">
      <c r="A61" s="323" t="s">
        <v>2047</v>
      </c>
      <c r="B61" s="319">
        <v>18</v>
      </c>
      <c r="C61" s="319">
        <v>3</v>
      </c>
      <c r="D61" s="319">
        <v>0</v>
      </c>
      <c r="E61" s="319">
        <v>850</v>
      </c>
      <c r="F61" s="319">
        <v>0</v>
      </c>
      <c r="G61" s="319">
        <v>0</v>
      </c>
      <c r="H61" s="319">
        <v>227</v>
      </c>
      <c r="I61" s="319">
        <v>0</v>
      </c>
      <c r="J61" s="319">
        <v>0</v>
      </c>
      <c r="K61" s="319">
        <v>397</v>
      </c>
      <c r="L61" s="319">
        <v>0</v>
      </c>
      <c r="M61" s="319">
        <v>0</v>
      </c>
      <c r="N61" s="319">
        <v>34</v>
      </c>
      <c r="O61" s="319">
        <v>0</v>
      </c>
      <c r="P61" s="319">
        <v>0</v>
      </c>
      <c r="Q61" s="319">
        <v>34</v>
      </c>
      <c r="R61" s="319">
        <v>0</v>
      </c>
      <c r="S61" s="319">
        <v>0</v>
      </c>
      <c r="T61" s="319">
        <v>0</v>
      </c>
      <c r="U61" s="319">
        <v>0</v>
      </c>
      <c r="V61" s="319">
        <v>0</v>
      </c>
      <c r="W61" s="319">
        <v>34</v>
      </c>
      <c r="X61" s="319">
        <v>0</v>
      </c>
      <c r="Y61" s="319">
        <v>0</v>
      </c>
      <c r="Z61" s="319">
        <v>0</v>
      </c>
      <c r="AA61" s="319">
        <v>0</v>
      </c>
      <c r="AB61" s="319">
        <v>0</v>
      </c>
      <c r="AC61" s="319">
        <v>0</v>
      </c>
      <c r="AD61" s="319">
        <v>0</v>
      </c>
      <c r="AE61" s="319">
        <v>2</v>
      </c>
      <c r="AF61" s="319">
        <v>7</v>
      </c>
      <c r="AG61" s="317">
        <f t="shared" si="0"/>
        <v>18</v>
      </c>
      <c r="AH61" s="317">
        <f t="shared" si="1"/>
        <v>1576</v>
      </c>
      <c r="AI61" s="317">
        <f t="shared" si="2"/>
        <v>9</v>
      </c>
      <c r="AJ61" s="317">
        <f t="shared" si="3"/>
        <v>1603</v>
      </c>
      <c r="AK61" s="317">
        <f t="shared" si="4"/>
        <v>3</v>
      </c>
      <c r="AL61" s="317">
        <f t="shared" si="4"/>
        <v>0</v>
      </c>
      <c r="AM61" s="319">
        <v>11</v>
      </c>
      <c r="AN61" s="317" t="s">
        <v>2048</v>
      </c>
      <c r="AO61" s="317">
        <v>0</v>
      </c>
      <c r="AP61" s="317">
        <v>0</v>
      </c>
      <c r="AQ61" s="317">
        <v>0</v>
      </c>
      <c r="AR61" s="317">
        <v>0</v>
      </c>
      <c r="AS61" s="317">
        <v>0</v>
      </c>
      <c r="AT61" s="317">
        <v>0</v>
      </c>
      <c r="AU61" s="317">
        <v>0</v>
      </c>
      <c r="AV61" s="317">
        <v>0</v>
      </c>
      <c r="AW61" s="317">
        <v>0</v>
      </c>
      <c r="AX61" s="317">
        <v>0</v>
      </c>
      <c r="AY61" s="317">
        <v>0</v>
      </c>
      <c r="AZ61" s="317">
        <v>0</v>
      </c>
      <c r="BA61" s="317">
        <v>0</v>
      </c>
      <c r="BB61" s="317">
        <v>0</v>
      </c>
      <c r="BC61" s="317">
        <v>0</v>
      </c>
      <c r="BD61" s="317">
        <v>0</v>
      </c>
      <c r="BE61" s="317">
        <v>0</v>
      </c>
      <c r="BF61" s="317">
        <v>0</v>
      </c>
      <c r="BG61" s="317">
        <v>0</v>
      </c>
      <c r="BH61" s="317">
        <v>0</v>
      </c>
      <c r="BI61" s="317">
        <v>0</v>
      </c>
      <c r="BJ61" s="317">
        <v>0</v>
      </c>
      <c r="BK61" s="317">
        <v>0</v>
      </c>
      <c r="BL61" s="317">
        <v>0</v>
      </c>
      <c r="BM61" s="317">
        <v>0</v>
      </c>
      <c r="BN61" s="317">
        <v>0</v>
      </c>
      <c r="BO61" s="317">
        <v>0</v>
      </c>
      <c r="BP61" s="317">
        <v>0</v>
      </c>
      <c r="BQ61" s="317">
        <v>0</v>
      </c>
      <c r="BR61" s="317">
        <v>0</v>
      </c>
      <c r="BS61" s="317">
        <v>0</v>
      </c>
      <c r="BT61" s="317">
        <v>0</v>
      </c>
      <c r="BU61" s="317">
        <v>0</v>
      </c>
      <c r="BV61" s="317">
        <v>0</v>
      </c>
      <c r="BW61" s="317">
        <v>0</v>
      </c>
      <c r="BX61" s="317">
        <v>0</v>
      </c>
      <c r="BY61" s="317">
        <v>0</v>
      </c>
      <c r="BZ61" s="317">
        <v>0</v>
      </c>
      <c r="CA61" s="317">
        <v>0</v>
      </c>
      <c r="CB61" s="317">
        <v>0</v>
      </c>
      <c r="CC61" s="317">
        <v>0</v>
      </c>
      <c r="CD61" s="317">
        <v>0</v>
      </c>
      <c r="CE61" s="317">
        <v>0</v>
      </c>
      <c r="CF61" s="317">
        <v>0</v>
      </c>
      <c r="CG61" s="317">
        <v>0</v>
      </c>
      <c r="CH61" s="317">
        <v>0</v>
      </c>
    </row>
    <row r="62" spans="1:86" s="318" customFormat="1" ht="60">
      <c r="A62" s="323" t="s">
        <v>2049</v>
      </c>
      <c r="B62" s="319">
        <v>9</v>
      </c>
      <c r="C62" s="319">
        <v>1</v>
      </c>
      <c r="D62" s="319">
        <v>0</v>
      </c>
      <c r="E62" s="319">
        <v>57</v>
      </c>
      <c r="F62" s="319">
        <v>0</v>
      </c>
      <c r="G62" s="319">
        <v>0</v>
      </c>
      <c r="H62" s="319">
        <v>49</v>
      </c>
      <c r="I62" s="319">
        <v>0</v>
      </c>
      <c r="J62" s="319">
        <v>0</v>
      </c>
      <c r="K62" s="319">
        <v>17</v>
      </c>
      <c r="L62" s="319">
        <v>0</v>
      </c>
      <c r="M62" s="319">
        <v>0</v>
      </c>
      <c r="N62" s="319">
        <v>0</v>
      </c>
      <c r="O62" s="319">
        <v>0</v>
      </c>
      <c r="P62" s="319">
        <v>0</v>
      </c>
      <c r="Q62" s="319">
        <v>0</v>
      </c>
      <c r="R62" s="319">
        <v>0</v>
      </c>
      <c r="S62" s="319">
        <v>0</v>
      </c>
      <c r="T62" s="319">
        <v>0</v>
      </c>
      <c r="U62" s="319">
        <v>0</v>
      </c>
      <c r="V62" s="319">
        <v>0</v>
      </c>
      <c r="W62" s="319">
        <v>0</v>
      </c>
      <c r="X62" s="319">
        <v>0</v>
      </c>
      <c r="Y62" s="319">
        <v>0</v>
      </c>
      <c r="Z62" s="319">
        <v>0</v>
      </c>
      <c r="AA62" s="319">
        <v>0</v>
      </c>
      <c r="AB62" s="319">
        <v>0</v>
      </c>
      <c r="AC62" s="317">
        <v>4</v>
      </c>
      <c r="AD62" s="319">
        <v>0</v>
      </c>
      <c r="AE62" s="319">
        <v>0</v>
      </c>
      <c r="AF62" s="319">
        <v>0</v>
      </c>
      <c r="AG62" s="317">
        <f t="shared" si="0"/>
        <v>9</v>
      </c>
      <c r="AH62" s="317">
        <f t="shared" si="1"/>
        <v>123</v>
      </c>
      <c r="AI62" s="317">
        <f t="shared" si="2"/>
        <v>0</v>
      </c>
      <c r="AJ62" s="317">
        <f t="shared" si="3"/>
        <v>132</v>
      </c>
      <c r="AK62" s="317">
        <v>5</v>
      </c>
      <c r="AL62" s="317">
        <f t="shared" si="4"/>
        <v>0</v>
      </c>
      <c r="AM62" s="317">
        <v>5</v>
      </c>
      <c r="AN62" s="317" t="s">
        <v>2050</v>
      </c>
      <c r="AO62" s="317">
        <v>0</v>
      </c>
      <c r="AP62" s="317">
        <v>0</v>
      </c>
      <c r="AQ62" s="317">
        <v>0</v>
      </c>
      <c r="AR62" s="317">
        <v>0</v>
      </c>
      <c r="AS62" s="317">
        <v>0</v>
      </c>
      <c r="AT62" s="317">
        <v>0</v>
      </c>
      <c r="AU62" s="317">
        <v>0</v>
      </c>
      <c r="AV62" s="317">
        <v>0</v>
      </c>
      <c r="AW62" s="317">
        <v>0</v>
      </c>
      <c r="AX62" s="317">
        <v>0</v>
      </c>
      <c r="AY62" s="317">
        <v>0</v>
      </c>
      <c r="AZ62" s="319">
        <v>1</v>
      </c>
      <c r="BA62" s="317">
        <v>0</v>
      </c>
      <c r="BB62" s="317">
        <v>0</v>
      </c>
      <c r="BC62" s="319">
        <v>1</v>
      </c>
      <c r="BD62" s="317">
        <v>0</v>
      </c>
      <c r="BE62" s="317">
        <v>0</v>
      </c>
      <c r="BF62" s="317">
        <v>0</v>
      </c>
      <c r="BG62" s="317">
        <v>0</v>
      </c>
      <c r="BH62" s="317">
        <v>0</v>
      </c>
      <c r="BI62" s="317">
        <v>0</v>
      </c>
      <c r="BJ62" s="317">
        <v>0</v>
      </c>
      <c r="BK62" s="317">
        <v>0</v>
      </c>
      <c r="BL62" s="317">
        <v>0</v>
      </c>
      <c r="BM62" s="317">
        <v>0</v>
      </c>
      <c r="BN62" s="317">
        <v>0</v>
      </c>
      <c r="BO62" s="317">
        <v>0</v>
      </c>
      <c r="BP62" s="317">
        <v>0</v>
      </c>
      <c r="BQ62" s="317">
        <v>0</v>
      </c>
      <c r="BR62" s="317">
        <v>0</v>
      </c>
      <c r="BS62" s="317">
        <v>0</v>
      </c>
      <c r="BT62" s="317">
        <v>0</v>
      </c>
      <c r="BU62" s="317">
        <v>0</v>
      </c>
      <c r="BV62" s="317">
        <v>0</v>
      </c>
      <c r="BW62" s="317">
        <v>0</v>
      </c>
      <c r="BX62" s="317">
        <v>0</v>
      </c>
      <c r="BY62" s="317">
        <v>0</v>
      </c>
      <c r="BZ62" s="317">
        <v>0</v>
      </c>
      <c r="CA62" s="317">
        <v>0</v>
      </c>
      <c r="CB62" s="317">
        <v>0</v>
      </c>
      <c r="CC62" s="317">
        <v>0</v>
      </c>
      <c r="CD62" s="317">
        <v>0</v>
      </c>
      <c r="CE62" s="317">
        <v>0</v>
      </c>
      <c r="CF62" s="317">
        <v>0</v>
      </c>
      <c r="CG62" s="317">
        <v>0</v>
      </c>
      <c r="CH62" s="317">
        <v>0</v>
      </c>
    </row>
    <row r="63" spans="1:86" s="318" customFormat="1" ht="120">
      <c r="A63" s="323" t="s">
        <v>2051</v>
      </c>
      <c r="B63" s="319">
        <v>8</v>
      </c>
      <c r="C63" s="319">
        <v>2</v>
      </c>
      <c r="D63" s="319">
        <v>0</v>
      </c>
      <c r="E63" s="319">
        <v>4</v>
      </c>
      <c r="F63" s="319">
        <v>0</v>
      </c>
      <c r="G63" s="319">
        <v>0</v>
      </c>
      <c r="H63" s="319">
        <v>53</v>
      </c>
      <c r="I63" s="319">
        <v>1</v>
      </c>
      <c r="J63" s="319">
        <v>0</v>
      </c>
      <c r="K63" s="319">
        <v>246</v>
      </c>
      <c r="L63" s="319">
        <v>0</v>
      </c>
      <c r="M63" s="319">
        <v>0</v>
      </c>
      <c r="N63" s="319">
        <v>9</v>
      </c>
      <c r="O63" s="319">
        <v>0</v>
      </c>
      <c r="P63" s="319">
        <v>0</v>
      </c>
      <c r="Q63" s="319">
        <v>0</v>
      </c>
      <c r="R63" s="319">
        <v>0</v>
      </c>
      <c r="S63" s="319">
        <v>0</v>
      </c>
      <c r="T63" s="319">
        <v>0</v>
      </c>
      <c r="U63" s="319">
        <v>0</v>
      </c>
      <c r="V63" s="319">
        <v>0</v>
      </c>
      <c r="W63" s="319">
        <v>0</v>
      </c>
      <c r="X63" s="319">
        <v>0</v>
      </c>
      <c r="Y63" s="319">
        <v>0</v>
      </c>
      <c r="Z63" s="319">
        <v>0</v>
      </c>
      <c r="AA63" s="319">
        <v>0</v>
      </c>
      <c r="AB63" s="319">
        <v>0</v>
      </c>
      <c r="AC63" s="319">
        <v>2</v>
      </c>
      <c r="AD63" s="319">
        <v>0</v>
      </c>
      <c r="AE63" s="319">
        <v>0</v>
      </c>
      <c r="AF63" s="319">
        <v>0</v>
      </c>
      <c r="AG63" s="317">
        <f t="shared" si="0"/>
        <v>8</v>
      </c>
      <c r="AH63" s="317">
        <f t="shared" si="1"/>
        <v>312</v>
      </c>
      <c r="AI63" s="317">
        <f t="shared" si="2"/>
        <v>0</v>
      </c>
      <c r="AJ63" s="317">
        <f t="shared" si="3"/>
        <v>320</v>
      </c>
      <c r="AK63" s="317">
        <v>4</v>
      </c>
      <c r="AL63" s="317">
        <f t="shared" si="4"/>
        <v>0</v>
      </c>
      <c r="AM63" s="319">
        <v>14</v>
      </c>
      <c r="AN63" s="317" t="s">
        <v>2052</v>
      </c>
      <c r="AO63" s="317">
        <v>0</v>
      </c>
      <c r="AP63" s="317">
        <v>0</v>
      </c>
      <c r="AQ63" s="317">
        <v>0</v>
      </c>
      <c r="AR63" s="317">
        <v>0</v>
      </c>
      <c r="AS63" s="317">
        <v>0</v>
      </c>
      <c r="AT63" s="317">
        <v>0</v>
      </c>
      <c r="AU63" s="317">
        <v>0</v>
      </c>
      <c r="AV63" s="317">
        <v>0</v>
      </c>
      <c r="AW63" s="317">
        <v>0</v>
      </c>
      <c r="AX63" s="317">
        <v>0</v>
      </c>
      <c r="AY63" s="317">
        <v>0</v>
      </c>
      <c r="AZ63" s="317">
        <v>0</v>
      </c>
      <c r="BA63" s="317">
        <v>0</v>
      </c>
      <c r="BB63" s="317">
        <v>0</v>
      </c>
      <c r="BC63" s="317">
        <v>0</v>
      </c>
      <c r="BD63" s="317">
        <v>0</v>
      </c>
      <c r="BE63" s="317">
        <v>0</v>
      </c>
      <c r="BF63" s="317">
        <v>0</v>
      </c>
      <c r="BG63" s="317">
        <v>0</v>
      </c>
      <c r="BH63" s="317">
        <v>0</v>
      </c>
      <c r="BI63" s="317">
        <v>0</v>
      </c>
      <c r="BJ63" s="317">
        <v>0</v>
      </c>
      <c r="BK63" s="317">
        <v>0</v>
      </c>
      <c r="BL63" s="317">
        <v>0</v>
      </c>
      <c r="BM63" s="317">
        <v>0</v>
      </c>
      <c r="BN63" s="317">
        <v>0</v>
      </c>
      <c r="BO63" s="317">
        <v>0</v>
      </c>
      <c r="BP63" s="317">
        <v>0</v>
      </c>
      <c r="BQ63" s="317">
        <v>0</v>
      </c>
      <c r="BR63" s="317">
        <v>0</v>
      </c>
      <c r="BS63" s="317">
        <v>0</v>
      </c>
      <c r="BT63" s="317">
        <v>0</v>
      </c>
      <c r="BU63" s="317">
        <v>0</v>
      </c>
      <c r="BV63" s="317">
        <v>0</v>
      </c>
      <c r="BW63" s="317">
        <v>0</v>
      </c>
      <c r="BX63" s="317">
        <v>0</v>
      </c>
      <c r="BY63" s="317">
        <v>0</v>
      </c>
      <c r="BZ63" s="317">
        <v>0</v>
      </c>
      <c r="CA63" s="317">
        <v>0</v>
      </c>
      <c r="CB63" s="317">
        <v>0</v>
      </c>
      <c r="CC63" s="317">
        <v>0</v>
      </c>
      <c r="CD63" s="317">
        <v>0</v>
      </c>
      <c r="CE63" s="317">
        <v>0</v>
      </c>
      <c r="CF63" s="317">
        <v>0</v>
      </c>
      <c r="CG63" s="317">
        <v>0</v>
      </c>
      <c r="CH63" s="317">
        <v>0</v>
      </c>
    </row>
    <row r="64" spans="1:86" s="318" customFormat="1" ht="35.25" customHeight="1">
      <c r="A64" s="323" t="s">
        <v>2053</v>
      </c>
      <c r="B64" s="319">
        <v>5</v>
      </c>
      <c r="C64" s="319">
        <v>0</v>
      </c>
      <c r="D64" s="319">
        <v>0</v>
      </c>
      <c r="E64" s="319">
        <v>0</v>
      </c>
      <c r="F64" s="319">
        <v>0</v>
      </c>
      <c r="G64" s="319">
        <v>0</v>
      </c>
      <c r="H64" s="319">
        <v>27</v>
      </c>
      <c r="I64" s="319">
        <v>0</v>
      </c>
      <c r="J64" s="319">
        <v>0</v>
      </c>
      <c r="K64" s="319">
        <v>121</v>
      </c>
      <c r="L64" s="319">
        <v>0</v>
      </c>
      <c r="M64" s="319">
        <v>0</v>
      </c>
      <c r="N64" s="319">
        <v>11</v>
      </c>
      <c r="O64" s="319">
        <v>0</v>
      </c>
      <c r="P64" s="319">
        <v>0</v>
      </c>
      <c r="Q64" s="319">
        <v>0</v>
      </c>
      <c r="R64" s="319">
        <v>0</v>
      </c>
      <c r="S64" s="319">
        <v>0</v>
      </c>
      <c r="T64" s="319">
        <v>0</v>
      </c>
      <c r="U64" s="319">
        <v>0</v>
      </c>
      <c r="V64" s="319">
        <v>0</v>
      </c>
      <c r="W64" s="319">
        <v>0</v>
      </c>
      <c r="X64" s="319">
        <v>0</v>
      </c>
      <c r="Y64" s="319">
        <v>0</v>
      </c>
      <c r="Z64" s="319">
        <v>0</v>
      </c>
      <c r="AA64" s="319">
        <v>0</v>
      </c>
      <c r="AB64" s="319">
        <v>0</v>
      </c>
      <c r="AC64" s="319">
        <v>0</v>
      </c>
      <c r="AD64" s="319">
        <v>0</v>
      </c>
      <c r="AE64" s="319">
        <v>0</v>
      </c>
      <c r="AF64" s="319">
        <v>0</v>
      </c>
      <c r="AG64" s="317">
        <f t="shared" si="0"/>
        <v>5</v>
      </c>
      <c r="AH64" s="317">
        <f t="shared" si="1"/>
        <v>159</v>
      </c>
      <c r="AI64" s="317">
        <f t="shared" si="2"/>
        <v>0</v>
      </c>
      <c r="AJ64" s="317">
        <f t="shared" si="3"/>
        <v>164</v>
      </c>
      <c r="AK64" s="317">
        <f t="shared" si="4"/>
        <v>0</v>
      </c>
      <c r="AL64" s="317">
        <f t="shared" si="4"/>
        <v>0</v>
      </c>
      <c r="AM64" s="319"/>
      <c r="AN64" s="319"/>
      <c r="AO64" s="317">
        <v>0</v>
      </c>
      <c r="AP64" s="317">
        <v>0</v>
      </c>
      <c r="AQ64" s="317">
        <v>0</v>
      </c>
      <c r="AR64" s="317">
        <v>0</v>
      </c>
      <c r="AS64" s="317">
        <v>0</v>
      </c>
      <c r="AT64" s="317">
        <v>0</v>
      </c>
      <c r="AU64" s="317">
        <v>0</v>
      </c>
      <c r="AV64" s="317">
        <v>0</v>
      </c>
      <c r="AW64" s="317">
        <v>0</v>
      </c>
      <c r="AX64" s="317">
        <v>0</v>
      </c>
      <c r="AY64" s="317">
        <v>0</v>
      </c>
      <c r="AZ64" s="317">
        <v>0</v>
      </c>
      <c r="BA64" s="317">
        <v>0</v>
      </c>
      <c r="BB64" s="317">
        <v>0</v>
      </c>
      <c r="BC64" s="317">
        <v>0</v>
      </c>
      <c r="BD64" s="317">
        <v>0</v>
      </c>
      <c r="BE64" s="317">
        <v>0</v>
      </c>
      <c r="BF64" s="317">
        <v>0</v>
      </c>
      <c r="BG64" s="317">
        <v>0</v>
      </c>
      <c r="BH64" s="317">
        <v>0</v>
      </c>
      <c r="BI64" s="317">
        <v>0</v>
      </c>
      <c r="BJ64" s="317">
        <v>0</v>
      </c>
      <c r="BK64" s="317">
        <v>0</v>
      </c>
      <c r="BL64" s="317">
        <v>0</v>
      </c>
      <c r="BM64" s="317">
        <v>0</v>
      </c>
      <c r="BN64" s="317">
        <v>0</v>
      </c>
      <c r="BO64" s="317">
        <v>0</v>
      </c>
      <c r="BP64" s="317">
        <v>0</v>
      </c>
      <c r="BQ64" s="317">
        <v>0</v>
      </c>
      <c r="BR64" s="317">
        <v>0</v>
      </c>
      <c r="BS64" s="317">
        <v>0</v>
      </c>
      <c r="BT64" s="317">
        <v>0</v>
      </c>
      <c r="BU64" s="317">
        <v>0</v>
      </c>
      <c r="BV64" s="317">
        <v>0</v>
      </c>
      <c r="BW64" s="317">
        <v>0</v>
      </c>
      <c r="BX64" s="317">
        <v>0</v>
      </c>
      <c r="BY64" s="317">
        <v>0</v>
      </c>
      <c r="BZ64" s="317">
        <v>0</v>
      </c>
      <c r="CA64" s="317">
        <v>0</v>
      </c>
      <c r="CB64" s="317">
        <v>0</v>
      </c>
      <c r="CC64" s="317">
        <v>0</v>
      </c>
      <c r="CD64" s="317">
        <v>0</v>
      </c>
      <c r="CE64" s="317">
        <v>0</v>
      </c>
      <c r="CF64" s="317">
        <v>0</v>
      </c>
      <c r="CG64" s="317">
        <v>0</v>
      </c>
      <c r="CH64" s="317">
        <v>0</v>
      </c>
    </row>
    <row r="65" spans="1:86" s="318" customFormat="1" ht="60">
      <c r="A65" s="323" t="s">
        <v>2054</v>
      </c>
      <c r="B65" s="319">
        <v>8</v>
      </c>
      <c r="C65" s="319">
        <v>1</v>
      </c>
      <c r="D65" s="319">
        <v>0</v>
      </c>
      <c r="E65" s="319">
        <v>13</v>
      </c>
      <c r="F65" s="319">
        <v>0</v>
      </c>
      <c r="G65" s="319">
        <v>0</v>
      </c>
      <c r="H65" s="319">
        <v>57</v>
      </c>
      <c r="I65" s="319">
        <v>0</v>
      </c>
      <c r="J65" s="319">
        <v>0</v>
      </c>
      <c r="K65" s="319">
        <v>29</v>
      </c>
      <c r="L65" s="319">
        <v>0</v>
      </c>
      <c r="M65" s="319">
        <v>0</v>
      </c>
      <c r="N65" s="319">
        <v>0</v>
      </c>
      <c r="O65" s="319">
        <v>0</v>
      </c>
      <c r="P65" s="319">
        <v>0</v>
      </c>
      <c r="Q65" s="319">
        <v>7</v>
      </c>
      <c r="R65" s="319">
        <v>0</v>
      </c>
      <c r="S65" s="319">
        <v>0</v>
      </c>
      <c r="T65" s="319">
        <v>0</v>
      </c>
      <c r="U65" s="319">
        <v>0</v>
      </c>
      <c r="V65" s="319">
        <v>0</v>
      </c>
      <c r="W65" s="319">
        <v>0</v>
      </c>
      <c r="X65" s="319">
        <v>0</v>
      </c>
      <c r="Y65" s="319">
        <v>0</v>
      </c>
      <c r="Z65" s="319">
        <v>0</v>
      </c>
      <c r="AA65" s="319">
        <v>0</v>
      </c>
      <c r="AB65" s="319">
        <v>0</v>
      </c>
      <c r="AC65" s="319">
        <v>1</v>
      </c>
      <c r="AD65" s="319">
        <v>0</v>
      </c>
      <c r="AE65" s="319">
        <v>0</v>
      </c>
      <c r="AF65" s="319">
        <v>0</v>
      </c>
      <c r="AG65" s="317">
        <f t="shared" si="0"/>
        <v>8</v>
      </c>
      <c r="AH65" s="317">
        <f t="shared" si="1"/>
        <v>106</v>
      </c>
      <c r="AI65" s="317">
        <f t="shared" si="2"/>
        <v>0</v>
      </c>
      <c r="AJ65" s="317">
        <f t="shared" si="3"/>
        <v>114</v>
      </c>
      <c r="AK65" s="317">
        <f t="shared" si="4"/>
        <v>2</v>
      </c>
      <c r="AL65" s="317">
        <f t="shared" si="4"/>
        <v>0</v>
      </c>
      <c r="AM65" s="319">
        <v>2</v>
      </c>
      <c r="AN65" s="317" t="s">
        <v>2055</v>
      </c>
      <c r="AO65" s="317">
        <v>0</v>
      </c>
      <c r="AP65" s="317">
        <v>0</v>
      </c>
      <c r="AQ65" s="317">
        <v>0</v>
      </c>
      <c r="AR65" s="317">
        <v>0</v>
      </c>
      <c r="AS65" s="317">
        <v>0</v>
      </c>
      <c r="AT65" s="317">
        <v>0</v>
      </c>
      <c r="AU65" s="317">
        <v>0</v>
      </c>
      <c r="AV65" s="317">
        <v>0</v>
      </c>
      <c r="AW65" s="317">
        <v>0</v>
      </c>
      <c r="AX65" s="317">
        <v>0</v>
      </c>
      <c r="AY65" s="317">
        <v>0</v>
      </c>
      <c r="AZ65" s="317">
        <v>0</v>
      </c>
      <c r="BA65" s="317">
        <v>0</v>
      </c>
      <c r="BB65" s="317">
        <v>0</v>
      </c>
      <c r="BC65" s="317">
        <v>0</v>
      </c>
      <c r="BD65" s="317">
        <v>0</v>
      </c>
      <c r="BE65" s="317">
        <v>0</v>
      </c>
      <c r="BF65" s="317">
        <v>0</v>
      </c>
      <c r="BG65" s="317">
        <v>0</v>
      </c>
      <c r="BH65" s="317">
        <v>0</v>
      </c>
      <c r="BI65" s="317">
        <v>0</v>
      </c>
      <c r="BJ65" s="317">
        <v>0</v>
      </c>
      <c r="BK65" s="317">
        <v>0</v>
      </c>
      <c r="BL65" s="317">
        <v>0</v>
      </c>
      <c r="BM65" s="317">
        <v>0</v>
      </c>
      <c r="BN65" s="317">
        <v>0</v>
      </c>
      <c r="BO65" s="317">
        <v>0</v>
      </c>
      <c r="BP65" s="317">
        <v>0</v>
      </c>
      <c r="BQ65" s="317">
        <v>0</v>
      </c>
      <c r="BR65" s="317">
        <v>0</v>
      </c>
      <c r="BS65" s="317">
        <v>0</v>
      </c>
      <c r="BT65" s="317">
        <v>0</v>
      </c>
      <c r="BU65" s="317">
        <v>0</v>
      </c>
      <c r="BV65" s="317">
        <v>0</v>
      </c>
      <c r="BW65" s="317">
        <v>0</v>
      </c>
      <c r="BX65" s="317">
        <v>0</v>
      </c>
      <c r="BY65" s="317">
        <v>0</v>
      </c>
      <c r="BZ65" s="317">
        <v>0</v>
      </c>
      <c r="CA65" s="317">
        <v>0</v>
      </c>
      <c r="CB65" s="317">
        <v>0</v>
      </c>
      <c r="CC65" s="317">
        <v>0</v>
      </c>
      <c r="CD65" s="317">
        <v>0</v>
      </c>
      <c r="CE65" s="317">
        <v>0</v>
      </c>
      <c r="CF65" s="317">
        <v>0</v>
      </c>
      <c r="CG65" s="317">
        <v>0</v>
      </c>
      <c r="CH65" s="317">
        <v>0</v>
      </c>
    </row>
    <row r="66" spans="1:86" s="318" customFormat="1" ht="105">
      <c r="A66" s="323" t="s">
        <v>2056</v>
      </c>
      <c r="B66" s="319">
        <v>12</v>
      </c>
      <c r="C66" s="319">
        <v>2</v>
      </c>
      <c r="D66" s="319">
        <v>0</v>
      </c>
      <c r="E66" s="319">
        <v>38</v>
      </c>
      <c r="F66" s="319">
        <v>0</v>
      </c>
      <c r="G66" s="319">
        <v>0</v>
      </c>
      <c r="H66" s="319">
        <v>106</v>
      </c>
      <c r="I66" s="319">
        <v>0</v>
      </c>
      <c r="J66" s="319">
        <v>0</v>
      </c>
      <c r="K66" s="319">
        <v>40</v>
      </c>
      <c r="L66" s="319">
        <v>0</v>
      </c>
      <c r="M66" s="319">
        <v>0</v>
      </c>
      <c r="N66" s="319">
        <v>0</v>
      </c>
      <c r="O66" s="319">
        <v>0</v>
      </c>
      <c r="P66" s="319">
        <v>0</v>
      </c>
      <c r="Q66" s="319">
        <v>6</v>
      </c>
      <c r="R66" s="319">
        <v>0</v>
      </c>
      <c r="S66" s="319">
        <v>0</v>
      </c>
      <c r="T66" s="319">
        <v>0</v>
      </c>
      <c r="U66" s="319">
        <v>0</v>
      </c>
      <c r="V66" s="319">
        <v>0</v>
      </c>
      <c r="W66" s="319">
        <v>0</v>
      </c>
      <c r="X66" s="319">
        <v>0</v>
      </c>
      <c r="Y66" s="319">
        <v>0</v>
      </c>
      <c r="Z66" s="319">
        <v>0</v>
      </c>
      <c r="AA66" s="319">
        <v>0</v>
      </c>
      <c r="AB66" s="319">
        <v>0</v>
      </c>
      <c r="AC66" s="319">
        <v>3</v>
      </c>
      <c r="AD66" s="319">
        <v>0</v>
      </c>
      <c r="AE66" s="319">
        <v>0</v>
      </c>
      <c r="AF66" s="319">
        <v>0</v>
      </c>
      <c r="AG66" s="317">
        <f t="shared" si="0"/>
        <v>12</v>
      </c>
      <c r="AH66" s="317">
        <f t="shared" si="1"/>
        <v>190</v>
      </c>
      <c r="AI66" s="317">
        <f t="shared" si="2"/>
        <v>0</v>
      </c>
      <c r="AJ66" s="317">
        <f t="shared" si="3"/>
        <v>202</v>
      </c>
      <c r="AK66" s="317">
        <f t="shared" si="4"/>
        <v>5</v>
      </c>
      <c r="AL66" s="317">
        <f t="shared" si="4"/>
        <v>0</v>
      </c>
      <c r="AM66" s="319">
        <v>17</v>
      </c>
      <c r="AN66" s="317" t="s">
        <v>2057</v>
      </c>
      <c r="AO66" s="317">
        <v>0</v>
      </c>
      <c r="AP66" s="317">
        <v>0</v>
      </c>
      <c r="AQ66" s="317">
        <v>0</v>
      </c>
      <c r="AR66" s="317">
        <v>0</v>
      </c>
      <c r="AS66" s="317">
        <v>0</v>
      </c>
      <c r="AT66" s="317">
        <v>0</v>
      </c>
      <c r="AU66" s="317">
        <v>0</v>
      </c>
      <c r="AV66" s="317">
        <v>0</v>
      </c>
      <c r="AW66" s="317">
        <v>0</v>
      </c>
      <c r="AX66" s="317">
        <v>0</v>
      </c>
      <c r="AY66" s="317">
        <v>0</v>
      </c>
      <c r="AZ66" s="317">
        <v>0</v>
      </c>
      <c r="BA66" s="317">
        <v>0</v>
      </c>
      <c r="BB66" s="317">
        <v>0</v>
      </c>
      <c r="BC66" s="317">
        <v>0</v>
      </c>
      <c r="BD66" s="317">
        <v>0</v>
      </c>
      <c r="BE66" s="317">
        <v>0</v>
      </c>
      <c r="BF66" s="317">
        <v>0</v>
      </c>
      <c r="BG66" s="317">
        <v>0</v>
      </c>
      <c r="BH66" s="317">
        <v>0</v>
      </c>
      <c r="BI66" s="317">
        <v>0</v>
      </c>
      <c r="BJ66" s="317">
        <v>0</v>
      </c>
      <c r="BK66" s="317">
        <v>0</v>
      </c>
      <c r="BL66" s="317">
        <v>0</v>
      </c>
      <c r="BM66" s="317">
        <v>0</v>
      </c>
      <c r="BN66" s="317">
        <v>0</v>
      </c>
      <c r="BO66" s="317">
        <v>0</v>
      </c>
      <c r="BP66" s="317">
        <v>0</v>
      </c>
      <c r="BQ66" s="317">
        <v>0</v>
      </c>
      <c r="BR66" s="317">
        <v>0</v>
      </c>
      <c r="BS66" s="317">
        <v>0</v>
      </c>
      <c r="BT66" s="317">
        <v>0</v>
      </c>
      <c r="BU66" s="317">
        <v>0</v>
      </c>
      <c r="BV66" s="317">
        <v>0</v>
      </c>
      <c r="BW66" s="317">
        <v>0</v>
      </c>
      <c r="BX66" s="317">
        <v>0</v>
      </c>
      <c r="BY66" s="317">
        <v>0</v>
      </c>
      <c r="BZ66" s="317">
        <v>0</v>
      </c>
      <c r="CA66" s="317">
        <v>0</v>
      </c>
      <c r="CB66" s="317">
        <v>0</v>
      </c>
      <c r="CC66" s="317">
        <v>0</v>
      </c>
      <c r="CD66" s="317">
        <v>0</v>
      </c>
      <c r="CE66" s="317">
        <v>0</v>
      </c>
      <c r="CF66" s="317">
        <v>0</v>
      </c>
      <c r="CG66" s="317">
        <v>0</v>
      </c>
      <c r="CH66" s="317">
        <v>0</v>
      </c>
    </row>
    <row r="67" spans="1:86" s="318" customFormat="1" ht="35.25" customHeight="1">
      <c r="A67" s="323" t="s">
        <v>2058</v>
      </c>
      <c r="B67" s="319">
        <v>9</v>
      </c>
      <c r="C67" s="319">
        <v>1</v>
      </c>
      <c r="D67" s="319">
        <v>0</v>
      </c>
      <c r="E67" s="319">
        <v>63</v>
      </c>
      <c r="F67" s="319">
        <v>0</v>
      </c>
      <c r="G67" s="319">
        <v>0</v>
      </c>
      <c r="H67" s="319">
        <v>69</v>
      </c>
      <c r="I67" s="319">
        <v>0</v>
      </c>
      <c r="J67" s="319">
        <v>0</v>
      </c>
      <c r="K67" s="319">
        <v>490</v>
      </c>
      <c r="L67" s="319">
        <v>0</v>
      </c>
      <c r="M67" s="319">
        <v>0</v>
      </c>
      <c r="N67" s="319">
        <v>19</v>
      </c>
      <c r="O67" s="319">
        <v>0</v>
      </c>
      <c r="P67" s="319">
        <v>0</v>
      </c>
      <c r="Q67" s="319">
        <v>5</v>
      </c>
      <c r="R67" s="319">
        <v>0</v>
      </c>
      <c r="S67" s="319">
        <v>0</v>
      </c>
      <c r="T67" s="319">
        <v>0</v>
      </c>
      <c r="U67" s="319">
        <v>0</v>
      </c>
      <c r="V67" s="319">
        <v>0</v>
      </c>
      <c r="W67" s="319">
        <v>0</v>
      </c>
      <c r="X67" s="319">
        <v>0</v>
      </c>
      <c r="Y67" s="319">
        <v>0</v>
      </c>
      <c r="Z67" s="319">
        <v>0</v>
      </c>
      <c r="AA67" s="319">
        <v>0</v>
      </c>
      <c r="AB67" s="319">
        <v>0</v>
      </c>
      <c r="AC67" s="319">
        <v>0</v>
      </c>
      <c r="AD67" s="319">
        <v>0</v>
      </c>
      <c r="AE67" s="319">
        <v>0</v>
      </c>
      <c r="AF67" s="319">
        <v>0</v>
      </c>
      <c r="AG67" s="317">
        <f t="shared" si="0"/>
        <v>9</v>
      </c>
      <c r="AH67" s="317">
        <f t="shared" si="1"/>
        <v>646</v>
      </c>
      <c r="AI67" s="317">
        <f t="shared" si="2"/>
        <v>0</v>
      </c>
      <c r="AJ67" s="317">
        <f t="shared" si="3"/>
        <v>655</v>
      </c>
      <c r="AK67" s="317">
        <f t="shared" si="4"/>
        <v>1</v>
      </c>
      <c r="AL67" s="317">
        <f t="shared" si="4"/>
        <v>0</v>
      </c>
      <c r="AM67" s="319">
        <v>1</v>
      </c>
      <c r="AN67" s="319" t="s">
        <v>2059</v>
      </c>
      <c r="AO67" s="317">
        <v>0</v>
      </c>
      <c r="AP67" s="317">
        <v>0</v>
      </c>
      <c r="AQ67" s="317">
        <v>0</v>
      </c>
      <c r="AR67" s="317">
        <v>0</v>
      </c>
      <c r="AS67" s="317">
        <v>0</v>
      </c>
      <c r="AT67" s="317">
        <v>0</v>
      </c>
      <c r="AU67" s="317">
        <v>0</v>
      </c>
      <c r="AV67" s="317">
        <v>0</v>
      </c>
      <c r="AW67" s="317">
        <v>0</v>
      </c>
      <c r="AX67" s="317">
        <v>0</v>
      </c>
      <c r="AY67" s="317">
        <v>0</v>
      </c>
      <c r="AZ67" s="317">
        <v>0</v>
      </c>
      <c r="BA67" s="317">
        <v>0</v>
      </c>
      <c r="BB67" s="317">
        <v>0</v>
      </c>
      <c r="BC67" s="317">
        <v>0</v>
      </c>
      <c r="BD67" s="317">
        <v>0</v>
      </c>
      <c r="BE67" s="317">
        <v>0</v>
      </c>
      <c r="BF67" s="317">
        <v>0</v>
      </c>
      <c r="BG67" s="317">
        <v>0</v>
      </c>
      <c r="BH67" s="317">
        <v>0</v>
      </c>
      <c r="BI67" s="317">
        <v>0</v>
      </c>
      <c r="BJ67" s="317">
        <v>0</v>
      </c>
      <c r="BK67" s="317">
        <v>0</v>
      </c>
      <c r="BL67" s="317">
        <v>0</v>
      </c>
      <c r="BM67" s="317">
        <v>0</v>
      </c>
      <c r="BN67" s="317">
        <v>0</v>
      </c>
      <c r="BO67" s="317">
        <v>0</v>
      </c>
      <c r="BP67" s="317">
        <v>0</v>
      </c>
      <c r="BQ67" s="317">
        <v>0</v>
      </c>
      <c r="BR67" s="317">
        <v>0</v>
      </c>
      <c r="BS67" s="317">
        <v>0</v>
      </c>
      <c r="BT67" s="317">
        <v>0</v>
      </c>
      <c r="BU67" s="317">
        <v>0</v>
      </c>
      <c r="BV67" s="317">
        <v>0</v>
      </c>
      <c r="BW67" s="317">
        <v>0</v>
      </c>
      <c r="BX67" s="317">
        <v>0</v>
      </c>
      <c r="BY67" s="317">
        <v>0</v>
      </c>
      <c r="BZ67" s="317">
        <v>0</v>
      </c>
      <c r="CA67" s="317">
        <v>0</v>
      </c>
      <c r="CB67" s="317">
        <v>0</v>
      </c>
      <c r="CC67" s="317">
        <v>0</v>
      </c>
      <c r="CD67" s="317">
        <v>0</v>
      </c>
      <c r="CE67" s="317">
        <v>0</v>
      </c>
      <c r="CF67" s="317">
        <v>0</v>
      </c>
      <c r="CG67" s="317">
        <v>0</v>
      </c>
      <c r="CH67" s="317">
        <v>0</v>
      </c>
    </row>
    <row r="68" spans="1:86" s="318" customFormat="1" ht="31.5" customHeight="1">
      <c r="A68" s="323" t="s">
        <v>2060</v>
      </c>
      <c r="B68" s="319">
        <v>12</v>
      </c>
      <c r="C68" s="319">
        <v>0</v>
      </c>
      <c r="D68" s="319">
        <v>0</v>
      </c>
      <c r="E68" s="319">
        <v>330</v>
      </c>
      <c r="F68" s="319">
        <v>0</v>
      </c>
      <c r="G68" s="319">
        <v>0</v>
      </c>
      <c r="H68" s="319">
        <v>71</v>
      </c>
      <c r="I68" s="319">
        <v>0</v>
      </c>
      <c r="J68" s="319">
        <v>0</v>
      </c>
      <c r="K68" s="319">
        <v>0</v>
      </c>
      <c r="L68" s="319">
        <v>0</v>
      </c>
      <c r="M68" s="319">
        <v>0</v>
      </c>
      <c r="N68" s="319">
        <v>27</v>
      </c>
      <c r="O68" s="319">
        <v>0</v>
      </c>
      <c r="P68" s="319">
        <v>0</v>
      </c>
      <c r="Q68" s="319">
        <v>7</v>
      </c>
      <c r="R68" s="319">
        <v>0</v>
      </c>
      <c r="S68" s="319">
        <v>0</v>
      </c>
      <c r="T68" s="319">
        <v>0</v>
      </c>
      <c r="U68" s="319">
        <v>0</v>
      </c>
      <c r="V68" s="319">
        <v>0</v>
      </c>
      <c r="W68" s="319">
        <v>0</v>
      </c>
      <c r="X68" s="319">
        <v>0</v>
      </c>
      <c r="Y68" s="319">
        <v>0</v>
      </c>
      <c r="Z68" s="319">
        <v>0</v>
      </c>
      <c r="AA68" s="319">
        <v>0</v>
      </c>
      <c r="AB68" s="319">
        <v>0</v>
      </c>
      <c r="AC68" s="319">
        <v>0</v>
      </c>
      <c r="AD68" s="319">
        <v>0</v>
      </c>
      <c r="AE68" s="319">
        <v>1</v>
      </c>
      <c r="AF68" s="319">
        <v>0</v>
      </c>
      <c r="AG68" s="317">
        <f t="shared" si="0"/>
        <v>12</v>
      </c>
      <c r="AH68" s="317">
        <f t="shared" si="1"/>
        <v>435</v>
      </c>
      <c r="AI68" s="317">
        <f t="shared" si="2"/>
        <v>1</v>
      </c>
      <c r="AJ68" s="317">
        <f t="shared" si="3"/>
        <v>448</v>
      </c>
      <c r="AK68" s="317">
        <f t="shared" si="4"/>
        <v>0</v>
      </c>
      <c r="AL68" s="317">
        <f t="shared" si="4"/>
        <v>0</v>
      </c>
      <c r="AM68" s="319"/>
      <c r="AN68" s="319"/>
      <c r="AO68" s="317">
        <v>0</v>
      </c>
      <c r="AP68" s="317">
        <v>0</v>
      </c>
      <c r="AQ68" s="317">
        <v>0</v>
      </c>
      <c r="AR68" s="317">
        <v>0</v>
      </c>
      <c r="AS68" s="317">
        <v>0</v>
      </c>
      <c r="AT68" s="317">
        <v>0</v>
      </c>
      <c r="AU68" s="317">
        <v>0</v>
      </c>
      <c r="AV68" s="317">
        <v>0</v>
      </c>
      <c r="AW68" s="317">
        <v>0</v>
      </c>
      <c r="AX68" s="317">
        <v>0</v>
      </c>
      <c r="AY68" s="317">
        <v>0</v>
      </c>
      <c r="AZ68" s="317">
        <v>0</v>
      </c>
      <c r="BA68" s="317">
        <v>0</v>
      </c>
      <c r="BB68" s="317">
        <v>0</v>
      </c>
      <c r="BC68" s="317">
        <v>0</v>
      </c>
      <c r="BD68" s="317">
        <v>0</v>
      </c>
      <c r="BE68" s="317">
        <v>0</v>
      </c>
      <c r="BF68" s="317">
        <v>0</v>
      </c>
      <c r="BG68" s="317">
        <v>0</v>
      </c>
      <c r="BH68" s="317">
        <v>0</v>
      </c>
      <c r="BI68" s="317">
        <v>0</v>
      </c>
      <c r="BJ68" s="317">
        <v>0</v>
      </c>
      <c r="BK68" s="317">
        <v>0</v>
      </c>
      <c r="BL68" s="317">
        <v>0</v>
      </c>
      <c r="BM68" s="317">
        <v>0</v>
      </c>
      <c r="BN68" s="317">
        <v>0</v>
      </c>
      <c r="BO68" s="317">
        <v>0</v>
      </c>
      <c r="BP68" s="317">
        <v>0</v>
      </c>
      <c r="BQ68" s="317">
        <v>0</v>
      </c>
      <c r="BR68" s="317">
        <v>0</v>
      </c>
      <c r="BS68" s="317">
        <v>0</v>
      </c>
      <c r="BT68" s="317">
        <v>0</v>
      </c>
      <c r="BU68" s="317">
        <v>0</v>
      </c>
      <c r="BV68" s="317">
        <v>0</v>
      </c>
      <c r="BW68" s="317">
        <v>0</v>
      </c>
      <c r="BX68" s="317">
        <v>0</v>
      </c>
      <c r="BY68" s="317">
        <v>0</v>
      </c>
      <c r="BZ68" s="317">
        <v>0</v>
      </c>
      <c r="CA68" s="317">
        <v>0</v>
      </c>
      <c r="CB68" s="317">
        <v>0</v>
      </c>
      <c r="CC68" s="317">
        <v>0</v>
      </c>
      <c r="CD68" s="317">
        <v>0</v>
      </c>
      <c r="CE68" s="317">
        <v>0</v>
      </c>
      <c r="CF68" s="317">
        <v>0</v>
      </c>
      <c r="CG68" s="317">
        <v>0</v>
      </c>
      <c r="CH68" s="317">
        <v>0</v>
      </c>
    </row>
    <row r="69" spans="1:86" s="318" customFormat="1" ht="60">
      <c r="A69" s="323" t="s">
        <v>2061</v>
      </c>
      <c r="B69" s="319">
        <v>7</v>
      </c>
      <c r="C69" s="319">
        <v>2</v>
      </c>
      <c r="D69" s="319">
        <v>0</v>
      </c>
      <c r="E69" s="319">
        <v>51</v>
      </c>
      <c r="F69" s="319">
        <v>0</v>
      </c>
      <c r="G69" s="319">
        <v>0</v>
      </c>
      <c r="H69" s="319">
        <v>68</v>
      </c>
      <c r="I69" s="319">
        <v>0</v>
      </c>
      <c r="J69" s="319">
        <v>0</v>
      </c>
      <c r="K69" s="319">
        <v>52</v>
      </c>
      <c r="L69" s="319">
        <v>0</v>
      </c>
      <c r="M69" s="319">
        <v>0</v>
      </c>
      <c r="N69" s="319">
        <v>1</v>
      </c>
      <c r="O69" s="319">
        <v>0</v>
      </c>
      <c r="P69" s="319">
        <v>0</v>
      </c>
      <c r="Q69" s="319">
        <v>5</v>
      </c>
      <c r="R69" s="319">
        <v>0</v>
      </c>
      <c r="S69" s="319">
        <v>0</v>
      </c>
      <c r="T69" s="319">
        <v>0</v>
      </c>
      <c r="U69" s="319">
        <v>0</v>
      </c>
      <c r="V69" s="319">
        <v>0</v>
      </c>
      <c r="W69" s="319">
        <v>0</v>
      </c>
      <c r="X69" s="319">
        <v>0</v>
      </c>
      <c r="Y69" s="319">
        <v>0</v>
      </c>
      <c r="Z69" s="319">
        <v>0</v>
      </c>
      <c r="AA69" s="319">
        <v>0</v>
      </c>
      <c r="AB69" s="319">
        <v>0</v>
      </c>
      <c r="AC69" s="319">
        <v>2</v>
      </c>
      <c r="AD69" s="319">
        <v>0</v>
      </c>
      <c r="AE69" s="319">
        <v>0</v>
      </c>
      <c r="AF69" s="319">
        <v>0</v>
      </c>
      <c r="AG69" s="317">
        <f t="shared" ref="AG69:AG82" si="5">SUM(B69)</f>
        <v>7</v>
      </c>
      <c r="AH69" s="317">
        <f t="shared" ref="AH69:AH82" si="6">SUM(E69,H69,K69,N69,Q69,T69,W69,Z69)</f>
        <v>177</v>
      </c>
      <c r="AI69" s="317">
        <f t="shared" ref="AI69:AI82" si="7">SUM(AE69,AF69)</f>
        <v>0</v>
      </c>
      <c r="AJ69" s="317">
        <f t="shared" ref="AJ69:AJ82" si="8">SUM(AG69:AI69)</f>
        <v>184</v>
      </c>
      <c r="AK69" s="317">
        <f t="shared" ref="AK69:AL82" si="9">SUM(C69,F69,I69,L69,O69,R69,AC69)</f>
        <v>4</v>
      </c>
      <c r="AL69" s="317">
        <f t="shared" si="9"/>
        <v>0</v>
      </c>
      <c r="AM69" s="319">
        <v>5</v>
      </c>
      <c r="AN69" s="317" t="s">
        <v>2062</v>
      </c>
      <c r="AO69" s="317">
        <v>0</v>
      </c>
      <c r="AP69" s="317">
        <v>0</v>
      </c>
      <c r="AQ69" s="317">
        <v>0</v>
      </c>
      <c r="AR69" s="317">
        <v>0</v>
      </c>
      <c r="AS69" s="317">
        <v>0</v>
      </c>
      <c r="AT69" s="317">
        <v>0</v>
      </c>
      <c r="AU69" s="317">
        <v>0</v>
      </c>
      <c r="AV69" s="317">
        <v>0</v>
      </c>
      <c r="AW69" s="317">
        <v>0</v>
      </c>
      <c r="AX69" s="317">
        <v>0</v>
      </c>
      <c r="AY69" s="317">
        <v>0</v>
      </c>
      <c r="AZ69" s="317">
        <v>0</v>
      </c>
      <c r="BA69" s="317">
        <v>0</v>
      </c>
      <c r="BB69" s="317">
        <v>0</v>
      </c>
      <c r="BC69" s="317">
        <v>0</v>
      </c>
      <c r="BD69" s="317">
        <v>0</v>
      </c>
      <c r="BE69" s="317">
        <v>0</v>
      </c>
      <c r="BF69" s="317">
        <v>0</v>
      </c>
      <c r="BG69" s="317">
        <v>0</v>
      </c>
      <c r="BH69" s="317">
        <v>0</v>
      </c>
      <c r="BI69" s="317">
        <v>0</v>
      </c>
      <c r="BJ69" s="317">
        <v>0</v>
      </c>
      <c r="BK69" s="317">
        <v>0</v>
      </c>
      <c r="BL69" s="317">
        <v>0</v>
      </c>
      <c r="BM69" s="317">
        <v>0</v>
      </c>
      <c r="BN69" s="317">
        <v>0</v>
      </c>
      <c r="BO69" s="317">
        <v>0</v>
      </c>
      <c r="BP69" s="317">
        <v>0</v>
      </c>
      <c r="BQ69" s="317">
        <v>0</v>
      </c>
      <c r="BR69" s="317">
        <v>0</v>
      </c>
      <c r="BS69" s="317">
        <v>0</v>
      </c>
      <c r="BT69" s="317">
        <v>0</v>
      </c>
      <c r="BU69" s="317">
        <v>0</v>
      </c>
      <c r="BV69" s="317">
        <v>0</v>
      </c>
      <c r="BW69" s="317">
        <v>0</v>
      </c>
      <c r="BX69" s="317">
        <v>0</v>
      </c>
      <c r="BY69" s="317">
        <v>0</v>
      </c>
      <c r="BZ69" s="317">
        <v>0</v>
      </c>
      <c r="CA69" s="317">
        <v>0</v>
      </c>
      <c r="CB69" s="317">
        <v>0</v>
      </c>
      <c r="CC69" s="317">
        <v>0</v>
      </c>
      <c r="CD69" s="317">
        <v>0</v>
      </c>
      <c r="CE69" s="317">
        <v>0</v>
      </c>
      <c r="CF69" s="317">
        <v>0</v>
      </c>
      <c r="CG69" s="317">
        <v>0</v>
      </c>
      <c r="CH69" s="317">
        <v>0</v>
      </c>
    </row>
    <row r="70" spans="1:86" s="318" customFormat="1" ht="150">
      <c r="A70" s="323" t="s">
        <v>2063</v>
      </c>
      <c r="B70" s="319">
        <v>20</v>
      </c>
      <c r="C70" s="319">
        <v>2</v>
      </c>
      <c r="D70" s="319">
        <v>0</v>
      </c>
      <c r="E70" s="319">
        <v>13</v>
      </c>
      <c r="F70" s="319">
        <v>0</v>
      </c>
      <c r="G70" s="319">
        <v>0</v>
      </c>
      <c r="H70" s="319">
        <v>35</v>
      </c>
      <c r="I70" s="319">
        <v>0</v>
      </c>
      <c r="J70" s="319">
        <v>0</v>
      </c>
      <c r="K70" s="319">
        <v>123</v>
      </c>
      <c r="L70" s="319">
        <v>0</v>
      </c>
      <c r="M70" s="319">
        <v>0</v>
      </c>
      <c r="N70" s="319">
        <v>0</v>
      </c>
      <c r="O70" s="319">
        <v>0</v>
      </c>
      <c r="P70" s="319">
        <v>0</v>
      </c>
      <c r="Q70" s="319">
        <v>0</v>
      </c>
      <c r="R70" s="319">
        <v>0</v>
      </c>
      <c r="S70" s="319">
        <v>0</v>
      </c>
      <c r="T70" s="319">
        <v>0</v>
      </c>
      <c r="U70" s="319">
        <v>0</v>
      </c>
      <c r="V70" s="319">
        <v>0</v>
      </c>
      <c r="W70" s="319">
        <v>0</v>
      </c>
      <c r="X70" s="319">
        <v>0</v>
      </c>
      <c r="Y70" s="319">
        <v>0</v>
      </c>
      <c r="Z70" s="319">
        <v>0</v>
      </c>
      <c r="AA70" s="319">
        <v>0</v>
      </c>
      <c r="AB70" s="319">
        <v>0</v>
      </c>
      <c r="AC70" s="319">
        <v>0</v>
      </c>
      <c r="AD70" s="319">
        <v>0</v>
      </c>
      <c r="AE70" s="319">
        <v>0</v>
      </c>
      <c r="AF70" s="319">
        <v>0</v>
      </c>
      <c r="AG70" s="317">
        <f t="shared" si="5"/>
        <v>20</v>
      </c>
      <c r="AH70" s="317">
        <f t="shared" si="6"/>
        <v>171</v>
      </c>
      <c r="AI70" s="317">
        <f t="shared" si="7"/>
        <v>0</v>
      </c>
      <c r="AJ70" s="317">
        <f t="shared" si="8"/>
        <v>191</v>
      </c>
      <c r="AK70" s="317">
        <f t="shared" si="9"/>
        <v>2</v>
      </c>
      <c r="AL70" s="317">
        <f t="shared" si="9"/>
        <v>0</v>
      </c>
      <c r="AM70" s="319">
        <v>17</v>
      </c>
      <c r="AN70" s="317" t="s">
        <v>2064</v>
      </c>
      <c r="AO70" s="317">
        <v>0</v>
      </c>
      <c r="AP70" s="317">
        <v>0</v>
      </c>
      <c r="AQ70" s="317">
        <v>0</v>
      </c>
      <c r="AR70" s="317">
        <v>0</v>
      </c>
      <c r="AS70" s="317">
        <v>0</v>
      </c>
      <c r="AT70" s="317">
        <v>0</v>
      </c>
      <c r="AU70" s="317">
        <v>0</v>
      </c>
      <c r="AV70" s="317">
        <v>0</v>
      </c>
      <c r="AW70" s="317">
        <v>0</v>
      </c>
      <c r="AX70" s="317">
        <v>0</v>
      </c>
      <c r="AY70" s="317">
        <v>0</v>
      </c>
      <c r="AZ70" s="317">
        <v>0</v>
      </c>
      <c r="BA70" s="317">
        <v>0</v>
      </c>
      <c r="BB70" s="317">
        <v>0</v>
      </c>
      <c r="BC70" s="317">
        <v>0</v>
      </c>
      <c r="BD70" s="317">
        <v>0</v>
      </c>
      <c r="BE70" s="317">
        <v>0</v>
      </c>
      <c r="BF70" s="317">
        <v>0</v>
      </c>
      <c r="BG70" s="317">
        <v>0</v>
      </c>
      <c r="BH70" s="317">
        <v>0</v>
      </c>
      <c r="BI70" s="317">
        <v>0</v>
      </c>
      <c r="BJ70" s="317">
        <v>0</v>
      </c>
      <c r="BK70" s="317">
        <v>0</v>
      </c>
      <c r="BL70" s="317">
        <v>0</v>
      </c>
      <c r="BM70" s="317">
        <v>0</v>
      </c>
      <c r="BN70" s="317">
        <v>0</v>
      </c>
      <c r="BO70" s="317">
        <v>0</v>
      </c>
      <c r="BP70" s="317">
        <v>0</v>
      </c>
      <c r="BQ70" s="317">
        <v>0</v>
      </c>
      <c r="BR70" s="317">
        <v>0</v>
      </c>
      <c r="BS70" s="317">
        <v>0</v>
      </c>
      <c r="BT70" s="317">
        <v>0</v>
      </c>
      <c r="BU70" s="317">
        <v>0</v>
      </c>
      <c r="BV70" s="317">
        <v>0</v>
      </c>
      <c r="BW70" s="317">
        <v>0</v>
      </c>
      <c r="BX70" s="317">
        <v>0</v>
      </c>
      <c r="BY70" s="317">
        <v>0</v>
      </c>
      <c r="BZ70" s="317">
        <v>0</v>
      </c>
      <c r="CA70" s="317">
        <v>0</v>
      </c>
      <c r="CB70" s="317">
        <v>0</v>
      </c>
      <c r="CC70" s="317">
        <v>0</v>
      </c>
      <c r="CD70" s="317">
        <v>0</v>
      </c>
      <c r="CE70" s="317">
        <v>0</v>
      </c>
      <c r="CF70" s="317">
        <v>0</v>
      </c>
      <c r="CG70" s="317">
        <v>0</v>
      </c>
      <c r="CH70" s="317">
        <v>0</v>
      </c>
    </row>
    <row r="71" spans="1:86" s="318" customFormat="1" ht="93" customHeight="1">
      <c r="A71" s="323" t="s">
        <v>2065</v>
      </c>
      <c r="B71" s="319">
        <v>36</v>
      </c>
      <c r="C71" s="319">
        <v>3</v>
      </c>
      <c r="D71" s="319">
        <v>0</v>
      </c>
      <c r="E71" s="319">
        <v>0</v>
      </c>
      <c r="F71" s="319">
        <v>0</v>
      </c>
      <c r="G71" s="319">
        <v>0</v>
      </c>
      <c r="H71" s="319">
        <v>89</v>
      </c>
      <c r="I71" s="319">
        <v>0</v>
      </c>
      <c r="J71" s="319">
        <v>0</v>
      </c>
      <c r="K71" s="319">
        <v>104</v>
      </c>
      <c r="L71" s="319">
        <v>0</v>
      </c>
      <c r="M71" s="319">
        <v>0</v>
      </c>
      <c r="N71" s="319">
        <v>20</v>
      </c>
      <c r="O71" s="319">
        <v>0</v>
      </c>
      <c r="P71" s="319">
        <v>0</v>
      </c>
      <c r="Q71" s="319">
        <v>0</v>
      </c>
      <c r="R71" s="319">
        <v>0</v>
      </c>
      <c r="S71" s="319">
        <v>0</v>
      </c>
      <c r="T71" s="319">
        <v>0</v>
      </c>
      <c r="U71" s="319">
        <v>0</v>
      </c>
      <c r="V71" s="319">
        <v>0</v>
      </c>
      <c r="W71" s="319">
        <v>0</v>
      </c>
      <c r="X71" s="319">
        <v>0</v>
      </c>
      <c r="Y71" s="319">
        <v>0</v>
      </c>
      <c r="Z71" s="319">
        <v>0</v>
      </c>
      <c r="AA71" s="319">
        <v>0</v>
      </c>
      <c r="AB71" s="319">
        <v>0</v>
      </c>
      <c r="AC71" s="317">
        <v>2</v>
      </c>
      <c r="AD71" s="319">
        <v>0</v>
      </c>
      <c r="AE71" s="319">
        <v>0</v>
      </c>
      <c r="AF71" s="319">
        <v>0</v>
      </c>
      <c r="AG71" s="317">
        <f t="shared" si="5"/>
        <v>36</v>
      </c>
      <c r="AH71" s="317">
        <f t="shared" si="6"/>
        <v>213</v>
      </c>
      <c r="AI71" s="317">
        <f t="shared" si="7"/>
        <v>0</v>
      </c>
      <c r="AJ71" s="317">
        <f t="shared" si="8"/>
        <v>249</v>
      </c>
      <c r="AK71" s="317">
        <v>5</v>
      </c>
      <c r="AL71" s="317">
        <f t="shared" si="9"/>
        <v>0</v>
      </c>
      <c r="AM71" s="317">
        <v>14</v>
      </c>
      <c r="AN71" s="320" t="s">
        <v>2066</v>
      </c>
      <c r="AO71" s="317">
        <v>0</v>
      </c>
      <c r="AP71" s="317">
        <v>0</v>
      </c>
      <c r="AQ71" s="317">
        <v>0</v>
      </c>
      <c r="AR71" s="317">
        <v>0</v>
      </c>
      <c r="AS71" s="317">
        <v>0</v>
      </c>
      <c r="AT71" s="317">
        <v>0</v>
      </c>
      <c r="AU71" s="317">
        <v>0</v>
      </c>
      <c r="AV71" s="317">
        <v>0</v>
      </c>
      <c r="AW71" s="317">
        <v>0</v>
      </c>
      <c r="AX71" s="317">
        <v>0</v>
      </c>
      <c r="AY71" s="317">
        <v>0</v>
      </c>
      <c r="AZ71" s="317">
        <v>0</v>
      </c>
      <c r="BA71" s="317">
        <v>0</v>
      </c>
      <c r="BB71" s="317">
        <v>0</v>
      </c>
      <c r="BC71" s="317">
        <v>0</v>
      </c>
      <c r="BD71" s="317">
        <v>0</v>
      </c>
      <c r="BE71" s="317">
        <v>0</v>
      </c>
      <c r="BF71" s="317">
        <v>0</v>
      </c>
      <c r="BG71" s="317">
        <v>0</v>
      </c>
      <c r="BH71" s="317">
        <v>0</v>
      </c>
      <c r="BI71" s="317">
        <v>0</v>
      </c>
      <c r="BJ71" s="317">
        <v>0</v>
      </c>
      <c r="BK71" s="317">
        <v>0</v>
      </c>
      <c r="BL71" s="317">
        <v>0</v>
      </c>
      <c r="BM71" s="317">
        <v>0</v>
      </c>
      <c r="BN71" s="317">
        <v>0</v>
      </c>
      <c r="BO71" s="317">
        <v>0</v>
      </c>
      <c r="BP71" s="317">
        <v>0</v>
      </c>
      <c r="BQ71" s="317">
        <v>0</v>
      </c>
      <c r="BR71" s="317">
        <v>0</v>
      </c>
      <c r="BS71" s="317">
        <v>0</v>
      </c>
      <c r="BT71" s="317">
        <v>0</v>
      </c>
      <c r="BU71" s="317">
        <v>0</v>
      </c>
      <c r="BV71" s="317">
        <v>0</v>
      </c>
      <c r="BW71" s="317">
        <v>0</v>
      </c>
      <c r="BX71" s="317">
        <v>0</v>
      </c>
      <c r="BY71" s="317">
        <v>0</v>
      </c>
      <c r="BZ71" s="317">
        <v>0</v>
      </c>
      <c r="CA71" s="317">
        <v>0</v>
      </c>
      <c r="CB71" s="317">
        <v>0</v>
      </c>
      <c r="CC71" s="317">
        <v>0</v>
      </c>
      <c r="CD71" s="317">
        <v>0</v>
      </c>
      <c r="CE71" s="317">
        <v>0</v>
      </c>
      <c r="CF71" s="317">
        <v>0</v>
      </c>
      <c r="CG71" s="317">
        <v>0</v>
      </c>
      <c r="CH71" s="317">
        <v>0</v>
      </c>
    </row>
    <row r="72" spans="1:86" s="318" customFormat="1" ht="30">
      <c r="A72" s="323" t="s">
        <v>2067</v>
      </c>
      <c r="B72" s="319">
        <v>8</v>
      </c>
      <c r="C72" s="319">
        <v>1</v>
      </c>
      <c r="D72" s="319">
        <v>0</v>
      </c>
      <c r="E72" s="319">
        <v>1</v>
      </c>
      <c r="F72" s="319">
        <v>0</v>
      </c>
      <c r="G72" s="319">
        <v>0</v>
      </c>
      <c r="H72" s="319">
        <v>111</v>
      </c>
      <c r="I72" s="319">
        <v>0</v>
      </c>
      <c r="J72" s="319">
        <v>0</v>
      </c>
      <c r="K72" s="319">
        <v>96</v>
      </c>
      <c r="L72" s="319">
        <v>0</v>
      </c>
      <c r="M72" s="319">
        <v>0</v>
      </c>
      <c r="N72" s="319">
        <v>11</v>
      </c>
      <c r="O72" s="319">
        <v>0</v>
      </c>
      <c r="P72" s="319">
        <v>0</v>
      </c>
      <c r="Q72" s="319">
        <v>0</v>
      </c>
      <c r="R72" s="319">
        <v>0</v>
      </c>
      <c r="S72" s="319">
        <v>0</v>
      </c>
      <c r="T72" s="319">
        <v>0</v>
      </c>
      <c r="U72" s="319">
        <v>0</v>
      </c>
      <c r="V72" s="319">
        <v>0</v>
      </c>
      <c r="W72" s="319">
        <v>0</v>
      </c>
      <c r="X72" s="319">
        <v>0</v>
      </c>
      <c r="Y72" s="319">
        <v>0</v>
      </c>
      <c r="Z72" s="319">
        <v>0</v>
      </c>
      <c r="AA72" s="319">
        <v>0</v>
      </c>
      <c r="AB72" s="319">
        <v>0</v>
      </c>
      <c r="AC72" s="319">
        <v>0</v>
      </c>
      <c r="AD72" s="319">
        <v>0</v>
      </c>
      <c r="AE72" s="319">
        <v>0</v>
      </c>
      <c r="AF72" s="319">
        <v>0</v>
      </c>
      <c r="AG72" s="317">
        <f t="shared" si="5"/>
        <v>8</v>
      </c>
      <c r="AH72" s="317">
        <f t="shared" si="6"/>
        <v>219</v>
      </c>
      <c r="AI72" s="317">
        <f t="shared" si="7"/>
        <v>0</v>
      </c>
      <c r="AJ72" s="317">
        <f t="shared" si="8"/>
        <v>227</v>
      </c>
      <c r="AK72" s="317">
        <f t="shared" si="9"/>
        <v>1</v>
      </c>
      <c r="AL72" s="317">
        <f t="shared" si="9"/>
        <v>0</v>
      </c>
      <c r="AM72" s="319">
        <v>1</v>
      </c>
      <c r="AN72" s="317" t="s">
        <v>2068</v>
      </c>
      <c r="AO72" s="317">
        <v>0</v>
      </c>
      <c r="AP72" s="317">
        <v>0</v>
      </c>
      <c r="AQ72" s="317">
        <v>0</v>
      </c>
      <c r="AR72" s="317">
        <v>0</v>
      </c>
      <c r="AS72" s="317">
        <v>0</v>
      </c>
      <c r="AT72" s="317">
        <v>0</v>
      </c>
      <c r="AU72" s="317">
        <v>0</v>
      </c>
      <c r="AV72" s="317">
        <v>0</v>
      </c>
      <c r="AW72" s="317">
        <v>0</v>
      </c>
      <c r="AX72" s="317">
        <v>0</v>
      </c>
      <c r="AY72" s="317">
        <v>0</v>
      </c>
      <c r="AZ72" s="317">
        <v>0</v>
      </c>
      <c r="BA72" s="317">
        <v>0</v>
      </c>
      <c r="BB72" s="317">
        <v>0</v>
      </c>
      <c r="BC72" s="317">
        <v>0</v>
      </c>
      <c r="BD72" s="317">
        <v>0</v>
      </c>
      <c r="BE72" s="317">
        <v>0</v>
      </c>
      <c r="BF72" s="317">
        <v>0</v>
      </c>
      <c r="BG72" s="317">
        <v>0</v>
      </c>
      <c r="BH72" s="317">
        <v>0</v>
      </c>
      <c r="BI72" s="317">
        <v>0</v>
      </c>
      <c r="BJ72" s="317">
        <v>0</v>
      </c>
      <c r="BK72" s="317">
        <v>0</v>
      </c>
      <c r="BL72" s="317">
        <v>0</v>
      </c>
      <c r="BM72" s="317">
        <v>0</v>
      </c>
      <c r="BN72" s="317">
        <v>0</v>
      </c>
      <c r="BO72" s="317">
        <v>0</v>
      </c>
      <c r="BP72" s="317">
        <v>0</v>
      </c>
      <c r="BQ72" s="317">
        <v>0</v>
      </c>
      <c r="BR72" s="317">
        <v>0</v>
      </c>
      <c r="BS72" s="317">
        <v>0</v>
      </c>
      <c r="BT72" s="317">
        <v>0</v>
      </c>
      <c r="BU72" s="317">
        <v>0</v>
      </c>
      <c r="BV72" s="317">
        <v>0</v>
      </c>
      <c r="BW72" s="317">
        <v>0</v>
      </c>
      <c r="BX72" s="317">
        <v>0</v>
      </c>
      <c r="BY72" s="317">
        <v>0</v>
      </c>
      <c r="BZ72" s="317">
        <v>0</v>
      </c>
      <c r="CA72" s="317">
        <v>0</v>
      </c>
      <c r="CB72" s="317">
        <v>0</v>
      </c>
      <c r="CC72" s="317">
        <v>0</v>
      </c>
      <c r="CD72" s="317">
        <v>0</v>
      </c>
      <c r="CE72" s="317">
        <v>0</v>
      </c>
      <c r="CF72" s="317">
        <v>0</v>
      </c>
      <c r="CG72" s="317">
        <v>0</v>
      </c>
      <c r="CH72" s="317">
        <v>0</v>
      </c>
    </row>
    <row r="73" spans="1:86" s="318" customFormat="1" ht="105">
      <c r="A73" s="323" t="s">
        <v>2069</v>
      </c>
      <c r="B73" s="319">
        <v>10</v>
      </c>
      <c r="C73" s="319">
        <v>4</v>
      </c>
      <c r="D73" s="319">
        <v>0</v>
      </c>
      <c r="E73" s="319">
        <v>3</v>
      </c>
      <c r="F73" s="319">
        <v>0</v>
      </c>
      <c r="G73" s="319">
        <v>0</v>
      </c>
      <c r="H73" s="319">
        <v>59</v>
      </c>
      <c r="I73" s="319">
        <v>0</v>
      </c>
      <c r="J73" s="319">
        <v>0</v>
      </c>
      <c r="K73" s="319">
        <v>211</v>
      </c>
      <c r="L73" s="319">
        <v>0</v>
      </c>
      <c r="M73" s="319">
        <v>0</v>
      </c>
      <c r="N73" s="319">
        <v>45</v>
      </c>
      <c r="O73" s="319">
        <v>0</v>
      </c>
      <c r="P73" s="319">
        <v>0</v>
      </c>
      <c r="Q73" s="319">
        <v>0</v>
      </c>
      <c r="R73" s="319">
        <v>0</v>
      </c>
      <c r="S73" s="319">
        <v>0</v>
      </c>
      <c r="T73" s="319">
        <v>0</v>
      </c>
      <c r="U73" s="319">
        <v>0</v>
      </c>
      <c r="V73" s="319">
        <v>0</v>
      </c>
      <c r="W73" s="319">
        <v>0</v>
      </c>
      <c r="X73" s="319">
        <v>0</v>
      </c>
      <c r="Y73" s="319">
        <v>0</v>
      </c>
      <c r="Z73" s="319">
        <v>0</v>
      </c>
      <c r="AA73" s="319">
        <v>0</v>
      </c>
      <c r="AB73" s="319">
        <v>0</v>
      </c>
      <c r="AC73" s="319">
        <v>1</v>
      </c>
      <c r="AD73" s="319">
        <v>0</v>
      </c>
      <c r="AE73" s="319">
        <v>0</v>
      </c>
      <c r="AF73" s="319">
        <v>0</v>
      </c>
      <c r="AG73" s="317">
        <f t="shared" si="5"/>
        <v>10</v>
      </c>
      <c r="AH73" s="317">
        <f t="shared" si="6"/>
        <v>318</v>
      </c>
      <c r="AI73" s="317">
        <f t="shared" si="7"/>
        <v>0</v>
      </c>
      <c r="AJ73" s="317">
        <f t="shared" si="8"/>
        <v>328</v>
      </c>
      <c r="AK73" s="317">
        <f t="shared" si="9"/>
        <v>5</v>
      </c>
      <c r="AL73" s="317">
        <f t="shared" si="9"/>
        <v>0</v>
      </c>
      <c r="AM73" s="319">
        <v>31</v>
      </c>
      <c r="AN73" s="317" t="s">
        <v>2070</v>
      </c>
      <c r="AO73" s="317">
        <v>0</v>
      </c>
      <c r="AP73" s="317">
        <v>0</v>
      </c>
      <c r="AQ73" s="317">
        <v>0</v>
      </c>
      <c r="AR73" s="317">
        <v>0</v>
      </c>
      <c r="AS73" s="317">
        <v>0</v>
      </c>
      <c r="AT73" s="317">
        <v>0</v>
      </c>
      <c r="AU73" s="317">
        <v>0</v>
      </c>
      <c r="AV73" s="317">
        <v>0</v>
      </c>
      <c r="AW73" s="317">
        <v>0</v>
      </c>
      <c r="AX73" s="317">
        <v>0</v>
      </c>
      <c r="AY73" s="317">
        <v>0</v>
      </c>
      <c r="AZ73" s="317">
        <v>0</v>
      </c>
      <c r="BA73" s="317">
        <v>0</v>
      </c>
      <c r="BB73" s="317">
        <v>0</v>
      </c>
      <c r="BC73" s="317">
        <v>0</v>
      </c>
      <c r="BD73" s="317">
        <v>0</v>
      </c>
      <c r="BE73" s="317">
        <v>0</v>
      </c>
      <c r="BF73" s="317">
        <v>0</v>
      </c>
      <c r="BG73" s="317">
        <v>0</v>
      </c>
      <c r="BH73" s="317">
        <v>0</v>
      </c>
      <c r="BI73" s="317">
        <v>0</v>
      </c>
      <c r="BJ73" s="317">
        <v>0</v>
      </c>
      <c r="BK73" s="317">
        <v>0</v>
      </c>
      <c r="BL73" s="317">
        <v>0</v>
      </c>
      <c r="BM73" s="317">
        <v>0</v>
      </c>
      <c r="BN73" s="317">
        <v>0</v>
      </c>
      <c r="BO73" s="317">
        <v>0</v>
      </c>
      <c r="BP73" s="317">
        <v>0</v>
      </c>
      <c r="BQ73" s="317">
        <v>0</v>
      </c>
      <c r="BR73" s="317">
        <v>0</v>
      </c>
      <c r="BS73" s="317">
        <v>0</v>
      </c>
      <c r="BT73" s="317">
        <v>0</v>
      </c>
      <c r="BU73" s="317">
        <v>0</v>
      </c>
      <c r="BV73" s="317">
        <v>0</v>
      </c>
      <c r="BW73" s="317">
        <v>0</v>
      </c>
      <c r="BX73" s="317">
        <v>0</v>
      </c>
      <c r="BY73" s="317">
        <v>0</v>
      </c>
      <c r="BZ73" s="317">
        <v>0</v>
      </c>
      <c r="CA73" s="317">
        <v>0</v>
      </c>
      <c r="CB73" s="317">
        <v>0</v>
      </c>
      <c r="CC73" s="317">
        <v>0</v>
      </c>
      <c r="CD73" s="317">
        <v>0</v>
      </c>
      <c r="CE73" s="317">
        <v>0</v>
      </c>
      <c r="CF73" s="317">
        <v>0</v>
      </c>
      <c r="CG73" s="317">
        <v>0</v>
      </c>
      <c r="CH73" s="317">
        <v>0</v>
      </c>
    </row>
    <row r="74" spans="1:86" s="318" customFormat="1" ht="60">
      <c r="A74" s="323" t="s">
        <v>2071</v>
      </c>
      <c r="B74" s="319">
        <v>7</v>
      </c>
      <c r="C74" s="319">
        <v>1</v>
      </c>
      <c r="D74" s="319">
        <v>0</v>
      </c>
      <c r="E74" s="319">
        <v>218</v>
      </c>
      <c r="F74" s="319">
        <v>0</v>
      </c>
      <c r="G74" s="319">
        <v>0</v>
      </c>
      <c r="H74" s="319">
        <v>48</v>
      </c>
      <c r="I74" s="319">
        <v>0</v>
      </c>
      <c r="J74" s="319">
        <v>0</v>
      </c>
      <c r="K74" s="319">
        <v>28</v>
      </c>
      <c r="L74" s="319">
        <v>0</v>
      </c>
      <c r="M74" s="319">
        <v>0</v>
      </c>
      <c r="N74" s="319">
        <v>0</v>
      </c>
      <c r="O74" s="319">
        <v>0</v>
      </c>
      <c r="P74" s="319">
        <v>0</v>
      </c>
      <c r="Q74" s="319">
        <v>2</v>
      </c>
      <c r="R74" s="319">
        <v>0</v>
      </c>
      <c r="S74" s="319">
        <v>0</v>
      </c>
      <c r="T74" s="319">
        <v>0</v>
      </c>
      <c r="U74" s="319">
        <v>0</v>
      </c>
      <c r="V74" s="319">
        <v>0</v>
      </c>
      <c r="W74" s="319">
        <v>0</v>
      </c>
      <c r="X74" s="319">
        <v>0</v>
      </c>
      <c r="Y74" s="319">
        <v>0</v>
      </c>
      <c r="Z74" s="319">
        <v>0</v>
      </c>
      <c r="AA74" s="319">
        <v>0</v>
      </c>
      <c r="AB74" s="319">
        <v>0</v>
      </c>
      <c r="AC74" s="319">
        <v>1</v>
      </c>
      <c r="AD74" s="319">
        <v>0</v>
      </c>
      <c r="AE74" s="319">
        <v>0</v>
      </c>
      <c r="AF74" s="319">
        <v>0</v>
      </c>
      <c r="AG74" s="317">
        <f t="shared" si="5"/>
        <v>7</v>
      </c>
      <c r="AH74" s="317">
        <f t="shared" si="6"/>
        <v>296</v>
      </c>
      <c r="AI74" s="317">
        <f t="shared" si="7"/>
        <v>0</v>
      </c>
      <c r="AJ74" s="317">
        <f t="shared" si="8"/>
        <v>303</v>
      </c>
      <c r="AK74" s="317">
        <f t="shared" si="9"/>
        <v>2</v>
      </c>
      <c r="AL74" s="317">
        <f t="shared" si="9"/>
        <v>0</v>
      </c>
      <c r="AM74" s="319">
        <v>3</v>
      </c>
      <c r="AN74" s="317" t="s">
        <v>2072</v>
      </c>
      <c r="AO74" s="317">
        <v>0</v>
      </c>
      <c r="AP74" s="317">
        <v>0</v>
      </c>
      <c r="AQ74" s="317">
        <v>0</v>
      </c>
      <c r="AR74" s="317">
        <v>0</v>
      </c>
      <c r="AS74" s="317">
        <v>0</v>
      </c>
      <c r="AT74" s="317">
        <v>0</v>
      </c>
      <c r="AU74" s="317">
        <v>0</v>
      </c>
      <c r="AV74" s="317">
        <v>0</v>
      </c>
      <c r="AW74" s="317">
        <v>0</v>
      </c>
      <c r="AX74" s="317">
        <v>0</v>
      </c>
      <c r="AY74" s="317">
        <v>0</v>
      </c>
      <c r="AZ74" s="317">
        <v>0</v>
      </c>
      <c r="BA74" s="317">
        <v>0</v>
      </c>
      <c r="BB74" s="317">
        <v>0</v>
      </c>
      <c r="BC74" s="317">
        <v>0</v>
      </c>
      <c r="BD74" s="317">
        <v>0</v>
      </c>
      <c r="BE74" s="317">
        <v>0</v>
      </c>
      <c r="BF74" s="317">
        <v>0</v>
      </c>
      <c r="BG74" s="317">
        <v>0</v>
      </c>
      <c r="BH74" s="317">
        <v>0</v>
      </c>
      <c r="BI74" s="317">
        <v>0</v>
      </c>
      <c r="BJ74" s="317">
        <v>0</v>
      </c>
      <c r="BK74" s="317">
        <v>0</v>
      </c>
      <c r="BL74" s="317">
        <v>0</v>
      </c>
      <c r="BM74" s="317">
        <v>0</v>
      </c>
      <c r="BN74" s="317">
        <v>0</v>
      </c>
      <c r="BO74" s="317">
        <v>0</v>
      </c>
      <c r="BP74" s="317">
        <v>0</v>
      </c>
      <c r="BQ74" s="317">
        <v>0</v>
      </c>
      <c r="BR74" s="317">
        <v>0</v>
      </c>
      <c r="BS74" s="317">
        <v>0</v>
      </c>
      <c r="BT74" s="317">
        <v>0</v>
      </c>
      <c r="BU74" s="317">
        <v>0</v>
      </c>
      <c r="BV74" s="317">
        <v>0</v>
      </c>
      <c r="BW74" s="317">
        <v>0</v>
      </c>
      <c r="BX74" s="317">
        <v>0</v>
      </c>
      <c r="BY74" s="317">
        <v>0</v>
      </c>
      <c r="BZ74" s="317">
        <v>0</v>
      </c>
      <c r="CA74" s="317">
        <v>0</v>
      </c>
      <c r="CB74" s="317">
        <v>0</v>
      </c>
      <c r="CC74" s="317">
        <v>0</v>
      </c>
      <c r="CD74" s="317">
        <v>0</v>
      </c>
      <c r="CE74" s="317">
        <v>0</v>
      </c>
      <c r="CF74" s="317">
        <v>0</v>
      </c>
      <c r="CG74" s="317">
        <v>0</v>
      </c>
      <c r="CH74" s="317">
        <v>0</v>
      </c>
    </row>
    <row r="75" spans="1:86" s="318" customFormat="1" ht="75">
      <c r="A75" s="323" t="s">
        <v>2073</v>
      </c>
      <c r="B75" s="319">
        <v>10</v>
      </c>
      <c r="C75" s="319">
        <v>2</v>
      </c>
      <c r="D75" s="319">
        <v>0</v>
      </c>
      <c r="E75" s="319">
        <v>0</v>
      </c>
      <c r="F75" s="319">
        <v>0</v>
      </c>
      <c r="G75" s="319">
        <v>0</v>
      </c>
      <c r="H75" s="319">
        <v>69</v>
      </c>
      <c r="I75" s="319">
        <v>0</v>
      </c>
      <c r="J75" s="319">
        <v>0</v>
      </c>
      <c r="K75" s="319">
        <v>19</v>
      </c>
      <c r="L75" s="319">
        <v>0</v>
      </c>
      <c r="M75" s="319">
        <v>0</v>
      </c>
      <c r="N75" s="319">
        <v>0</v>
      </c>
      <c r="O75" s="319">
        <v>0</v>
      </c>
      <c r="P75" s="319">
        <v>0</v>
      </c>
      <c r="Q75" s="319">
        <v>0</v>
      </c>
      <c r="R75" s="319">
        <v>0</v>
      </c>
      <c r="S75" s="319">
        <v>0</v>
      </c>
      <c r="T75" s="319">
        <v>0</v>
      </c>
      <c r="U75" s="319">
        <v>0</v>
      </c>
      <c r="V75" s="319">
        <v>0</v>
      </c>
      <c r="W75" s="319">
        <v>0</v>
      </c>
      <c r="X75" s="319">
        <v>0</v>
      </c>
      <c r="Y75" s="319">
        <v>0</v>
      </c>
      <c r="Z75" s="319">
        <v>0</v>
      </c>
      <c r="AA75" s="319">
        <v>0</v>
      </c>
      <c r="AB75" s="319">
        <v>0</v>
      </c>
      <c r="AC75" s="319">
        <v>1</v>
      </c>
      <c r="AD75" s="319">
        <v>0</v>
      </c>
      <c r="AE75" s="319">
        <v>0</v>
      </c>
      <c r="AF75" s="319">
        <v>0</v>
      </c>
      <c r="AG75" s="317">
        <f t="shared" si="5"/>
        <v>10</v>
      </c>
      <c r="AH75" s="317">
        <f t="shared" si="6"/>
        <v>88</v>
      </c>
      <c r="AI75" s="317">
        <f t="shared" si="7"/>
        <v>0</v>
      </c>
      <c r="AJ75" s="317">
        <f t="shared" si="8"/>
        <v>98</v>
      </c>
      <c r="AK75" s="317">
        <f t="shared" si="9"/>
        <v>3</v>
      </c>
      <c r="AL75" s="317">
        <f t="shared" si="9"/>
        <v>0</v>
      </c>
      <c r="AM75" s="319">
        <v>11</v>
      </c>
      <c r="AN75" s="317" t="s">
        <v>2074</v>
      </c>
      <c r="AO75" s="317">
        <v>0</v>
      </c>
      <c r="AP75" s="317">
        <v>0</v>
      </c>
      <c r="AQ75" s="317">
        <v>0</v>
      </c>
      <c r="AR75" s="317">
        <v>0</v>
      </c>
      <c r="AS75" s="317">
        <v>0</v>
      </c>
      <c r="AT75" s="317">
        <v>0</v>
      </c>
      <c r="AU75" s="317">
        <v>0</v>
      </c>
      <c r="AV75" s="317">
        <v>0</v>
      </c>
      <c r="AW75" s="317">
        <v>0</v>
      </c>
      <c r="AX75" s="317">
        <v>0</v>
      </c>
      <c r="AY75" s="317">
        <v>0</v>
      </c>
      <c r="AZ75" s="317">
        <v>0</v>
      </c>
      <c r="BA75" s="317">
        <v>0</v>
      </c>
      <c r="BB75" s="317">
        <v>0</v>
      </c>
      <c r="BC75" s="317">
        <v>0</v>
      </c>
      <c r="BD75" s="317">
        <v>0</v>
      </c>
      <c r="BE75" s="317">
        <v>0</v>
      </c>
      <c r="BF75" s="317">
        <v>0</v>
      </c>
      <c r="BG75" s="317">
        <v>0</v>
      </c>
      <c r="BH75" s="317">
        <v>0</v>
      </c>
      <c r="BI75" s="317">
        <v>0</v>
      </c>
      <c r="BJ75" s="317">
        <v>0</v>
      </c>
      <c r="BK75" s="317">
        <v>0</v>
      </c>
      <c r="BL75" s="317">
        <v>0</v>
      </c>
      <c r="BM75" s="317">
        <v>0</v>
      </c>
      <c r="BN75" s="317">
        <v>0</v>
      </c>
      <c r="BO75" s="317">
        <v>0</v>
      </c>
      <c r="BP75" s="317">
        <v>0</v>
      </c>
      <c r="BQ75" s="317">
        <v>0</v>
      </c>
      <c r="BR75" s="317">
        <v>0</v>
      </c>
      <c r="BS75" s="317">
        <v>0</v>
      </c>
      <c r="BT75" s="317">
        <v>0</v>
      </c>
      <c r="BU75" s="317">
        <v>0</v>
      </c>
      <c r="BV75" s="317">
        <v>0</v>
      </c>
      <c r="BW75" s="317">
        <v>0</v>
      </c>
      <c r="BX75" s="317">
        <v>0</v>
      </c>
      <c r="BY75" s="317">
        <v>0</v>
      </c>
      <c r="BZ75" s="317">
        <v>0</v>
      </c>
      <c r="CA75" s="317">
        <v>0</v>
      </c>
      <c r="CB75" s="317">
        <v>0</v>
      </c>
      <c r="CC75" s="317">
        <v>0</v>
      </c>
      <c r="CD75" s="317">
        <v>0</v>
      </c>
      <c r="CE75" s="317">
        <v>0</v>
      </c>
      <c r="CF75" s="317">
        <v>0</v>
      </c>
      <c r="CG75" s="317">
        <v>0</v>
      </c>
      <c r="CH75" s="317">
        <v>0</v>
      </c>
    </row>
    <row r="76" spans="1:86" s="318" customFormat="1" ht="120">
      <c r="A76" s="323" t="s">
        <v>2075</v>
      </c>
      <c r="B76" s="319">
        <v>8</v>
      </c>
      <c r="C76" s="319">
        <v>2</v>
      </c>
      <c r="D76" s="319">
        <v>0</v>
      </c>
      <c r="E76" s="319">
        <v>36</v>
      </c>
      <c r="F76" s="319">
        <v>0</v>
      </c>
      <c r="G76" s="319">
        <v>0</v>
      </c>
      <c r="H76" s="319">
        <v>69</v>
      </c>
      <c r="I76" s="319">
        <v>0</v>
      </c>
      <c r="J76" s="319">
        <v>0</v>
      </c>
      <c r="K76" s="319">
        <v>3</v>
      </c>
      <c r="L76" s="319">
        <v>0</v>
      </c>
      <c r="M76" s="319">
        <v>0</v>
      </c>
      <c r="N76" s="319">
        <v>0</v>
      </c>
      <c r="O76" s="319">
        <v>0</v>
      </c>
      <c r="P76" s="319">
        <v>0</v>
      </c>
      <c r="Q76" s="319">
        <v>0</v>
      </c>
      <c r="R76" s="319">
        <v>0</v>
      </c>
      <c r="S76" s="319">
        <v>0</v>
      </c>
      <c r="T76" s="319">
        <v>0</v>
      </c>
      <c r="U76" s="319">
        <v>0</v>
      </c>
      <c r="V76" s="319">
        <v>0</v>
      </c>
      <c r="W76" s="319">
        <v>0</v>
      </c>
      <c r="X76" s="319">
        <v>0</v>
      </c>
      <c r="Y76" s="319">
        <v>0</v>
      </c>
      <c r="Z76" s="319">
        <v>0</v>
      </c>
      <c r="AA76" s="319">
        <v>0</v>
      </c>
      <c r="AB76" s="319">
        <v>0</v>
      </c>
      <c r="AC76" s="319">
        <v>0</v>
      </c>
      <c r="AD76" s="319">
        <v>0</v>
      </c>
      <c r="AE76" s="319">
        <v>0</v>
      </c>
      <c r="AF76" s="319">
        <v>0</v>
      </c>
      <c r="AG76" s="317">
        <f t="shared" si="5"/>
        <v>8</v>
      </c>
      <c r="AH76" s="317">
        <f t="shared" si="6"/>
        <v>108</v>
      </c>
      <c r="AI76" s="317">
        <f t="shared" si="7"/>
        <v>0</v>
      </c>
      <c r="AJ76" s="317">
        <f t="shared" si="8"/>
        <v>116</v>
      </c>
      <c r="AK76" s="317">
        <f t="shared" si="9"/>
        <v>2</v>
      </c>
      <c r="AL76" s="317">
        <f t="shared" si="9"/>
        <v>0</v>
      </c>
      <c r="AM76" s="319">
        <v>10</v>
      </c>
      <c r="AN76" s="317" t="s">
        <v>2076</v>
      </c>
      <c r="AO76" s="317">
        <v>0</v>
      </c>
      <c r="AP76" s="317">
        <v>0</v>
      </c>
      <c r="AQ76" s="317">
        <v>0</v>
      </c>
      <c r="AR76" s="317">
        <v>0</v>
      </c>
      <c r="AS76" s="317">
        <v>0</v>
      </c>
      <c r="AT76" s="317">
        <v>0</v>
      </c>
      <c r="AU76" s="317">
        <v>0</v>
      </c>
      <c r="AV76" s="317">
        <v>0</v>
      </c>
      <c r="AW76" s="317">
        <v>0</v>
      </c>
      <c r="AX76" s="317">
        <v>0</v>
      </c>
      <c r="AY76" s="317">
        <v>0</v>
      </c>
      <c r="AZ76" s="317">
        <v>0</v>
      </c>
      <c r="BA76" s="317">
        <v>0</v>
      </c>
      <c r="BB76" s="317">
        <v>0</v>
      </c>
      <c r="BC76" s="317">
        <v>0</v>
      </c>
      <c r="BD76" s="317">
        <v>0</v>
      </c>
      <c r="BE76" s="317">
        <v>0</v>
      </c>
      <c r="BF76" s="317">
        <v>0</v>
      </c>
      <c r="BG76" s="317">
        <v>0</v>
      </c>
      <c r="BH76" s="317">
        <v>0</v>
      </c>
      <c r="BI76" s="317">
        <v>0</v>
      </c>
      <c r="BJ76" s="317">
        <v>0</v>
      </c>
      <c r="BK76" s="317">
        <v>0</v>
      </c>
      <c r="BL76" s="317">
        <v>0</v>
      </c>
      <c r="BM76" s="317">
        <v>0</v>
      </c>
      <c r="BN76" s="317">
        <v>0</v>
      </c>
      <c r="BO76" s="317">
        <v>0</v>
      </c>
      <c r="BP76" s="317">
        <v>0</v>
      </c>
      <c r="BQ76" s="317">
        <v>0</v>
      </c>
      <c r="BR76" s="317">
        <v>0</v>
      </c>
      <c r="BS76" s="317">
        <v>0</v>
      </c>
      <c r="BT76" s="317">
        <v>0</v>
      </c>
      <c r="BU76" s="317">
        <v>0</v>
      </c>
      <c r="BV76" s="317">
        <v>0</v>
      </c>
      <c r="BW76" s="317">
        <v>0</v>
      </c>
      <c r="BX76" s="317">
        <v>0</v>
      </c>
      <c r="BY76" s="317">
        <v>0</v>
      </c>
      <c r="BZ76" s="317">
        <v>0</v>
      </c>
      <c r="CA76" s="317">
        <v>0</v>
      </c>
      <c r="CB76" s="317">
        <v>0</v>
      </c>
      <c r="CC76" s="317">
        <v>0</v>
      </c>
      <c r="CD76" s="317">
        <v>0</v>
      </c>
      <c r="CE76" s="317">
        <v>0</v>
      </c>
      <c r="CF76" s="317">
        <v>0</v>
      </c>
      <c r="CG76" s="317">
        <v>0</v>
      </c>
      <c r="CH76" s="317">
        <v>0</v>
      </c>
    </row>
    <row r="77" spans="1:86" s="318" customFormat="1" ht="45">
      <c r="A77" s="323" t="s">
        <v>2077</v>
      </c>
      <c r="B77" s="319">
        <v>8</v>
      </c>
      <c r="C77" s="319">
        <v>2</v>
      </c>
      <c r="D77" s="319">
        <v>0</v>
      </c>
      <c r="E77" s="319">
        <v>0</v>
      </c>
      <c r="F77" s="319">
        <v>0</v>
      </c>
      <c r="G77" s="319">
        <v>0</v>
      </c>
      <c r="H77" s="319">
        <v>63</v>
      </c>
      <c r="I77" s="319">
        <v>0</v>
      </c>
      <c r="J77" s="319">
        <v>0</v>
      </c>
      <c r="K77" s="319">
        <v>503</v>
      </c>
      <c r="L77" s="319">
        <v>0</v>
      </c>
      <c r="M77" s="319">
        <v>0</v>
      </c>
      <c r="N77" s="319">
        <v>0</v>
      </c>
      <c r="O77" s="319">
        <v>0</v>
      </c>
      <c r="P77" s="319">
        <v>0</v>
      </c>
      <c r="Q77" s="319">
        <v>0</v>
      </c>
      <c r="R77" s="319">
        <v>0</v>
      </c>
      <c r="S77" s="319">
        <v>0</v>
      </c>
      <c r="T77" s="319">
        <v>0</v>
      </c>
      <c r="U77" s="319">
        <v>0</v>
      </c>
      <c r="V77" s="319">
        <v>0</v>
      </c>
      <c r="W77" s="319">
        <v>0</v>
      </c>
      <c r="X77" s="319">
        <v>0</v>
      </c>
      <c r="Y77" s="319">
        <v>0</v>
      </c>
      <c r="Z77" s="319">
        <v>0</v>
      </c>
      <c r="AA77" s="319">
        <v>0</v>
      </c>
      <c r="AB77" s="319">
        <v>0</v>
      </c>
      <c r="AC77" s="319">
        <v>0</v>
      </c>
      <c r="AD77" s="319">
        <v>0</v>
      </c>
      <c r="AE77" s="319">
        <v>0</v>
      </c>
      <c r="AF77" s="319">
        <v>0</v>
      </c>
      <c r="AG77" s="317">
        <f t="shared" si="5"/>
        <v>8</v>
      </c>
      <c r="AH77" s="317">
        <f t="shared" si="6"/>
        <v>566</v>
      </c>
      <c r="AI77" s="317">
        <f t="shared" si="7"/>
        <v>0</v>
      </c>
      <c r="AJ77" s="317">
        <f t="shared" si="8"/>
        <v>574</v>
      </c>
      <c r="AK77" s="317">
        <f t="shared" si="9"/>
        <v>2</v>
      </c>
      <c r="AL77" s="317">
        <f t="shared" si="9"/>
        <v>0</v>
      </c>
      <c r="AM77" s="319">
        <v>4</v>
      </c>
      <c r="AN77" s="317" t="s">
        <v>2078</v>
      </c>
      <c r="AO77" s="317">
        <v>0</v>
      </c>
      <c r="AP77" s="317">
        <v>0</v>
      </c>
      <c r="AQ77" s="317">
        <v>0</v>
      </c>
      <c r="AR77" s="317">
        <v>0</v>
      </c>
      <c r="AS77" s="317">
        <v>0</v>
      </c>
      <c r="AT77" s="317">
        <v>0</v>
      </c>
      <c r="AU77" s="317">
        <v>0</v>
      </c>
      <c r="AV77" s="317">
        <v>0</v>
      </c>
      <c r="AW77" s="317">
        <v>0</v>
      </c>
      <c r="AX77" s="317">
        <v>0</v>
      </c>
      <c r="AY77" s="317">
        <v>0</v>
      </c>
      <c r="AZ77" s="317">
        <v>0</v>
      </c>
      <c r="BA77" s="317">
        <v>0</v>
      </c>
      <c r="BB77" s="317">
        <v>0</v>
      </c>
      <c r="BC77" s="317">
        <v>0</v>
      </c>
      <c r="BD77" s="317">
        <v>0</v>
      </c>
      <c r="BE77" s="317">
        <v>0</v>
      </c>
      <c r="BF77" s="317">
        <v>0</v>
      </c>
      <c r="BG77" s="317">
        <v>0</v>
      </c>
      <c r="BH77" s="319">
        <v>1</v>
      </c>
      <c r="BI77" s="317">
        <v>0</v>
      </c>
      <c r="BJ77" s="317">
        <v>0</v>
      </c>
      <c r="BK77" s="319">
        <v>1</v>
      </c>
      <c r="BL77" s="317">
        <v>0</v>
      </c>
      <c r="BM77" s="317">
        <v>0</v>
      </c>
      <c r="BN77" s="317">
        <v>0</v>
      </c>
      <c r="BO77" s="317">
        <v>0</v>
      </c>
      <c r="BP77" s="317">
        <v>0</v>
      </c>
      <c r="BQ77" s="317">
        <v>0</v>
      </c>
      <c r="BR77" s="317">
        <v>0</v>
      </c>
      <c r="BS77" s="317">
        <v>0</v>
      </c>
      <c r="BT77" s="317">
        <v>0</v>
      </c>
      <c r="BU77" s="317">
        <v>0</v>
      </c>
      <c r="BV77" s="317">
        <v>0</v>
      </c>
      <c r="BW77" s="317">
        <v>0</v>
      </c>
      <c r="BX77" s="317">
        <v>0</v>
      </c>
      <c r="BY77" s="317">
        <v>0</v>
      </c>
      <c r="BZ77" s="317">
        <v>0</v>
      </c>
      <c r="CA77" s="317">
        <v>0</v>
      </c>
      <c r="CB77" s="317">
        <v>0</v>
      </c>
      <c r="CC77" s="317">
        <v>0</v>
      </c>
      <c r="CD77" s="317">
        <v>0</v>
      </c>
      <c r="CE77" s="317">
        <v>0</v>
      </c>
      <c r="CF77" s="317">
        <v>0</v>
      </c>
      <c r="CG77" s="317">
        <v>0</v>
      </c>
      <c r="CH77" s="317">
        <v>0</v>
      </c>
    </row>
    <row r="78" spans="1:86" s="318" customFormat="1" ht="150">
      <c r="A78" s="323" t="s">
        <v>2079</v>
      </c>
      <c r="B78" s="319">
        <v>20</v>
      </c>
      <c r="C78" s="319">
        <v>4</v>
      </c>
      <c r="D78" s="319">
        <v>0</v>
      </c>
      <c r="E78" s="319">
        <v>18</v>
      </c>
      <c r="F78" s="319">
        <v>0</v>
      </c>
      <c r="G78" s="319">
        <v>0</v>
      </c>
      <c r="H78" s="319">
        <v>173</v>
      </c>
      <c r="I78" s="319">
        <v>6</v>
      </c>
      <c r="J78" s="319">
        <v>0</v>
      </c>
      <c r="K78" s="319">
        <v>253</v>
      </c>
      <c r="L78" s="319">
        <v>0</v>
      </c>
      <c r="M78" s="319">
        <v>0</v>
      </c>
      <c r="N78" s="319">
        <v>9</v>
      </c>
      <c r="O78" s="319">
        <v>0</v>
      </c>
      <c r="P78" s="319">
        <v>0</v>
      </c>
      <c r="Q78" s="319">
        <v>9</v>
      </c>
      <c r="R78" s="319">
        <v>0</v>
      </c>
      <c r="S78" s="319">
        <v>0</v>
      </c>
      <c r="T78" s="319">
        <v>0</v>
      </c>
      <c r="U78" s="319">
        <v>0</v>
      </c>
      <c r="V78" s="319">
        <v>0</v>
      </c>
      <c r="W78" s="319">
        <v>0</v>
      </c>
      <c r="X78" s="319">
        <v>0</v>
      </c>
      <c r="Y78" s="319">
        <v>0</v>
      </c>
      <c r="Z78" s="319">
        <v>0</v>
      </c>
      <c r="AA78" s="319">
        <v>0</v>
      </c>
      <c r="AB78" s="319">
        <v>0</v>
      </c>
      <c r="AC78" s="319">
        <v>13</v>
      </c>
      <c r="AD78" s="319">
        <v>0</v>
      </c>
      <c r="AE78" s="319">
        <v>0</v>
      </c>
      <c r="AF78" s="319">
        <v>8</v>
      </c>
      <c r="AG78" s="317">
        <f t="shared" si="5"/>
        <v>20</v>
      </c>
      <c r="AH78" s="317">
        <f t="shared" si="6"/>
        <v>462</v>
      </c>
      <c r="AI78" s="317">
        <f t="shared" si="7"/>
        <v>8</v>
      </c>
      <c r="AJ78" s="317">
        <f t="shared" si="8"/>
        <v>490</v>
      </c>
      <c r="AK78" s="317">
        <f t="shared" si="9"/>
        <v>23</v>
      </c>
      <c r="AL78" s="317">
        <f t="shared" si="9"/>
        <v>0</v>
      </c>
      <c r="AM78" s="319">
        <v>30</v>
      </c>
      <c r="AN78" s="317" t="s">
        <v>2080</v>
      </c>
      <c r="AO78" s="317">
        <v>0</v>
      </c>
      <c r="AP78" s="317">
        <v>0</v>
      </c>
      <c r="AQ78" s="317">
        <v>0</v>
      </c>
      <c r="AR78" s="317">
        <v>0</v>
      </c>
      <c r="AS78" s="317">
        <v>0</v>
      </c>
      <c r="AT78" s="317">
        <v>0</v>
      </c>
      <c r="AU78" s="317">
        <v>0</v>
      </c>
      <c r="AV78" s="317">
        <v>0</v>
      </c>
      <c r="AW78" s="317">
        <v>0</v>
      </c>
      <c r="AX78" s="317">
        <v>0</v>
      </c>
      <c r="AY78" s="317">
        <v>0</v>
      </c>
      <c r="AZ78" s="317">
        <v>0</v>
      </c>
      <c r="BA78" s="317">
        <v>0</v>
      </c>
      <c r="BB78" s="317">
        <v>0</v>
      </c>
      <c r="BC78" s="317">
        <v>0</v>
      </c>
      <c r="BD78" s="317">
        <v>0</v>
      </c>
      <c r="BE78" s="317">
        <v>0</v>
      </c>
      <c r="BF78" s="317">
        <v>0</v>
      </c>
      <c r="BG78" s="317">
        <v>0</v>
      </c>
      <c r="BH78" s="317">
        <v>0</v>
      </c>
      <c r="BI78" s="317">
        <v>0</v>
      </c>
      <c r="BJ78" s="317">
        <v>0</v>
      </c>
      <c r="BK78" s="317">
        <v>0</v>
      </c>
      <c r="BL78" s="317">
        <v>0</v>
      </c>
      <c r="BM78" s="317">
        <v>0</v>
      </c>
      <c r="BN78" s="317">
        <v>0</v>
      </c>
      <c r="BO78" s="317">
        <v>0</v>
      </c>
      <c r="BP78" s="317">
        <v>0</v>
      </c>
      <c r="BQ78" s="317">
        <v>0</v>
      </c>
      <c r="BR78" s="317">
        <v>0</v>
      </c>
      <c r="BS78" s="317">
        <v>0</v>
      </c>
      <c r="BT78" s="317">
        <v>0</v>
      </c>
      <c r="BU78" s="317">
        <v>0</v>
      </c>
      <c r="BV78" s="317">
        <v>0</v>
      </c>
      <c r="BW78" s="317">
        <v>0</v>
      </c>
      <c r="BX78" s="317">
        <v>0</v>
      </c>
      <c r="BY78" s="317">
        <v>0</v>
      </c>
      <c r="BZ78" s="317">
        <v>0</v>
      </c>
      <c r="CA78" s="317">
        <v>0</v>
      </c>
      <c r="CB78" s="317">
        <v>0</v>
      </c>
      <c r="CC78" s="317">
        <v>0</v>
      </c>
      <c r="CD78" s="317">
        <v>0</v>
      </c>
      <c r="CE78" s="317">
        <v>0</v>
      </c>
      <c r="CF78" s="317">
        <v>0</v>
      </c>
      <c r="CG78" s="317">
        <v>0</v>
      </c>
      <c r="CH78" s="317">
        <v>0</v>
      </c>
    </row>
    <row r="79" spans="1:86" s="318" customFormat="1" ht="60">
      <c r="A79" s="323" t="s">
        <v>2081</v>
      </c>
      <c r="B79" s="319">
        <v>9</v>
      </c>
      <c r="C79" s="319">
        <v>2</v>
      </c>
      <c r="D79" s="319">
        <v>0</v>
      </c>
      <c r="E79" s="319">
        <v>525</v>
      </c>
      <c r="F79" s="319">
        <v>0</v>
      </c>
      <c r="G79" s="319">
        <v>0</v>
      </c>
      <c r="H79" s="319">
        <v>144</v>
      </c>
      <c r="I79" s="319">
        <v>1</v>
      </c>
      <c r="J79" s="319">
        <v>0</v>
      </c>
      <c r="K79" s="319">
        <v>217</v>
      </c>
      <c r="L79" s="319">
        <v>0</v>
      </c>
      <c r="M79" s="319">
        <v>0</v>
      </c>
      <c r="N79" s="319">
        <v>53</v>
      </c>
      <c r="O79" s="319">
        <v>0</v>
      </c>
      <c r="P79" s="319">
        <v>0</v>
      </c>
      <c r="Q79" s="319">
        <v>0</v>
      </c>
      <c r="R79" s="319">
        <v>0</v>
      </c>
      <c r="S79" s="319">
        <v>0</v>
      </c>
      <c r="T79" s="319">
        <v>0</v>
      </c>
      <c r="U79" s="319">
        <v>0</v>
      </c>
      <c r="V79" s="319">
        <v>0</v>
      </c>
      <c r="W79" s="319">
        <v>0</v>
      </c>
      <c r="X79" s="319">
        <v>0</v>
      </c>
      <c r="Y79" s="319">
        <v>0</v>
      </c>
      <c r="Z79" s="319">
        <v>0</v>
      </c>
      <c r="AA79" s="319">
        <v>0</v>
      </c>
      <c r="AB79" s="319">
        <v>0</v>
      </c>
      <c r="AC79" s="319">
        <v>2</v>
      </c>
      <c r="AD79" s="319">
        <v>0</v>
      </c>
      <c r="AE79" s="319">
        <v>0</v>
      </c>
      <c r="AF79" s="319">
        <v>0</v>
      </c>
      <c r="AG79" s="317">
        <f t="shared" si="5"/>
        <v>9</v>
      </c>
      <c r="AH79" s="317">
        <f t="shared" si="6"/>
        <v>939</v>
      </c>
      <c r="AI79" s="317">
        <f t="shared" si="7"/>
        <v>0</v>
      </c>
      <c r="AJ79" s="317">
        <f t="shared" si="8"/>
        <v>948</v>
      </c>
      <c r="AK79" s="317">
        <f t="shared" si="9"/>
        <v>5</v>
      </c>
      <c r="AL79" s="317">
        <f t="shared" si="9"/>
        <v>0</v>
      </c>
      <c r="AM79" s="319">
        <v>7</v>
      </c>
      <c r="AN79" s="317" t="s">
        <v>2082</v>
      </c>
      <c r="AO79" s="317">
        <v>0</v>
      </c>
      <c r="AP79" s="317">
        <v>0</v>
      </c>
      <c r="AQ79" s="317">
        <v>0</v>
      </c>
      <c r="AR79" s="317">
        <v>0</v>
      </c>
      <c r="AS79" s="317">
        <v>0</v>
      </c>
      <c r="AT79" s="317">
        <v>0</v>
      </c>
      <c r="AU79" s="317">
        <v>0</v>
      </c>
      <c r="AV79" s="317">
        <v>0</v>
      </c>
      <c r="AW79" s="317">
        <v>0</v>
      </c>
      <c r="AX79" s="317">
        <v>0</v>
      </c>
      <c r="AY79" s="317">
        <v>0</v>
      </c>
      <c r="AZ79" s="317">
        <v>0</v>
      </c>
      <c r="BA79" s="317">
        <v>0</v>
      </c>
      <c r="BB79" s="317">
        <v>0</v>
      </c>
      <c r="BC79" s="317">
        <v>0</v>
      </c>
      <c r="BD79" s="317">
        <v>0</v>
      </c>
      <c r="BE79" s="317">
        <v>0</v>
      </c>
      <c r="BF79" s="317">
        <v>0</v>
      </c>
      <c r="BG79" s="317">
        <v>0</v>
      </c>
      <c r="BH79" s="317">
        <v>0</v>
      </c>
      <c r="BI79" s="317">
        <v>0</v>
      </c>
      <c r="BJ79" s="317">
        <v>0</v>
      </c>
      <c r="BK79" s="317">
        <v>0</v>
      </c>
      <c r="BL79" s="317">
        <v>0</v>
      </c>
      <c r="BM79" s="317">
        <v>0</v>
      </c>
      <c r="BN79" s="317">
        <v>0</v>
      </c>
      <c r="BO79" s="317">
        <v>0</v>
      </c>
      <c r="BP79" s="317">
        <v>0</v>
      </c>
      <c r="BQ79" s="317">
        <v>0</v>
      </c>
      <c r="BR79" s="317">
        <v>0</v>
      </c>
      <c r="BS79" s="317">
        <v>0</v>
      </c>
      <c r="BT79" s="317">
        <v>0</v>
      </c>
      <c r="BU79" s="317">
        <v>0</v>
      </c>
      <c r="BV79" s="317">
        <v>0</v>
      </c>
      <c r="BW79" s="317">
        <v>0</v>
      </c>
      <c r="BX79" s="317">
        <v>0</v>
      </c>
      <c r="BY79" s="317">
        <v>0</v>
      </c>
      <c r="BZ79" s="317">
        <v>0</v>
      </c>
      <c r="CA79" s="317">
        <v>0</v>
      </c>
      <c r="CB79" s="317">
        <v>0</v>
      </c>
      <c r="CC79" s="317">
        <v>0</v>
      </c>
      <c r="CD79" s="317">
        <v>0</v>
      </c>
      <c r="CE79" s="317">
        <v>0</v>
      </c>
      <c r="CF79" s="317">
        <v>0</v>
      </c>
      <c r="CG79" s="317">
        <v>0</v>
      </c>
      <c r="CH79" s="317">
        <v>0</v>
      </c>
    </row>
    <row r="80" spans="1:86" s="318" customFormat="1" ht="30">
      <c r="A80" s="323" t="s">
        <v>2083</v>
      </c>
      <c r="B80" s="319">
        <v>11</v>
      </c>
      <c r="C80" s="319">
        <v>2</v>
      </c>
      <c r="D80" s="319">
        <v>0</v>
      </c>
      <c r="E80" s="319">
        <v>250</v>
      </c>
      <c r="F80" s="319">
        <v>0</v>
      </c>
      <c r="G80" s="319">
        <v>0</v>
      </c>
      <c r="H80" s="319">
        <v>93</v>
      </c>
      <c r="I80" s="319">
        <v>0</v>
      </c>
      <c r="J80" s="319">
        <v>0</v>
      </c>
      <c r="K80" s="319">
        <v>152</v>
      </c>
      <c r="L80" s="319">
        <v>0</v>
      </c>
      <c r="M80" s="319">
        <v>0</v>
      </c>
      <c r="N80" s="319">
        <v>13</v>
      </c>
      <c r="O80" s="319">
        <v>0</v>
      </c>
      <c r="P80" s="319">
        <v>0</v>
      </c>
      <c r="Q80" s="319">
        <v>0</v>
      </c>
      <c r="R80" s="319">
        <v>0</v>
      </c>
      <c r="S80" s="319">
        <v>0</v>
      </c>
      <c r="T80" s="319">
        <v>0</v>
      </c>
      <c r="U80" s="319">
        <v>0</v>
      </c>
      <c r="V80" s="319">
        <v>0</v>
      </c>
      <c r="W80" s="319">
        <v>0</v>
      </c>
      <c r="X80" s="319">
        <v>0</v>
      </c>
      <c r="Y80" s="319">
        <v>0</v>
      </c>
      <c r="Z80" s="319">
        <v>0</v>
      </c>
      <c r="AA80" s="319">
        <v>0</v>
      </c>
      <c r="AB80" s="319">
        <v>0</v>
      </c>
      <c r="AC80" s="319">
        <v>0</v>
      </c>
      <c r="AD80" s="319">
        <v>0</v>
      </c>
      <c r="AE80" s="319">
        <v>0</v>
      </c>
      <c r="AF80" s="319">
        <v>0</v>
      </c>
      <c r="AG80" s="317">
        <f t="shared" si="5"/>
        <v>11</v>
      </c>
      <c r="AH80" s="317">
        <f t="shared" si="6"/>
        <v>508</v>
      </c>
      <c r="AI80" s="317">
        <f t="shared" si="7"/>
        <v>0</v>
      </c>
      <c r="AJ80" s="317">
        <f t="shared" si="8"/>
        <v>519</v>
      </c>
      <c r="AK80" s="317">
        <f t="shared" si="9"/>
        <v>2</v>
      </c>
      <c r="AL80" s="317">
        <f t="shared" si="9"/>
        <v>0</v>
      </c>
      <c r="AM80" s="319">
        <v>7</v>
      </c>
      <c r="AN80" s="317" t="s">
        <v>2084</v>
      </c>
      <c r="AO80" s="317">
        <v>0</v>
      </c>
      <c r="AP80" s="317">
        <v>0</v>
      </c>
      <c r="AQ80" s="317">
        <v>0</v>
      </c>
      <c r="AR80" s="317">
        <v>0</v>
      </c>
      <c r="AS80" s="317">
        <v>0</v>
      </c>
      <c r="AT80" s="317">
        <v>0</v>
      </c>
      <c r="AU80" s="317">
        <v>0</v>
      </c>
      <c r="AV80" s="317">
        <v>0</v>
      </c>
      <c r="AW80" s="317">
        <v>0</v>
      </c>
      <c r="AX80" s="317">
        <v>0</v>
      </c>
      <c r="AY80" s="317">
        <v>0</v>
      </c>
      <c r="AZ80" s="317">
        <v>0</v>
      </c>
      <c r="BA80" s="317">
        <v>0</v>
      </c>
      <c r="BB80" s="317">
        <v>0</v>
      </c>
      <c r="BC80" s="317">
        <v>0</v>
      </c>
      <c r="BD80" s="317">
        <v>0</v>
      </c>
      <c r="BE80" s="317">
        <v>0</v>
      </c>
      <c r="BF80" s="317">
        <v>0</v>
      </c>
      <c r="BG80" s="317">
        <v>0</v>
      </c>
      <c r="BH80" s="317">
        <v>0</v>
      </c>
      <c r="BI80" s="317">
        <v>0</v>
      </c>
      <c r="BJ80" s="317">
        <v>0</v>
      </c>
      <c r="BK80" s="317">
        <v>0</v>
      </c>
      <c r="BL80" s="317">
        <v>0</v>
      </c>
      <c r="BM80" s="317">
        <v>0</v>
      </c>
      <c r="BN80" s="317">
        <v>0</v>
      </c>
      <c r="BO80" s="317">
        <v>0</v>
      </c>
      <c r="BP80" s="317">
        <v>0</v>
      </c>
      <c r="BQ80" s="317">
        <v>0</v>
      </c>
      <c r="BR80" s="317">
        <v>0</v>
      </c>
      <c r="BS80" s="317">
        <v>0</v>
      </c>
      <c r="BT80" s="317">
        <v>0</v>
      </c>
      <c r="BU80" s="317">
        <v>0</v>
      </c>
      <c r="BV80" s="317">
        <v>0</v>
      </c>
      <c r="BW80" s="317">
        <v>0</v>
      </c>
      <c r="BX80" s="317">
        <v>0</v>
      </c>
      <c r="BY80" s="317">
        <v>0</v>
      </c>
      <c r="BZ80" s="317">
        <v>0</v>
      </c>
      <c r="CA80" s="317">
        <v>0</v>
      </c>
      <c r="CB80" s="317">
        <v>0</v>
      </c>
      <c r="CC80" s="317">
        <v>0</v>
      </c>
      <c r="CD80" s="317">
        <v>0</v>
      </c>
      <c r="CE80" s="317">
        <v>0</v>
      </c>
      <c r="CF80" s="317">
        <v>0</v>
      </c>
      <c r="CG80" s="317">
        <v>0</v>
      </c>
      <c r="CH80" s="317">
        <v>0</v>
      </c>
    </row>
    <row r="81" spans="1:86" s="318" customFormat="1" ht="60">
      <c r="A81" s="323" t="s">
        <v>2085</v>
      </c>
      <c r="B81" s="319">
        <v>11</v>
      </c>
      <c r="C81" s="319">
        <v>1</v>
      </c>
      <c r="D81" s="319">
        <v>0</v>
      </c>
      <c r="E81" s="319">
        <v>12</v>
      </c>
      <c r="F81" s="319">
        <v>0</v>
      </c>
      <c r="G81" s="319">
        <v>0</v>
      </c>
      <c r="H81" s="319">
        <v>47</v>
      </c>
      <c r="I81" s="319">
        <v>0</v>
      </c>
      <c r="J81" s="319">
        <v>0</v>
      </c>
      <c r="K81" s="319">
        <v>6</v>
      </c>
      <c r="L81" s="319">
        <v>0</v>
      </c>
      <c r="M81" s="319">
        <v>0</v>
      </c>
      <c r="N81" s="319">
        <v>8</v>
      </c>
      <c r="O81" s="319">
        <v>0</v>
      </c>
      <c r="P81" s="319">
        <v>0</v>
      </c>
      <c r="Q81" s="319">
        <v>0</v>
      </c>
      <c r="R81" s="319">
        <v>0</v>
      </c>
      <c r="S81" s="319">
        <v>0</v>
      </c>
      <c r="T81" s="319">
        <v>0</v>
      </c>
      <c r="U81" s="319">
        <v>0</v>
      </c>
      <c r="V81" s="319">
        <v>0</v>
      </c>
      <c r="W81" s="319">
        <v>0</v>
      </c>
      <c r="X81" s="319">
        <v>0</v>
      </c>
      <c r="Y81" s="319">
        <v>0</v>
      </c>
      <c r="Z81" s="319">
        <v>0</v>
      </c>
      <c r="AA81" s="319">
        <v>0</v>
      </c>
      <c r="AB81" s="319">
        <v>0</v>
      </c>
      <c r="AC81" s="319">
        <v>2</v>
      </c>
      <c r="AD81" s="319">
        <v>0</v>
      </c>
      <c r="AE81" s="319">
        <v>0</v>
      </c>
      <c r="AF81" s="319">
        <v>0</v>
      </c>
      <c r="AG81" s="317">
        <f t="shared" si="5"/>
        <v>11</v>
      </c>
      <c r="AH81" s="317">
        <f t="shared" si="6"/>
        <v>73</v>
      </c>
      <c r="AI81" s="317">
        <f t="shared" si="7"/>
        <v>0</v>
      </c>
      <c r="AJ81" s="317">
        <f t="shared" si="8"/>
        <v>84</v>
      </c>
      <c r="AK81" s="317">
        <f t="shared" si="9"/>
        <v>3</v>
      </c>
      <c r="AL81" s="317">
        <f t="shared" si="9"/>
        <v>0</v>
      </c>
      <c r="AM81" s="319">
        <v>4</v>
      </c>
      <c r="AN81" s="317" t="s">
        <v>2086</v>
      </c>
      <c r="AO81" s="317">
        <v>0</v>
      </c>
      <c r="AP81" s="317">
        <v>0</v>
      </c>
      <c r="AQ81" s="317">
        <v>0</v>
      </c>
      <c r="AR81" s="317">
        <v>0</v>
      </c>
      <c r="AS81" s="317">
        <v>0</v>
      </c>
      <c r="AT81" s="317">
        <v>0</v>
      </c>
      <c r="AU81" s="317">
        <v>0</v>
      </c>
      <c r="AV81" s="317">
        <v>0</v>
      </c>
      <c r="AW81" s="317">
        <v>0</v>
      </c>
      <c r="AX81" s="317">
        <v>0</v>
      </c>
      <c r="AY81" s="317">
        <v>0</v>
      </c>
      <c r="AZ81" s="317">
        <v>0</v>
      </c>
      <c r="BA81" s="317">
        <v>0</v>
      </c>
      <c r="BB81" s="317">
        <v>0</v>
      </c>
      <c r="BC81" s="317">
        <v>0</v>
      </c>
      <c r="BD81" s="317">
        <v>0</v>
      </c>
      <c r="BE81" s="317">
        <v>0</v>
      </c>
      <c r="BF81" s="317">
        <v>0</v>
      </c>
      <c r="BG81" s="317">
        <v>0</v>
      </c>
      <c r="BH81" s="317">
        <v>0</v>
      </c>
      <c r="BI81" s="317">
        <v>0</v>
      </c>
      <c r="BJ81" s="317">
        <v>0</v>
      </c>
      <c r="BK81" s="317">
        <v>0</v>
      </c>
      <c r="BL81" s="317">
        <v>0</v>
      </c>
      <c r="BM81" s="317">
        <v>0</v>
      </c>
      <c r="BN81" s="317">
        <v>0</v>
      </c>
      <c r="BO81" s="317">
        <v>0</v>
      </c>
      <c r="BP81" s="317">
        <v>0</v>
      </c>
      <c r="BQ81" s="317">
        <v>0</v>
      </c>
      <c r="BR81" s="317">
        <v>0</v>
      </c>
      <c r="BS81" s="317">
        <v>0</v>
      </c>
      <c r="BT81" s="317">
        <v>0</v>
      </c>
      <c r="BU81" s="317">
        <v>0</v>
      </c>
      <c r="BV81" s="317">
        <v>0</v>
      </c>
      <c r="BW81" s="317">
        <v>0</v>
      </c>
      <c r="BX81" s="317">
        <v>0</v>
      </c>
      <c r="BY81" s="317">
        <v>0</v>
      </c>
      <c r="BZ81" s="317">
        <v>0</v>
      </c>
      <c r="CA81" s="317">
        <v>0</v>
      </c>
      <c r="CB81" s="317">
        <v>0</v>
      </c>
      <c r="CC81" s="317">
        <v>0</v>
      </c>
      <c r="CD81" s="317">
        <v>0</v>
      </c>
      <c r="CE81" s="317">
        <v>0</v>
      </c>
      <c r="CF81" s="317">
        <v>0</v>
      </c>
      <c r="CG81" s="317">
        <v>0</v>
      </c>
      <c r="CH81" s="317">
        <v>0</v>
      </c>
    </row>
    <row r="82" spans="1:86" s="318" customFormat="1" ht="75">
      <c r="A82" s="323" t="s">
        <v>2087</v>
      </c>
      <c r="B82" s="319">
        <v>9</v>
      </c>
      <c r="C82" s="319">
        <v>2</v>
      </c>
      <c r="D82" s="319">
        <v>0</v>
      </c>
      <c r="E82" s="319">
        <v>134</v>
      </c>
      <c r="F82" s="319">
        <v>0</v>
      </c>
      <c r="G82" s="319">
        <v>0</v>
      </c>
      <c r="H82" s="319">
        <v>134</v>
      </c>
      <c r="I82" s="319">
        <v>0</v>
      </c>
      <c r="J82" s="319">
        <v>0</v>
      </c>
      <c r="K82" s="319">
        <v>476</v>
      </c>
      <c r="L82" s="319">
        <v>0</v>
      </c>
      <c r="M82" s="319">
        <v>0</v>
      </c>
      <c r="N82" s="319">
        <v>0</v>
      </c>
      <c r="O82" s="319">
        <v>0</v>
      </c>
      <c r="P82" s="319">
        <v>0</v>
      </c>
      <c r="Q82" s="319">
        <v>0</v>
      </c>
      <c r="R82" s="319">
        <v>0</v>
      </c>
      <c r="S82" s="319">
        <v>0</v>
      </c>
      <c r="T82" s="319">
        <v>0</v>
      </c>
      <c r="U82" s="319">
        <v>0</v>
      </c>
      <c r="V82" s="319">
        <v>0</v>
      </c>
      <c r="W82" s="319">
        <v>0</v>
      </c>
      <c r="X82" s="319">
        <v>0</v>
      </c>
      <c r="Y82" s="319">
        <v>0</v>
      </c>
      <c r="Z82" s="319">
        <v>0</v>
      </c>
      <c r="AA82" s="319">
        <v>0</v>
      </c>
      <c r="AB82" s="319">
        <v>0</v>
      </c>
      <c r="AC82" s="319">
        <v>1</v>
      </c>
      <c r="AD82" s="319">
        <v>0</v>
      </c>
      <c r="AE82" s="319">
        <v>0</v>
      </c>
      <c r="AF82" s="319">
        <v>0</v>
      </c>
      <c r="AG82" s="317">
        <f t="shared" si="5"/>
        <v>9</v>
      </c>
      <c r="AH82" s="317">
        <f t="shared" si="6"/>
        <v>744</v>
      </c>
      <c r="AI82" s="317">
        <f t="shared" si="7"/>
        <v>0</v>
      </c>
      <c r="AJ82" s="317">
        <f t="shared" si="8"/>
        <v>753</v>
      </c>
      <c r="AK82" s="317">
        <f t="shared" si="9"/>
        <v>3</v>
      </c>
      <c r="AL82" s="317">
        <f t="shared" si="9"/>
        <v>0</v>
      </c>
      <c r="AM82" s="319">
        <v>5</v>
      </c>
      <c r="AN82" s="317" t="s">
        <v>2088</v>
      </c>
      <c r="AO82" s="317">
        <v>0</v>
      </c>
      <c r="AP82" s="317">
        <v>0</v>
      </c>
      <c r="AQ82" s="317">
        <v>0</v>
      </c>
      <c r="AR82" s="317">
        <v>0</v>
      </c>
      <c r="AS82" s="317">
        <v>0</v>
      </c>
      <c r="AT82" s="317">
        <v>0</v>
      </c>
      <c r="AU82" s="317">
        <v>0</v>
      </c>
      <c r="AV82" s="317">
        <v>0</v>
      </c>
      <c r="AW82" s="317">
        <v>0</v>
      </c>
      <c r="AX82" s="317">
        <v>0</v>
      </c>
      <c r="AY82" s="317">
        <v>0</v>
      </c>
      <c r="AZ82" s="319">
        <v>1</v>
      </c>
      <c r="BA82" s="317">
        <v>0</v>
      </c>
      <c r="BB82" s="317">
        <v>0</v>
      </c>
      <c r="BC82" s="317">
        <v>0</v>
      </c>
      <c r="BD82" s="317">
        <v>0</v>
      </c>
      <c r="BE82" s="317">
        <v>0</v>
      </c>
      <c r="BF82" s="317">
        <v>0</v>
      </c>
      <c r="BG82" s="317">
        <v>0</v>
      </c>
      <c r="BH82" s="317">
        <v>0</v>
      </c>
      <c r="BI82" s="317">
        <v>0</v>
      </c>
      <c r="BJ82" s="317">
        <v>0</v>
      </c>
      <c r="BK82" s="317">
        <v>0</v>
      </c>
      <c r="BL82" s="317">
        <v>0</v>
      </c>
      <c r="BM82" s="317">
        <v>0</v>
      </c>
      <c r="BN82" s="317">
        <v>0</v>
      </c>
      <c r="BO82" s="317">
        <v>0</v>
      </c>
      <c r="BP82" s="317">
        <v>0</v>
      </c>
      <c r="BQ82" s="317">
        <v>0</v>
      </c>
      <c r="BR82" s="317">
        <v>0</v>
      </c>
      <c r="BS82" s="317">
        <v>0</v>
      </c>
      <c r="BT82" s="317">
        <v>0</v>
      </c>
      <c r="BU82" s="317">
        <v>0</v>
      </c>
      <c r="BV82" s="317">
        <v>0</v>
      </c>
      <c r="BW82" s="317">
        <v>0</v>
      </c>
      <c r="BX82" s="317">
        <v>0</v>
      </c>
      <c r="BY82" s="317">
        <v>0</v>
      </c>
      <c r="BZ82" s="317">
        <v>0</v>
      </c>
      <c r="CA82" s="317">
        <v>0</v>
      </c>
      <c r="CB82" s="317">
        <v>0</v>
      </c>
      <c r="CC82" s="317">
        <v>0</v>
      </c>
      <c r="CD82" s="317">
        <v>0</v>
      </c>
      <c r="CE82" s="317">
        <v>0</v>
      </c>
      <c r="CF82" s="317">
        <v>0</v>
      </c>
      <c r="CG82" s="317">
        <v>0</v>
      </c>
      <c r="CH82" s="317">
        <v>0</v>
      </c>
    </row>
    <row r="83" spans="1:86" s="322" customFormat="1">
      <c r="A83" s="328" t="s">
        <v>106</v>
      </c>
      <c r="B83" s="329">
        <f>SUM(B4:B82)</f>
        <v>956</v>
      </c>
      <c r="C83" s="329">
        <f t="shared" ref="C83:BN83" si="10">SUM(C4:C82)</f>
        <v>132</v>
      </c>
      <c r="D83" s="329">
        <f t="shared" si="10"/>
        <v>0</v>
      </c>
      <c r="E83" s="329">
        <f t="shared" si="10"/>
        <v>12170</v>
      </c>
      <c r="F83" s="329">
        <f t="shared" si="10"/>
        <v>0</v>
      </c>
      <c r="G83" s="329">
        <f t="shared" si="10"/>
        <v>0</v>
      </c>
      <c r="H83" s="329">
        <f t="shared" si="10"/>
        <v>7883</v>
      </c>
      <c r="I83" s="329">
        <f t="shared" si="10"/>
        <v>13</v>
      </c>
      <c r="J83" s="329">
        <f t="shared" si="10"/>
        <v>0</v>
      </c>
      <c r="K83" s="329">
        <f t="shared" si="10"/>
        <v>13514</v>
      </c>
      <c r="L83" s="329">
        <f t="shared" si="10"/>
        <v>0</v>
      </c>
      <c r="M83" s="329">
        <f t="shared" si="10"/>
        <v>0</v>
      </c>
      <c r="N83" s="329">
        <f t="shared" si="10"/>
        <v>1069</v>
      </c>
      <c r="O83" s="329">
        <f t="shared" si="10"/>
        <v>0</v>
      </c>
      <c r="P83" s="329">
        <f t="shared" si="10"/>
        <v>0</v>
      </c>
      <c r="Q83" s="329">
        <f t="shared" si="10"/>
        <v>535</v>
      </c>
      <c r="R83" s="329">
        <f t="shared" si="10"/>
        <v>0</v>
      </c>
      <c r="S83" s="329">
        <f t="shared" si="10"/>
        <v>0</v>
      </c>
      <c r="T83" s="329">
        <f t="shared" si="10"/>
        <v>0</v>
      </c>
      <c r="U83" s="329">
        <f t="shared" si="10"/>
        <v>0</v>
      </c>
      <c r="V83" s="329">
        <f t="shared" si="10"/>
        <v>0</v>
      </c>
      <c r="W83" s="329">
        <f t="shared" si="10"/>
        <v>34</v>
      </c>
      <c r="X83" s="329">
        <f t="shared" si="10"/>
        <v>0</v>
      </c>
      <c r="Y83" s="329">
        <f t="shared" si="10"/>
        <v>0</v>
      </c>
      <c r="Z83" s="329">
        <f t="shared" si="10"/>
        <v>0</v>
      </c>
      <c r="AA83" s="329">
        <f t="shared" si="10"/>
        <v>0</v>
      </c>
      <c r="AB83" s="329">
        <f t="shared" si="10"/>
        <v>0</v>
      </c>
      <c r="AC83" s="329">
        <f t="shared" si="10"/>
        <v>89</v>
      </c>
      <c r="AD83" s="329">
        <f t="shared" si="10"/>
        <v>0</v>
      </c>
      <c r="AE83" s="329">
        <f t="shared" si="10"/>
        <v>14</v>
      </c>
      <c r="AF83" s="329">
        <f t="shared" si="10"/>
        <v>31</v>
      </c>
      <c r="AG83" s="329">
        <f t="shared" si="10"/>
        <v>956</v>
      </c>
      <c r="AH83" s="329">
        <f t="shared" si="10"/>
        <v>35205</v>
      </c>
      <c r="AI83" s="329">
        <f t="shared" si="10"/>
        <v>45</v>
      </c>
      <c r="AJ83" s="329">
        <f t="shared" si="10"/>
        <v>36206</v>
      </c>
      <c r="AK83" s="329">
        <f t="shared" si="10"/>
        <v>233</v>
      </c>
      <c r="AL83" s="329">
        <f t="shared" si="10"/>
        <v>0</v>
      </c>
      <c r="AM83" s="329">
        <f t="shared" si="10"/>
        <v>686</v>
      </c>
      <c r="AN83" s="329">
        <f t="shared" si="10"/>
        <v>0</v>
      </c>
      <c r="AO83" s="329">
        <f t="shared" si="10"/>
        <v>0</v>
      </c>
      <c r="AP83" s="329">
        <f t="shared" si="10"/>
        <v>0</v>
      </c>
      <c r="AQ83" s="329">
        <f t="shared" si="10"/>
        <v>0</v>
      </c>
      <c r="AR83" s="329">
        <f t="shared" si="10"/>
        <v>0</v>
      </c>
      <c r="AS83" s="329">
        <f t="shared" si="10"/>
        <v>0</v>
      </c>
      <c r="AT83" s="329">
        <f t="shared" si="10"/>
        <v>0</v>
      </c>
      <c r="AU83" s="329">
        <f t="shared" si="10"/>
        <v>0</v>
      </c>
      <c r="AV83" s="329">
        <f t="shared" si="10"/>
        <v>0</v>
      </c>
      <c r="AW83" s="329">
        <f t="shared" si="10"/>
        <v>0</v>
      </c>
      <c r="AX83" s="329">
        <f t="shared" si="10"/>
        <v>0</v>
      </c>
      <c r="AY83" s="329">
        <f t="shared" si="10"/>
        <v>0</v>
      </c>
      <c r="AZ83" s="329">
        <f t="shared" si="10"/>
        <v>3</v>
      </c>
      <c r="BA83" s="329">
        <f t="shared" si="10"/>
        <v>0</v>
      </c>
      <c r="BB83" s="329">
        <f t="shared" si="10"/>
        <v>0</v>
      </c>
      <c r="BC83" s="329">
        <f t="shared" si="10"/>
        <v>2</v>
      </c>
      <c r="BD83" s="329">
        <f t="shared" si="10"/>
        <v>0</v>
      </c>
      <c r="BE83" s="329">
        <f t="shared" si="10"/>
        <v>0</v>
      </c>
      <c r="BF83" s="329">
        <f t="shared" si="10"/>
        <v>0</v>
      </c>
      <c r="BG83" s="329">
        <f t="shared" si="10"/>
        <v>0</v>
      </c>
      <c r="BH83" s="329">
        <f t="shared" si="10"/>
        <v>7</v>
      </c>
      <c r="BI83" s="329">
        <f t="shared" si="10"/>
        <v>0</v>
      </c>
      <c r="BJ83" s="329">
        <f t="shared" si="10"/>
        <v>0</v>
      </c>
      <c r="BK83" s="329">
        <f t="shared" si="10"/>
        <v>6</v>
      </c>
      <c r="BL83" s="329">
        <f t="shared" si="10"/>
        <v>0</v>
      </c>
      <c r="BM83" s="329">
        <f t="shared" si="10"/>
        <v>0</v>
      </c>
      <c r="BN83" s="329">
        <f t="shared" si="10"/>
        <v>0</v>
      </c>
      <c r="BO83" s="329">
        <f t="shared" ref="BO83:CH83" si="11">SUM(BO4:BO82)</f>
        <v>0</v>
      </c>
      <c r="BP83" s="329">
        <f t="shared" si="11"/>
        <v>0</v>
      </c>
      <c r="BQ83" s="329">
        <f t="shared" si="11"/>
        <v>0</v>
      </c>
      <c r="BR83" s="329">
        <f t="shared" si="11"/>
        <v>0</v>
      </c>
      <c r="BS83" s="329">
        <f t="shared" si="11"/>
        <v>0</v>
      </c>
      <c r="BT83" s="329">
        <f t="shared" si="11"/>
        <v>0</v>
      </c>
      <c r="BU83" s="329">
        <f t="shared" si="11"/>
        <v>0</v>
      </c>
      <c r="BV83" s="329">
        <f t="shared" si="11"/>
        <v>0</v>
      </c>
      <c r="BW83" s="329">
        <f t="shared" si="11"/>
        <v>0</v>
      </c>
      <c r="BX83" s="329">
        <f t="shared" si="11"/>
        <v>0</v>
      </c>
      <c r="BY83" s="329">
        <f t="shared" si="11"/>
        <v>0</v>
      </c>
      <c r="BZ83" s="329">
        <f t="shared" si="11"/>
        <v>0</v>
      </c>
      <c r="CA83" s="329">
        <f t="shared" si="11"/>
        <v>0</v>
      </c>
      <c r="CB83" s="329">
        <f t="shared" si="11"/>
        <v>0</v>
      </c>
      <c r="CC83" s="329">
        <f t="shared" si="11"/>
        <v>0</v>
      </c>
      <c r="CD83" s="329">
        <f t="shared" si="11"/>
        <v>0</v>
      </c>
      <c r="CE83" s="329">
        <f t="shared" si="11"/>
        <v>0</v>
      </c>
      <c r="CF83" s="329">
        <f t="shared" si="11"/>
        <v>0</v>
      </c>
      <c r="CG83" s="329">
        <f t="shared" si="11"/>
        <v>0</v>
      </c>
      <c r="CH83" s="329">
        <f t="shared" si="11"/>
        <v>0</v>
      </c>
    </row>
    <row r="84" spans="1:86">
      <c r="AM84" s="318"/>
      <c r="AN84" s="322"/>
    </row>
    <row r="85" spans="1:86">
      <c r="AN85" s="322"/>
    </row>
    <row r="86" spans="1:86">
      <c r="AN86" s="322"/>
    </row>
    <row r="87" spans="1:86">
      <c r="AN87" s="322"/>
    </row>
    <row r="88" spans="1:86">
      <c r="AN88" s="322"/>
    </row>
  </sheetData>
  <mergeCells count="73">
    <mergeCell ref="CF2:CF3"/>
    <mergeCell ref="CG2:CG3"/>
    <mergeCell ref="CH2:CH3"/>
    <mergeCell ref="BZ2:BZ3"/>
    <mergeCell ref="CA2:CA3"/>
    <mergeCell ref="CB2:CB3"/>
    <mergeCell ref="CC2:CC3"/>
    <mergeCell ref="CD2:CD3"/>
    <mergeCell ref="CE2:CE3"/>
    <mergeCell ref="BY2:BY3"/>
    <mergeCell ref="BN2:BN3"/>
    <mergeCell ref="BO2:BO3"/>
    <mergeCell ref="BP2:BP3"/>
    <mergeCell ref="BQ2:BQ3"/>
    <mergeCell ref="BR2:BR3"/>
    <mergeCell ref="BS2:BS3"/>
    <mergeCell ref="BT2:BT3"/>
    <mergeCell ref="BU2:BU3"/>
    <mergeCell ref="BV2:BV3"/>
    <mergeCell ref="BW2:BW3"/>
    <mergeCell ref="BX2:BX3"/>
    <mergeCell ref="BM2:BM3"/>
    <mergeCell ref="BB2:BB3"/>
    <mergeCell ref="BC2:BC3"/>
    <mergeCell ref="BD2:BD3"/>
    <mergeCell ref="BE2:BE3"/>
    <mergeCell ref="BF2:BF3"/>
    <mergeCell ref="BG2:BG3"/>
    <mergeCell ref="BH2:BH3"/>
    <mergeCell ref="BI2:BI3"/>
    <mergeCell ref="BJ2:BJ3"/>
    <mergeCell ref="BK2:BK3"/>
    <mergeCell ref="BL2:BL3"/>
    <mergeCell ref="BA2:BA3"/>
    <mergeCell ref="AP2:AP3"/>
    <mergeCell ref="AQ2:AQ3"/>
    <mergeCell ref="AR2:AR3"/>
    <mergeCell ref="AS2:AS3"/>
    <mergeCell ref="AT2:AT3"/>
    <mergeCell ref="AU2:AU3"/>
    <mergeCell ref="AV2:AV3"/>
    <mergeCell ref="AW2:AW3"/>
    <mergeCell ref="AX2:AX3"/>
    <mergeCell ref="AY2:AY3"/>
    <mergeCell ref="AZ2:AZ3"/>
    <mergeCell ref="AO2:AO3"/>
    <mergeCell ref="N2:P2"/>
    <mergeCell ref="Q2:S2"/>
    <mergeCell ref="T2:V2"/>
    <mergeCell ref="W2:Y2"/>
    <mergeCell ref="Z2:AB2"/>
    <mergeCell ref="AC2:AD2"/>
    <mergeCell ref="AE2:AF2"/>
    <mergeCell ref="AG2:AJ2"/>
    <mergeCell ref="AK2:AL2"/>
    <mergeCell ref="AM2:AM3"/>
    <mergeCell ref="AN2:AN3"/>
    <mergeCell ref="CG1:CH1"/>
    <mergeCell ref="A1:A2"/>
    <mergeCell ref="B1:AL1"/>
    <mergeCell ref="AM1:AN1"/>
    <mergeCell ref="AO1:AS1"/>
    <mergeCell ref="AT1:AY1"/>
    <mergeCell ref="AZ1:BG1"/>
    <mergeCell ref="B2:D2"/>
    <mergeCell ref="E2:G2"/>
    <mergeCell ref="H2:J2"/>
    <mergeCell ref="K2:M2"/>
    <mergeCell ref="BH1:BL1"/>
    <mergeCell ref="BM1:BQ1"/>
    <mergeCell ref="BR1:BV1"/>
    <mergeCell ref="BW1:CD1"/>
    <mergeCell ref="CE1:CF1"/>
  </mergeCells>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I81"/>
  <sheetViews>
    <sheetView topLeftCell="A73" workbookViewId="0">
      <selection activeCell="BR4" sqref="BR1:BS1048576"/>
    </sheetView>
  </sheetViews>
  <sheetFormatPr defaultRowHeight="15"/>
  <cols>
    <col min="1" max="1" width="36.28515625" style="4" customWidth="1"/>
    <col min="2" max="10" width="9.140625" style="4"/>
    <col min="11" max="11" width="9.5703125" style="4" customWidth="1"/>
    <col min="12" max="28" width="9.140625" style="4"/>
    <col min="29" max="29" width="10.28515625" style="4" customWidth="1"/>
    <col min="30" max="30" width="9.140625" style="4"/>
    <col min="31" max="31" width="12.7109375" style="4" customWidth="1"/>
    <col min="32" max="32" width="9.140625" style="4"/>
    <col min="33" max="36" width="9.140625" style="5"/>
    <col min="37" max="38" width="9.42578125" style="5" customWidth="1"/>
    <col min="39" max="39" width="9.140625" style="4"/>
    <col min="40" max="40" width="39.28515625" style="4" customWidth="1"/>
    <col min="41" max="54" width="9.140625" style="4"/>
    <col min="55" max="55" width="13.28515625" style="4" customWidth="1"/>
    <col min="56" max="56" width="9.42578125" style="4" customWidth="1"/>
    <col min="57" max="57" width="13.28515625" style="4" customWidth="1"/>
    <col min="58" max="58" width="12" style="4" customWidth="1"/>
    <col min="59" max="62" width="9.140625" style="4"/>
    <col min="63" max="63" width="13.5703125" style="4" customWidth="1"/>
    <col min="64" max="64" width="9.140625" style="4"/>
    <col min="65" max="65" width="11.85546875" style="4" customWidth="1"/>
    <col min="66" max="69" width="10.5703125" style="4" customWidth="1"/>
    <col min="70" max="76" width="9.140625" style="4"/>
    <col min="77" max="77" width="12.140625" style="4" customWidth="1"/>
    <col min="78" max="78" width="11.7109375" style="4" customWidth="1"/>
    <col min="79" max="79" width="12.28515625" style="4" customWidth="1"/>
    <col min="80" max="80" width="10" style="4" customWidth="1"/>
    <col min="81" max="81" width="9.140625" style="4"/>
    <col min="82" max="82" width="36.85546875" style="4" customWidth="1"/>
    <col min="83" max="83" width="16.28515625" style="4" customWidth="1"/>
    <col min="84" max="84" width="17.140625" style="4" customWidth="1"/>
    <col min="85" max="85" width="18.5703125" style="4" customWidth="1"/>
    <col min="86" max="86" width="19.140625" style="4" customWidth="1"/>
    <col min="87" max="16384" width="9.140625" style="4"/>
  </cols>
  <sheetData>
    <row r="1" spans="1:87" ht="39" customHeight="1" thickBot="1">
      <c r="A1" s="749" t="s">
        <v>0</v>
      </c>
      <c r="B1" s="751" t="s">
        <v>1</v>
      </c>
      <c r="C1" s="751"/>
      <c r="D1" s="751"/>
      <c r="E1" s="751"/>
      <c r="F1" s="751"/>
      <c r="G1" s="751"/>
      <c r="H1" s="751"/>
      <c r="I1" s="751"/>
      <c r="J1" s="751"/>
      <c r="K1" s="751"/>
      <c r="L1" s="751"/>
      <c r="M1" s="751"/>
      <c r="N1" s="751"/>
      <c r="O1" s="751"/>
      <c r="P1" s="751"/>
      <c r="Q1" s="751"/>
      <c r="R1" s="751"/>
      <c r="S1" s="751"/>
      <c r="T1" s="751"/>
      <c r="U1" s="751"/>
      <c r="V1" s="751"/>
      <c r="W1" s="751"/>
      <c r="X1" s="751"/>
      <c r="Y1" s="751"/>
      <c r="Z1" s="751"/>
      <c r="AA1" s="751"/>
      <c r="AB1" s="751"/>
      <c r="AC1" s="751"/>
      <c r="AD1" s="751"/>
      <c r="AE1" s="751"/>
      <c r="AF1" s="751"/>
      <c r="AG1" s="751"/>
      <c r="AH1" s="751"/>
      <c r="AI1" s="751"/>
      <c r="AJ1" s="751"/>
      <c r="AK1" s="751"/>
      <c r="AL1" s="752"/>
      <c r="AM1" s="753" t="s">
        <v>2</v>
      </c>
      <c r="AN1" s="751"/>
      <c r="AO1" s="754" t="s">
        <v>3</v>
      </c>
      <c r="AP1" s="755"/>
      <c r="AQ1" s="755"/>
      <c r="AR1" s="755"/>
      <c r="AS1" s="756"/>
      <c r="AT1" s="754" t="s">
        <v>4</v>
      </c>
      <c r="AU1" s="755"/>
      <c r="AV1" s="755"/>
      <c r="AW1" s="755"/>
      <c r="AX1" s="755"/>
      <c r="AY1" s="756"/>
      <c r="AZ1" s="754" t="s">
        <v>5</v>
      </c>
      <c r="BA1" s="755"/>
      <c r="BB1" s="755"/>
      <c r="BC1" s="755"/>
      <c r="BD1" s="755"/>
      <c r="BE1" s="755"/>
      <c r="BF1" s="755"/>
      <c r="BG1" s="756"/>
      <c r="BH1" s="754" t="s">
        <v>6</v>
      </c>
      <c r="BI1" s="755"/>
      <c r="BJ1" s="755"/>
      <c r="BK1" s="755"/>
      <c r="BL1" s="756"/>
      <c r="BM1" s="753" t="s">
        <v>7</v>
      </c>
      <c r="BN1" s="751"/>
      <c r="BO1" s="751"/>
      <c r="BP1" s="751"/>
      <c r="BQ1" s="752"/>
      <c r="BR1" s="753" t="s">
        <v>8</v>
      </c>
      <c r="BS1" s="751"/>
      <c r="BT1" s="751"/>
      <c r="BU1" s="751"/>
      <c r="BV1" s="752"/>
      <c r="BW1" s="753" t="s">
        <v>9</v>
      </c>
      <c r="BX1" s="751"/>
      <c r="BY1" s="751"/>
      <c r="BZ1" s="751"/>
      <c r="CA1" s="751"/>
      <c r="CB1" s="751"/>
      <c r="CC1" s="751"/>
      <c r="CD1" s="752"/>
      <c r="CE1" s="753" t="s">
        <v>10</v>
      </c>
      <c r="CF1" s="752"/>
      <c r="CG1" s="747" t="s">
        <v>11</v>
      </c>
      <c r="CH1" s="748"/>
    </row>
    <row r="2" spans="1:87" s="250" customFormat="1" ht="51" customHeight="1" thickBot="1">
      <c r="A2" s="750"/>
      <c r="B2" s="757" t="s">
        <v>12</v>
      </c>
      <c r="C2" s="742"/>
      <c r="D2" s="743"/>
      <c r="E2" s="741" t="s">
        <v>13</v>
      </c>
      <c r="F2" s="742"/>
      <c r="G2" s="743"/>
      <c r="H2" s="741" t="s">
        <v>14</v>
      </c>
      <c r="I2" s="742"/>
      <c r="J2" s="743"/>
      <c r="K2" s="741" t="s">
        <v>15</v>
      </c>
      <c r="L2" s="742"/>
      <c r="M2" s="743"/>
      <c r="N2" s="741" t="s">
        <v>16</v>
      </c>
      <c r="O2" s="742"/>
      <c r="P2" s="743"/>
      <c r="Q2" s="741" t="s">
        <v>17</v>
      </c>
      <c r="R2" s="742"/>
      <c r="S2" s="743"/>
      <c r="T2" s="741" t="s">
        <v>18</v>
      </c>
      <c r="U2" s="742"/>
      <c r="V2" s="743"/>
      <c r="W2" s="741" t="s">
        <v>19</v>
      </c>
      <c r="X2" s="742"/>
      <c r="Y2" s="743"/>
      <c r="Z2" s="741" t="s">
        <v>20</v>
      </c>
      <c r="AA2" s="742"/>
      <c r="AB2" s="743"/>
      <c r="AC2" s="744" t="s">
        <v>21</v>
      </c>
      <c r="AD2" s="745"/>
      <c r="AE2" s="744" t="s">
        <v>22</v>
      </c>
      <c r="AF2" s="746"/>
      <c r="AG2" s="744" t="s">
        <v>23</v>
      </c>
      <c r="AH2" s="746"/>
      <c r="AI2" s="746"/>
      <c r="AJ2" s="746"/>
      <c r="AK2" s="744" t="s">
        <v>24</v>
      </c>
      <c r="AL2" s="746"/>
      <c r="AM2" s="736" t="s">
        <v>25</v>
      </c>
      <c r="AN2" s="729" t="s">
        <v>26</v>
      </c>
      <c r="AO2" s="738" t="s">
        <v>27</v>
      </c>
      <c r="AP2" s="731" t="s">
        <v>28</v>
      </c>
      <c r="AQ2" s="731" t="s">
        <v>29</v>
      </c>
      <c r="AR2" s="731" t="s">
        <v>30</v>
      </c>
      <c r="AS2" s="721" t="s">
        <v>31</v>
      </c>
      <c r="AT2" s="738" t="s">
        <v>27</v>
      </c>
      <c r="AU2" s="731" t="s">
        <v>28</v>
      </c>
      <c r="AV2" s="731" t="s">
        <v>29</v>
      </c>
      <c r="AW2" s="731" t="s">
        <v>32</v>
      </c>
      <c r="AX2" s="727" t="s">
        <v>33</v>
      </c>
      <c r="AY2" s="721" t="s">
        <v>31</v>
      </c>
      <c r="AZ2" s="727" t="s">
        <v>27</v>
      </c>
      <c r="BA2" s="731" t="s">
        <v>28</v>
      </c>
      <c r="BB2" s="731" t="s">
        <v>29</v>
      </c>
      <c r="BC2" s="731" t="s">
        <v>34</v>
      </c>
      <c r="BD2" s="727" t="s">
        <v>31</v>
      </c>
      <c r="BE2" s="727" t="s">
        <v>35</v>
      </c>
      <c r="BF2" s="727" t="s">
        <v>36</v>
      </c>
      <c r="BG2" s="721" t="s">
        <v>37</v>
      </c>
      <c r="BH2" s="727" t="s">
        <v>27</v>
      </c>
      <c r="BI2" s="731" t="s">
        <v>28</v>
      </c>
      <c r="BJ2" s="731" t="s">
        <v>29</v>
      </c>
      <c r="BK2" s="727" t="s">
        <v>38</v>
      </c>
      <c r="BL2" s="739" t="s">
        <v>31</v>
      </c>
      <c r="BM2" s="738" t="s">
        <v>39</v>
      </c>
      <c r="BN2" s="731" t="s">
        <v>40</v>
      </c>
      <c r="BO2" s="731" t="s">
        <v>41</v>
      </c>
      <c r="BP2" s="731" t="s">
        <v>42</v>
      </c>
      <c r="BQ2" s="733" t="s">
        <v>43</v>
      </c>
      <c r="BR2" s="723" t="s">
        <v>44</v>
      </c>
      <c r="BS2" s="727" t="s">
        <v>45</v>
      </c>
      <c r="BT2" s="735" t="s">
        <v>46</v>
      </c>
      <c r="BU2" s="735" t="s">
        <v>47</v>
      </c>
      <c r="BV2" s="733" t="s">
        <v>48</v>
      </c>
      <c r="BW2" s="736" t="s">
        <v>49</v>
      </c>
      <c r="BX2" s="727" t="s">
        <v>50</v>
      </c>
      <c r="BY2" s="727" t="s">
        <v>51</v>
      </c>
      <c r="BZ2" s="727" t="s">
        <v>52</v>
      </c>
      <c r="CA2" s="727" t="s">
        <v>53</v>
      </c>
      <c r="CB2" s="727" t="s">
        <v>54</v>
      </c>
      <c r="CC2" s="723" t="s">
        <v>55</v>
      </c>
      <c r="CD2" s="729" t="s">
        <v>56</v>
      </c>
      <c r="CE2" s="723" t="s">
        <v>57</v>
      </c>
      <c r="CF2" s="721" t="s">
        <v>58</v>
      </c>
      <c r="CG2" s="723" t="s">
        <v>59</v>
      </c>
      <c r="CH2" s="725" t="s">
        <v>60</v>
      </c>
    </row>
    <row r="3" spans="1:87" s="260" customFormat="1" ht="183.75" customHeight="1" thickBot="1">
      <c r="A3" s="251" t="s">
        <v>61</v>
      </c>
      <c r="B3" s="252" t="s">
        <v>62</v>
      </c>
      <c r="C3" s="307" t="s">
        <v>63</v>
      </c>
      <c r="D3" s="254" t="s">
        <v>64</v>
      </c>
      <c r="E3" s="255" t="s">
        <v>65</v>
      </c>
      <c r="F3" s="307" t="s">
        <v>63</v>
      </c>
      <c r="G3" s="254" t="s">
        <v>64</v>
      </c>
      <c r="H3" s="255" t="s">
        <v>65</v>
      </c>
      <c r="I3" s="307" t="s">
        <v>63</v>
      </c>
      <c r="J3" s="254" t="s">
        <v>64</v>
      </c>
      <c r="K3" s="255" t="s">
        <v>65</v>
      </c>
      <c r="L3" s="307" t="s">
        <v>63</v>
      </c>
      <c r="M3" s="254" t="s">
        <v>64</v>
      </c>
      <c r="N3" s="255" t="s">
        <v>65</v>
      </c>
      <c r="O3" s="307" t="s">
        <v>63</v>
      </c>
      <c r="P3" s="254" t="s">
        <v>64</v>
      </c>
      <c r="Q3" s="255" t="s">
        <v>65</v>
      </c>
      <c r="R3" s="307" t="s">
        <v>63</v>
      </c>
      <c r="S3" s="254" t="s">
        <v>64</v>
      </c>
      <c r="T3" s="255" t="s">
        <v>65</v>
      </c>
      <c r="U3" s="307" t="s">
        <v>63</v>
      </c>
      <c r="V3" s="254" t="s">
        <v>64</v>
      </c>
      <c r="W3" s="255" t="s">
        <v>65</v>
      </c>
      <c r="X3" s="307" t="s">
        <v>63</v>
      </c>
      <c r="Y3" s="254" t="s">
        <v>64</v>
      </c>
      <c r="Z3" s="255" t="s">
        <v>65</v>
      </c>
      <c r="AA3" s="307" t="s">
        <v>63</v>
      </c>
      <c r="AB3" s="254" t="s">
        <v>64</v>
      </c>
      <c r="AC3" s="256" t="s">
        <v>66</v>
      </c>
      <c r="AD3" s="257" t="s">
        <v>67</v>
      </c>
      <c r="AE3" s="256" t="s">
        <v>68</v>
      </c>
      <c r="AF3" s="257" t="s">
        <v>69</v>
      </c>
      <c r="AG3" s="256" t="s">
        <v>62</v>
      </c>
      <c r="AH3" s="307" t="s">
        <v>65</v>
      </c>
      <c r="AI3" s="307" t="s">
        <v>70</v>
      </c>
      <c r="AJ3" s="257" t="s">
        <v>71</v>
      </c>
      <c r="AK3" s="256" t="s">
        <v>72</v>
      </c>
      <c r="AL3" s="258" t="s">
        <v>73</v>
      </c>
      <c r="AM3" s="737"/>
      <c r="AN3" s="730"/>
      <c r="AO3" s="724"/>
      <c r="AP3" s="732"/>
      <c r="AQ3" s="732"/>
      <c r="AR3" s="732"/>
      <c r="AS3" s="722"/>
      <c r="AT3" s="724"/>
      <c r="AU3" s="732"/>
      <c r="AV3" s="732"/>
      <c r="AW3" s="732"/>
      <c r="AX3" s="728"/>
      <c r="AY3" s="722"/>
      <c r="AZ3" s="728"/>
      <c r="BA3" s="732"/>
      <c r="BB3" s="732"/>
      <c r="BC3" s="732"/>
      <c r="BD3" s="728"/>
      <c r="BE3" s="728"/>
      <c r="BF3" s="728"/>
      <c r="BG3" s="722"/>
      <c r="BH3" s="728"/>
      <c r="BI3" s="732"/>
      <c r="BJ3" s="732"/>
      <c r="BK3" s="728"/>
      <c r="BL3" s="740"/>
      <c r="BM3" s="724"/>
      <c r="BN3" s="732"/>
      <c r="BO3" s="732"/>
      <c r="BP3" s="732"/>
      <c r="BQ3" s="734"/>
      <c r="BR3" s="724"/>
      <c r="BS3" s="728"/>
      <c r="BT3" s="732"/>
      <c r="BU3" s="732"/>
      <c r="BV3" s="734"/>
      <c r="BW3" s="737"/>
      <c r="BX3" s="728"/>
      <c r="BY3" s="728"/>
      <c r="BZ3" s="728"/>
      <c r="CA3" s="728"/>
      <c r="CB3" s="728"/>
      <c r="CC3" s="724"/>
      <c r="CD3" s="730"/>
      <c r="CE3" s="724"/>
      <c r="CF3" s="722"/>
      <c r="CG3" s="724"/>
      <c r="CH3" s="796"/>
    </row>
    <row r="4" spans="1:87" s="335" customFormat="1">
      <c r="A4" s="331" t="s">
        <v>2089</v>
      </c>
      <c r="B4" s="331">
        <v>13</v>
      </c>
      <c r="C4" s="331">
        <v>0</v>
      </c>
      <c r="D4" s="331">
        <v>0</v>
      </c>
      <c r="E4" s="331">
        <v>0</v>
      </c>
      <c r="F4" s="331">
        <v>0</v>
      </c>
      <c r="G4" s="331">
        <v>0</v>
      </c>
      <c r="H4" s="331">
        <v>116</v>
      </c>
      <c r="I4" s="331">
        <v>0</v>
      </c>
      <c r="J4" s="331">
        <v>0</v>
      </c>
      <c r="K4" s="331">
        <v>0</v>
      </c>
      <c r="L4" s="331">
        <v>0</v>
      </c>
      <c r="M4" s="331">
        <v>0</v>
      </c>
      <c r="N4" s="331">
        <v>17</v>
      </c>
      <c r="O4" s="331">
        <v>0</v>
      </c>
      <c r="P4" s="331">
        <v>0</v>
      </c>
      <c r="Q4" s="331">
        <v>0</v>
      </c>
      <c r="R4" s="331">
        <v>0</v>
      </c>
      <c r="S4" s="331">
        <v>0</v>
      </c>
      <c r="T4" s="331">
        <v>0</v>
      </c>
      <c r="U4" s="331">
        <v>0</v>
      </c>
      <c r="V4" s="331">
        <v>0</v>
      </c>
      <c r="W4" s="331">
        <v>0</v>
      </c>
      <c r="X4" s="331">
        <v>0</v>
      </c>
      <c r="Y4" s="331">
        <v>0</v>
      </c>
      <c r="Z4" s="331">
        <v>0</v>
      </c>
      <c r="AA4" s="331">
        <v>0</v>
      </c>
      <c r="AB4" s="331">
        <v>0</v>
      </c>
      <c r="AC4" s="331">
        <v>0</v>
      </c>
      <c r="AD4" s="331">
        <v>0</v>
      </c>
      <c r="AE4" s="331">
        <v>0</v>
      </c>
      <c r="AF4" s="331">
        <v>0</v>
      </c>
      <c r="AG4" s="331">
        <v>13</v>
      </c>
      <c r="AH4" s="334">
        <v>133</v>
      </c>
      <c r="AI4" s="334">
        <v>0</v>
      </c>
      <c r="AJ4" s="334">
        <v>143</v>
      </c>
      <c r="AK4" s="334">
        <v>0</v>
      </c>
      <c r="AL4" s="334">
        <v>0</v>
      </c>
      <c r="AM4" s="331">
        <v>0</v>
      </c>
      <c r="AN4" s="331"/>
      <c r="AO4" s="331">
        <v>0</v>
      </c>
      <c r="AP4" s="331">
        <v>0</v>
      </c>
      <c r="AQ4" s="331">
        <v>0</v>
      </c>
      <c r="AR4" s="331">
        <v>0</v>
      </c>
      <c r="AS4" s="331">
        <v>0</v>
      </c>
      <c r="AT4" s="331">
        <v>0</v>
      </c>
      <c r="AU4" s="331">
        <v>0</v>
      </c>
      <c r="AV4" s="331">
        <v>0</v>
      </c>
      <c r="AW4" s="331">
        <v>0</v>
      </c>
      <c r="AX4" s="331">
        <v>0</v>
      </c>
      <c r="AY4" s="331">
        <v>0</v>
      </c>
      <c r="AZ4" s="331">
        <v>0</v>
      </c>
      <c r="BA4" s="331">
        <v>0</v>
      </c>
      <c r="BB4" s="331">
        <v>0</v>
      </c>
      <c r="BC4" s="331">
        <v>0</v>
      </c>
      <c r="BD4" s="331">
        <v>0</v>
      </c>
      <c r="BE4" s="331">
        <v>0</v>
      </c>
      <c r="BF4" s="331">
        <v>0</v>
      </c>
      <c r="BG4" s="331">
        <v>0</v>
      </c>
      <c r="BH4" s="331">
        <v>0</v>
      </c>
      <c r="BI4" s="331">
        <v>0</v>
      </c>
      <c r="BJ4" s="331">
        <v>0</v>
      </c>
      <c r="BK4" s="331">
        <v>0</v>
      </c>
      <c r="BL4" s="331">
        <v>0</v>
      </c>
      <c r="BM4" s="331">
        <v>0</v>
      </c>
      <c r="BN4" s="331">
        <v>0</v>
      </c>
      <c r="BO4" s="331">
        <v>0</v>
      </c>
      <c r="BP4" s="331">
        <v>0</v>
      </c>
      <c r="BQ4" s="331">
        <v>0</v>
      </c>
      <c r="BR4" s="331">
        <v>0</v>
      </c>
      <c r="BS4" s="331">
        <v>0</v>
      </c>
      <c r="BT4" s="331">
        <v>0</v>
      </c>
      <c r="BU4" s="331">
        <v>0</v>
      </c>
      <c r="BV4" s="331">
        <v>0</v>
      </c>
      <c r="BW4" s="331">
        <v>0</v>
      </c>
      <c r="BX4" s="331">
        <v>0</v>
      </c>
      <c r="BY4" s="331">
        <v>0</v>
      </c>
      <c r="BZ4" s="331">
        <v>0</v>
      </c>
      <c r="CA4" s="331">
        <v>0</v>
      </c>
      <c r="CB4" s="331">
        <v>0</v>
      </c>
      <c r="CC4" s="331">
        <v>0</v>
      </c>
      <c r="CD4" s="335">
        <v>0</v>
      </c>
      <c r="CE4" s="331">
        <v>0</v>
      </c>
      <c r="CF4" s="331">
        <v>0</v>
      </c>
      <c r="CG4" s="331">
        <v>0</v>
      </c>
      <c r="CH4" s="266">
        <v>0</v>
      </c>
      <c r="CI4" s="341"/>
    </row>
    <row r="5" spans="1:87" s="335" customFormat="1">
      <c r="A5" s="332" t="s">
        <v>2090</v>
      </c>
      <c r="B5" s="332">
        <v>5</v>
      </c>
      <c r="C5" s="336">
        <v>0</v>
      </c>
      <c r="D5" s="336">
        <v>0</v>
      </c>
      <c r="E5" s="336">
        <v>0</v>
      </c>
      <c r="F5" s="336">
        <v>0</v>
      </c>
      <c r="G5" s="336">
        <v>0</v>
      </c>
      <c r="H5" s="332">
        <v>35</v>
      </c>
      <c r="I5" s="336">
        <v>0</v>
      </c>
      <c r="J5" s="336">
        <v>0</v>
      </c>
      <c r="K5" s="332">
        <v>0</v>
      </c>
      <c r="L5" s="336">
        <v>0</v>
      </c>
      <c r="M5" s="336">
        <v>0</v>
      </c>
      <c r="N5" s="332">
        <v>0</v>
      </c>
      <c r="O5" s="336">
        <v>0</v>
      </c>
      <c r="P5" s="336">
        <v>0</v>
      </c>
      <c r="Q5" s="336">
        <v>0</v>
      </c>
      <c r="R5" s="336">
        <v>0</v>
      </c>
      <c r="S5" s="336">
        <v>0</v>
      </c>
      <c r="T5" s="336">
        <v>0</v>
      </c>
      <c r="U5" s="336">
        <v>0</v>
      </c>
      <c r="V5" s="336">
        <v>0</v>
      </c>
      <c r="W5" s="336">
        <v>0</v>
      </c>
      <c r="X5" s="336">
        <v>0</v>
      </c>
      <c r="Y5" s="336">
        <v>0</v>
      </c>
      <c r="Z5" s="336">
        <v>0</v>
      </c>
      <c r="AA5" s="336">
        <v>0</v>
      </c>
      <c r="AB5" s="336">
        <v>0</v>
      </c>
      <c r="AC5" s="336">
        <v>0</v>
      </c>
      <c r="AD5" s="336">
        <v>0</v>
      </c>
      <c r="AE5" s="336">
        <v>0</v>
      </c>
      <c r="AF5" s="336">
        <v>0</v>
      </c>
      <c r="AG5" s="332">
        <v>5</v>
      </c>
      <c r="AH5" s="337">
        <v>35</v>
      </c>
      <c r="AI5" s="338">
        <v>0</v>
      </c>
      <c r="AJ5" s="337">
        <v>40</v>
      </c>
      <c r="AK5" s="338">
        <v>0</v>
      </c>
      <c r="AL5" s="338">
        <v>0</v>
      </c>
      <c r="AM5" s="332">
        <v>0</v>
      </c>
      <c r="AN5" s="332"/>
      <c r="AO5" s="336">
        <v>0</v>
      </c>
      <c r="AP5" s="336">
        <v>0</v>
      </c>
      <c r="AQ5" s="336">
        <v>0</v>
      </c>
      <c r="AR5" s="336">
        <v>0</v>
      </c>
      <c r="AS5" s="336">
        <v>0</v>
      </c>
      <c r="AT5" s="336">
        <v>0</v>
      </c>
      <c r="AU5" s="336">
        <v>0</v>
      </c>
      <c r="AV5" s="336">
        <v>0</v>
      </c>
      <c r="AW5" s="336">
        <v>0</v>
      </c>
      <c r="AX5" s="336">
        <v>0</v>
      </c>
      <c r="AY5" s="336">
        <v>0</v>
      </c>
      <c r="AZ5" s="336">
        <v>0</v>
      </c>
      <c r="BA5" s="336">
        <v>0</v>
      </c>
      <c r="BB5" s="336">
        <v>0</v>
      </c>
      <c r="BC5" s="336">
        <v>0</v>
      </c>
      <c r="BD5" s="336">
        <v>0</v>
      </c>
      <c r="BE5" s="336">
        <v>0</v>
      </c>
      <c r="BF5" s="336">
        <v>0</v>
      </c>
      <c r="BG5" s="336">
        <v>0</v>
      </c>
      <c r="BH5" s="336">
        <v>0</v>
      </c>
      <c r="BI5" s="336">
        <v>0</v>
      </c>
      <c r="BJ5" s="336">
        <v>0</v>
      </c>
      <c r="BK5" s="336">
        <v>0</v>
      </c>
      <c r="BL5" s="336">
        <v>0</v>
      </c>
      <c r="BM5" s="336">
        <v>0</v>
      </c>
      <c r="BN5" s="336">
        <v>0</v>
      </c>
      <c r="BO5" s="336">
        <v>0</v>
      </c>
      <c r="BP5" s="336">
        <v>0</v>
      </c>
      <c r="BQ5" s="336">
        <v>0</v>
      </c>
      <c r="BR5" s="336">
        <v>0</v>
      </c>
      <c r="BS5" s="336">
        <v>0</v>
      </c>
      <c r="BT5" s="336">
        <v>0</v>
      </c>
      <c r="BU5" s="336">
        <v>0</v>
      </c>
      <c r="BV5" s="336">
        <v>0</v>
      </c>
      <c r="BW5" s="336">
        <v>0</v>
      </c>
      <c r="BX5" s="336">
        <v>0</v>
      </c>
      <c r="BY5" s="336">
        <v>0</v>
      </c>
      <c r="BZ5" s="336">
        <v>0</v>
      </c>
      <c r="CA5" s="336">
        <v>0</v>
      </c>
      <c r="CB5" s="336">
        <v>0</v>
      </c>
      <c r="CC5" s="336">
        <v>0</v>
      </c>
      <c r="CD5" s="266">
        <v>0</v>
      </c>
      <c r="CE5" s="336">
        <v>0</v>
      </c>
      <c r="CF5" s="336">
        <v>0</v>
      </c>
      <c r="CG5" s="336">
        <v>0</v>
      </c>
      <c r="CH5" s="336">
        <v>0</v>
      </c>
    </row>
    <row r="6" spans="1:87" s="335" customFormat="1">
      <c r="A6" s="266" t="s">
        <v>2091</v>
      </c>
      <c r="B6" s="266">
        <v>3</v>
      </c>
      <c r="C6" s="266">
        <v>0</v>
      </c>
      <c r="D6" s="266">
        <v>0</v>
      </c>
      <c r="E6" s="266">
        <v>0</v>
      </c>
      <c r="F6" s="266">
        <v>0</v>
      </c>
      <c r="G6" s="266">
        <v>0</v>
      </c>
      <c r="H6" s="266">
        <v>13</v>
      </c>
      <c r="I6" s="266">
        <v>0</v>
      </c>
      <c r="J6" s="266">
        <v>0</v>
      </c>
      <c r="K6" s="266">
        <v>0</v>
      </c>
      <c r="L6" s="266">
        <v>0</v>
      </c>
      <c r="M6" s="266">
        <v>0</v>
      </c>
      <c r="N6" s="266">
        <v>0</v>
      </c>
      <c r="O6" s="266">
        <v>0</v>
      </c>
      <c r="P6" s="266">
        <v>0</v>
      </c>
      <c r="Q6" s="266">
        <v>0</v>
      </c>
      <c r="R6" s="266">
        <v>0</v>
      </c>
      <c r="S6" s="266">
        <v>0</v>
      </c>
      <c r="T6" s="266">
        <v>0</v>
      </c>
      <c r="U6" s="266">
        <v>0</v>
      </c>
      <c r="V6" s="266">
        <v>0</v>
      </c>
      <c r="W6" s="266">
        <v>0</v>
      </c>
      <c r="X6" s="266">
        <v>0</v>
      </c>
      <c r="Y6" s="266">
        <v>0</v>
      </c>
      <c r="Z6" s="266">
        <v>0</v>
      </c>
      <c r="AA6" s="266">
        <v>0</v>
      </c>
      <c r="AB6" s="266">
        <v>0</v>
      </c>
      <c r="AC6" s="266">
        <v>0</v>
      </c>
      <c r="AD6" s="266">
        <v>0</v>
      </c>
      <c r="AE6" s="266">
        <v>0</v>
      </c>
      <c r="AF6" s="266">
        <v>0</v>
      </c>
      <c r="AG6" s="266">
        <v>3</v>
      </c>
      <c r="AH6" s="333">
        <v>13</v>
      </c>
      <c r="AI6" s="333">
        <v>0</v>
      </c>
      <c r="AJ6" s="333">
        <v>16</v>
      </c>
      <c r="AK6" s="333">
        <v>0</v>
      </c>
      <c r="AL6" s="333">
        <v>0</v>
      </c>
      <c r="AM6" s="266">
        <v>0</v>
      </c>
      <c r="AN6" s="266"/>
      <c r="AO6" s="266">
        <v>0</v>
      </c>
      <c r="AP6" s="266">
        <v>0</v>
      </c>
      <c r="AQ6" s="266">
        <v>0</v>
      </c>
      <c r="AR6" s="266">
        <v>0</v>
      </c>
      <c r="AS6" s="266">
        <v>0</v>
      </c>
      <c r="AT6" s="266">
        <v>0</v>
      </c>
      <c r="AU6" s="266">
        <v>0</v>
      </c>
      <c r="AV6" s="266">
        <v>0</v>
      </c>
      <c r="AW6" s="266">
        <v>0</v>
      </c>
      <c r="AX6" s="266">
        <v>0</v>
      </c>
      <c r="AY6" s="266">
        <v>0</v>
      </c>
      <c r="AZ6" s="266">
        <v>0</v>
      </c>
      <c r="BA6" s="266">
        <v>0</v>
      </c>
      <c r="BB6" s="266">
        <v>0</v>
      </c>
      <c r="BC6" s="266">
        <v>0</v>
      </c>
      <c r="BD6" s="266">
        <v>0</v>
      </c>
      <c r="BE6" s="266">
        <v>0</v>
      </c>
      <c r="BF6" s="266">
        <v>0</v>
      </c>
      <c r="BG6" s="266">
        <v>0</v>
      </c>
      <c r="BH6" s="266">
        <v>0</v>
      </c>
      <c r="BI6" s="266">
        <v>0</v>
      </c>
      <c r="BJ6" s="266">
        <v>0</v>
      </c>
      <c r="BK6" s="266">
        <v>0</v>
      </c>
      <c r="BL6" s="266">
        <v>0</v>
      </c>
      <c r="BM6" s="266">
        <v>0</v>
      </c>
      <c r="BN6" s="266">
        <v>0</v>
      </c>
      <c r="BO6" s="266">
        <v>0</v>
      </c>
      <c r="BP6" s="266">
        <v>0</v>
      </c>
      <c r="BQ6" s="266">
        <v>0</v>
      </c>
      <c r="BR6" s="266">
        <v>0</v>
      </c>
      <c r="BS6" s="266">
        <v>0</v>
      </c>
      <c r="BT6" s="266">
        <v>0</v>
      </c>
      <c r="BU6" s="266">
        <v>0</v>
      </c>
      <c r="BV6" s="266">
        <v>0</v>
      </c>
      <c r="BW6" s="266">
        <v>0</v>
      </c>
      <c r="BX6" s="266">
        <v>0</v>
      </c>
      <c r="BY6" s="266">
        <v>0</v>
      </c>
      <c r="BZ6" s="266">
        <v>0</v>
      </c>
      <c r="CA6" s="266">
        <v>0</v>
      </c>
      <c r="CB6" s="266">
        <v>0</v>
      </c>
      <c r="CC6" s="266">
        <v>0</v>
      </c>
      <c r="CD6" s="266">
        <v>0</v>
      </c>
      <c r="CE6" s="266">
        <v>0</v>
      </c>
      <c r="CF6" s="266">
        <v>0</v>
      </c>
      <c r="CG6" s="266">
        <v>0</v>
      </c>
      <c r="CH6" s="266">
        <v>0</v>
      </c>
    </row>
    <row r="7" spans="1:87" s="340" customFormat="1" ht="30">
      <c r="A7" s="333" t="s">
        <v>2092</v>
      </c>
      <c r="B7" s="333">
        <v>13</v>
      </c>
      <c r="C7" s="333">
        <v>0</v>
      </c>
      <c r="D7" s="333">
        <v>0</v>
      </c>
      <c r="E7" s="333">
        <v>0</v>
      </c>
      <c r="F7" s="333">
        <v>0</v>
      </c>
      <c r="G7" s="333">
        <v>0</v>
      </c>
      <c r="H7" s="333">
        <v>74</v>
      </c>
      <c r="I7" s="333">
        <v>1</v>
      </c>
      <c r="J7" s="333">
        <v>0</v>
      </c>
      <c r="K7" s="333">
        <v>127</v>
      </c>
      <c r="L7" s="333">
        <v>0</v>
      </c>
      <c r="M7" s="333">
        <v>0</v>
      </c>
      <c r="N7" s="333">
        <v>0</v>
      </c>
      <c r="O7" s="333">
        <v>0</v>
      </c>
      <c r="P7" s="333">
        <v>0</v>
      </c>
      <c r="Q7" s="333">
        <v>0</v>
      </c>
      <c r="R7" s="333">
        <v>0</v>
      </c>
      <c r="S7" s="333">
        <v>0</v>
      </c>
      <c r="T7" s="333">
        <v>0</v>
      </c>
      <c r="U7" s="333">
        <v>0</v>
      </c>
      <c r="V7" s="333">
        <v>0</v>
      </c>
      <c r="W7" s="333">
        <v>0</v>
      </c>
      <c r="X7" s="333">
        <v>0</v>
      </c>
      <c r="Y7" s="333">
        <v>0</v>
      </c>
      <c r="Z7" s="333">
        <v>0</v>
      </c>
      <c r="AA7" s="333">
        <v>0</v>
      </c>
      <c r="AB7" s="333">
        <v>0</v>
      </c>
      <c r="AC7" s="333">
        <v>0</v>
      </c>
      <c r="AD7" s="333">
        <v>0</v>
      </c>
      <c r="AE7" s="333">
        <v>0</v>
      </c>
      <c r="AF7" s="333">
        <v>0</v>
      </c>
      <c r="AG7" s="333">
        <v>13</v>
      </c>
      <c r="AH7" s="333">
        <v>201</v>
      </c>
      <c r="AI7" s="333">
        <v>0</v>
      </c>
      <c r="AJ7" s="333">
        <v>214</v>
      </c>
      <c r="AK7" s="333">
        <v>1</v>
      </c>
      <c r="AL7" s="333">
        <v>0</v>
      </c>
      <c r="AM7" s="333">
        <v>1</v>
      </c>
      <c r="AN7" s="339" t="s">
        <v>2093</v>
      </c>
      <c r="AO7" s="333">
        <v>0</v>
      </c>
      <c r="AP7" s="333">
        <v>0</v>
      </c>
      <c r="AQ7" s="333">
        <v>0</v>
      </c>
      <c r="AR7" s="333">
        <v>0</v>
      </c>
      <c r="AS7" s="333">
        <v>0</v>
      </c>
      <c r="AT7" s="333">
        <v>0</v>
      </c>
      <c r="AU7" s="333">
        <v>0</v>
      </c>
      <c r="AV7" s="333">
        <v>0</v>
      </c>
      <c r="AW7" s="333">
        <v>0</v>
      </c>
      <c r="AX7" s="333">
        <v>0</v>
      </c>
      <c r="AY7" s="333">
        <v>0</v>
      </c>
      <c r="AZ7" s="333">
        <v>0</v>
      </c>
      <c r="BA7" s="333">
        <v>0</v>
      </c>
      <c r="BB7" s="333">
        <v>0</v>
      </c>
      <c r="BC7" s="333">
        <v>0</v>
      </c>
      <c r="BD7" s="333">
        <v>0</v>
      </c>
      <c r="BE7" s="333">
        <v>0</v>
      </c>
      <c r="BF7" s="333">
        <v>0</v>
      </c>
      <c r="BG7" s="333">
        <v>0</v>
      </c>
      <c r="BH7" s="333">
        <v>0</v>
      </c>
      <c r="BI7" s="333">
        <v>0</v>
      </c>
      <c r="BJ7" s="333">
        <v>0</v>
      </c>
      <c r="BK7" s="333">
        <v>0</v>
      </c>
      <c r="BL7" s="333">
        <v>0</v>
      </c>
      <c r="BM7" s="333">
        <v>0</v>
      </c>
      <c r="BN7" s="333">
        <v>0</v>
      </c>
      <c r="BO7" s="333">
        <v>0</v>
      </c>
      <c r="BP7" s="333">
        <v>0</v>
      </c>
      <c r="BQ7" s="333">
        <v>0</v>
      </c>
      <c r="BR7" s="333">
        <v>0</v>
      </c>
      <c r="BS7" s="333">
        <v>0</v>
      </c>
      <c r="BT7" s="333">
        <v>0</v>
      </c>
      <c r="BU7" s="333">
        <v>0</v>
      </c>
      <c r="BV7" s="333">
        <v>0</v>
      </c>
      <c r="BW7" s="333">
        <v>0</v>
      </c>
      <c r="BX7" s="333">
        <v>0</v>
      </c>
      <c r="BY7" s="333">
        <v>0</v>
      </c>
      <c r="BZ7" s="333">
        <v>0</v>
      </c>
      <c r="CA7" s="333">
        <v>0</v>
      </c>
      <c r="CB7" s="333">
        <v>0</v>
      </c>
      <c r="CC7" s="333">
        <v>0</v>
      </c>
      <c r="CD7" s="333">
        <v>0</v>
      </c>
      <c r="CE7" s="333">
        <v>0</v>
      </c>
      <c r="CF7" s="333">
        <v>0</v>
      </c>
      <c r="CG7" s="333">
        <v>0</v>
      </c>
      <c r="CH7" s="333">
        <v>0</v>
      </c>
    </row>
    <row r="8" spans="1:87" s="335" customFormat="1">
      <c r="A8" s="266" t="s">
        <v>2094</v>
      </c>
      <c r="B8" s="266">
        <v>6</v>
      </c>
      <c r="C8" s="266">
        <v>0</v>
      </c>
      <c r="D8" s="266">
        <v>0</v>
      </c>
      <c r="E8" s="266">
        <v>0</v>
      </c>
      <c r="F8" s="266">
        <v>0</v>
      </c>
      <c r="G8" s="266">
        <v>0</v>
      </c>
      <c r="H8" s="266">
        <v>34</v>
      </c>
      <c r="I8" s="266">
        <v>0</v>
      </c>
      <c r="J8" s="266">
        <v>0</v>
      </c>
      <c r="K8" s="266">
        <v>0</v>
      </c>
      <c r="L8" s="266">
        <v>0</v>
      </c>
      <c r="M8" s="266">
        <v>0</v>
      </c>
      <c r="N8" s="266">
        <v>0</v>
      </c>
      <c r="O8" s="266">
        <v>0</v>
      </c>
      <c r="P8" s="266">
        <v>0</v>
      </c>
      <c r="Q8" s="266">
        <v>0</v>
      </c>
      <c r="R8" s="266">
        <v>0</v>
      </c>
      <c r="S8" s="266">
        <v>0</v>
      </c>
      <c r="T8" s="266">
        <v>0</v>
      </c>
      <c r="U8" s="266">
        <v>0</v>
      </c>
      <c r="V8" s="266">
        <v>0</v>
      </c>
      <c r="W8" s="266">
        <v>0</v>
      </c>
      <c r="X8" s="266">
        <v>0</v>
      </c>
      <c r="Y8" s="266">
        <v>0</v>
      </c>
      <c r="Z8" s="266">
        <v>0</v>
      </c>
      <c r="AA8" s="266">
        <v>0</v>
      </c>
      <c r="AB8" s="266">
        <v>0</v>
      </c>
      <c r="AC8" s="266">
        <v>0</v>
      </c>
      <c r="AD8" s="266">
        <v>0</v>
      </c>
      <c r="AE8" s="266">
        <v>0</v>
      </c>
      <c r="AF8" s="266">
        <v>0</v>
      </c>
      <c r="AG8" s="266">
        <v>6</v>
      </c>
      <c r="AH8" s="333">
        <v>34</v>
      </c>
      <c r="AI8" s="333">
        <v>0</v>
      </c>
      <c r="AJ8" s="333">
        <v>40</v>
      </c>
      <c r="AK8" s="333">
        <v>0</v>
      </c>
      <c r="AL8" s="333">
        <v>0</v>
      </c>
      <c r="AM8" s="266">
        <v>0</v>
      </c>
      <c r="AN8" s="266"/>
      <c r="AO8" s="266">
        <v>0</v>
      </c>
      <c r="AP8" s="266">
        <v>0</v>
      </c>
      <c r="AQ8" s="266">
        <v>0</v>
      </c>
      <c r="AR8" s="266">
        <v>0</v>
      </c>
      <c r="AS8" s="266">
        <v>0</v>
      </c>
      <c r="AT8" s="266">
        <v>0</v>
      </c>
      <c r="AU8" s="266">
        <v>0</v>
      </c>
      <c r="AV8" s="266">
        <v>0</v>
      </c>
      <c r="AW8" s="266">
        <v>0</v>
      </c>
      <c r="AX8" s="266">
        <v>0</v>
      </c>
      <c r="AY8" s="266">
        <v>0</v>
      </c>
      <c r="AZ8" s="266">
        <v>0</v>
      </c>
      <c r="BA8" s="266">
        <v>0</v>
      </c>
      <c r="BB8" s="266">
        <v>0</v>
      </c>
      <c r="BC8" s="266">
        <v>0</v>
      </c>
      <c r="BD8" s="266">
        <v>0</v>
      </c>
      <c r="BE8" s="266">
        <v>0</v>
      </c>
      <c r="BF8" s="266">
        <v>0</v>
      </c>
      <c r="BG8" s="266">
        <v>0</v>
      </c>
      <c r="BH8" s="266">
        <v>0</v>
      </c>
      <c r="BI8" s="266">
        <v>0</v>
      </c>
      <c r="BJ8" s="266">
        <v>0</v>
      </c>
      <c r="BK8" s="266">
        <v>0</v>
      </c>
      <c r="BL8" s="266">
        <v>0</v>
      </c>
      <c r="BM8" s="266">
        <v>0</v>
      </c>
      <c r="BN8" s="266">
        <v>0</v>
      </c>
      <c r="BO8" s="266">
        <v>0</v>
      </c>
      <c r="BP8" s="266">
        <v>0</v>
      </c>
      <c r="BQ8" s="266">
        <v>0</v>
      </c>
      <c r="BR8" s="266">
        <v>0</v>
      </c>
      <c r="BS8" s="266">
        <v>0</v>
      </c>
      <c r="BT8" s="266">
        <v>0</v>
      </c>
      <c r="BU8" s="266">
        <v>0</v>
      </c>
      <c r="BV8" s="266">
        <v>0</v>
      </c>
      <c r="BW8" s="266">
        <v>0</v>
      </c>
      <c r="BX8" s="266">
        <v>0</v>
      </c>
      <c r="BY8" s="266">
        <v>0</v>
      </c>
      <c r="BZ8" s="266">
        <v>0</v>
      </c>
      <c r="CA8" s="266">
        <v>0</v>
      </c>
      <c r="CB8" s="266">
        <v>0</v>
      </c>
      <c r="CC8" s="266">
        <v>0</v>
      </c>
      <c r="CD8" s="266">
        <v>0</v>
      </c>
      <c r="CE8" s="266">
        <v>0</v>
      </c>
      <c r="CF8" s="266">
        <v>0</v>
      </c>
      <c r="CG8" s="266">
        <v>0</v>
      </c>
      <c r="CH8" s="266">
        <v>0</v>
      </c>
    </row>
    <row r="9" spans="1:87" s="335" customFormat="1">
      <c r="A9" s="266" t="s">
        <v>2095</v>
      </c>
      <c r="B9" s="266">
        <v>5</v>
      </c>
      <c r="C9" s="266">
        <v>0</v>
      </c>
      <c r="D9" s="266">
        <v>0</v>
      </c>
      <c r="E9" s="266">
        <v>0</v>
      </c>
      <c r="F9" s="266">
        <v>0</v>
      </c>
      <c r="G9" s="266">
        <v>0</v>
      </c>
      <c r="H9" s="266">
        <v>50</v>
      </c>
      <c r="I9" s="266">
        <v>0</v>
      </c>
      <c r="J9" s="266">
        <v>0</v>
      </c>
      <c r="K9" s="266">
        <v>0</v>
      </c>
      <c r="L9" s="266">
        <v>0</v>
      </c>
      <c r="M9" s="266">
        <v>0</v>
      </c>
      <c r="N9" s="266">
        <v>0</v>
      </c>
      <c r="O9" s="266">
        <v>0</v>
      </c>
      <c r="P9" s="266">
        <v>0</v>
      </c>
      <c r="Q9" s="266">
        <v>0</v>
      </c>
      <c r="R9" s="266">
        <v>0</v>
      </c>
      <c r="S9" s="266">
        <v>0</v>
      </c>
      <c r="T9" s="266">
        <v>0</v>
      </c>
      <c r="U9" s="266">
        <v>0</v>
      </c>
      <c r="V9" s="266">
        <v>0</v>
      </c>
      <c r="W9" s="266">
        <v>0</v>
      </c>
      <c r="X9" s="266">
        <v>0</v>
      </c>
      <c r="Y9" s="266">
        <v>0</v>
      </c>
      <c r="Z9" s="266">
        <v>0</v>
      </c>
      <c r="AA9" s="266">
        <v>0</v>
      </c>
      <c r="AB9" s="266">
        <v>0</v>
      </c>
      <c r="AC9" s="266">
        <v>0</v>
      </c>
      <c r="AD9" s="266">
        <v>0</v>
      </c>
      <c r="AE9" s="266">
        <v>0</v>
      </c>
      <c r="AF9" s="266">
        <v>0</v>
      </c>
      <c r="AG9" s="266">
        <v>5</v>
      </c>
      <c r="AH9" s="333">
        <v>50</v>
      </c>
      <c r="AI9" s="333">
        <v>0</v>
      </c>
      <c r="AJ9" s="333">
        <v>55</v>
      </c>
      <c r="AK9" s="333">
        <v>0</v>
      </c>
      <c r="AL9" s="333">
        <v>0</v>
      </c>
      <c r="AM9" s="266">
        <v>0</v>
      </c>
      <c r="AN9" s="266"/>
      <c r="AO9" s="266">
        <v>0</v>
      </c>
      <c r="AP9" s="266">
        <v>0</v>
      </c>
      <c r="AQ9" s="266">
        <v>0</v>
      </c>
      <c r="AR9" s="266">
        <v>0</v>
      </c>
      <c r="AS9" s="266">
        <v>0</v>
      </c>
      <c r="AT9" s="266">
        <v>0</v>
      </c>
      <c r="AU9" s="266">
        <v>0</v>
      </c>
      <c r="AV9" s="266">
        <v>0</v>
      </c>
      <c r="AW9" s="266">
        <v>0</v>
      </c>
      <c r="AX9" s="266">
        <v>0</v>
      </c>
      <c r="AY9" s="266">
        <v>0</v>
      </c>
      <c r="AZ9" s="266">
        <v>0</v>
      </c>
      <c r="BA9" s="266">
        <v>0</v>
      </c>
      <c r="BB9" s="266">
        <v>0</v>
      </c>
      <c r="BC9" s="266">
        <v>0</v>
      </c>
      <c r="BD9" s="266">
        <v>0</v>
      </c>
      <c r="BE9" s="266">
        <v>0</v>
      </c>
      <c r="BF9" s="266">
        <v>0</v>
      </c>
      <c r="BG9" s="266">
        <v>0</v>
      </c>
      <c r="BH9" s="266">
        <v>0</v>
      </c>
      <c r="BI9" s="266">
        <v>0</v>
      </c>
      <c r="BJ9" s="266">
        <v>0</v>
      </c>
      <c r="BK9" s="266">
        <v>0</v>
      </c>
      <c r="BL9" s="266">
        <v>0</v>
      </c>
      <c r="BM9" s="266">
        <v>0</v>
      </c>
      <c r="BN9" s="266">
        <v>0</v>
      </c>
      <c r="BO9" s="266">
        <v>0</v>
      </c>
      <c r="BP9" s="266">
        <v>0</v>
      </c>
      <c r="BQ9" s="266">
        <v>0</v>
      </c>
      <c r="BR9" s="266">
        <v>0</v>
      </c>
      <c r="BS9" s="266">
        <v>0</v>
      </c>
      <c r="BT9" s="266">
        <v>0</v>
      </c>
      <c r="BU9" s="266">
        <v>0</v>
      </c>
      <c r="BV9" s="266">
        <v>0</v>
      </c>
      <c r="BW9" s="266">
        <v>0</v>
      </c>
      <c r="BX9" s="266">
        <v>0</v>
      </c>
      <c r="BY9" s="266">
        <v>0</v>
      </c>
      <c r="BZ9" s="266">
        <v>0</v>
      </c>
      <c r="CA9" s="266">
        <v>0</v>
      </c>
      <c r="CB9" s="266">
        <v>0</v>
      </c>
      <c r="CC9" s="266">
        <v>0</v>
      </c>
      <c r="CD9" s="266">
        <v>0</v>
      </c>
      <c r="CE9" s="266">
        <v>0</v>
      </c>
      <c r="CF9" s="266">
        <v>0</v>
      </c>
      <c r="CG9" s="266">
        <v>0</v>
      </c>
      <c r="CH9" s="266">
        <v>0</v>
      </c>
    </row>
    <row r="10" spans="1:87" s="335" customFormat="1">
      <c r="A10" s="266" t="s">
        <v>2096</v>
      </c>
      <c r="B10" s="266">
        <v>13</v>
      </c>
      <c r="C10" s="266">
        <v>0</v>
      </c>
      <c r="D10" s="266">
        <v>0</v>
      </c>
      <c r="E10" s="266">
        <v>0</v>
      </c>
      <c r="F10" s="266">
        <v>0</v>
      </c>
      <c r="G10" s="266">
        <v>0</v>
      </c>
      <c r="H10" s="266">
        <v>76</v>
      </c>
      <c r="I10" s="266">
        <v>0</v>
      </c>
      <c r="J10" s="266">
        <v>0</v>
      </c>
      <c r="K10" s="266">
        <v>217</v>
      </c>
      <c r="L10" s="266">
        <v>0</v>
      </c>
      <c r="M10" s="266">
        <v>0</v>
      </c>
      <c r="N10" s="266">
        <v>0</v>
      </c>
      <c r="O10" s="266">
        <v>0</v>
      </c>
      <c r="P10" s="266">
        <v>0</v>
      </c>
      <c r="Q10" s="266">
        <v>0</v>
      </c>
      <c r="R10" s="266">
        <v>0</v>
      </c>
      <c r="S10" s="266">
        <v>0</v>
      </c>
      <c r="T10" s="266">
        <v>0</v>
      </c>
      <c r="U10" s="266">
        <v>0</v>
      </c>
      <c r="V10" s="266">
        <v>0</v>
      </c>
      <c r="W10" s="266">
        <v>0</v>
      </c>
      <c r="X10" s="266">
        <v>0</v>
      </c>
      <c r="Y10" s="266">
        <v>0</v>
      </c>
      <c r="Z10" s="266">
        <v>0</v>
      </c>
      <c r="AA10" s="266">
        <v>0</v>
      </c>
      <c r="AB10" s="266">
        <v>0</v>
      </c>
      <c r="AC10" s="266">
        <v>0</v>
      </c>
      <c r="AD10" s="266">
        <v>0</v>
      </c>
      <c r="AE10" s="266">
        <v>0</v>
      </c>
      <c r="AF10" s="266">
        <v>0</v>
      </c>
      <c r="AG10" s="266">
        <v>13</v>
      </c>
      <c r="AH10" s="333">
        <v>293</v>
      </c>
      <c r="AI10" s="333">
        <v>0</v>
      </c>
      <c r="AJ10" s="333">
        <v>306</v>
      </c>
      <c r="AK10" s="333">
        <v>0</v>
      </c>
      <c r="AL10" s="333">
        <v>0</v>
      </c>
      <c r="AM10" s="266">
        <v>0</v>
      </c>
      <c r="AN10" s="266"/>
      <c r="AO10" s="266">
        <v>0</v>
      </c>
      <c r="AP10" s="266">
        <v>0</v>
      </c>
      <c r="AQ10" s="266">
        <v>0</v>
      </c>
      <c r="AR10" s="266">
        <v>0</v>
      </c>
      <c r="AS10" s="266">
        <v>0</v>
      </c>
      <c r="AT10" s="266">
        <v>0</v>
      </c>
      <c r="AU10" s="266">
        <v>0</v>
      </c>
      <c r="AV10" s="266">
        <v>0</v>
      </c>
      <c r="AW10" s="266">
        <v>0</v>
      </c>
      <c r="AX10" s="266">
        <v>0</v>
      </c>
      <c r="AY10" s="266">
        <v>0</v>
      </c>
      <c r="AZ10" s="266">
        <v>0</v>
      </c>
      <c r="BA10" s="266">
        <v>0</v>
      </c>
      <c r="BB10" s="266">
        <v>0</v>
      </c>
      <c r="BC10" s="266">
        <v>0</v>
      </c>
      <c r="BD10" s="266">
        <v>0</v>
      </c>
      <c r="BE10" s="266">
        <v>0</v>
      </c>
      <c r="BF10" s="266">
        <v>0</v>
      </c>
      <c r="BG10" s="266">
        <v>0</v>
      </c>
      <c r="BH10" s="266">
        <v>0</v>
      </c>
      <c r="BI10" s="266">
        <v>0</v>
      </c>
      <c r="BJ10" s="266">
        <v>0</v>
      </c>
      <c r="BK10" s="266">
        <v>0</v>
      </c>
      <c r="BL10" s="266">
        <v>0</v>
      </c>
      <c r="BM10" s="266">
        <v>0</v>
      </c>
      <c r="BN10" s="266">
        <v>0</v>
      </c>
      <c r="BO10" s="266">
        <v>0</v>
      </c>
      <c r="BP10" s="266">
        <v>0</v>
      </c>
      <c r="BQ10" s="266">
        <v>0</v>
      </c>
      <c r="BR10" s="266">
        <v>0</v>
      </c>
      <c r="BS10" s="266">
        <v>0</v>
      </c>
      <c r="BT10" s="266">
        <v>0</v>
      </c>
      <c r="BU10" s="266">
        <v>0</v>
      </c>
      <c r="BV10" s="266">
        <v>0</v>
      </c>
      <c r="BW10" s="266">
        <v>0</v>
      </c>
      <c r="BX10" s="266">
        <v>0</v>
      </c>
      <c r="BY10" s="266">
        <v>0</v>
      </c>
      <c r="BZ10" s="266">
        <v>0</v>
      </c>
      <c r="CA10" s="266">
        <v>0</v>
      </c>
      <c r="CB10" s="266">
        <v>0</v>
      </c>
      <c r="CC10" s="266">
        <v>0</v>
      </c>
      <c r="CD10" s="266">
        <v>0</v>
      </c>
      <c r="CE10" s="266">
        <v>0</v>
      </c>
      <c r="CF10" s="266">
        <v>0</v>
      </c>
      <c r="CG10" s="266">
        <v>0</v>
      </c>
      <c r="CH10" s="266">
        <v>0</v>
      </c>
    </row>
    <row r="11" spans="1:87" s="335" customFormat="1">
      <c r="A11" s="266" t="s">
        <v>2097</v>
      </c>
      <c r="B11" s="266">
        <v>7</v>
      </c>
      <c r="C11" s="266">
        <v>0</v>
      </c>
      <c r="D11" s="266">
        <v>0</v>
      </c>
      <c r="E11" s="266">
        <v>0</v>
      </c>
      <c r="F11" s="266">
        <v>0</v>
      </c>
      <c r="G11" s="266">
        <v>0</v>
      </c>
      <c r="H11" s="266">
        <v>75</v>
      </c>
      <c r="I11" s="266">
        <v>0</v>
      </c>
      <c r="J11" s="266">
        <v>0</v>
      </c>
      <c r="K11" s="266">
        <v>121</v>
      </c>
      <c r="L11" s="266">
        <v>0</v>
      </c>
      <c r="M11" s="266">
        <v>0</v>
      </c>
      <c r="N11" s="266">
        <v>55</v>
      </c>
      <c r="O11" s="266">
        <v>0</v>
      </c>
      <c r="P11" s="266">
        <v>0</v>
      </c>
      <c r="Q11" s="266">
        <v>0</v>
      </c>
      <c r="R11" s="266">
        <v>0</v>
      </c>
      <c r="S11" s="266">
        <v>0</v>
      </c>
      <c r="T11" s="266">
        <v>0</v>
      </c>
      <c r="U11" s="266">
        <v>0</v>
      </c>
      <c r="V11" s="266">
        <v>0</v>
      </c>
      <c r="W11" s="266">
        <v>0</v>
      </c>
      <c r="X11" s="266">
        <v>0</v>
      </c>
      <c r="Y11" s="266">
        <v>0</v>
      </c>
      <c r="Z11" s="266">
        <v>0</v>
      </c>
      <c r="AA11" s="266">
        <v>0</v>
      </c>
      <c r="AB11" s="266">
        <v>0</v>
      </c>
      <c r="AC11" s="266">
        <v>0</v>
      </c>
      <c r="AD11" s="266">
        <v>0</v>
      </c>
      <c r="AE11" s="266">
        <v>0</v>
      </c>
      <c r="AF11" s="266">
        <v>0</v>
      </c>
      <c r="AG11" s="266">
        <v>7</v>
      </c>
      <c r="AH11" s="333">
        <v>251</v>
      </c>
      <c r="AI11" s="333">
        <v>0</v>
      </c>
      <c r="AJ11" s="333">
        <v>258</v>
      </c>
      <c r="AK11" s="333">
        <v>0</v>
      </c>
      <c r="AL11" s="333">
        <v>0</v>
      </c>
      <c r="AM11" s="266">
        <v>0</v>
      </c>
      <c r="AN11" s="266"/>
      <c r="AO11" s="266">
        <v>0</v>
      </c>
      <c r="AP11" s="266">
        <v>0</v>
      </c>
      <c r="AQ11" s="266">
        <v>0</v>
      </c>
      <c r="AR11" s="266">
        <v>0</v>
      </c>
      <c r="AS11" s="266">
        <v>0</v>
      </c>
      <c r="AT11" s="266">
        <v>0</v>
      </c>
      <c r="AU11" s="266">
        <v>0</v>
      </c>
      <c r="AV11" s="266">
        <v>0</v>
      </c>
      <c r="AW11" s="266">
        <v>0</v>
      </c>
      <c r="AX11" s="266">
        <v>0</v>
      </c>
      <c r="AY11" s="266">
        <v>0</v>
      </c>
      <c r="AZ11" s="266">
        <v>0</v>
      </c>
      <c r="BA11" s="266">
        <v>0</v>
      </c>
      <c r="BB11" s="266">
        <v>0</v>
      </c>
      <c r="BC11" s="266">
        <v>0</v>
      </c>
      <c r="BD11" s="266">
        <v>0</v>
      </c>
      <c r="BE11" s="266">
        <v>0</v>
      </c>
      <c r="BF11" s="266">
        <v>0</v>
      </c>
      <c r="BG11" s="266">
        <v>0</v>
      </c>
      <c r="BH11" s="266">
        <v>0</v>
      </c>
      <c r="BI11" s="266">
        <v>0</v>
      </c>
      <c r="BJ11" s="266">
        <v>0</v>
      </c>
      <c r="BK11" s="266">
        <v>0</v>
      </c>
      <c r="BL11" s="266">
        <v>0</v>
      </c>
      <c r="BM11" s="266">
        <v>0</v>
      </c>
      <c r="BN11" s="266">
        <v>0</v>
      </c>
      <c r="BO11" s="266">
        <v>0</v>
      </c>
      <c r="BP11" s="266">
        <v>0</v>
      </c>
      <c r="BQ11" s="266">
        <v>0</v>
      </c>
      <c r="BR11" s="266">
        <v>0</v>
      </c>
      <c r="BS11" s="266">
        <v>0</v>
      </c>
      <c r="BT11" s="266">
        <v>0</v>
      </c>
      <c r="BU11" s="266">
        <v>0</v>
      </c>
      <c r="BV11" s="266">
        <v>0</v>
      </c>
      <c r="BW11" s="266">
        <v>0</v>
      </c>
      <c r="BX11" s="266">
        <v>0</v>
      </c>
      <c r="BY11" s="266">
        <v>0</v>
      </c>
      <c r="BZ11" s="266">
        <v>0</v>
      </c>
      <c r="CA11" s="266">
        <v>0</v>
      </c>
      <c r="CB11" s="266">
        <v>0</v>
      </c>
      <c r="CC11" s="266">
        <v>0</v>
      </c>
      <c r="CD11" s="266">
        <v>0</v>
      </c>
      <c r="CE11" s="266">
        <v>0</v>
      </c>
      <c r="CF11" s="266">
        <v>0</v>
      </c>
      <c r="CG11" s="266">
        <v>0</v>
      </c>
      <c r="CH11" s="266">
        <v>0</v>
      </c>
    </row>
    <row r="12" spans="1:87" s="335" customFormat="1">
      <c r="A12" s="266" t="s">
        <v>2098</v>
      </c>
      <c r="B12" s="266">
        <v>3</v>
      </c>
      <c r="C12" s="266">
        <v>0</v>
      </c>
      <c r="D12" s="266">
        <v>0</v>
      </c>
      <c r="E12" s="266">
        <v>0</v>
      </c>
      <c r="F12" s="266">
        <v>0</v>
      </c>
      <c r="G12" s="266">
        <v>0</v>
      </c>
      <c r="H12" s="266">
        <v>47</v>
      </c>
      <c r="I12" s="266">
        <v>0</v>
      </c>
      <c r="J12" s="266">
        <v>0</v>
      </c>
      <c r="K12" s="266">
        <v>10</v>
      </c>
      <c r="L12" s="266">
        <v>0</v>
      </c>
      <c r="M12" s="266">
        <v>0</v>
      </c>
      <c r="N12" s="266">
        <v>0</v>
      </c>
      <c r="O12" s="266">
        <v>0</v>
      </c>
      <c r="P12" s="266">
        <v>0</v>
      </c>
      <c r="Q12" s="266">
        <v>0</v>
      </c>
      <c r="R12" s="266">
        <v>0</v>
      </c>
      <c r="S12" s="266">
        <v>0</v>
      </c>
      <c r="T12" s="266">
        <v>0</v>
      </c>
      <c r="U12" s="266">
        <v>0</v>
      </c>
      <c r="V12" s="266">
        <v>0</v>
      </c>
      <c r="W12" s="266">
        <v>0</v>
      </c>
      <c r="X12" s="266">
        <v>0</v>
      </c>
      <c r="Y12" s="266">
        <v>0</v>
      </c>
      <c r="Z12" s="266">
        <v>0</v>
      </c>
      <c r="AA12" s="266">
        <v>0</v>
      </c>
      <c r="AB12" s="266">
        <v>0</v>
      </c>
      <c r="AC12" s="266">
        <v>0</v>
      </c>
      <c r="AD12" s="266">
        <v>0</v>
      </c>
      <c r="AE12" s="266">
        <v>0</v>
      </c>
      <c r="AF12" s="266">
        <v>0</v>
      </c>
      <c r="AG12" s="266">
        <v>3</v>
      </c>
      <c r="AH12" s="333">
        <v>57</v>
      </c>
      <c r="AI12" s="333">
        <v>0</v>
      </c>
      <c r="AJ12" s="333">
        <v>60</v>
      </c>
      <c r="AK12" s="333">
        <v>0</v>
      </c>
      <c r="AL12" s="333">
        <v>0</v>
      </c>
      <c r="AM12" s="266">
        <v>0</v>
      </c>
      <c r="AN12" s="266"/>
      <c r="AO12" s="266">
        <v>0</v>
      </c>
      <c r="AP12" s="266">
        <v>0</v>
      </c>
      <c r="AQ12" s="266">
        <v>0</v>
      </c>
      <c r="AR12" s="266">
        <v>0</v>
      </c>
      <c r="AS12" s="266">
        <v>0</v>
      </c>
      <c r="AT12" s="266">
        <v>0</v>
      </c>
      <c r="AU12" s="266">
        <v>0</v>
      </c>
      <c r="AV12" s="266">
        <v>0</v>
      </c>
      <c r="AW12" s="266">
        <v>0</v>
      </c>
      <c r="AX12" s="266">
        <v>0</v>
      </c>
      <c r="AY12" s="266">
        <v>0</v>
      </c>
      <c r="AZ12" s="266">
        <v>0</v>
      </c>
      <c r="BA12" s="266">
        <v>0</v>
      </c>
      <c r="BB12" s="266">
        <v>0</v>
      </c>
      <c r="BC12" s="266">
        <v>0</v>
      </c>
      <c r="BD12" s="266">
        <v>0</v>
      </c>
      <c r="BE12" s="266">
        <v>0</v>
      </c>
      <c r="BF12" s="266">
        <v>0</v>
      </c>
      <c r="BG12" s="266">
        <v>0</v>
      </c>
      <c r="BH12" s="266">
        <v>0</v>
      </c>
      <c r="BI12" s="266">
        <v>0</v>
      </c>
      <c r="BJ12" s="266">
        <v>0</v>
      </c>
      <c r="BK12" s="266">
        <v>0</v>
      </c>
      <c r="BL12" s="266">
        <v>0</v>
      </c>
      <c r="BM12" s="266">
        <v>0</v>
      </c>
      <c r="BN12" s="266">
        <v>0</v>
      </c>
      <c r="BO12" s="266">
        <v>0</v>
      </c>
      <c r="BP12" s="266">
        <v>0</v>
      </c>
      <c r="BQ12" s="266">
        <v>0</v>
      </c>
      <c r="BR12" s="266">
        <v>0</v>
      </c>
      <c r="BS12" s="266">
        <v>0</v>
      </c>
      <c r="BT12" s="266">
        <v>0</v>
      </c>
      <c r="BU12" s="266">
        <v>0</v>
      </c>
      <c r="BV12" s="266">
        <v>0</v>
      </c>
      <c r="BW12" s="266">
        <v>0</v>
      </c>
      <c r="BX12" s="266">
        <v>0</v>
      </c>
      <c r="BY12" s="266">
        <v>0</v>
      </c>
      <c r="BZ12" s="266">
        <v>0</v>
      </c>
      <c r="CA12" s="266">
        <v>0</v>
      </c>
      <c r="CB12" s="266">
        <v>0</v>
      </c>
      <c r="CC12" s="266">
        <v>0</v>
      </c>
      <c r="CD12" s="266">
        <v>0</v>
      </c>
      <c r="CE12" s="266">
        <v>0</v>
      </c>
      <c r="CF12" s="266">
        <v>0</v>
      </c>
      <c r="CG12" s="266">
        <v>0</v>
      </c>
      <c r="CH12" s="266">
        <v>0</v>
      </c>
    </row>
    <row r="13" spans="1:87" s="335" customFormat="1">
      <c r="A13" s="266" t="s">
        <v>2099</v>
      </c>
      <c r="B13" s="266">
        <v>5</v>
      </c>
      <c r="C13" s="266">
        <v>0</v>
      </c>
      <c r="D13" s="266">
        <v>0</v>
      </c>
      <c r="E13" s="266">
        <v>0</v>
      </c>
      <c r="F13" s="266">
        <v>0</v>
      </c>
      <c r="G13" s="266">
        <v>0</v>
      </c>
      <c r="H13" s="266">
        <v>36</v>
      </c>
      <c r="I13" s="266">
        <v>0</v>
      </c>
      <c r="J13" s="266">
        <v>0</v>
      </c>
      <c r="K13" s="266">
        <v>0</v>
      </c>
      <c r="L13" s="266">
        <v>0</v>
      </c>
      <c r="M13" s="266">
        <v>0</v>
      </c>
      <c r="N13" s="266">
        <v>8</v>
      </c>
      <c r="O13" s="266">
        <v>0</v>
      </c>
      <c r="P13" s="266">
        <v>0</v>
      </c>
      <c r="Q13" s="266">
        <v>0</v>
      </c>
      <c r="R13" s="266">
        <v>0</v>
      </c>
      <c r="S13" s="266">
        <v>0</v>
      </c>
      <c r="T13" s="266">
        <v>0</v>
      </c>
      <c r="U13" s="266">
        <v>0</v>
      </c>
      <c r="V13" s="266">
        <v>0</v>
      </c>
      <c r="W13" s="266">
        <v>0</v>
      </c>
      <c r="X13" s="266">
        <v>0</v>
      </c>
      <c r="Y13" s="266">
        <v>0</v>
      </c>
      <c r="Z13" s="266">
        <v>0</v>
      </c>
      <c r="AA13" s="266">
        <v>0</v>
      </c>
      <c r="AB13" s="266">
        <v>0</v>
      </c>
      <c r="AC13" s="266">
        <v>0</v>
      </c>
      <c r="AD13" s="266">
        <v>0</v>
      </c>
      <c r="AE13" s="266">
        <v>0</v>
      </c>
      <c r="AF13" s="266">
        <v>0</v>
      </c>
      <c r="AG13" s="266">
        <v>5</v>
      </c>
      <c r="AH13" s="333">
        <v>44</v>
      </c>
      <c r="AI13" s="333">
        <v>0</v>
      </c>
      <c r="AJ13" s="333">
        <v>49</v>
      </c>
      <c r="AK13" s="333">
        <v>0</v>
      </c>
      <c r="AL13" s="333">
        <v>0</v>
      </c>
      <c r="AM13" s="266">
        <v>0</v>
      </c>
      <c r="AN13" s="266"/>
      <c r="AO13" s="266">
        <v>0</v>
      </c>
      <c r="AP13" s="266">
        <v>0</v>
      </c>
      <c r="AQ13" s="266">
        <v>0</v>
      </c>
      <c r="AR13" s="266">
        <v>0</v>
      </c>
      <c r="AS13" s="266">
        <v>0</v>
      </c>
      <c r="AT13" s="266">
        <v>0</v>
      </c>
      <c r="AU13" s="266">
        <v>0</v>
      </c>
      <c r="AV13" s="266">
        <v>0</v>
      </c>
      <c r="AW13" s="266">
        <v>0</v>
      </c>
      <c r="AX13" s="266">
        <v>0</v>
      </c>
      <c r="AY13" s="266">
        <v>0</v>
      </c>
      <c r="AZ13" s="266">
        <v>0</v>
      </c>
      <c r="BA13" s="266">
        <v>0</v>
      </c>
      <c r="BB13" s="266">
        <v>0</v>
      </c>
      <c r="BC13" s="266">
        <v>0</v>
      </c>
      <c r="BD13" s="266">
        <v>0</v>
      </c>
      <c r="BE13" s="266">
        <v>0</v>
      </c>
      <c r="BF13" s="266">
        <v>0</v>
      </c>
      <c r="BG13" s="266">
        <v>0</v>
      </c>
      <c r="BH13" s="266">
        <v>0</v>
      </c>
      <c r="BI13" s="266">
        <v>0</v>
      </c>
      <c r="BJ13" s="266">
        <v>0</v>
      </c>
      <c r="BK13" s="266">
        <v>0</v>
      </c>
      <c r="BL13" s="266">
        <v>0</v>
      </c>
      <c r="BM13" s="266">
        <v>0</v>
      </c>
      <c r="BN13" s="266">
        <v>0</v>
      </c>
      <c r="BO13" s="266">
        <v>0</v>
      </c>
      <c r="BP13" s="266">
        <v>0</v>
      </c>
      <c r="BQ13" s="266">
        <v>0</v>
      </c>
      <c r="BR13" s="266">
        <v>0</v>
      </c>
      <c r="BS13" s="266">
        <v>0</v>
      </c>
      <c r="BT13" s="266">
        <v>0</v>
      </c>
      <c r="BU13" s="266">
        <v>0</v>
      </c>
      <c r="BV13" s="266">
        <v>0</v>
      </c>
      <c r="BW13" s="266">
        <v>0</v>
      </c>
      <c r="BX13" s="266">
        <v>0</v>
      </c>
      <c r="BY13" s="266">
        <v>0</v>
      </c>
      <c r="BZ13" s="266">
        <v>0</v>
      </c>
      <c r="CA13" s="266">
        <v>0</v>
      </c>
      <c r="CB13" s="266">
        <v>0</v>
      </c>
      <c r="CC13" s="266">
        <v>0</v>
      </c>
      <c r="CD13" s="266">
        <v>0</v>
      </c>
      <c r="CE13" s="266">
        <v>0</v>
      </c>
      <c r="CF13" s="266">
        <v>0</v>
      </c>
      <c r="CG13" s="266">
        <v>0</v>
      </c>
      <c r="CH13" s="266">
        <v>0</v>
      </c>
    </row>
    <row r="14" spans="1:87" s="335" customFormat="1">
      <c r="A14" s="266" t="s">
        <v>2100</v>
      </c>
      <c r="B14" s="266">
        <v>5</v>
      </c>
      <c r="C14" s="266">
        <v>0</v>
      </c>
      <c r="D14" s="266">
        <v>0</v>
      </c>
      <c r="E14" s="266">
        <v>0</v>
      </c>
      <c r="F14" s="266">
        <v>0</v>
      </c>
      <c r="G14" s="266">
        <v>0</v>
      </c>
      <c r="H14" s="266">
        <v>10</v>
      </c>
      <c r="I14" s="266">
        <v>0</v>
      </c>
      <c r="J14" s="266">
        <v>0</v>
      </c>
      <c r="K14" s="266">
        <v>0</v>
      </c>
      <c r="L14" s="266">
        <v>0</v>
      </c>
      <c r="M14" s="266">
        <v>0</v>
      </c>
      <c r="N14" s="266">
        <v>0</v>
      </c>
      <c r="O14" s="266">
        <v>0</v>
      </c>
      <c r="P14" s="266">
        <v>0</v>
      </c>
      <c r="Q14" s="266">
        <v>0</v>
      </c>
      <c r="R14" s="266">
        <v>0</v>
      </c>
      <c r="S14" s="266">
        <v>0</v>
      </c>
      <c r="T14" s="266">
        <v>0</v>
      </c>
      <c r="U14" s="266">
        <v>0</v>
      </c>
      <c r="V14" s="266">
        <v>0</v>
      </c>
      <c r="W14" s="266">
        <v>0</v>
      </c>
      <c r="X14" s="266">
        <v>0</v>
      </c>
      <c r="Y14" s="266">
        <v>0</v>
      </c>
      <c r="Z14" s="266">
        <v>0</v>
      </c>
      <c r="AA14" s="266">
        <v>0</v>
      </c>
      <c r="AB14" s="266">
        <v>0</v>
      </c>
      <c r="AC14" s="266">
        <v>0</v>
      </c>
      <c r="AD14" s="266">
        <v>0</v>
      </c>
      <c r="AE14" s="266">
        <v>0</v>
      </c>
      <c r="AF14" s="266">
        <v>0</v>
      </c>
      <c r="AG14" s="266">
        <v>5</v>
      </c>
      <c r="AH14" s="333">
        <v>10</v>
      </c>
      <c r="AI14" s="333">
        <v>0</v>
      </c>
      <c r="AJ14" s="333">
        <v>15</v>
      </c>
      <c r="AK14" s="333">
        <v>0</v>
      </c>
      <c r="AL14" s="333">
        <v>0</v>
      </c>
      <c r="AM14" s="266">
        <v>0</v>
      </c>
      <c r="AN14" s="266"/>
      <c r="AO14" s="266">
        <v>0</v>
      </c>
      <c r="AP14" s="266">
        <v>0</v>
      </c>
      <c r="AQ14" s="266">
        <v>0</v>
      </c>
      <c r="AR14" s="266">
        <v>0</v>
      </c>
      <c r="AS14" s="266">
        <v>0</v>
      </c>
      <c r="AT14" s="266">
        <v>0</v>
      </c>
      <c r="AU14" s="266">
        <v>0</v>
      </c>
      <c r="AV14" s="266">
        <v>0</v>
      </c>
      <c r="AW14" s="266">
        <v>0</v>
      </c>
      <c r="AX14" s="266">
        <v>0</v>
      </c>
      <c r="AY14" s="266">
        <v>0</v>
      </c>
      <c r="AZ14" s="266">
        <v>0</v>
      </c>
      <c r="BA14" s="266">
        <v>0</v>
      </c>
      <c r="BB14" s="266">
        <v>0</v>
      </c>
      <c r="BC14" s="266">
        <v>0</v>
      </c>
      <c r="BD14" s="266">
        <v>0</v>
      </c>
      <c r="BE14" s="266">
        <v>0</v>
      </c>
      <c r="BF14" s="266">
        <v>0</v>
      </c>
      <c r="BG14" s="266">
        <v>0</v>
      </c>
      <c r="BH14" s="266">
        <v>0</v>
      </c>
      <c r="BI14" s="266">
        <v>0</v>
      </c>
      <c r="BJ14" s="266">
        <v>0</v>
      </c>
      <c r="BK14" s="266">
        <v>0</v>
      </c>
      <c r="BL14" s="266">
        <v>0</v>
      </c>
      <c r="BM14" s="266">
        <v>0</v>
      </c>
      <c r="BN14" s="266">
        <v>0</v>
      </c>
      <c r="BO14" s="266">
        <v>0</v>
      </c>
      <c r="BP14" s="266">
        <v>0</v>
      </c>
      <c r="BQ14" s="266">
        <v>0</v>
      </c>
      <c r="BR14" s="266">
        <v>0</v>
      </c>
      <c r="BS14" s="266">
        <v>0</v>
      </c>
      <c r="BT14" s="266">
        <v>0</v>
      </c>
      <c r="BU14" s="266">
        <v>0</v>
      </c>
      <c r="BV14" s="266">
        <v>0</v>
      </c>
      <c r="BW14" s="266">
        <v>0</v>
      </c>
      <c r="BX14" s="266">
        <v>0</v>
      </c>
      <c r="BY14" s="266">
        <v>0</v>
      </c>
      <c r="BZ14" s="266">
        <v>0</v>
      </c>
      <c r="CA14" s="266">
        <v>0</v>
      </c>
      <c r="CB14" s="266">
        <v>0</v>
      </c>
      <c r="CC14" s="266">
        <v>0</v>
      </c>
      <c r="CD14" s="266">
        <v>0</v>
      </c>
      <c r="CE14" s="266">
        <v>0</v>
      </c>
      <c r="CF14" s="266">
        <v>0</v>
      </c>
      <c r="CG14" s="266">
        <v>0</v>
      </c>
      <c r="CH14" s="266">
        <v>0</v>
      </c>
    </row>
    <row r="15" spans="1:87" s="335" customFormat="1">
      <c r="A15" s="266" t="s">
        <v>2101</v>
      </c>
      <c r="B15" s="266">
        <v>7</v>
      </c>
      <c r="C15" s="266">
        <v>0</v>
      </c>
      <c r="D15" s="266">
        <v>0</v>
      </c>
      <c r="E15" s="266">
        <v>0</v>
      </c>
      <c r="F15" s="266">
        <v>0</v>
      </c>
      <c r="G15" s="266">
        <v>0</v>
      </c>
      <c r="H15" s="266">
        <v>47</v>
      </c>
      <c r="I15" s="266">
        <v>0</v>
      </c>
      <c r="J15" s="266">
        <v>0</v>
      </c>
      <c r="K15" s="266">
        <v>0</v>
      </c>
      <c r="L15" s="266">
        <v>0</v>
      </c>
      <c r="M15" s="266">
        <v>0</v>
      </c>
      <c r="N15" s="266">
        <v>18</v>
      </c>
      <c r="O15" s="266">
        <v>0</v>
      </c>
      <c r="P15" s="266">
        <v>0</v>
      </c>
      <c r="Q15" s="266">
        <v>12</v>
      </c>
      <c r="R15" s="266">
        <v>0</v>
      </c>
      <c r="S15" s="266">
        <v>0</v>
      </c>
      <c r="T15" s="266">
        <v>0</v>
      </c>
      <c r="U15" s="266">
        <v>0</v>
      </c>
      <c r="V15" s="266">
        <v>0</v>
      </c>
      <c r="W15" s="266">
        <v>0</v>
      </c>
      <c r="X15" s="266">
        <v>0</v>
      </c>
      <c r="Y15" s="266">
        <v>0</v>
      </c>
      <c r="Z15" s="266">
        <v>0</v>
      </c>
      <c r="AA15" s="266">
        <v>0</v>
      </c>
      <c r="AB15" s="266">
        <v>0</v>
      </c>
      <c r="AC15" s="266">
        <v>0</v>
      </c>
      <c r="AD15" s="266">
        <v>0</v>
      </c>
      <c r="AE15" s="266">
        <v>0</v>
      </c>
      <c r="AF15" s="266">
        <v>0</v>
      </c>
      <c r="AG15" s="266">
        <v>7</v>
      </c>
      <c r="AH15" s="333">
        <v>77</v>
      </c>
      <c r="AI15" s="333">
        <v>0</v>
      </c>
      <c r="AJ15" s="333">
        <v>84</v>
      </c>
      <c r="AK15" s="333">
        <v>0</v>
      </c>
      <c r="AL15" s="333">
        <v>0</v>
      </c>
      <c r="AM15" s="266">
        <v>0</v>
      </c>
      <c r="AN15" s="266"/>
      <c r="AO15" s="266">
        <v>0</v>
      </c>
      <c r="AP15" s="266">
        <v>0</v>
      </c>
      <c r="AQ15" s="266">
        <v>0</v>
      </c>
      <c r="AR15" s="266">
        <v>0</v>
      </c>
      <c r="AS15" s="266">
        <v>0</v>
      </c>
      <c r="AT15" s="266">
        <v>0</v>
      </c>
      <c r="AU15" s="266">
        <v>0</v>
      </c>
      <c r="AV15" s="266">
        <v>0</v>
      </c>
      <c r="AW15" s="266">
        <v>0</v>
      </c>
      <c r="AX15" s="266">
        <v>0</v>
      </c>
      <c r="AY15" s="266">
        <v>0</v>
      </c>
      <c r="AZ15" s="266">
        <v>0</v>
      </c>
      <c r="BA15" s="266">
        <v>0</v>
      </c>
      <c r="BB15" s="266">
        <v>0</v>
      </c>
      <c r="BC15" s="266">
        <v>0</v>
      </c>
      <c r="BD15" s="266">
        <v>0</v>
      </c>
      <c r="BE15" s="266">
        <v>0</v>
      </c>
      <c r="BF15" s="266">
        <v>0</v>
      </c>
      <c r="BG15" s="266">
        <v>0</v>
      </c>
      <c r="BH15" s="266">
        <v>0</v>
      </c>
      <c r="BI15" s="266">
        <v>0</v>
      </c>
      <c r="BJ15" s="266">
        <v>0</v>
      </c>
      <c r="BK15" s="266">
        <v>0</v>
      </c>
      <c r="BL15" s="266">
        <v>0</v>
      </c>
      <c r="BM15" s="266">
        <v>0</v>
      </c>
      <c r="BN15" s="266">
        <v>0</v>
      </c>
      <c r="BO15" s="266">
        <v>0</v>
      </c>
      <c r="BP15" s="266">
        <v>0</v>
      </c>
      <c r="BQ15" s="266">
        <v>0</v>
      </c>
      <c r="BR15" s="266">
        <v>0</v>
      </c>
      <c r="BS15" s="266">
        <v>0</v>
      </c>
      <c r="BT15" s="266">
        <v>0</v>
      </c>
      <c r="BU15" s="266">
        <v>0</v>
      </c>
      <c r="BV15" s="266">
        <v>0</v>
      </c>
      <c r="BW15" s="266">
        <v>0</v>
      </c>
      <c r="BX15" s="266">
        <v>0</v>
      </c>
      <c r="BY15" s="266">
        <v>0</v>
      </c>
      <c r="BZ15" s="266">
        <v>0</v>
      </c>
      <c r="CA15" s="266">
        <v>0</v>
      </c>
      <c r="CB15" s="266">
        <v>0</v>
      </c>
      <c r="CC15" s="266">
        <v>0</v>
      </c>
      <c r="CD15" s="266">
        <v>0</v>
      </c>
      <c r="CE15" s="266">
        <v>0</v>
      </c>
      <c r="CF15" s="266">
        <v>0</v>
      </c>
      <c r="CG15" s="266">
        <v>0</v>
      </c>
      <c r="CH15" s="266">
        <v>0</v>
      </c>
    </row>
    <row r="16" spans="1:87" s="335" customFormat="1">
      <c r="A16" s="266" t="s">
        <v>2102</v>
      </c>
      <c r="B16" s="266">
        <v>5</v>
      </c>
      <c r="C16" s="266">
        <v>0</v>
      </c>
      <c r="D16" s="266">
        <v>0</v>
      </c>
      <c r="E16" s="266">
        <v>0</v>
      </c>
      <c r="F16" s="266">
        <v>0</v>
      </c>
      <c r="G16" s="266">
        <v>0</v>
      </c>
      <c r="H16" s="266">
        <v>33</v>
      </c>
      <c r="I16" s="266">
        <v>0</v>
      </c>
      <c r="J16" s="266">
        <v>0</v>
      </c>
      <c r="K16" s="266">
        <v>6</v>
      </c>
      <c r="L16" s="266">
        <v>0</v>
      </c>
      <c r="M16" s="266">
        <v>0</v>
      </c>
      <c r="N16" s="266">
        <v>0</v>
      </c>
      <c r="O16" s="266">
        <v>0</v>
      </c>
      <c r="P16" s="266">
        <v>0</v>
      </c>
      <c r="Q16" s="266">
        <v>0</v>
      </c>
      <c r="R16" s="266">
        <v>0</v>
      </c>
      <c r="S16" s="266">
        <v>0</v>
      </c>
      <c r="T16" s="266">
        <v>0</v>
      </c>
      <c r="U16" s="266">
        <v>0</v>
      </c>
      <c r="V16" s="266">
        <v>0</v>
      </c>
      <c r="W16" s="266">
        <v>0</v>
      </c>
      <c r="X16" s="266">
        <v>0</v>
      </c>
      <c r="Y16" s="266">
        <v>0</v>
      </c>
      <c r="Z16" s="266">
        <v>0</v>
      </c>
      <c r="AA16" s="266">
        <v>0</v>
      </c>
      <c r="AB16" s="266">
        <v>0</v>
      </c>
      <c r="AC16" s="266">
        <v>0</v>
      </c>
      <c r="AD16" s="266">
        <v>0</v>
      </c>
      <c r="AE16" s="266">
        <v>0</v>
      </c>
      <c r="AF16" s="266">
        <v>0</v>
      </c>
      <c r="AG16" s="266">
        <v>5</v>
      </c>
      <c r="AH16" s="333">
        <v>39</v>
      </c>
      <c r="AI16" s="333">
        <v>0</v>
      </c>
      <c r="AJ16" s="333">
        <v>44</v>
      </c>
      <c r="AK16" s="333">
        <v>0</v>
      </c>
      <c r="AL16" s="333">
        <v>0</v>
      </c>
      <c r="AM16" s="266">
        <v>0</v>
      </c>
      <c r="AN16" s="266"/>
      <c r="AO16" s="266">
        <v>0</v>
      </c>
      <c r="AP16" s="266">
        <v>0</v>
      </c>
      <c r="AQ16" s="266">
        <v>0</v>
      </c>
      <c r="AR16" s="266">
        <v>0</v>
      </c>
      <c r="AS16" s="266">
        <v>0</v>
      </c>
      <c r="AT16" s="266">
        <v>0</v>
      </c>
      <c r="AU16" s="266">
        <v>0</v>
      </c>
      <c r="AV16" s="266">
        <v>0</v>
      </c>
      <c r="AW16" s="266">
        <v>0</v>
      </c>
      <c r="AX16" s="266">
        <v>0</v>
      </c>
      <c r="AY16" s="266">
        <v>0</v>
      </c>
      <c r="AZ16" s="266">
        <v>0</v>
      </c>
      <c r="BA16" s="266">
        <v>0</v>
      </c>
      <c r="BB16" s="266">
        <v>0</v>
      </c>
      <c r="BC16" s="266">
        <v>0</v>
      </c>
      <c r="BD16" s="266">
        <v>0</v>
      </c>
      <c r="BE16" s="266">
        <v>0</v>
      </c>
      <c r="BF16" s="266">
        <v>0</v>
      </c>
      <c r="BG16" s="266">
        <v>0</v>
      </c>
      <c r="BH16" s="266">
        <v>0</v>
      </c>
      <c r="BI16" s="266">
        <v>0</v>
      </c>
      <c r="BJ16" s="266">
        <v>0</v>
      </c>
      <c r="BK16" s="266">
        <v>0</v>
      </c>
      <c r="BL16" s="266">
        <v>0</v>
      </c>
      <c r="BM16" s="266">
        <v>0</v>
      </c>
      <c r="BN16" s="266">
        <v>0</v>
      </c>
      <c r="BO16" s="266">
        <v>0</v>
      </c>
      <c r="BP16" s="266">
        <v>0</v>
      </c>
      <c r="BQ16" s="266">
        <v>0</v>
      </c>
      <c r="BR16" s="266">
        <v>0</v>
      </c>
      <c r="BS16" s="266">
        <v>0</v>
      </c>
      <c r="BT16" s="266">
        <v>0</v>
      </c>
      <c r="BU16" s="266">
        <v>0</v>
      </c>
      <c r="BV16" s="266">
        <v>0</v>
      </c>
      <c r="BW16" s="266">
        <v>0</v>
      </c>
      <c r="BX16" s="266">
        <v>0</v>
      </c>
      <c r="BY16" s="266">
        <v>0</v>
      </c>
      <c r="BZ16" s="266">
        <v>0</v>
      </c>
      <c r="CA16" s="266">
        <v>0</v>
      </c>
      <c r="CB16" s="266">
        <v>0</v>
      </c>
      <c r="CC16" s="266">
        <v>0</v>
      </c>
      <c r="CD16" s="266">
        <v>0</v>
      </c>
      <c r="CE16" s="266">
        <v>0</v>
      </c>
      <c r="CF16" s="266">
        <v>0</v>
      </c>
      <c r="CG16" s="266">
        <v>0</v>
      </c>
      <c r="CH16" s="266">
        <v>0</v>
      </c>
    </row>
    <row r="17" spans="1:86" s="335" customFormat="1">
      <c r="A17" s="266" t="s">
        <v>2103</v>
      </c>
      <c r="B17" s="266">
        <v>6</v>
      </c>
      <c r="C17" s="266">
        <v>0</v>
      </c>
      <c r="D17" s="266">
        <v>0</v>
      </c>
      <c r="E17" s="266">
        <v>0</v>
      </c>
      <c r="F17" s="266">
        <v>0</v>
      </c>
      <c r="G17" s="266">
        <v>0</v>
      </c>
      <c r="H17" s="266">
        <v>39</v>
      </c>
      <c r="I17" s="266">
        <v>0</v>
      </c>
      <c r="J17" s="266">
        <v>0</v>
      </c>
      <c r="K17" s="266">
        <v>76</v>
      </c>
      <c r="L17" s="266">
        <v>0</v>
      </c>
      <c r="M17" s="266">
        <v>0</v>
      </c>
      <c r="N17" s="266">
        <v>5</v>
      </c>
      <c r="O17" s="266">
        <v>0</v>
      </c>
      <c r="P17" s="266">
        <v>0</v>
      </c>
      <c r="Q17" s="266">
        <v>0</v>
      </c>
      <c r="R17" s="266">
        <v>0</v>
      </c>
      <c r="S17" s="266">
        <v>0</v>
      </c>
      <c r="T17" s="266">
        <v>0</v>
      </c>
      <c r="U17" s="266">
        <v>0</v>
      </c>
      <c r="V17" s="266">
        <v>0</v>
      </c>
      <c r="W17" s="266">
        <v>0</v>
      </c>
      <c r="X17" s="266">
        <v>0</v>
      </c>
      <c r="Y17" s="266">
        <v>0</v>
      </c>
      <c r="Z17" s="266">
        <v>0</v>
      </c>
      <c r="AA17" s="266">
        <v>0</v>
      </c>
      <c r="AB17" s="266">
        <v>0</v>
      </c>
      <c r="AC17" s="266">
        <v>0</v>
      </c>
      <c r="AD17" s="266">
        <v>0</v>
      </c>
      <c r="AE17" s="266">
        <v>0</v>
      </c>
      <c r="AF17" s="266">
        <v>0</v>
      </c>
      <c r="AG17" s="266">
        <v>6</v>
      </c>
      <c r="AH17" s="333">
        <v>120</v>
      </c>
      <c r="AI17" s="333">
        <v>0</v>
      </c>
      <c r="AJ17" s="333">
        <v>126</v>
      </c>
      <c r="AK17" s="333">
        <v>0</v>
      </c>
      <c r="AL17" s="333">
        <v>0</v>
      </c>
      <c r="AM17" s="266">
        <v>0</v>
      </c>
      <c r="AN17" s="266"/>
      <c r="AO17" s="266">
        <v>0</v>
      </c>
      <c r="AP17" s="266">
        <v>0</v>
      </c>
      <c r="AQ17" s="266">
        <v>0</v>
      </c>
      <c r="AR17" s="266">
        <v>0</v>
      </c>
      <c r="AS17" s="266">
        <v>0</v>
      </c>
      <c r="AT17" s="266">
        <v>0</v>
      </c>
      <c r="AU17" s="266">
        <v>0</v>
      </c>
      <c r="AV17" s="266">
        <v>0</v>
      </c>
      <c r="AW17" s="266">
        <v>0</v>
      </c>
      <c r="AX17" s="266">
        <v>0</v>
      </c>
      <c r="AY17" s="266">
        <v>0</v>
      </c>
      <c r="AZ17" s="266">
        <v>0</v>
      </c>
      <c r="BA17" s="266">
        <v>0</v>
      </c>
      <c r="BB17" s="266">
        <v>0</v>
      </c>
      <c r="BC17" s="266">
        <v>0</v>
      </c>
      <c r="BD17" s="266">
        <v>0</v>
      </c>
      <c r="BE17" s="266">
        <v>0</v>
      </c>
      <c r="BF17" s="266">
        <v>0</v>
      </c>
      <c r="BG17" s="266">
        <v>0</v>
      </c>
      <c r="BH17" s="266">
        <v>0</v>
      </c>
      <c r="BI17" s="266">
        <v>0</v>
      </c>
      <c r="BJ17" s="266">
        <v>0</v>
      </c>
      <c r="BK17" s="266">
        <v>0</v>
      </c>
      <c r="BL17" s="266">
        <v>0</v>
      </c>
      <c r="BM17" s="266">
        <v>0</v>
      </c>
      <c r="BN17" s="266">
        <v>0</v>
      </c>
      <c r="BO17" s="266">
        <v>0</v>
      </c>
      <c r="BP17" s="266">
        <v>0</v>
      </c>
      <c r="BQ17" s="266">
        <v>0</v>
      </c>
      <c r="BR17" s="266">
        <v>0</v>
      </c>
      <c r="BS17" s="266">
        <v>0</v>
      </c>
      <c r="BT17" s="266">
        <v>0</v>
      </c>
      <c r="BU17" s="266">
        <v>0</v>
      </c>
      <c r="BV17" s="266">
        <v>0</v>
      </c>
      <c r="BW17" s="266">
        <v>0</v>
      </c>
      <c r="BX17" s="266">
        <v>0</v>
      </c>
      <c r="BY17" s="266">
        <v>0</v>
      </c>
      <c r="BZ17" s="266">
        <v>0</v>
      </c>
      <c r="CA17" s="266">
        <v>0</v>
      </c>
      <c r="CB17" s="266">
        <v>0</v>
      </c>
      <c r="CC17" s="266">
        <v>0</v>
      </c>
      <c r="CD17" s="266">
        <v>0</v>
      </c>
      <c r="CE17" s="266">
        <v>0</v>
      </c>
      <c r="CF17" s="266">
        <v>0</v>
      </c>
      <c r="CG17" s="266">
        <v>0</v>
      </c>
      <c r="CH17" s="266">
        <v>0</v>
      </c>
    </row>
    <row r="18" spans="1:86" s="335" customFormat="1">
      <c r="A18" s="266" t="s">
        <v>2104</v>
      </c>
      <c r="B18" s="266">
        <v>0</v>
      </c>
      <c r="C18" s="266">
        <v>0</v>
      </c>
      <c r="D18" s="266">
        <v>0</v>
      </c>
      <c r="E18" s="266">
        <v>0</v>
      </c>
      <c r="F18" s="266">
        <v>0</v>
      </c>
      <c r="G18" s="266">
        <v>0</v>
      </c>
      <c r="H18" s="266">
        <v>8</v>
      </c>
      <c r="I18" s="266">
        <v>0</v>
      </c>
      <c r="J18" s="266">
        <v>0</v>
      </c>
      <c r="K18" s="266">
        <v>0</v>
      </c>
      <c r="L18" s="266">
        <v>0</v>
      </c>
      <c r="M18" s="266">
        <v>0</v>
      </c>
      <c r="N18" s="266">
        <v>0</v>
      </c>
      <c r="O18" s="266">
        <v>0</v>
      </c>
      <c r="P18" s="266">
        <v>0</v>
      </c>
      <c r="Q18" s="266">
        <v>0</v>
      </c>
      <c r="R18" s="266">
        <v>0</v>
      </c>
      <c r="S18" s="266">
        <v>0</v>
      </c>
      <c r="T18" s="266">
        <v>0</v>
      </c>
      <c r="U18" s="266">
        <v>0</v>
      </c>
      <c r="V18" s="266">
        <v>0</v>
      </c>
      <c r="W18" s="266">
        <v>0</v>
      </c>
      <c r="X18" s="266">
        <v>0</v>
      </c>
      <c r="Y18" s="266">
        <v>0</v>
      </c>
      <c r="Z18" s="266">
        <v>0</v>
      </c>
      <c r="AA18" s="266">
        <v>0</v>
      </c>
      <c r="AB18" s="266">
        <v>0</v>
      </c>
      <c r="AC18" s="266">
        <v>0</v>
      </c>
      <c r="AD18" s="266">
        <v>0</v>
      </c>
      <c r="AE18" s="266">
        <v>0</v>
      </c>
      <c r="AF18" s="266">
        <v>0</v>
      </c>
      <c r="AG18" s="266">
        <v>0</v>
      </c>
      <c r="AH18" s="333">
        <v>8</v>
      </c>
      <c r="AI18" s="333">
        <v>0</v>
      </c>
      <c r="AJ18" s="333">
        <v>8</v>
      </c>
      <c r="AK18" s="333">
        <v>0</v>
      </c>
      <c r="AL18" s="333">
        <v>0</v>
      </c>
      <c r="AM18" s="266">
        <v>0</v>
      </c>
      <c r="AN18" s="266"/>
      <c r="AO18" s="266">
        <v>0</v>
      </c>
      <c r="AP18" s="266">
        <v>0</v>
      </c>
      <c r="AQ18" s="266">
        <v>0</v>
      </c>
      <c r="AR18" s="266">
        <v>0</v>
      </c>
      <c r="AS18" s="266">
        <v>0</v>
      </c>
      <c r="AT18" s="266">
        <v>0</v>
      </c>
      <c r="AU18" s="266">
        <v>0</v>
      </c>
      <c r="AV18" s="266">
        <v>0</v>
      </c>
      <c r="AW18" s="266">
        <v>0</v>
      </c>
      <c r="AX18" s="266">
        <v>0</v>
      </c>
      <c r="AY18" s="266">
        <v>0</v>
      </c>
      <c r="AZ18" s="266">
        <v>0</v>
      </c>
      <c r="BA18" s="266">
        <v>0</v>
      </c>
      <c r="BB18" s="266">
        <v>0</v>
      </c>
      <c r="BC18" s="266">
        <v>0</v>
      </c>
      <c r="BD18" s="266">
        <v>0</v>
      </c>
      <c r="BE18" s="266">
        <v>0</v>
      </c>
      <c r="BF18" s="266">
        <v>0</v>
      </c>
      <c r="BG18" s="266">
        <v>0</v>
      </c>
      <c r="BH18" s="266">
        <v>0</v>
      </c>
      <c r="BI18" s="266">
        <v>0</v>
      </c>
      <c r="BJ18" s="266">
        <v>0</v>
      </c>
      <c r="BK18" s="266">
        <v>0</v>
      </c>
      <c r="BL18" s="266">
        <v>0</v>
      </c>
      <c r="BM18" s="266">
        <v>0</v>
      </c>
      <c r="BN18" s="266">
        <v>0</v>
      </c>
      <c r="BO18" s="266">
        <v>0</v>
      </c>
      <c r="BP18" s="266">
        <v>0</v>
      </c>
      <c r="BQ18" s="266">
        <v>0</v>
      </c>
      <c r="BR18" s="266">
        <v>0</v>
      </c>
      <c r="BS18" s="266">
        <v>0</v>
      </c>
      <c r="BT18" s="266">
        <v>0</v>
      </c>
      <c r="BU18" s="266">
        <v>0</v>
      </c>
      <c r="BV18" s="266">
        <v>0</v>
      </c>
      <c r="BW18" s="266">
        <v>0</v>
      </c>
      <c r="BX18" s="266">
        <v>0</v>
      </c>
      <c r="BY18" s="266">
        <v>0</v>
      </c>
      <c r="BZ18" s="266">
        <v>0</v>
      </c>
      <c r="CA18" s="266">
        <v>0</v>
      </c>
      <c r="CB18" s="266">
        <v>0</v>
      </c>
      <c r="CC18" s="266">
        <v>0</v>
      </c>
      <c r="CD18" s="266">
        <v>0</v>
      </c>
      <c r="CE18" s="266">
        <v>0</v>
      </c>
      <c r="CF18" s="266">
        <v>0</v>
      </c>
      <c r="CG18" s="266">
        <v>0</v>
      </c>
      <c r="CH18" s="266">
        <v>0</v>
      </c>
    </row>
    <row r="19" spans="1:86" s="335" customFormat="1">
      <c r="A19" s="266" t="s">
        <v>2105</v>
      </c>
      <c r="B19" s="266">
        <v>20</v>
      </c>
      <c r="C19" s="266">
        <v>0</v>
      </c>
      <c r="D19" s="266">
        <v>0</v>
      </c>
      <c r="E19" s="266">
        <v>0</v>
      </c>
      <c r="F19" s="266">
        <v>0</v>
      </c>
      <c r="G19" s="266">
        <v>0</v>
      </c>
      <c r="H19" s="266">
        <v>84</v>
      </c>
      <c r="I19" s="266">
        <v>0</v>
      </c>
      <c r="J19" s="266">
        <v>0</v>
      </c>
      <c r="K19" s="266">
        <v>136</v>
      </c>
      <c r="L19" s="266">
        <v>0</v>
      </c>
      <c r="M19" s="266">
        <v>0</v>
      </c>
      <c r="N19" s="266">
        <v>0</v>
      </c>
      <c r="O19" s="266">
        <v>0</v>
      </c>
      <c r="P19" s="266">
        <v>0</v>
      </c>
      <c r="Q19" s="266">
        <v>0</v>
      </c>
      <c r="R19" s="266">
        <v>0</v>
      </c>
      <c r="S19" s="266">
        <v>0</v>
      </c>
      <c r="T19" s="266">
        <v>0</v>
      </c>
      <c r="U19" s="266">
        <v>0</v>
      </c>
      <c r="V19" s="266">
        <v>0</v>
      </c>
      <c r="W19" s="266">
        <v>0</v>
      </c>
      <c r="X19" s="266">
        <v>0</v>
      </c>
      <c r="Y19" s="266">
        <v>0</v>
      </c>
      <c r="Z19" s="266">
        <v>0</v>
      </c>
      <c r="AA19" s="266">
        <v>0</v>
      </c>
      <c r="AB19" s="266">
        <v>0</v>
      </c>
      <c r="AC19" s="266">
        <v>0</v>
      </c>
      <c r="AD19" s="266">
        <v>0</v>
      </c>
      <c r="AE19" s="266">
        <v>0</v>
      </c>
      <c r="AF19" s="266">
        <v>0</v>
      </c>
      <c r="AG19" s="266">
        <v>20</v>
      </c>
      <c r="AH19" s="333">
        <v>220</v>
      </c>
      <c r="AI19" s="333">
        <v>0</v>
      </c>
      <c r="AJ19" s="333">
        <v>240</v>
      </c>
      <c r="AK19" s="333">
        <v>0</v>
      </c>
      <c r="AL19" s="333">
        <v>0</v>
      </c>
      <c r="AM19" s="266">
        <v>0</v>
      </c>
      <c r="AN19" s="266"/>
      <c r="AO19" s="266">
        <v>0</v>
      </c>
      <c r="AP19" s="266">
        <v>0</v>
      </c>
      <c r="AQ19" s="266">
        <v>0</v>
      </c>
      <c r="AR19" s="266">
        <v>0</v>
      </c>
      <c r="AS19" s="266">
        <v>0</v>
      </c>
      <c r="AT19" s="266">
        <v>0</v>
      </c>
      <c r="AU19" s="266">
        <v>0</v>
      </c>
      <c r="AV19" s="266">
        <v>0</v>
      </c>
      <c r="AW19" s="266">
        <v>0</v>
      </c>
      <c r="AX19" s="266">
        <v>0</v>
      </c>
      <c r="AY19" s="266">
        <v>0</v>
      </c>
      <c r="AZ19" s="266">
        <v>0</v>
      </c>
      <c r="BA19" s="266">
        <v>0</v>
      </c>
      <c r="BB19" s="266">
        <v>0</v>
      </c>
      <c r="BC19" s="266">
        <v>0</v>
      </c>
      <c r="BD19" s="266">
        <v>0</v>
      </c>
      <c r="BE19" s="266">
        <v>0</v>
      </c>
      <c r="BF19" s="266">
        <v>0</v>
      </c>
      <c r="BG19" s="266">
        <v>0</v>
      </c>
      <c r="BH19" s="266">
        <v>0</v>
      </c>
      <c r="BI19" s="266">
        <v>0</v>
      </c>
      <c r="BJ19" s="266">
        <v>0</v>
      </c>
      <c r="BK19" s="266">
        <v>0</v>
      </c>
      <c r="BL19" s="266">
        <v>0</v>
      </c>
      <c r="BM19" s="266">
        <v>0</v>
      </c>
      <c r="BN19" s="266">
        <v>0</v>
      </c>
      <c r="BO19" s="266">
        <v>0</v>
      </c>
      <c r="BP19" s="266">
        <v>0</v>
      </c>
      <c r="BQ19" s="266">
        <v>0</v>
      </c>
      <c r="BR19" s="266">
        <v>0</v>
      </c>
      <c r="BS19" s="266">
        <v>0</v>
      </c>
      <c r="BT19" s="266">
        <v>0</v>
      </c>
      <c r="BU19" s="266">
        <v>0</v>
      </c>
      <c r="BV19" s="266">
        <v>0</v>
      </c>
      <c r="BW19" s="266">
        <v>0</v>
      </c>
      <c r="BX19" s="266">
        <v>0</v>
      </c>
      <c r="BY19" s="266">
        <v>0</v>
      </c>
      <c r="BZ19" s="266">
        <v>0</v>
      </c>
      <c r="CA19" s="266">
        <v>0</v>
      </c>
      <c r="CB19" s="266">
        <v>0</v>
      </c>
      <c r="CC19" s="266">
        <v>0</v>
      </c>
      <c r="CD19" s="266">
        <v>0</v>
      </c>
      <c r="CE19" s="266">
        <v>0</v>
      </c>
      <c r="CF19" s="266">
        <v>0</v>
      </c>
      <c r="CG19" s="266">
        <v>0</v>
      </c>
      <c r="CH19" s="266">
        <v>0</v>
      </c>
    </row>
    <row r="20" spans="1:86" s="340" customFormat="1" ht="30">
      <c r="A20" s="333" t="s">
        <v>2106</v>
      </c>
      <c r="B20" s="333">
        <v>15</v>
      </c>
      <c r="C20" s="333">
        <v>0</v>
      </c>
      <c r="D20" s="333">
        <v>0</v>
      </c>
      <c r="E20" s="333">
        <v>0</v>
      </c>
      <c r="F20" s="333">
        <v>0</v>
      </c>
      <c r="G20" s="333">
        <v>0</v>
      </c>
      <c r="H20" s="333">
        <v>54</v>
      </c>
      <c r="I20" s="333">
        <v>0</v>
      </c>
      <c r="J20" s="333">
        <v>0</v>
      </c>
      <c r="K20" s="333">
        <v>0</v>
      </c>
      <c r="L20" s="333">
        <v>0</v>
      </c>
      <c r="M20" s="333">
        <v>0</v>
      </c>
      <c r="N20" s="333">
        <v>0</v>
      </c>
      <c r="O20" s="333">
        <v>0</v>
      </c>
      <c r="P20" s="333">
        <v>0</v>
      </c>
      <c r="Q20" s="333">
        <v>0</v>
      </c>
      <c r="R20" s="333">
        <v>0</v>
      </c>
      <c r="S20" s="333">
        <v>0</v>
      </c>
      <c r="T20" s="333">
        <v>0</v>
      </c>
      <c r="U20" s="333">
        <v>0</v>
      </c>
      <c r="V20" s="333">
        <v>0</v>
      </c>
      <c r="W20" s="333">
        <v>0</v>
      </c>
      <c r="X20" s="333">
        <v>0</v>
      </c>
      <c r="Y20" s="333">
        <v>0</v>
      </c>
      <c r="Z20" s="333">
        <v>0</v>
      </c>
      <c r="AA20" s="333">
        <v>0</v>
      </c>
      <c r="AB20" s="333">
        <v>0</v>
      </c>
      <c r="AC20" s="333">
        <v>1</v>
      </c>
      <c r="AD20" s="333">
        <v>0</v>
      </c>
      <c r="AE20" s="333">
        <v>0</v>
      </c>
      <c r="AF20" s="333">
        <v>0</v>
      </c>
      <c r="AG20" s="333">
        <v>15</v>
      </c>
      <c r="AH20" s="333">
        <v>54</v>
      </c>
      <c r="AI20" s="333">
        <v>0</v>
      </c>
      <c r="AJ20" s="333">
        <v>69</v>
      </c>
      <c r="AK20" s="333">
        <v>1</v>
      </c>
      <c r="AL20" s="333">
        <v>0</v>
      </c>
      <c r="AM20" s="333">
        <v>1</v>
      </c>
      <c r="AN20" s="339" t="s">
        <v>2107</v>
      </c>
      <c r="AO20" s="266">
        <v>0</v>
      </c>
      <c r="AP20" s="266">
        <v>0</v>
      </c>
      <c r="AQ20" s="266">
        <v>0</v>
      </c>
      <c r="AR20" s="266">
        <v>0</v>
      </c>
      <c r="AS20" s="266">
        <v>0</v>
      </c>
      <c r="AT20" s="266">
        <v>0</v>
      </c>
      <c r="AU20" s="266">
        <v>0</v>
      </c>
      <c r="AV20" s="266">
        <v>0</v>
      </c>
      <c r="AW20" s="266">
        <v>0</v>
      </c>
      <c r="AX20" s="266">
        <v>0</v>
      </c>
      <c r="AY20" s="266">
        <v>0</v>
      </c>
      <c r="AZ20" s="266">
        <v>0</v>
      </c>
      <c r="BA20" s="266">
        <v>0</v>
      </c>
      <c r="BB20" s="266">
        <v>0</v>
      </c>
      <c r="BC20" s="266">
        <v>0</v>
      </c>
      <c r="BD20" s="266">
        <v>0</v>
      </c>
      <c r="BE20" s="266">
        <v>0</v>
      </c>
      <c r="BF20" s="266">
        <v>0</v>
      </c>
      <c r="BG20" s="266">
        <v>0</v>
      </c>
      <c r="BH20" s="333">
        <v>0</v>
      </c>
      <c r="BI20" s="333">
        <v>0</v>
      </c>
      <c r="BJ20" s="333">
        <v>0</v>
      </c>
      <c r="BK20" s="333">
        <v>0</v>
      </c>
      <c r="BL20" s="333">
        <v>0</v>
      </c>
      <c r="BM20" s="333">
        <v>0</v>
      </c>
      <c r="BN20" s="333">
        <v>0</v>
      </c>
      <c r="BO20" s="333">
        <v>0</v>
      </c>
      <c r="BP20" s="333">
        <v>0</v>
      </c>
      <c r="BQ20" s="333">
        <v>0</v>
      </c>
      <c r="BR20" s="333">
        <v>0</v>
      </c>
      <c r="BS20" s="333">
        <v>0</v>
      </c>
      <c r="BT20" s="333">
        <v>0</v>
      </c>
      <c r="BU20" s="333">
        <v>0</v>
      </c>
      <c r="BV20" s="333">
        <v>0</v>
      </c>
      <c r="BW20" s="266">
        <v>0</v>
      </c>
      <c r="BX20" s="266">
        <v>0</v>
      </c>
      <c r="BY20" s="333">
        <v>0</v>
      </c>
      <c r="BZ20" s="333">
        <v>0</v>
      </c>
      <c r="CA20" s="333">
        <v>0</v>
      </c>
      <c r="CB20" s="333">
        <v>0</v>
      </c>
      <c r="CC20" s="333">
        <v>0</v>
      </c>
      <c r="CD20" s="333">
        <v>0</v>
      </c>
      <c r="CE20" s="333">
        <v>0</v>
      </c>
      <c r="CF20" s="333">
        <v>0</v>
      </c>
      <c r="CG20" s="333">
        <v>0</v>
      </c>
      <c r="CH20" s="333">
        <v>0</v>
      </c>
    </row>
    <row r="21" spans="1:86" s="335" customFormat="1">
      <c r="A21" s="266" t="s">
        <v>2108</v>
      </c>
      <c r="B21" s="266">
        <v>7</v>
      </c>
      <c r="C21" s="266">
        <v>0</v>
      </c>
      <c r="D21" s="266">
        <v>0</v>
      </c>
      <c r="E21" s="266">
        <v>0</v>
      </c>
      <c r="F21" s="266">
        <v>0</v>
      </c>
      <c r="G21" s="266">
        <v>0</v>
      </c>
      <c r="H21" s="266">
        <v>34</v>
      </c>
      <c r="I21" s="266">
        <v>0</v>
      </c>
      <c r="J21" s="266">
        <v>0</v>
      </c>
      <c r="K21" s="266">
        <v>0</v>
      </c>
      <c r="L21" s="266">
        <v>0</v>
      </c>
      <c r="M21" s="266">
        <v>0</v>
      </c>
      <c r="N21" s="266">
        <v>0</v>
      </c>
      <c r="O21" s="266">
        <v>0</v>
      </c>
      <c r="P21" s="266">
        <v>0</v>
      </c>
      <c r="Q21" s="266">
        <v>0</v>
      </c>
      <c r="R21" s="266">
        <v>0</v>
      </c>
      <c r="S21" s="266">
        <v>0</v>
      </c>
      <c r="T21" s="266">
        <v>0</v>
      </c>
      <c r="U21" s="266">
        <v>0</v>
      </c>
      <c r="V21" s="266">
        <v>0</v>
      </c>
      <c r="W21" s="266">
        <v>0</v>
      </c>
      <c r="X21" s="266">
        <v>0</v>
      </c>
      <c r="Y21" s="266">
        <v>0</v>
      </c>
      <c r="Z21" s="266">
        <v>0</v>
      </c>
      <c r="AA21" s="266">
        <v>0</v>
      </c>
      <c r="AB21" s="266">
        <v>0</v>
      </c>
      <c r="AC21" s="266">
        <v>0</v>
      </c>
      <c r="AD21" s="266">
        <v>0</v>
      </c>
      <c r="AE21" s="266">
        <v>0</v>
      </c>
      <c r="AF21" s="266">
        <v>0</v>
      </c>
      <c r="AG21" s="266">
        <v>7</v>
      </c>
      <c r="AH21" s="333">
        <v>34</v>
      </c>
      <c r="AI21" s="333">
        <v>0</v>
      </c>
      <c r="AJ21" s="333">
        <v>41</v>
      </c>
      <c r="AK21" s="333">
        <v>0</v>
      </c>
      <c r="AL21" s="333">
        <v>0</v>
      </c>
      <c r="AM21" s="266">
        <v>0</v>
      </c>
      <c r="AN21" s="266"/>
      <c r="AO21" s="266">
        <v>0</v>
      </c>
      <c r="AP21" s="266">
        <v>0</v>
      </c>
      <c r="AQ21" s="266">
        <v>0</v>
      </c>
      <c r="AR21" s="266">
        <v>0</v>
      </c>
      <c r="AS21" s="266">
        <v>0</v>
      </c>
      <c r="AT21" s="266">
        <v>0</v>
      </c>
      <c r="AU21" s="266">
        <v>0</v>
      </c>
      <c r="AV21" s="266">
        <v>0</v>
      </c>
      <c r="AW21" s="266">
        <v>0</v>
      </c>
      <c r="AX21" s="266">
        <v>0</v>
      </c>
      <c r="AY21" s="266">
        <v>0</v>
      </c>
      <c r="AZ21" s="266">
        <v>0</v>
      </c>
      <c r="BA21" s="266">
        <v>0</v>
      </c>
      <c r="BB21" s="266">
        <v>0</v>
      </c>
      <c r="BC21" s="266">
        <v>0</v>
      </c>
      <c r="BD21" s="266">
        <v>0</v>
      </c>
      <c r="BE21" s="266">
        <v>0</v>
      </c>
      <c r="BF21" s="266">
        <v>0</v>
      </c>
      <c r="BG21" s="266">
        <v>0</v>
      </c>
      <c r="BH21" s="266">
        <v>0</v>
      </c>
      <c r="BI21" s="266">
        <v>0</v>
      </c>
      <c r="BJ21" s="266">
        <v>0</v>
      </c>
      <c r="BK21" s="266">
        <v>0</v>
      </c>
      <c r="BL21" s="266">
        <v>0</v>
      </c>
      <c r="BM21" s="266">
        <v>0</v>
      </c>
      <c r="BN21" s="266">
        <v>0</v>
      </c>
      <c r="BO21" s="266">
        <v>0</v>
      </c>
      <c r="BP21" s="266">
        <v>0</v>
      </c>
      <c r="BQ21" s="266">
        <v>0</v>
      </c>
      <c r="BR21" s="266">
        <v>0</v>
      </c>
      <c r="BS21" s="266">
        <v>0</v>
      </c>
      <c r="BT21" s="266">
        <v>0</v>
      </c>
      <c r="BU21" s="266">
        <v>0</v>
      </c>
      <c r="BV21" s="266">
        <v>0</v>
      </c>
      <c r="BW21" s="266">
        <v>0</v>
      </c>
      <c r="BX21" s="266">
        <v>0</v>
      </c>
      <c r="BY21" s="266">
        <v>0</v>
      </c>
      <c r="BZ21" s="266">
        <v>0</v>
      </c>
      <c r="CA21" s="266">
        <v>0</v>
      </c>
      <c r="CB21" s="266">
        <v>0</v>
      </c>
      <c r="CC21" s="266">
        <v>0</v>
      </c>
      <c r="CD21" s="266">
        <v>0</v>
      </c>
      <c r="CE21" s="266">
        <v>0</v>
      </c>
      <c r="CF21" s="266">
        <v>0</v>
      </c>
      <c r="CG21" s="266">
        <v>0</v>
      </c>
      <c r="CH21" s="266">
        <v>0</v>
      </c>
    </row>
    <row r="22" spans="1:86" s="335" customFormat="1">
      <c r="A22" s="266" t="s">
        <v>2109</v>
      </c>
      <c r="B22" s="266">
        <v>7</v>
      </c>
      <c r="C22" s="266">
        <v>0</v>
      </c>
      <c r="D22" s="266">
        <v>0</v>
      </c>
      <c r="E22" s="266">
        <v>0</v>
      </c>
      <c r="F22" s="266">
        <v>0</v>
      </c>
      <c r="G22" s="266">
        <v>0</v>
      </c>
      <c r="H22" s="266">
        <v>44</v>
      </c>
      <c r="I22" s="266">
        <v>0</v>
      </c>
      <c r="J22" s="266">
        <v>0</v>
      </c>
      <c r="K22" s="266">
        <v>0</v>
      </c>
      <c r="L22" s="266">
        <v>0</v>
      </c>
      <c r="M22" s="266">
        <v>0</v>
      </c>
      <c r="N22" s="266">
        <v>0</v>
      </c>
      <c r="O22" s="266">
        <v>0</v>
      </c>
      <c r="P22" s="266">
        <v>0</v>
      </c>
      <c r="Q22" s="266">
        <v>0</v>
      </c>
      <c r="R22" s="266">
        <v>0</v>
      </c>
      <c r="S22" s="266">
        <v>0</v>
      </c>
      <c r="T22" s="266">
        <v>0</v>
      </c>
      <c r="U22" s="266">
        <v>0</v>
      </c>
      <c r="V22" s="266">
        <v>0</v>
      </c>
      <c r="W22" s="266">
        <v>0</v>
      </c>
      <c r="X22" s="266">
        <v>0</v>
      </c>
      <c r="Y22" s="266">
        <v>0</v>
      </c>
      <c r="Z22" s="266">
        <v>0</v>
      </c>
      <c r="AA22" s="266">
        <v>0</v>
      </c>
      <c r="AB22" s="266">
        <v>0</v>
      </c>
      <c r="AC22" s="266">
        <v>0</v>
      </c>
      <c r="AD22" s="266">
        <v>0</v>
      </c>
      <c r="AE22" s="266">
        <v>0</v>
      </c>
      <c r="AF22" s="266">
        <v>0</v>
      </c>
      <c r="AG22" s="266">
        <v>7</v>
      </c>
      <c r="AH22" s="333">
        <v>44</v>
      </c>
      <c r="AI22" s="333">
        <v>0</v>
      </c>
      <c r="AJ22" s="333">
        <v>51</v>
      </c>
      <c r="AK22" s="333">
        <v>0</v>
      </c>
      <c r="AL22" s="333">
        <v>0</v>
      </c>
      <c r="AM22" s="266">
        <v>0</v>
      </c>
      <c r="AN22" s="266"/>
      <c r="AO22" s="266">
        <v>0</v>
      </c>
      <c r="AP22" s="266">
        <v>0</v>
      </c>
      <c r="AQ22" s="266">
        <v>0</v>
      </c>
      <c r="AR22" s="266">
        <v>0</v>
      </c>
      <c r="AS22" s="266">
        <v>0</v>
      </c>
      <c r="AT22" s="266">
        <v>0</v>
      </c>
      <c r="AU22" s="266">
        <v>0</v>
      </c>
      <c r="AV22" s="266">
        <v>0</v>
      </c>
      <c r="AW22" s="266">
        <v>0</v>
      </c>
      <c r="AX22" s="266">
        <v>0</v>
      </c>
      <c r="AY22" s="266">
        <v>0</v>
      </c>
      <c r="AZ22" s="266">
        <v>0</v>
      </c>
      <c r="BA22" s="266">
        <v>0</v>
      </c>
      <c r="BB22" s="266">
        <v>0</v>
      </c>
      <c r="BC22" s="266">
        <v>0</v>
      </c>
      <c r="BD22" s="266">
        <v>0</v>
      </c>
      <c r="BE22" s="266">
        <v>0</v>
      </c>
      <c r="BF22" s="266">
        <v>0</v>
      </c>
      <c r="BG22" s="266">
        <v>0</v>
      </c>
      <c r="BH22" s="266">
        <v>0</v>
      </c>
      <c r="BI22" s="266">
        <v>0</v>
      </c>
      <c r="BJ22" s="266">
        <v>0</v>
      </c>
      <c r="BK22" s="266">
        <v>0</v>
      </c>
      <c r="BL22" s="266">
        <v>0</v>
      </c>
      <c r="BM22" s="266">
        <v>0</v>
      </c>
      <c r="BN22" s="266">
        <v>0</v>
      </c>
      <c r="BO22" s="266">
        <v>0</v>
      </c>
      <c r="BP22" s="266">
        <v>0</v>
      </c>
      <c r="BQ22" s="266">
        <v>0</v>
      </c>
      <c r="BR22" s="266">
        <v>0</v>
      </c>
      <c r="BS22" s="266">
        <v>0</v>
      </c>
      <c r="BT22" s="266">
        <v>0</v>
      </c>
      <c r="BU22" s="266">
        <v>0</v>
      </c>
      <c r="BV22" s="266">
        <v>0</v>
      </c>
      <c r="BW22" s="266">
        <v>0</v>
      </c>
      <c r="BX22" s="266">
        <v>0</v>
      </c>
      <c r="BY22" s="266">
        <v>0</v>
      </c>
      <c r="BZ22" s="266">
        <v>0</v>
      </c>
      <c r="CA22" s="266">
        <v>0</v>
      </c>
      <c r="CB22" s="266">
        <v>0</v>
      </c>
      <c r="CC22" s="266">
        <v>0</v>
      </c>
      <c r="CD22" s="266">
        <v>0</v>
      </c>
      <c r="CE22" s="266">
        <v>0</v>
      </c>
      <c r="CF22" s="266">
        <v>0</v>
      </c>
      <c r="CG22" s="266">
        <v>0</v>
      </c>
      <c r="CH22" s="266">
        <v>0</v>
      </c>
    </row>
    <row r="23" spans="1:86" s="335" customFormat="1">
      <c r="A23" s="266" t="s">
        <v>2110</v>
      </c>
      <c r="B23" s="266">
        <v>5</v>
      </c>
      <c r="C23" s="266">
        <v>0</v>
      </c>
      <c r="D23" s="266">
        <v>0</v>
      </c>
      <c r="E23" s="266">
        <v>0</v>
      </c>
      <c r="F23" s="266">
        <v>0</v>
      </c>
      <c r="G23" s="266">
        <v>0</v>
      </c>
      <c r="H23" s="266">
        <v>7</v>
      </c>
      <c r="I23" s="266">
        <v>0</v>
      </c>
      <c r="J23" s="266">
        <v>0</v>
      </c>
      <c r="K23" s="266">
        <v>0</v>
      </c>
      <c r="L23" s="266">
        <v>0</v>
      </c>
      <c r="M23" s="266">
        <v>0</v>
      </c>
      <c r="N23" s="266">
        <v>0</v>
      </c>
      <c r="O23" s="266">
        <v>0</v>
      </c>
      <c r="P23" s="266">
        <v>0</v>
      </c>
      <c r="Q23" s="266">
        <v>0</v>
      </c>
      <c r="R23" s="266">
        <v>0</v>
      </c>
      <c r="S23" s="266">
        <v>0</v>
      </c>
      <c r="T23" s="266">
        <v>0</v>
      </c>
      <c r="U23" s="266">
        <v>0</v>
      </c>
      <c r="V23" s="266">
        <v>0</v>
      </c>
      <c r="W23" s="266">
        <v>0</v>
      </c>
      <c r="X23" s="266">
        <v>0</v>
      </c>
      <c r="Y23" s="266">
        <v>0</v>
      </c>
      <c r="Z23" s="266">
        <v>0</v>
      </c>
      <c r="AA23" s="266">
        <v>0</v>
      </c>
      <c r="AB23" s="266">
        <v>0</v>
      </c>
      <c r="AC23" s="266">
        <v>0</v>
      </c>
      <c r="AD23" s="266">
        <v>0</v>
      </c>
      <c r="AE23" s="266">
        <v>0</v>
      </c>
      <c r="AF23" s="266">
        <v>0</v>
      </c>
      <c r="AG23" s="266">
        <v>5</v>
      </c>
      <c r="AH23" s="333">
        <v>7</v>
      </c>
      <c r="AI23" s="333">
        <v>0</v>
      </c>
      <c r="AJ23" s="333">
        <v>12</v>
      </c>
      <c r="AK23" s="333">
        <v>0</v>
      </c>
      <c r="AL23" s="333">
        <v>0</v>
      </c>
      <c r="AM23" s="266">
        <v>0</v>
      </c>
      <c r="AN23" s="266"/>
      <c r="AO23" s="266">
        <v>0</v>
      </c>
      <c r="AP23" s="266">
        <v>0</v>
      </c>
      <c r="AQ23" s="266">
        <v>0</v>
      </c>
      <c r="AR23" s="266">
        <v>0</v>
      </c>
      <c r="AS23" s="266">
        <v>0</v>
      </c>
      <c r="AT23" s="266">
        <v>0</v>
      </c>
      <c r="AU23" s="266">
        <v>0</v>
      </c>
      <c r="AV23" s="266">
        <v>0</v>
      </c>
      <c r="AW23" s="266">
        <v>0</v>
      </c>
      <c r="AX23" s="266">
        <v>0</v>
      </c>
      <c r="AY23" s="266">
        <v>0</v>
      </c>
      <c r="AZ23" s="266">
        <v>0</v>
      </c>
      <c r="BA23" s="266">
        <v>0</v>
      </c>
      <c r="BB23" s="266">
        <v>0</v>
      </c>
      <c r="BC23" s="266">
        <v>0</v>
      </c>
      <c r="BD23" s="266">
        <v>0</v>
      </c>
      <c r="BE23" s="266">
        <v>0</v>
      </c>
      <c r="BF23" s="266">
        <v>0</v>
      </c>
      <c r="BG23" s="266">
        <v>0</v>
      </c>
      <c r="BH23" s="266">
        <v>0</v>
      </c>
      <c r="BI23" s="266">
        <v>0</v>
      </c>
      <c r="BJ23" s="266">
        <v>0</v>
      </c>
      <c r="BK23" s="266">
        <v>0</v>
      </c>
      <c r="BL23" s="266">
        <v>0</v>
      </c>
      <c r="BM23" s="266">
        <v>0</v>
      </c>
      <c r="BN23" s="266">
        <v>0</v>
      </c>
      <c r="BO23" s="266">
        <v>0</v>
      </c>
      <c r="BP23" s="266">
        <v>0</v>
      </c>
      <c r="BQ23" s="266">
        <v>0</v>
      </c>
      <c r="BR23" s="266">
        <v>0</v>
      </c>
      <c r="BS23" s="266">
        <v>0</v>
      </c>
      <c r="BT23" s="266">
        <v>0</v>
      </c>
      <c r="BU23" s="266">
        <v>0</v>
      </c>
      <c r="BV23" s="266">
        <v>0</v>
      </c>
      <c r="BW23" s="266">
        <v>0</v>
      </c>
      <c r="BX23" s="266">
        <v>0</v>
      </c>
      <c r="BY23" s="266">
        <v>0</v>
      </c>
      <c r="BZ23" s="266">
        <v>0</v>
      </c>
      <c r="CA23" s="266">
        <v>0</v>
      </c>
      <c r="CB23" s="266">
        <v>0</v>
      </c>
      <c r="CC23" s="266">
        <v>0</v>
      </c>
      <c r="CD23" s="266">
        <v>0</v>
      </c>
      <c r="CE23" s="266">
        <v>0</v>
      </c>
      <c r="CF23" s="266">
        <v>0</v>
      </c>
      <c r="CG23" s="266">
        <v>0</v>
      </c>
      <c r="CH23" s="266">
        <v>0</v>
      </c>
    </row>
    <row r="24" spans="1:86" s="335" customFormat="1">
      <c r="A24" s="266" t="s">
        <v>2111</v>
      </c>
      <c r="B24" s="266">
        <v>6</v>
      </c>
      <c r="C24" s="266">
        <v>0</v>
      </c>
      <c r="D24" s="266">
        <v>0</v>
      </c>
      <c r="E24" s="266">
        <v>0</v>
      </c>
      <c r="F24" s="266">
        <v>0</v>
      </c>
      <c r="G24" s="266">
        <v>0</v>
      </c>
      <c r="H24" s="266">
        <v>70</v>
      </c>
      <c r="I24" s="266">
        <v>0</v>
      </c>
      <c r="J24" s="266">
        <v>0</v>
      </c>
      <c r="K24" s="266">
        <v>0</v>
      </c>
      <c r="L24" s="266">
        <v>0</v>
      </c>
      <c r="M24" s="266">
        <v>0</v>
      </c>
      <c r="N24" s="266">
        <v>0</v>
      </c>
      <c r="O24" s="266">
        <v>0</v>
      </c>
      <c r="P24" s="266">
        <v>0</v>
      </c>
      <c r="Q24" s="266">
        <v>5</v>
      </c>
      <c r="R24" s="266">
        <v>0</v>
      </c>
      <c r="S24" s="266">
        <v>0</v>
      </c>
      <c r="T24" s="266">
        <v>0</v>
      </c>
      <c r="U24" s="266">
        <v>0</v>
      </c>
      <c r="V24" s="266">
        <v>0</v>
      </c>
      <c r="W24" s="266">
        <v>0</v>
      </c>
      <c r="X24" s="266">
        <v>0</v>
      </c>
      <c r="Y24" s="266">
        <v>0</v>
      </c>
      <c r="Z24" s="266">
        <v>0</v>
      </c>
      <c r="AA24" s="266">
        <v>0</v>
      </c>
      <c r="AB24" s="266">
        <v>0</v>
      </c>
      <c r="AC24" s="266">
        <v>0</v>
      </c>
      <c r="AD24" s="266">
        <v>0</v>
      </c>
      <c r="AE24" s="266">
        <v>0</v>
      </c>
      <c r="AF24" s="266">
        <v>0</v>
      </c>
      <c r="AG24" s="266">
        <v>6</v>
      </c>
      <c r="AH24" s="333">
        <v>75</v>
      </c>
      <c r="AI24" s="333">
        <v>0</v>
      </c>
      <c r="AJ24" s="333">
        <v>81</v>
      </c>
      <c r="AK24" s="333">
        <v>0</v>
      </c>
      <c r="AL24" s="333">
        <v>0</v>
      </c>
      <c r="AM24" s="266">
        <v>0</v>
      </c>
      <c r="AN24" s="266"/>
      <c r="AO24" s="266">
        <v>0</v>
      </c>
      <c r="AP24" s="266">
        <v>0</v>
      </c>
      <c r="AQ24" s="266">
        <v>0</v>
      </c>
      <c r="AR24" s="266">
        <v>0</v>
      </c>
      <c r="AS24" s="266">
        <v>0</v>
      </c>
      <c r="AT24" s="266">
        <v>0</v>
      </c>
      <c r="AU24" s="266">
        <v>0</v>
      </c>
      <c r="AV24" s="266">
        <v>0</v>
      </c>
      <c r="AW24" s="266">
        <v>0</v>
      </c>
      <c r="AX24" s="266">
        <v>0</v>
      </c>
      <c r="AY24" s="266">
        <v>0</v>
      </c>
      <c r="AZ24" s="266">
        <v>0</v>
      </c>
      <c r="BA24" s="266">
        <v>0</v>
      </c>
      <c r="BB24" s="266">
        <v>0</v>
      </c>
      <c r="BC24" s="266">
        <v>0</v>
      </c>
      <c r="BD24" s="266">
        <v>0</v>
      </c>
      <c r="BE24" s="266">
        <v>0</v>
      </c>
      <c r="BF24" s="266">
        <v>0</v>
      </c>
      <c r="BG24" s="266">
        <v>0</v>
      </c>
      <c r="BH24" s="266">
        <v>0</v>
      </c>
      <c r="BI24" s="266">
        <v>0</v>
      </c>
      <c r="BJ24" s="266">
        <v>0</v>
      </c>
      <c r="BK24" s="266">
        <v>0</v>
      </c>
      <c r="BL24" s="266">
        <v>0</v>
      </c>
      <c r="BM24" s="266">
        <v>0</v>
      </c>
      <c r="BN24" s="266">
        <v>0</v>
      </c>
      <c r="BO24" s="266">
        <v>0</v>
      </c>
      <c r="BP24" s="266">
        <v>0</v>
      </c>
      <c r="BQ24" s="266">
        <v>0</v>
      </c>
      <c r="BR24" s="266">
        <v>0</v>
      </c>
      <c r="BS24" s="266">
        <v>0</v>
      </c>
      <c r="BT24" s="266">
        <v>0</v>
      </c>
      <c r="BU24" s="266">
        <v>0</v>
      </c>
      <c r="BV24" s="266">
        <v>0</v>
      </c>
      <c r="BW24" s="266">
        <v>0</v>
      </c>
      <c r="BX24" s="266">
        <v>0</v>
      </c>
      <c r="BY24" s="266">
        <v>0</v>
      </c>
      <c r="BZ24" s="266">
        <v>0</v>
      </c>
      <c r="CA24" s="266">
        <v>0</v>
      </c>
      <c r="CB24" s="266">
        <v>0</v>
      </c>
      <c r="CC24" s="266">
        <v>0</v>
      </c>
      <c r="CD24" s="266">
        <v>0</v>
      </c>
      <c r="CE24" s="266">
        <v>0</v>
      </c>
      <c r="CF24" s="266">
        <v>0</v>
      </c>
      <c r="CG24" s="266">
        <v>0</v>
      </c>
      <c r="CH24" s="266">
        <v>0</v>
      </c>
    </row>
    <row r="25" spans="1:86" s="335" customFormat="1">
      <c r="A25" s="266" t="s">
        <v>2112</v>
      </c>
      <c r="B25" s="266">
        <v>10</v>
      </c>
      <c r="C25" s="266">
        <v>0</v>
      </c>
      <c r="D25" s="266">
        <v>0</v>
      </c>
      <c r="E25" s="266">
        <v>0</v>
      </c>
      <c r="F25" s="266">
        <v>0</v>
      </c>
      <c r="G25" s="266">
        <v>0</v>
      </c>
      <c r="H25" s="266">
        <v>70</v>
      </c>
      <c r="I25" s="266">
        <v>0</v>
      </c>
      <c r="J25" s="266">
        <v>0</v>
      </c>
      <c r="K25" s="266">
        <v>15</v>
      </c>
      <c r="L25" s="266">
        <v>0</v>
      </c>
      <c r="M25" s="266">
        <v>0</v>
      </c>
      <c r="N25" s="266">
        <v>0</v>
      </c>
      <c r="O25" s="266">
        <v>0</v>
      </c>
      <c r="P25" s="266">
        <v>0</v>
      </c>
      <c r="Q25" s="266">
        <v>0</v>
      </c>
      <c r="R25" s="266">
        <v>0</v>
      </c>
      <c r="S25" s="266">
        <v>0</v>
      </c>
      <c r="T25" s="266">
        <v>0</v>
      </c>
      <c r="U25" s="266">
        <v>0</v>
      </c>
      <c r="V25" s="266">
        <v>0</v>
      </c>
      <c r="W25" s="266">
        <v>0</v>
      </c>
      <c r="X25" s="266">
        <v>0</v>
      </c>
      <c r="Y25" s="266">
        <v>0</v>
      </c>
      <c r="Z25" s="266">
        <v>0</v>
      </c>
      <c r="AA25" s="266">
        <v>0</v>
      </c>
      <c r="AB25" s="266">
        <v>0</v>
      </c>
      <c r="AC25" s="266">
        <v>0</v>
      </c>
      <c r="AD25" s="266">
        <v>0</v>
      </c>
      <c r="AE25" s="266">
        <v>0</v>
      </c>
      <c r="AF25" s="266">
        <v>0</v>
      </c>
      <c r="AG25" s="266">
        <v>10</v>
      </c>
      <c r="AH25" s="333">
        <v>85</v>
      </c>
      <c r="AI25" s="333">
        <v>0</v>
      </c>
      <c r="AJ25" s="333">
        <v>95</v>
      </c>
      <c r="AK25" s="333">
        <v>0</v>
      </c>
      <c r="AL25" s="333">
        <v>0</v>
      </c>
      <c r="AM25" s="266">
        <v>0</v>
      </c>
      <c r="AN25" s="266"/>
      <c r="AO25" s="266">
        <v>0</v>
      </c>
      <c r="AP25" s="266">
        <v>0</v>
      </c>
      <c r="AQ25" s="266">
        <v>0</v>
      </c>
      <c r="AR25" s="266">
        <v>0</v>
      </c>
      <c r="AS25" s="266">
        <v>0</v>
      </c>
      <c r="AT25" s="266">
        <v>0</v>
      </c>
      <c r="AU25" s="266">
        <v>0</v>
      </c>
      <c r="AV25" s="266">
        <v>0</v>
      </c>
      <c r="AW25" s="266">
        <v>0</v>
      </c>
      <c r="AX25" s="266">
        <v>0</v>
      </c>
      <c r="AY25" s="266">
        <v>0</v>
      </c>
      <c r="AZ25" s="266">
        <v>0</v>
      </c>
      <c r="BA25" s="266">
        <v>0</v>
      </c>
      <c r="BB25" s="266">
        <v>0</v>
      </c>
      <c r="BC25" s="266">
        <v>0</v>
      </c>
      <c r="BD25" s="266">
        <v>0</v>
      </c>
      <c r="BE25" s="266">
        <v>0</v>
      </c>
      <c r="BF25" s="266">
        <v>0</v>
      </c>
      <c r="BG25" s="266">
        <v>0</v>
      </c>
      <c r="BH25" s="266">
        <v>0</v>
      </c>
      <c r="BI25" s="266">
        <v>0</v>
      </c>
      <c r="BJ25" s="266">
        <v>0</v>
      </c>
      <c r="BK25" s="266">
        <v>0</v>
      </c>
      <c r="BL25" s="266">
        <v>0</v>
      </c>
      <c r="BM25" s="266">
        <v>0</v>
      </c>
      <c r="BN25" s="266">
        <v>0</v>
      </c>
      <c r="BO25" s="266">
        <v>0</v>
      </c>
      <c r="BP25" s="266">
        <v>0</v>
      </c>
      <c r="BQ25" s="266">
        <v>0</v>
      </c>
      <c r="BR25" s="266">
        <v>0</v>
      </c>
      <c r="BS25" s="266">
        <v>0</v>
      </c>
      <c r="BT25" s="266">
        <v>0</v>
      </c>
      <c r="BU25" s="266">
        <v>0</v>
      </c>
      <c r="BV25" s="266">
        <v>0</v>
      </c>
      <c r="BW25" s="266">
        <v>0</v>
      </c>
      <c r="BX25" s="266">
        <v>0</v>
      </c>
      <c r="BY25" s="266">
        <v>0</v>
      </c>
      <c r="BZ25" s="266">
        <v>0</v>
      </c>
      <c r="CA25" s="266">
        <v>0</v>
      </c>
      <c r="CB25" s="266">
        <v>0</v>
      </c>
      <c r="CC25" s="266">
        <v>0</v>
      </c>
      <c r="CD25" s="266">
        <v>0</v>
      </c>
      <c r="CE25" s="266">
        <v>0</v>
      </c>
      <c r="CF25" s="266">
        <v>0</v>
      </c>
      <c r="CG25" s="266">
        <v>0</v>
      </c>
      <c r="CH25" s="266">
        <v>0</v>
      </c>
    </row>
    <row r="26" spans="1:86" s="335" customFormat="1">
      <c r="A26" s="266" t="s">
        <v>2113</v>
      </c>
      <c r="B26" s="266">
        <v>5</v>
      </c>
      <c r="C26" s="266">
        <v>0</v>
      </c>
      <c r="D26" s="266">
        <v>0</v>
      </c>
      <c r="E26" s="266">
        <v>0</v>
      </c>
      <c r="F26" s="266">
        <v>0</v>
      </c>
      <c r="G26" s="266">
        <v>0</v>
      </c>
      <c r="H26" s="266">
        <v>31</v>
      </c>
      <c r="I26" s="266">
        <v>0</v>
      </c>
      <c r="J26" s="266">
        <v>0</v>
      </c>
      <c r="K26" s="266">
        <v>0</v>
      </c>
      <c r="L26" s="266">
        <v>0</v>
      </c>
      <c r="M26" s="266">
        <v>0</v>
      </c>
      <c r="N26" s="266">
        <v>9</v>
      </c>
      <c r="O26" s="266">
        <v>0</v>
      </c>
      <c r="P26" s="266">
        <v>0</v>
      </c>
      <c r="Q26" s="266">
        <v>0</v>
      </c>
      <c r="R26" s="266">
        <v>0</v>
      </c>
      <c r="S26" s="266">
        <v>0</v>
      </c>
      <c r="T26" s="266">
        <v>0</v>
      </c>
      <c r="U26" s="266">
        <v>0</v>
      </c>
      <c r="V26" s="266">
        <v>0</v>
      </c>
      <c r="W26" s="266">
        <v>0</v>
      </c>
      <c r="X26" s="266">
        <v>0</v>
      </c>
      <c r="Y26" s="266">
        <v>0</v>
      </c>
      <c r="Z26" s="266">
        <v>0</v>
      </c>
      <c r="AA26" s="266">
        <v>0</v>
      </c>
      <c r="AB26" s="266">
        <v>0</v>
      </c>
      <c r="AC26" s="266">
        <v>0</v>
      </c>
      <c r="AD26" s="266">
        <v>0</v>
      </c>
      <c r="AE26" s="266">
        <v>0</v>
      </c>
      <c r="AF26" s="266">
        <v>0</v>
      </c>
      <c r="AG26" s="266">
        <v>5</v>
      </c>
      <c r="AH26" s="333">
        <v>40</v>
      </c>
      <c r="AI26" s="333">
        <v>0</v>
      </c>
      <c r="AJ26" s="333">
        <v>45</v>
      </c>
      <c r="AK26" s="333">
        <v>0</v>
      </c>
      <c r="AL26" s="333">
        <v>0</v>
      </c>
      <c r="AM26" s="266">
        <v>0</v>
      </c>
      <c r="AN26" s="266"/>
      <c r="AO26" s="266">
        <v>0</v>
      </c>
      <c r="AP26" s="266">
        <v>0</v>
      </c>
      <c r="AQ26" s="266">
        <v>0</v>
      </c>
      <c r="AR26" s="266">
        <v>0</v>
      </c>
      <c r="AS26" s="266">
        <v>0</v>
      </c>
      <c r="AT26" s="266">
        <v>0</v>
      </c>
      <c r="AU26" s="266">
        <v>0</v>
      </c>
      <c r="AV26" s="266">
        <v>0</v>
      </c>
      <c r="AW26" s="266">
        <v>0</v>
      </c>
      <c r="AX26" s="266">
        <v>0</v>
      </c>
      <c r="AY26" s="266">
        <v>0</v>
      </c>
      <c r="AZ26" s="266">
        <v>0</v>
      </c>
      <c r="BA26" s="266">
        <v>0</v>
      </c>
      <c r="BB26" s="266">
        <v>0</v>
      </c>
      <c r="BC26" s="266">
        <v>0</v>
      </c>
      <c r="BD26" s="266">
        <v>0</v>
      </c>
      <c r="BE26" s="266">
        <v>0</v>
      </c>
      <c r="BF26" s="266">
        <v>0</v>
      </c>
      <c r="BG26" s="266">
        <v>0</v>
      </c>
      <c r="BH26" s="266">
        <v>0</v>
      </c>
      <c r="BI26" s="266">
        <v>0</v>
      </c>
      <c r="BJ26" s="266">
        <v>0</v>
      </c>
      <c r="BK26" s="266">
        <v>0</v>
      </c>
      <c r="BL26" s="266">
        <v>0</v>
      </c>
      <c r="BM26" s="266">
        <v>0</v>
      </c>
      <c r="BN26" s="266">
        <v>0</v>
      </c>
      <c r="BO26" s="266">
        <v>0</v>
      </c>
      <c r="BP26" s="266">
        <v>0</v>
      </c>
      <c r="BQ26" s="266">
        <v>0</v>
      </c>
      <c r="BR26" s="266">
        <v>0</v>
      </c>
      <c r="BS26" s="266">
        <v>0</v>
      </c>
      <c r="BT26" s="266">
        <v>0</v>
      </c>
      <c r="BU26" s="266">
        <v>0</v>
      </c>
      <c r="BV26" s="266">
        <v>0</v>
      </c>
      <c r="BW26" s="266">
        <v>0</v>
      </c>
      <c r="BX26" s="266">
        <v>0</v>
      </c>
      <c r="BY26" s="266">
        <v>0</v>
      </c>
      <c r="BZ26" s="266">
        <v>0</v>
      </c>
      <c r="CA26" s="266">
        <v>0</v>
      </c>
      <c r="CB26" s="266">
        <v>0</v>
      </c>
      <c r="CC26" s="266">
        <v>0</v>
      </c>
      <c r="CD26" s="266">
        <v>0</v>
      </c>
      <c r="CE26" s="266">
        <v>0</v>
      </c>
      <c r="CF26" s="266">
        <v>0</v>
      </c>
      <c r="CG26" s="266">
        <v>0</v>
      </c>
      <c r="CH26" s="266">
        <v>0</v>
      </c>
    </row>
    <row r="27" spans="1:86" s="335" customFormat="1">
      <c r="A27" s="266" t="s">
        <v>2114</v>
      </c>
      <c r="B27" s="266">
        <v>12</v>
      </c>
      <c r="C27" s="266">
        <v>0</v>
      </c>
      <c r="D27" s="266">
        <v>0</v>
      </c>
      <c r="E27" s="266">
        <v>0</v>
      </c>
      <c r="F27" s="266">
        <v>0</v>
      </c>
      <c r="G27" s="266">
        <v>0</v>
      </c>
      <c r="H27" s="266">
        <v>101</v>
      </c>
      <c r="I27" s="266">
        <v>0</v>
      </c>
      <c r="J27" s="266">
        <v>0</v>
      </c>
      <c r="K27" s="266">
        <v>123</v>
      </c>
      <c r="L27" s="266">
        <v>0</v>
      </c>
      <c r="M27" s="266">
        <v>0</v>
      </c>
      <c r="N27" s="266">
        <v>90</v>
      </c>
      <c r="O27" s="266">
        <v>0</v>
      </c>
      <c r="P27" s="266">
        <v>0</v>
      </c>
      <c r="Q27" s="266">
        <v>0</v>
      </c>
      <c r="R27" s="266">
        <v>0</v>
      </c>
      <c r="S27" s="266">
        <v>0</v>
      </c>
      <c r="T27" s="266">
        <v>0</v>
      </c>
      <c r="U27" s="266">
        <v>0</v>
      </c>
      <c r="V27" s="266">
        <v>0</v>
      </c>
      <c r="W27" s="266">
        <v>0</v>
      </c>
      <c r="X27" s="266">
        <v>0</v>
      </c>
      <c r="Y27" s="266">
        <v>0</v>
      </c>
      <c r="Z27" s="266">
        <v>0</v>
      </c>
      <c r="AA27" s="266">
        <v>0</v>
      </c>
      <c r="AB27" s="266">
        <v>0</v>
      </c>
      <c r="AC27" s="266">
        <v>0</v>
      </c>
      <c r="AD27" s="266">
        <v>0</v>
      </c>
      <c r="AE27" s="266">
        <v>0</v>
      </c>
      <c r="AF27" s="266">
        <v>0</v>
      </c>
      <c r="AG27" s="266">
        <v>12</v>
      </c>
      <c r="AH27" s="333">
        <v>314</v>
      </c>
      <c r="AI27" s="333">
        <v>0</v>
      </c>
      <c r="AJ27" s="333">
        <v>326</v>
      </c>
      <c r="AK27" s="333">
        <v>0</v>
      </c>
      <c r="AL27" s="333">
        <v>0</v>
      </c>
      <c r="AM27" s="266">
        <v>0</v>
      </c>
      <c r="AN27" s="266"/>
      <c r="AO27" s="266">
        <v>0</v>
      </c>
      <c r="AP27" s="266">
        <v>0</v>
      </c>
      <c r="AQ27" s="266">
        <v>0</v>
      </c>
      <c r="AR27" s="266">
        <v>0</v>
      </c>
      <c r="AS27" s="266">
        <v>0</v>
      </c>
      <c r="AT27" s="266">
        <v>0</v>
      </c>
      <c r="AU27" s="266">
        <v>0</v>
      </c>
      <c r="AV27" s="266">
        <v>0</v>
      </c>
      <c r="AW27" s="266">
        <v>0</v>
      </c>
      <c r="AX27" s="266">
        <v>0</v>
      </c>
      <c r="AY27" s="266">
        <v>0</v>
      </c>
      <c r="AZ27" s="266">
        <v>0</v>
      </c>
      <c r="BA27" s="266">
        <v>0</v>
      </c>
      <c r="BB27" s="266">
        <v>0</v>
      </c>
      <c r="BC27" s="266">
        <v>0</v>
      </c>
      <c r="BD27" s="266">
        <v>0</v>
      </c>
      <c r="BE27" s="266">
        <v>0</v>
      </c>
      <c r="BF27" s="266">
        <v>0</v>
      </c>
      <c r="BG27" s="266">
        <v>0</v>
      </c>
      <c r="BH27" s="266">
        <v>0</v>
      </c>
      <c r="BI27" s="266">
        <v>0</v>
      </c>
      <c r="BJ27" s="266">
        <v>0</v>
      </c>
      <c r="BK27" s="266">
        <v>0</v>
      </c>
      <c r="BL27" s="266">
        <v>0</v>
      </c>
      <c r="BM27" s="266">
        <v>0</v>
      </c>
      <c r="BN27" s="266">
        <v>0</v>
      </c>
      <c r="BO27" s="266">
        <v>0</v>
      </c>
      <c r="BP27" s="266">
        <v>0</v>
      </c>
      <c r="BQ27" s="266">
        <v>0</v>
      </c>
      <c r="BR27" s="266">
        <v>0</v>
      </c>
      <c r="BS27" s="266">
        <v>0</v>
      </c>
      <c r="BT27" s="266">
        <v>0</v>
      </c>
      <c r="BU27" s="266">
        <v>0</v>
      </c>
      <c r="BV27" s="266">
        <v>0</v>
      </c>
      <c r="BW27" s="266">
        <v>0</v>
      </c>
      <c r="BX27" s="266">
        <v>0</v>
      </c>
      <c r="BY27" s="266">
        <v>0</v>
      </c>
      <c r="BZ27" s="266">
        <v>0</v>
      </c>
      <c r="CA27" s="266">
        <v>0</v>
      </c>
      <c r="CB27" s="266">
        <v>0</v>
      </c>
      <c r="CC27" s="266">
        <v>0</v>
      </c>
      <c r="CD27" s="266">
        <v>0</v>
      </c>
      <c r="CE27" s="266">
        <v>0</v>
      </c>
      <c r="CF27" s="266">
        <v>0</v>
      </c>
      <c r="CG27" s="266">
        <v>0</v>
      </c>
      <c r="CH27" s="266">
        <v>0</v>
      </c>
    </row>
    <row r="28" spans="1:86" s="340" customFormat="1" ht="90">
      <c r="A28" s="333" t="s">
        <v>2115</v>
      </c>
      <c r="B28" s="333">
        <v>14</v>
      </c>
      <c r="C28" s="333">
        <v>1</v>
      </c>
      <c r="D28" s="333">
        <v>0</v>
      </c>
      <c r="E28" s="333">
        <v>0</v>
      </c>
      <c r="F28" s="333">
        <v>0</v>
      </c>
      <c r="G28" s="333">
        <v>0</v>
      </c>
      <c r="H28" s="333">
        <v>55</v>
      </c>
      <c r="I28" s="333">
        <v>0</v>
      </c>
      <c r="J28" s="333">
        <v>0</v>
      </c>
      <c r="K28" s="333">
        <v>0</v>
      </c>
      <c r="L28" s="333">
        <v>0</v>
      </c>
      <c r="M28" s="333">
        <v>0</v>
      </c>
      <c r="N28" s="333">
        <v>0</v>
      </c>
      <c r="O28" s="333">
        <v>0</v>
      </c>
      <c r="P28" s="333">
        <v>0</v>
      </c>
      <c r="Q28" s="333">
        <v>0</v>
      </c>
      <c r="R28" s="333">
        <v>0</v>
      </c>
      <c r="S28" s="333">
        <v>0</v>
      </c>
      <c r="T28" s="333">
        <v>0</v>
      </c>
      <c r="U28" s="333">
        <v>0</v>
      </c>
      <c r="V28" s="333">
        <v>0</v>
      </c>
      <c r="W28" s="333">
        <v>0</v>
      </c>
      <c r="X28" s="333">
        <v>0</v>
      </c>
      <c r="Y28" s="333">
        <v>0</v>
      </c>
      <c r="Z28" s="333">
        <v>0</v>
      </c>
      <c r="AA28" s="333">
        <v>0</v>
      </c>
      <c r="AB28" s="333">
        <v>0</v>
      </c>
      <c r="AC28" s="333">
        <v>2</v>
      </c>
      <c r="AD28" s="333">
        <v>0</v>
      </c>
      <c r="AE28" s="333">
        <v>0</v>
      </c>
      <c r="AF28" s="333">
        <v>0</v>
      </c>
      <c r="AG28" s="333">
        <v>14</v>
      </c>
      <c r="AH28" s="333">
        <v>55</v>
      </c>
      <c r="AI28" s="333">
        <v>0</v>
      </c>
      <c r="AJ28" s="333">
        <v>69</v>
      </c>
      <c r="AK28" s="333">
        <v>3</v>
      </c>
      <c r="AL28" s="333">
        <v>0</v>
      </c>
      <c r="AM28" s="333">
        <v>5</v>
      </c>
      <c r="AN28" s="339" t="s">
        <v>2116</v>
      </c>
      <c r="AO28" s="266">
        <v>0</v>
      </c>
      <c r="AP28" s="266">
        <v>0</v>
      </c>
      <c r="AQ28" s="266">
        <v>0</v>
      </c>
      <c r="AR28" s="266">
        <v>0</v>
      </c>
      <c r="AS28" s="266">
        <v>0</v>
      </c>
      <c r="AT28" s="266">
        <v>0</v>
      </c>
      <c r="AU28" s="266">
        <v>0</v>
      </c>
      <c r="AV28" s="266">
        <v>0</v>
      </c>
      <c r="AW28" s="266">
        <v>0</v>
      </c>
      <c r="AX28" s="266">
        <v>0</v>
      </c>
      <c r="AY28" s="266">
        <v>0</v>
      </c>
      <c r="AZ28" s="266">
        <v>0</v>
      </c>
      <c r="BA28" s="266">
        <v>0</v>
      </c>
      <c r="BB28" s="266">
        <v>0</v>
      </c>
      <c r="BC28" s="266">
        <v>0</v>
      </c>
      <c r="BD28" s="266">
        <v>0</v>
      </c>
      <c r="BE28" s="266">
        <v>0</v>
      </c>
      <c r="BF28" s="266">
        <v>0</v>
      </c>
      <c r="BG28" s="266">
        <v>0</v>
      </c>
      <c r="BH28" s="333">
        <v>0</v>
      </c>
      <c r="BI28" s="333">
        <v>0</v>
      </c>
      <c r="BJ28" s="333">
        <v>0</v>
      </c>
      <c r="BK28" s="333">
        <v>0</v>
      </c>
      <c r="BL28" s="333">
        <v>0</v>
      </c>
      <c r="BM28" s="333">
        <v>0</v>
      </c>
      <c r="BN28" s="333">
        <v>0</v>
      </c>
      <c r="BO28" s="333">
        <v>0</v>
      </c>
      <c r="BP28" s="333">
        <v>0</v>
      </c>
      <c r="BQ28" s="333">
        <v>0</v>
      </c>
      <c r="BR28" s="333">
        <v>0</v>
      </c>
      <c r="BS28" s="333">
        <v>0</v>
      </c>
      <c r="BT28" s="333">
        <v>0</v>
      </c>
      <c r="BU28" s="333">
        <v>0</v>
      </c>
      <c r="BV28" s="333">
        <v>0</v>
      </c>
      <c r="BW28" s="266">
        <v>0</v>
      </c>
      <c r="BX28" s="266">
        <v>0</v>
      </c>
      <c r="BY28" s="333">
        <v>0</v>
      </c>
      <c r="BZ28" s="333">
        <v>0</v>
      </c>
      <c r="CA28" s="333">
        <v>0</v>
      </c>
      <c r="CB28" s="333">
        <v>0</v>
      </c>
      <c r="CC28" s="333">
        <v>0</v>
      </c>
      <c r="CD28" s="333">
        <v>0</v>
      </c>
      <c r="CE28" s="333">
        <v>0</v>
      </c>
      <c r="CF28" s="333">
        <v>0</v>
      </c>
      <c r="CG28" s="333">
        <v>0</v>
      </c>
      <c r="CH28" s="333">
        <v>0</v>
      </c>
    </row>
    <row r="29" spans="1:86" s="335" customFormat="1">
      <c r="A29" s="266" t="s">
        <v>2117</v>
      </c>
      <c r="B29" s="266">
        <v>9</v>
      </c>
      <c r="C29" s="266">
        <v>0</v>
      </c>
      <c r="D29" s="266">
        <v>0</v>
      </c>
      <c r="E29" s="266">
        <v>0</v>
      </c>
      <c r="F29" s="266">
        <v>0</v>
      </c>
      <c r="G29" s="266">
        <v>0</v>
      </c>
      <c r="H29" s="266">
        <v>76</v>
      </c>
      <c r="I29" s="266">
        <v>0</v>
      </c>
      <c r="J29" s="266">
        <v>0</v>
      </c>
      <c r="K29" s="266">
        <v>7</v>
      </c>
      <c r="L29" s="266">
        <v>0</v>
      </c>
      <c r="M29" s="266">
        <v>0</v>
      </c>
      <c r="N29" s="266">
        <v>0</v>
      </c>
      <c r="O29" s="266">
        <v>0</v>
      </c>
      <c r="P29" s="266">
        <v>0</v>
      </c>
      <c r="Q29" s="266">
        <v>0</v>
      </c>
      <c r="R29" s="266">
        <v>0</v>
      </c>
      <c r="S29" s="266">
        <v>0</v>
      </c>
      <c r="T29" s="266">
        <v>0</v>
      </c>
      <c r="U29" s="266">
        <v>0</v>
      </c>
      <c r="V29" s="266">
        <v>0</v>
      </c>
      <c r="W29" s="266">
        <v>0</v>
      </c>
      <c r="X29" s="266">
        <v>0</v>
      </c>
      <c r="Y29" s="266">
        <v>0</v>
      </c>
      <c r="Z29" s="266">
        <v>0</v>
      </c>
      <c r="AA29" s="266">
        <v>0</v>
      </c>
      <c r="AB29" s="266">
        <v>0</v>
      </c>
      <c r="AC29" s="266">
        <v>0</v>
      </c>
      <c r="AD29" s="266">
        <v>0</v>
      </c>
      <c r="AE29" s="266">
        <v>0</v>
      </c>
      <c r="AF29" s="266">
        <v>0</v>
      </c>
      <c r="AG29" s="266">
        <v>9</v>
      </c>
      <c r="AH29" s="333">
        <v>83</v>
      </c>
      <c r="AI29" s="333">
        <v>0</v>
      </c>
      <c r="AJ29" s="333">
        <v>92</v>
      </c>
      <c r="AK29" s="333">
        <v>0</v>
      </c>
      <c r="AL29" s="333">
        <v>0</v>
      </c>
      <c r="AM29" s="266">
        <v>0</v>
      </c>
      <c r="AN29" s="266"/>
      <c r="AO29" s="266">
        <v>0</v>
      </c>
      <c r="AP29" s="266">
        <v>0</v>
      </c>
      <c r="AQ29" s="266">
        <v>0</v>
      </c>
      <c r="AR29" s="266">
        <v>0</v>
      </c>
      <c r="AS29" s="266">
        <v>0</v>
      </c>
      <c r="AT29" s="266">
        <v>0</v>
      </c>
      <c r="AU29" s="266">
        <v>0</v>
      </c>
      <c r="AV29" s="266">
        <v>0</v>
      </c>
      <c r="AW29" s="266">
        <v>0</v>
      </c>
      <c r="AX29" s="266">
        <v>0</v>
      </c>
      <c r="AY29" s="266">
        <v>0</v>
      </c>
      <c r="AZ29" s="266">
        <v>0</v>
      </c>
      <c r="BA29" s="266">
        <v>0</v>
      </c>
      <c r="BB29" s="266">
        <v>0</v>
      </c>
      <c r="BC29" s="266">
        <v>0</v>
      </c>
      <c r="BD29" s="266">
        <v>0</v>
      </c>
      <c r="BE29" s="266">
        <v>0</v>
      </c>
      <c r="BF29" s="266">
        <v>0</v>
      </c>
      <c r="BG29" s="266">
        <v>0</v>
      </c>
      <c r="BH29" s="266">
        <v>0</v>
      </c>
      <c r="BI29" s="266">
        <v>0</v>
      </c>
      <c r="BJ29" s="266">
        <v>0</v>
      </c>
      <c r="BK29" s="266">
        <v>0</v>
      </c>
      <c r="BL29" s="266">
        <v>0</v>
      </c>
      <c r="BM29" s="266">
        <v>0</v>
      </c>
      <c r="BN29" s="266">
        <v>0</v>
      </c>
      <c r="BO29" s="266">
        <v>0</v>
      </c>
      <c r="BP29" s="266">
        <v>0</v>
      </c>
      <c r="BQ29" s="266">
        <v>0</v>
      </c>
      <c r="BR29" s="266">
        <v>0</v>
      </c>
      <c r="BS29" s="266">
        <v>0</v>
      </c>
      <c r="BT29" s="266">
        <v>0</v>
      </c>
      <c r="BU29" s="266">
        <v>0</v>
      </c>
      <c r="BV29" s="266">
        <v>0</v>
      </c>
      <c r="BW29" s="266">
        <v>0</v>
      </c>
      <c r="BX29" s="266">
        <v>0</v>
      </c>
      <c r="BY29" s="266">
        <v>0</v>
      </c>
      <c r="BZ29" s="266">
        <v>0</v>
      </c>
      <c r="CA29" s="266">
        <v>0</v>
      </c>
      <c r="CB29" s="266">
        <v>0</v>
      </c>
      <c r="CC29" s="266">
        <v>0</v>
      </c>
      <c r="CD29" s="266">
        <v>0</v>
      </c>
      <c r="CE29" s="266">
        <v>0</v>
      </c>
      <c r="CF29" s="266">
        <v>0</v>
      </c>
      <c r="CG29" s="266">
        <v>0</v>
      </c>
      <c r="CH29" s="266">
        <v>0</v>
      </c>
    </row>
    <row r="30" spans="1:86" s="335" customFormat="1">
      <c r="A30" s="266" t="s">
        <v>2118</v>
      </c>
      <c r="B30" s="266">
        <v>7</v>
      </c>
      <c r="C30" s="266">
        <v>0</v>
      </c>
      <c r="D30" s="266">
        <v>0</v>
      </c>
      <c r="E30" s="266">
        <v>0</v>
      </c>
      <c r="F30" s="266">
        <v>0</v>
      </c>
      <c r="G30" s="266">
        <v>0</v>
      </c>
      <c r="H30" s="266">
        <v>27</v>
      </c>
      <c r="I30" s="266">
        <v>0</v>
      </c>
      <c r="J30" s="266">
        <v>0</v>
      </c>
      <c r="K30" s="266">
        <v>0</v>
      </c>
      <c r="L30" s="266">
        <v>0</v>
      </c>
      <c r="M30" s="266">
        <v>0</v>
      </c>
      <c r="N30" s="266">
        <v>57</v>
      </c>
      <c r="O30" s="266">
        <v>0</v>
      </c>
      <c r="P30" s="266">
        <v>0</v>
      </c>
      <c r="Q30" s="266">
        <v>0</v>
      </c>
      <c r="R30" s="266">
        <v>0</v>
      </c>
      <c r="S30" s="266">
        <v>0</v>
      </c>
      <c r="T30" s="266">
        <v>0</v>
      </c>
      <c r="U30" s="266">
        <v>0</v>
      </c>
      <c r="V30" s="266">
        <v>0</v>
      </c>
      <c r="W30" s="266">
        <v>0</v>
      </c>
      <c r="X30" s="266">
        <v>0</v>
      </c>
      <c r="Y30" s="266">
        <v>0</v>
      </c>
      <c r="Z30" s="266">
        <v>0</v>
      </c>
      <c r="AA30" s="266">
        <v>0</v>
      </c>
      <c r="AB30" s="266">
        <v>0</v>
      </c>
      <c r="AC30" s="266">
        <v>0</v>
      </c>
      <c r="AD30" s="266">
        <v>0</v>
      </c>
      <c r="AE30" s="266">
        <v>0</v>
      </c>
      <c r="AF30" s="266">
        <v>0</v>
      </c>
      <c r="AG30" s="266">
        <v>7</v>
      </c>
      <c r="AH30" s="333">
        <v>84</v>
      </c>
      <c r="AI30" s="333">
        <v>0</v>
      </c>
      <c r="AJ30" s="333">
        <v>91</v>
      </c>
      <c r="AK30" s="333">
        <v>0</v>
      </c>
      <c r="AL30" s="333">
        <v>0</v>
      </c>
      <c r="AM30" s="266">
        <v>0</v>
      </c>
      <c r="AN30" s="266"/>
      <c r="AO30" s="266">
        <v>0</v>
      </c>
      <c r="AP30" s="266">
        <v>0</v>
      </c>
      <c r="AQ30" s="266">
        <v>0</v>
      </c>
      <c r="AR30" s="266">
        <v>0</v>
      </c>
      <c r="AS30" s="266">
        <v>0</v>
      </c>
      <c r="AT30" s="266">
        <v>0</v>
      </c>
      <c r="AU30" s="266">
        <v>0</v>
      </c>
      <c r="AV30" s="266">
        <v>0</v>
      </c>
      <c r="AW30" s="266">
        <v>0</v>
      </c>
      <c r="AX30" s="266">
        <v>0</v>
      </c>
      <c r="AY30" s="266">
        <v>0</v>
      </c>
      <c r="AZ30" s="266">
        <v>0</v>
      </c>
      <c r="BA30" s="266">
        <v>0</v>
      </c>
      <c r="BB30" s="266">
        <v>0</v>
      </c>
      <c r="BC30" s="266">
        <v>0</v>
      </c>
      <c r="BD30" s="266">
        <v>0</v>
      </c>
      <c r="BE30" s="266">
        <v>0</v>
      </c>
      <c r="BF30" s="266">
        <v>0</v>
      </c>
      <c r="BG30" s="266">
        <v>0</v>
      </c>
      <c r="BH30" s="266">
        <v>0</v>
      </c>
      <c r="BI30" s="266">
        <v>0</v>
      </c>
      <c r="BJ30" s="266">
        <v>0</v>
      </c>
      <c r="BK30" s="266">
        <v>0</v>
      </c>
      <c r="BL30" s="266">
        <v>0</v>
      </c>
      <c r="BM30" s="266">
        <v>0</v>
      </c>
      <c r="BN30" s="266">
        <v>0</v>
      </c>
      <c r="BO30" s="266">
        <v>0</v>
      </c>
      <c r="BP30" s="266">
        <v>0</v>
      </c>
      <c r="BQ30" s="266">
        <v>0</v>
      </c>
      <c r="BR30" s="266">
        <v>0</v>
      </c>
      <c r="BS30" s="266">
        <v>0</v>
      </c>
      <c r="BT30" s="266">
        <v>0</v>
      </c>
      <c r="BU30" s="266">
        <v>0</v>
      </c>
      <c r="BV30" s="266">
        <v>0</v>
      </c>
      <c r="BW30" s="266">
        <v>0</v>
      </c>
      <c r="BX30" s="266">
        <v>0</v>
      </c>
      <c r="BY30" s="266">
        <v>0</v>
      </c>
      <c r="BZ30" s="266">
        <v>0</v>
      </c>
      <c r="CA30" s="266">
        <v>0</v>
      </c>
      <c r="CB30" s="266">
        <v>0</v>
      </c>
      <c r="CC30" s="266">
        <v>0</v>
      </c>
      <c r="CD30" s="266">
        <v>0</v>
      </c>
      <c r="CE30" s="266">
        <v>0</v>
      </c>
      <c r="CF30" s="266">
        <v>0</v>
      </c>
      <c r="CG30" s="266">
        <v>0</v>
      </c>
      <c r="CH30" s="266">
        <v>0</v>
      </c>
    </row>
    <row r="31" spans="1:86" s="335" customFormat="1">
      <c r="A31" s="266" t="s">
        <v>2119</v>
      </c>
      <c r="B31" s="266">
        <v>3</v>
      </c>
      <c r="C31" s="266">
        <v>0</v>
      </c>
      <c r="D31" s="266">
        <v>0</v>
      </c>
      <c r="E31" s="266">
        <v>0</v>
      </c>
      <c r="F31" s="266">
        <v>0</v>
      </c>
      <c r="G31" s="266">
        <v>0</v>
      </c>
      <c r="H31" s="266">
        <v>36</v>
      </c>
      <c r="I31" s="266">
        <v>0</v>
      </c>
      <c r="J31" s="266">
        <v>0</v>
      </c>
      <c r="K31" s="266">
        <v>0</v>
      </c>
      <c r="L31" s="266">
        <v>0</v>
      </c>
      <c r="M31" s="266">
        <v>0</v>
      </c>
      <c r="N31" s="266">
        <v>0</v>
      </c>
      <c r="O31" s="266">
        <v>0</v>
      </c>
      <c r="P31" s="266">
        <v>0</v>
      </c>
      <c r="Q31" s="266">
        <v>0</v>
      </c>
      <c r="R31" s="266">
        <v>0</v>
      </c>
      <c r="S31" s="266">
        <v>0</v>
      </c>
      <c r="T31" s="266">
        <v>0</v>
      </c>
      <c r="U31" s="266">
        <v>0</v>
      </c>
      <c r="V31" s="266">
        <v>0</v>
      </c>
      <c r="W31" s="266">
        <v>0</v>
      </c>
      <c r="X31" s="266">
        <v>0</v>
      </c>
      <c r="Y31" s="266">
        <v>0</v>
      </c>
      <c r="Z31" s="266">
        <v>0</v>
      </c>
      <c r="AA31" s="266">
        <v>0</v>
      </c>
      <c r="AB31" s="266">
        <v>0</v>
      </c>
      <c r="AC31" s="266">
        <v>0</v>
      </c>
      <c r="AD31" s="266">
        <v>0</v>
      </c>
      <c r="AE31" s="266">
        <v>0</v>
      </c>
      <c r="AF31" s="266">
        <v>0</v>
      </c>
      <c r="AG31" s="266">
        <v>3</v>
      </c>
      <c r="AH31" s="333">
        <v>36</v>
      </c>
      <c r="AI31" s="333">
        <v>0</v>
      </c>
      <c r="AJ31" s="333">
        <v>39</v>
      </c>
      <c r="AK31" s="333">
        <v>0</v>
      </c>
      <c r="AL31" s="333">
        <v>0</v>
      </c>
      <c r="AM31" s="266">
        <v>0</v>
      </c>
      <c r="AN31" s="266"/>
      <c r="AO31" s="266">
        <v>0</v>
      </c>
      <c r="AP31" s="266">
        <v>0</v>
      </c>
      <c r="AQ31" s="266">
        <v>0</v>
      </c>
      <c r="AR31" s="266">
        <v>0</v>
      </c>
      <c r="AS31" s="266">
        <v>0</v>
      </c>
      <c r="AT31" s="266">
        <v>0</v>
      </c>
      <c r="AU31" s="266">
        <v>0</v>
      </c>
      <c r="AV31" s="266">
        <v>0</v>
      </c>
      <c r="AW31" s="266">
        <v>0</v>
      </c>
      <c r="AX31" s="266">
        <v>0</v>
      </c>
      <c r="AY31" s="266">
        <v>0</v>
      </c>
      <c r="AZ31" s="266">
        <v>0</v>
      </c>
      <c r="BA31" s="266">
        <v>0</v>
      </c>
      <c r="BB31" s="266">
        <v>0</v>
      </c>
      <c r="BC31" s="266">
        <v>0</v>
      </c>
      <c r="BD31" s="266">
        <v>0</v>
      </c>
      <c r="BE31" s="266">
        <v>0</v>
      </c>
      <c r="BF31" s="266">
        <v>0</v>
      </c>
      <c r="BG31" s="266">
        <v>0</v>
      </c>
      <c r="BH31" s="266">
        <v>0</v>
      </c>
      <c r="BI31" s="266">
        <v>0</v>
      </c>
      <c r="BJ31" s="266">
        <v>0</v>
      </c>
      <c r="BK31" s="266">
        <v>0</v>
      </c>
      <c r="BL31" s="266">
        <v>0</v>
      </c>
      <c r="BM31" s="266">
        <v>0</v>
      </c>
      <c r="BN31" s="266">
        <v>0</v>
      </c>
      <c r="BO31" s="266">
        <v>0</v>
      </c>
      <c r="BP31" s="266">
        <v>0</v>
      </c>
      <c r="BQ31" s="266">
        <v>0</v>
      </c>
      <c r="BR31" s="266">
        <v>0</v>
      </c>
      <c r="BS31" s="266">
        <v>0</v>
      </c>
      <c r="BT31" s="266">
        <v>0</v>
      </c>
      <c r="BU31" s="266">
        <v>0</v>
      </c>
      <c r="BV31" s="266">
        <v>0</v>
      </c>
      <c r="BW31" s="266">
        <v>0</v>
      </c>
      <c r="BX31" s="266">
        <v>0</v>
      </c>
      <c r="BY31" s="266">
        <v>0</v>
      </c>
      <c r="BZ31" s="266">
        <v>0</v>
      </c>
      <c r="CA31" s="266">
        <v>0</v>
      </c>
      <c r="CB31" s="266">
        <v>0</v>
      </c>
      <c r="CC31" s="266">
        <v>0</v>
      </c>
      <c r="CD31" s="266">
        <v>0</v>
      </c>
      <c r="CE31" s="266">
        <v>0</v>
      </c>
      <c r="CF31" s="266">
        <v>0</v>
      </c>
      <c r="CG31" s="266">
        <v>0</v>
      </c>
      <c r="CH31" s="266">
        <v>0</v>
      </c>
    </row>
    <row r="32" spans="1:86" s="340" customFormat="1" ht="45">
      <c r="A32" s="333" t="s">
        <v>2120</v>
      </c>
      <c r="B32" s="333">
        <v>16</v>
      </c>
      <c r="C32" s="333">
        <v>0</v>
      </c>
      <c r="D32" s="333">
        <v>0</v>
      </c>
      <c r="E32" s="333">
        <v>0</v>
      </c>
      <c r="F32" s="333">
        <v>0</v>
      </c>
      <c r="G32" s="333">
        <v>0</v>
      </c>
      <c r="H32" s="333">
        <v>373</v>
      </c>
      <c r="I32" s="333">
        <v>2</v>
      </c>
      <c r="J32" s="333">
        <v>1</v>
      </c>
      <c r="K32" s="333">
        <v>777</v>
      </c>
      <c r="L32" s="333">
        <v>0</v>
      </c>
      <c r="M32" s="333">
        <v>0</v>
      </c>
      <c r="N32" s="333">
        <v>20</v>
      </c>
      <c r="O32" s="333">
        <v>0</v>
      </c>
      <c r="P32" s="333">
        <v>0</v>
      </c>
      <c r="Q32" s="333">
        <v>16</v>
      </c>
      <c r="R32" s="333">
        <v>0</v>
      </c>
      <c r="S32" s="333">
        <v>0</v>
      </c>
      <c r="T32" s="333">
        <v>0</v>
      </c>
      <c r="U32" s="333">
        <v>0</v>
      </c>
      <c r="V32" s="333">
        <v>0</v>
      </c>
      <c r="W32" s="333">
        <v>17</v>
      </c>
      <c r="X32" s="333">
        <v>0</v>
      </c>
      <c r="Y32" s="333">
        <v>0</v>
      </c>
      <c r="Z32" s="333">
        <v>0</v>
      </c>
      <c r="AA32" s="333">
        <v>0</v>
      </c>
      <c r="AB32" s="333">
        <v>0</v>
      </c>
      <c r="AC32" s="333">
        <v>0</v>
      </c>
      <c r="AD32" s="333">
        <v>0</v>
      </c>
      <c r="AE32" s="333">
        <v>0</v>
      </c>
      <c r="AF32" s="333">
        <v>0</v>
      </c>
      <c r="AG32" s="333">
        <v>16</v>
      </c>
      <c r="AH32" s="333">
        <v>1203</v>
      </c>
      <c r="AI32" s="333">
        <v>0</v>
      </c>
      <c r="AJ32" s="333">
        <v>1219</v>
      </c>
      <c r="AK32" s="333">
        <v>2</v>
      </c>
      <c r="AL32" s="333">
        <v>1</v>
      </c>
      <c r="AM32" s="333">
        <v>5</v>
      </c>
      <c r="AN32" s="339" t="s">
        <v>2121</v>
      </c>
      <c r="AO32" s="333">
        <v>0</v>
      </c>
      <c r="AP32" s="333">
        <v>0</v>
      </c>
      <c r="AQ32" s="333">
        <v>0</v>
      </c>
      <c r="AR32" s="333">
        <v>0</v>
      </c>
      <c r="AS32" s="333">
        <v>0</v>
      </c>
      <c r="AT32" s="333">
        <v>1</v>
      </c>
      <c r="AU32" s="333">
        <v>0</v>
      </c>
      <c r="AV32" s="333">
        <v>0</v>
      </c>
      <c r="AW32" s="333">
        <v>0</v>
      </c>
      <c r="AX32" s="333">
        <v>0</v>
      </c>
      <c r="AY32" s="266">
        <v>0</v>
      </c>
      <c r="AZ32" s="266">
        <v>0</v>
      </c>
      <c r="BA32" s="266">
        <v>0</v>
      </c>
      <c r="BB32" s="266">
        <v>0</v>
      </c>
      <c r="BC32" s="266">
        <v>0</v>
      </c>
      <c r="BD32" s="266">
        <v>0</v>
      </c>
      <c r="BE32" s="266">
        <v>0</v>
      </c>
      <c r="BF32" s="266">
        <v>0</v>
      </c>
      <c r="BG32" s="266">
        <v>0</v>
      </c>
      <c r="BH32" s="333">
        <v>0</v>
      </c>
      <c r="BI32" s="333">
        <v>0</v>
      </c>
      <c r="BJ32" s="333">
        <v>0</v>
      </c>
      <c r="BK32" s="333">
        <v>0</v>
      </c>
      <c r="BL32" s="333">
        <v>0</v>
      </c>
      <c r="BM32" s="333">
        <v>0</v>
      </c>
      <c r="BN32" s="333">
        <v>0</v>
      </c>
      <c r="BO32" s="333">
        <v>0</v>
      </c>
      <c r="BP32" s="333">
        <v>0</v>
      </c>
      <c r="BQ32" s="333">
        <v>0</v>
      </c>
      <c r="BR32" s="333">
        <v>0</v>
      </c>
      <c r="BS32" s="333">
        <v>0</v>
      </c>
      <c r="BT32" s="333">
        <v>0</v>
      </c>
      <c r="BU32" s="333">
        <v>0</v>
      </c>
      <c r="BV32" s="333">
        <v>0</v>
      </c>
      <c r="BW32" s="333">
        <v>0</v>
      </c>
      <c r="BX32" s="333">
        <v>0</v>
      </c>
      <c r="BY32" s="333">
        <v>0</v>
      </c>
      <c r="BZ32" s="333">
        <v>0</v>
      </c>
      <c r="CA32" s="333">
        <v>0</v>
      </c>
      <c r="CB32" s="333">
        <v>0</v>
      </c>
      <c r="CC32" s="333">
        <v>0</v>
      </c>
      <c r="CD32" s="333">
        <v>0</v>
      </c>
      <c r="CE32" s="333">
        <v>0</v>
      </c>
      <c r="CF32" s="333">
        <v>0</v>
      </c>
      <c r="CG32" s="333">
        <v>0</v>
      </c>
      <c r="CH32" s="333">
        <v>0</v>
      </c>
    </row>
    <row r="33" spans="1:86" s="335" customFormat="1">
      <c r="A33" s="266" t="s">
        <v>2122</v>
      </c>
      <c r="B33" s="266">
        <v>5</v>
      </c>
      <c r="C33" s="266">
        <v>0</v>
      </c>
      <c r="D33" s="266">
        <v>0</v>
      </c>
      <c r="E33" s="266">
        <v>0</v>
      </c>
      <c r="F33" s="266">
        <v>0</v>
      </c>
      <c r="G33" s="266">
        <v>0</v>
      </c>
      <c r="H33" s="266">
        <v>33</v>
      </c>
      <c r="I33" s="266">
        <v>0</v>
      </c>
      <c r="J33" s="266">
        <v>0</v>
      </c>
      <c r="K33" s="266">
        <v>0</v>
      </c>
      <c r="L33" s="266">
        <v>0</v>
      </c>
      <c r="M33" s="266">
        <v>0</v>
      </c>
      <c r="N33" s="266">
        <v>0</v>
      </c>
      <c r="O33" s="266">
        <v>0</v>
      </c>
      <c r="P33" s="266">
        <v>0</v>
      </c>
      <c r="Q33" s="266">
        <v>0</v>
      </c>
      <c r="R33" s="266">
        <v>0</v>
      </c>
      <c r="S33" s="266">
        <v>0</v>
      </c>
      <c r="T33" s="266">
        <v>0</v>
      </c>
      <c r="U33" s="266">
        <v>0</v>
      </c>
      <c r="V33" s="266">
        <v>0</v>
      </c>
      <c r="W33" s="266">
        <v>0</v>
      </c>
      <c r="X33" s="266">
        <v>0</v>
      </c>
      <c r="Y33" s="266">
        <v>0</v>
      </c>
      <c r="Z33" s="266">
        <v>0</v>
      </c>
      <c r="AA33" s="266">
        <v>0</v>
      </c>
      <c r="AB33" s="266">
        <v>0</v>
      </c>
      <c r="AC33" s="266">
        <v>0</v>
      </c>
      <c r="AD33" s="266">
        <v>0</v>
      </c>
      <c r="AE33" s="266">
        <v>0</v>
      </c>
      <c r="AF33" s="266">
        <v>0</v>
      </c>
      <c r="AG33" s="266">
        <v>5</v>
      </c>
      <c r="AH33" s="333">
        <v>33</v>
      </c>
      <c r="AI33" s="333">
        <v>0</v>
      </c>
      <c r="AJ33" s="333">
        <v>38</v>
      </c>
      <c r="AK33" s="333">
        <v>0</v>
      </c>
      <c r="AL33" s="333">
        <v>0</v>
      </c>
      <c r="AM33" s="266">
        <v>0</v>
      </c>
      <c r="AN33" s="266"/>
      <c r="AO33" s="333">
        <v>0</v>
      </c>
      <c r="AP33" s="333">
        <v>0</v>
      </c>
      <c r="AQ33" s="333">
        <v>0</v>
      </c>
      <c r="AR33" s="333">
        <v>0</v>
      </c>
      <c r="AS33" s="333">
        <v>0</v>
      </c>
      <c r="AT33" s="266">
        <v>0</v>
      </c>
      <c r="AU33" s="266">
        <v>0</v>
      </c>
      <c r="AV33" s="266">
        <v>0</v>
      </c>
      <c r="AW33" s="266">
        <v>0</v>
      </c>
      <c r="AX33" s="266">
        <v>0</v>
      </c>
      <c r="AY33" s="266">
        <v>0</v>
      </c>
      <c r="AZ33" s="266">
        <v>0</v>
      </c>
      <c r="BA33" s="266">
        <v>0</v>
      </c>
      <c r="BB33" s="266">
        <v>0</v>
      </c>
      <c r="BC33" s="266">
        <v>0</v>
      </c>
      <c r="BD33" s="266">
        <v>0</v>
      </c>
      <c r="BE33" s="266">
        <v>0</v>
      </c>
      <c r="BF33" s="266">
        <v>0</v>
      </c>
      <c r="BG33" s="266">
        <v>0</v>
      </c>
      <c r="BH33" s="266">
        <v>0</v>
      </c>
      <c r="BI33" s="266">
        <v>0</v>
      </c>
      <c r="BJ33" s="266">
        <v>0</v>
      </c>
      <c r="BK33" s="266">
        <v>0</v>
      </c>
      <c r="BL33" s="266">
        <v>0</v>
      </c>
      <c r="BM33" s="266">
        <v>0</v>
      </c>
      <c r="BN33" s="266">
        <v>0</v>
      </c>
      <c r="BO33" s="266">
        <v>0</v>
      </c>
      <c r="BP33" s="266">
        <v>0</v>
      </c>
      <c r="BQ33" s="266">
        <v>0</v>
      </c>
      <c r="BR33" s="266">
        <v>0</v>
      </c>
      <c r="BS33" s="266">
        <v>0</v>
      </c>
      <c r="BT33" s="266">
        <v>0</v>
      </c>
      <c r="BU33" s="266">
        <v>0</v>
      </c>
      <c r="BV33" s="266">
        <v>0</v>
      </c>
      <c r="BW33" s="333">
        <v>0</v>
      </c>
      <c r="BX33" s="333">
        <v>0</v>
      </c>
      <c r="BY33" s="266">
        <v>0</v>
      </c>
      <c r="BZ33" s="266">
        <v>0</v>
      </c>
      <c r="CA33" s="266">
        <v>0</v>
      </c>
      <c r="CB33" s="266">
        <v>0</v>
      </c>
      <c r="CC33" s="266">
        <v>0</v>
      </c>
      <c r="CD33" s="266">
        <v>0</v>
      </c>
      <c r="CE33" s="266">
        <v>0</v>
      </c>
      <c r="CF33" s="266">
        <v>0</v>
      </c>
      <c r="CG33" s="266">
        <v>0</v>
      </c>
      <c r="CH33" s="266">
        <v>0</v>
      </c>
    </row>
    <row r="34" spans="1:86" s="335" customFormat="1">
      <c r="A34" s="266" t="s">
        <v>2123</v>
      </c>
      <c r="B34" s="266">
        <v>2</v>
      </c>
      <c r="C34" s="266">
        <v>0</v>
      </c>
      <c r="D34" s="266">
        <v>0</v>
      </c>
      <c r="E34" s="266">
        <v>0</v>
      </c>
      <c r="F34" s="266">
        <v>0</v>
      </c>
      <c r="G34" s="266">
        <v>0</v>
      </c>
      <c r="H34" s="266">
        <v>36</v>
      </c>
      <c r="I34" s="266">
        <v>0</v>
      </c>
      <c r="J34" s="266">
        <v>0</v>
      </c>
      <c r="K34" s="266">
        <v>0</v>
      </c>
      <c r="L34" s="266">
        <v>0</v>
      </c>
      <c r="M34" s="266">
        <v>0</v>
      </c>
      <c r="N34" s="266">
        <v>0</v>
      </c>
      <c r="O34" s="266">
        <v>0</v>
      </c>
      <c r="P34" s="266">
        <v>0</v>
      </c>
      <c r="Q34" s="266">
        <v>0</v>
      </c>
      <c r="R34" s="266">
        <v>0</v>
      </c>
      <c r="S34" s="266">
        <v>0</v>
      </c>
      <c r="T34" s="266">
        <v>0</v>
      </c>
      <c r="U34" s="266">
        <v>0</v>
      </c>
      <c r="V34" s="266">
        <v>0</v>
      </c>
      <c r="W34" s="266">
        <v>0</v>
      </c>
      <c r="X34" s="266">
        <v>0</v>
      </c>
      <c r="Y34" s="266">
        <v>0</v>
      </c>
      <c r="Z34" s="266">
        <v>0</v>
      </c>
      <c r="AA34" s="266">
        <v>0</v>
      </c>
      <c r="AB34" s="266">
        <v>0</v>
      </c>
      <c r="AC34" s="266">
        <v>0</v>
      </c>
      <c r="AD34" s="266">
        <v>0</v>
      </c>
      <c r="AE34" s="266">
        <v>0</v>
      </c>
      <c r="AF34" s="266">
        <v>0</v>
      </c>
      <c r="AG34" s="266">
        <v>2</v>
      </c>
      <c r="AH34" s="333">
        <v>36</v>
      </c>
      <c r="AI34" s="333">
        <v>0</v>
      </c>
      <c r="AJ34" s="333">
        <v>38</v>
      </c>
      <c r="AK34" s="333">
        <v>0</v>
      </c>
      <c r="AL34" s="333">
        <v>0</v>
      </c>
      <c r="AM34" s="266">
        <v>0</v>
      </c>
      <c r="AN34" s="266"/>
      <c r="AO34" s="333">
        <v>0</v>
      </c>
      <c r="AP34" s="333">
        <v>0</v>
      </c>
      <c r="AQ34" s="333">
        <v>0</v>
      </c>
      <c r="AR34" s="333">
        <v>0</v>
      </c>
      <c r="AS34" s="333">
        <v>0</v>
      </c>
      <c r="AT34" s="266">
        <v>0</v>
      </c>
      <c r="AU34" s="266">
        <v>0</v>
      </c>
      <c r="AV34" s="266">
        <v>0</v>
      </c>
      <c r="AW34" s="266">
        <v>0</v>
      </c>
      <c r="AX34" s="266">
        <v>0</v>
      </c>
      <c r="AY34" s="266">
        <v>0</v>
      </c>
      <c r="AZ34" s="266">
        <v>0</v>
      </c>
      <c r="BA34" s="266">
        <v>0</v>
      </c>
      <c r="BB34" s="266">
        <v>0</v>
      </c>
      <c r="BC34" s="266">
        <v>0</v>
      </c>
      <c r="BD34" s="266">
        <v>0</v>
      </c>
      <c r="BE34" s="266">
        <v>0</v>
      </c>
      <c r="BF34" s="266">
        <v>0</v>
      </c>
      <c r="BG34" s="266">
        <v>0</v>
      </c>
      <c r="BH34" s="266">
        <v>0</v>
      </c>
      <c r="BI34" s="266">
        <v>0</v>
      </c>
      <c r="BJ34" s="266">
        <v>0</v>
      </c>
      <c r="BK34" s="266">
        <v>0</v>
      </c>
      <c r="BL34" s="266">
        <v>0</v>
      </c>
      <c r="BM34" s="266">
        <v>0</v>
      </c>
      <c r="BN34" s="266">
        <v>0</v>
      </c>
      <c r="BO34" s="266">
        <v>0</v>
      </c>
      <c r="BP34" s="266">
        <v>0</v>
      </c>
      <c r="BQ34" s="266">
        <v>0</v>
      </c>
      <c r="BR34" s="266">
        <v>0</v>
      </c>
      <c r="BS34" s="266">
        <v>0</v>
      </c>
      <c r="BT34" s="266">
        <v>0</v>
      </c>
      <c r="BU34" s="266">
        <v>0</v>
      </c>
      <c r="BV34" s="266">
        <v>0</v>
      </c>
      <c r="BW34" s="333">
        <v>0</v>
      </c>
      <c r="BX34" s="333">
        <v>0</v>
      </c>
      <c r="BY34" s="266">
        <v>0</v>
      </c>
      <c r="BZ34" s="266">
        <v>0</v>
      </c>
      <c r="CA34" s="266">
        <v>0</v>
      </c>
      <c r="CB34" s="266">
        <v>0</v>
      </c>
      <c r="CC34" s="266">
        <v>0</v>
      </c>
      <c r="CD34" s="266">
        <v>0</v>
      </c>
      <c r="CE34" s="266">
        <v>0</v>
      </c>
      <c r="CF34" s="266">
        <v>0</v>
      </c>
      <c r="CG34" s="266">
        <v>0</v>
      </c>
      <c r="CH34" s="266">
        <v>0</v>
      </c>
    </row>
    <row r="35" spans="1:86" s="335" customFormat="1">
      <c r="A35" s="266" t="s">
        <v>2124</v>
      </c>
      <c r="B35" s="266">
        <v>6</v>
      </c>
      <c r="C35" s="266">
        <v>0</v>
      </c>
      <c r="D35" s="266">
        <v>0</v>
      </c>
      <c r="E35" s="266">
        <v>0</v>
      </c>
      <c r="F35" s="266">
        <v>0</v>
      </c>
      <c r="G35" s="266">
        <v>0</v>
      </c>
      <c r="H35" s="266">
        <v>21</v>
      </c>
      <c r="I35" s="266">
        <v>0</v>
      </c>
      <c r="J35" s="266">
        <v>0</v>
      </c>
      <c r="K35" s="266">
        <v>0</v>
      </c>
      <c r="L35" s="266">
        <v>0</v>
      </c>
      <c r="M35" s="266">
        <v>0</v>
      </c>
      <c r="N35" s="266">
        <v>0</v>
      </c>
      <c r="O35" s="266">
        <v>0</v>
      </c>
      <c r="P35" s="266">
        <v>0</v>
      </c>
      <c r="Q35" s="266">
        <v>0</v>
      </c>
      <c r="R35" s="266">
        <v>0</v>
      </c>
      <c r="S35" s="266">
        <v>0</v>
      </c>
      <c r="T35" s="266">
        <v>0</v>
      </c>
      <c r="U35" s="266">
        <v>0</v>
      </c>
      <c r="V35" s="266">
        <v>0</v>
      </c>
      <c r="W35" s="266">
        <v>0</v>
      </c>
      <c r="X35" s="266">
        <v>0</v>
      </c>
      <c r="Y35" s="266">
        <v>0</v>
      </c>
      <c r="Z35" s="266">
        <v>0</v>
      </c>
      <c r="AA35" s="266">
        <v>0</v>
      </c>
      <c r="AB35" s="266">
        <v>0</v>
      </c>
      <c r="AC35" s="266">
        <v>0</v>
      </c>
      <c r="AD35" s="266">
        <v>0</v>
      </c>
      <c r="AE35" s="266">
        <v>0</v>
      </c>
      <c r="AF35" s="266">
        <v>0</v>
      </c>
      <c r="AG35" s="266">
        <v>6</v>
      </c>
      <c r="AH35" s="333">
        <v>21</v>
      </c>
      <c r="AI35" s="333">
        <v>0</v>
      </c>
      <c r="AJ35" s="333">
        <v>27</v>
      </c>
      <c r="AK35" s="333">
        <v>0</v>
      </c>
      <c r="AL35" s="333">
        <v>0</v>
      </c>
      <c r="AM35" s="266">
        <v>0</v>
      </c>
      <c r="AN35" s="266"/>
      <c r="AO35" s="333">
        <v>0</v>
      </c>
      <c r="AP35" s="333">
        <v>0</v>
      </c>
      <c r="AQ35" s="333">
        <v>0</v>
      </c>
      <c r="AR35" s="333">
        <v>0</v>
      </c>
      <c r="AS35" s="333">
        <v>0</v>
      </c>
      <c r="AT35" s="266">
        <v>0</v>
      </c>
      <c r="AU35" s="266">
        <v>0</v>
      </c>
      <c r="AV35" s="266">
        <v>0</v>
      </c>
      <c r="AW35" s="266">
        <v>0</v>
      </c>
      <c r="AX35" s="266">
        <v>0</v>
      </c>
      <c r="AY35" s="266">
        <v>0</v>
      </c>
      <c r="AZ35" s="266">
        <v>0</v>
      </c>
      <c r="BA35" s="266">
        <v>0</v>
      </c>
      <c r="BB35" s="266">
        <v>0</v>
      </c>
      <c r="BC35" s="266">
        <v>0</v>
      </c>
      <c r="BD35" s="266">
        <v>0</v>
      </c>
      <c r="BE35" s="266">
        <v>0</v>
      </c>
      <c r="BF35" s="266">
        <v>0</v>
      </c>
      <c r="BG35" s="266">
        <v>0</v>
      </c>
      <c r="BH35" s="266">
        <v>0</v>
      </c>
      <c r="BI35" s="266">
        <v>0</v>
      </c>
      <c r="BJ35" s="266">
        <v>0</v>
      </c>
      <c r="BK35" s="266">
        <v>0</v>
      </c>
      <c r="BL35" s="266">
        <v>0</v>
      </c>
      <c r="BM35" s="266">
        <v>0</v>
      </c>
      <c r="BN35" s="266">
        <v>0</v>
      </c>
      <c r="BO35" s="266">
        <v>0</v>
      </c>
      <c r="BP35" s="266">
        <v>0</v>
      </c>
      <c r="BQ35" s="266">
        <v>0</v>
      </c>
      <c r="BR35" s="266">
        <v>0</v>
      </c>
      <c r="BS35" s="266">
        <v>0</v>
      </c>
      <c r="BT35" s="266">
        <v>0</v>
      </c>
      <c r="BU35" s="266">
        <v>0</v>
      </c>
      <c r="BV35" s="266">
        <v>0</v>
      </c>
      <c r="BW35" s="333">
        <v>0</v>
      </c>
      <c r="BX35" s="333">
        <v>0</v>
      </c>
      <c r="BY35" s="266">
        <v>0</v>
      </c>
      <c r="BZ35" s="266">
        <v>0</v>
      </c>
      <c r="CA35" s="266">
        <v>0</v>
      </c>
      <c r="CB35" s="266">
        <v>0</v>
      </c>
      <c r="CC35" s="266">
        <v>0</v>
      </c>
      <c r="CD35" s="266">
        <v>0</v>
      </c>
      <c r="CE35" s="266">
        <v>0</v>
      </c>
      <c r="CF35" s="266">
        <v>0</v>
      </c>
      <c r="CG35" s="266">
        <v>0</v>
      </c>
      <c r="CH35" s="266">
        <v>0</v>
      </c>
    </row>
    <row r="36" spans="1:86" s="335" customFormat="1">
      <c r="A36" s="266" t="s">
        <v>2125</v>
      </c>
      <c r="B36" s="266">
        <v>5</v>
      </c>
      <c r="C36" s="266">
        <v>0</v>
      </c>
      <c r="D36" s="266">
        <v>0</v>
      </c>
      <c r="E36" s="266">
        <v>0</v>
      </c>
      <c r="F36" s="266">
        <v>0</v>
      </c>
      <c r="G36" s="266">
        <v>0</v>
      </c>
      <c r="H36" s="266">
        <v>79</v>
      </c>
      <c r="I36" s="266">
        <v>0</v>
      </c>
      <c r="J36" s="266">
        <v>0</v>
      </c>
      <c r="K36" s="266">
        <v>0</v>
      </c>
      <c r="L36" s="266">
        <v>0</v>
      </c>
      <c r="M36" s="266">
        <v>0</v>
      </c>
      <c r="N36" s="266">
        <v>18</v>
      </c>
      <c r="O36" s="266">
        <v>0</v>
      </c>
      <c r="P36" s="266">
        <v>0</v>
      </c>
      <c r="Q36" s="266">
        <v>0</v>
      </c>
      <c r="R36" s="266">
        <v>0</v>
      </c>
      <c r="S36" s="266">
        <v>0</v>
      </c>
      <c r="T36" s="266">
        <v>0</v>
      </c>
      <c r="U36" s="266">
        <v>0</v>
      </c>
      <c r="V36" s="266">
        <v>0</v>
      </c>
      <c r="W36" s="266">
        <v>0</v>
      </c>
      <c r="X36" s="266">
        <v>0</v>
      </c>
      <c r="Y36" s="266">
        <v>0</v>
      </c>
      <c r="Z36" s="266">
        <v>0</v>
      </c>
      <c r="AA36" s="266">
        <v>0</v>
      </c>
      <c r="AB36" s="266">
        <v>0</v>
      </c>
      <c r="AC36" s="266">
        <v>0</v>
      </c>
      <c r="AD36" s="266">
        <v>0</v>
      </c>
      <c r="AE36" s="266">
        <v>0</v>
      </c>
      <c r="AF36" s="266">
        <v>0</v>
      </c>
      <c r="AG36" s="266">
        <v>5</v>
      </c>
      <c r="AH36" s="333">
        <v>97</v>
      </c>
      <c r="AI36" s="333">
        <v>0</v>
      </c>
      <c r="AJ36" s="333">
        <v>102</v>
      </c>
      <c r="AK36" s="333">
        <v>0</v>
      </c>
      <c r="AL36" s="333">
        <v>0</v>
      </c>
      <c r="AM36" s="266">
        <v>0</v>
      </c>
      <c r="AN36" s="266"/>
      <c r="AO36" s="333">
        <v>0</v>
      </c>
      <c r="AP36" s="333">
        <v>0</v>
      </c>
      <c r="AQ36" s="333">
        <v>0</v>
      </c>
      <c r="AR36" s="333">
        <v>0</v>
      </c>
      <c r="AS36" s="333">
        <v>0</v>
      </c>
      <c r="AT36" s="266">
        <v>0</v>
      </c>
      <c r="AU36" s="266">
        <v>0</v>
      </c>
      <c r="AV36" s="266">
        <v>0</v>
      </c>
      <c r="AW36" s="266">
        <v>0</v>
      </c>
      <c r="AX36" s="266">
        <v>0</v>
      </c>
      <c r="AY36" s="266">
        <v>0</v>
      </c>
      <c r="AZ36" s="266">
        <v>0</v>
      </c>
      <c r="BA36" s="266">
        <v>0</v>
      </c>
      <c r="BB36" s="266">
        <v>0</v>
      </c>
      <c r="BC36" s="266">
        <v>0</v>
      </c>
      <c r="BD36" s="266">
        <v>0</v>
      </c>
      <c r="BE36" s="266">
        <v>0</v>
      </c>
      <c r="BF36" s="266">
        <v>0</v>
      </c>
      <c r="BG36" s="266">
        <v>0</v>
      </c>
      <c r="BH36" s="266">
        <v>0</v>
      </c>
      <c r="BI36" s="266">
        <v>0</v>
      </c>
      <c r="BJ36" s="266">
        <v>0</v>
      </c>
      <c r="BK36" s="266">
        <v>0</v>
      </c>
      <c r="BL36" s="266">
        <v>0</v>
      </c>
      <c r="BM36" s="266">
        <v>0</v>
      </c>
      <c r="BN36" s="266">
        <v>0</v>
      </c>
      <c r="BO36" s="266">
        <v>0</v>
      </c>
      <c r="BP36" s="266">
        <v>0</v>
      </c>
      <c r="BQ36" s="266">
        <v>0</v>
      </c>
      <c r="BR36" s="266">
        <v>0</v>
      </c>
      <c r="BS36" s="266">
        <v>0</v>
      </c>
      <c r="BT36" s="266">
        <v>0</v>
      </c>
      <c r="BU36" s="266">
        <v>0</v>
      </c>
      <c r="BV36" s="266">
        <v>0</v>
      </c>
      <c r="BW36" s="333">
        <v>0</v>
      </c>
      <c r="BX36" s="333">
        <v>0</v>
      </c>
      <c r="BY36" s="266">
        <v>0</v>
      </c>
      <c r="BZ36" s="266">
        <v>0</v>
      </c>
      <c r="CA36" s="266">
        <v>0</v>
      </c>
      <c r="CB36" s="266">
        <v>0</v>
      </c>
      <c r="CC36" s="266">
        <v>0</v>
      </c>
      <c r="CD36" s="266">
        <v>0</v>
      </c>
      <c r="CE36" s="266">
        <v>0</v>
      </c>
      <c r="CF36" s="266">
        <v>0</v>
      </c>
      <c r="CG36" s="266">
        <v>0</v>
      </c>
      <c r="CH36" s="266">
        <v>0</v>
      </c>
    </row>
    <row r="37" spans="1:86" s="335" customFormat="1">
      <c r="A37" s="266" t="s">
        <v>2126</v>
      </c>
      <c r="B37" s="266">
        <v>5</v>
      </c>
      <c r="C37" s="266">
        <v>0</v>
      </c>
      <c r="D37" s="266">
        <v>0</v>
      </c>
      <c r="E37" s="266">
        <v>0</v>
      </c>
      <c r="F37" s="266">
        <v>0</v>
      </c>
      <c r="G37" s="266">
        <v>0</v>
      </c>
      <c r="H37" s="266">
        <v>24</v>
      </c>
      <c r="I37" s="266">
        <v>0</v>
      </c>
      <c r="J37" s="266">
        <v>0</v>
      </c>
      <c r="K37" s="266">
        <v>0</v>
      </c>
      <c r="L37" s="266">
        <v>0</v>
      </c>
      <c r="M37" s="266">
        <v>0</v>
      </c>
      <c r="N37" s="266">
        <v>0</v>
      </c>
      <c r="O37" s="266">
        <v>0</v>
      </c>
      <c r="P37" s="266">
        <v>0</v>
      </c>
      <c r="Q37" s="266">
        <v>0</v>
      </c>
      <c r="R37" s="266">
        <v>0</v>
      </c>
      <c r="S37" s="266">
        <v>0</v>
      </c>
      <c r="T37" s="266">
        <v>0</v>
      </c>
      <c r="U37" s="266">
        <v>0</v>
      </c>
      <c r="V37" s="266">
        <v>0</v>
      </c>
      <c r="W37" s="266">
        <v>0</v>
      </c>
      <c r="X37" s="266">
        <v>0</v>
      </c>
      <c r="Y37" s="266">
        <v>0</v>
      </c>
      <c r="Z37" s="266">
        <v>0</v>
      </c>
      <c r="AA37" s="266">
        <v>0</v>
      </c>
      <c r="AB37" s="266">
        <v>0</v>
      </c>
      <c r="AC37" s="266">
        <v>0</v>
      </c>
      <c r="AD37" s="266">
        <v>0</v>
      </c>
      <c r="AE37" s="266">
        <v>0</v>
      </c>
      <c r="AF37" s="266">
        <v>0</v>
      </c>
      <c r="AG37" s="266">
        <v>5</v>
      </c>
      <c r="AH37" s="333">
        <v>24</v>
      </c>
      <c r="AI37" s="333">
        <v>0</v>
      </c>
      <c r="AJ37" s="333">
        <v>29</v>
      </c>
      <c r="AK37" s="333">
        <v>0</v>
      </c>
      <c r="AL37" s="333">
        <v>0</v>
      </c>
      <c r="AM37" s="266">
        <v>0</v>
      </c>
      <c r="AN37" s="266"/>
      <c r="AO37" s="333">
        <v>0</v>
      </c>
      <c r="AP37" s="333">
        <v>0</v>
      </c>
      <c r="AQ37" s="333">
        <v>0</v>
      </c>
      <c r="AR37" s="333">
        <v>0</v>
      </c>
      <c r="AS37" s="333">
        <v>0</v>
      </c>
      <c r="AT37" s="266">
        <v>0</v>
      </c>
      <c r="AU37" s="266">
        <v>0</v>
      </c>
      <c r="AV37" s="266">
        <v>0</v>
      </c>
      <c r="AW37" s="266">
        <v>0</v>
      </c>
      <c r="AX37" s="266">
        <v>0</v>
      </c>
      <c r="AY37" s="266">
        <v>0</v>
      </c>
      <c r="AZ37" s="266">
        <v>0</v>
      </c>
      <c r="BA37" s="266">
        <v>0</v>
      </c>
      <c r="BB37" s="266">
        <v>0</v>
      </c>
      <c r="BC37" s="266">
        <v>0</v>
      </c>
      <c r="BD37" s="266">
        <v>0</v>
      </c>
      <c r="BE37" s="266">
        <v>0</v>
      </c>
      <c r="BF37" s="266">
        <v>0</v>
      </c>
      <c r="BG37" s="266">
        <v>0</v>
      </c>
      <c r="BH37" s="266">
        <v>0</v>
      </c>
      <c r="BI37" s="266">
        <v>0</v>
      </c>
      <c r="BJ37" s="266">
        <v>0</v>
      </c>
      <c r="BK37" s="266">
        <v>0</v>
      </c>
      <c r="BL37" s="266">
        <v>0</v>
      </c>
      <c r="BM37" s="266">
        <v>0</v>
      </c>
      <c r="BN37" s="266">
        <v>0</v>
      </c>
      <c r="BO37" s="266">
        <v>0</v>
      </c>
      <c r="BP37" s="266">
        <v>0</v>
      </c>
      <c r="BQ37" s="266">
        <v>0</v>
      </c>
      <c r="BR37" s="266">
        <v>0</v>
      </c>
      <c r="BS37" s="266">
        <v>0</v>
      </c>
      <c r="BT37" s="266">
        <v>0</v>
      </c>
      <c r="BU37" s="266">
        <v>0</v>
      </c>
      <c r="BV37" s="266">
        <v>0</v>
      </c>
      <c r="BW37" s="333">
        <v>0</v>
      </c>
      <c r="BX37" s="333">
        <v>0</v>
      </c>
      <c r="BY37" s="266">
        <v>0</v>
      </c>
      <c r="BZ37" s="266">
        <v>0</v>
      </c>
      <c r="CA37" s="266">
        <v>0</v>
      </c>
      <c r="CB37" s="266">
        <v>0</v>
      </c>
      <c r="CC37" s="266">
        <v>0</v>
      </c>
      <c r="CD37" s="266">
        <v>0</v>
      </c>
      <c r="CE37" s="266">
        <v>0</v>
      </c>
      <c r="CF37" s="266">
        <v>0</v>
      </c>
      <c r="CG37" s="266">
        <v>0</v>
      </c>
      <c r="CH37" s="266">
        <v>0</v>
      </c>
    </row>
    <row r="38" spans="1:86" s="335" customFormat="1">
      <c r="A38" s="266" t="s">
        <v>2127</v>
      </c>
      <c r="B38" s="266">
        <v>9</v>
      </c>
      <c r="C38" s="266">
        <v>0</v>
      </c>
      <c r="D38" s="266">
        <v>0</v>
      </c>
      <c r="E38" s="266">
        <v>0</v>
      </c>
      <c r="F38" s="266">
        <v>0</v>
      </c>
      <c r="G38" s="266">
        <v>0</v>
      </c>
      <c r="H38" s="266">
        <v>124</v>
      </c>
      <c r="I38" s="266">
        <v>0</v>
      </c>
      <c r="J38" s="266">
        <v>0</v>
      </c>
      <c r="K38" s="266">
        <v>0</v>
      </c>
      <c r="L38" s="266">
        <v>0</v>
      </c>
      <c r="M38" s="266">
        <v>0</v>
      </c>
      <c r="N38" s="266">
        <v>40</v>
      </c>
      <c r="O38" s="266">
        <v>0</v>
      </c>
      <c r="P38" s="266">
        <v>0</v>
      </c>
      <c r="Q38" s="266">
        <v>0</v>
      </c>
      <c r="R38" s="266">
        <v>0</v>
      </c>
      <c r="S38" s="266">
        <v>0</v>
      </c>
      <c r="T38" s="266">
        <v>0</v>
      </c>
      <c r="U38" s="266">
        <v>0</v>
      </c>
      <c r="V38" s="266">
        <v>0</v>
      </c>
      <c r="W38" s="266">
        <v>0</v>
      </c>
      <c r="X38" s="266">
        <v>0</v>
      </c>
      <c r="Y38" s="266">
        <v>0</v>
      </c>
      <c r="Z38" s="266">
        <v>0</v>
      </c>
      <c r="AA38" s="266">
        <v>0</v>
      </c>
      <c r="AB38" s="266">
        <v>0</v>
      </c>
      <c r="AC38" s="266">
        <v>0</v>
      </c>
      <c r="AD38" s="266">
        <v>0</v>
      </c>
      <c r="AE38" s="266">
        <v>0</v>
      </c>
      <c r="AF38" s="266">
        <v>0</v>
      </c>
      <c r="AG38" s="266">
        <v>9</v>
      </c>
      <c r="AH38" s="333">
        <v>164</v>
      </c>
      <c r="AI38" s="333">
        <v>0</v>
      </c>
      <c r="AJ38" s="333">
        <v>173</v>
      </c>
      <c r="AK38" s="333">
        <v>0</v>
      </c>
      <c r="AL38" s="333">
        <v>0</v>
      </c>
      <c r="AM38" s="266">
        <v>0</v>
      </c>
      <c r="AN38" s="266"/>
      <c r="AO38" s="333">
        <v>0</v>
      </c>
      <c r="AP38" s="333">
        <v>0</v>
      </c>
      <c r="AQ38" s="333">
        <v>0</v>
      </c>
      <c r="AR38" s="333">
        <v>0</v>
      </c>
      <c r="AS38" s="333">
        <v>0</v>
      </c>
      <c r="AT38" s="266">
        <v>0</v>
      </c>
      <c r="AU38" s="266">
        <v>0</v>
      </c>
      <c r="AV38" s="266">
        <v>0</v>
      </c>
      <c r="AW38" s="266">
        <v>0</v>
      </c>
      <c r="AX38" s="266">
        <v>0</v>
      </c>
      <c r="AY38" s="266">
        <v>0</v>
      </c>
      <c r="AZ38" s="266">
        <v>0</v>
      </c>
      <c r="BA38" s="266">
        <v>0</v>
      </c>
      <c r="BB38" s="266">
        <v>0</v>
      </c>
      <c r="BC38" s="266">
        <v>0</v>
      </c>
      <c r="BD38" s="266">
        <v>0</v>
      </c>
      <c r="BE38" s="266">
        <v>0</v>
      </c>
      <c r="BF38" s="266">
        <v>0</v>
      </c>
      <c r="BG38" s="266">
        <v>0</v>
      </c>
      <c r="BH38" s="266">
        <v>0</v>
      </c>
      <c r="BI38" s="266">
        <v>0</v>
      </c>
      <c r="BJ38" s="266">
        <v>0</v>
      </c>
      <c r="BK38" s="266">
        <v>0</v>
      </c>
      <c r="BL38" s="266">
        <v>0</v>
      </c>
      <c r="BM38" s="266">
        <v>0</v>
      </c>
      <c r="BN38" s="266">
        <v>0</v>
      </c>
      <c r="BO38" s="266">
        <v>0</v>
      </c>
      <c r="BP38" s="266">
        <v>0</v>
      </c>
      <c r="BQ38" s="266">
        <v>0</v>
      </c>
      <c r="BR38" s="266">
        <v>0</v>
      </c>
      <c r="BS38" s="266">
        <v>0</v>
      </c>
      <c r="BT38" s="266">
        <v>0</v>
      </c>
      <c r="BU38" s="266">
        <v>0</v>
      </c>
      <c r="BV38" s="266">
        <v>0</v>
      </c>
      <c r="BW38" s="333">
        <v>0</v>
      </c>
      <c r="BX38" s="333">
        <v>0</v>
      </c>
      <c r="BY38" s="266">
        <v>0</v>
      </c>
      <c r="BZ38" s="266">
        <v>0</v>
      </c>
      <c r="CA38" s="266">
        <v>0</v>
      </c>
      <c r="CB38" s="266">
        <v>0</v>
      </c>
      <c r="CC38" s="266">
        <v>0</v>
      </c>
      <c r="CD38" s="266">
        <v>0</v>
      </c>
      <c r="CE38" s="266">
        <v>0</v>
      </c>
      <c r="CF38" s="266">
        <v>0</v>
      </c>
      <c r="CG38" s="266">
        <v>0</v>
      </c>
      <c r="CH38" s="266">
        <v>0</v>
      </c>
    </row>
    <row r="39" spans="1:86" s="335" customFormat="1">
      <c r="A39" s="266" t="s">
        <v>2128</v>
      </c>
      <c r="B39" s="266">
        <v>8</v>
      </c>
      <c r="C39" s="266">
        <v>0</v>
      </c>
      <c r="D39" s="266">
        <v>0</v>
      </c>
      <c r="E39" s="266">
        <v>0</v>
      </c>
      <c r="F39" s="266">
        <v>0</v>
      </c>
      <c r="G39" s="266">
        <v>0</v>
      </c>
      <c r="H39" s="266">
        <v>115</v>
      </c>
      <c r="I39" s="266">
        <v>0</v>
      </c>
      <c r="J39" s="266">
        <v>0</v>
      </c>
      <c r="K39" s="266">
        <v>172</v>
      </c>
      <c r="L39" s="266">
        <v>0</v>
      </c>
      <c r="M39" s="266">
        <v>0</v>
      </c>
      <c r="N39" s="266">
        <v>12</v>
      </c>
      <c r="O39" s="266">
        <v>0</v>
      </c>
      <c r="P39" s="266">
        <v>0</v>
      </c>
      <c r="Q39" s="266">
        <v>0</v>
      </c>
      <c r="R39" s="266">
        <v>0</v>
      </c>
      <c r="S39" s="266">
        <v>0</v>
      </c>
      <c r="T39" s="266">
        <v>0</v>
      </c>
      <c r="U39" s="266">
        <v>0</v>
      </c>
      <c r="V39" s="266">
        <v>0</v>
      </c>
      <c r="W39" s="266">
        <v>0</v>
      </c>
      <c r="X39" s="266">
        <v>0</v>
      </c>
      <c r="Y39" s="266">
        <v>0</v>
      </c>
      <c r="Z39" s="266">
        <v>0</v>
      </c>
      <c r="AA39" s="266">
        <v>0</v>
      </c>
      <c r="AB39" s="266">
        <v>0</v>
      </c>
      <c r="AC39" s="266">
        <v>0</v>
      </c>
      <c r="AD39" s="266">
        <v>0</v>
      </c>
      <c r="AE39" s="266">
        <v>0</v>
      </c>
      <c r="AF39" s="266">
        <v>0</v>
      </c>
      <c r="AG39" s="266">
        <v>8</v>
      </c>
      <c r="AH39" s="333">
        <v>299</v>
      </c>
      <c r="AI39" s="333">
        <v>0</v>
      </c>
      <c r="AJ39" s="333">
        <v>307</v>
      </c>
      <c r="AK39" s="333">
        <v>0</v>
      </c>
      <c r="AL39" s="333">
        <v>0</v>
      </c>
      <c r="AM39" s="266">
        <v>0</v>
      </c>
      <c r="AN39" s="266"/>
      <c r="AO39" s="333">
        <v>0</v>
      </c>
      <c r="AP39" s="333">
        <v>0</v>
      </c>
      <c r="AQ39" s="333">
        <v>0</v>
      </c>
      <c r="AR39" s="333">
        <v>0</v>
      </c>
      <c r="AS39" s="333">
        <v>0</v>
      </c>
      <c r="AT39" s="266">
        <v>0</v>
      </c>
      <c r="AU39" s="266">
        <v>0</v>
      </c>
      <c r="AV39" s="266">
        <v>0</v>
      </c>
      <c r="AW39" s="266">
        <v>0</v>
      </c>
      <c r="AX39" s="266">
        <v>0</v>
      </c>
      <c r="AY39" s="266">
        <v>0</v>
      </c>
      <c r="AZ39" s="266">
        <v>0</v>
      </c>
      <c r="BA39" s="266">
        <v>0</v>
      </c>
      <c r="BB39" s="266">
        <v>0</v>
      </c>
      <c r="BC39" s="266">
        <v>0</v>
      </c>
      <c r="BD39" s="266">
        <v>0</v>
      </c>
      <c r="BE39" s="266">
        <v>0</v>
      </c>
      <c r="BF39" s="266">
        <v>0</v>
      </c>
      <c r="BG39" s="266">
        <v>0</v>
      </c>
      <c r="BH39" s="266">
        <v>0</v>
      </c>
      <c r="BI39" s="266">
        <v>0</v>
      </c>
      <c r="BJ39" s="266">
        <v>0</v>
      </c>
      <c r="BK39" s="266">
        <v>0</v>
      </c>
      <c r="BL39" s="266">
        <v>0</v>
      </c>
      <c r="BM39" s="266">
        <v>0</v>
      </c>
      <c r="BN39" s="266">
        <v>0</v>
      </c>
      <c r="BO39" s="266">
        <v>0</v>
      </c>
      <c r="BP39" s="266">
        <v>0</v>
      </c>
      <c r="BQ39" s="266">
        <v>0</v>
      </c>
      <c r="BR39" s="266">
        <v>0</v>
      </c>
      <c r="BS39" s="266">
        <v>0</v>
      </c>
      <c r="BT39" s="266">
        <v>0</v>
      </c>
      <c r="BU39" s="266">
        <v>0</v>
      </c>
      <c r="BV39" s="266">
        <v>0</v>
      </c>
      <c r="BW39" s="333">
        <v>0</v>
      </c>
      <c r="BX39" s="333">
        <v>0</v>
      </c>
      <c r="BY39" s="266">
        <v>0</v>
      </c>
      <c r="BZ39" s="266">
        <v>0</v>
      </c>
      <c r="CA39" s="266">
        <v>0</v>
      </c>
      <c r="CB39" s="266">
        <v>0</v>
      </c>
      <c r="CC39" s="266">
        <v>0</v>
      </c>
      <c r="CD39" s="266">
        <v>0</v>
      </c>
      <c r="CE39" s="266">
        <v>0</v>
      </c>
      <c r="CF39" s="266">
        <v>0</v>
      </c>
      <c r="CG39" s="266">
        <v>0</v>
      </c>
      <c r="CH39" s="266">
        <v>0</v>
      </c>
    </row>
    <row r="40" spans="1:86" s="335" customFormat="1">
      <c r="A40" s="266" t="s">
        <v>2129</v>
      </c>
      <c r="B40" s="266">
        <v>4</v>
      </c>
      <c r="C40" s="266">
        <v>0</v>
      </c>
      <c r="D40" s="266">
        <v>0</v>
      </c>
      <c r="E40" s="266">
        <v>0</v>
      </c>
      <c r="F40" s="266">
        <v>0</v>
      </c>
      <c r="G40" s="266">
        <v>0</v>
      </c>
      <c r="H40" s="266">
        <v>34</v>
      </c>
      <c r="I40" s="266">
        <v>0</v>
      </c>
      <c r="J40" s="266">
        <v>0</v>
      </c>
      <c r="K40" s="266">
        <v>0</v>
      </c>
      <c r="L40" s="266">
        <v>0</v>
      </c>
      <c r="M40" s="266">
        <v>0</v>
      </c>
      <c r="N40" s="266">
        <v>0</v>
      </c>
      <c r="O40" s="266">
        <v>0</v>
      </c>
      <c r="P40" s="266">
        <v>0</v>
      </c>
      <c r="Q40" s="266">
        <v>0</v>
      </c>
      <c r="R40" s="266">
        <v>0</v>
      </c>
      <c r="S40" s="266">
        <v>0</v>
      </c>
      <c r="T40" s="266">
        <v>0</v>
      </c>
      <c r="U40" s="266">
        <v>0</v>
      </c>
      <c r="V40" s="266">
        <v>0</v>
      </c>
      <c r="W40" s="266">
        <v>0</v>
      </c>
      <c r="X40" s="266">
        <v>0</v>
      </c>
      <c r="Y40" s="266">
        <v>0</v>
      </c>
      <c r="Z40" s="266">
        <v>0</v>
      </c>
      <c r="AA40" s="266">
        <v>0</v>
      </c>
      <c r="AB40" s="266">
        <v>0</v>
      </c>
      <c r="AC40" s="266">
        <v>0</v>
      </c>
      <c r="AD40" s="266">
        <v>0</v>
      </c>
      <c r="AE40" s="266">
        <v>0</v>
      </c>
      <c r="AF40" s="266">
        <v>0</v>
      </c>
      <c r="AG40" s="266">
        <v>4</v>
      </c>
      <c r="AH40" s="333">
        <v>34</v>
      </c>
      <c r="AI40" s="333">
        <v>0</v>
      </c>
      <c r="AJ40" s="333">
        <v>38</v>
      </c>
      <c r="AK40" s="333">
        <v>0</v>
      </c>
      <c r="AL40" s="333">
        <v>0</v>
      </c>
      <c r="AM40" s="266">
        <v>0</v>
      </c>
      <c r="AN40" s="266"/>
      <c r="AO40" s="333">
        <v>0</v>
      </c>
      <c r="AP40" s="333">
        <v>0</v>
      </c>
      <c r="AQ40" s="333">
        <v>0</v>
      </c>
      <c r="AR40" s="333">
        <v>0</v>
      </c>
      <c r="AS40" s="333">
        <v>0</v>
      </c>
      <c r="AT40" s="266">
        <v>0</v>
      </c>
      <c r="AU40" s="266">
        <v>0</v>
      </c>
      <c r="AV40" s="266">
        <v>0</v>
      </c>
      <c r="AW40" s="266">
        <v>0</v>
      </c>
      <c r="AX40" s="266">
        <v>0</v>
      </c>
      <c r="AY40" s="266">
        <v>0</v>
      </c>
      <c r="AZ40" s="266">
        <v>0</v>
      </c>
      <c r="BA40" s="266">
        <v>0</v>
      </c>
      <c r="BB40" s="266">
        <v>0</v>
      </c>
      <c r="BC40" s="266">
        <v>0</v>
      </c>
      <c r="BD40" s="266">
        <v>0</v>
      </c>
      <c r="BE40" s="266">
        <v>0</v>
      </c>
      <c r="BF40" s="266">
        <v>0</v>
      </c>
      <c r="BG40" s="266">
        <v>0</v>
      </c>
      <c r="BH40" s="266">
        <v>0</v>
      </c>
      <c r="BI40" s="266">
        <v>0</v>
      </c>
      <c r="BJ40" s="266">
        <v>0</v>
      </c>
      <c r="BK40" s="266">
        <v>0</v>
      </c>
      <c r="BL40" s="266">
        <v>0</v>
      </c>
      <c r="BM40" s="266">
        <v>0</v>
      </c>
      <c r="BN40" s="266">
        <v>0</v>
      </c>
      <c r="BO40" s="266">
        <v>0</v>
      </c>
      <c r="BP40" s="266">
        <v>0</v>
      </c>
      <c r="BQ40" s="266">
        <v>0</v>
      </c>
      <c r="BR40" s="266">
        <v>0</v>
      </c>
      <c r="BS40" s="266">
        <v>0</v>
      </c>
      <c r="BT40" s="266">
        <v>0</v>
      </c>
      <c r="BU40" s="266">
        <v>0</v>
      </c>
      <c r="BV40" s="266">
        <v>0</v>
      </c>
      <c r="BW40" s="333">
        <v>0</v>
      </c>
      <c r="BX40" s="333">
        <v>0</v>
      </c>
      <c r="BY40" s="266">
        <v>0</v>
      </c>
      <c r="BZ40" s="266">
        <v>0</v>
      </c>
      <c r="CA40" s="266">
        <v>0</v>
      </c>
      <c r="CB40" s="266">
        <v>0</v>
      </c>
      <c r="CC40" s="266">
        <v>0</v>
      </c>
      <c r="CD40" s="266">
        <v>0</v>
      </c>
      <c r="CE40" s="266">
        <v>0</v>
      </c>
      <c r="CF40" s="266">
        <v>0</v>
      </c>
      <c r="CG40" s="266">
        <v>0</v>
      </c>
      <c r="CH40" s="266">
        <v>0</v>
      </c>
    </row>
    <row r="41" spans="1:86" s="335" customFormat="1">
      <c r="A41" s="266" t="s">
        <v>2130</v>
      </c>
      <c r="B41" s="266">
        <v>10</v>
      </c>
      <c r="C41" s="266">
        <v>0</v>
      </c>
      <c r="D41" s="266">
        <v>0</v>
      </c>
      <c r="E41" s="266">
        <v>0</v>
      </c>
      <c r="F41" s="266">
        <v>0</v>
      </c>
      <c r="G41" s="266">
        <v>0</v>
      </c>
      <c r="H41" s="266">
        <v>69</v>
      </c>
      <c r="I41" s="266">
        <v>0</v>
      </c>
      <c r="J41" s="266">
        <v>0</v>
      </c>
      <c r="K41" s="266">
        <v>15</v>
      </c>
      <c r="L41" s="266">
        <v>0</v>
      </c>
      <c r="M41" s="266">
        <v>0</v>
      </c>
      <c r="N41" s="266">
        <v>0</v>
      </c>
      <c r="O41" s="266">
        <v>0</v>
      </c>
      <c r="P41" s="266">
        <v>0</v>
      </c>
      <c r="Q41" s="266">
        <v>0</v>
      </c>
      <c r="R41" s="266">
        <v>0</v>
      </c>
      <c r="S41" s="266">
        <v>0</v>
      </c>
      <c r="T41" s="266">
        <v>0</v>
      </c>
      <c r="U41" s="266">
        <v>0</v>
      </c>
      <c r="V41" s="266">
        <v>0</v>
      </c>
      <c r="W41" s="266">
        <v>0</v>
      </c>
      <c r="X41" s="266">
        <v>0</v>
      </c>
      <c r="Y41" s="266">
        <v>0</v>
      </c>
      <c r="Z41" s="266">
        <v>0</v>
      </c>
      <c r="AA41" s="266">
        <v>0</v>
      </c>
      <c r="AB41" s="266">
        <v>0</v>
      </c>
      <c r="AC41" s="266">
        <v>0</v>
      </c>
      <c r="AD41" s="266">
        <v>0</v>
      </c>
      <c r="AE41" s="266">
        <v>0</v>
      </c>
      <c r="AF41" s="266">
        <v>0</v>
      </c>
      <c r="AG41" s="266">
        <v>10</v>
      </c>
      <c r="AH41" s="333">
        <v>84</v>
      </c>
      <c r="AI41" s="333">
        <v>0</v>
      </c>
      <c r="AJ41" s="333">
        <v>94</v>
      </c>
      <c r="AK41" s="333">
        <v>0</v>
      </c>
      <c r="AL41" s="333">
        <v>0</v>
      </c>
      <c r="AM41" s="266">
        <v>0</v>
      </c>
      <c r="AN41" s="266"/>
      <c r="AO41" s="333">
        <v>0</v>
      </c>
      <c r="AP41" s="333">
        <v>0</v>
      </c>
      <c r="AQ41" s="333">
        <v>0</v>
      </c>
      <c r="AR41" s="333">
        <v>0</v>
      </c>
      <c r="AS41" s="333">
        <v>0</v>
      </c>
      <c r="AT41" s="266">
        <v>0</v>
      </c>
      <c r="AU41" s="266">
        <v>0</v>
      </c>
      <c r="AV41" s="266">
        <v>0</v>
      </c>
      <c r="AW41" s="266">
        <v>0</v>
      </c>
      <c r="AX41" s="266">
        <v>0</v>
      </c>
      <c r="AY41" s="266">
        <v>0</v>
      </c>
      <c r="AZ41" s="266">
        <v>0</v>
      </c>
      <c r="BA41" s="266">
        <v>0</v>
      </c>
      <c r="BB41" s="266">
        <v>0</v>
      </c>
      <c r="BC41" s="266">
        <v>0</v>
      </c>
      <c r="BD41" s="266">
        <v>0</v>
      </c>
      <c r="BE41" s="266">
        <v>0</v>
      </c>
      <c r="BF41" s="266">
        <v>0</v>
      </c>
      <c r="BG41" s="266">
        <v>0</v>
      </c>
      <c r="BH41" s="266">
        <v>0</v>
      </c>
      <c r="BI41" s="266">
        <v>0</v>
      </c>
      <c r="BJ41" s="266">
        <v>0</v>
      </c>
      <c r="BK41" s="266">
        <v>0</v>
      </c>
      <c r="BL41" s="266">
        <v>0</v>
      </c>
      <c r="BM41" s="266">
        <v>0</v>
      </c>
      <c r="BN41" s="266">
        <v>0</v>
      </c>
      <c r="BO41" s="266">
        <v>0</v>
      </c>
      <c r="BP41" s="266">
        <v>0</v>
      </c>
      <c r="BQ41" s="266">
        <v>0</v>
      </c>
      <c r="BR41" s="266">
        <v>0</v>
      </c>
      <c r="BS41" s="266">
        <v>0</v>
      </c>
      <c r="BT41" s="266">
        <v>0</v>
      </c>
      <c r="BU41" s="266">
        <v>0</v>
      </c>
      <c r="BV41" s="266">
        <v>0</v>
      </c>
      <c r="BW41" s="333">
        <v>0</v>
      </c>
      <c r="BX41" s="333">
        <v>0</v>
      </c>
      <c r="BY41" s="266">
        <v>0</v>
      </c>
      <c r="BZ41" s="266">
        <v>0</v>
      </c>
      <c r="CA41" s="266">
        <v>0</v>
      </c>
      <c r="CB41" s="266">
        <v>0</v>
      </c>
      <c r="CC41" s="266">
        <v>0</v>
      </c>
      <c r="CD41" s="266">
        <v>0</v>
      </c>
      <c r="CE41" s="266">
        <v>0</v>
      </c>
      <c r="CF41" s="266">
        <v>0</v>
      </c>
      <c r="CG41" s="266">
        <v>0</v>
      </c>
      <c r="CH41" s="266">
        <v>0</v>
      </c>
    </row>
    <row r="42" spans="1:86" s="335" customFormat="1">
      <c r="A42" s="266" t="s">
        <v>2131</v>
      </c>
      <c r="B42" s="266">
        <v>9</v>
      </c>
      <c r="C42" s="266">
        <v>0</v>
      </c>
      <c r="D42" s="266">
        <v>0</v>
      </c>
      <c r="E42" s="266">
        <v>0</v>
      </c>
      <c r="F42" s="266">
        <v>0</v>
      </c>
      <c r="G42" s="266">
        <v>0</v>
      </c>
      <c r="H42" s="266">
        <v>107</v>
      </c>
      <c r="I42" s="266">
        <v>0</v>
      </c>
      <c r="J42" s="266">
        <v>0</v>
      </c>
      <c r="K42" s="266">
        <v>89</v>
      </c>
      <c r="L42" s="266">
        <v>0</v>
      </c>
      <c r="M42" s="266">
        <v>0</v>
      </c>
      <c r="N42" s="266">
        <v>15</v>
      </c>
      <c r="O42" s="266">
        <v>0</v>
      </c>
      <c r="P42" s="266">
        <v>0</v>
      </c>
      <c r="Q42" s="266">
        <v>13</v>
      </c>
      <c r="R42" s="266">
        <v>0</v>
      </c>
      <c r="S42" s="266">
        <v>0</v>
      </c>
      <c r="T42" s="266">
        <v>0</v>
      </c>
      <c r="U42" s="266">
        <v>0</v>
      </c>
      <c r="V42" s="266">
        <v>0</v>
      </c>
      <c r="W42" s="266">
        <v>0</v>
      </c>
      <c r="X42" s="266">
        <v>0</v>
      </c>
      <c r="Y42" s="266">
        <v>0</v>
      </c>
      <c r="Z42" s="266">
        <v>0</v>
      </c>
      <c r="AA42" s="266">
        <v>0</v>
      </c>
      <c r="AB42" s="266">
        <v>0</v>
      </c>
      <c r="AC42" s="266">
        <v>0</v>
      </c>
      <c r="AD42" s="266">
        <v>0</v>
      </c>
      <c r="AE42" s="266">
        <v>0</v>
      </c>
      <c r="AF42" s="266">
        <v>0</v>
      </c>
      <c r="AG42" s="266">
        <v>9</v>
      </c>
      <c r="AH42" s="333">
        <v>224</v>
      </c>
      <c r="AI42" s="333">
        <v>0</v>
      </c>
      <c r="AJ42" s="333">
        <v>233</v>
      </c>
      <c r="AK42" s="333">
        <v>0</v>
      </c>
      <c r="AL42" s="333">
        <v>0</v>
      </c>
      <c r="AM42" s="266">
        <v>0</v>
      </c>
      <c r="AN42" s="266"/>
      <c r="AO42" s="333">
        <v>0</v>
      </c>
      <c r="AP42" s="333">
        <v>0</v>
      </c>
      <c r="AQ42" s="333">
        <v>0</v>
      </c>
      <c r="AR42" s="333">
        <v>0</v>
      </c>
      <c r="AS42" s="333">
        <v>0</v>
      </c>
      <c r="AT42" s="266">
        <v>0</v>
      </c>
      <c r="AU42" s="266">
        <v>0</v>
      </c>
      <c r="AV42" s="266">
        <v>0</v>
      </c>
      <c r="AW42" s="266">
        <v>0</v>
      </c>
      <c r="AX42" s="266">
        <v>0</v>
      </c>
      <c r="AY42" s="266">
        <v>0</v>
      </c>
      <c r="AZ42" s="266">
        <v>0</v>
      </c>
      <c r="BA42" s="266">
        <v>0</v>
      </c>
      <c r="BB42" s="266">
        <v>0</v>
      </c>
      <c r="BC42" s="266">
        <v>0</v>
      </c>
      <c r="BD42" s="266">
        <v>0</v>
      </c>
      <c r="BE42" s="266">
        <v>0</v>
      </c>
      <c r="BF42" s="266">
        <v>0</v>
      </c>
      <c r="BG42" s="266">
        <v>0</v>
      </c>
      <c r="BH42" s="266">
        <v>0</v>
      </c>
      <c r="BI42" s="266">
        <v>0</v>
      </c>
      <c r="BJ42" s="266">
        <v>0</v>
      </c>
      <c r="BK42" s="266">
        <v>0</v>
      </c>
      <c r="BL42" s="266">
        <v>0</v>
      </c>
      <c r="BM42" s="266">
        <v>0</v>
      </c>
      <c r="BN42" s="266">
        <v>0</v>
      </c>
      <c r="BO42" s="266">
        <v>0</v>
      </c>
      <c r="BP42" s="266">
        <v>0</v>
      </c>
      <c r="BQ42" s="266">
        <v>0</v>
      </c>
      <c r="BR42" s="266">
        <v>0</v>
      </c>
      <c r="BS42" s="266">
        <v>0</v>
      </c>
      <c r="BT42" s="266">
        <v>0</v>
      </c>
      <c r="BU42" s="266">
        <v>0</v>
      </c>
      <c r="BV42" s="266">
        <v>0</v>
      </c>
      <c r="BW42" s="333">
        <v>0</v>
      </c>
      <c r="BX42" s="333">
        <v>0</v>
      </c>
      <c r="BY42" s="266">
        <v>0</v>
      </c>
      <c r="BZ42" s="266">
        <v>0</v>
      </c>
      <c r="CA42" s="266">
        <v>0</v>
      </c>
      <c r="CB42" s="266">
        <v>0</v>
      </c>
      <c r="CC42" s="266">
        <v>0</v>
      </c>
      <c r="CD42" s="266">
        <v>0</v>
      </c>
      <c r="CE42" s="266">
        <v>0</v>
      </c>
      <c r="CF42" s="266">
        <v>0</v>
      </c>
      <c r="CG42" s="266">
        <v>0</v>
      </c>
      <c r="CH42" s="266">
        <v>0</v>
      </c>
    </row>
    <row r="43" spans="1:86" s="335" customFormat="1">
      <c r="A43" s="266" t="s">
        <v>2132</v>
      </c>
      <c r="B43" s="266">
        <v>3</v>
      </c>
      <c r="C43" s="266">
        <v>0</v>
      </c>
      <c r="D43" s="266">
        <v>0</v>
      </c>
      <c r="E43" s="266">
        <v>0</v>
      </c>
      <c r="F43" s="266">
        <v>0</v>
      </c>
      <c r="G43" s="266">
        <v>0</v>
      </c>
      <c r="H43" s="266">
        <v>36</v>
      </c>
      <c r="I43" s="266">
        <v>0</v>
      </c>
      <c r="J43" s="266">
        <v>0</v>
      </c>
      <c r="K43" s="266">
        <v>0</v>
      </c>
      <c r="L43" s="266">
        <v>0</v>
      </c>
      <c r="M43" s="266">
        <v>0</v>
      </c>
      <c r="N43" s="266">
        <v>0</v>
      </c>
      <c r="O43" s="266">
        <v>0</v>
      </c>
      <c r="P43" s="266">
        <v>0</v>
      </c>
      <c r="Q43" s="266">
        <v>0</v>
      </c>
      <c r="R43" s="266">
        <v>0</v>
      </c>
      <c r="S43" s="266">
        <v>0</v>
      </c>
      <c r="T43" s="266">
        <v>0</v>
      </c>
      <c r="U43" s="266">
        <v>0</v>
      </c>
      <c r="V43" s="266">
        <v>0</v>
      </c>
      <c r="W43" s="266">
        <v>0</v>
      </c>
      <c r="X43" s="266">
        <v>0</v>
      </c>
      <c r="Y43" s="266">
        <v>0</v>
      </c>
      <c r="Z43" s="266">
        <v>0</v>
      </c>
      <c r="AA43" s="266">
        <v>0</v>
      </c>
      <c r="AB43" s="266">
        <v>0</v>
      </c>
      <c r="AC43" s="266">
        <v>0</v>
      </c>
      <c r="AD43" s="266">
        <v>0</v>
      </c>
      <c r="AE43" s="266">
        <v>0</v>
      </c>
      <c r="AF43" s="266">
        <v>0</v>
      </c>
      <c r="AG43" s="266">
        <v>3</v>
      </c>
      <c r="AH43" s="333">
        <v>36</v>
      </c>
      <c r="AI43" s="333">
        <v>0</v>
      </c>
      <c r="AJ43" s="333">
        <v>39</v>
      </c>
      <c r="AK43" s="333">
        <v>0</v>
      </c>
      <c r="AL43" s="333">
        <v>0</v>
      </c>
      <c r="AM43" s="266">
        <v>0</v>
      </c>
      <c r="AN43" s="266"/>
      <c r="AO43" s="333">
        <v>0</v>
      </c>
      <c r="AP43" s="333">
        <v>0</v>
      </c>
      <c r="AQ43" s="333">
        <v>0</v>
      </c>
      <c r="AR43" s="333">
        <v>0</v>
      </c>
      <c r="AS43" s="333">
        <v>0</v>
      </c>
      <c r="AT43" s="266">
        <v>0</v>
      </c>
      <c r="AU43" s="266">
        <v>0</v>
      </c>
      <c r="AV43" s="266">
        <v>0</v>
      </c>
      <c r="AW43" s="266">
        <v>0</v>
      </c>
      <c r="AX43" s="266">
        <v>0</v>
      </c>
      <c r="AY43" s="266">
        <v>0</v>
      </c>
      <c r="AZ43" s="266">
        <v>0</v>
      </c>
      <c r="BA43" s="266">
        <v>0</v>
      </c>
      <c r="BB43" s="266">
        <v>0</v>
      </c>
      <c r="BC43" s="266">
        <v>0</v>
      </c>
      <c r="BD43" s="266">
        <v>0</v>
      </c>
      <c r="BE43" s="266">
        <v>0</v>
      </c>
      <c r="BF43" s="266">
        <v>0</v>
      </c>
      <c r="BG43" s="266">
        <v>0</v>
      </c>
      <c r="BH43" s="266">
        <v>0</v>
      </c>
      <c r="BI43" s="266">
        <v>0</v>
      </c>
      <c r="BJ43" s="266">
        <v>0</v>
      </c>
      <c r="BK43" s="266">
        <v>0</v>
      </c>
      <c r="BL43" s="266">
        <v>0</v>
      </c>
      <c r="BM43" s="266">
        <v>0</v>
      </c>
      <c r="BN43" s="266">
        <v>0</v>
      </c>
      <c r="BO43" s="266">
        <v>0</v>
      </c>
      <c r="BP43" s="266">
        <v>0</v>
      </c>
      <c r="BQ43" s="266">
        <v>0</v>
      </c>
      <c r="BR43" s="266">
        <v>0</v>
      </c>
      <c r="BS43" s="266">
        <v>0</v>
      </c>
      <c r="BT43" s="266">
        <v>0</v>
      </c>
      <c r="BU43" s="266">
        <v>0</v>
      </c>
      <c r="BV43" s="266">
        <v>0</v>
      </c>
      <c r="BW43" s="333">
        <v>0</v>
      </c>
      <c r="BX43" s="333">
        <v>0</v>
      </c>
      <c r="BY43" s="266">
        <v>0</v>
      </c>
      <c r="BZ43" s="266">
        <v>0</v>
      </c>
      <c r="CA43" s="266">
        <v>0</v>
      </c>
      <c r="CB43" s="266">
        <v>0</v>
      </c>
      <c r="CC43" s="266">
        <v>0</v>
      </c>
      <c r="CD43" s="266">
        <v>0</v>
      </c>
      <c r="CE43" s="266">
        <v>0</v>
      </c>
      <c r="CF43" s="266">
        <v>0</v>
      </c>
      <c r="CG43" s="266">
        <v>0</v>
      </c>
      <c r="CH43" s="266">
        <v>0</v>
      </c>
    </row>
    <row r="44" spans="1:86" s="335" customFormat="1">
      <c r="A44" s="266" t="s">
        <v>2133</v>
      </c>
      <c r="B44" s="266">
        <v>10</v>
      </c>
      <c r="C44" s="266">
        <v>0</v>
      </c>
      <c r="D44" s="266">
        <v>0</v>
      </c>
      <c r="E44" s="266">
        <v>0</v>
      </c>
      <c r="F44" s="266">
        <v>0</v>
      </c>
      <c r="G44" s="266">
        <v>0</v>
      </c>
      <c r="H44" s="266">
        <v>120</v>
      </c>
      <c r="I44" s="266">
        <v>0</v>
      </c>
      <c r="J44" s="266">
        <v>0</v>
      </c>
      <c r="K44" s="266">
        <v>235</v>
      </c>
      <c r="L44" s="266">
        <v>0</v>
      </c>
      <c r="M44" s="266">
        <v>0</v>
      </c>
      <c r="N44" s="266">
        <v>60</v>
      </c>
      <c r="O44" s="266">
        <v>0</v>
      </c>
      <c r="P44" s="266">
        <v>0</v>
      </c>
      <c r="Q44" s="266">
        <v>0</v>
      </c>
      <c r="R44" s="266">
        <v>0</v>
      </c>
      <c r="S44" s="266">
        <v>0</v>
      </c>
      <c r="T44" s="266">
        <v>0</v>
      </c>
      <c r="U44" s="266">
        <v>0</v>
      </c>
      <c r="V44" s="266">
        <v>0</v>
      </c>
      <c r="W44" s="266">
        <v>0</v>
      </c>
      <c r="X44" s="266">
        <v>0</v>
      </c>
      <c r="Y44" s="266">
        <v>0</v>
      </c>
      <c r="Z44" s="266">
        <v>0</v>
      </c>
      <c r="AA44" s="266">
        <v>0</v>
      </c>
      <c r="AB44" s="266">
        <v>0</v>
      </c>
      <c r="AC44" s="266">
        <v>0</v>
      </c>
      <c r="AD44" s="266">
        <v>0</v>
      </c>
      <c r="AE44" s="266">
        <v>0</v>
      </c>
      <c r="AF44" s="266">
        <v>0</v>
      </c>
      <c r="AG44" s="266">
        <v>10</v>
      </c>
      <c r="AH44" s="333">
        <v>415</v>
      </c>
      <c r="AI44" s="333">
        <v>0</v>
      </c>
      <c r="AJ44" s="333">
        <v>425</v>
      </c>
      <c r="AK44" s="333">
        <v>0</v>
      </c>
      <c r="AL44" s="333">
        <v>0</v>
      </c>
      <c r="AM44" s="266">
        <v>0</v>
      </c>
      <c r="AN44" s="266"/>
      <c r="AO44" s="333">
        <v>0</v>
      </c>
      <c r="AP44" s="333">
        <v>0</v>
      </c>
      <c r="AQ44" s="333">
        <v>0</v>
      </c>
      <c r="AR44" s="333">
        <v>0</v>
      </c>
      <c r="AS44" s="333">
        <v>0</v>
      </c>
      <c r="AT44" s="266">
        <v>0</v>
      </c>
      <c r="AU44" s="266">
        <v>0</v>
      </c>
      <c r="AV44" s="266">
        <v>0</v>
      </c>
      <c r="AW44" s="266">
        <v>0</v>
      </c>
      <c r="AX44" s="266">
        <v>0</v>
      </c>
      <c r="AY44" s="266">
        <v>0</v>
      </c>
      <c r="AZ44" s="266">
        <v>0</v>
      </c>
      <c r="BA44" s="266">
        <v>0</v>
      </c>
      <c r="BB44" s="266">
        <v>0</v>
      </c>
      <c r="BC44" s="266">
        <v>0</v>
      </c>
      <c r="BD44" s="266">
        <v>0</v>
      </c>
      <c r="BE44" s="266">
        <v>0</v>
      </c>
      <c r="BF44" s="266">
        <v>0</v>
      </c>
      <c r="BG44" s="266">
        <v>0</v>
      </c>
      <c r="BH44" s="266">
        <v>0</v>
      </c>
      <c r="BI44" s="266">
        <v>0</v>
      </c>
      <c r="BJ44" s="266">
        <v>0</v>
      </c>
      <c r="BK44" s="266">
        <v>0</v>
      </c>
      <c r="BL44" s="266">
        <v>0</v>
      </c>
      <c r="BM44" s="266">
        <v>0</v>
      </c>
      <c r="BN44" s="266">
        <v>0</v>
      </c>
      <c r="BO44" s="266">
        <v>0</v>
      </c>
      <c r="BP44" s="266">
        <v>0</v>
      </c>
      <c r="BQ44" s="266">
        <v>0</v>
      </c>
      <c r="BR44" s="266">
        <v>0</v>
      </c>
      <c r="BS44" s="266">
        <v>0</v>
      </c>
      <c r="BT44" s="266">
        <v>0</v>
      </c>
      <c r="BU44" s="266">
        <v>0</v>
      </c>
      <c r="BV44" s="266">
        <v>0</v>
      </c>
      <c r="BW44" s="333">
        <v>0</v>
      </c>
      <c r="BX44" s="333">
        <v>0</v>
      </c>
      <c r="BY44" s="266">
        <v>0</v>
      </c>
      <c r="BZ44" s="266">
        <v>0</v>
      </c>
      <c r="CA44" s="266">
        <v>0</v>
      </c>
      <c r="CB44" s="266">
        <v>0</v>
      </c>
      <c r="CC44" s="266">
        <v>0</v>
      </c>
      <c r="CD44" s="266">
        <v>0</v>
      </c>
      <c r="CE44" s="266">
        <v>0</v>
      </c>
      <c r="CF44" s="266">
        <v>0</v>
      </c>
      <c r="CG44" s="266">
        <v>0</v>
      </c>
      <c r="CH44" s="266">
        <v>0</v>
      </c>
    </row>
    <row r="45" spans="1:86" s="335" customFormat="1">
      <c r="A45" s="266" t="s">
        <v>2134</v>
      </c>
      <c r="B45" s="266">
        <v>12</v>
      </c>
      <c r="C45" s="266">
        <v>0</v>
      </c>
      <c r="D45" s="266">
        <v>0</v>
      </c>
      <c r="E45" s="266">
        <v>0</v>
      </c>
      <c r="F45" s="266">
        <v>0</v>
      </c>
      <c r="G45" s="266">
        <v>0</v>
      </c>
      <c r="H45" s="266">
        <v>59</v>
      </c>
      <c r="I45" s="266">
        <v>0</v>
      </c>
      <c r="J45" s="266">
        <v>0</v>
      </c>
      <c r="K45" s="266">
        <v>50</v>
      </c>
      <c r="L45" s="266">
        <v>0</v>
      </c>
      <c r="M45" s="266">
        <v>0</v>
      </c>
      <c r="N45" s="266">
        <v>0</v>
      </c>
      <c r="O45" s="266">
        <v>0</v>
      </c>
      <c r="P45" s="266">
        <v>0</v>
      </c>
      <c r="Q45" s="266">
        <v>2</v>
      </c>
      <c r="R45" s="266">
        <v>0</v>
      </c>
      <c r="S45" s="266">
        <v>0</v>
      </c>
      <c r="T45" s="266">
        <v>0</v>
      </c>
      <c r="U45" s="266">
        <v>0</v>
      </c>
      <c r="V45" s="266">
        <v>0</v>
      </c>
      <c r="W45" s="266">
        <v>0</v>
      </c>
      <c r="X45" s="266">
        <v>0</v>
      </c>
      <c r="Y45" s="266">
        <v>0</v>
      </c>
      <c r="Z45" s="266">
        <v>0</v>
      </c>
      <c r="AA45" s="266">
        <v>0</v>
      </c>
      <c r="AB45" s="266">
        <v>0</v>
      </c>
      <c r="AC45" s="266">
        <v>0</v>
      </c>
      <c r="AD45" s="266">
        <v>0</v>
      </c>
      <c r="AE45" s="266">
        <v>0</v>
      </c>
      <c r="AF45" s="266">
        <v>0</v>
      </c>
      <c r="AG45" s="266">
        <v>12</v>
      </c>
      <c r="AH45" s="333">
        <v>111</v>
      </c>
      <c r="AI45" s="333">
        <v>0</v>
      </c>
      <c r="AJ45" s="333">
        <v>123</v>
      </c>
      <c r="AK45" s="333">
        <v>0</v>
      </c>
      <c r="AL45" s="333">
        <v>0</v>
      </c>
      <c r="AM45" s="266">
        <v>0</v>
      </c>
      <c r="AN45" s="266"/>
      <c r="AO45" s="333">
        <v>0</v>
      </c>
      <c r="AP45" s="333">
        <v>0</v>
      </c>
      <c r="AQ45" s="333">
        <v>0</v>
      </c>
      <c r="AR45" s="333">
        <v>0</v>
      </c>
      <c r="AS45" s="333">
        <v>0</v>
      </c>
      <c r="AT45" s="266">
        <v>0</v>
      </c>
      <c r="AU45" s="266">
        <v>0</v>
      </c>
      <c r="AV45" s="266">
        <v>0</v>
      </c>
      <c r="AW45" s="266">
        <v>0</v>
      </c>
      <c r="AX45" s="266">
        <v>0</v>
      </c>
      <c r="AY45" s="266">
        <v>0</v>
      </c>
      <c r="AZ45" s="266">
        <v>0</v>
      </c>
      <c r="BA45" s="266">
        <v>0</v>
      </c>
      <c r="BB45" s="266">
        <v>0</v>
      </c>
      <c r="BC45" s="266">
        <v>0</v>
      </c>
      <c r="BD45" s="266">
        <v>0</v>
      </c>
      <c r="BE45" s="266">
        <v>0</v>
      </c>
      <c r="BF45" s="266">
        <v>0</v>
      </c>
      <c r="BG45" s="266">
        <v>0</v>
      </c>
      <c r="BH45" s="266">
        <v>0</v>
      </c>
      <c r="BI45" s="266">
        <v>0</v>
      </c>
      <c r="BJ45" s="266">
        <v>0</v>
      </c>
      <c r="BK45" s="266">
        <v>0</v>
      </c>
      <c r="BL45" s="266">
        <v>0</v>
      </c>
      <c r="BM45" s="266">
        <v>0</v>
      </c>
      <c r="BN45" s="266">
        <v>0</v>
      </c>
      <c r="BO45" s="266">
        <v>0</v>
      </c>
      <c r="BP45" s="266">
        <v>0</v>
      </c>
      <c r="BQ45" s="266">
        <v>0</v>
      </c>
      <c r="BR45" s="266">
        <v>0</v>
      </c>
      <c r="BS45" s="266">
        <v>0</v>
      </c>
      <c r="BT45" s="266">
        <v>0</v>
      </c>
      <c r="BU45" s="266">
        <v>0</v>
      </c>
      <c r="BV45" s="266">
        <v>0</v>
      </c>
      <c r="BW45" s="333">
        <v>0</v>
      </c>
      <c r="BX45" s="333">
        <v>0</v>
      </c>
      <c r="BY45" s="266">
        <v>0</v>
      </c>
      <c r="BZ45" s="266">
        <v>0</v>
      </c>
      <c r="CA45" s="266">
        <v>0</v>
      </c>
      <c r="CB45" s="266">
        <v>0</v>
      </c>
      <c r="CC45" s="266">
        <v>0</v>
      </c>
      <c r="CD45" s="266">
        <v>0</v>
      </c>
      <c r="CE45" s="266">
        <v>0</v>
      </c>
      <c r="CF45" s="266">
        <v>0</v>
      </c>
      <c r="CG45" s="266">
        <v>0</v>
      </c>
      <c r="CH45" s="266">
        <v>0</v>
      </c>
    </row>
    <row r="46" spans="1:86" s="335" customFormat="1">
      <c r="A46" s="266" t="s">
        <v>2135</v>
      </c>
      <c r="B46" s="266">
        <v>7</v>
      </c>
      <c r="C46" s="266">
        <v>0</v>
      </c>
      <c r="D46" s="266">
        <v>0</v>
      </c>
      <c r="E46" s="266">
        <v>0</v>
      </c>
      <c r="F46" s="266">
        <v>0</v>
      </c>
      <c r="G46" s="266">
        <v>0</v>
      </c>
      <c r="H46" s="266">
        <v>70</v>
      </c>
      <c r="I46" s="266">
        <v>0</v>
      </c>
      <c r="J46" s="266">
        <v>0</v>
      </c>
      <c r="K46" s="266">
        <v>0</v>
      </c>
      <c r="L46" s="266">
        <v>0</v>
      </c>
      <c r="M46" s="266">
        <v>0</v>
      </c>
      <c r="N46" s="266">
        <v>0</v>
      </c>
      <c r="O46" s="266">
        <v>0</v>
      </c>
      <c r="P46" s="266">
        <v>0</v>
      </c>
      <c r="Q46" s="266">
        <v>0</v>
      </c>
      <c r="R46" s="266">
        <v>0</v>
      </c>
      <c r="S46" s="266">
        <v>0</v>
      </c>
      <c r="T46" s="266">
        <v>0</v>
      </c>
      <c r="U46" s="266">
        <v>0</v>
      </c>
      <c r="V46" s="266">
        <v>0</v>
      </c>
      <c r="W46" s="266">
        <v>0</v>
      </c>
      <c r="X46" s="266">
        <v>0</v>
      </c>
      <c r="Y46" s="266">
        <v>0</v>
      </c>
      <c r="Z46" s="266">
        <v>0</v>
      </c>
      <c r="AA46" s="266">
        <v>0</v>
      </c>
      <c r="AB46" s="266">
        <v>0</v>
      </c>
      <c r="AC46" s="266">
        <v>0</v>
      </c>
      <c r="AD46" s="266">
        <v>0</v>
      </c>
      <c r="AE46" s="266">
        <v>0</v>
      </c>
      <c r="AF46" s="266">
        <v>0</v>
      </c>
      <c r="AG46" s="266">
        <v>7</v>
      </c>
      <c r="AH46" s="333">
        <v>89</v>
      </c>
      <c r="AI46" s="333">
        <v>0</v>
      </c>
      <c r="AJ46" s="333">
        <v>96</v>
      </c>
      <c r="AK46" s="333">
        <v>0</v>
      </c>
      <c r="AL46" s="333">
        <v>0</v>
      </c>
      <c r="AM46" s="266">
        <v>0</v>
      </c>
      <c r="AN46" s="266"/>
      <c r="AO46" s="333">
        <v>0</v>
      </c>
      <c r="AP46" s="333">
        <v>0</v>
      </c>
      <c r="AQ46" s="333">
        <v>0</v>
      </c>
      <c r="AR46" s="333">
        <v>0</v>
      </c>
      <c r="AS46" s="333">
        <v>0</v>
      </c>
      <c r="AT46" s="266">
        <v>0</v>
      </c>
      <c r="AU46" s="266">
        <v>0</v>
      </c>
      <c r="AV46" s="266">
        <v>0</v>
      </c>
      <c r="AW46" s="266">
        <v>0</v>
      </c>
      <c r="AX46" s="266">
        <v>0</v>
      </c>
      <c r="AY46" s="266">
        <v>0</v>
      </c>
      <c r="AZ46" s="266">
        <v>0</v>
      </c>
      <c r="BA46" s="266">
        <v>0</v>
      </c>
      <c r="BB46" s="266">
        <v>0</v>
      </c>
      <c r="BC46" s="266">
        <v>0</v>
      </c>
      <c r="BD46" s="266">
        <v>0</v>
      </c>
      <c r="BE46" s="266">
        <v>0</v>
      </c>
      <c r="BF46" s="266">
        <v>0</v>
      </c>
      <c r="BG46" s="266">
        <v>0</v>
      </c>
      <c r="BH46" s="266">
        <v>0</v>
      </c>
      <c r="BI46" s="266">
        <v>0</v>
      </c>
      <c r="BJ46" s="266">
        <v>0</v>
      </c>
      <c r="BK46" s="266">
        <v>0</v>
      </c>
      <c r="BL46" s="266">
        <v>0</v>
      </c>
      <c r="BM46" s="266">
        <v>0</v>
      </c>
      <c r="BN46" s="266">
        <v>0</v>
      </c>
      <c r="BO46" s="266">
        <v>0</v>
      </c>
      <c r="BP46" s="266">
        <v>0</v>
      </c>
      <c r="BQ46" s="266">
        <v>0</v>
      </c>
      <c r="BR46" s="266">
        <v>0</v>
      </c>
      <c r="BS46" s="266">
        <v>0</v>
      </c>
      <c r="BT46" s="266">
        <v>0</v>
      </c>
      <c r="BU46" s="266">
        <v>0</v>
      </c>
      <c r="BV46" s="266">
        <v>0</v>
      </c>
      <c r="BW46" s="333">
        <v>0</v>
      </c>
      <c r="BX46" s="333">
        <v>0</v>
      </c>
      <c r="BY46" s="266">
        <v>0</v>
      </c>
      <c r="BZ46" s="266">
        <v>0</v>
      </c>
      <c r="CA46" s="266">
        <v>0</v>
      </c>
      <c r="CB46" s="266">
        <v>0</v>
      </c>
      <c r="CC46" s="266">
        <v>0</v>
      </c>
      <c r="CD46" s="266">
        <v>0</v>
      </c>
      <c r="CE46" s="266">
        <v>0</v>
      </c>
      <c r="CF46" s="266">
        <v>0</v>
      </c>
      <c r="CG46" s="266">
        <v>0</v>
      </c>
      <c r="CH46" s="266">
        <v>0</v>
      </c>
    </row>
    <row r="47" spans="1:86" s="335" customFormat="1">
      <c r="A47" s="266" t="s">
        <v>2136</v>
      </c>
      <c r="B47" s="266">
        <v>4</v>
      </c>
      <c r="C47" s="266">
        <v>0</v>
      </c>
      <c r="D47" s="266">
        <v>0</v>
      </c>
      <c r="E47" s="266">
        <v>0</v>
      </c>
      <c r="F47" s="266">
        <v>0</v>
      </c>
      <c r="G47" s="266">
        <v>0</v>
      </c>
      <c r="H47" s="266">
        <v>27</v>
      </c>
      <c r="I47" s="266">
        <v>0</v>
      </c>
      <c r="J47" s="266">
        <v>0</v>
      </c>
      <c r="K47" s="266">
        <v>0</v>
      </c>
      <c r="L47" s="266">
        <v>0</v>
      </c>
      <c r="M47" s="266">
        <v>0</v>
      </c>
      <c r="N47" s="266">
        <v>23</v>
      </c>
      <c r="O47" s="266">
        <v>0</v>
      </c>
      <c r="P47" s="266">
        <v>0</v>
      </c>
      <c r="Q47" s="266">
        <v>0</v>
      </c>
      <c r="R47" s="266">
        <v>0</v>
      </c>
      <c r="S47" s="266">
        <v>0</v>
      </c>
      <c r="T47" s="266">
        <v>0</v>
      </c>
      <c r="U47" s="266">
        <v>0</v>
      </c>
      <c r="V47" s="266">
        <v>0</v>
      </c>
      <c r="W47" s="266">
        <v>0</v>
      </c>
      <c r="X47" s="266">
        <v>0</v>
      </c>
      <c r="Y47" s="266">
        <v>0</v>
      </c>
      <c r="Z47" s="266">
        <v>0</v>
      </c>
      <c r="AA47" s="266">
        <v>0</v>
      </c>
      <c r="AB47" s="266">
        <v>0</v>
      </c>
      <c r="AC47" s="266">
        <v>0</v>
      </c>
      <c r="AD47" s="266">
        <v>0</v>
      </c>
      <c r="AE47" s="266">
        <v>0</v>
      </c>
      <c r="AF47" s="266">
        <v>0</v>
      </c>
      <c r="AG47" s="266">
        <v>4</v>
      </c>
      <c r="AH47" s="333">
        <v>50</v>
      </c>
      <c r="AI47" s="333">
        <v>0</v>
      </c>
      <c r="AJ47" s="333">
        <v>54</v>
      </c>
      <c r="AK47" s="333">
        <v>0</v>
      </c>
      <c r="AL47" s="333">
        <v>0</v>
      </c>
      <c r="AM47" s="266">
        <v>0</v>
      </c>
      <c r="AN47" s="266"/>
      <c r="AO47" s="333">
        <v>0</v>
      </c>
      <c r="AP47" s="333">
        <v>0</v>
      </c>
      <c r="AQ47" s="333">
        <v>0</v>
      </c>
      <c r="AR47" s="333">
        <v>0</v>
      </c>
      <c r="AS47" s="333">
        <v>0</v>
      </c>
      <c r="AT47" s="266">
        <v>0</v>
      </c>
      <c r="AU47" s="266">
        <v>0</v>
      </c>
      <c r="AV47" s="266">
        <v>0</v>
      </c>
      <c r="AW47" s="266">
        <v>0</v>
      </c>
      <c r="AX47" s="266">
        <v>0</v>
      </c>
      <c r="AY47" s="266">
        <v>0</v>
      </c>
      <c r="AZ47" s="266">
        <v>0</v>
      </c>
      <c r="BA47" s="266">
        <v>0</v>
      </c>
      <c r="BB47" s="266">
        <v>0</v>
      </c>
      <c r="BC47" s="266">
        <v>0</v>
      </c>
      <c r="BD47" s="266">
        <v>0</v>
      </c>
      <c r="BE47" s="266">
        <v>0</v>
      </c>
      <c r="BF47" s="266">
        <v>0</v>
      </c>
      <c r="BG47" s="266">
        <v>0</v>
      </c>
      <c r="BH47" s="266">
        <v>0</v>
      </c>
      <c r="BI47" s="266">
        <v>0</v>
      </c>
      <c r="BJ47" s="266">
        <v>0</v>
      </c>
      <c r="BK47" s="266">
        <v>0</v>
      </c>
      <c r="BL47" s="266">
        <v>0</v>
      </c>
      <c r="BM47" s="266">
        <v>0</v>
      </c>
      <c r="BN47" s="266">
        <v>0</v>
      </c>
      <c r="BO47" s="266">
        <v>0</v>
      </c>
      <c r="BP47" s="266">
        <v>0</v>
      </c>
      <c r="BQ47" s="266">
        <v>0</v>
      </c>
      <c r="BR47" s="266">
        <v>0</v>
      </c>
      <c r="BS47" s="266">
        <v>0</v>
      </c>
      <c r="BT47" s="266">
        <v>0</v>
      </c>
      <c r="BU47" s="266">
        <v>0</v>
      </c>
      <c r="BV47" s="266">
        <v>0</v>
      </c>
      <c r="BW47" s="333">
        <v>0</v>
      </c>
      <c r="BX47" s="333">
        <v>0</v>
      </c>
      <c r="BY47" s="266">
        <v>0</v>
      </c>
      <c r="BZ47" s="266">
        <v>0</v>
      </c>
      <c r="CA47" s="266">
        <v>0</v>
      </c>
      <c r="CB47" s="266">
        <v>0</v>
      </c>
      <c r="CC47" s="266">
        <v>0</v>
      </c>
      <c r="CD47" s="266">
        <v>0</v>
      </c>
      <c r="CE47" s="266">
        <v>0</v>
      </c>
      <c r="CF47" s="266">
        <v>0</v>
      </c>
      <c r="CG47" s="266">
        <v>0</v>
      </c>
      <c r="CH47" s="266">
        <v>0</v>
      </c>
    </row>
    <row r="48" spans="1:86" s="335" customFormat="1">
      <c r="A48" s="266" t="s">
        <v>2137</v>
      </c>
      <c r="B48" s="266">
        <v>7</v>
      </c>
      <c r="C48" s="266">
        <v>0</v>
      </c>
      <c r="D48" s="266">
        <v>0</v>
      </c>
      <c r="E48" s="266">
        <v>0</v>
      </c>
      <c r="F48" s="266">
        <v>0</v>
      </c>
      <c r="G48" s="266">
        <v>0</v>
      </c>
      <c r="H48" s="266">
        <v>37</v>
      </c>
      <c r="I48" s="266">
        <v>0</v>
      </c>
      <c r="J48" s="266">
        <v>0</v>
      </c>
      <c r="K48" s="266">
        <v>0</v>
      </c>
      <c r="L48" s="266">
        <v>0</v>
      </c>
      <c r="M48" s="266">
        <v>0</v>
      </c>
      <c r="N48" s="266">
        <v>0</v>
      </c>
      <c r="O48" s="266">
        <v>0</v>
      </c>
      <c r="P48" s="266">
        <v>0</v>
      </c>
      <c r="Q48" s="266">
        <v>0</v>
      </c>
      <c r="R48" s="266">
        <v>0</v>
      </c>
      <c r="S48" s="266">
        <v>0</v>
      </c>
      <c r="T48" s="266">
        <v>0</v>
      </c>
      <c r="U48" s="266">
        <v>0</v>
      </c>
      <c r="V48" s="266">
        <v>0</v>
      </c>
      <c r="W48" s="266">
        <v>0</v>
      </c>
      <c r="X48" s="266">
        <v>0</v>
      </c>
      <c r="Y48" s="266">
        <v>0</v>
      </c>
      <c r="Z48" s="266">
        <v>0</v>
      </c>
      <c r="AA48" s="266">
        <v>0</v>
      </c>
      <c r="AB48" s="266">
        <v>0</v>
      </c>
      <c r="AC48" s="266">
        <v>0</v>
      </c>
      <c r="AD48" s="266">
        <v>0</v>
      </c>
      <c r="AE48" s="266">
        <v>0</v>
      </c>
      <c r="AF48" s="266">
        <v>0</v>
      </c>
      <c r="AG48" s="266">
        <v>7</v>
      </c>
      <c r="AH48" s="333">
        <v>37</v>
      </c>
      <c r="AI48" s="333">
        <v>0</v>
      </c>
      <c r="AJ48" s="333">
        <v>44</v>
      </c>
      <c r="AK48" s="333">
        <v>0</v>
      </c>
      <c r="AL48" s="333">
        <v>0</v>
      </c>
      <c r="AM48" s="266">
        <v>0</v>
      </c>
      <c r="AN48" s="266"/>
      <c r="AO48" s="333">
        <v>0</v>
      </c>
      <c r="AP48" s="333">
        <v>0</v>
      </c>
      <c r="AQ48" s="333">
        <v>0</v>
      </c>
      <c r="AR48" s="333">
        <v>0</v>
      </c>
      <c r="AS48" s="333">
        <v>0</v>
      </c>
      <c r="AT48" s="266">
        <v>0</v>
      </c>
      <c r="AU48" s="266">
        <v>0</v>
      </c>
      <c r="AV48" s="266">
        <v>0</v>
      </c>
      <c r="AW48" s="266">
        <v>0</v>
      </c>
      <c r="AX48" s="266">
        <v>0</v>
      </c>
      <c r="AY48" s="266">
        <v>0</v>
      </c>
      <c r="AZ48" s="266">
        <v>0</v>
      </c>
      <c r="BA48" s="266">
        <v>0</v>
      </c>
      <c r="BB48" s="266">
        <v>0</v>
      </c>
      <c r="BC48" s="266">
        <v>0</v>
      </c>
      <c r="BD48" s="266">
        <v>0</v>
      </c>
      <c r="BE48" s="266">
        <v>0</v>
      </c>
      <c r="BF48" s="266">
        <v>0</v>
      </c>
      <c r="BG48" s="266">
        <v>0</v>
      </c>
      <c r="BH48" s="266">
        <v>0</v>
      </c>
      <c r="BI48" s="266">
        <v>0</v>
      </c>
      <c r="BJ48" s="266">
        <v>0</v>
      </c>
      <c r="BK48" s="266">
        <v>0</v>
      </c>
      <c r="BL48" s="266">
        <v>0</v>
      </c>
      <c r="BM48" s="266">
        <v>0</v>
      </c>
      <c r="BN48" s="266">
        <v>0</v>
      </c>
      <c r="BO48" s="266">
        <v>0</v>
      </c>
      <c r="BP48" s="266">
        <v>0</v>
      </c>
      <c r="BQ48" s="266">
        <v>0</v>
      </c>
      <c r="BR48" s="266">
        <v>0</v>
      </c>
      <c r="BS48" s="266">
        <v>0</v>
      </c>
      <c r="BT48" s="266">
        <v>0</v>
      </c>
      <c r="BU48" s="266">
        <v>0</v>
      </c>
      <c r="BV48" s="266">
        <v>0</v>
      </c>
      <c r="BW48" s="333">
        <v>0</v>
      </c>
      <c r="BX48" s="333">
        <v>0</v>
      </c>
      <c r="BY48" s="266">
        <v>0</v>
      </c>
      <c r="BZ48" s="266">
        <v>0</v>
      </c>
      <c r="CA48" s="266">
        <v>0</v>
      </c>
      <c r="CB48" s="266">
        <v>0</v>
      </c>
      <c r="CC48" s="266">
        <v>0</v>
      </c>
      <c r="CD48" s="266">
        <v>0</v>
      </c>
      <c r="CE48" s="266">
        <v>0</v>
      </c>
      <c r="CF48" s="266">
        <v>0</v>
      </c>
      <c r="CG48" s="266">
        <v>0</v>
      </c>
      <c r="CH48" s="266">
        <v>0</v>
      </c>
    </row>
    <row r="49" spans="1:86" s="335" customFormat="1">
      <c r="A49" s="266" t="s">
        <v>2138</v>
      </c>
      <c r="B49" s="266">
        <v>7</v>
      </c>
      <c r="C49" s="266">
        <v>0</v>
      </c>
      <c r="D49" s="266">
        <v>0</v>
      </c>
      <c r="E49" s="266">
        <v>0</v>
      </c>
      <c r="F49" s="266">
        <v>0</v>
      </c>
      <c r="G49" s="266">
        <v>0</v>
      </c>
      <c r="H49" s="266">
        <v>60</v>
      </c>
      <c r="I49" s="266">
        <v>0</v>
      </c>
      <c r="J49" s="266">
        <v>0</v>
      </c>
      <c r="K49" s="266">
        <v>0</v>
      </c>
      <c r="L49" s="266">
        <v>0</v>
      </c>
      <c r="M49" s="266">
        <v>0</v>
      </c>
      <c r="N49" s="266">
        <v>18</v>
      </c>
      <c r="O49" s="266">
        <v>0</v>
      </c>
      <c r="P49" s="266">
        <v>0</v>
      </c>
      <c r="Q49" s="266">
        <v>0</v>
      </c>
      <c r="R49" s="266">
        <v>0</v>
      </c>
      <c r="S49" s="266">
        <v>0</v>
      </c>
      <c r="T49" s="266">
        <v>0</v>
      </c>
      <c r="U49" s="266">
        <v>0</v>
      </c>
      <c r="V49" s="266">
        <v>0</v>
      </c>
      <c r="W49" s="266">
        <v>0</v>
      </c>
      <c r="X49" s="266">
        <v>0</v>
      </c>
      <c r="Y49" s="266">
        <v>0</v>
      </c>
      <c r="Z49" s="266">
        <v>0</v>
      </c>
      <c r="AA49" s="266">
        <v>0</v>
      </c>
      <c r="AB49" s="266">
        <v>0</v>
      </c>
      <c r="AC49" s="266">
        <v>0</v>
      </c>
      <c r="AD49" s="266">
        <v>0</v>
      </c>
      <c r="AE49" s="266">
        <v>0</v>
      </c>
      <c r="AF49" s="266">
        <v>0</v>
      </c>
      <c r="AG49" s="266">
        <v>7</v>
      </c>
      <c r="AH49" s="333">
        <v>78</v>
      </c>
      <c r="AI49" s="333">
        <v>0</v>
      </c>
      <c r="AJ49" s="333">
        <v>95</v>
      </c>
      <c r="AK49" s="333">
        <v>0</v>
      </c>
      <c r="AL49" s="333">
        <v>0</v>
      </c>
      <c r="AM49" s="266">
        <v>0</v>
      </c>
      <c r="AN49" s="266"/>
      <c r="AO49" s="333">
        <v>0</v>
      </c>
      <c r="AP49" s="333">
        <v>0</v>
      </c>
      <c r="AQ49" s="333">
        <v>0</v>
      </c>
      <c r="AR49" s="333">
        <v>0</v>
      </c>
      <c r="AS49" s="333">
        <v>0</v>
      </c>
      <c r="AT49" s="266">
        <v>0</v>
      </c>
      <c r="AU49" s="266">
        <v>0</v>
      </c>
      <c r="AV49" s="266">
        <v>0</v>
      </c>
      <c r="AW49" s="266">
        <v>0</v>
      </c>
      <c r="AX49" s="266">
        <v>0</v>
      </c>
      <c r="AY49" s="266">
        <v>0</v>
      </c>
      <c r="AZ49" s="266">
        <v>0</v>
      </c>
      <c r="BA49" s="266">
        <v>0</v>
      </c>
      <c r="BB49" s="266">
        <v>0</v>
      </c>
      <c r="BC49" s="266">
        <v>0</v>
      </c>
      <c r="BD49" s="266">
        <v>0</v>
      </c>
      <c r="BE49" s="266">
        <v>0</v>
      </c>
      <c r="BF49" s="266">
        <v>0</v>
      </c>
      <c r="BG49" s="266">
        <v>0</v>
      </c>
      <c r="BH49" s="266">
        <v>0</v>
      </c>
      <c r="BI49" s="266">
        <v>0</v>
      </c>
      <c r="BJ49" s="266">
        <v>0</v>
      </c>
      <c r="BK49" s="266">
        <v>0</v>
      </c>
      <c r="BL49" s="266">
        <v>0</v>
      </c>
      <c r="BM49" s="266">
        <v>0</v>
      </c>
      <c r="BN49" s="266">
        <v>0</v>
      </c>
      <c r="BO49" s="266">
        <v>0</v>
      </c>
      <c r="BP49" s="266">
        <v>0</v>
      </c>
      <c r="BQ49" s="266">
        <v>0</v>
      </c>
      <c r="BR49" s="266">
        <v>0</v>
      </c>
      <c r="BS49" s="266">
        <v>0</v>
      </c>
      <c r="BT49" s="266">
        <v>0</v>
      </c>
      <c r="BU49" s="266">
        <v>0</v>
      </c>
      <c r="BV49" s="266">
        <v>0</v>
      </c>
      <c r="BW49" s="333">
        <v>0</v>
      </c>
      <c r="BX49" s="333">
        <v>0</v>
      </c>
      <c r="BY49" s="266">
        <v>0</v>
      </c>
      <c r="BZ49" s="266">
        <v>0</v>
      </c>
      <c r="CA49" s="266">
        <v>0</v>
      </c>
      <c r="CB49" s="266">
        <v>0</v>
      </c>
      <c r="CC49" s="266">
        <v>0</v>
      </c>
      <c r="CD49" s="266">
        <v>0</v>
      </c>
      <c r="CE49" s="266">
        <v>0</v>
      </c>
      <c r="CF49" s="266">
        <v>0</v>
      </c>
      <c r="CG49" s="266">
        <v>0</v>
      </c>
      <c r="CH49" s="266">
        <v>0</v>
      </c>
    </row>
    <row r="50" spans="1:86" s="335" customFormat="1">
      <c r="A50" s="266" t="s">
        <v>2139</v>
      </c>
      <c r="B50" s="266">
        <v>6</v>
      </c>
      <c r="C50" s="266">
        <v>0</v>
      </c>
      <c r="D50" s="266">
        <v>0</v>
      </c>
      <c r="E50" s="266">
        <v>0</v>
      </c>
      <c r="F50" s="266">
        <v>0</v>
      </c>
      <c r="G50" s="266">
        <v>0</v>
      </c>
      <c r="H50" s="266">
        <v>124</v>
      </c>
      <c r="I50" s="266">
        <v>0</v>
      </c>
      <c r="J50" s="266">
        <v>0</v>
      </c>
      <c r="K50" s="266">
        <v>94</v>
      </c>
      <c r="L50" s="266">
        <v>0</v>
      </c>
      <c r="M50" s="266">
        <v>0</v>
      </c>
      <c r="N50" s="266">
        <v>0</v>
      </c>
      <c r="O50" s="266">
        <v>0</v>
      </c>
      <c r="P50" s="266">
        <v>0</v>
      </c>
      <c r="Q50" s="266">
        <v>5</v>
      </c>
      <c r="R50" s="266">
        <v>0</v>
      </c>
      <c r="S50" s="266">
        <v>0</v>
      </c>
      <c r="T50" s="266">
        <v>0</v>
      </c>
      <c r="U50" s="266">
        <v>0</v>
      </c>
      <c r="V50" s="266">
        <v>0</v>
      </c>
      <c r="W50" s="266">
        <v>0</v>
      </c>
      <c r="X50" s="266">
        <v>0</v>
      </c>
      <c r="Y50" s="266">
        <v>0</v>
      </c>
      <c r="Z50" s="266">
        <v>0</v>
      </c>
      <c r="AA50" s="266">
        <v>0</v>
      </c>
      <c r="AB50" s="266">
        <v>0</v>
      </c>
      <c r="AC50" s="266">
        <v>0</v>
      </c>
      <c r="AD50" s="266">
        <v>0</v>
      </c>
      <c r="AE50" s="266">
        <v>0</v>
      </c>
      <c r="AF50" s="266">
        <v>0</v>
      </c>
      <c r="AG50" s="266">
        <v>6</v>
      </c>
      <c r="AH50" s="333">
        <v>223</v>
      </c>
      <c r="AI50" s="333">
        <v>0</v>
      </c>
      <c r="AJ50" s="333">
        <v>229</v>
      </c>
      <c r="AK50" s="333">
        <v>0</v>
      </c>
      <c r="AL50" s="333">
        <v>0</v>
      </c>
      <c r="AM50" s="266">
        <v>0</v>
      </c>
      <c r="AN50" s="266"/>
      <c r="AO50" s="333">
        <v>0</v>
      </c>
      <c r="AP50" s="333">
        <v>0</v>
      </c>
      <c r="AQ50" s="333">
        <v>0</v>
      </c>
      <c r="AR50" s="333">
        <v>0</v>
      </c>
      <c r="AS50" s="333">
        <v>0</v>
      </c>
      <c r="AT50" s="266">
        <v>0</v>
      </c>
      <c r="AU50" s="266">
        <v>0</v>
      </c>
      <c r="AV50" s="266">
        <v>0</v>
      </c>
      <c r="AW50" s="266">
        <v>0</v>
      </c>
      <c r="AX50" s="266">
        <v>0</v>
      </c>
      <c r="AY50" s="266">
        <v>0</v>
      </c>
      <c r="AZ50" s="266">
        <v>0</v>
      </c>
      <c r="BA50" s="266">
        <v>0</v>
      </c>
      <c r="BB50" s="266">
        <v>0</v>
      </c>
      <c r="BC50" s="266">
        <v>0</v>
      </c>
      <c r="BD50" s="266">
        <v>0</v>
      </c>
      <c r="BE50" s="266">
        <v>0</v>
      </c>
      <c r="BF50" s="266">
        <v>0</v>
      </c>
      <c r="BG50" s="266">
        <v>0</v>
      </c>
      <c r="BH50" s="266">
        <v>0</v>
      </c>
      <c r="BI50" s="266">
        <v>0</v>
      </c>
      <c r="BJ50" s="266">
        <v>0</v>
      </c>
      <c r="BK50" s="266">
        <v>0</v>
      </c>
      <c r="BL50" s="266">
        <v>0</v>
      </c>
      <c r="BM50" s="266">
        <v>0</v>
      </c>
      <c r="BN50" s="266">
        <v>0</v>
      </c>
      <c r="BO50" s="266">
        <v>0</v>
      </c>
      <c r="BP50" s="266">
        <v>0</v>
      </c>
      <c r="BQ50" s="266">
        <v>0</v>
      </c>
      <c r="BR50" s="266">
        <v>0</v>
      </c>
      <c r="BS50" s="266">
        <v>0</v>
      </c>
      <c r="BT50" s="266">
        <v>0</v>
      </c>
      <c r="BU50" s="266">
        <v>0</v>
      </c>
      <c r="BV50" s="266">
        <v>0</v>
      </c>
      <c r="BW50" s="333">
        <v>0</v>
      </c>
      <c r="BX50" s="333">
        <v>0</v>
      </c>
      <c r="BY50" s="266">
        <v>0</v>
      </c>
      <c r="BZ50" s="266">
        <v>0</v>
      </c>
      <c r="CA50" s="266">
        <v>0</v>
      </c>
      <c r="CB50" s="266">
        <v>0</v>
      </c>
      <c r="CC50" s="266">
        <v>0</v>
      </c>
      <c r="CD50" s="266">
        <v>0</v>
      </c>
      <c r="CE50" s="266">
        <v>0</v>
      </c>
      <c r="CF50" s="266">
        <v>0</v>
      </c>
      <c r="CG50" s="266">
        <v>0</v>
      </c>
      <c r="CH50" s="266">
        <v>0</v>
      </c>
    </row>
    <row r="51" spans="1:86" s="335" customFormat="1">
      <c r="A51" s="266" t="s">
        <v>2140</v>
      </c>
      <c r="B51" s="266">
        <v>7</v>
      </c>
      <c r="C51" s="266">
        <v>0</v>
      </c>
      <c r="D51" s="266">
        <v>0</v>
      </c>
      <c r="E51" s="266">
        <v>0</v>
      </c>
      <c r="F51" s="266">
        <v>0</v>
      </c>
      <c r="G51" s="266">
        <v>0</v>
      </c>
      <c r="H51" s="266">
        <v>27</v>
      </c>
      <c r="I51" s="266">
        <v>0</v>
      </c>
      <c r="J51" s="266">
        <v>0</v>
      </c>
      <c r="K51" s="266">
        <v>0</v>
      </c>
      <c r="L51" s="266">
        <v>0</v>
      </c>
      <c r="M51" s="266">
        <v>0</v>
      </c>
      <c r="N51" s="266">
        <v>10</v>
      </c>
      <c r="O51" s="266">
        <v>0</v>
      </c>
      <c r="P51" s="266">
        <v>0</v>
      </c>
      <c r="Q51" s="266">
        <v>0</v>
      </c>
      <c r="R51" s="266">
        <v>0</v>
      </c>
      <c r="S51" s="266">
        <v>0</v>
      </c>
      <c r="T51" s="266">
        <v>0</v>
      </c>
      <c r="U51" s="266">
        <v>0</v>
      </c>
      <c r="V51" s="266">
        <v>0</v>
      </c>
      <c r="W51" s="266">
        <v>0</v>
      </c>
      <c r="X51" s="266">
        <v>0</v>
      </c>
      <c r="Y51" s="266">
        <v>0</v>
      </c>
      <c r="Z51" s="266">
        <v>0</v>
      </c>
      <c r="AA51" s="266">
        <v>0</v>
      </c>
      <c r="AB51" s="266">
        <v>0</v>
      </c>
      <c r="AC51" s="266">
        <v>0</v>
      </c>
      <c r="AD51" s="266">
        <v>0</v>
      </c>
      <c r="AE51" s="266">
        <v>0</v>
      </c>
      <c r="AF51" s="266">
        <v>0</v>
      </c>
      <c r="AG51" s="266">
        <v>7</v>
      </c>
      <c r="AH51" s="333">
        <v>37</v>
      </c>
      <c r="AI51" s="333">
        <v>0</v>
      </c>
      <c r="AJ51" s="333">
        <v>44</v>
      </c>
      <c r="AK51" s="333">
        <v>0</v>
      </c>
      <c r="AL51" s="333">
        <v>0</v>
      </c>
      <c r="AM51" s="266">
        <v>0</v>
      </c>
      <c r="AN51" s="266"/>
      <c r="AO51" s="333">
        <v>0</v>
      </c>
      <c r="AP51" s="333">
        <v>0</v>
      </c>
      <c r="AQ51" s="333">
        <v>0</v>
      </c>
      <c r="AR51" s="333">
        <v>0</v>
      </c>
      <c r="AS51" s="333">
        <v>0</v>
      </c>
      <c r="AT51" s="266">
        <v>0</v>
      </c>
      <c r="AU51" s="266">
        <v>0</v>
      </c>
      <c r="AV51" s="266">
        <v>0</v>
      </c>
      <c r="AW51" s="266">
        <v>0</v>
      </c>
      <c r="AX51" s="266">
        <v>0</v>
      </c>
      <c r="AY51" s="266">
        <v>0</v>
      </c>
      <c r="AZ51" s="266">
        <v>0</v>
      </c>
      <c r="BA51" s="266">
        <v>0</v>
      </c>
      <c r="BB51" s="266">
        <v>0</v>
      </c>
      <c r="BC51" s="266">
        <v>0</v>
      </c>
      <c r="BD51" s="266">
        <v>0</v>
      </c>
      <c r="BE51" s="266">
        <v>0</v>
      </c>
      <c r="BF51" s="266">
        <v>0</v>
      </c>
      <c r="BG51" s="266">
        <v>0</v>
      </c>
      <c r="BH51" s="266">
        <v>0</v>
      </c>
      <c r="BI51" s="266">
        <v>0</v>
      </c>
      <c r="BJ51" s="266">
        <v>0</v>
      </c>
      <c r="BK51" s="266">
        <v>0</v>
      </c>
      <c r="BL51" s="266">
        <v>0</v>
      </c>
      <c r="BM51" s="266">
        <v>0</v>
      </c>
      <c r="BN51" s="266">
        <v>0</v>
      </c>
      <c r="BO51" s="266">
        <v>0</v>
      </c>
      <c r="BP51" s="266">
        <v>0</v>
      </c>
      <c r="BQ51" s="266">
        <v>0</v>
      </c>
      <c r="BR51" s="266">
        <v>0</v>
      </c>
      <c r="BS51" s="266">
        <v>0</v>
      </c>
      <c r="BT51" s="266">
        <v>0</v>
      </c>
      <c r="BU51" s="266">
        <v>0</v>
      </c>
      <c r="BV51" s="266">
        <v>0</v>
      </c>
      <c r="BW51" s="333">
        <v>0</v>
      </c>
      <c r="BX51" s="333">
        <v>0</v>
      </c>
      <c r="BY51" s="266">
        <v>0</v>
      </c>
      <c r="BZ51" s="266">
        <v>0</v>
      </c>
      <c r="CA51" s="266">
        <v>0</v>
      </c>
      <c r="CB51" s="266">
        <v>0</v>
      </c>
      <c r="CC51" s="266">
        <v>0</v>
      </c>
      <c r="CD51" s="266">
        <v>0</v>
      </c>
      <c r="CE51" s="266">
        <v>0</v>
      </c>
      <c r="CF51" s="266">
        <v>0</v>
      </c>
      <c r="CG51" s="266">
        <v>0</v>
      </c>
      <c r="CH51" s="266">
        <v>0</v>
      </c>
    </row>
    <row r="52" spans="1:86" s="335" customFormat="1">
      <c r="A52" s="266" t="s">
        <v>2141</v>
      </c>
      <c r="B52" s="266">
        <v>3</v>
      </c>
      <c r="C52" s="266">
        <v>0</v>
      </c>
      <c r="D52" s="266">
        <v>0</v>
      </c>
      <c r="E52" s="266">
        <v>0</v>
      </c>
      <c r="F52" s="266">
        <v>0</v>
      </c>
      <c r="G52" s="266">
        <v>0</v>
      </c>
      <c r="H52" s="266">
        <v>20</v>
      </c>
      <c r="I52" s="266">
        <v>0</v>
      </c>
      <c r="J52" s="266">
        <v>0</v>
      </c>
      <c r="K52" s="266">
        <v>79</v>
      </c>
      <c r="L52" s="266">
        <v>0</v>
      </c>
      <c r="M52" s="266">
        <v>0</v>
      </c>
      <c r="N52" s="266">
        <v>0</v>
      </c>
      <c r="O52" s="266">
        <v>0</v>
      </c>
      <c r="P52" s="266">
        <v>0</v>
      </c>
      <c r="Q52" s="266">
        <v>0</v>
      </c>
      <c r="R52" s="266">
        <v>0</v>
      </c>
      <c r="S52" s="266">
        <v>0</v>
      </c>
      <c r="T52" s="266">
        <v>0</v>
      </c>
      <c r="U52" s="266">
        <v>0</v>
      </c>
      <c r="V52" s="266">
        <v>0</v>
      </c>
      <c r="W52" s="266">
        <v>0</v>
      </c>
      <c r="X52" s="266">
        <v>0</v>
      </c>
      <c r="Y52" s="266">
        <v>0</v>
      </c>
      <c r="Z52" s="266">
        <v>0</v>
      </c>
      <c r="AA52" s="266">
        <v>0</v>
      </c>
      <c r="AB52" s="266">
        <v>0</v>
      </c>
      <c r="AC52" s="266">
        <v>0</v>
      </c>
      <c r="AD52" s="266">
        <v>0</v>
      </c>
      <c r="AE52" s="266">
        <v>0</v>
      </c>
      <c r="AF52" s="266">
        <v>0</v>
      </c>
      <c r="AG52" s="266">
        <v>3</v>
      </c>
      <c r="AH52" s="333">
        <v>97</v>
      </c>
      <c r="AI52" s="333">
        <v>0</v>
      </c>
      <c r="AJ52" s="333">
        <v>100</v>
      </c>
      <c r="AK52" s="333">
        <v>0</v>
      </c>
      <c r="AL52" s="333">
        <v>0</v>
      </c>
      <c r="AM52" s="266">
        <v>0</v>
      </c>
      <c r="AN52" s="266"/>
      <c r="AO52" s="333">
        <v>0</v>
      </c>
      <c r="AP52" s="333">
        <v>0</v>
      </c>
      <c r="AQ52" s="333">
        <v>0</v>
      </c>
      <c r="AR52" s="333">
        <v>0</v>
      </c>
      <c r="AS52" s="333">
        <v>0</v>
      </c>
      <c r="AT52" s="266">
        <v>0</v>
      </c>
      <c r="AU52" s="266">
        <v>0</v>
      </c>
      <c r="AV52" s="266">
        <v>0</v>
      </c>
      <c r="AW52" s="266">
        <v>0</v>
      </c>
      <c r="AX52" s="266">
        <v>0</v>
      </c>
      <c r="AY52" s="266">
        <v>0</v>
      </c>
      <c r="AZ52" s="266">
        <v>0</v>
      </c>
      <c r="BA52" s="266">
        <v>0</v>
      </c>
      <c r="BB52" s="266">
        <v>0</v>
      </c>
      <c r="BC52" s="266">
        <v>0</v>
      </c>
      <c r="BD52" s="266">
        <v>0</v>
      </c>
      <c r="BE52" s="266">
        <v>0</v>
      </c>
      <c r="BF52" s="266">
        <v>0</v>
      </c>
      <c r="BG52" s="266">
        <v>0</v>
      </c>
      <c r="BH52" s="266">
        <v>0</v>
      </c>
      <c r="BI52" s="266">
        <v>0</v>
      </c>
      <c r="BJ52" s="266">
        <v>0</v>
      </c>
      <c r="BK52" s="266">
        <v>0</v>
      </c>
      <c r="BL52" s="266">
        <v>0</v>
      </c>
      <c r="BM52" s="266">
        <v>0</v>
      </c>
      <c r="BN52" s="266">
        <v>0</v>
      </c>
      <c r="BO52" s="266">
        <v>0</v>
      </c>
      <c r="BP52" s="266">
        <v>0</v>
      </c>
      <c r="BQ52" s="266">
        <v>0</v>
      </c>
      <c r="BR52" s="266">
        <v>0</v>
      </c>
      <c r="BS52" s="266">
        <v>0</v>
      </c>
      <c r="BT52" s="266">
        <v>0</v>
      </c>
      <c r="BU52" s="266">
        <v>0</v>
      </c>
      <c r="BV52" s="266">
        <v>0</v>
      </c>
      <c r="BW52" s="333">
        <v>0</v>
      </c>
      <c r="BX52" s="333">
        <v>0</v>
      </c>
      <c r="BY52" s="266">
        <v>0</v>
      </c>
      <c r="BZ52" s="266">
        <v>0</v>
      </c>
      <c r="CA52" s="266">
        <v>0</v>
      </c>
      <c r="CB52" s="266">
        <v>0</v>
      </c>
      <c r="CC52" s="266">
        <v>0</v>
      </c>
      <c r="CD52" s="266">
        <v>0</v>
      </c>
      <c r="CE52" s="266">
        <v>0</v>
      </c>
      <c r="CF52" s="266">
        <v>0</v>
      </c>
      <c r="CG52" s="266">
        <v>0</v>
      </c>
      <c r="CH52" s="266">
        <v>0</v>
      </c>
    </row>
    <row r="53" spans="1:86" s="335" customFormat="1">
      <c r="A53" s="266" t="s">
        <v>2142</v>
      </c>
      <c r="B53" s="266">
        <v>8</v>
      </c>
      <c r="C53" s="266">
        <v>0</v>
      </c>
      <c r="D53" s="266">
        <v>0</v>
      </c>
      <c r="E53" s="266">
        <v>0</v>
      </c>
      <c r="F53" s="266">
        <v>0</v>
      </c>
      <c r="G53" s="266">
        <v>0</v>
      </c>
      <c r="H53" s="266">
        <v>68</v>
      </c>
      <c r="I53" s="266">
        <v>0</v>
      </c>
      <c r="J53" s="266">
        <v>0</v>
      </c>
      <c r="K53" s="266">
        <v>40</v>
      </c>
      <c r="L53" s="266">
        <v>0</v>
      </c>
      <c r="M53" s="266">
        <v>0</v>
      </c>
      <c r="N53" s="266">
        <v>0</v>
      </c>
      <c r="O53" s="266">
        <v>0</v>
      </c>
      <c r="P53" s="266">
        <v>0</v>
      </c>
      <c r="Q53" s="266">
        <v>0</v>
      </c>
      <c r="R53" s="266">
        <v>0</v>
      </c>
      <c r="S53" s="266">
        <v>0</v>
      </c>
      <c r="T53" s="266">
        <v>0</v>
      </c>
      <c r="U53" s="266">
        <v>0</v>
      </c>
      <c r="V53" s="266">
        <v>0</v>
      </c>
      <c r="W53" s="266">
        <v>0</v>
      </c>
      <c r="X53" s="266">
        <v>0</v>
      </c>
      <c r="Y53" s="266">
        <v>0</v>
      </c>
      <c r="Z53" s="266">
        <v>0</v>
      </c>
      <c r="AA53" s="266">
        <v>0</v>
      </c>
      <c r="AB53" s="266">
        <v>0</v>
      </c>
      <c r="AC53" s="266">
        <v>0</v>
      </c>
      <c r="AD53" s="266">
        <v>0</v>
      </c>
      <c r="AE53" s="266">
        <v>0</v>
      </c>
      <c r="AF53" s="266">
        <v>0</v>
      </c>
      <c r="AG53" s="266">
        <v>8</v>
      </c>
      <c r="AH53" s="333">
        <v>108</v>
      </c>
      <c r="AI53" s="333">
        <v>0</v>
      </c>
      <c r="AJ53" s="333">
        <v>116</v>
      </c>
      <c r="AK53" s="333">
        <v>0</v>
      </c>
      <c r="AL53" s="333">
        <v>0</v>
      </c>
      <c r="AM53" s="266">
        <v>0</v>
      </c>
      <c r="AN53" s="266"/>
      <c r="AO53" s="333">
        <v>0</v>
      </c>
      <c r="AP53" s="333">
        <v>0</v>
      </c>
      <c r="AQ53" s="333">
        <v>0</v>
      </c>
      <c r="AR53" s="333">
        <v>0</v>
      </c>
      <c r="AS53" s="333">
        <v>0</v>
      </c>
      <c r="AT53" s="266">
        <v>0</v>
      </c>
      <c r="AU53" s="266">
        <v>0</v>
      </c>
      <c r="AV53" s="266">
        <v>0</v>
      </c>
      <c r="AW53" s="266">
        <v>0</v>
      </c>
      <c r="AX53" s="266">
        <v>0</v>
      </c>
      <c r="AY53" s="266">
        <v>0</v>
      </c>
      <c r="AZ53" s="266">
        <v>0</v>
      </c>
      <c r="BA53" s="266">
        <v>0</v>
      </c>
      <c r="BB53" s="266">
        <v>0</v>
      </c>
      <c r="BC53" s="266">
        <v>0</v>
      </c>
      <c r="BD53" s="266">
        <v>0</v>
      </c>
      <c r="BE53" s="266">
        <v>0</v>
      </c>
      <c r="BF53" s="266">
        <v>0</v>
      </c>
      <c r="BG53" s="266">
        <v>0</v>
      </c>
      <c r="BH53" s="266">
        <v>0</v>
      </c>
      <c r="BI53" s="266">
        <v>0</v>
      </c>
      <c r="BJ53" s="266">
        <v>0</v>
      </c>
      <c r="BK53" s="266">
        <v>0</v>
      </c>
      <c r="BL53" s="266">
        <v>0</v>
      </c>
      <c r="BM53" s="266">
        <v>0</v>
      </c>
      <c r="BN53" s="266">
        <v>0</v>
      </c>
      <c r="BO53" s="266">
        <v>0</v>
      </c>
      <c r="BP53" s="266">
        <v>0</v>
      </c>
      <c r="BQ53" s="266">
        <v>0</v>
      </c>
      <c r="BR53" s="266">
        <v>0</v>
      </c>
      <c r="BS53" s="266">
        <v>0</v>
      </c>
      <c r="BT53" s="266">
        <v>0</v>
      </c>
      <c r="BU53" s="266">
        <v>0</v>
      </c>
      <c r="BV53" s="266">
        <v>0</v>
      </c>
      <c r="BW53" s="333">
        <v>0</v>
      </c>
      <c r="BX53" s="333">
        <v>0</v>
      </c>
      <c r="BY53" s="266">
        <v>0</v>
      </c>
      <c r="BZ53" s="266">
        <v>0</v>
      </c>
      <c r="CA53" s="266">
        <v>0</v>
      </c>
      <c r="CB53" s="266">
        <v>0</v>
      </c>
      <c r="CC53" s="266">
        <v>0</v>
      </c>
      <c r="CD53" s="266">
        <v>0</v>
      </c>
      <c r="CE53" s="266">
        <v>0</v>
      </c>
      <c r="CF53" s="266">
        <v>0</v>
      </c>
      <c r="CG53" s="266">
        <v>0</v>
      </c>
      <c r="CH53" s="266">
        <v>0</v>
      </c>
    </row>
    <row r="54" spans="1:86" s="335" customFormat="1">
      <c r="A54" s="266" t="s">
        <v>2143</v>
      </c>
      <c r="B54" s="266">
        <v>6</v>
      </c>
      <c r="C54" s="266">
        <v>0</v>
      </c>
      <c r="D54" s="266">
        <v>0</v>
      </c>
      <c r="E54" s="266">
        <v>0</v>
      </c>
      <c r="F54" s="266">
        <v>0</v>
      </c>
      <c r="G54" s="266">
        <v>0</v>
      </c>
      <c r="H54" s="266">
        <v>118</v>
      </c>
      <c r="I54" s="266">
        <v>0</v>
      </c>
      <c r="J54" s="266">
        <v>0</v>
      </c>
      <c r="K54" s="266">
        <v>59</v>
      </c>
      <c r="L54" s="266">
        <v>0</v>
      </c>
      <c r="M54" s="266">
        <v>0</v>
      </c>
      <c r="N54" s="266">
        <v>20</v>
      </c>
      <c r="O54" s="266">
        <v>0</v>
      </c>
      <c r="P54" s="266">
        <v>0</v>
      </c>
      <c r="Q54" s="266">
        <v>0</v>
      </c>
      <c r="R54" s="266">
        <v>0</v>
      </c>
      <c r="S54" s="266">
        <v>0</v>
      </c>
      <c r="T54" s="266">
        <v>0</v>
      </c>
      <c r="U54" s="266">
        <v>0</v>
      </c>
      <c r="V54" s="266">
        <v>0</v>
      </c>
      <c r="W54" s="266">
        <v>0</v>
      </c>
      <c r="X54" s="266">
        <v>0</v>
      </c>
      <c r="Y54" s="266">
        <v>0</v>
      </c>
      <c r="Z54" s="266">
        <v>0</v>
      </c>
      <c r="AA54" s="266">
        <v>0</v>
      </c>
      <c r="AB54" s="266">
        <v>0</v>
      </c>
      <c r="AC54" s="266">
        <v>0</v>
      </c>
      <c r="AD54" s="266">
        <v>0</v>
      </c>
      <c r="AE54" s="266">
        <v>0</v>
      </c>
      <c r="AF54" s="266">
        <v>0</v>
      </c>
      <c r="AG54" s="266">
        <v>6</v>
      </c>
      <c r="AH54" s="333">
        <v>197</v>
      </c>
      <c r="AI54" s="333">
        <v>0</v>
      </c>
      <c r="AJ54" s="333">
        <v>203</v>
      </c>
      <c r="AK54" s="333">
        <v>0</v>
      </c>
      <c r="AL54" s="333">
        <v>0</v>
      </c>
      <c r="AM54" s="266">
        <v>0</v>
      </c>
      <c r="AN54" s="266"/>
      <c r="AO54" s="333">
        <v>0</v>
      </c>
      <c r="AP54" s="333">
        <v>0</v>
      </c>
      <c r="AQ54" s="333">
        <v>0</v>
      </c>
      <c r="AR54" s="333">
        <v>0</v>
      </c>
      <c r="AS54" s="333">
        <v>0</v>
      </c>
      <c r="AT54" s="266">
        <v>0</v>
      </c>
      <c r="AU54" s="266">
        <v>0</v>
      </c>
      <c r="AV54" s="266">
        <v>0</v>
      </c>
      <c r="AW54" s="266">
        <v>0</v>
      </c>
      <c r="AX54" s="266">
        <v>0</v>
      </c>
      <c r="AY54" s="266">
        <v>0</v>
      </c>
      <c r="AZ54" s="266">
        <v>0</v>
      </c>
      <c r="BA54" s="266">
        <v>0</v>
      </c>
      <c r="BB54" s="266">
        <v>0</v>
      </c>
      <c r="BC54" s="266">
        <v>0</v>
      </c>
      <c r="BD54" s="266">
        <v>0</v>
      </c>
      <c r="BE54" s="266">
        <v>0</v>
      </c>
      <c r="BF54" s="266">
        <v>0</v>
      </c>
      <c r="BG54" s="266">
        <v>0</v>
      </c>
      <c r="BH54" s="266">
        <v>0</v>
      </c>
      <c r="BI54" s="266">
        <v>0</v>
      </c>
      <c r="BJ54" s="266">
        <v>0</v>
      </c>
      <c r="BK54" s="266">
        <v>0</v>
      </c>
      <c r="BL54" s="266">
        <v>0</v>
      </c>
      <c r="BM54" s="266">
        <v>0</v>
      </c>
      <c r="BN54" s="266">
        <v>0</v>
      </c>
      <c r="BO54" s="266">
        <v>0</v>
      </c>
      <c r="BP54" s="266">
        <v>0</v>
      </c>
      <c r="BQ54" s="266">
        <v>0</v>
      </c>
      <c r="BR54" s="266">
        <v>0</v>
      </c>
      <c r="BS54" s="266">
        <v>0</v>
      </c>
      <c r="BT54" s="266">
        <v>0</v>
      </c>
      <c r="BU54" s="266">
        <v>0</v>
      </c>
      <c r="BV54" s="266">
        <v>0</v>
      </c>
      <c r="BW54" s="333">
        <v>0</v>
      </c>
      <c r="BX54" s="333">
        <v>0</v>
      </c>
      <c r="BY54" s="266">
        <v>0</v>
      </c>
      <c r="BZ54" s="266">
        <v>0</v>
      </c>
      <c r="CA54" s="266">
        <v>0</v>
      </c>
      <c r="CB54" s="266">
        <v>0</v>
      </c>
      <c r="CC54" s="266">
        <v>0</v>
      </c>
      <c r="CD54" s="266">
        <v>0</v>
      </c>
      <c r="CE54" s="266">
        <v>0</v>
      </c>
      <c r="CF54" s="266">
        <v>0</v>
      </c>
      <c r="CG54" s="266">
        <v>0</v>
      </c>
      <c r="CH54" s="266">
        <v>0</v>
      </c>
    </row>
    <row r="55" spans="1:86" s="340" customFormat="1" ht="45">
      <c r="A55" s="333" t="s">
        <v>2144</v>
      </c>
      <c r="B55" s="333">
        <v>14</v>
      </c>
      <c r="C55" s="333">
        <v>0</v>
      </c>
      <c r="D55" s="333">
        <v>0</v>
      </c>
      <c r="E55" s="333">
        <v>0</v>
      </c>
      <c r="F55" s="333">
        <v>0</v>
      </c>
      <c r="G55" s="333">
        <v>0</v>
      </c>
      <c r="H55" s="333">
        <v>123</v>
      </c>
      <c r="I55" s="333">
        <v>1</v>
      </c>
      <c r="J55" s="333">
        <v>1</v>
      </c>
      <c r="K55" s="333">
        <v>301</v>
      </c>
      <c r="L55" s="333">
        <v>0</v>
      </c>
      <c r="M55" s="333">
        <v>0</v>
      </c>
      <c r="N55" s="333">
        <v>80</v>
      </c>
      <c r="O55" s="333">
        <v>0</v>
      </c>
      <c r="P55" s="333">
        <v>0</v>
      </c>
      <c r="Q55" s="333">
        <v>0</v>
      </c>
      <c r="R55" s="333">
        <v>0</v>
      </c>
      <c r="S55" s="333">
        <v>0</v>
      </c>
      <c r="T55" s="333">
        <v>0</v>
      </c>
      <c r="U55" s="333">
        <v>0</v>
      </c>
      <c r="V55" s="333">
        <v>0</v>
      </c>
      <c r="W55" s="333">
        <v>0</v>
      </c>
      <c r="X55" s="333">
        <v>0</v>
      </c>
      <c r="Y55" s="333">
        <v>0</v>
      </c>
      <c r="Z55" s="333">
        <v>0</v>
      </c>
      <c r="AA55" s="333">
        <v>0</v>
      </c>
      <c r="AB55" s="333">
        <v>0</v>
      </c>
      <c r="AC55" s="333">
        <v>0</v>
      </c>
      <c r="AD55" s="333">
        <v>0</v>
      </c>
      <c r="AE55" s="333">
        <v>0</v>
      </c>
      <c r="AF55" s="333">
        <v>0</v>
      </c>
      <c r="AG55" s="333">
        <v>14</v>
      </c>
      <c r="AH55" s="333">
        <v>504</v>
      </c>
      <c r="AI55" s="333">
        <v>0</v>
      </c>
      <c r="AJ55" s="333">
        <v>518</v>
      </c>
      <c r="AK55" s="333">
        <v>1</v>
      </c>
      <c r="AL55" s="333">
        <v>1</v>
      </c>
      <c r="AM55" s="333">
        <v>2</v>
      </c>
      <c r="AN55" s="339" t="s">
        <v>2145</v>
      </c>
      <c r="AO55" s="333">
        <v>0</v>
      </c>
      <c r="AP55" s="333">
        <v>0</v>
      </c>
      <c r="AQ55" s="333">
        <v>0</v>
      </c>
      <c r="AR55" s="333">
        <v>0</v>
      </c>
      <c r="AS55" s="333">
        <v>0</v>
      </c>
      <c r="AT55" s="333">
        <v>1</v>
      </c>
      <c r="AU55" s="333">
        <v>0</v>
      </c>
      <c r="AV55" s="333">
        <v>0</v>
      </c>
      <c r="AW55" s="333">
        <v>0</v>
      </c>
      <c r="AX55" s="333">
        <v>0</v>
      </c>
      <c r="AY55" s="333">
        <v>0</v>
      </c>
      <c r="AZ55" s="333">
        <v>0</v>
      </c>
      <c r="BA55" s="333">
        <v>0</v>
      </c>
      <c r="BB55" s="333">
        <v>0</v>
      </c>
      <c r="BC55" s="333">
        <v>0</v>
      </c>
      <c r="BD55" s="333">
        <v>0</v>
      </c>
      <c r="BE55" s="333">
        <v>0</v>
      </c>
      <c r="BF55" s="333">
        <v>0</v>
      </c>
      <c r="BG55" s="333">
        <v>0</v>
      </c>
      <c r="BH55" s="333">
        <v>0</v>
      </c>
      <c r="BI55" s="333">
        <v>0</v>
      </c>
      <c r="BJ55" s="333">
        <v>0</v>
      </c>
      <c r="BK55" s="333">
        <v>0</v>
      </c>
      <c r="BL55" s="333">
        <v>0</v>
      </c>
      <c r="BM55" s="333">
        <v>0</v>
      </c>
      <c r="BN55" s="333">
        <v>0</v>
      </c>
      <c r="BO55" s="333">
        <v>0</v>
      </c>
      <c r="BP55" s="333">
        <v>0</v>
      </c>
      <c r="BQ55" s="333">
        <v>0</v>
      </c>
      <c r="BR55" s="333">
        <v>0</v>
      </c>
      <c r="BS55" s="333">
        <v>0</v>
      </c>
      <c r="BT55" s="333">
        <v>0</v>
      </c>
      <c r="BU55" s="333">
        <v>0</v>
      </c>
      <c r="BV55" s="333">
        <v>0</v>
      </c>
      <c r="BW55" s="333">
        <v>0</v>
      </c>
      <c r="BX55" s="333">
        <v>0</v>
      </c>
      <c r="BY55" s="333">
        <v>0</v>
      </c>
      <c r="BZ55" s="333">
        <v>0</v>
      </c>
      <c r="CA55" s="333">
        <v>0</v>
      </c>
      <c r="CB55" s="333">
        <v>0</v>
      </c>
      <c r="CC55" s="333">
        <v>0</v>
      </c>
      <c r="CD55" s="333">
        <v>0</v>
      </c>
      <c r="CE55" s="333">
        <v>0</v>
      </c>
      <c r="CF55" s="333">
        <v>0</v>
      </c>
      <c r="CG55" s="333">
        <v>0</v>
      </c>
      <c r="CH55" s="333">
        <v>0</v>
      </c>
    </row>
    <row r="56" spans="1:86" s="335" customFormat="1">
      <c r="A56" s="266" t="s">
        <v>2146</v>
      </c>
      <c r="B56" s="266">
        <v>7</v>
      </c>
      <c r="C56" s="266">
        <v>0</v>
      </c>
      <c r="D56" s="266">
        <v>0</v>
      </c>
      <c r="E56" s="266">
        <v>0</v>
      </c>
      <c r="F56" s="266">
        <v>0</v>
      </c>
      <c r="G56" s="266">
        <v>0</v>
      </c>
      <c r="H56" s="266">
        <v>48</v>
      </c>
      <c r="I56" s="266">
        <v>0</v>
      </c>
      <c r="J56" s="266">
        <v>0</v>
      </c>
      <c r="K56" s="266">
        <v>0</v>
      </c>
      <c r="L56" s="266">
        <v>0</v>
      </c>
      <c r="M56" s="266">
        <v>0</v>
      </c>
      <c r="N56" s="266">
        <v>33</v>
      </c>
      <c r="O56" s="266">
        <v>0</v>
      </c>
      <c r="P56" s="266">
        <v>0</v>
      </c>
      <c r="Q56" s="266">
        <v>0</v>
      </c>
      <c r="R56" s="266">
        <v>0</v>
      </c>
      <c r="S56" s="266">
        <v>0</v>
      </c>
      <c r="T56" s="266">
        <v>0</v>
      </c>
      <c r="U56" s="266">
        <v>0</v>
      </c>
      <c r="V56" s="266">
        <v>0</v>
      </c>
      <c r="W56" s="266">
        <v>0</v>
      </c>
      <c r="X56" s="266">
        <v>0</v>
      </c>
      <c r="Y56" s="266">
        <v>0</v>
      </c>
      <c r="Z56" s="266">
        <v>0</v>
      </c>
      <c r="AA56" s="266">
        <v>0</v>
      </c>
      <c r="AB56" s="266">
        <v>0</v>
      </c>
      <c r="AC56" s="266">
        <v>0</v>
      </c>
      <c r="AD56" s="266">
        <v>0</v>
      </c>
      <c r="AE56" s="266">
        <v>0</v>
      </c>
      <c r="AF56" s="266">
        <v>0</v>
      </c>
      <c r="AG56" s="266">
        <v>7</v>
      </c>
      <c r="AH56" s="333">
        <v>81</v>
      </c>
      <c r="AI56" s="333">
        <v>0</v>
      </c>
      <c r="AJ56" s="333">
        <v>88</v>
      </c>
      <c r="AK56" s="333">
        <v>0</v>
      </c>
      <c r="AL56" s="333">
        <v>0</v>
      </c>
      <c r="AM56" s="333">
        <v>0</v>
      </c>
      <c r="AN56" s="266"/>
      <c r="AO56" s="333">
        <v>0</v>
      </c>
      <c r="AP56" s="333">
        <v>0</v>
      </c>
      <c r="AQ56" s="333">
        <v>0</v>
      </c>
      <c r="AR56" s="333">
        <v>0</v>
      </c>
      <c r="AS56" s="333">
        <v>0</v>
      </c>
      <c r="AT56" s="266">
        <v>0</v>
      </c>
      <c r="AU56" s="266">
        <v>0</v>
      </c>
      <c r="AV56" s="266">
        <v>0</v>
      </c>
      <c r="AW56" s="266">
        <v>0</v>
      </c>
      <c r="AX56" s="266">
        <v>0</v>
      </c>
      <c r="AY56" s="266">
        <v>0</v>
      </c>
      <c r="AZ56" s="266">
        <v>0</v>
      </c>
      <c r="BA56" s="266">
        <v>0</v>
      </c>
      <c r="BB56" s="266">
        <v>0</v>
      </c>
      <c r="BC56" s="266">
        <v>0</v>
      </c>
      <c r="BD56" s="266">
        <v>0</v>
      </c>
      <c r="BE56" s="266">
        <v>0</v>
      </c>
      <c r="BF56" s="266">
        <v>0</v>
      </c>
      <c r="BG56" s="266">
        <v>0</v>
      </c>
      <c r="BH56" s="266">
        <v>0</v>
      </c>
      <c r="BI56" s="266">
        <v>0</v>
      </c>
      <c r="BJ56" s="266">
        <v>0</v>
      </c>
      <c r="BK56" s="266">
        <v>0</v>
      </c>
      <c r="BL56" s="266">
        <v>0</v>
      </c>
      <c r="BM56" s="266">
        <v>0</v>
      </c>
      <c r="BN56" s="266">
        <v>0</v>
      </c>
      <c r="BO56" s="266">
        <v>0</v>
      </c>
      <c r="BP56" s="266">
        <v>0</v>
      </c>
      <c r="BQ56" s="266">
        <v>0</v>
      </c>
      <c r="BR56" s="266">
        <v>0</v>
      </c>
      <c r="BS56" s="266">
        <v>0</v>
      </c>
      <c r="BT56" s="266">
        <v>0</v>
      </c>
      <c r="BU56" s="266">
        <v>0</v>
      </c>
      <c r="BV56" s="266">
        <v>0</v>
      </c>
      <c r="BW56" s="333">
        <v>0</v>
      </c>
      <c r="BX56" s="333">
        <v>0</v>
      </c>
      <c r="BY56" s="266">
        <v>0</v>
      </c>
      <c r="BZ56" s="266">
        <v>0</v>
      </c>
      <c r="CA56" s="266">
        <v>0</v>
      </c>
      <c r="CB56" s="266">
        <v>0</v>
      </c>
      <c r="CC56" s="266">
        <v>0</v>
      </c>
      <c r="CD56" s="266">
        <v>0</v>
      </c>
      <c r="CE56" s="266">
        <v>0</v>
      </c>
      <c r="CF56" s="266">
        <v>0</v>
      </c>
      <c r="CG56" s="266">
        <v>0</v>
      </c>
      <c r="CH56" s="266">
        <v>0</v>
      </c>
    </row>
    <row r="57" spans="1:86" s="335" customFormat="1">
      <c r="A57" s="266" t="s">
        <v>2147</v>
      </c>
      <c r="B57" s="266">
        <v>7</v>
      </c>
      <c r="C57" s="266">
        <v>0</v>
      </c>
      <c r="D57" s="266">
        <v>0</v>
      </c>
      <c r="E57" s="266">
        <v>0</v>
      </c>
      <c r="F57" s="266">
        <v>0</v>
      </c>
      <c r="G57" s="266">
        <v>0</v>
      </c>
      <c r="H57" s="266">
        <v>66</v>
      </c>
      <c r="I57" s="266">
        <v>0</v>
      </c>
      <c r="J57" s="266">
        <v>0</v>
      </c>
      <c r="K57" s="266">
        <v>0</v>
      </c>
      <c r="L57" s="266">
        <v>0</v>
      </c>
      <c r="M57" s="266">
        <v>0</v>
      </c>
      <c r="N57" s="266">
        <v>0</v>
      </c>
      <c r="O57" s="266">
        <v>0</v>
      </c>
      <c r="P57" s="266">
        <v>0</v>
      </c>
      <c r="Q57" s="266">
        <v>0</v>
      </c>
      <c r="R57" s="266">
        <v>0</v>
      </c>
      <c r="S57" s="266">
        <v>0</v>
      </c>
      <c r="T57" s="266">
        <v>0</v>
      </c>
      <c r="U57" s="266">
        <v>0</v>
      </c>
      <c r="V57" s="266">
        <v>0</v>
      </c>
      <c r="W57" s="266">
        <v>0</v>
      </c>
      <c r="X57" s="266">
        <v>0</v>
      </c>
      <c r="Y57" s="266">
        <v>0</v>
      </c>
      <c r="Z57" s="266">
        <v>0</v>
      </c>
      <c r="AA57" s="266">
        <v>0</v>
      </c>
      <c r="AB57" s="266">
        <v>0</v>
      </c>
      <c r="AC57" s="266">
        <v>0</v>
      </c>
      <c r="AD57" s="266">
        <v>0</v>
      </c>
      <c r="AE57" s="266">
        <v>0</v>
      </c>
      <c r="AF57" s="266">
        <v>0</v>
      </c>
      <c r="AG57" s="266">
        <v>7</v>
      </c>
      <c r="AH57" s="333">
        <v>66</v>
      </c>
      <c r="AI57" s="333">
        <v>0</v>
      </c>
      <c r="AJ57" s="333">
        <v>73</v>
      </c>
      <c r="AK57" s="333">
        <v>0</v>
      </c>
      <c r="AL57" s="333">
        <v>0</v>
      </c>
      <c r="AM57" s="333">
        <v>0</v>
      </c>
      <c r="AN57" s="266"/>
      <c r="AO57" s="333">
        <v>0</v>
      </c>
      <c r="AP57" s="333">
        <v>0</v>
      </c>
      <c r="AQ57" s="333">
        <v>0</v>
      </c>
      <c r="AR57" s="333">
        <v>0</v>
      </c>
      <c r="AS57" s="333">
        <v>0</v>
      </c>
      <c r="AT57" s="266">
        <v>0</v>
      </c>
      <c r="AU57" s="266">
        <v>0</v>
      </c>
      <c r="AV57" s="266">
        <v>0</v>
      </c>
      <c r="AW57" s="266">
        <v>0</v>
      </c>
      <c r="AX57" s="266">
        <v>0</v>
      </c>
      <c r="AY57" s="266">
        <v>0</v>
      </c>
      <c r="AZ57" s="266">
        <v>0</v>
      </c>
      <c r="BA57" s="266">
        <v>0</v>
      </c>
      <c r="BB57" s="266">
        <v>0</v>
      </c>
      <c r="BC57" s="266">
        <v>0</v>
      </c>
      <c r="BD57" s="266">
        <v>0</v>
      </c>
      <c r="BE57" s="266">
        <v>0</v>
      </c>
      <c r="BF57" s="266">
        <v>0</v>
      </c>
      <c r="BG57" s="266">
        <v>0</v>
      </c>
      <c r="BH57" s="266">
        <v>0</v>
      </c>
      <c r="BI57" s="266">
        <v>0</v>
      </c>
      <c r="BJ57" s="266">
        <v>0</v>
      </c>
      <c r="BK57" s="266">
        <v>0</v>
      </c>
      <c r="BL57" s="266">
        <v>0</v>
      </c>
      <c r="BM57" s="266">
        <v>0</v>
      </c>
      <c r="BN57" s="266">
        <v>0</v>
      </c>
      <c r="BO57" s="266">
        <v>0</v>
      </c>
      <c r="BP57" s="266">
        <v>0</v>
      </c>
      <c r="BQ57" s="266">
        <v>0</v>
      </c>
      <c r="BR57" s="266">
        <v>0</v>
      </c>
      <c r="BS57" s="266">
        <v>0</v>
      </c>
      <c r="BT57" s="266">
        <v>0</v>
      </c>
      <c r="BU57" s="266">
        <v>0</v>
      </c>
      <c r="BV57" s="266">
        <v>0</v>
      </c>
      <c r="BW57" s="333">
        <v>0</v>
      </c>
      <c r="BX57" s="333">
        <v>0</v>
      </c>
      <c r="BY57" s="266">
        <v>0</v>
      </c>
      <c r="BZ57" s="266">
        <v>0</v>
      </c>
      <c r="CA57" s="266">
        <v>0</v>
      </c>
      <c r="CB57" s="266">
        <v>0</v>
      </c>
      <c r="CC57" s="266">
        <v>0</v>
      </c>
      <c r="CD57" s="266">
        <v>0</v>
      </c>
      <c r="CE57" s="266">
        <v>0</v>
      </c>
      <c r="CF57" s="266">
        <v>0</v>
      </c>
      <c r="CG57" s="266">
        <v>0</v>
      </c>
      <c r="CH57" s="266">
        <v>0</v>
      </c>
    </row>
    <row r="58" spans="1:86" s="340" customFormat="1" ht="30">
      <c r="A58" s="333" t="s">
        <v>2148</v>
      </c>
      <c r="B58" s="333">
        <v>0</v>
      </c>
      <c r="C58" s="333">
        <v>0</v>
      </c>
      <c r="D58" s="333">
        <v>0</v>
      </c>
      <c r="E58" s="333">
        <v>0</v>
      </c>
      <c r="F58" s="333">
        <v>0</v>
      </c>
      <c r="G58" s="333">
        <v>0</v>
      </c>
      <c r="H58" s="333">
        <v>3</v>
      </c>
      <c r="I58" s="333">
        <v>0</v>
      </c>
      <c r="J58" s="333">
        <v>0</v>
      </c>
      <c r="K58" s="333">
        <v>0</v>
      </c>
      <c r="L58" s="333">
        <v>0</v>
      </c>
      <c r="M58" s="333">
        <v>0</v>
      </c>
      <c r="N58" s="333">
        <v>0</v>
      </c>
      <c r="O58" s="333">
        <v>0</v>
      </c>
      <c r="P58" s="333">
        <v>0</v>
      </c>
      <c r="Q58" s="333">
        <v>0</v>
      </c>
      <c r="R58" s="333">
        <v>0</v>
      </c>
      <c r="S58" s="333">
        <v>0</v>
      </c>
      <c r="T58" s="333">
        <v>0</v>
      </c>
      <c r="U58" s="333">
        <v>0</v>
      </c>
      <c r="V58" s="333">
        <v>0</v>
      </c>
      <c r="W58" s="333">
        <v>0</v>
      </c>
      <c r="X58" s="333">
        <v>0</v>
      </c>
      <c r="Y58" s="333">
        <v>0</v>
      </c>
      <c r="Z58" s="333">
        <v>0</v>
      </c>
      <c r="AA58" s="333">
        <v>0</v>
      </c>
      <c r="AB58" s="333">
        <v>0</v>
      </c>
      <c r="AC58" s="333">
        <v>2</v>
      </c>
      <c r="AD58" s="333">
        <v>1</v>
      </c>
      <c r="AE58" s="333">
        <v>0</v>
      </c>
      <c r="AF58" s="333">
        <v>0</v>
      </c>
      <c r="AG58" s="333">
        <v>0</v>
      </c>
      <c r="AH58" s="333">
        <v>3</v>
      </c>
      <c r="AI58" s="333">
        <v>0</v>
      </c>
      <c r="AJ58" s="333">
        <v>3</v>
      </c>
      <c r="AK58" s="333">
        <v>2</v>
      </c>
      <c r="AL58" s="333">
        <v>1</v>
      </c>
      <c r="AM58" s="333">
        <v>2</v>
      </c>
      <c r="AN58" s="339" t="s">
        <v>2149</v>
      </c>
      <c r="AO58" s="333">
        <v>0</v>
      </c>
      <c r="AP58" s="333">
        <v>0</v>
      </c>
      <c r="AQ58" s="333">
        <v>0</v>
      </c>
      <c r="AR58" s="333">
        <v>0</v>
      </c>
      <c r="AS58" s="333">
        <v>0</v>
      </c>
      <c r="AT58" s="333">
        <v>0</v>
      </c>
      <c r="AU58" s="333">
        <v>0</v>
      </c>
      <c r="AV58" s="333">
        <v>0</v>
      </c>
      <c r="AW58" s="333">
        <v>0</v>
      </c>
      <c r="AX58" s="333">
        <v>0</v>
      </c>
      <c r="AY58" s="333">
        <v>0</v>
      </c>
      <c r="AZ58" s="333">
        <v>1</v>
      </c>
      <c r="BA58" s="333">
        <v>0</v>
      </c>
      <c r="BB58" s="333">
        <v>0</v>
      </c>
      <c r="BC58" s="333">
        <v>1</v>
      </c>
      <c r="BD58" s="333">
        <v>0</v>
      </c>
      <c r="BE58" s="333">
        <v>0</v>
      </c>
      <c r="BF58" s="333">
        <v>0</v>
      </c>
      <c r="BG58" s="333">
        <v>0</v>
      </c>
      <c r="BH58" s="266">
        <v>0</v>
      </c>
      <c r="BI58" s="266">
        <v>0</v>
      </c>
      <c r="BJ58" s="266">
        <v>0</v>
      </c>
      <c r="BK58" s="266">
        <v>0</v>
      </c>
      <c r="BL58" s="266">
        <v>0</v>
      </c>
      <c r="BM58" s="266">
        <v>0</v>
      </c>
      <c r="BN58" s="266">
        <v>0</v>
      </c>
      <c r="BO58" s="266">
        <v>0</v>
      </c>
      <c r="BP58" s="266">
        <v>0</v>
      </c>
      <c r="BQ58" s="266">
        <v>0</v>
      </c>
      <c r="BR58" s="266">
        <v>0</v>
      </c>
      <c r="BS58" s="266">
        <v>0</v>
      </c>
      <c r="BT58" s="266">
        <v>0</v>
      </c>
      <c r="BU58" s="266">
        <v>0</v>
      </c>
      <c r="BV58" s="266">
        <v>0</v>
      </c>
      <c r="BW58" s="333">
        <v>0</v>
      </c>
      <c r="BX58" s="333">
        <v>0</v>
      </c>
      <c r="BY58" s="266">
        <v>0</v>
      </c>
      <c r="BZ58" s="266">
        <v>0</v>
      </c>
      <c r="CA58" s="266">
        <v>0</v>
      </c>
      <c r="CB58" s="266">
        <v>0</v>
      </c>
      <c r="CC58" s="266">
        <v>0</v>
      </c>
      <c r="CD58" s="266">
        <v>0</v>
      </c>
      <c r="CE58" s="266">
        <v>0</v>
      </c>
      <c r="CF58" s="266">
        <v>0</v>
      </c>
      <c r="CG58" s="266">
        <v>0</v>
      </c>
      <c r="CH58" s="266">
        <v>0</v>
      </c>
    </row>
    <row r="59" spans="1:86" s="335" customFormat="1">
      <c r="A59" s="266" t="s">
        <v>2150</v>
      </c>
      <c r="B59" s="266">
        <v>6</v>
      </c>
      <c r="C59" s="266">
        <v>0</v>
      </c>
      <c r="D59" s="266">
        <v>0</v>
      </c>
      <c r="E59" s="266">
        <v>0</v>
      </c>
      <c r="F59" s="266">
        <v>0</v>
      </c>
      <c r="G59" s="266">
        <v>0</v>
      </c>
      <c r="H59" s="266">
        <v>30</v>
      </c>
      <c r="I59" s="266">
        <v>0</v>
      </c>
      <c r="J59" s="266">
        <v>0</v>
      </c>
      <c r="K59" s="266">
        <v>6</v>
      </c>
      <c r="L59" s="266">
        <v>0</v>
      </c>
      <c r="M59" s="266">
        <v>0</v>
      </c>
      <c r="N59" s="266">
        <v>39</v>
      </c>
      <c r="O59" s="266">
        <v>0</v>
      </c>
      <c r="P59" s="266">
        <v>0</v>
      </c>
      <c r="Q59" s="266">
        <v>0</v>
      </c>
      <c r="R59" s="266">
        <v>0</v>
      </c>
      <c r="S59" s="266">
        <v>0</v>
      </c>
      <c r="T59" s="266">
        <v>0</v>
      </c>
      <c r="U59" s="266">
        <v>0</v>
      </c>
      <c r="V59" s="266">
        <v>0</v>
      </c>
      <c r="W59" s="266">
        <v>0</v>
      </c>
      <c r="X59" s="266">
        <v>0</v>
      </c>
      <c r="Y59" s="266">
        <v>0</v>
      </c>
      <c r="Z59" s="266">
        <v>0</v>
      </c>
      <c r="AA59" s="266">
        <v>0</v>
      </c>
      <c r="AB59" s="266">
        <v>0</v>
      </c>
      <c r="AC59" s="266">
        <v>0</v>
      </c>
      <c r="AD59" s="266">
        <v>0</v>
      </c>
      <c r="AE59" s="266">
        <v>0</v>
      </c>
      <c r="AF59" s="266">
        <v>0</v>
      </c>
      <c r="AG59" s="266">
        <v>6</v>
      </c>
      <c r="AH59" s="333">
        <v>75</v>
      </c>
      <c r="AI59" s="333">
        <v>0</v>
      </c>
      <c r="AJ59" s="333">
        <v>81</v>
      </c>
      <c r="AK59" s="333">
        <v>0</v>
      </c>
      <c r="AL59" s="333">
        <v>0</v>
      </c>
      <c r="AM59" s="266">
        <v>0</v>
      </c>
      <c r="AN59" s="266"/>
      <c r="AO59" s="333">
        <v>0</v>
      </c>
      <c r="AP59" s="333">
        <v>0</v>
      </c>
      <c r="AQ59" s="333">
        <v>0</v>
      </c>
      <c r="AR59" s="333">
        <v>0</v>
      </c>
      <c r="AS59" s="333">
        <v>0</v>
      </c>
      <c r="AT59" s="333">
        <v>0</v>
      </c>
      <c r="AU59" s="333">
        <v>0</v>
      </c>
      <c r="AV59" s="333">
        <v>0</v>
      </c>
      <c r="AW59" s="333">
        <v>0</v>
      </c>
      <c r="AX59" s="333">
        <v>0</v>
      </c>
      <c r="AY59" s="333">
        <v>0</v>
      </c>
      <c r="AZ59" s="333">
        <v>0</v>
      </c>
      <c r="BA59" s="333">
        <v>0</v>
      </c>
      <c r="BB59" s="333">
        <v>0</v>
      </c>
      <c r="BC59" s="333">
        <v>0</v>
      </c>
      <c r="BD59" s="333">
        <v>0</v>
      </c>
      <c r="BE59" s="333">
        <v>0</v>
      </c>
      <c r="BF59" s="333">
        <v>0</v>
      </c>
      <c r="BG59" s="333">
        <v>0</v>
      </c>
      <c r="BH59" s="266">
        <v>0</v>
      </c>
      <c r="BI59" s="266">
        <v>0</v>
      </c>
      <c r="BJ59" s="266">
        <v>0</v>
      </c>
      <c r="BK59" s="266">
        <v>0</v>
      </c>
      <c r="BL59" s="266">
        <v>0</v>
      </c>
      <c r="BM59" s="266">
        <v>0</v>
      </c>
      <c r="BN59" s="266">
        <v>0</v>
      </c>
      <c r="BO59" s="266">
        <v>0</v>
      </c>
      <c r="BP59" s="266">
        <v>0</v>
      </c>
      <c r="BQ59" s="266">
        <v>0</v>
      </c>
      <c r="BR59" s="266">
        <v>0</v>
      </c>
      <c r="BS59" s="266">
        <v>0</v>
      </c>
      <c r="BT59" s="266">
        <v>0</v>
      </c>
      <c r="BU59" s="266">
        <v>0</v>
      </c>
      <c r="BV59" s="266">
        <v>0</v>
      </c>
      <c r="BW59" s="333">
        <v>0</v>
      </c>
      <c r="BX59" s="333">
        <v>0</v>
      </c>
      <c r="BY59" s="266">
        <v>0</v>
      </c>
      <c r="BZ59" s="266">
        <v>0</v>
      </c>
      <c r="CA59" s="266">
        <v>0</v>
      </c>
      <c r="CB59" s="266">
        <v>0</v>
      </c>
      <c r="CC59" s="266">
        <v>0</v>
      </c>
      <c r="CD59" s="266">
        <v>0</v>
      </c>
      <c r="CE59" s="266">
        <v>0</v>
      </c>
      <c r="CF59" s="266">
        <v>0</v>
      </c>
      <c r="CG59" s="266">
        <v>0</v>
      </c>
      <c r="CH59" s="266">
        <v>0</v>
      </c>
    </row>
    <row r="60" spans="1:86" s="340" customFormat="1" ht="45">
      <c r="A60" s="333" t="s">
        <v>2151</v>
      </c>
      <c r="B60" s="333">
        <v>10</v>
      </c>
      <c r="C60" s="333">
        <v>1</v>
      </c>
      <c r="D60" s="333"/>
      <c r="E60" s="333">
        <v>0</v>
      </c>
      <c r="F60" s="333">
        <v>0</v>
      </c>
      <c r="G60" s="333">
        <v>0</v>
      </c>
      <c r="H60" s="333">
        <v>81</v>
      </c>
      <c r="I60" s="333">
        <v>0</v>
      </c>
      <c r="J60" s="333">
        <v>0</v>
      </c>
      <c r="K60" s="333">
        <v>0</v>
      </c>
      <c r="L60" s="333">
        <v>0</v>
      </c>
      <c r="M60" s="333">
        <v>0</v>
      </c>
      <c r="N60" s="333">
        <v>0</v>
      </c>
      <c r="O60" s="333">
        <v>0</v>
      </c>
      <c r="P60" s="333">
        <v>0</v>
      </c>
      <c r="Q60" s="333">
        <v>0</v>
      </c>
      <c r="R60" s="333">
        <v>0</v>
      </c>
      <c r="S60" s="333">
        <v>0</v>
      </c>
      <c r="T60" s="333">
        <v>0</v>
      </c>
      <c r="U60" s="333">
        <v>0</v>
      </c>
      <c r="V60" s="333">
        <v>0</v>
      </c>
      <c r="W60" s="333">
        <v>0</v>
      </c>
      <c r="X60" s="333">
        <v>0</v>
      </c>
      <c r="Y60" s="333">
        <v>0</v>
      </c>
      <c r="Z60" s="333">
        <v>0</v>
      </c>
      <c r="AA60" s="333">
        <v>0</v>
      </c>
      <c r="AB60" s="333">
        <v>0</v>
      </c>
      <c r="AC60" s="333">
        <v>0</v>
      </c>
      <c r="AD60" s="333">
        <v>0</v>
      </c>
      <c r="AE60" s="333">
        <v>0</v>
      </c>
      <c r="AF60" s="333">
        <v>0</v>
      </c>
      <c r="AG60" s="333">
        <v>10</v>
      </c>
      <c r="AH60" s="333">
        <v>81</v>
      </c>
      <c r="AI60" s="333">
        <v>0</v>
      </c>
      <c r="AJ60" s="333">
        <v>91</v>
      </c>
      <c r="AK60" s="333">
        <v>1</v>
      </c>
      <c r="AL60" s="333">
        <v>0</v>
      </c>
      <c r="AM60" s="333">
        <v>4</v>
      </c>
      <c r="AN60" s="339" t="s">
        <v>2152</v>
      </c>
      <c r="AO60" s="333">
        <v>0</v>
      </c>
      <c r="AP60" s="333">
        <v>0</v>
      </c>
      <c r="AQ60" s="333">
        <v>0</v>
      </c>
      <c r="AR60" s="333">
        <v>0</v>
      </c>
      <c r="AS60" s="333">
        <v>0</v>
      </c>
      <c r="AT60" s="333">
        <v>0</v>
      </c>
      <c r="AU60" s="333">
        <v>0</v>
      </c>
      <c r="AV60" s="333">
        <v>0</v>
      </c>
      <c r="AW60" s="333">
        <v>0</v>
      </c>
      <c r="AX60" s="333">
        <v>0</v>
      </c>
      <c r="AY60" s="333">
        <v>0</v>
      </c>
      <c r="AZ60" s="333">
        <v>0</v>
      </c>
      <c r="BA60" s="333">
        <v>0</v>
      </c>
      <c r="BB60" s="333">
        <v>0</v>
      </c>
      <c r="BC60" s="333">
        <v>0</v>
      </c>
      <c r="BD60" s="333">
        <v>0</v>
      </c>
      <c r="BE60" s="333">
        <v>0</v>
      </c>
      <c r="BF60" s="333">
        <v>0</v>
      </c>
      <c r="BG60" s="333">
        <v>0</v>
      </c>
      <c r="BH60" s="266">
        <v>0</v>
      </c>
      <c r="BI60" s="266">
        <v>0</v>
      </c>
      <c r="BJ60" s="266">
        <v>0</v>
      </c>
      <c r="BK60" s="266">
        <v>0</v>
      </c>
      <c r="BL60" s="266">
        <v>0</v>
      </c>
      <c r="BM60" s="266">
        <v>0</v>
      </c>
      <c r="BN60" s="266">
        <v>0</v>
      </c>
      <c r="BO60" s="266">
        <v>0</v>
      </c>
      <c r="BP60" s="266">
        <v>0</v>
      </c>
      <c r="BQ60" s="266">
        <v>0</v>
      </c>
      <c r="BR60" s="266">
        <v>0</v>
      </c>
      <c r="BS60" s="266">
        <v>0</v>
      </c>
      <c r="BT60" s="266">
        <v>0</v>
      </c>
      <c r="BU60" s="266">
        <v>0</v>
      </c>
      <c r="BV60" s="266">
        <v>0</v>
      </c>
      <c r="BW60" s="333">
        <v>0</v>
      </c>
      <c r="BX60" s="333">
        <v>0</v>
      </c>
      <c r="BY60" s="266">
        <v>0</v>
      </c>
      <c r="BZ60" s="266">
        <v>0</v>
      </c>
      <c r="CA60" s="266">
        <v>0</v>
      </c>
      <c r="CB60" s="266">
        <v>0</v>
      </c>
      <c r="CC60" s="266">
        <v>0</v>
      </c>
      <c r="CD60" s="266">
        <v>0</v>
      </c>
      <c r="CE60" s="266">
        <v>0</v>
      </c>
      <c r="CF60" s="266">
        <v>0</v>
      </c>
      <c r="CG60" s="266">
        <v>0</v>
      </c>
      <c r="CH60" s="266">
        <v>0</v>
      </c>
    </row>
    <row r="61" spans="1:86" s="335" customFormat="1">
      <c r="A61" s="266" t="s">
        <v>2153</v>
      </c>
      <c r="B61" s="266">
        <v>11</v>
      </c>
      <c r="C61" s="266">
        <v>0</v>
      </c>
      <c r="D61" s="266">
        <v>0</v>
      </c>
      <c r="E61" s="266">
        <v>0</v>
      </c>
      <c r="F61" s="266">
        <v>0</v>
      </c>
      <c r="G61" s="266">
        <v>0</v>
      </c>
      <c r="H61" s="266">
        <v>56</v>
      </c>
      <c r="I61" s="266">
        <v>0</v>
      </c>
      <c r="J61" s="266">
        <v>0</v>
      </c>
      <c r="K61" s="266">
        <v>23</v>
      </c>
      <c r="L61" s="266">
        <v>0</v>
      </c>
      <c r="M61" s="266">
        <v>0</v>
      </c>
      <c r="N61" s="266">
        <v>16</v>
      </c>
      <c r="O61" s="266">
        <v>0</v>
      </c>
      <c r="P61" s="266">
        <v>0</v>
      </c>
      <c r="Q61" s="266">
        <v>0</v>
      </c>
      <c r="R61" s="266">
        <v>0</v>
      </c>
      <c r="S61" s="266">
        <v>0</v>
      </c>
      <c r="T61" s="266">
        <v>0</v>
      </c>
      <c r="U61" s="266">
        <v>0</v>
      </c>
      <c r="V61" s="266">
        <v>0</v>
      </c>
      <c r="W61" s="266">
        <v>0</v>
      </c>
      <c r="X61" s="266">
        <v>0</v>
      </c>
      <c r="Y61" s="266">
        <v>0</v>
      </c>
      <c r="Z61" s="266">
        <v>0</v>
      </c>
      <c r="AA61" s="266">
        <v>0</v>
      </c>
      <c r="AB61" s="266">
        <v>0</v>
      </c>
      <c r="AC61" s="266">
        <v>0</v>
      </c>
      <c r="AD61" s="266">
        <v>0</v>
      </c>
      <c r="AE61" s="266">
        <v>0</v>
      </c>
      <c r="AF61" s="266">
        <v>0</v>
      </c>
      <c r="AG61" s="266">
        <v>11</v>
      </c>
      <c r="AH61" s="333">
        <v>95</v>
      </c>
      <c r="AI61" s="333">
        <v>0</v>
      </c>
      <c r="AJ61" s="333">
        <v>106</v>
      </c>
      <c r="AK61" s="333">
        <v>0</v>
      </c>
      <c r="AL61" s="333">
        <v>0</v>
      </c>
      <c r="AM61" s="266">
        <v>0</v>
      </c>
      <c r="AN61" s="266"/>
      <c r="AO61" s="333">
        <v>0</v>
      </c>
      <c r="AP61" s="333">
        <v>0</v>
      </c>
      <c r="AQ61" s="333">
        <v>0</v>
      </c>
      <c r="AR61" s="333">
        <v>0</v>
      </c>
      <c r="AS61" s="333">
        <v>0</v>
      </c>
      <c r="AT61" s="333">
        <v>0</v>
      </c>
      <c r="AU61" s="333">
        <v>0</v>
      </c>
      <c r="AV61" s="333">
        <v>0</v>
      </c>
      <c r="AW61" s="333">
        <v>0</v>
      </c>
      <c r="AX61" s="333">
        <v>0</v>
      </c>
      <c r="AY61" s="333">
        <v>0</v>
      </c>
      <c r="AZ61" s="333">
        <v>0</v>
      </c>
      <c r="BA61" s="333">
        <v>0</v>
      </c>
      <c r="BB61" s="333">
        <v>0</v>
      </c>
      <c r="BC61" s="333">
        <v>0</v>
      </c>
      <c r="BD61" s="333">
        <v>0</v>
      </c>
      <c r="BE61" s="333">
        <v>0</v>
      </c>
      <c r="BF61" s="333">
        <v>0</v>
      </c>
      <c r="BG61" s="333">
        <v>0</v>
      </c>
      <c r="BH61" s="266">
        <v>0</v>
      </c>
      <c r="BI61" s="266">
        <v>0</v>
      </c>
      <c r="BJ61" s="266">
        <v>0</v>
      </c>
      <c r="BK61" s="266">
        <v>0</v>
      </c>
      <c r="BL61" s="266">
        <v>0</v>
      </c>
      <c r="BM61" s="266">
        <v>0</v>
      </c>
      <c r="BN61" s="266">
        <v>0</v>
      </c>
      <c r="BO61" s="266">
        <v>0</v>
      </c>
      <c r="BP61" s="266">
        <v>0</v>
      </c>
      <c r="BQ61" s="266">
        <v>0</v>
      </c>
      <c r="BR61" s="266">
        <v>0</v>
      </c>
      <c r="BS61" s="266">
        <v>0</v>
      </c>
      <c r="BT61" s="266">
        <v>0</v>
      </c>
      <c r="BU61" s="266">
        <v>0</v>
      </c>
      <c r="BV61" s="266">
        <v>0</v>
      </c>
      <c r="BW61" s="333">
        <v>0</v>
      </c>
      <c r="BX61" s="333">
        <v>0</v>
      </c>
      <c r="BY61" s="266">
        <v>0</v>
      </c>
      <c r="BZ61" s="266">
        <v>0</v>
      </c>
      <c r="CA61" s="266">
        <v>0</v>
      </c>
      <c r="CB61" s="266">
        <v>0</v>
      </c>
      <c r="CC61" s="266">
        <v>0</v>
      </c>
      <c r="CD61" s="266">
        <v>0</v>
      </c>
      <c r="CE61" s="266">
        <v>0</v>
      </c>
      <c r="CF61" s="266">
        <v>0</v>
      </c>
      <c r="CG61" s="266">
        <v>0</v>
      </c>
      <c r="CH61" s="266">
        <v>0</v>
      </c>
    </row>
    <row r="62" spans="1:86" s="340" customFormat="1">
      <c r="A62" s="333" t="s">
        <v>2154</v>
      </c>
      <c r="B62" s="333">
        <v>8</v>
      </c>
      <c r="C62" s="333">
        <v>0</v>
      </c>
      <c r="D62" s="333">
        <v>0</v>
      </c>
      <c r="E62" s="333">
        <v>0</v>
      </c>
      <c r="F62" s="333">
        <v>0</v>
      </c>
      <c r="G62" s="333">
        <v>0</v>
      </c>
      <c r="H62" s="333">
        <v>67</v>
      </c>
      <c r="I62" s="333">
        <v>0</v>
      </c>
      <c r="J62" s="333">
        <v>0</v>
      </c>
      <c r="K62" s="333">
        <v>33</v>
      </c>
      <c r="L62" s="333">
        <v>0</v>
      </c>
      <c r="M62" s="333">
        <v>0</v>
      </c>
      <c r="N62" s="333">
        <v>0</v>
      </c>
      <c r="O62" s="333">
        <v>0</v>
      </c>
      <c r="P62" s="333">
        <v>0</v>
      </c>
      <c r="Q62" s="333">
        <v>0</v>
      </c>
      <c r="R62" s="333">
        <v>0</v>
      </c>
      <c r="S62" s="333">
        <v>0</v>
      </c>
      <c r="T62" s="333">
        <v>0</v>
      </c>
      <c r="U62" s="333">
        <v>0</v>
      </c>
      <c r="V62" s="333">
        <v>0</v>
      </c>
      <c r="W62" s="333">
        <v>0</v>
      </c>
      <c r="X62" s="333">
        <v>0</v>
      </c>
      <c r="Y62" s="333">
        <v>0</v>
      </c>
      <c r="Z62" s="333">
        <v>0</v>
      </c>
      <c r="AA62" s="333">
        <v>0</v>
      </c>
      <c r="AB62" s="333">
        <v>0</v>
      </c>
      <c r="AC62" s="333">
        <v>0</v>
      </c>
      <c r="AD62" s="333">
        <v>0</v>
      </c>
      <c r="AE62" s="333">
        <v>0</v>
      </c>
      <c r="AF62" s="333">
        <v>0</v>
      </c>
      <c r="AG62" s="333">
        <v>8</v>
      </c>
      <c r="AH62" s="333">
        <v>100</v>
      </c>
      <c r="AI62" s="333">
        <v>0</v>
      </c>
      <c r="AJ62" s="333">
        <v>108</v>
      </c>
      <c r="AK62" s="333">
        <v>0</v>
      </c>
      <c r="AL62" s="333">
        <v>0</v>
      </c>
      <c r="AM62" s="333">
        <v>0</v>
      </c>
      <c r="AN62" s="333"/>
      <c r="AO62" s="333">
        <v>0</v>
      </c>
      <c r="AP62" s="333">
        <v>0</v>
      </c>
      <c r="AQ62" s="333">
        <v>0</v>
      </c>
      <c r="AR62" s="333">
        <v>0</v>
      </c>
      <c r="AS62" s="333">
        <v>0</v>
      </c>
      <c r="AT62" s="333">
        <v>0</v>
      </c>
      <c r="AU62" s="333">
        <v>0</v>
      </c>
      <c r="AV62" s="333">
        <v>0</v>
      </c>
      <c r="AW62" s="333">
        <v>0</v>
      </c>
      <c r="AX62" s="333">
        <v>0</v>
      </c>
      <c r="AY62" s="333">
        <v>0</v>
      </c>
      <c r="AZ62" s="333">
        <v>0</v>
      </c>
      <c r="BA62" s="333">
        <v>0</v>
      </c>
      <c r="BB62" s="333">
        <v>0</v>
      </c>
      <c r="BC62" s="333">
        <v>0</v>
      </c>
      <c r="BD62" s="333">
        <v>0</v>
      </c>
      <c r="BE62" s="333">
        <v>0</v>
      </c>
      <c r="BF62" s="333">
        <v>0</v>
      </c>
      <c r="BG62" s="333">
        <v>0</v>
      </c>
      <c r="BH62" s="333">
        <v>0</v>
      </c>
      <c r="BI62" s="333">
        <v>0</v>
      </c>
      <c r="BJ62" s="333">
        <v>0</v>
      </c>
      <c r="BK62" s="333">
        <v>0</v>
      </c>
      <c r="BL62" s="333">
        <v>0</v>
      </c>
      <c r="BM62" s="333">
        <v>0</v>
      </c>
      <c r="BN62" s="333">
        <v>0</v>
      </c>
      <c r="BO62" s="333">
        <v>0</v>
      </c>
      <c r="BP62" s="333">
        <v>0</v>
      </c>
      <c r="BQ62" s="333">
        <v>0</v>
      </c>
      <c r="BR62" s="333">
        <v>0</v>
      </c>
      <c r="BS62" s="333">
        <v>0</v>
      </c>
      <c r="BT62" s="333">
        <v>0</v>
      </c>
      <c r="BU62" s="333">
        <v>0</v>
      </c>
      <c r="BV62" s="333">
        <v>0</v>
      </c>
      <c r="BW62" s="333">
        <v>0</v>
      </c>
      <c r="BX62" s="333">
        <v>0</v>
      </c>
      <c r="BY62" s="333">
        <v>0</v>
      </c>
      <c r="BZ62" s="333">
        <v>0</v>
      </c>
      <c r="CA62" s="333">
        <v>0</v>
      </c>
      <c r="CB62" s="333">
        <v>0</v>
      </c>
      <c r="CC62" s="333">
        <v>0</v>
      </c>
      <c r="CD62" s="333">
        <v>0</v>
      </c>
      <c r="CE62" s="333">
        <v>0</v>
      </c>
      <c r="CF62" s="333">
        <v>0</v>
      </c>
      <c r="CG62" s="333">
        <v>0</v>
      </c>
      <c r="CH62" s="333">
        <v>0</v>
      </c>
    </row>
    <row r="63" spans="1:86" s="340" customFormat="1" ht="135">
      <c r="A63" s="333" t="s">
        <v>2155</v>
      </c>
      <c r="B63" s="333">
        <v>6</v>
      </c>
      <c r="C63" s="333">
        <v>1</v>
      </c>
      <c r="D63" s="333">
        <v>0</v>
      </c>
      <c r="E63" s="333">
        <v>0</v>
      </c>
      <c r="F63" s="333">
        <v>0</v>
      </c>
      <c r="G63" s="333">
        <v>0</v>
      </c>
      <c r="H63" s="333">
        <v>37</v>
      </c>
      <c r="I63" s="333">
        <v>0</v>
      </c>
      <c r="J63" s="333">
        <v>0</v>
      </c>
      <c r="K63" s="333">
        <v>0</v>
      </c>
      <c r="L63" s="333">
        <v>0</v>
      </c>
      <c r="M63" s="333">
        <v>0</v>
      </c>
      <c r="N63" s="333">
        <v>0</v>
      </c>
      <c r="O63" s="333">
        <v>0</v>
      </c>
      <c r="P63" s="333">
        <v>0</v>
      </c>
      <c r="Q63" s="333">
        <v>0</v>
      </c>
      <c r="R63" s="333">
        <v>0</v>
      </c>
      <c r="S63" s="333">
        <v>0</v>
      </c>
      <c r="T63" s="333">
        <v>0</v>
      </c>
      <c r="U63" s="333">
        <v>0</v>
      </c>
      <c r="V63" s="333">
        <v>0</v>
      </c>
      <c r="W63" s="333">
        <v>0</v>
      </c>
      <c r="X63" s="333">
        <v>0</v>
      </c>
      <c r="Y63" s="333">
        <v>0</v>
      </c>
      <c r="Z63" s="333">
        <v>0</v>
      </c>
      <c r="AA63" s="333">
        <v>0</v>
      </c>
      <c r="AB63" s="333">
        <v>0</v>
      </c>
      <c r="AC63" s="333">
        <v>0</v>
      </c>
      <c r="AD63" s="333">
        <v>0</v>
      </c>
      <c r="AE63" s="333">
        <v>0</v>
      </c>
      <c r="AF63" s="333">
        <v>0</v>
      </c>
      <c r="AG63" s="333">
        <v>6</v>
      </c>
      <c r="AH63" s="333">
        <v>37</v>
      </c>
      <c r="AI63" s="333">
        <v>0</v>
      </c>
      <c r="AJ63" s="333">
        <v>43</v>
      </c>
      <c r="AK63" s="333">
        <v>1</v>
      </c>
      <c r="AL63" s="333">
        <v>0</v>
      </c>
      <c r="AM63" s="333">
        <v>9</v>
      </c>
      <c r="AN63" s="339" t="s">
        <v>2156</v>
      </c>
      <c r="AO63" s="333">
        <v>0</v>
      </c>
      <c r="AP63" s="333">
        <v>0</v>
      </c>
      <c r="AQ63" s="333">
        <v>0</v>
      </c>
      <c r="AR63" s="333">
        <v>0</v>
      </c>
      <c r="AS63" s="333">
        <v>0</v>
      </c>
      <c r="AT63" s="333">
        <v>0</v>
      </c>
      <c r="AU63" s="333">
        <v>0</v>
      </c>
      <c r="AV63" s="333">
        <v>0</v>
      </c>
      <c r="AW63" s="333">
        <v>0</v>
      </c>
      <c r="AX63" s="333">
        <v>0</v>
      </c>
      <c r="AY63" s="333">
        <v>0</v>
      </c>
      <c r="AZ63" s="333">
        <v>0</v>
      </c>
      <c r="BA63" s="333">
        <v>0</v>
      </c>
      <c r="BB63" s="333">
        <v>0</v>
      </c>
      <c r="BC63" s="333">
        <v>0</v>
      </c>
      <c r="BD63" s="333">
        <v>0</v>
      </c>
      <c r="BE63" s="333">
        <v>0</v>
      </c>
      <c r="BF63" s="333">
        <v>0</v>
      </c>
      <c r="BG63" s="333">
        <v>0</v>
      </c>
      <c r="BH63" s="333">
        <v>0</v>
      </c>
      <c r="BI63" s="333">
        <v>0</v>
      </c>
      <c r="BJ63" s="333">
        <v>0</v>
      </c>
      <c r="BK63" s="333">
        <v>0</v>
      </c>
      <c r="BL63" s="333">
        <v>0</v>
      </c>
      <c r="BM63" s="333">
        <v>0</v>
      </c>
      <c r="BN63" s="333">
        <v>0</v>
      </c>
      <c r="BO63" s="333">
        <v>0</v>
      </c>
      <c r="BP63" s="333">
        <v>0</v>
      </c>
      <c r="BQ63" s="333">
        <v>0</v>
      </c>
      <c r="BR63" s="333">
        <v>0</v>
      </c>
      <c r="BS63" s="333">
        <v>0</v>
      </c>
      <c r="BT63" s="333">
        <v>0</v>
      </c>
      <c r="BU63" s="333">
        <v>0</v>
      </c>
      <c r="BV63" s="333">
        <v>0</v>
      </c>
      <c r="BW63" s="333">
        <v>0</v>
      </c>
      <c r="BX63" s="333">
        <v>0</v>
      </c>
      <c r="BY63" s="333">
        <v>0</v>
      </c>
      <c r="BZ63" s="333">
        <v>0</v>
      </c>
      <c r="CA63" s="333">
        <v>0</v>
      </c>
      <c r="CB63" s="333">
        <v>0</v>
      </c>
      <c r="CC63" s="333">
        <v>0</v>
      </c>
      <c r="CD63" s="333">
        <v>0</v>
      </c>
      <c r="CE63" s="333">
        <v>0</v>
      </c>
      <c r="CF63" s="333">
        <v>0</v>
      </c>
      <c r="CG63" s="333">
        <v>0</v>
      </c>
      <c r="CH63" s="333">
        <v>0</v>
      </c>
    </row>
    <row r="64" spans="1:86" s="335" customFormat="1">
      <c r="A64" s="266" t="s">
        <v>2157</v>
      </c>
      <c r="B64" s="266">
        <v>13</v>
      </c>
      <c r="C64" s="266">
        <v>0</v>
      </c>
      <c r="D64" s="266">
        <v>0</v>
      </c>
      <c r="E64" s="266">
        <v>0</v>
      </c>
      <c r="F64" s="266">
        <v>0</v>
      </c>
      <c r="G64" s="266">
        <v>0</v>
      </c>
      <c r="H64" s="266">
        <v>109</v>
      </c>
      <c r="I64" s="266">
        <v>0</v>
      </c>
      <c r="J64" s="266">
        <v>0</v>
      </c>
      <c r="K64" s="266">
        <v>74</v>
      </c>
      <c r="L64" s="266">
        <v>0</v>
      </c>
      <c r="M64" s="266">
        <v>0</v>
      </c>
      <c r="N64" s="266">
        <v>59</v>
      </c>
      <c r="O64" s="266">
        <v>0</v>
      </c>
      <c r="P64" s="266">
        <v>0</v>
      </c>
      <c r="Q64" s="266">
        <v>11</v>
      </c>
      <c r="R64" s="266">
        <v>0</v>
      </c>
      <c r="S64" s="266">
        <v>0</v>
      </c>
      <c r="T64" s="266">
        <v>0</v>
      </c>
      <c r="U64" s="266">
        <v>0</v>
      </c>
      <c r="V64" s="266">
        <v>0</v>
      </c>
      <c r="W64" s="266">
        <v>0</v>
      </c>
      <c r="X64" s="266">
        <v>0</v>
      </c>
      <c r="Y64" s="266">
        <v>0</v>
      </c>
      <c r="Z64" s="266">
        <v>0</v>
      </c>
      <c r="AA64" s="266">
        <v>0</v>
      </c>
      <c r="AB64" s="266">
        <v>0</v>
      </c>
      <c r="AC64" s="266">
        <v>0</v>
      </c>
      <c r="AD64" s="266">
        <v>0</v>
      </c>
      <c r="AE64" s="266">
        <v>0</v>
      </c>
      <c r="AF64" s="266">
        <v>0</v>
      </c>
      <c r="AG64" s="266">
        <v>13</v>
      </c>
      <c r="AH64" s="333">
        <v>253</v>
      </c>
      <c r="AI64" s="333">
        <v>0</v>
      </c>
      <c r="AJ64" s="333">
        <v>266</v>
      </c>
      <c r="AK64" s="333">
        <v>0</v>
      </c>
      <c r="AL64" s="333">
        <v>0</v>
      </c>
      <c r="AM64" s="333">
        <v>0</v>
      </c>
      <c r="AN64" s="266"/>
      <c r="AO64" s="333">
        <v>0</v>
      </c>
      <c r="AP64" s="333">
        <v>0</v>
      </c>
      <c r="AQ64" s="333">
        <v>0</v>
      </c>
      <c r="AR64" s="333">
        <v>0</v>
      </c>
      <c r="AS64" s="333">
        <v>0</v>
      </c>
      <c r="AT64" s="266">
        <v>0</v>
      </c>
      <c r="AU64" s="266">
        <v>0</v>
      </c>
      <c r="AV64" s="266">
        <v>0</v>
      </c>
      <c r="AW64" s="266">
        <v>0</v>
      </c>
      <c r="AX64" s="266">
        <v>0</v>
      </c>
      <c r="AY64" s="266">
        <v>0</v>
      </c>
      <c r="AZ64" s="266">
        <v>0</v>
      </c>
      <c r="BA64" s="266">
        <v>0</v>
      </c>
      <c r="BB64" s="266">
        <v>0</v>
      </c>
      <c r="BC64" s="266">
        <v>0</v>
      </c>
      <c r="BD64" s="266">
        <v>0</v>
      </c>
      <c r="BE64" s="266">
        <v>0</v>
      </c>
      <c r="BF64" s="266">
        <v>0</v>
      </c>
      <c r="BG64" s="266">
        <v>0</v>
      </c>
      <c r="BH64" s="266">
        <v>0</v>
      </c>
      <c r="BI64" s="266">
        <v>0</v>
      </c>
      <c r="BJ64" s="266">
        <v>0</v>
      </c>
      <c r="BK64" s="266">
        <v>0</v>
      </c>
      <c r="BL64" s="266">
        <v>0</v>
      </c>
      <c r="BM64" s="266">
        <v>0</v>
      </c>
      <c r="BN64" s="266">
        <v>0</v>
      </c>
      <c r="BO64" s="266">
        <v>0</v>
      </c>
      <c r="BP64" s="266">
        <v>0</v>
      </c>
      <c r="BQ64" s="266">
        <v>0</v>
      </c>
      <c r="BR64" s="266">
        <v>0</v>
      </c>
      <c r="BS64" s="266">
        <v>0</v>
      </c>
      <c r="BT64" s="266">
        <v>0</v>
      </c>
      <c r="BU64" s="266">
        <v>0</v>
      </c>
      <c r="BV64" s="266">
        <v>0</v>
      </c>
      <c r="BW64" s="333">
        <v>0</v>
      </c>
      <c r="BX64" s="333">
        <v>0</v>
      </c>
      <c r="BY64" s="266">
        <v>0</v>
      </c>
      <c r="BZ64" s="266">
        <v>0</v>
      </c>
      <c r="CA64" s="266">
        <v>0</v>
      </c>
      <c r="CB64" s="266">
        <v>0</v>
      </c>
      <c r="CC64" s="266">
        <v>0</v>
      </c>
      <c r="CD64" s="266">
        <v>0</v>
      </c>
      <c r="CE64" s="266">
        <v>0</v>
      </c>
      <c r="CF64" s="266">
        <v>0</v>
      </c>
      <c r="CG64" s="266">
        <v>0</v>
      </c>
      <c r="CH64" s="266">
        <v>0</v>
      </c>
    </row>
    <row r="65" spans="1:86" s="335" customFormat="1">
      <c r="A65" s="266" t="s">
        <v>2158</v>
      </c>
      <c r="B65" s="266">
        <v>6</v>
      </c>
      <c r="C65" s="266">
        <v>0</v>
      </c>
      <c r="D65" s="266">
        <v>0</v>
      </c>
      <c r="E65" s="266">
        <v>0</v>
      </c>
      <c r="F65" s="266">
        <v>0</v>
      </c>
      <c r="G65" s="266">
        <v>0</v>
      </c>
      <c r="H65" s="266">
        <v>39</v>
      </c>
      <c r="I65" s="266">
        <v>0</v>
      </c>
      <c r="J65" s="266">
        <v>0</v>
      </c>
      <c r="K65" s="266">
        <v>0</v>
      </c>
      <c r="L65" s="266">
        <v>0</v>
      </c>
      <c r="M65" s="266">
        <v>0</v>
      </c>
      <c r="N65" s="266">
        <v>26</v>
      </c>
      <c r="O65" s="266">
        <v>0</v>
      </c>
      <c r="P65" s="266">
        <v>0</v>
      </c>
      <c r="Q65" s="266">
        <v>0</v>
      </c>
      <c r="R65" s="266">
        <v>0</v>
      </c>
      <c r="S65" s="266">
        <v>0</v>
      </c>
      <c r="T65" s="266">
        <v>0</v>
      </c>
      <c r="U65" s="266">
        <v>0</v>
      </c>
      <c r="V65" s="266">
        <v>0</v>
      </c>
      <c r="W65" s="266">
        <v>0</v>
      </c>
      <c r="X65" s="266">
        <v>0</v>
      </c>
      <c r="Y65" s="266">
        <v>0</v>
      </c>
      <c r="Z65" s="266">
        <v>0</v>
      </c>
      <c r="AA65" s="266">
        <v>0</v>
      </c>
      <c r="AB65" s="266">
        <v>0</v>
      </c>
      <c r="AC65" s="266">
        <v>0</v>
      </c>
      <c r="AD65" s="266">
        <v>0</v>
      </c>
      <c r="AE65" s="266">
        <v>0</v>
      </c>
      <c r="AF65" s="266">
        <v>0</v>
      </c>
      <c r="AG65" s="266">
        <v>6</v>
      </c>
      <c r="AH65" s="333">
        <v>65</v>
      </c>
      <c r="AI65" s="333">
        <v>0</v>
      </c>
      <c r="AJ65" s="333">
        <v>71</v>
      </c>
      <c r="AK65" s="333">
        <v>0</v>
      </c>
      <c r="AL65" s="333">
        <v>0</v>
      </c>
      <c r="AM65" s="333">
        <v>0</v>
      </c>
      <c r="AN65" s="266"/>
      <c r="AO65" s="333">
        <v>0</v>
      </c>
      <c r="AP65" s="333">
        <v>0</v>
      </c>
      <c r="AQ65" s="333">
        <v>0</v>
      </c>
      <c r="AR65" s="333">
        <v>0</v>
      </c>
      <c r="AS65" s="333">
        <v>0</v>
      </c>
      <c r="AT65" s="266">
        <v>0</v>
      </c>
      <c r="AU65" s="266">
        <v>0</v>
      </c>
      <c r="AV65" s="266">
        <v>0</v>
      </c>
      <c r="AW65" s="266">
        <v>0</v>
      </c>
      <c r="AX65" s="266">
        <v>0</v>
      </c>
      <c r="AY65" s="266">
        <v>0</v>
      </c>
      <c r="AZ65" s="266">
        <v>0</v>
      </c>
      <c r="BA65" s="266">
        <v>0</v>
      </c>
      <c r="BB65" s="266">
        <v>0</v>
      </c>
      <c r="BC65" s="266">
        <v>0</v>
      </c>
      <c r="BD65" s="266">
        <v>0</v>
      </c>
      <c r="BE65" s="266">
        <v>0</v>
      </c>
      <c r="BF65" s="266">
        <v>0</v>
      </c>
      <c r="BG65" s="266">
        <v>0</v>
      </c>
      <c r="BH65" s="266">
        <v>0</v>
      </c>
      <c r="BI65" s="266">
        <v>0</v>
      </c>
      <c r="BJ65" s="266">
        <v>0</v>
      </c>
      <c r="BK65" s="266">
        <v>0</v>
      </c>
      <c r="BL65" s="266">
        <v>0</v>
      </c>
      <c r="BM65" s="266">
        <v>0</v>
      </c>
      <c r="BN65" s="266">
        <v>0</v>
      </c>
      <c r="BO65" s="266">
        <v>0</v>
      </c>
      <c r="BP65" s="266">
        <v>0</v>
      </c>
      <c r="BQ65" s="266">
        <v>0</v>
      </c>
      <c r="BR65" s="266">
        <v>0</v>
      </c>
      <c r="BS65" s="266">
        <v>0</v>
      </c>
      <c r="BT65" s="266">
        <v>0</v>
      </c>
      <c r="BU65" s="266">
        <v>0</v>
      </c>
      <c r="BV65" s="266">
        <v>0</v>
      </c>
      <c r="BW65" s="333">
        <v>0</v>
      </c>
      <c r="BX65" s="333">
        <v>0</v>
      </c>
      <c r="BY65" s="266">
        <v>0</v>
      </c>
      <c r="BZ65" s="266">
        <v>0</v>
      </c>
      <c r="CA65" s="266">
        <v>0</v>
      </c>
      <c r="CB65" s="266">
        <v>0</v>
      </c>
      <c r="CC65" s="266">
        <v>0</v>
      </c>
      <c r="CD65" s="266">
        <v>0</v>
      </c>
      <c r="CE65" s="266">
        <v>0</v>
      </c>
      <c r="CF65" s="266">
        <v>0</v>
      </c>
      <c r="CG65" s="266">
        <v>0</v>
      </c>
      <c r="CH65" s="266">
        <v>0</v>
      </c>
    </row>
    <row r="66" spans="1:86" s="335" customFormat="1">
      <c r="A66" s="266" t="s">
        <v>2159</v>
      </c>
      <c r="B66" s="266">
        <v>8</v>
      </c>
      <c r="C66" s="266">
        <v>0</v>
      </c>
      <c r="D66" s="266">
        <v>0</v>
      </c>
      <c r="E66" s="266">
        <v>0</v>
      </c>
      <c r="F66" s="266">
        <v>0</v>
      </c>
      <c r="G66" s="266">
        <v>0</v>
      </c>
      <c r="H66" s="266">
        <v>76</v>
      </c>
      <c r="I66" s="266">
        <v>0</v>
      </c>
      <c r="J66" s="266">
        <v>0</v>
      </c>
      <c r="K66" s="266">
        <v>12</v>
      </c>
      <c r="L66" s="266">
        <v>0</v>
      </c>
      <c r="M66" s="266">
        <v>0</v>
      </c>
      <c r="N66" s="266">
        <v>34</v>
      </c>
      <c r="O66" s="266">
        <v>0</v>
      </c>
      <c r="P66" s="266">
        <v>0</v>
      </c>
      <c r="Q66" s="266">
        <v>0</v>
      </c>
      <c r="R66" s="266">
        <v>0</v>
      </c>
      <c r="S66" s="266">
        <v>0</v>
      </c>
      <c r="T66" s="266">
        <v>0</v>
      </c>
      <c r="U66" s="266">
        <v>0</v>
      </c>
      <c r="V66" s="266">
        <v>0</v>
      </c>
      <c r="W66" s="266">
        <v>0</v>
      </c>
      <c r="X66" s="266">
        <v>0</v>
      </c>
      <c r="Y66" s="266">
        <v>0</v>
      </c>
      <c r="Z66" s="266">
        <v>0</v>
      </c>
      <c r="AA66" s="266">
        <v>0</v>
      </c>
      <c r="AB66" s="266">
        <v>0</v>
      </c>
      <c r="AC66" s="266">
        <v>0</v>
      </c>
      <c r="AD66" s="266">
        <v>0</v>
      </c>
      <c r="AE66" s="266">
        <v>0</v>
      </c>
      <c r="AF66" s="266">
        <v>0</v>
      </c>
      <c r="AG66" s="266">
        <v>8</v>
      </c>
      <c r="AH66" s="333">
        <v>122</v>
      </c>
      <c r="AI66" s="333">
        <v>0</v>
      </c>
      <c r="AJ66" s="333">
        <v>130</v>
      </c>
      <c r="AK66" s="333">
        <v>0</v>
      </c>
      <c r="AL66" s="333">
        <v>0</v>
      </c>
      <c r="AM66" s="333">
        <v>0</v>
      </c>
      <c r="AN66" s="266"/>
      <c r="AO66" s="333">
        <v>0</v>
      </c>
      <c r="AP66" s="333">
        <v>0</v>
      </c>
      <c r="AQ66" s="333">
        <v>0</v>
      </c>
      <c r="AR66" s="333">
        <v>0</v>
      </c>
      <c r="AS66" s="333">
        <v>0</v>
      </c>
      <c r="AT66" s="266">
        <v>0</v>
      </c>
      <c r="AU66" s="266">
        <v>0</v>
      </c>
      <c r="AV66" s="266">
        <v>0</v>
      </c>
      <c r="AW66" s="266">
        <v>0</v>
      </c>
      <c r="AX66" s="266">
        <v>0</v>
      </c>
      <c r="AY66" s="266">
        <v>0</v>
      </c>
      <c r="AZ66" s="266">
        <v>0</v>
      </c>
      <c r="BA66" s="266">
        <v>0</v>
      </c>
      <c r="BB66" s="266">
        <v>0</v>
      </c>
      <c r="BC66" s="266">
        <v>0</v>
      </c>
      <c r="BD66" s="266">
        <v>0</v>
      </c>
      <c r="BE66" s="266">
        <v>0</v>
      </c>
      <c r="BF66" s="266">
        <v>0</v>
      </c>
      <c r="BG66" s="266">
        <v>0</v>
      </c>
      <c r="BH66" s="266">
        <v>0</v>
      </c>
      <c r="BI66" s="266">
        <v>0</v>
      </c>
      <c r="BJ66" s="266">
        <v>0</v>
      </c>
      <c r="BK66" s="266">
        <v>0</v>
      </c>
      <c r="BL66" s="266">
        <v>0</v>
      </c>
      <c r="BM66" s="266">
        <v>0</v>
      </c>
      <c r="BN66" s="266">
        <v>0</v>
      </c>
      <c r="BO66" s="266">
        <v>0</v>
      </c>
      <c r="BP66" s="266">
        <v>0</v>
      </c>
      <c r="BQ66" s="266">
        <v>0</v>
      </c>
      <c r="BR66" s="266">
        <v>0</v>
      </c>
      <c r="BS66" s="266">
        <v>0</v>
      </c>
      <c r="BT66" s="266">
        <v>0</v>
      </c>
      <c r="BU66" s="266">
        <v>0</v>
      </c>
      <c r="BV66" s="266">
        <v>0</v>
      </c>
      <c r="BW66" s="333">
        <v>0</v>
      </c>
      <c r="BX66" s="333">
        <v>0</v>
      </c>
      <c r="BY66" s="266">
        <v>0</v>
      </c>
      <c r="BZ66" s="266">
        <v>0</v>
      </c>
      <c r="CA66" s="266">
        <v>0</v>
      </c>
      <c r="CB66" s="266">
        <v>0</v>
      </c>
      <c r="CC66" s="266">
        <v>0</v>
      </c>
      <c r="CD66" s="266">
        <v>0</v>
      </c>
      <c r="CE66" s="266">
        <v>0</v>
      </c>
      <c r="CF66" s="266">
        <v>0</v>
      </c>
      <c r="CG66" s="266">
        <v>0</v>
      </c>
      <c r="CH66" s="266">
        <v>0</v>
      </c>
    </row>
    <row r="67" spans="1:86" s="335" customFormat="1">
      <c r="A67" s="266" t="s">
        <v>2160</v>
      </c>
      <c r="B67" s="266">
        <v>2</v>
      </c>
      <c r="C67" s="266">
        <v>0</v>
      </c>
      <c r="D67" s="266">
        <v>0</v>
      </c>
      <c r="E67" s="266">
        <v>0</v>
      </c>
      <c r="F67" s="266">
        <v>0</v>
      </c>
      <c r="G67" s="266">
        <v>0</v>
      </c>
      <c r="H67" s="266">
        <v>13</v>
      </c>
      <c r="I67" s="266">
        <v>0</v>
      </c>
      <c r="J67" s="266">
        <v>0</v>
      </c>
      <c r="K67" s="266">
        <v>6</v>
      </c>
      <c r="L67" s="266">
        <v>0</v>
      </c>
      <c r="M67" s="266">
        <v>0</v>
      </c>
      <c r="N67" s="266">
        <v>22</v>
      </c>
      <c r="O67" s="266">
        <v>0</v>
      </c>
      <c r="P67" s="266">
        <v>0</v>
      </c>
      <c r="Q67" s="266">
        <v>0</v>
      </c>
      <c r="R67" s="266">
        <v>0</v>
      </c>
      <c r="S67" s="266">
        <v>0</v>
      </c>
      <c r="T67" s="266">
        <v>0</v>
      </c>
      <c r="U67" s="266">
        <v>0</v>
      </c>
      <c r="V67" s="266">
        <v>0</v>
      </c>
      <c r="W67" s="266">
        <v>0</v>
      </c>
      <c r="X67" s="266">
        <v>0</v>
      </c>
      <c r="Y67" s="266">
        <v>0</v>
      </c>
      <c r="Z67" s="266">
        <v>0</v>
      </c>
      <c r="AA67" s="266">
        <v>0</v>
      </c>
      <c r="AB67" s="266">
        <v>0</v>
      </c>
      <c r="AC67" s="266">
        <v>0</v>
      </c>
      <c r="AD67" s="266">
        <v>0</v>
      </c>
      <c r="AE67" s="266">
        <v>0</v>
      </c>
      <c r="AF67" s="266">
        <v>0</v>
      </c>
      <c r="AG67" s="266">
        <v>2</v>
      </c>
      <c r="AH67" s="333">
        <v>41</v>
      </c>
      <c r="AI67" s="333">
        <v>0</v>
      </c>
      <c r="AJ67" s="333">
        <v>43</v>
      </c>
      <c r="AK67" s="333">
        <v>0</v>
      </c>
      <c r="AL67" s="333">
        <v>0</v>
      </c>
      <c r="AM67" s="333">
        <v>0</v>
      </c>
      <c r="AN67" s="266"/>
      <c r="AO67" s="333">
        <v>0</v>
      </c>
      <c r="AP67" s="333">
        <v>0</v>
      </c>
      <c r="AQ67" s="333">
        <v>0</v>
      </c>
      <c r="AR67" s="333">
        <v>0</v>
      </c>
      <c r="AS67" s="333">
        <v>0</v>
      </c>
      <c r="AT67" s="266">
        <v>0</v>
      </c>
      <c r="AU67" s="266">
        <v>0</v>
      </c>
      <c r="AV67" s="266">
        <v>0</v>
      </c>
      <c r="AW67" s="266">
        <v>0</v>
      </c>
      <c r="AX67" s="266">
        <v>0</v>
      </c>
      <c r="AY67" s="266">
        <v>0</v>
      </c>
      <c r="AZ67" s="266">
        <v>0</v>
      </c>
      <c r="BA67" s="266">
        <v>0</v>
      </c>
      <c r="BB67" s="266">
        <v>0</v>
      </c>
      <c r="BC67" s="266">
        <v>0</v>
      </c>
      <c r="BD67" s="266">
        <v>0</v>
      </c>
      <c r="BE67" s="266">
        <v>0</v>
      </c>
      <c r="BF67" s="266">
        <v>0</v>
      </c>
      <c r="BG67" s="266">
        <v>0</v>
      </c>
      <c r="BH67" s="266">
        <v>0</v>
      </c>
      <c r="BI67" s="266">
        <v>0</v>
      </c>
      <c r="BJ67" s="266">
        <v>0</v>
      </c>
      <c r="BK67" s="266">
        <v>0</v>
      </c>
      <c r="BL67" s="266">
        <v>0</v>
      </c>
      <c r="BM67" s="266">
        <v>0</v>
      </c>
      <c r="BN67" s="266">
        <v>0</v>
      </c>
      <c r="BO67" s="266">
        <v>0</v>
      </c>
      <c r="BP67" s="266">
        <v>0</v>
      </c>
      <c r="BQ67" s="266">
        <v>0</v>
      </c>
      <c r="BR67" s="266">
        <v>0</v>
      </c>
      <c r="BS67" s="266">
        <v>0</v>
      </c>
      <c r="BT67" s="266">
        <v>0</v>
      </c>
      <c r="BU67" s="266">
        <v>0</v>
      </c>
      <c r="BV67" s="266">
        <v>0</v>
      </c>
      <c r="BW67" s="333">
        <v>0</v>
      </c>
      <c r="BX67" s="333">
        <v>0</v>
      </c>
      <c r="BY67" s="266">
        <v>0</v>
      </c>
      <c r="BZ67" s="266">
        <v>0</v>
      </c>
      <c r="CA67" s="266">
        <v>0</v>
      </c>
      <c r="CB67" s="266">
        <v>0</v>
      </c>
      <c r="CC67" s="266">
        <v>0</v>
      </c>
      <c r="CD67" s="266">
        <v>0</v>
      </c>
      <c r="CE67" s="266">
        <v>0</v>
      </c>
      <c r="CF67" s="266">
        <v>0</v>
      </c>
      <c r="CG67" s="266">
        <v>0</v>
      </c>
      <c r="CH67" s="266">
        <v>0</v>
      </c>
    </row>
    <row r="68" spans="1:86" s="340" customFormat="1" ht="60">
      <c r="A68" s="333" t="s">
        <v>2161</v>
      </c>
      <c r="B68" s="333">
        <v>9</v>
      </c>
      <c r="C68" s="333">
        <v>1</v>
      </c>
      <c r="D68" s="333">
        <v>0</v>
      </c>
      <c r="E68" s="333">
        <v>0</v>
      </c>
      <c r="F68" s="333">
        <v>0</v>
      </c>
      <c r="G68" s="333">
        <v>0</v>
      </c>
      <c r="H68" s="333">
        <v>86</v>
      </c>
      <c r="I68" s="333">
        <v>0</v>
      </c>
      <c r="J68" s="333">
        <v>0</v>
      </c>
      <c r="K68" s="333">
        <v>0</v>
      </c>
      <c r="L68" s="333">
        <v>0</v>
      </c>
      <c r="M68" s="333">
        <v>0</v>
      </c>
      <c r="N68" s="333">
        <v>9</v>
      </c>
      <c r="O68" s="333">
        <v>0</v>
      </c>
      <c r="P68" s="333">
        <v>0</v>
      </c>
      <c r="Q68" s="333">
        <v>0</v>
      </c>
      <c r="R68" s="333">
        <v>0</v>
      </c>
      <c r="S68" s="333">
        <v>0</v>
      </c>
      <c r="T68" s="333">
        <v>0</v>
      </c>
      <c r="U68" s="333">
        <v>0</v>
      </c>
      <c r="V68" s="333">
        <v>0</v>
      </c>
      <c r="W68" s="333">
        <v>0</v>
      </c>
      <c r="X68" s="333">
        <v>0</v>
      </c>
      <c r="Y68" s="333">
        <v>0</v>
      </c>
      <c r="Z68" s="333">
        <v>0</v>
      </c>
      <c r="AA68" s="333">
        <v>0</v>
      </c>
      <c r="AB68" s="333">
        <v>0</v>
      </c>
      <c r="AC68" s="333">
        <v>0</v>
      </c>
      <c r="AD68" s="333">
        <v>0</v>
      </c>
      <c r="AE68" s="333">
        <v>0</v>
      </c>
      <c r="AF68" s="333">
        <v>0</v>
      </c>
      <c r="AG68" s="333">
        <v>9</v>
      </c>
      <c r="AH68" s="333">
        <v>95</v>
      </c>
      <c r="AI68" s="333">
        <v>0</v>
      </c>
      <c r="AJ68" s="333">
        <v>104</v>
      </c>
      <c r="AK68" s="333">
        <v>1</v>
      </c>
      <c r="AL68" s="333">
        <v>0</v>
      </c>
      <c r="AM68" s="333">
        <v>3</v>
      </c>
      <c r="AN68" s="339" t="s">
        <v>2162</v>
      </c>
      <c r="AO68" s="333">
        <v>0</v>
      </c>
      <c r="AP68" s="333">
        <v>0</v>
      </c>
      <c r="AQ68" s="333">
        <v>0</v>
      </c>
      <c r="AR68" s="333">
        <v>0</v>
      </c>
      <c r="AS68" s="333">
        <v>0</v>
      </c>
      <c r="AT68" s="333">
        <v>0</v>
      </c>
      <c r="AU68" s="333">
        <v>0</v>
      </c>
      <c r="AV68" s="333">
        <v>0</v>
      </c>
      <c r="AW68" s="333">
        <v>0</v>
      </c>
      <c r="AX68" s="333">
        <v>0</v>
      </c>
      <c r="AY68" s="333">
        <v>0</v>
      </c>
      <c r="AZ68" s="333">
        <v>0</v>
      </c>
      <c r="BA68" s="333">
        <v>0</v>
      </c>
      <c r="BB68" s="333">
        <v>0</v>
      </c>
      <c r="BC68" s="333">
        <v>0</v>
      </c>
      <c r="BD68" s="333">
        <v>0</v>
      </c>
      <c r="BE68" s="333">
        <v>0</v>
      </c>
      <c r="BF68" s="333">
        <v>0</v>
      </c>
      <c r="BG68" s="333">
        <v>0</v>
      </c>
      <c r="BH68" s="333">
        <v>0</v>
      </c>
      <c r="BI68" s="333">
        <v>0</v>
      </c>
      <c r="BJ68" s="333">
        <v>0</v>
      </c>
      <c r="BK68" s="333">
        <v>0</v>
      </c>
      <c r="BL68" s="333">
        <v>0</v>
      </c>
      <c r="BM68" s="333">
        <v>0</v>
      </c>
      <c r="BN68" s="333">
        <v>0</v>
      </c>
      <c r="BO68" s="333">
        <v>0</v>
      </c>
      <c r="BP68" s="333">
        <v>0</v>
      </c>
      <c r="BQ68" s="333">
        <v>0</v>
      </c>
      <c r="BR68" s="333">
        <v>0</v>
      </c>
      <c r="BS68" s="333">
        <v>0</v>
      </c>
      <c r="BT68" s="333">
        <v>0</v>
      </c>
      <c r="BU68" s="333">
        <v>0</v>
      </c>
      <c r="BV68" s="333">
        <v>0</v>
      </c>
      <c r="BW68" s="333">
        <v>0</v>
      </c>
      <c r="BX68" s="333">
        <v>0</v>
      </c>
      <c r="BY68" s="333">
        <v>0</v>
      </c>
      <c r="BZ68" s="333">
        <v>0</v>
      </c>
      <c r="CA68" s="333">
        <v>0</v>
      </c>
      <c r="CB68" s="333">
        <v>0</v>
      </c>
      <c r="CC68" s="333">
        <v>0</v>
      </c>
      <c r="CD68" s="333">
        <v>0</v>
      </c>
      <c r="CE68" s="333">
        <v>0</v>
      </c>
      <c r="CF68" s="333">
        <v>0</v>
      </c>
      <c r="CG68" s="333">
        <v>0</v>
      </c>
      <c r="CH68" s="333">
        <v>0</v>
      </c>
    </row>
    <row r="69" spans="1:86" s="335" customFormat="1">
      <c r="A69" s="266" t="s">
        <v>2163</v>
      </c>
      <c r="B69" s="266">
        <v>9</v>
      </c>
      <c r="C69" s="266">
        <v>0</v>
      </c>
      <c r="D69" s="266">
        <v>0</v>
      </c>
      <c r="E69" s="266">
        <v>0</v>
      </c>
      <c r="F69" s="266">
        <v>0</v>
      </c>
      <c r="G69" s="266">
        <v>0</v>
      </c>
      <c r="H69" s="266">
        <v>53</v>
      </c>
      <c r="I69" s="266">
        <v>0</v>
      </c>
      <c r="J69" s="266">
        <v>0</v>
      </c>
      <c r="K69" s="266">
        <v>8</v>
      </c>
      <c r="L69" s="266">
        <v>0</v>
      </c>
      <c r="M69" s="266">
        <v>0</v>
      </c>
      <c r="N69" s="266">
        <v>22</v>
      </c>
      <c r="O69" s="266">
        <v>0</v>
      </c>
      <c r="P69" s="266">
        <v>0</v>
      </c>
      <c r="Q69" s="266">
        <v>9</v>
      </c>
      <c r="R69" s="266">
        <v>0</v>
      </c>
      <c r="S69" s="266">
        <v>0</v>
      </c>
      <c r="T69" s="266">
        <v>0</v>
      </c>
      <c r="U69" s="266">
        <v>0</v>
      </c>
      <c r="V69" s="266">
        <v>0</v>
      </c>
      <c r="W69" s="266">
        <v>0</v>
      </c>
      <c r="X69" s="266">
        <v>0</v>
      </c>
      <c r="Y69" s="266">
        <v>0</v>
      </c>
      <c r="Z69" s="266">
        <v>0</v>
      </c>
      <c r="AA69" s="266">
        <v>0</v>
      </c>
      <c r="AB69" s="266">
        <v>0</v>
      </c>
      <c r="AC69" s="266">
        <v>0</v>
      </c>
      <c r="AD69" s="266">
        <v>0</v>
      </c>
      <c r="AE69" s="266">
        <v>0</v>
      </c>
      <c r="AF69" s="266">
        <v>0</v>
      </c>
      <c r="AG69" s="266">
        <v>9</v>
      </c>
      <c r="AH69" s="333">
        <v>92</v>
      </c>
      <c r="AI69" s="333">
        <v>0</v>
      </c>
      <c r="AJ69" s="333">
        <v>101</v>
      </c>
      <c r="AK69" s="333">
        <v>0</v>
      </c>
      <c r="AL69" s="333">
        <v>0</v>
      </c>
      <c r="AM69" s="266">
        <v>0</v>
      </c>
      <c r="AN69" s="266"/>
      <c r="AO69" s="333">
        <v>0</v>
      </c>
      <c r="AP69" s="333">
        <v>0</v>
      </c>
      <c r="AQ69" s="333">
        <v>0</v>
      </c>
      <c r="AR69" s="333">
        <v>0</v>
      </c>
      <c r="AS69" s="333">
        <v>0</v>
      </c>
      <c r="AT69" s="266">
        <v>0</v>
      </c>
      <c r="AU69" s="266">
        <v>0</v>
      </c>
      <c r="AV69" s="266">
        <v>0</v>
      </c>
      <c r="AW69" s="266">
        <v>0</v>
      </c>
      <c r="AX69" s="266">
        <v>0</v>
      </c>
      <c r="AY69" s="266">
        <v>0</v>
      </c>
      <c r="AZ69" s="266">
        <v>0</v>
      </c>
      <c r="BA69" s="266">
        <v>0</v>
      </c>
      <c r="BB69" s="266">
        <v>0</v>
      </c>
      <c r="BC69" s="266">
        <v>0</v>
      </c>
      <c r="BD69" s="266">
        <v>0</v>
      </c>
      <c r="BE69" s="266">
        <v>0</v>
      </c>
      <c r="BF69" s="266">
        <v>0</v>
      </c>
      <c r="BG69" s="266">
        <v>0</v>
      </c>
      <c r="BH69" s="266">
        <v>0</v>
      </c>
      <c r="BI69" s="266">
        <v>0</v>
      </c>
      <c r="BJ69" s="266">
        <v>0</v>
      </c>
      <c r="BK69" s="266">
        <v>0</v>
      </c>
      <c r="BL69" s="266">
        <v>0</v>
      </c>
      <c r="BM69" s="266">
        <v>0</v>
      </c>
      <c r="BN69" s="266">
        <v>0</v>
      </c>
      <c r="BO69" s="266">
        <v>0</v>
      </c>
      <c r="BP69" s="266">
        <v>0</v>
      </c>
      <c r="BQ69" s="266">
        <v>0</v>
      </c>
      <c r="BR69" s="266">
        <v>0</v>
      </c>
      <c r="BS69" s="266">
        <v>0</v>
      </c>
      <c r="BT69" s="266">
        <v>0</v>
      </c>
      <c r="BU69" s="266">
        <v>0</v>
      </c>
      <c r="BV69" s="266">
        <v>0</v>
      </c>
      <c r="BW69" s="333">
        <v>0</v>
      </c>
      <c r="BX69" s="333">
        <v>0</v>
      </c>
      <c r="BY69" s="266">
        <v>0</v>
      </c>
      <c r="BZ69" s="266">
        <v>0</v>
      </c>
      <c r="CA69" s="266">
        <v>0</v>
      </c>
      <c r="CB69" s="266">
        <v>0</v>
      </c>
      <c r="CC69" s="266">
        <v>0</v>
      </c>
      <c r="CD69" s="266">
        <v>0</v>
      </c>
      <c r="CE69" s="266">
        <v>0</v>
      </c>
      <c r="CF69" s="266">
        <v>0</v>
      </c>
      <c r="CG69" s="266">
        <v>0</v>
      </c>
      <c r="CH69" s="266">
        <v>0</v>
      </c>
    </row>
    <row r="70" spans="1:86" s="340" customFormat="1" ht="30">
      <c r="A70" s="333" t="s">
        <v>2164</v>
      </c>
      <c r="B70" s="333">
        <v>15</v>
      </c>
      <c r="C70" s="333">
        <v>0</v>
      </c>
      <c r="D70" s="333">
        <v>0</v>
      </c>
      <c r="E70" s="333">
        <v>0</v>
      </c>
      <c r="F70" s="333">
        <v>0</v>
      </c>
      <c r="G70" s="333">
        <v>0</v>
      </c>
      <c r="H70" s="333">
        <v>257</v>
      </c>
      <c r="I70" s="333">
        <v>0</v>
      </c>
      <c r="J70" s="333">
        <v>0</v>
      </c>
      <c r="K70" s="333">
        <v>250</v>
      </c>
      <c r="L70" s="333">
        <v>0</v>
      </c>
      <c r="M70" s="333">
        <v>0</v>
      </c>
      <c r="N70" s="333">
        <v>64</v>
      </c>
      <c r="O70" s="333">
        <v>0</v>
      </c>
      <c r="P70" s="333">
        <v>0</v>
      </c>
      <c r="Q70" s="333">
        <v>42</v>
      </c>
      <c r="R70" s="333">
        <v>0</v>
      </c>
      <c r="S70" s="333">
        <v>0</v>
      </c>
      <c r="T70" s="333">
        <v>0</v>
      </c>
      <c r="U70" s="333">
        <v>0</v>
      </c>
      <c r="V70" s="333">
        <v>0</v>
      </c>
      <c r="W70" s="333">
        <v>0</v>
      </c>
      <c r="X70" s="333">
        <v>0</v>
      </c>
      <c r="Y70" s="333">
        <v>0</v>
      </c>
      <c r="Z70" s="333">
        <v>0</v>
      </c>
      <c r="AA70" s="333">
        <v>0</v>
      </c>
      <c r="AB70" s="333">
        <v>0</v>
      </c>
      <c r="AC70" s="333">
        <v>1</v>
      </c>
      <c r="AD70" s="333">
        <v>0</v>
      </c>
      <c r="AE70" s="333">
        <v>0</v>
      </c>
      <c r="AF70" s="333">
        <v>0</v>
      </c>
      <c r="AG70" s="333">
        <v>15</v>
      </c>
      <c r="AH70" s="333">
        <v>613</v>
      </c>
      <c r="AI70" s="333">
        <v>0</v>
      </c>
      <c r="AJ70" s="333">
        <v>328</v>
      </c>
      <c r="AK70" s="333">
        <v>1</v>
      </c>
      <c r="AL70" s="333">
        <v>0</v>
      </c>
      <c r="AM70" s="333">
        <v>1</v>
      </c>
      <c r="AN70" s="339" t="s">
        <v>2165</v>
      </c>
      <c r="AO70" s="333">
        <v>0</v>
      </c>
      <c r="AP70" s="333">
        <v>0</v>
      </c>
      <c r="AQ70" s="333">
        <v>0</v>
      </c>
      <c r="AR70" s="333">
        <v>0</v>
      </c>
      <c r="AS70" s="333">
        <v>0</v>
      </c>
      <c r="AT70" s="266">
        <v>0</v>
      </c>
      <c r="AU70" s="266">
        <v>0</v>
      </c>
      <c r="AV70" s="266">
        <v>0</v>
      </c>
      <c r="AW70" s="266">
        <v>0</v>
      </c>
      <c r="AX70" s="266">
        <v>0</v>
      </c>
      <c r="AY70" s="266">
        <v>0</v>
      </c>
      <c r="AZ70" s="266">
        <v>0</v>
      </c>
      <c r="BA70" s="266">
        <v>0</v>
      </c>
      <c r="BB70" s="266">
        <v>0</v>
      </c>
      <c r="BC70" s="266">
        <v>0</v>
      </c>
      <c r="BD70" s="266">
        <v>0</v>
      </c>
      <c r="BE70" s="266">
        <v>0</v>
      </c>
      <c r="BF70" s="266">
        <v>0</v>
      </c>
      <c r="BG70" s="266">
        <v>0</v>
      </c>
      <c r="BH70" s="266">
        <v>0</v>
      </c>
      <c r="BI70" s="266">
        <v>0</v>
      </c>
      <c r="BJ70" s="266">
        <v>0</v>
      </c>
      <c r="BK70" s="266">
        <v>0</v>
      </c>
      <c r="BL70" s="266">
        <v>0</v>
      </c>
      <c r="BM70" s="266">
        <v>0</v>
      </c>
      <c r="BN70" s="266">
        <v>0</v>
      </c>
      <c r="BO70" s="266">
        <v>0</v>
      </c>
      <c r="BP70" s="266">
        <v>0</v>
      </c>
      <c r="BQ70" s="266">
        <v>0</v>
      </c>
      <c r="BR70" s="266">
        <v>0</v>
      </c>
      <c r="BS70" s="266">
        <v>0</v>
      </c>
      <c r="BT70" s="266">
        <v>0</v>
      </c>
      <c r="BU70" s="266">
        <v>0</v>
      </c>
      <c r="BV70" s="266">
        <v>0</v>
      </c>
      <c r="BW70" s="333">
        <v>0</v>
      </c>
      <c r="BX70" s="333">
        <v>0</v>
      </c>
      <c r="BY70" s="266">
        <v>0</v>
      </c>
      <c r="BZ70" s="266">
        <v>0</v>
      </c>
      <c r="CA70" s="266">
        <v>0</v>
      </c>
      <c r="CB70" s="266">
        <v>0</v>
      </c>
      <c r="CC70" s="266">
        <v>0</v>
      </c>
      <c r="CD70" s="266">
        <v>0</v>
      </c>
      <c r="CE70" s="266">
        <v>0</v>
      </c>
      <c r="CF70" s="266">
        <v>0</v>
      </c>
      <c r="CG70" s="266">
        <v>0</v>
      </c>
      <c r="CH70" s="266">
        <v>0</v>
      </c>
    </row>
    <row r="71" spans="1:86" s="335" customFormat="1">
      <c r="A71" s="266" t="s">
        <v>2166</v>
      </c>
      <c r="B71" s="266">
        <v>15</v>
      </c>
      <c r="C71" s="266">
        <v>0</v>
      </c>
      <c r="D71" s="266">
        <v>0</v>
      </c>
      <c r="E71" s="266">
        <v>0</v>
      </c>
      <c r="F71" s="266">
        <v>0</v>
      </c>
      <c r="G71" s="266">
        <v>0</v>
      </c>
      <c r="H71" s="266">
        <v>121</v>
      </c>
      <c r="I71" s="266">
        <v>0</v>
      </c>
      <c r="J71" s="266">
        <v>0</v>
      </c>
      <c r="K71" s="266">
        <v>1005</v>
      </c>
      <c r="L71" s="266">
        <v>0</v>
      </c>
      <c r="M71" s="266">
        <v>0</v>
      </c>
      <c r="N71" s="266">
        <v>134</v>
      </c>
      <c r="O71" s="266">
        <v>0</v>
      </c>
      <c r="P71" s="266">
        <v>0</v>
      </c>
      <c r="Q71" s="266">
        <v>36</v>
      </c>
      <c r="R71" s="266">
        <v>0</v>
      </c>
      <c r="S71" s="266">
        <v>0</v>
      </c>
      <c r="T71" s="266">
        <v>0</v>
      </c>
      <c r="U71" s="266">
        <v>0</v>
      </c>
      <c r="V71" s="266">
        <v>0</v>
      </c>
      <c r="W71" s="266">
        <v>0</v>
      </c>
      <c r="X71" s="266">
        <v>0</v>
      </c>
      <c r="Y71" s="266">
        <v>0</v>
      </c>
      <c r="Z71" s="266">
        <v>0</v>
      </c>
      <c r="AA71" s="266">
        <v>0</v>
      </c>
      <c r="AB71" s="266">
        <v>0</v>
      </c>
      <c r="AC71" s="266">
        <v>0</v>
      </c>
      <c r="AD71" s="266">
        <v>0</v>
      </c>
      <c r="AE71" s="266">
        <v>0</v>
      </c>
      <c r="AF71" s="266">
        <v>0</v>
      </c>
      <c r="AG71" s="266">
        <v>15</v>
      </c>
      <c r="AH71" s="333">
        <v>1296</v>
      </c>
      <c r="AI71" s="333">
        <v>0</v>
      </c>
      <c r="AJ71" s="333">
        <v>1311</v>
      </c>
      <c r="AK71" s="333">
        <v>0</v>
      </c>
      <c r="AL71" s="333">
        <v>0</v>
      </c>
      <c r="AM71" s="333">
        <v>0</v>
      </c>
      <c r="AN71" s="266"/>
      <c r="AO71" s="333">
        <v>0</v>
      </c>
      <c r="AP71" s="333">
        <v>0</v>
      </c>
      <c r="AQ71" s="333">
        <v>0</v>
      </c>
      <c r="AR71" s="333">
        <v>0</v>
      </c>
      <c r="AS71" s="333">
        <v>0</v>
      </c>
      <c r="AT71" s="266">
        <v>0</v>
      </c>
      <c r="AU71" s="266">
        <v>0</v>
      </c>
      <c r="AV71" s="266">
        <v>0</v>
      </c>
      <c r="AW71" s="266">
        <v>0</v>
      </c>
      <c r="AX71" s="266">
        <v>0</v>
      </c>
      <c r="AY71" s="266">
        <v>0</v>
      </c>
      <c r="AZ71" s="266">
        <v>0</v>
      </c>
      <c r="BA71" s="266">
        <v>0</v>
      </c>
      <c r="BB71" s="266">
        <v>0</v>
      </c>
      <c r="BC71" s="266">
        <v>0</v>
      </c>
      <c r="BD71" s="266">
        <v>0</v>
      </c>
      <c r="BE71" s="266">
        <v>0</v>
      </c>
      <c r="BF71" s="266">
        <v>0</v>
      </c>
      <c r="BG71" s="266">
        <v>0</v>
      </c>
      <c r="BH71" s="266">
        <v>0</v>
      </c>
      <c r="BI71" s="266">
        <v>0</v>
      </c>
      <c r="BJ71" s="266">
        <v>0</v>
      </c>
      <c r="BK71" s="266">
        <v>0</v>
      </c>
      <c r="BL71" s="266">
        <v>0</v>
      </c>
      <c r="BM71" s="266">
        <v>0</v>
      </c>
      <c r="BN71" s="266">
        <v>0</v>
      </c>
      <c r="BO71" s="266">
        <v>0</v>
      </c>
      <c r="BP71" s="266">
        <v>0</v>
      </c>
      <c r="BQ71" s="266">
        <v>0</v>
      </c>
      <c r="BR71" s="266">
        <v>0</v>
      </c>
      <c r="BS71" s="266">
        <v>0</v>
      </c>
      <c r="BT71" s="266">
        <v>0</v>
      </c>
      <c r="BU71" s="266">
        <v>0</v>
      </c>
      <c r="BV71" s="266">
        <v>0</v>
      </c>
      <c r="BW71" s="333">
        <v>0</v>
      </c>
      <c r="BX71" s="333">
        <v>0</v>
      </c>
      <c r="BY71" s="266">
        <v>0</v>
      </c>
      <c r="BZ71" s="266">
        <v>0</v>
      </c>
      <c r="CA71" s="266">
        <v>0</v>
      </c>
      <c r="CB71" s="266">
        <v>0</v>
      </c>
      <c r="CC71" s="266">
        <v>0</v>
      </c>
      <c r="CD71" s="266">
        <v>0</v>
      </c>
      <c r="CE71" s="266">
        <v>0</v>
      </c>
      <c r="CF71" s="266">
        <v>0</v>
      </c>
      <c r="CG71" s="266">
        <v>0</v>
      </c>
      <c r="CH71" s="266">
        <v>0</v>
      </c>
    </row>
    <row r="72" spans="1:86" s="335" customFormat="1">
      <c r="A72" s="266" t="s">
        <v>2167</v>
      </c>
      <c r="B72" s="266">
        <v>4</v>
      </c>
      <c r="C72" s="266">
        <v>0</v>
      </c>
      <c r="D72" s="266">
        <v>0</v>
      </c>
      <c r="E72" s="266">
        <v>0</v>
      </c>
      <c r="F72" s="266">
        <v>0</v>
      </c>
      <c r="G72" s="266">
        <v>0</v>
      </c>
      <c r="H72" s="266">
        <v>43</v>
      </c>
      <c r="I72" s="266">
        <v>0</v>
      </c>
      <c r="J72" s="266">
        <v>0</v>
      </c>
      <c r="K72" s="266">
        <v>76</v>
      </c>
      <c r="L72" s="266">
        <v>0</v>
      </c>
      <c r="M72" s="266">
        <v>0</v>
      </c>
      <c r="N72" s="266">
        <v>3</v>
      </c>
      <c r="O72" s="266">
        <v>0</v>
      </c>
      <c r="P72" s="266">
        <v>0</v>
      </c>
      <c r="Q72" s="266">
        <v>0</v>
      </c>
      <c r="R72" s="266">
        <v>0</v>
      </c>
      <c r="S72" s="266">
        <v>0</v>
      </c>
      <c r="T72" s="266">
        <v>0</v>
      </c>
      <c r="U72" s="266">
        <v>0</v>
      </c>
      <c r="V72" s="266">
        <v>0</v>
      </c>
      <c r="W72" s="266">
        <v>0</v>
      </c>
      <c r="X72" s="266">
        <v>0</v>
      </c>
      <c r="Y72" s="266">
        <v>0</v>
      </c>
      <c r="Z72" s="266">
        <v>0</v>
      </c>
      <c r="AA72" s="266">
        <v>0</v>
      </c>
      <c r="AB72" s="266">
        <v>0</v>
      </c>
      <c r="AC72" s="266">
        <v>0</v>
      </c>
      <c r="AD72" s="266">
        <v>0</v>
      </c>
      <c r="AE72" s="266">
        <v>0</v>
      </c>
      <c r="AF72" s="266">
        <v>0</v>
      </c>
      <c r="AG72" s="266">
        <v>4</v>
      </c>
      <c r="AH72" s="333">
        <v>122</v>
      </c>
      <c r="AI72" s="333">
        <v>0</v>
      </c>
      <c r="AJ72" s="333">
        <v>126</v>
      </c>
      <c r="AK72" s="333">
        <v>0</v>
      </c>
      <c r="AL72" s="333">
        <v>0</v>
      </c>
      <c r="AM72" s="333">
        <v>0</v>
      </c>
      <c r="AN72" s="266"/>
      <c r="AO72" s="333">
        <v>0</v>
      </c>
      <c r="AP72" s="333">
        <v>0</v>
      </c>
      <c r="AQ72" s="333">
        <v>0</v>
      </c>
      <c r="AR72" s="333">
        <v>0</v>
      </c>
      <c r="AS72" s="333">
        <v>0</v>
      </c>
      <c r="AT72" s="266">
        <v>0</v>
      </c>
      <c r="AU72" s="266">
        <v>0</v>
      </c>
      <c r="AV72" s="266">
        <v>0</v>
      </c>
      <c r="AW72" s="266">
        <v>0</v>
      </c>
      <c r="AX72" s="266">
        <v>0</v>
      </c>
      <c r="AY72" s="266">
        <v>0</v>
      </c>
      <c r="AZ72" s="266">
        <v>0</v>
      </c>
      <c r="BA72" s="266">
        <v>0</v>
      </c>
      <c r="BB72" s="266">
        <v>0</v>
      </c>
      <c r="BC72" s="266">
        <v>0</v>
      </c>
      <c r="BD72" s="266">
        <v>0</v>
      </c>
      <c r="BE72" s="266">
        <v>0</v>
      </c>
      <c r="BF72" s="266">
        <v>0</v>
      </c>
      <c r="BG72" s="266">
        <v>0</v>
      </c>
      <c r="BH72" s="266">
        <v>0</v>
      </c>
      <c r="BI72" s="266">
        <v>0</v>
      </c>
      <c r="BJ72" s="266">
        <v>0</v>
      </c>
      <c r="BK72" s="266">
        <v>0</v>
      </c>
      <c r="BL72" s="266">
        <v>0</v>
      </c>
      <c r="BM72" s="266">
        <v>0</v>
      </c>
      <c r="BN72" s="266">
        <v>0</v>
      </c>
      <c r="BO72" s="266">
        <v>0</v>
      </c>
      <c r="BP72" s="266">
        <v>0</v>
      </c>
      <c r="BQ72" s="266">
        <v>0</v>
      </c>
      <c r="BR72" s="266">
        <v>0</v>
      </c>
      <c r="BS72" s="266">
        <v>0</v>
      </c>
      <c r="BT72" s="266">
        <v>0</v>
      </c>
      <c r="BU72" s="266">
        <v>0</v>
      </c>
      <c r="BV72" s="266">
        <v>0</v>
      </c>
      <c r="BW72" s="333">
        <v>0</v>
      </c>
      <c r="BX72" s="333">
        <v>0</v>
      </c>
      <c r="BY72" s="266">
        <v>0</v>
      </c>
      <c r="BZ72" s="266">
        <v>0</v>
      </c>
      <c r="CA72" s="266">
        <v>0</v>
      </c>
      <c r="CB72" s="266">
        <v>0</v>
      </c>
      <c r="CC72" s="266">
        <v>0</v>
      </c>
      <c r="CD72" s="266">
        <v>0</v>
      </c>
      <c r="CE72" s="266">
        <v>0</v>
      </c>
      <c r="CF72" s="266">
        <v>0</v>
      </c>
      <c r="CG72" s="266">
        <v>0</v>
      </c>
      <c r="CH72" s="266">
        <v>0</v>
      </c>
    </row>
    <row r="73" spans="1:86" s="335" customFormat="1">
      <c r="A73" s="266" t="s">
        <v>2168</v>
      </c>
      <c r="B73" s="266">
        <v>8</v>
      </c>
      <c r="C73" s="266">
        <v>0</v>
      </c>
      <c r="D73" s="266">
        <v>0</v>
      </c>
      <c r="E73" s="266">
        <v>0</v>
      </c>
      <c r="F73" s="266">
        <v>0</v>
      </c>
      <c r="G73" s="266">
        <v>0</v>
      </c>
      <c r="H73" s="266">
        <v>95</v>
      </c>
      <c r="I73" s="266">
        <v>0</v>
      </c>
      <c r="J73" s="266">
        <v>0</v>
      </c>
      <c r="K73" s="266">
        <v>94</v>
      </c>
      <c r="L73" s="266">
        <v>0</v>
      </c>
      <c r="M73" s="266">
        <v>0</v>
      </c>
      <c r="N73" s="266">
        <v>4</v>
      </c>
      <c r="O73" s="266">
        <v>0</v>
      </c>
      <c r="P73" s="266">
        <v>0</v>
      </c>
      <c r="Q73" s="266">
        <v>0</v>
      </c>
      <c r="R73" s="266">
        <v>0</v>
      </c>
      <c r="S73" s="266">
        <v>0</v>
      </c>
      <c r="T73" s="266">
        <v>0</v>
      </c>
      <c r="U73" s="266">
        <v>0</v>
      </c>
      <c r="V73" s="266">
        <v>0</v>
      </c>
      <c r="W73" s="266">
        <v>0</v>
      </c>
      <c r="X73" s="266">
        <v>0</v>
      </c>
      <c r="Y73" s="266">
        <v>0</v>
      </c>
      <c r="Z73" s="266">
        <v>0</v>
      </c>
      <c r="AA73" s="266">
        <v>0</v>
      </c>
      <c r="AB73" s="266">
        <v>0</v>
      </c>
      <c r="AC73" s="266">
        <v>0</v>
      </c>
      <c r="AD73" s="266">
        <v>0</v>
      </c>
      <c r="AE73" s="266">
        <v>0</v>
      </c>
      <c r="AF73" s="266">
        <v>0</v>
      </c>
      <c r="AG73" s="266">
        <v>8</v>
      </c>
      <c r="AH73" s="333">
        <v>193</v>
      </c>
      <c r="AI73" s="333">
        <v>0</v>
      </c>
      <c r="AJ73" s="333">
        <v>201</v>
      </c>
      <c r="AK73" s="333">
        <v>0</v>
      </c>
      <c r="AL73" s="333">
        <v>0</v>
      </c>
      <c r="AM73" s="333">
        <v>0</v>
      </c>
      <c r="AN73" s="266"/>
      <c r="AO73" s="333">
        <v>0</v>
      </c>
      <c r="AP73" s="333">
        <v>0</v>
      </c>
      <c r="AQ73" s="333">
        <v>0</v>
      </c>
      <c r="AR73" s="333">
        <v>0</v>
      </c>
      <c r="AS73" s="333">
        <v>0</v>
      </c>
      <c r="AT73" s="266">
        <v>0</v>
      </c>
      <c r="AU73" s="266">
        <v>0</v>
      </c>
      <c r="AV73" s="266">
        <v>0</v>
      </c>
      <c r="AW73" s="266">
        <v>0</v>
      </c>
      <c r="AX73" s="266">
        <v>0</v>
      </c>
      <c r="AY73" s="266">
        <v>0</v>
      </c>
      <c r="AZ73" s="266">
        <v>0</v>
      </c>
      <c r="BA73" s="266">
        <v>0</v>
      </c>
      <c r="BB73" s="266">
        <v>0</v>
      </c>
      <c r="BC73" s="266">
        <v>0</v>
      </c>
      <c r="BD73" s="266">
        <v>0</v>
      </c>
      <c r="BE73" s="266">
        <v>0</v>
      </c>
      <c r="BF73" s="266">
        <v>0</v>
      </c>
      <c r="BG73" s="266">
        <v>0</v>
      </c>
      <c r="BH73" s="266">
        <v>0</v>
      </c>
      <c r="BI73" s="266">
        <v>0</v>
      </c>
      <c r="BJ73" s="266">
        <v>0</v>
      </c>
      <c r="BK73" s="266">
        <v>0</v>
      </c>
      <c r="BL73" s="266">
        <v>0</v>
      </c>
      <c r="BM73" s="266">
        <v>0</v>
      </c>
      <c r="BN73" s="266">
        <v>0</v>
      </c>
      <c r="BO73" s="266">
        <v>0</v>
      </c>
      <c r="BP73" s="266">
        <v>0</v>
      </c>
      <c r="BQ73" s="266">
        <v>0</v>
      </c>
      <c r="BR73" s="266">
        <v>0</v>
      </c>
      <c r="BS73" s="266">
        <v>0</v>
      </c>
      <c r="BT73" s="266">
        <v>0</v>
      </c>
      <c r="BU73" s="266">
        <v>0</v>
      </c>
      <c r="BV73" s="266">
        <v>0</v>
      </c>
      <c r="BW73" s="333">
        <v>0</v>
      </c>
      <c r="BX73" s="333">
        <v>0</v>
      </c>
      <c r="BY73" s="266">
        <v>0</v>
      </c>
      <c r="BZ73" s="266">
        <v>0</v>
      </c>
      <c r="CA73" s="266">
        <v>0</v>
      </c>
      <c r="CB73" s="266">
        <v>0</v>
      </c>
      <c r="CC73" s="266">
        <v>0</v>
      </c>
      <c r="CD73" s="266">
        <v>0</v>
      </c>
      <c r="CE73" s="266">
        <v>0</v>
      </c>
      <c r="CF73" s="266">
        <v>0</v>
      </c>
      <c r="CG73" s="266">
        <v>0</v>
      </c>
      <c r="CH73" s="266">
        <v>0</v>
      </c>
    </row>
    <row r="74" spans="1:86" s="335" customFormat="1">
      <c r="A74" s="266" t="s">
        <v>2169</v>
      </c>
      <c r="B74" s="266">
        <v>5</v>
      </c>
      <c r="C74" s="266">
        <v>0</v>
      </c>
      <c r="D74" s="266">
        <v>0</v>
      </c>
      <c r="E74" s="266">
        <v>0</v>
      </c>
      <c r="F74" s="266">
        <v>0</v>
      </c>
      <c r="G74" s="266">
        <v>0</v>
      </c>
      <c r="H74" s="266">
        <v>52</v>
      </c>
      <c r="I74" s="266">
        <v>1</v>
      </c>
      <c r="J74" s="266">
        <v>0</v>
      </c>
      <c r="K74" s="266">
        <v>0</v>
      </c>
      <c r="L74" s="266">
        <v>0</v>
      </c>
      <c r="M74" s="266">
        <v>0</v>
      </c>
      <c r="N74" s="266">
        <v>0</v>
      </c>
      <c r="O74" s="266">
        <v>0</v>
      </c>
      <c r="P74" s="266">
        <v>0</v>
      </c>
      <c r="Q74" s="266">
        <v>0</v>
      </c>
      <c r="R74" s="266">
        <v>0</v>
      </c>
      <c r="S74" s="266">
        <v>0</v>
      </c>
      <c r="T74" s="266">
        <v>0</v>
      </c>
      <c r="U74" s="266">
        <v>0</v>
      </c>
      <c r="V74" s="266">
        <v>0</v>
      </c>
      <c r="W74" s="266">
        <v>0</v>
      </c>
      <c r="X74" s="266">
        <v>0</v>
      </c>
      <c r="Y74" s="266">
        <v>0</v>
      </c>
      <c r="Z74" s="266">
        <v>0</v>
      </c>
      <c r="AA74" s="266">
        <v>0</v>
      </c>
      <c r="AB74" s="266">
        <v>0</v>
      </c>
      <c r="AC74" s="266">
        <v>0</v>
      </c>
      <c r="AD74" s="266">
        <v>0</v>
      </c>
      <c r="AE74" s="266">
        <v>0</v>
      </c>
      <c r="AF74" s="266">
        <v>0</v>
      </c>
      <c r="AG74" s="266">
        <v>5</v>
      </c>
      <c r="AH74" s="333">
        <v>52</v>
      </c>
      <c r="AI74" s="333">
        <v>0</v>
      </c>
      <c r="AJ74" s="333">
        <v>54</v>
      </c>
      <c r="AK74" s="333">
        <v>1</v>
      </c>
      <c r="AL74" s="333">
        <v>0</v>
      </c>
      <c r="AM74" s="266">
        <v>1</v>
      </c>
      <c r="AN74" s="266" t="s">
        <v>2170</v>
      </c>
      <c r="AO74" s="333">
        <v>0</v>
      </c>
      <c r="AP74" s="333">
        <v>0</v>
      </c>
      <c r="AQ74" s="333">
        <v>0</v>
      </c>
      <c r="AR74" s="333">
        <v>0</v>
      </c>
      <c r="AS74" s="333">
        <v>0</v>
      </c>
      <c r="AT74" s="266">
        <v>0</v>
      </c>
      <c r="AU74" s="266">
        <v>0</v>
      </c>
      <c r="AV74" s="266">
        <v>0</v>
      </c>
      <c r="AW74" s="266">
        <v>0</v>
      </c>
      <c r="AX74" s="266">
        <v>0</v>
      </c>
      <c r="AY74" s="266">
        <v>0</v>
      </c>
      <c r="AZ74" s="266">
        <v>0</v>
      </c>
      <c r="BA74" s="266">
        <v>0</v>
      </c>
      <c r="BB74" s="266">
        <v>0</v>
      </c>
      <c r="BC74" s="266">
        <v>0</v>
      </c>
      <c r="BD74" s="266">
        <v>0</v>
      </c>
      <c r="BE74" s="266">
        <v>0</v>
      </c>
      <c r="BF74" s="266">
        <v>0</v>
      </c>
      <c r="BG74" s="266">
        <v>0</v>
      </c>
      <c r="BH74" s="266">
        <v>0</v>
      </c>
      <c r="BI74" s="266">
        <v>0</v>
      </c>
      <c r="BJ74" s="266">
        <v>0</v>
      </c>
      <c r="BK74" s="266">
        <v>0</v>
      </c>
      <c r="BL74" s="266">
        <v>0</v>
      </c>
      <c r="BM74" s="266">
        <v>0</v>
      </c>
      <c r="BN74" s="266">
        <v>0</v>
      </c>
      <c r="BO74" s="266">
        <v>0</v>
      </c>
      <c r="BP74" s="266">
        <v>0</v>
      </c>
      <c r="BQ74" s="266">
        <v>0</v>
      </c>
      <c r="BR74" s="266">
        <v>0</v>
      </c>
      <c r="BS74" s="266">
        <v>0</v>
      </c>
      <c r="BT74" s="266">
        <v>0</v>
      </c>
      <c r="BU74" s="266">
        <v>0</v>
      </c>
      <c r="BV74" s="266">
        <v>0</v>
      </c>
      <c r="BW74" s="333">
        <v>0</v>
      </c>
      <c r="BX74" s="333">
        <v>0</v>
      </c>
      <c r="BY74" s="266">
        <v>0</v>
      </c>
      <c r="BZ74" s="266">
        <v>0</v>
      </c>
      <c r="CA74" s="266">
        <v>0</v>
      </c>
      <c r="CB74" s="266">
        <v>0</v>
      </c>
      <c r="CC74" s="266">
        <v>0</v>
      </c>
      <c r="CD74" s="266">
        <v>0</v>
      </c>
      <c r="CE74" s="266">
        <v>0</v>
      </c>
      <c r="CF74" s="266">
        <v>0</v>
      </c>
      <c r="CG74" s="266">
        <v>0</v>
      </c>
      <c r="CH74" s="266">
        <v>0</v>
      </c>
    </row>
    <row r="75" spans="1:86" s="335" customFormat="1">
      <c r="A75" s="266" t="s">
        <v>2171</v>
      </c>
      <c r="B75" s="266">
        <v>2</v>
      </c>
      <c r="C75" s="266">
        <v>0</v>
      </c>
      <c r="D75" s="266">
        <v>0</v>
      </c>
      <c r="E75" s="266">
        <v>0</v>
      </c>
      <c r="F75" s="266">
        <v>0</v>
      </c>
      <c r="G75" s="266">
        <v>0</v>
      </c>
      <c r="H75" s="266">
        <v>38</v>
      </c>
      <c r="I75" s="266">
        <v>0</v>
      </c>
      <c r="J75" s="266">
        <v>0</v>
      </c>
      <c r="K75" s="266">
        <v>0</v>
      </c>
      <c r="L75" s="266">
        <v>0</v>
      </c>
      <c r="M75" s="266">
        <v>0</v>
      </c>
      <c r="N75" s="266">
        <v>21</v>
      </c>
      <c r="O75" s="266">
        <v>0</v>
      </c>
      <c r="P75" s="266">
        <v>0</v>
      </c>
      <c r="Q75" s="266">
        <v>0</v>
      </c>
      <c r="R75" s="266">
        <v>0</v>
      </c>
      <c r="S75" s="266">
        <v>0</v>
      </c>
      <c r="T75" s="266">
        <v>0</v>
      </c>
      <c r="U75" s="266">
        <v>0</v>
      </c>
      <c r="V75" s="266">
        <v>0</v>
      </c>
      <c r="W75" s="266">
        <v>0</v>
      </c>
      <c r="X75" s="266">
        <v>0</v>
      </c>
      <c r="Y75" s="266">
        <v>0</v>
      </c>
      <c r="Z75" s="266">
        <v>0</v>
      </c>
      <c r="AA75" s="266">
        <v>0</v>
      </c>
      <c r="AB75" s="266">
        <v>0</v>
      </c>
      <c r="AC75" s="266">
        <v>0</v>
      </c>
      <c r="AD75" s="266">
        <v>0</v>
      </c>
      <c r="AE75" s="266">
        <v>0</v>
      </c>
      <c r="AF75" s="266">
        <v>0</v>
      </c>
      <c r="AG75" s="266">
        <v>2</v>
      </c>
      <c r="AH75" s="333">
        <v>59</v>
      </c>
      <c r="AI75" s="333">
        <v>0</v>
      </c>
      <c r="AJ75" s="333">
        <v>61</v>
      </c>
      <c r="AK75" s="333">
        <v>0</v>
      </c>
      <c r="AL75" s="333">
        <v>0</v>
      </c>
      <c r="AM75" s="333">
        <v>0</v>
      </c>
      <c r="AN75" s="266"/>
      <c r="AO75" s="333">
        <v>0</v>
      </c>
      <c r="AP75" s="333">
        <v>0</v>
      </c>
      <c r="AQ75" s="333">
        <v>0</v>
      </c>
      <c r="AR75" s="333">
        <v>0</v>
      </c>
      <c r="AS75" s="333">
        <v>0</v>
      </c>
      <c r="AT75" s="266">
        <v>0</v>
      </c>
      <c r="AU75" s="266">
        <v>0</v>
      </c>
      <c r="AV75" s="266">
        <v>0</v>
      </c>
      <c r="AW75" s="266">
        <v>0</v>
      </c>
      <c r="AX75" s="266">
        <v>0</v>
      </c>
      <c r="AY75" s="266">
        <v>0</v>
      </c>
      <c r="AZ75" s="266">
        <v>0</v>
      </c>
      <c r="BA75" s="266">
        <v>0</v>
      </c>
      <c r="BB75" s="266">
        <v>0</v>
      </c>
      <c r="BC75" s="266">
        <v>0</v>
      </c>
      <c r="BD75" s="266">
        <v>0</v>
      </c>
      <c r="BE75" s="266">
        <v>0</v>
      </c>
      <c r="BF75" s="266">
        <v>0</v>
      </c>
      <c r="BG75" s="266">
        <v>0</v>
      </c>
      <c r="BH75" s="266">
        <v>0</v>
      </c>
      <c r="BI75" s="266">
        <v>0</v>
      </c>
      <c r="BJ75" s="266">
        <v>0</v>
      </c>
      <c r="BK75" s="266">
        <v>0</v>
      </c>
      <c r="BL75" s="266">
        <v>0</v>
      </c>
      <c r="BM75" s="266">
        <v>0</v>
      </c>
      <c r="BN75" s="266">
        <v>0</v>
      </c>
      <c r="BO75" s="266">
        <v>0</v>
      </c>
      <c r="BP75" s="266">
        <v>0</v>
      </c>
      <c r="BQ75" s="266">
        <v>0</v>
      </c>
      <c r="BR75" s="266">
        <v>0</v>
      </c>
      <c r="BS75" s="266">
        <v>0</v>
      </c>
      <c r="BT75" s="266">
        <v>0</v>
      </c>
      <c r="BU75" s="266">
        <v>0</v>
      </c>
      <c r="BV75" s="266">
        <v>0</v>
      </c>
      <c r="BW75" s="333">
        <v>0</v>
      </c>
      <c r="BX75" s="333">
        <v>0</v>
      </c>
      <c r="BY75" s="266">
        <v>0</v>
      </c>
      <c r="BZ75" s="266">
        <v>0</v>
      </c>
      <c r="CA75" s="266">
        <v>0</v>
      </c>
      <c r="CB75" s="266">
        <v>0</v>
      </c>
      <c r="CC75" s="266">
        <v>0</v>
      </c>
      <c r="CD75" s="266">
        <v>0</v>
      </c>
      <c r="CE75" s="266">
        <v>0</v>
      </c>
      <c r="CF75" s="266">
        <v>0</v>
      </c>
      <c r="CG75" s="266">
        <v>0</v>
      </c>
      <c r="CH75" s="266">
        <v>0</v>
      </c>
    </row>
    <row r="76" spans="1:86" s="335" customFormat="1">
      <c r="A76" s="266" t="s">
        <v>2172</v>
      </c>
      <c r="B76" s="266">
        <v>6</v>
      </c>
      <c r="C76" s="266">
        <v>0</v>
      </c>
      <c r="D76" s="266">
        <v>0</v>
      </c>
      <c r="E76" s="266">
        <v>0</v>
      </c>
      <c r="F76" s="266">
        <v>0</v>
      </c>
      <c r="G76" s="266">
        <v>0</v>
      </c>
      <c r="H76" s="266">
        <v>51</v>
      </c>
      <c r="I76" s="266">
        <v>0</v>
      </c>
      <c r="J76" s="266">
        <v>0</v>
      </c>
      <c r="K76" s="266">
        <v>0</v>
      </c>
      <c r="L76" s="266">
        <v>0</v>
      </c>
      <c r="M76" s="266">
        <v>0</v>
      </c>
      <c r="N76" s="266">
        <v>0</v>
      </c>
      <c r="O76" s="266">
        <v>0</v>
      </c>
      <c r="P76" s="266">
        <v>0</v>
      </c>
      <c r="Q76" s="266">
        <v>0</v>
      </c>
      <c r="R76" s="266">
        <v>0</v>
      </c>
      <c r="S76" s="266">
        <v>0</v>
      </c>
      <c r="T76" s="266">
        <v>0</v>
      </c>
      <c r="U76" s="266">
        <v>0</v>
      </c>
      <c r="V76" s="266">
        <v>0</v>
      </c>
      <c r="W76" s="266">
        <v>0</v>
      </c>
      <c r="X76" s="266">
        <v>0</v>
      </c>
      <c r="Y76" s="266">
        <v>0</v>
      </c>
      <c r="Z76" s="266">
        <v>0</v>
      </c>
      <c r="AA76" s="266">
        <v>0</v>
      </c>
      <c r="AB76" s="266">
        <v>0</v>
      </c>
      <c r="AC76" s="266">
        <v>0</v>
      </c>
      <c r="AD76" s="266">
        <v>0</v>
      </c>
      <c r="AE76" s="266">
        <v>0</v>
      </c>
      <c r="AF76" s="266">
        <v>0</v>
      </c>
      <c r="AG76" s="266">
        <v>6</v>
      </c>
      <c r="AH76" s="333">
        <v>51</v>
      </c>
      <c r="AI76" s="333">
        <v>0</v>
      </c>
      <c r="AJ76" s="333">
        <v>57</v>
      </c>
      <c r="AK76" s="333">
        <v>0</v>
      </c>
      <c r="AL76" s="333">
        <v>0</v>
      </c>
      <c r="AM76" s="333">
        <v>0</v>
      </c>
      <c r="AN76" s="266"/>
      <c r="AO76" s="333">
        <v>0</v>
      </c>
      <c r="AP76" s="333">
        <v>0</v>
      </c>
      <c r="AQ76" s="333">
        <v>0</v>
      </c>
      <c r="AR76" s="333">
        <v>0</v>
      </c>
      <c r="AS76" s="333">
        <v>0</v>
      </c>
      <c r="AT76" s="266">
        <v>0</v>
      </c>
      <c r="AU76" s="266">
        <v>0</v>
      </c>
      <c r="AV76" s="266">
        <v>0</v>
      </c>
      <c r="AW76" s="266">
        <v>0</v>
      </c>
      <c r="AX76" s="266">
        <v>0</v>
      </c>
      <c r="AY76" s="266">
        <v>0</v>
      </c>
      <c r="AZ76" s="266">
        <v>0</v>
      </c>
      <c r="BA76" s="266">
        <v>0</v>
      </c>
      <c r="BB76" s="266">
        <v>0</v>
      </c>
      <c r="BC76" s="266">
        <v>0</v>
      </c>
      <c r="BD76" s="266">
        <v>0</v>
      </c>
      <c r="BE76" s="266">
        <v>0</v>
      </c>
      <c r="BF76" s="266">
        <v>0</v>
      </c>
      <c r="BG76" s="266">
        <v>0</v>
      </c>
      <c r="BH76" s="266">
        <v>0</v>
      </c>
      <c r="BI76" s="266">
        <v>0</v>
      </c>
      <c r="BJ76" s="266">
        <v>0</v>
      </c>
      <c r="BK76" s="266">
        <v>0</v>
      </c>
      <c r="BL76" s="266">
        <v>0</v>
      </c>
      <c r="BM76" s="266">
        <v>0</v>
      </c>
      <c r="BN76" s="266">
        <v>0</v>
      </c>
      <c r="BO76" s="266">
        <v>0</v>
      </c>
      <c r="BP76" s="266">
        <v>0</v>
      </c>
      <c r="BQ76" s="266">
        <v>0</v>
      </c>
      <c r="BR76" s="266">
        <v>0</v>
      </c>
      <c r="BS76" s="266">
        <v>0</v>
      </c>
      <c r="BT76" s="266">
        <v>0</v>
      </c>
      <c r="BU76" s="266">
        <v>0</v>
      </c>
      <c r="BV76" s="266">
        <v>0</v>
      </c>
      <c r="BW76" s="333">
        <v>0</v>
      </c>
      <c r="BX76" s="333">
        <v>0</v>
      </c>
      <c r="BY76" s="266">
        <v>0</v>
      </c>
      <c r="BZ76" s="266">
        <v>0</v>
      </c>
      <c r="CA76" s="266">
        <v>0</v>
      </c>
      <c r="CB76" s="266">
        <v>0</v>
      </c>
      <c r="CC76" s="266">
        <v>0</v>
      </c>
      <c r="CD76" s="266">
        <v>0</v>
      </c>
      <c r="CE76" s="266">
        <v>0</v>
      </c>
      <c r="CF76" s="266">
        <v>0</v>
      </c>
      <c r="CG76" s="266">
        <v>0</v>
      </c>
      <c r="CH76" s="266">
        <v>0</v>
      </c>
    </row>
    <row r="77" spans="1:86" s="335" customFormat="1">
      <c r="A77" s="266" t="s">
        <v>2173</v>
      </c>
      <c r="B77" s="266">
        <v>5</v>
      </c>
      <c r="C77" s="266">
        <v>0</v>
      </c>
      <c r="D77" s="266">
        <v>0</v>
      </c>
      <c r="E77" s="266">
        <v>0</v>
      </c>
      <c r="F77" s="266">
        <v>0</v>
      </c>
      <c r="G77" s="266">
        <v>0</v>
      </c>
      <c r="H77" s="266">
        <v>33</v>
      </c>
      <c r="I77" s="266">
        <v>0</v>
      </c>
      <c r="J77" s="266">
        <v>0</v>
      </c>
      <c r="K77" s="266">
        <v>0</v>
      </c>
      <c r="L77" s="266">
        <v>0</v>
      </c>
      <c r="M77" s="266">
        <v>0</v>
      </c>
      <c r="N77" s="266">
        <v>17</v>
      </c>
      <c r="O77" s="266">
        <v>0</v>
      </c>
      <c r="P77" s="266">
        <v>0</v>
      </c>
      <c r="Q77" s="266">
        <v>0</v>
      </c>
      <c r="R77" s="266">
        <v>0</v>
      </c>
      <c r="S77" s="266">
        <v>0</v>
      </c>
      <c r="T77" s="266">
        <v>0</v>
      </c>
      <c r="U77" s="266">
        <v>0</v>
      </c>
      <c r="V77" s="266">
        <v>0</v>
      </c>
      <c r="W77" s="266">
        <v>0</v>
      </c>
      <c r="X77" s="266">
        <v>0</v>
      </c>
      <c r="Y77" s="266">
        <v>0</v>
      </c>
      <c r="Z77" s="266">
        <v>0</v>
      </c>
      <c r="AA77" s="266">
        <v>0</v>
      </c>
      <c r="AB77" s="266">
        <v>0</v>
      </c>
      <c r="AC77" s="266">
        <v>0</v>
      </c>
      <c r="AD77" s="266">
        <v>0</v>
      </c>
      <c r="AE77" s="266">
        <v>0</v>
      </c>
      <c r="AF77" s="266">
        <v>0</v>
      </c>
      <c r="AG77" s="266">
        <v>5</v>
      </c>
      <c r="AH77" s="333">
        <v>50</v>
      </c>
      <c r="AI77" s="333">
        <v>0</v>
      </c>
      <c r="AJ77" s="333">
        <v>55</v>
      </c>
      <c r="AK77" s="333">
        <v>0</v>
      </c>
      <c r="AL77" s="333">
        <v>0</v>
      </c>
      <c r="AM77" s="333">
        <v>0</v>
      </c>
      <c r="AN77" s="266"/>
      <c r="AO77" s="333">
        <v>0</v>
      </c>
      <c r="AP77" s="333">
        <v>0</v>
      </c>
      <c r="AQ77" s="333">
        <v>0</v>
      </c>
      <c r="AR77" s="333">
        <v>0</v>
      </c>
      <c r="AS77" s="333">
        <v>0</v>
      </c>
      <c r="AT77" s="266">
        <v>0</v>
      </c>
      <c r="AU77" s="266">
        <v>0</v>
      </c>
      <c r="AV77" s="266">
        <v>0</v>
      </c>
      <c r="AW77" s="266">
        <v>0</v>
      </c>
      <c r="AX77" s="266">
        <v>0</v>
      </c>
      <c r="AY77" s="266">
        <v>0</v>
      </c>
      <c r="AZ77" s="266">
        <v>0</v>
      </c>
      <c r="BA77" s="266">
        <v>0</v>
      </c>
      <c r="BB77" s="266">
        <v>0</v>
      </c>
      <c r="BC77" s="266">
        <v>0</v>
      </c>
      <c r="BD77" s="266">
        <v>0</v>
      </c>
      <c r="BE77" s="266">
        <v>0</v>
      </c>
      <c r="BF77" s="266">
        <v>0</v>
      </c>
      <c r="BG77" s="266">
        <v>0</v>
      </c>
      <c r="BH77" s="266">
        <v>0</v>
      </c>
      <c r="BI77" s="266">
        <v>0</v>
      </c>
      <c r="BJ77" s="266">
        <v>0</v>
      </c>
      <c r="BK77" s="266">
        <v>0</v>
      </c>
      <c r="BL77" s="266">
        <v>0</v>
      </c>
      <c r="BM77" s="266">
        <v>0</v>
      </c>
      <c r="BN77" s="266">
        <v>0</v>
      </c>
      <c r="BO77" s="266">
        <v>0</v>
      </c>
      <c r="BP77" s="266">
        <v>0</v>
      </c>
      <c r="BQ77" s="266">
        <v>0</v>
      </c>
      <c r="BR77" s="266">
        <v>0</v>
      </c>
      <c r="BS77" s="266">
        <v>0</v>
      </c>
      <c r="BT77" s="266">
        <v>0</v>
      </c>
      <c r="BU77" s="266">
        <v>0</v>
      </c>
      <c r="BV77" s="266">
        <v>0</v>
      </c>
      <c r="BW77" s="333">
        <v>0</v>
      </c>
      <c r="BX77" s="333">
        <v>0</v>
      </c>
      <c r="BY77" s="266">
        <v>0</v>
      </c>
      <c r="BZ77" s="266">
        <v>0</v>
      </c>
      <c r="CA77" s="266">
        <v>0</v>
      </c>
      <c r="CB77" s="266">
        <v>0</v>
      </c>
      <c r="CC77" s="266">
        <v>0</v>
      </c>
      <c r="CD77" s="266">
        <v>0</v>
      </c>
      <c r="CE77" s="266">
        <v>0</v>
      </c>
      <c r="CF77" s="266">
        <v>0</v>
      </c>
      <c r="CG77" s="266">
        <v>0</v>
      </c>
      <c r="CH77" s="266">
        <v>0</v>
      </c>
    </row>
    <row r="78" spans="1:86" s="335" customFormat="1">
      <c r="A78" s="266" t="s">
        <v>2174</v>
      </c>
      <c r="B78" s="266">
        <v>10</v>
      </c>
      <c r="C78" s="266">
        <v>0</v>
      </c>
      <c r="D78" s="266">
        <v>0</v>
      </c>
      <c r="E78" s="266">
        <v>0</v>
      </c>
      <c r="F78" s="266">
        <v>0</v>
      </c>
      <c r="G78" s="266">
        <v>0</v>
      </c>
      <c r="H78" s="266">
        <v>31</v>
      </c>
      <c r="I78" s="266">
        <v>0</v>
      </c>
      <c r="J78" s="266">
        <v>0</v>
      </c>
      <c r="K78" s="266">
        <v>0</v>
      </c>
      <c r="L78" s="266">
        <v>0</v>
      </c>
      <c r="M78" s="266">
        <v>0</v>
      </c>
      <c r="N78" s="266">
        <v>29</v>
      </c>
      <c r="O78" s="266">
        <v>0</v>
      </c>
      <c r="P78" s="266">
        <v>0</v>
      </c>
      <c r="Q78" s="266">
        <v>0</v>
      </c>
      <c r="R78" s="266">
        <v>0</v>
      </c>
      <c r="S78" s="266">
        <v>0</v>
      </c>
      <c r="T78" s="266">
        <v>0</v>
      </c>
      <c r="U78" s="266">
        <v>0</v>
      </c>
      <c r="V78" s="266">
        <v>0</v>
      </c>
      <c r="W78" s="266">
        <v>0</v>
      </c>
      <c r="X78" s="266">
        <v>0</v>
      </c>
      <c r="Y78" s="266">
        <v>0</v>
      </c>
      <c r="Z78" s="266">
        <v>0</v>
      </c>
      <c r="AA78" s="266">
        <v>0</v>
      </c>
      <c r="AB78" s="266">
        <v>0</v>
      </c>
      <c r="AC78" s="266">
        <v>0</v>
      </c>
      <c r="AD78" s="266">
        <v>0</v>
      </c>
      <c r="AE78" s="266">
        <v>0</v>
      </c>
      <c r="AF78" s="266">
        <v>0</v>
      </c>
      <c r="AG78" s="266">
        <v>10</v>
      </c>
      <c r="AH78" s="333">
        <v>60</v>
      </c>
      <c r="AI78" s="333">
        <v>0</v>
      </c>
      <c r="AJ78" s="333">
        <v>70</v>
      </c>
      <c r="AK78" s="333">
        <v>0</v>
      </c>
      <c r="AL78" s="333">
        <v>0</v>
      </c>
      <c r="AM78" s="333">
        <v>0</v>
      </c>
      <c r="AN78" s="266"/>
      <c r="AO78" s="333">
        <v>0</v>
      </c>
      <c r="AP78" s="333">
        <v>0</v>
      </c>
      <c r="AQ78" s="333">
        <v>0</v>
      </c>
      <c r="AR78" s="333">
        <v>0</v>
      </c>
      <c r="AS78" s="333">
        <v>0</v>
      </c>
      <c r="AT78" s="266">
        <v>0</v>
      </c>
      <c r="AU78" s="266">
        <v>0</v>
      </c>
      <c r="AV78" s="266">
        <v>0</v>
      </c>
      <c r="AW78" s="266">
        <v>0</v>
      </c>
      <c r="AX78" s="266">
        <v>0</v>
      </c>
      <c r="AY78" s="266">
        <v>0</v>
      </c>
      <c r="AZ78" s="266">
        <v>0</v>
      </c>
      <c r="BA78" s="266">
        <v>0</v>
      </c>
      <c r="BB78" s="266">
        <v>0</v>
      </c>
      <c r="BC78" s="266">
        <v>0</v>
      </c>
      <c r="BD78" s="266">
        <v>0</v>
      </c>
      <c r="BE78" s="266">
        <v>0</v>
      </c>
      <c r="BF78" s="266">
        <v>0</v>
      </c>
      <c r="BG78" s="266">
        <v>0</v>
      </c>
      <c r="BH78" s="266">
        <v>0</v>
      </c>
      <c r="BI78" s="266">
        <v>0</v>
      </c>
      <c r="BJ78" s="266">
        <v>0</v>
      </c>
      <c r="BK78" s="266">
        <v>0</v>
      </c>
      <c r="BL78" s="266">
        <v>0</v>
      </c>
      <c r="BM78" s="266">
        <v>0</v>
      </c>
      <c r="BN78" s="266">
        <v>0</v>
      </c>
      <c r="BO78" s="266">
        <v>0</v>
      </c>
      <c r="BP78" s="266">
        <v>0</v>
      </c>
      <c r="BQ78" s="266">
        <v>0</v>
      </c>
      <c r="BR78" s="266">
        <v>0</v>
      </c>
      <c r="BS78" s="266">
        <v>0</v>
      </c>
      <c r="BT78" s="266">
        <v>0</v>
      </c>
      <c r="BU78" s="266">
        <v>0</v>
      </c>
      <c r="BV78" s="266">
        <v>0</v>
      </c>
      <c r="BW78" s="333">
        <v>0</v>
      </c>
      <c r="BX78" s="333">
        <v>0</v>
      </c>
      <c r="BY78" s="266">
        <v>0</v>
      </c>
      <c r="BZ78" s="266">
        <v>0</v>
      </c>
      <c r="CA78" s="266">
        <v>0</v>
      </c>
      <c r="CB78" s="266">
        <v>0</v>
      </c>
      <c r="CC78" s="266">
        <v>0</v>
      </c>
      <c r="CD78" s="266">
        <v>0</v>
      </c>
      <c r="CE78" s="266">
        <v>0</v>
      </c>
      <c r="CF78" s="266">
        <v>0</v>
      </c>
      <c r="CG78" s="266">
        <v>0</v>
      </c>
      <c r="CH78" s="266">
        <v>0</v>
      </c>
    </row>
    <row r="79" spans="1:86" s="335" customFormat="1">
      <c r="A79" s="266" t="s">
        <v>2175</v>
      </c>
      <c r="B79" s="266">
        <v>7</v>
      </c>
      <c r="C79" s="266">
        <v>0</v>
      </c>
      <c r="D79" s="266">
        <v>0</v>
      </c>
      <c r="E79" s="266">
        <v>0</v>
      </c>
      <c r="F79" s="266">
        <v>0</v>
      </c>
      <c r="G79" s="266">
        <v>0</v>
      </c>
      <c r="H79" s="266">
        <v>56</v>
      </c>
      <c r="I79" s="266">
        <v>0</v>
      </c>
      <c r="J79" s="266">
        <v>0</v>
      </c>
      <c r="K79" s="266">
        <v>38</v>
      </c>
      <c r="L79" s="266">
        <v>0</v>
      </c>
      <c r="M79" s="266">
        <v>0</v>
      </c>
      <c r="N79" s="266">
        <v>32</v>
      </c>
      <c r="O79" s="266">
        <v>0</v>
      </c>
      <c r="P79" s="266">
        <v>0</v>
      </c>
      <c r="Q79" s="266">
        <v>0</v>
      </c>
      <c r="R79" s="266">
        <v>0</v>
      </c>
      <c r="S79" s="266">
        <v>0</v>
      </c>
      <c r="T79" s="266">
        <v>0</v>
      </c>
      <c r="U79" s="266">
        <v>0</v>
      </c>
      <c r="V79" s="266">
        <v>0</v>
      </c>
      <c r="W79" s="266">
        <v>0</v>
      </c>
      <c r="X79" s="266">
        <v>0</v>
      </c>
      <c r="Y79" s="266">
        <v>0</v>
      </c>
      <c r="Z79" s="266">
        <v>0</v>
      </c>
      <c r="AA79" s="266">
        <v>0</v>
      </c>
      <c r="AB79" s="266">
        <v>0</v>
      </c>
      <c r="AC79" s="266">
        <v>0</v>
      </c>
      <c r="AD79" s="266">
        <v>0</v>
      </c>
      <c r="AE79" s="266">
        <v>0</v>
      </c>
      <c r="AF79" s="266">
        <v>0</v>
      </c>
      <c r="AG79" s="266">
        <v>7</v>
      </c>
      <c r="AH79" s="333">
        <v>126</v>
      </c>
      <c r="AI79" s="333">
        <v>0</v>
      </c>
      <c r="AJ79" s="333">
        <v>133</v>
      </c>
      <c r="AK79" s="333">
        <v>0</v>
      </c>
      <c r="AL79" s="333">
        <v>0</v>
      </c>
      <c r="AM79" s="333">
        <v>0</v>
      </c>
      <c r="AN79" s="266"/>
      <c r="AO79" s="333">
        <v>0</v>
      </c>
      <c r="AP79" s="333">
        <v>0</v>
      </c>
      <c r="AQ79" s="333">
        <v>0</v>
      </c>
      <c r="AR79" s="333">
        <v>0</v>
      </c>
      <c r="AS79" s="333">
        <v>0</v>
      </c>
      <c r="AT79" s="266">
        <v>0</v>
      </c>
      <c r="AU79" s="266">
        <v>0</v>
      </c>
      <c r="AV79" s="266">
        <v>0</v>
      </c>
      <c r="AW79" s="266">
        <v>0</v>
      </c>
      <c r="AX79" s="266">
        <v>0</v>
      </c>
      <c r="AY79" s="266">
        <v>0</v>
      </c>
      <c r="AZ79" s="266">
        <v>0</v>
      </c>
      <c r="BA79" s="266">
        <v>0</v>
      </c>
      <c r="BB79" s="266">
        <v>0</v>
      </c>
      <c r="BC79" s="266">
        <v>0</v>
      </c>
      <c r="BD79" s="266">
        <v>0</v>
      </c>
      <c r="BE79" s="266">
        <v>0</v>
      </c>
      <c r="BF79" s="266">
        <v>0</v>
      </c>
      <c r="BG79" s="266">
        <v>0</v>
      </c>
      <c r="BH79" s="266">
        <v>0</v>
      </c>
      <c r="BI79" s="266">
        <v>0</v>
      </c>
      <c r="BJ79" s="266">
        <v>0</v>
      </c>
      <c r="BK79" s="266">
        <v>0</v>
      </c>
      <c r="BL79" s="266">
        <v>0</v>
      </c>
      <c r="BM79" s="266">
        <v>0</v>
      </c>
      <c r="BN79" s="266">
        <v>0</v>
      </c>
      <c r="BO79" s="266">
        <v>0</v>
      </c>
      <c r="BP79" s="266">
        <v>0</v>
      </c>
      <c r="BQ79" s="266">
        <v>0</v>
      </c>
      <c r="BR79" s="266">
        <v>0</v>
      </c>
      <c r="BS79" s="266">
        <v>0</v>
      </c>
      <c r="BT79" s="266">
        <v>0</v>
      </c>
      <c r="BU79" s="266">
        <v>0</v>
      </c>
      <c r="BV79" s="266">
        <v>0</v>
      </c>
      <c r="BW79" s="333">
        <v>0</v>
      </c>
      <c r="BX79" s="333">
        <v>0</v>
      </c>
      <c r="BY79" s="266">
        <v>0</v>
      </c>
      <c r="BZ79" s="266">
        <v>0</v>
      </c>
      <c r="CA79" s="266">
        <v>0</v>
      </c>
      <c r="CB79" s="266">
        <v>0</v>
      </c>
      <c r="CC79" s="266">
        <v>0</v>
      </c>
      <c r="CD79" s="266">
        <v>0</v>
      </c>
      <c r="CE79" s="266">
        <v>0</v>
      </c>
      <c r="CF79" s="266">
        <v>0</v>
      </c>
      <c r="CG79" s="266">
        <v>0</v>
      </c>
      <c r="CH79" s="266">
        <v>0</v>
      </c>
    </row>
    <row r="80" spans="1:86" s="335" customFormat="1" ht="30">
      <c r="A80" s="266" t="s">
        <v>2176</v>
      </c>
      <c r="B80" s="266">
        <v>10</v>
      </c>
      <c r="C80" s="266">
        <v>0</v>
      </c>
      <c r="D80" s="266">
        <v>0</v>
      </c>
      <c r="E80" s="332">
        <v>0</v>
      </c>
      <c r="F80" s="332">
        <v>0</v>
      </c>
      <c r="G80" s="332">
        <v>0</v>
      </c>
      <c r="H80" s="266">
        <v>67</v>
      </c>
      <c r="I80" s="266">
        <v>0</v>
      </c>
      <c r="J80" s="266">
        <v>0</v>
      </c>
      <c r="K80" s="266">
        <v>0</v>
      </c>
      <c r="L80" s="266">
        <v>0</v>
      </c>
      <c r="M80" s="266">
        <v>0</v>
      </c>
      <c r="N80" s="266">
        <v>69</v>
      </c>
      <c r="O80" s="266">
        <v>0</v>
      </c>
      <c r="P80" s="266">
        <v>0</v>
      </c>
      <c r="Q80" s="266">
        <v>0</v>
      </c>
      <c r="R80" s="266">
        <v>0</v>
      </c>
      <c r="S80" s="266">
        <v>0</v>
      </c>
      <c r="T80" s="266">
        <v>0</v>
      </c>
      <c r="U80" s="266">
        <v>0</v>
      </c>
      <c r="V80" s="266">
        <v>0</v>
      </c>
      <c r="W80" s="266">
        <v>0</v>
      </c>
      <c r="X80" s="266">
        <v>0</v>
      </c>
      <c r="Y80" s="266">
        <v>0</v>
      </c>
      <c r="Z80" s="266">
        <v>0</v>
      </c>
      <c r="AA80" s="266">
        <v>0</v>
      </c>
      <c r="AB80" s="266">
        <v>0</v>
      </c>
      <c r="AC80" s="266">
        <v>1</v>
      </c>
      <c r="AD80" s="266">
        <v>0</v>
      </c>
      <c r="AE80" s="266">
        <v>0</v>
      </c>
      <c r="AF80" s="266">
        <v>0</v>
      </c>
      <c r="AG80" s="266">
        <v>10</v>
      </c>
      <c r="AH80" s="333">
        <v>136</v>
      </c>
      <c r="AI80" s="333">
        <v>0</v>
      </c>
      <c r="AJ80" s="333">
        <v>146</v>
      </c>
      <c r="AK80" s="333">
        <v>1</v>
      </c>
      <c r="AL80" s="333">
        <v>0</v>
      </c>
      <c r="AM80" s="333">
        <v>1</v>
      </c>
      <c r="AN80" s="339" t="s">
        <v>2165</v>
      </c>
      <c r="AO80" s="333">
        <v>0</v>
      </c>
      <c r="AP80" s="333">
        <v>0</v>
      </c>
      <c r="AQ80" s="333">
        <v>0</v>
      </c>
      <c r="AR80" s="333">
        <v>0</v>
      </c>
      <c r="AS80" s="333">
        <v>0</v>
      </c>
      <c r="AT80" s="266">
        <v>0</v>
      </c>
      <c r="AU80" s="266">
        <v>0</v>
      </c>
      <c r="AV80" s="266">
        <v>0</v>
      </c>
      <c r="AW80" s="266">
        <v>0</v>
      </c>
      <c r="AX80" s="266">
        <v>0</v>
      </c>
      <c r="AY80" s="266">
        <v>0</v>
      </c>
      <c r="AZ80" s="266">
        <v>0</v>
      </c>
      <c r="BA80" s="266">
        <v>0</v>
      </c>
      <c r="BB80" s="266">
        <v>0</v>
      </c>
      <c r="BC80" s="266">
        <v>0</v>
      </c>
      <c r="BD80" s="266">
        <v>0</v>
      </c>
      <c r="BE80" s="266">
        <v>0</v>
      </c>
      <c r="BF80" s="266">
        <v>0</v>
      </c>
      <c r="BG80" s="266">
        <v>0</v>
      </c>
      <c r="BH80" s="266">
        <v>0</v>
      </c>
      <c r="BI80" s="266">
        <v>0</v>
      </c>
      <c r="BJ80" s="266">
        <v>0</v>
      </c>
      <c r="BK80" s="266">
        <v>0</v>
      </c>
      <c r="BL80" s="266">
        <v>0</v>
      </c>
      <c r="BM80" s="266">
        <v>0</v>
      </c>
      <c r="BN80" s="266">
        <v>0</v>
      </c>
      <c r="BO80" s="266">
        <v>0</v>
      </c>
      <c r="BP80" s="266">
        <v>0</v>
      </c>
      <c r="BQ80" s="266">
        <v>0</v>
      </c>
      <c r="BR80" s="266">
        <v>0</v>
      </c>
      <c r="BS80" s="266">
        <v>0</v>
      </c>
      <c r="BT80" s="266">
        <v>0</v>
      </c>
      <c r="BU80" s="266">
        <v>0</v>
      </c>
      <c r="BV80" s="266">
        <v>0</v>
      </c>
      <c r="BW80" s="333">
        <v>0</v>
      </c>
      <c r="BX80" s="333">
        <v>0</v>
      </c>
      <c r="BY80" s="266">
        <v>0</v>
      </c>
      <c r="BZ80" s="266">
        <v>0</v>
      </c>
      <c r="CA80" s="266">
        <v>0</v>
      </c>
      <c r="CB80" s="266">
        <v>0</v>
      </c>
      <c r="CC80" s="266">
        <v>0</v>
      </c>
      <c r="CD80" s="266">
        <v>0</v>
      </c>
      <c r="CE80" s="266">
        <v>0</v>
      </c>
      <c r="CF80" s="266">
        <v>0</v>
      </c>
      <c r="CG80" s="266">
        <v>0</v>
      </c>
      <c r="CH80" s="266">
        <v>0</v>
      </c>
    </row>
    <row r="81" spans="1:86" s="261" customFormat="1">
      <c r="A81" s="274" t="s">
        <v>106</v>
      </c>
      <c r="B81" s="274">
        <f>SUM(B4:B80)</f>
        <v>578</v>
      </c>
      <c r="C81" s="274">
        <f t="shared" ref="C81:BN81" si="0">SUM(C4:C80)</f>
        <v>4</v>
      </c>
      <c r="D81" s="274">
        <f t="shared" si="0"/>
        <v>0</v>
      </c>
      <c r="E81" s="274">
        <f t="shared" si="0"/>
        <v>0</v>
      </c>
      <c r="F81" s="274">
        <f t="shared" si="0"/>
        <v>0</v>
      </c>
      <c r="G81" s="274">
        <f t="shared" si="0"/>
        <v>0</v>
      </c>
      <c r="H81" s="274">
        <f t="shared" si="0"/>
        <v>4894</v>
      </c>
      <c r="I81" s="274">
        <f t="shared" si="0"/>
        <v>5</v>
      </c>
      <c r="J81" s="274">
        <f t="shared" si="0"/>
        <v>2</v>
      </c>
      <c r="K81" s="274">
        <f t="shared" si="0"/>
        <v>4374</v>
      </c>
      <c r="L81" s="274">
        <f t="shared" si="0"/>
        <v>0</v>
      </c>
      <c r="M81" s="274">
        <f t="shared" si="0"/>
        <v>0</v>
      </c>
      <c r="N81" s="274">
        <f t="shared" si="0"/>
        <v>1208</v>
      </c>
      <c r="O81" s="274">
        <f t="shared" si="0"/>
        <v>0</v>
      </c>
      <c r="P81" s="274">
        <f t="shared" si="0"/>
        <v>0</v>
      </c>
      <c r="Q81" s="274">
        <f t="shared" si="0"/>
        <v>151</v>
      </c>
      <c r="R81" s="274">
        <f t="shared" si="0"/>
        <v>0</v>
      </c>
      <c r="S81" s="274">
        <f t="shared" si="0"/>
        <v>0</v>
      </c>
      <c r="T81" s="274">
        <f t="shared" si="0"/>
        <v>0</v>
      </c>
      <c r="U81" s="274">
        <f t="shared" si="0"/>
        <v>0</v>
      </c>
      <c r="V81" s="274">
        <f t="shared" si="0"/>
        <v>0</v>
      </c>
      <c r="W81" s="274">
        <f t="shared" si="0"/>
        <v>17</v>
      </c>
      <c r="X81" s="274">
        <f t="shared" si="0"/>
        <v>0</v>
      </c>
      <c r="Y81" s="274">
        <f t="shared" si="0"/>
        <v>0</v>
      </c>
      <c r="Z81" s="274">
        <f t="shared" si="0"/>
        <v>0</v>
      </c>
      <c r="AA81" s="274">
        <f t="shared" si="0"/>
        <v>0</v>
      </c>
      <c r="AB81" s="274">
        <f t="shared" si="0"/>
        <v>0</v>
      </c>
      <c r="AC81" s="274">
        <f t="shared" si="0"/>
        <v>7</v>
      </c>
      <c r="AD81" s="274">
        <f t="shared" si="0"/>
        <v>1</v>
      </c>
      <c r="AE81" s="274">
        <f t="shared" si="0"/>
        <v>0</v>
      </c>
      <c r="AF81" s="274">
        <f t="shared" si="0"/>
        <v>0</v>
      </c>
      <c r="AG81" s="274">
        <f t="shared" si="0"/>
        <v>578</v>
      </c>
      <c r="AH81" s="274">
        <f t="shared" si="0"/>
        <v>10661</v>
      </c>
      <c r="AI81" s="274">
        <f t="shared" si="0"/>
        <v>0</v>
      </c>
      <c r="AJ81" s="274">
        <f t="shared" si="0"/>
        <v>10943</v>
      </c>
      <c r="AK81" s="274">
        <f t="shared" si="0"/>
        <v>16</v>
      </c>
      <c r="AL81" s="274">
        <f t="shared" si="0"/>
        <v>3</v>
      </c>
      <c r="AM81" s="274">
        <f t="shared" si="0"/>
        <v>35</v>
      </c>
      <c r="AN81" s="274">
        <f t="shared" si="0"/>
        <v>0</v>
      </c>
      <c r="AO81" s="274">
        <f t="shared" si="0"/>
        <v>0</v>
      </c>
      <c r="AP81" s="274">
        <f t="shared" si="0"/>
        <v>0</v>
      </c>
      <c r="AQ81" s="274">
        <f t="shared" si="0"/>
        <v>0</v>
      </c>
      <c r="AR81" s="274">
        <f t="shared" si="0"/>
        <v>0</v>
      </c>
      <c r="AS81" s="274">
        <f t="shared" si="0"/>
        <v>0</v>
      </c>
      <c r="AT81" s="274">
        <f t="shared" si="0"/>
        <v>2</v>
      </c>
      <c r="AU81" s="274">
        <f t="shared" si="0"/>
        <v>0</v>
      </c>
      <c r="AV81" s="274">
        <f t="shared" si="0"/>
        <v>0</v>
      </c>
      <c r="AW81" s="274">
        <f t="shared" si="0"/>
        <v>0</v>
      </c>
      <c r="AX81" s="274">
        <f t="shared" si="0"/>
        <v>0</v>
      </c>
      <c r="AY81" s="274">
        <f t="shared" si="0"/>
        <v>0</v>
      </c>
      <c r="AZ81" s="274">
        <f t="shared" si="0"/>
        <v>1</v>
      </c>
      <c r="BA81" s="274">
        <f t="shared" si="0"/>
        <v>0</v>
      </c>
      <c r="BB81" s="274">
        <f t="shared" si="0"/>
        <v>0</v>
      </c>
      <c r="BC81" s="274">
        <f t="shared" si="0"/>
        <v>1</v>
      </c>
      <c r="BD81" s="274">
        <f t="shared" si="0"/>
        <v>0</v>
      </c>
      <c r="BE81" s="274">
        <f t="shared" si="0"/>
        <v>0</v>
      </c>
      <c r="BF81" s="274">
        <f t="shared" si="0"/>
        <v>0</v>
      </c>
      <c r="BG81" s="274">
        <f t="shared" si="0"/>
        <v>0</v>
      </c>
      <c r="BH81" s="274">
        <f t="shared" si="0"/>
        <v>0</v>
      </c>
      <c r="BI81" s="274">
        <f t="shared" si="0"/>
        <v>0</v>
      </c>
      <c r="BJ81" s="274">
        <f t="shared" si="0"/>
        <v>0</v>
      </c>
      <c r="BK81" s="274">
        <f t="shared" si="0"/>
        <v>0</v>
      </c>
      <c r="BL81" s="274">
        <f t="shared" si="0"/>
        <v>0</v>
      </c>
      <c r="BM81" s="274">
        <f t="shared" si="0"/>
        <v>0</v>
      </c>
      <c r="BN81" s="274">
        <f t="shared" si="0"/>
        <v>0</v>
      </c>
      <c r="BO81" s="274">
        <f t="shared" ref="BO81:CH81" si="1">SUM(BO4:BO80)</f>
        <v>0</v>
      </c>
      <c r="BP81" s="274">
        <f t="shared" si="1"/>
        <v>0</v>
      </c>
      <c r="BQ81" s="274">
        <f t="shared" si="1"/>
        <v>0</v>
      </c>
      <c r="BR81" s="274">
        <f t="shared" si="1"/>
        <v>0</v>
      </c>
      <c r="BS81" s="274">
        <f t="shared" si="1"/>
        <v>0</v>
      </c>
      <c r="BT81" s="274">
        <f t="shared" si="1"/>
        <v>0</v>
      </c>
      <c r="BU81" s="274">
        <f t="shared" si="1"/>
        <v>0</v>
      </c>
      <c r="BV81" s="274">
        <f t="shared" si="1"/>
        <v>0</v>
      </c>
      <c r="BW81" s="274">
        <f t="shared" si="1"/>
        <v>0</v>
      </c>
      <c r="BX81" s="274">
        <f t="shared" si="1"/>
        <v>0</v>
      </c>
      <c r="BY81" s="274">
        <f t="shared" si="1"/>
        <v>0</v>
      </c>
      <c r="BZ81" s="274">
        <f t="shared" si="1"/>
        <v>0</v>
      </c>
      <c r="CA81" s="274">
        <f t="shared" si="1"/>
        <v>0</v>
      </c>
      <c r="CB81" s="274">
        <f t="shared" si="1"/>
        <v>0</v>
      </c>
      <c r="CC81" s="274">
        <f t="shared" si="1"/>
        <v>0</v>
      </c>
      <c r="CD81" s="274">
        <f t="shared" si="1"/>
        <v>0</v>
      </c>
      <c r="CE81" s="274">
        <f t="shared" si="1"/>
        <v>0</v>
      </c>
      <c r="CF81" s="274">
        <f t="shared" si="1"/>
        <v>0</v>
      </c>
      <c r="CG81" s="274">
        <f t="shared" si="1"/>
        <v>0</v>
      </c>
      <c r="CH81" s="274">
        <f t="shared" si="1"/>
        <v>0</v>
      </c>
    </row>
  </sheetData>
  <mergeCells count="73">
    <mergeCell ref="CG1:CH1"/>
    <mergeCell ref="A1:A2"/>
    <mergeCell ref="B1:AL1"/>
    <mergeCell ref="AM1:AN1"/>
    <mergeCell ref="AO1:AS1"/>
    <mergeCell ref="AT1:AY1"/>
    <mergeCell ref="AZ1:BG1"/>
    <mergeCell ref="B2:D2"/>
    <mergeCell ref="E2:G2"/>
    <mergeCell ref="H2:J2"/>
    <mergeCell ref="K2:M2"/>
    <mergeCell ref="BH1:BL1"/>
    <mergeCell ref="BM1:BQ1"/>
    <mergeCell ref="BR1:BV1"/>
    <mergeCell ref="BW1:CD1"/>
    <mergeCell ref="CE1:CF1"/>
    <mergeCell ref="AO2:AO3"/>
    <mergeCell ref="N2:P2"/>
    <mergeCell ref="Q2:S2"/>
    <mergeCell ref="T2:V2"/>
    <mergeCell ref="W2:Y2"/>
    <mergeCell ref="Z2:AB2"/>
    <mergeCell ref="AC2:AD2"/>
    <mergeCell ref="AE2:AF2"/>
    <mergeCell ref="AG2:AJ2"/>
    <mergeCell ref="AK2:AL2"/>
    <mergeCell ref="AM2:AM3"/>
    <mergeCell ref="AN2:AN3"/>
    <mergeCell ref="BA2:BA3"/>
    <mergeCell ref="AP2:AP3"/>
    <mergeCell ref="AQ2:AQ3"/>
    <mergeCell ref="AR2:AR3"/>
    <mergeCell ref="AS2:AS3"/>
    <mergeCell ref="AT2:AT3"/>
    <mergeCell ref="AU2:AU3"/>
    <mergeCell ref="AV2:AV3"/>
    <mergeCell ref="AW2:AW3"/>
    <mergeCell ref="AX2:AX3"/>
    <mergeCell ref="AY2:AY3"/>
    <mergeCell ref="AZ2:AZ3"/>
    <mergeCell ref="BM2:BM3"/>
    <mergeCell ref="BB2:BB3"/>
    <mergeCell ref="BC2:BC3"/>
    <mergeCell ref="BD2:BD3"/>
    <mergeCell ref="BE2:BE3"/>
    <mergeCell ref="BF2:BF3"/>
    <mergeCell ref="BG2:BG3"/>
    <mergeCell ref="BH2:BH3"/>
    <mergeCell ref="BI2:BI3"/>
    <mergeCell ref="BJ2:BJ3"/>
    <mergeCell ref="BK2:BK3"/>
    <mergeCell ref="BL2:BL3"/>
    <mergeCell ref="BY2:BY3"/>
    <mergeCell ref="BN2:BN3"/>
    <mergeCell ref="BO2:BO3"/>
    <mergeCell ref="BP2:BP3"/>
    <mergeCell ref="BQ2:BQ3"/>
    <mergeCell ref="BR2:BR3"/>
    <mergeCell ref="BS2:BS3"/>
    <mergeCell ref="BT2:BT3"/>
    <mergeCell ref="BU2:BU3"/>
    <mergeCell ref="BV2:BV3"/>
    <mergeCell ref="BW2:BW3"/>
    <mergeCell ref="BX2:BX3"/>
    <mergeCell ref="CF2:CF3"/>
    <mergeCell ref="CG2:CG3"/>
    <mergeCell ref="CH2:CH3"/>
    <mergeCell ref="BZ2:BZ3"/>
    <mergeCell ref="CA2:CA3"/>
    <mergeCell ref="CB2:CB3"/>
    <mergeCell ref="CC2:CC3"/>
    <mergeCell ref="CD2:CD3"/>
    <mergeCell ref="CE2:CE3"/>
  </mergeCells>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U136"/>
  <sheetViews>
    <sheetView topLeftCell="A115" workbookViewId="0">
      <selection activeCell="BT118" sqref="BT118"/>
    </sheetView>
  </sheetViews>
  <sheetFormatPr defaultRowHeight="15"/>
  <cols>
    <col min="1" max="1" width="36.28515625" style="6" customWidth="1"/>
    <col min="2" max="8" width="9.140625" style="6"/>
    <col min="9" max="9" width="9.140625" style="6" customWidth="1"/>
    <col min="10" max="10" width="9.140625" style="6"/>
    <col min="11" max="11" width="9.5703125" style="6" customWidth="1"/>
    <col min="12" max="28" width="9.140625" style="6"/>
    <col min="29" max="29" width="10.28515625" style="6" customWidth="1"/>
    <col min="30" max="30" width="9.140625" style="6"/>
    <col min="31" max="31" width="12.7109375" style="6" customWidth="1"/>
    <col min="32" max="32" width="9.140625" style="6"/>
    <col min="33" max="36" width="9.140625" style="40"/>
    <col min="37" max="38" width="9.42578125" style="40" customWidth="1"/>
    <col min="39" max="39" width="9.140625" style="6"/>
    <col min="40" max="40" width="36.85546875" style="6" customWidth="1"/>
    <col min="41" max="54" width="9.140625" style="6"/>
    <col min="55" max="55" width="13.28515625" style="6" customWidth="1"/>
    <col min="56" max="56" width="9.42578125" style="6" customWidth="1"/>
    <col min="57" max="57" width="13.28515625" style="6" customWidth="1"/>
    <col min="58" max="58" width="12" style="6" customWidth="1"/>
    <col min="59" max="62" width="9.140625" style="6"/>
    <col min="63" max="63" width="13.5703125" style="6" customWidth="1"/>
    <col min="64" max="64" width="9.140625" style="6"/>
    <col min="65" max="65" width="11.85546875" style="6" customWidth="1"/>
    <col min="66" max="69" width="10.5703125" style="6" customWidth="1"/>
    <col min="70" max="76" width="9.140625" style="6"/>
    <col min="77" max="77" width="12.140625" style="6" customWidth="1"/>
    <col min="78" max="78" width="11.7109375" style="6" customWidth="1"/>
    <col min="79" max="79" width="12.28515625" style="6" customWidth="1"/>
    <col min="80" max="80" width="10" style="6" customWidth="1"/>
    <col min="81" max="81" width="9.140625" style="6"/>
    <col min="82" max="82" width="36.85546875" style="6" customWidth="1"/>
    <col min="83" max="83" width="16.28515625" style="6" customWidth="1"/>
    <col min="84" max="84" width="17.140625" style="6" customWidth="1"/>
    <col min="85" max="85" width="18.5703125" style="6" customWidth="1"/>
    <col min="86" max="86" width="19.140625" style="6" customWidth="1"/>
    <col min="87" max="16384" width="9.140625" style="6"/>
  </cols>
  <sheetData>
    <row r="1" spans="1:86" ht="39" customHeight="1" thickBot="1">
      <c r="A1" s="609" t="s">
        <v>0</v>
      </c>
      <c r="B1" s="670" t="s">
        <v>1</v>
      </c>
      <c r="C1" s="670"/>
      <c r="D1" s="670"/>
      <c r="E1" s="670"/>
      <c r="F1" s="670"/>
      <c r="G1" s="670"/>
      <c r="H1" s="670"/>
      <c r="I1" s="670"/>
      <c r="J1" s="670"/>
      <c r="K1" s="670"/>
      <c r="L1" s="670"/>
      <c r="M1" s="670"/>
      <c r="N1" s="670"/>
      <c r="O1" s="670"/>
      <c r="P1" s="670"/>
      <c r="Q1" s="670"/>
      <c r="R1" s="670"/>
      <c r="S1" s="670"/>
      <c r="T1" s="670"/>
      <c r="U1" s="670"/>
      <c r="V1" s="670"/>
      <c r="W1" s="670"/>
      <c r="X1" s="670"/>
      <c r="Y1" s="670"/>
      <c r="Z1" s="670"/>
      <c r="AA1" s="670"/>
      <c r="AB1" s="670"/>
      <c r="AC1" s="670"/>
      <c r="AD1" s="670"/>
      <c r="AE1" s="670"/>
      <c r="AF1" s="670"/>
      <c r="AG1" s="670"/>
      <c r="AH1" s="670"/>
      <c r="AI1" s="670"/>
      <c r="AJ1" s="670"/>
      <c r="AK1" s="670"/>
      <c r="AL1" s="671"/>
      <c r="AM1" s="672" t="s">
        <v>2</v>
      </c>
      <c r="AN1" s="670"/>
      <c r="AO1" s="673" t="s">
        <v>3</v>
      </c>
      <c r="AP1" s="674"/>
      <c r="AQ1" s="674"/>
      <c r="AR1" s="674"/>
      <c r="AS1" s="675"/>
      <c r="AT1" s="673" t="s">
        <v>4</v>
      </c>
      <c r="AU1" s="674"/>
      <c r="AV1" s="674"/>
      <c r="AW1" s="674"/>
      <c r="AX1" s="674"/>
      <c r="AY1" s="675"/>
      <c r="AZ1" s="673" t="s">
        <v>5</v>
      </c>
      <c r="BA1" s="674"/>
      <c r="BB1" s="674"/>
      <c r="BC1" s="674"/>
      <c r="BD1" s="674"/>
      <c r="BE1" s="674"/>
      <c r="BF1" s="674"/>
      <c r="BG1" s="675"/>
      <c r="BH1" s="673" t="s">
        <v>6</v>
      </c>
      <c r="BI1" s="674"/>
      <c r="BJ1" s="674"/>
      <c r="BK1" s="674"/>
      <c r="BL1" s="675"/>
      <c r="BM1" s="672" t="s">
        <v>7</v>
      </c>
      <c r="BN1" s="670"/>
      <c r="BO1" s="670"/>
      <c r="BP1" s="670"/>
      <c r="BQ1" s="671"/>
      <c r="BR1" s="672" t="s">
        <v>8</v>
      </c>
      <c r="BS1" s="670"/>
      <c r="BT1" s="670"/>
      <c r="BU1" s="670"/>
      <c r="BV1" s="671"/>
      <c r="BW1" s="672" t="s">
        <v>9</v>
      </c>
      <c r="BX1" s="670"/>
      <c r="BY1" s="670"/>
      <c r="BZ1" s="670"/>
      <c r="CA1" s="670"/>
      <c r="CB1" s="670"/>
      <c r="CC1" s="670"/>
      <c r="CD1" s="671"/>
      <c r="CE1" s="672" t="s">
        <v>10</v>
      </c>
      <c r="CF1" s="671"/>
      <c r="CG1" s="713" t="s">
        <v>11</v>
      </c>
      <c r="CH1" s="714"/>
    </row>
    <row r="2" spans="1:86" s="7" customFormat="1" ht="51" customHeight="1" thickBot="1">
      <c r="A2" s="610"/>
      <c r="B2" s="676" t="s">
        <v>12</v>
      </c>
      <c r="C2" s="677"/>
      <c r="D2" s="678"/>
      <c r="E2" s="679" t="s">
        <v>13</v>
      </c>
      <c r="F2" s="677"/>
      <c r="G2" s="678"/>
      <c r="H2" s="679" t="s">
        <v>14</v>
      </c>
      <c r="I2" s="677"/>
      <c r="J2" s="678"/>
      <c r="K2" s="679" t="s">
        <v>15</v>
      </c>
      <c r="L2" s="677"/>
      <c r="M2" s="678"/>
      <c r="N2" s="679" t="s">
        <v>16</v>
      </c>
      <c r="O2" s="677"/>
      <c r="P2" s="678"/>
      <c r="Q2" s="679" t="s">
        <v>17</v>
      </c>
      <c r="R2" s="677"/>
      <c r="S2" s="678"/>
      <c r="T2" s="679" t="s">
        <v>18</v>
      </c>
      <c r="U2" s="677"/>
      <c r="V2" s="678"/>
      <c r="W2" s="679" t="s">
        <v>19</v>
      </c>
      <c r="X2" s="677"/>
      <c r="Y2" s="678"/>
      <c r="Z2" s="679" t="s">
        <v>20</v>
      </c>
      <c r="AA2" s="677"/>
      <c r="AB2" s="678"/>
      <c r="AC2" s="682" t="s">
        <v>21</v>
      </c>
      <c r="AD2" s="683"/>
      <c r="AE2" s="682" t="s">
        <v>22</v>
      </c>
      <c r="AF2" s="684"/>
      <c r="AG2" s="682" t="s">
        <v>23</v>
      </c>
      <c r="AH2" s="684"/>
      <c r="AI2" s="684"/>
      <c r="AJ2" s="684"/>
      <c r="AK2" s="682" t="s">
        <v>24</v>
      </c>
      <c r="AL2" s="684"/>
      <c r="AM2" s="685" t="s">
        <v>25</v>
      </c>
      <c r="AN2" s="687" t="s">
        <v>26</v>
      </c>
      <c r="AO2" s="680" t="s">
        <v>27</v>
      </c>
      <c r="AP2" s="689" t="s">
        <v>28</v>
      </c>
      <c r="AQ2" s="689" t="s">
        <v>29</v>
      </c>
      <c r="AR2" s="689" t="s">
        <v>30</v>
      </c>
      <c r="AS2" s="691" t="s">
        <v>31</v>
      </c>
      <c r="AT2" s="680" t="s">
        <v>27</v>
      </c>
      <c r="AU2" s="689" t="s">
        <v>28</v>
      </c>
      <c r="AV2" s="689" t="s">
        <v>29</v>
      </c>
      <c r="AW2" s="689" t="s">
        <v>32</v>
      </c>
      <c r="AX2" s="693" t="s">
        <v>33</v>
      </c>
      <c r="AY2" s="691" t="s">
        <v>31</v>
      </c>
      <c r="AZ2" s="693" t="s">
        <v>27</v>
      </c>
      <c r="BA2" s="689" t="s">
        <v>28</v>
      </c>
      <c r="BB2" s="689" t="s">
        <v>29</v>
      </c>
      <c r="BC2" s="689" t="s">
        <v>34</v>
      </c>
      <c r="BD2" s="693" t="s">
        <v>31</v>
      </c>
      <c r="BE2" s="693" t="s">
        <v>35</v>
      </c>
      <c r="BF2" s="693" t="s">
        <v>36</v>
      </c>
      <c r="BG2" s="691" t="s">
        <v>37</v>
      </c>
      <c r="BH2" s="693" t="s">
        <v>27</v>
      </c>
      <c r="BI2" s="689" t="s">
        <v>28</v>
      </c>
      <c r="BJ2" s="689" t="s">
        <v>29</v>
      </c>
      <c r="BK2" s="693" t="s">
        <v>38</v>
      </c>
      <c r="BL2" s="695" t="s">
        <v>31</v>
      </c>
      <c r="BM2" s="680" t="s">
        <v>39</v>
      </c>
      <c r="BN2" s="689" t="s">
        <v>40</v>
      </c>
      <c r="BO2" s="689" t="s">
        <v>41</v>
      </c>
      <c r="BP2" s="689" t="s">
        <v>42</v>
      </c>
      <c r="BQ2" s="697" t="s">
        <v>43</v>
      </c>
      <c r="BR2" s="699" t="s">
        <v>44</v>
      </c>
      <c r="BS2" s="693" t="s">
        <v>45</v>
      </c>
      <c r="BT2" s="700" t="s">
        <v>46</v>
      </c>
      <c r="BU2" s="700" t="s">
        <v>47</v>
      </c>
      <c r="BV2" s="697" t="s">
        <v>48</v>
      </c>
      <c r="BW2" s="685" t="s">
        <v>49</v>
      </c>
      <c r="BX2" s="693" t="s">
        <v>50</v>
      </c>
      <c r="BY2" s="693" t="s">
        <v>51</v>
      </c>
      <c r="BZ2" s="693" t="s">
        <v>52</v>
      </c>
      <c r="CA2" s="693" t="s">
        <v>53</v>
      </c>
      <c r="CB2" s="693" t="s">
        <v>54</v>
      </c>
      <c r="CC2" s="699" t="s">
        <v>55</v>
      </c>
      <c r="CD2" s="687" t="s">
        <v>56</v>
      </c>
      <c r="CE2" s="699" t="s">
        <v>57</v>
      </c>
      <c r="CF2" s="691" t="s">
        <v>58</v>
      </c>
      <c r="CG2" s="699" t="s">
        <v>59</v>
      </c>
      <c r="CH2" s="705" t="s">
        <v>60</v>
      </c>
    </row>
    <row r="3" spans="1:86" s="15" customFormat="1" ht="183.75" customHeight="1" thickBot="1">
      <c r="A3" s="70" t="s">
        <v>61</v>
      </c>
      <c r="B3" s="197" t="s">
        <v>62</v>
      </c>
      <c r="C3" s="330" t="s">
        <v>63</v>
      </c>
      <c r="D3" s="199" t="s">
        <v>64</v>
      </c>
      <c r="E3" s="200" t="s">
        <v>65</v>
      </c>
      <c r="F3" s="330" t="s">
        <v>63</v>
      </c>
      <c r="G3" s="199" t="s">
        <v>64</v>
      </c>
      <c r="H3" s="200" t="s">
        <v>65</v>
      </c>
      <c r="I3" s="330" t="s">
        <v>63</v>
      </c>
      <c r="J3" s="199" t="s">
        <v>64</v>
      </c>
      <c r="K3" s="200" t="s">
        <v>65</v>
      </c>
      <c r="L3" s="330" t="s">
        <v>63</v>
      </c>
      <c r="M3" s="199" t="s">
        <v>64</v>
      </c>
      <c r="N3" s="200" t="s">
        <v>65</v>
      </c>
      <c r="O3" s="330" t="s">
        <v>63</v>
      </c>
      <c r="P3" s="199" t="s">
        <v>64</v>
      </c>
      <c r="Q3" s="200" t="s">
        <v>65</v>
      </c>
      <c r="R3" s="330" t="s">
        <v>63</v>
      </c>
      <c r="S3" s="199" t="s">
        <v>64</v>
      </c>
      <c r="T3" s="200" t="s">
        <v>65</v>
      </c>
      <c r="U3" s="330" t="s">
        <v>63</v>
      </c>
      <c r="V3" s="199" t="s">
        <v>64</v>
      </c>
      <c r="W3" s="200" t="s">
        <v>65</v>
      </c>
      <c r="X3" s="330" t="s">
        <v>63</v>
      </c>
      <c r="Y3" s="199" t="s">
        <v>64</v>
      </c>
      <c r="Z3" s="200" t="s">
        <v>65</v>
      </c>
      <c r="AA3" s="330" t="s">
        <v>63</v>
      </c>
      <c r="AB3" s="199" t="s">
        <v>64</v>
      </c>
      <c r="AC3" s="201" t="s">
        <v>66</v>
      </c>
      <c r="AD3" s="202" t="s">
        <v>67</v>
      </c>
      <c r="AE3" s="201" t="s">
        <v>68</v>
      </c>
      <c r="AF3" s="202" t="s">
        <v>69</v>
      </c>
      <c r="AG3" s="201" t="s">
        <v>62</v>
      </c>
      <c r="AH3" s="330" t="s">
        <v>65</v>
      </c>
      <c r="AI3" s="330" t="s">
        <v>70</v>
      </c>
      <c r="AJ3" s="202" t="s">
        <v>71</v>
      </c>
      <c r="AK3" s="201" t="s">
        <v>72</v>
      </c>
      <c r="AL3" s="203" t="s">
        <v>73</v>
      </c>
      <c r="AM3" s="711"/>
      <c r="AN3" s="708"/>
      <c r="AO3" s="704"/>
      <c r="AP3" s="709"/>
      <c r="AQ3" s="709"/>
      <c r="AR3" s="709"/>
      <c r="AS3" s="703"/>
      <c r="AT3" s="704"/>
      <c r="AU3" s="709"/>
      <c r="AV3" s="709"/>
      <c r="AW3" s="709"/>
      <c r="AX3" s="707"/>
      <c r="AY3" s="703"/>
      <c r="AZ3" s="707"/>
      <c r="BA3" s="709"/>
      <c r="BB3" s="709"/>
      <c r="BC3" s="709"/>
      <c r="BD3" s="707"/>
      <c r="BE3" s="707"/>
      <c r="BF3" s="707"/>
      <c r="BG3" s="703"/>
      <c r="BH3" s="707"/>
      <c r="BI3" s="709"/>
      <c r="BJ3" s="709"/>
      <c r="BK3" s="707"/>
      <c r="BL3" s="712"/>
      <c r="BM3" s="704"/>
      <c r="BN3" s="709"/>
      <c r="BO3" s="709"/>
      <c r="BP3" s="709"/>
      <c r="BQ3" s="710"/>
      <c r="BR3" s="704"/>
      <c r="BS3" s="707"/>
      <c r="BT3" s="709"/>
      <c r="BU3" s="709"/>
      <c r="BV3" s="710"/>
      <c r="BW3" s="711"/>
      <c r="BX3" s="707"/>
      <c r="BY3" s="707"/>
      <c r="BZ3" s="707"/>
      <c r="CA3" s="707"/>
      <c r="CB3" s="707"/>
      <c r="CC3" s="704"/>
      <c r="CD3" s="708"/>
      <c r="CE3" s="704"/>
      <c r="CF3" s="703"/>
      <c r="CG3" s="704"/>
      <c r="CH3" s="706"/>
    </row>
    <row r="4" spans="1:86" s="347" customFormat="1">
      <c r="A4" s="266" t="s">
        <v>2188</v>
      </c>
      <c r="B4" s="266">
        <v>11</v>
      </c>
      <c r="C4" s="266">
        <v>0</v>
      </c>
      <c r="D4" s="266">
        <v>0</v>
      </c>
      <c r="E4" s="266">
        <v>21</v>
      </c>
      <c r="F4" s="266">
        <v>0</v>
      </c>
      <c r="G4" s="266">
        <v>0</v>
      </c>
      <c r="H4" s="266">
        <v>0</v>
      </c>
      <c r="I4" s="266">
        <v>0</v>
      </c>
      <c r="J4" s="266">
        <v>0</v>
      </c>
      <c r="K4" s="266">
        <v>1</v>
      </c>
      <c r="L4" s="266">
        <v>0</v>
      </c>
      <c r="M4" s="266">
        <v>0</v>
      </c>
      <c r="N4" s="266">
        <v>27</v>
      </c>
      <c r="O4" s="266">
        <v>0</v>
      </c>
      <c r="P4" s="266">
        <v>0</v>
      </c>
      <c r="Q4" s="266">
        <v>0</v>
      </c>
      <c r="R4" s="266">
        <v>0</v>
      </c>
      <c r="S4" s="266">
        <v>0</v>
      </c>
      <c r="T4" s="266">
        <v>0</v>
      </c>
      <c r="U4" s="266">
        <v>0</v>
      </c>
      <c r="V4" s="266">
        <v>0</v>
      </c>
      <c r="W4" s="266">
        <v>0</v>
      </c>
      <c r="X4" s="266">
        <v>0</v>
      </c>
      <c r="Y4" s="266">
        <v>0</v>
      </c>
      <c r="Z4" s="266">
        <v>0</v>
      </c>
      <c r="AA4" s="266">
        <v>0</v>
      </c>
      <c r="AB4" s="266">
        <v>0</v>
      </c>
      <c r="AC4" s="266">
        <v>0</v>
      </c>
      <c r="AD4" s="266">
        <v>0</v>
      </c>
      <c r="AE4" s="266">
        <v>0</v>
      </c>
      <c r="AF4" s="266">
        <v>0</v>
      </c>
      <c r="AG4" s="333">
        <v>11</v>
      </c>
      <c r="AH4" s="333">
        <v>49</v>
      </c>
      <c r="AI4" s="333">
        <v>0</v>
      </c>
      <c r="AJ4" s="333">
        <v>60</v>
      </c>
      <c r="AK4" s="333">
        <v>0</v>
      </c>
      <c r="AL4" s="333">
        <v>0</v>
      </c>
      <c r="AM4" s="266">
        <v>0</v>
      </c>
      <c r="AN4" s="266">
        <v>0</v>
      </c>
      <c r="AO4" s="266">
        <v>0</v>
      </c>
      <c r="AP4" s="266">
        <v>0</v>
      </c>
      <c r="AQ4" s="266">
        <v>0</v>
      </c>
      <c r="AR4" s="331">
        <v>0</v>
      </c>
      <c r="AS4" s="331">
        <v>0</v>
      </c>
      <c r="AT4" s="331">
        <v>0</v>
      </c>
      <c r="AU4" s="331">
        <v>0</v>
      </c>
      <c r="AV4" s="331">
        <v>0</v>
      </c>
      <c r="AW4" s="331">
        <v>0</v>
      </c>
      <c r="AX4" s="331">
        <v>0</v>
      </c>
      <c r="AY4" s="331">
        <v>0</v>
      </c>
      <c r="AZ4" s="331">
        <v>0</v>
      </c>
      <c r="BA4" s="331">
        <v>0</v>
      </c>
      <c r="BB4" s="331">
        <v>0</v>
      </c>
      <c r="BC4" s="331">
        <v>0</v>
      </c>
      <c r="BD4" s="331">
        <v>0</v>
      </c>
      <c r="BE4" s="331">
        <v>0</v>
      </c>
      <c r="BF4" s="331">
        <v>0</v>
      </c>
      <c r="BG4" s="331">
        <v>0</v>
      </c>
      <c r="BH4" s="331">
        <v>0</v>
      </c>
      <c r="BI4" s="331">
        <v>0</v>
      </c>
      <c r="BJ4" s="331">
        <v>0</v>
      </c>
      <c r="BK4" s="331">
        <v>0</v>
      </c>
      <c r="BL4" s="331">
        <v>0</v>
      </c>
      <c r="BM4" s="331">
        <v>0</v>
      </c>
      <c r="BN4" s="331">
        <v>0</v>
      </c>
      <c r="BO4" s="331">
        <v>0</v>
      </c>
      <c r="BP4" s="331">
        <v>0</v>
      </c>
      <c r="BQ4" s="331">
        <v>0</v>
      </c>
      <c r="BR4" s="331">
        <v>0</v>
      </c>
      <c r="BS4" s="331">
        <v>0</v>
      </c>
      <c r="BT4" s="331">
        <v>0</v>
      </c>
      <c r="BU4" s="331">
        <v>0</v>
      </c>
      <c r="BV4" s="331">
        <v>0</v>
      </c>
      <c r="BW4" s="331">
        <v>0</v>
      </c>
      <c r="BX4" s="331">
        <v>0</v>
      </c>
      <c r="BY4" s="331">
        <v>0</v>
      </c>
      <c r="BZ4" s="331">
        <v>0</v>
      </c>
      <c r="CA4" s="331">
        <v>0</v>
      </c>
      <c r="CB4" s="331">
        <v>0</v>
      </c>
      <c r="CC4" s="331">
        <v>0</v>
      </c>
      <c r="CD4" s="331">
        <v>0</v>
      </c>
      <c r="CE4" s="331">
        <v>0</v>
      </c>
      <c r="CF4" s="266">
        <v>0</v>
      </c>
      <c r="CG4" s="331">
        <v>0</v>
      </c>
      <c r="CH4" s="331">
        <v>0</v>
      </c>
    </row>
    <row r="5" spans="1:86" s="347" customFormat="1">
      <c r="A5" s="266" t="s">
        <v>2284</v>
      </c>
      <c r="B5" s="266">
        <v>4</v>
      </c>
      <c r="C5" s="266">
        <v>0</v>
      </c>
      <c r="D5" s="266">
        <v>0</v>
      </c>
      <c r="E5" s="266">
        <v>6</v>
      </c>
      <c r="F5" s="266">
        <v>0</v>
      </c>
      <c r="G5" s="266">
        <v>0</v>
      </c>
      <c r="H5" s="266">
        <v>25</v>
      </c>
      <c r="I5" s="266">
        <v>0</v>
      </c>
      <c r="J5" s="266">
        <v>0</v>
      </c>
      <c r="K5" s="266">
        <v>0</v>
      </c>
      <c r="L5" s="266">
        <v>0</v>
      </c>
      <c r="M5" s="266">
        <v>0</v>
      </c>
      <c r="N5" s="266">
        <v>0</v>
      </c>
      <c r="O5" s="266">
        <v>0</v>
      </c>
      <c r="P5" s="266">
        <v>0</v>
      </c>
      <c r="Q5" s="266">
        <v>0</v>
      </c>
      <c r="R5" s="266">
        <v>0</v>
      </c>
      <c r="S5" s="266">
        <v>0</v>
      </c>
      <c r="T5" s="266">
        <v>0</v>
      </c>
      <c r="U5" s="266">
        <v>0</v>
      </c>
      <c r="V5" s="266">
        <v>0</v>
      </c>
      <c r="W5" s="266">
        <v>0</v>
      </c>
      <c r="X5" s="266">
        <v>0</v>
      </c>
      <c r="Y5" s="266">
        <v>0</v>
      </c>
      <c r="Z5" s="266">
        <v>0</v>
      </c>
      <c r="AA5" s="266">
        <v>0</v>
      </c>
      <c r="AB5" s="266">
        <v>0</v>
      </c>
      <c r="AC5" s="266">
        <v>1</v>
      </c>
      <c r="AD5" s="266">
        <v>0</v>
      </c>
      <c r="AE5" s="266">
        <v>0</v>
      </c>
      <c r="AF5" s="266">
        <v>0</v>
      </c>
      <c r="AG5" s="333">
        <v>4</v>
      </c>
      <c r="AH5" s="333">
        <v>31</v>
      </c>
      <c r="AI5" s="266">
        <v>0</v>
      </c>
      <c r="AJ5" s="333">
        <v>35</v>
      </c>
      <c r="AK5" s="333">
        <v>1</v>
      </c>
      <c r="AL5" s="266">
        <v>0</v>
      </c>
      <c r="AM5" s="266">
        <v>1</v>
      </c>
      <c r="AN5" s="266" t="s">
        <v>2283</v>
      </c>
      <c r="AO5" s="266">
        <v>0</v>
      </c>
      <c r="AP5" s="266">
        <v>0</v>
      </c>
      <c r="AQ5" s="266">
        <v>0</v>
      </c>
      <c r="AR5" s="331">
        <v>0</v>
      </c>
      <c r="AS5" s="331">
        <v>0</v>
      </c>
      <c r="AT5" s="331">
        <v>0</v>
      </c>
      <c r="AU5" s="331">
        <v>0</v>
      </c>
      <c r="AV5" s="331">
        <v>0</v>
      </c>
      <c r="AW5" s="331">
        <v>0</v>
      </c>
      <c r="AX5" s="331">
        <v>0</v>
      </c>
      <c r="AY5" s="331">
        <v>0</v>
      </c>
      <c r="AZ5" s="331">
        <v>0</v>
      </c>
      <c r="BA5" s="331">
        <v>0</v>
      </c>
      <c r="BB5" s="331">
        <v>0</v>
      </c>
      <c r="BC5" s="331">
        <v>0</v>
      </c>
      <c r="BD5" s="331">
        <v>0</v>
      </c>
      <c r="BE5" s="331">
        <v>0</v>
      </c>
      <c r="BF5" s="331">
        <v>0</v>
      </c>
      <c r="BG5" s="331">
        <v>0</v>
      </c>
      <c r="BH5" s="331">
        <v>0</v>
      </c>
      <c r="BI5" s="331">
        <v>0</v>
      </c>
      <c r="BJ5" s="331">
        <v>0</v>
      </c>
      <c r="BK5" s="331">
        <v>0</v>
      </c>
      <c r="BL5" s="331">
        <v>0</v>
      </c>
      <c r="BM5" s="331">
        <v>0</v>
      </c>
      <c r="BN5" s="331">
        <v>0</v>
      </c>
      <c r="BO5" s="331">
        <v>0</v>
      </c>
      <c r="BP5" s="331">
        <v>0</v>
      </c>
      <c r="BQ5" s="331">
        <v>0</v>
      </c>
      <c r="BR5" s="331">
        <v>0</v>
      </c>
      <c r="BS5" s="331">
        <v>0</v>
      </c>
      <c r="BT5" s="331">
        <v>0</v>
      </c>
      <c r="BU5" s="331">
        <v>0</v>
      </c>
      <c r="BV5" s="331">
        <v>0</v>
      </c>
      <c r="BW5" s="331">
        <v>0</v>
      </c>
      <c r="BX5" s="331">
        <v>0</v>
      </c>
      <c r="BY5" s="331">
        <v>0</v>
      </c>
      <c r="BZ5" s="331">
        <v>0</v>
      </c>
      <c r="CA5" s="331">
        <v>0</v>
      </c>
      <c r="CB5" s="331">
        <v>0</v>
      </c>
      <c r="CC5" s="331">
        <v>0</v>
      </c>
      <c r="CD5" s="331">
        <v>0</v>
      </c>
      <c r="CE5" s="331">
        <v>0</v>
      </c>
      <c r="CF5" s="331">
        <v>0</v>
      </c>
      <c r="CG5" s="331">
        <v>0</v>
      </c>
      <c r="CH5" s="331">
        <v>0</v>
      </c>
    </row>
    <row r="6" spans="1:86" s="347" customFormat="1">
      <c r="A6" s="344" t="s">
        <v>2273</v>
      </c>
      <c r="B6" s="344">
        <v>26</v>
      </c>
      <c r="C6" s="344">
        <v>0</v>
      </c>
      <c r="D6" s="344">
        <v>0</v>
      </c>
      <c r="E6" s="344">
        <v>734</v>
      </c>
      <c r="F6" s="344">
        <v>0</v>
      </c>
      <c r="G6" s="344">
        <v>0</v>
      </c>
      <c r="H6" s="344">
        <v>131</v>
      </c>
      <c r="I6" s="344">
        <v>0</v>
      </c>
      <c r="J6" s="344">
        <v>0</v>
      </c>
      <c r="K6" s="344">
        <v>54</v>
      </c>
      <c r="L6" s="344">
        <v>0</v>
      </c>
      <c r="M6" s="344">
        <v>0</v>
      </c>
      <c r="N6" s="344">
        <v>10</v>
      </c>
      <c r="O6" s="344">
        <v>0</v>
      </c>
      <c r="P6" s="344">
        <v>0</v>
      </c>
      <c r="Q6" s="344">
        <v>15</v>
      </c>
      <c r="R6" s="344">
        <v>0</v>
      </c>
      <c r="S6" s="344">
        <v>0</v>
      </c>
      <c r="T6" s="344">
        <v>0</v>
      </c>
      <c r="U6" s="344">
        <v>0</v>
      </c>
      <c r="V6" s="344">
        <v>0</v>
      </c>
      <c r="W6" s="344">
        <v>0</v>
      </c>
      <c r="X6" s="344">
        <v>0</v>
      </c>
      <c r="Y6" s="344">
        <v>0</v>
      </c>
      <c r="Z6" s="344">
        <v>0</v>
      </c>
      <c r="AA6" s="344">
        <v>0</v>
      </c>
      <c r="AB6" s="344">
        <v>0</v>
      </c>
      <c r="AC6" s="344">
        <v>0</v>
      </c>
      <c r="AD6" s="344">
        <v>0</v>
      </c>
      <c r="AE6" s="344">
        <v>0</v>
      </c>
      <c r="AF6" s="344">
        <v>0</v>
      </c>
      <c r="AG6" s="345">
        <v>26</v>
      </c>
      <c r="AH6" s="345">
        <v>944</v>
      </c>
      <c r="AI6" s="345">
        <v>0</v>
      </c>
      <c r="AJ6" s="345">
        <v>970</v>
      </c>
      <c r="AK6" s="345">
        <v>0</v>
      </c>
      <c r="AL6" s="345">
        <v>0</v>
      </c>
      <c r="AM6" s="344">
        <v>0</v>
      </c>
      <c r="AN6" s="331">
        <v>0</v>
      </c>
      <c r="AO6" s="344">
        <v>0</v>
      </c>
      <c r="AP6" s="344">
        <v>0</v>
      </c>
      <c r="AQ6" s="344">
        <v>0</v>
      </c>
      <c r="AR6" s="344">
        <v>0</v>
      </c>
      <c r="AS6" s="344">
        <v>0</v>
      </c>
      <c r="AT6" s="344">
        <v>0</v>
      </c>
      <c r="AU6" s="344">
        <v>0</v>
      </c>
      <c r="AV6" s="344">
        <v>0</v>
      </c>
      <c r="AW6" s="344">
        <v>0</v>
      </c>
      <c r="AX6" s="344">
        <v>0</v>
      </c>
      <c r="AY6" s="344">
        <v>0</v>
      </c>
      <c r="AZ6" s="344">
        <v>0</v>
      </c>
      <c r="BA6" s="344">
        <v>0</v>
      </c>
      <c r="BB6" s="344">
        <v>0</v>
      </c>
      <c r="BC6" s="344">
        <v>0</v>
      </c>
      <c r="BD6" s="344">
        <v>0</v>
      </c>
      <c r="BE6" s="344">
        <v>0</v>
      </c>
      <c r="BF6" s="344">
        <v>0</v>
      </c>
      <c r="BG6" s="344">
        <v>0</v>
      </c>
      <c r="BH6" s="344">
        <v>0</v>
      </c>
      <c r="BI6" s="344">
        <v>0</v>
      </c>
      <c r="BJ6" s="344">
        <v>0</v>
      </c>
      <c r="BK6" s="344">
        <v>0</v>
      </c>
      <c r="BL6" s="344">
        <v>0</v>
      </c>
      <c r="BM6" s="344">
        <v>0</v>
      </c>
      <c r="BN6" s="344">
        <v>0</v>
      </c>
      <c r="BO6" s="344">
        <v>0</v>
      </c>
      <c r="BP6" s="344">
        <v>0</v>
      </c>
      <c r="BQ6" s="344">
        <v>0</v>
      </c>
      <c r="BR6" s="344">
        <v>0</v>
      </c>
      <c r="BS6" s="344">
        <v>0</v>
      </c>
      <c r="BT6" s="344">
        <v>0</v>
      </c>
      <c r="BU6" s="344">
        <v>0</v>
      </c>
      <c r="BV6" s="344">
        <v>0</v>
      </c>
      <c r="BW6" s="344">
        <v>0</v>
      </c>
      <c r="BX6" s="344">
        <v>0</v>
      </c>
      <c r="BY6" s="344">
        <v>0</v>
      </c>
      <c r="BZ6" s="344">
        <v>0</v>
      </c>
      <c r="CA6" s="344">
        <v>0</v>
      </c>
      <c r="CB6" s="344">
        <v>0</v>
      </c>
      <c r="CC6" s="344">
        <v>0</v>
      </c>
      <c r="CD6" s="344">
        <v>0</v>
      </c>
      <c r="CE6" s="344">
        <v>0</v>
      </c>
      <c r="CF6" s="344">
        <v>0</v>
      </c>
      <c r="CG6" s="344">
        <v>0</v>
      </c>
      <c r="CH6" s="344">
        <v>0</v>
      </c>
    </row>
    <row r="7" spans="1:86" s="335" customFormat="1">
      <c r="A7" s="344" t="s">
        <v>2209</v>
      </c>
      <c r="B7" s="344">
        <v>6</v>
      </c>
      <c r="C7" s="344">
        <v>1</v>
      </c>
      <c r="D7" s="344">
        <v>0</v>
      </c>
      <c r="E7" s="344">
        <v>16</v>
      </c>
      <c r="F7" s="344">
        <v>0</v>
      </c>
      <c r="G7" s="344">
        <v>0</v>
      </c>
      <c r="H7" s="344">
        <v>76</v>
      </c>
      <c r="I7" s="344">
        <v>0</v>
      </c>
      <c r="J7" s="344">
        <v>0</v>
      </c>
      <c r="K7" s="344">
        <v>1</v>
      </c>
      <c r="L7" s="344">
        <v>0</v>
      </c>
      <c r="M7" s="344">
        <v>0</v>
      </c>
      <c r="N7" s="344">
        <v>9</v>
      </c>
      <c r="O7" s="344">
        <v>0</v>
      </c>
      <c r="P7" s="344">
        <v>0</v>
      </c>
      <c r="Q7" s="344">
        <v>0</v>
      </c>
      <c r="R7" s="344">
        <v>0</v>
      </c>
      <c r="S7" s="344">
        <v>0</v>
      </c>
      <c r="T7" s="344">
        <v>0</v>
      </c>
      <c r="U7" s="344">
        <v>0</v>
      </c>
      <c r="V7" s="344">
        <v>0</v>
      </c>
      <c r="W7" s="344">
        <v>0</v>
      </c>
      <c r="X7" s="344">
        <v>0</v>
      </c>
      <c r="Y7" s="344">
        <v>0</v>
      </c>
      <c r="Z7" s="344">
        <v>0</v>
      </c>
      <c r="AA7" s="344">
        <v>0</v>
      </c>
      <c r="AB7" s="344">
        <v>0</v>
      </c>
      <c r="AC7" s="344">
        <v>0</v>
      </c>
      <c r="AD7" s="344">
        <v>0</v>
      </c>
      <c r="AE7" s="344">
        <v>0</v>
      </c>
      <c r="AF7" s="344">
        <v>0</v>
      </c>
      <c r="AG7" s="345">
        <f>B7</f>
        <v>6</v>
      </c>
      <c r="AH7" s="345">
        <f>E7+H7+K7+N7+Q7+T7+W7+Z7</f>
        <v>102</v>
      </c>
      <c r="AI7" s="345">
        <v>0</v>
      </c>
      <c r="AJ7" s="345">
        <v>108</v>
      </c>
      <c r="AK7" s="345">
        <v>1</v>
      </c>
      <c r="AL7" s="345">
        <v>0</v>
      </c>
      <c r="AM7" s="344">
        <v>1</v>
      </c>
      <c r="AN7" s="344" t="s">
        <v>2210</v>
      </c>
      <c r="AO7" s="344">
        <v>0</v>
      </c>
      <c r="AP7" s="344">
        <v>0</v>
      </c>
      <c r="AQ7" s="344">
        <v>0</v>
      </c>
      <c r="AR7" s="344">
        <v>0</v>
      </c>
      <c r="AS7" s="344">
        <v>0</v>
      </c>
      <c r="AT7" s="344">
        <v>0</v>
      </c>
      <c r="AU7" s="344">
        <v>0</v>
      </c>
      <c r="AV7" s="344">
        <v>0</v>
      </c>
      <c r="AW7" s="344">
        <v>0</v>
      </c>
      <c r="AX7" s="344">
        <v>0</v>
      </c>
      <c r="AY7" s="344">
        <v>0</v>
      </c>
      <c r="AZ7" s="344">
        <v>0</v>
      </c>
      <c r="BA7" s="344">
        <v>0</v>
      </c>
      <c r="BB7" s="344">
        <v>0</v>
      </c>
      <c r="BC7" s="344">
        <v>0</v>
      </c>
      <c r="BD7" s="344">
        <v>0</v>
      </c>
      <c r="BE7" s="344">
        <v>0</v>
      </c>
      <c r="BF7" s="344">
        <v>0</v>
      </c>
      <c r="BG7" s="344">
        <v>0</v>
      </c>
      <c r="BH7" s="344">
        <v>0</v>
      </c>
      <c r="BI7" s="344">
        <v>0</v>
      </c>
      <c r="BJ7" s="344">
        <v>0</v>
      </c>
      <c r="BK7" s="344">
        <v>0</v>
      </c>
      <c r="BL7" s="344">
        <v>0</v>
      </c>
      <c r="BM7" s="344">
        <v>0</v>
      </c>
      <c r="BN7" s="344">
        <v>0</v>
      </c>
      <c r="BO7" s="344">
        <v>0</v>
      </c>
      <c r="BP7" s="344">
        <v>0</v>
      </c>
      <c r="BQ7" s="344">
        <v>0</v>
      </c>
      <c r="BR7" s="344">
        <v>0</v>
      </c>
      <c r="BS7" s="344">
        <v>0</v>
      </c>
      <c r="BT7" s="344">
        <v>0</v>
      </c>
      <c r="BU7" s="344">
        <v>0</v>
      </c>
      <c r="BV7" s="344">
        <v>0</v>
      </c>
      <c r="BW7" s="344">
        <v>0</v>
      </c>
      <c r="BX7" s="344">
        <v>0</v>
      </c>
      <c r="BY7" s="344">
        <v>0</v>
      </c>
      <c r="BZ7" s="344">
        <v>0</v>
      </c>
      <c r="CA7" s="344">
        <v>0</v>
      </c>
      <c r="CB7" s="344">
        <v>0</v>
      </c>
      <c r="CC7" s="344">
        <v>0</v>
      </c>
      <c r="CD7" s="344">
        <v>0</v>
      </c>
      <c r="CE7" s="344">
        <v>0</v>
      </c>
      <c r="CF7" s="344">
        <v>0</v>
      </c>
      <c r="CG7" s="344">
        <v>0</v>
      </c>
      <c r="CH7" s="344">
        <v>0</v>
      </c>
    </row>
    <row r="8" spans="1:86" s="347" customFormat="1">
      <c r="A8" s="344" t="s">
        <v>2287</v>
      </c>
      <c r="B8" s="344">
        <v>9</v>
      </c>
      <c r="C8" s="344">
        <v>1</v>
      </c>
      <c r="D8" s="344">
        <v>0</v>
      </c>
      <c r="E8" s="344">
        <v>138</v>
      </c>
      <c r="F8" s="344">
        <v>0</v>
      </c>
      <c r="G8" s="344">
        <v>0</v>
      </c>
      <c r="H8" s="344">
        <v>32</v>
      </c>
      <c r="I8" s="344">
        <v>0</v>
      </c>
      <c r="J8" s="344">
        <v>0</v>
      </c>
      <c r="K8" s="344">
        <v>0</v>
      </c>
      <c r="L8" s="344">
        <v>0</v>
      </c>
      <c r="M8" s="344">
        <v>0</v>
      </c>
      <c r="N8" s="344">
        <v>5</v>
      </c>
      <c r="O8" s="344">
        <v>0</v>
      </c>
      <c r="P8" s="344">
        <v>0</v>
      </c>
      <c r="Q8" s="344">
        <v>0</v>
      </c>
      <c r="R8" s="344">
        <v>0</v>
      </c>
      <c r="S8" s="344">
        <v>0</v>
      </c>
      <c r="T8" s="344">
        <v>0</v>
      </c>
      <c r="U8" s="344">
        <v>0</v>
      </c>
      <c r="V8" s="344">
        <v>0</v>
      </c>
      <c r="W8" s="344">
        <v>0</v>
      </c>
      <c r="X8" s="344">
        <v>0</v>
      </c>
      <c r="Y8" s="344">
        <v>0</v>
      </c>
      <c r="Z8" s="344">
        <v>0</v>
      </c>
      <c r="AA8" s="344">
        <v>0</v>
      </c>
      <c r="AB8" s="344">
        <v>0</v>
      </c>
      <c r="AC8" s="344">
        <v>0</v>
      </c>
      <c r="AD8" s="344">
        <v>0</v>
      </c>
      <c r="AE8" s="344">
        <v>0</v>
      </c>
      <c r="AF8" s="344">
        <v>0</v>
      </c>
      <c r="AG8" s="345">
        <v>9</v>
      </c>
      <c r="AH8" s="345">
        <v>175</v>
      </c>
      <c r="AI8" s="345">
        <v>0</v>
      </c>
      <c r="AJ8" s="345">
        <v>184</v>
      </c>
      <c r="AK8" s="345">
        <v>1</v>
      </c>
      <c r="AL8" s="345">
        <v>0</v>
      </c>
      <c r="AM8" s="344">
        <v>1</v>
      </c>
      <c r="AN8" s="344" t="s">
        <v>2288</v>
      </c>
      <c r="AO8" s="331">
        <v>0</v>
      </c>
      <c r="AP8" s="331">
        <v>0</v>
      </c>
      <c r="AQ8" s="331">
        <v>0</v>
      </c>
      <c r="AR8" s="331">
        <v>0</v>
      </c>
      <c r="AS8" s="331">
        <v>0</v>
      </c>
      <c r="AT8" s="331">
        <v>0</v>
      </c>
      <c r="AU8" s="331">
        <v>0</v>
      </c>
      <c r="AV8" s="331">
        <v>0</v>
      </c>
      <c r="AW8" s="331">
        <v>0</v>
      </c>
      <c r="AX8" s="331">
        <v>0</v>
      </c>
      <c r="AY8" s="331">
        <v>0</v>
      </c>
      <c r="AZ8" s="331">
        <v>0</v>
      </c>
      <c r="BA8" s="331">
        <v>0</v>
      </c>
      <c r="BB8" s="331">
        <v>0</v>
      </c>
      <c r="BC8" s="331">
        <v>0</v>
      </c>
      <c r="BD8" s="331">
        <v>0</v>
      </c>
      <c r="BE8" s="331">
        <v>0</v>
      </c>
      <c r="BF8" s="331">
        <v>0</v>
      </c>
      <c r="BG8" s="331">
        <v>0</v>
      </c>
      <c r="BH8" s="331">
        <v>0</v>
      </c>
      <c r="BI8" s="331">
        <v>0</v>
      </c>
      <c r="BJ8" s="331">
        <v>0</v>
      </c>
      <c r="BK8" s="331">
        <v>0</v>
      </c>
      <c r="BL8" s="331">
        <v>0</v>
      </c>
      <c r="BM8" s="331">
        <v>0</v>
      </c>
      <c r="BN8" s="331">
        <v>0</v>
      </c>
      <c r="BO8" s="331">
        <v>0</v>
      </c>
      <c r="BP8" s="331">
        <v>0</v>
      </c>
      <c r="BQ8" s="331">
        <v>0</v>
      </c>
      <c r="BR8" s="331">
        <v>0</v>
      </c>
      <c r="BS8" s="331">
        <v>0</v>
      </c>
      <c r="BT8" s="331">
        <v>0</v>
      </c>
      <c r="BU8" s="331">
        <v>0</v>
      </c>
      <c r="BV8" s="331">
        <v>0</v>
      </c>
      <c r="BW8" s="331">
        <v>0</v>
      </c>
      <c r="BX8" s="331">
        <v>0</v>
      </c>
      <c r="BY8" s="331">
        <v>0</v>
      </c>
      <c r="BZ8" s="331">
        <v>0</v>
      </c>
      <c r="CA8" s="331">
        <v>0</v>
      </c>
      <c r="CB8" s="331">
        <v>0</v>
      </c>
      <c r="CC8" s="331">
        <v>0</v>
      </c>
      <c r="CD8" s="331">
        <v>0</v>
      </c>
      <c r="CE8" s="331">
        <v>0</v>
      </c>
      <c r="CF8" s="331">
        <v>0</v>
      </c>
      <c r="CG8" s="331">
        <v>0</v>
      </c>
      <c r="CH8" s="331">
        <v>0</v>
      </c>
    </row>
    <row r="9" spans="1:86" s="347" customFormat="1" ht="36" customHeight="1">
      <c r="A9" s="331" t="s">
        <v>2314</v>
      </c>
      <c r="B9" s="331">
        <v>8</v>
      </c>
      <c r="C9" s="331">
        <v>1</v>
      </c>
      <c r="D9" s="331">
        <v>0</v>
      </c>
      <c r="E9" s="331">
        <v>983</v>
      </c>
      <c r="F9" s="331">
        <v>0</v>
      </c>
      <c r="G9" s="331">
        <v>0</v>
      </c>
      <c r="H9" s="331">
        <v>78</v>
      </c>
      <c r="I9" s="331">
        <v>0</v>
      </c>
      <c r="J9" s="331">
        <v>0</v>
      </c>
      <c r="K9" s="331">
        <v>3</v>
      </c>
      <c r="L9" s="331">
        <v>0</v>
      </c>
      <c r="M9" s="331">
        <v>0</v>
      </c>
      <c r="N9" s="331">
        <v>12</v>
      </c>
      <c r="O9" s="331">
        <v>0</v>
      </c>
      <c r="P9" s="331">
        <v>0</v>
      </c>
      <c r="Q9" s="331">
        <v>9</v>
      </c>
      <c r="R9" s="331">
        <v>0</v>
      </c>
      <c r="S9" s="331">
        <v>0</v>
      </c>
      <c r="T9" s="331">
        <v>0</v>
      </c>
      <c r="U9" s="331">
        <v>0</v>
      </c>
      <c r="V9" s="331">
        <v>0</v>
      </c>
      <c r="W9" s="331">
        <v>0</v>
      </c>
      <c r="X9" s="331">
        <v>0</v>
      </c>
      <c r="Y9" s="331">
        <v>0</v>
      </c>
      <c r="Z9" s="331">
        <v>0</v>
      </c>
      <c r="AA9" s="331">
        <v>0</v>
      </c>
      <c r="AB9" s="331">
        <v>0</v>
      </c>
      <c r="AC9" s="331">
        <v>0</v>
      </c>
      <c r="AD9" s="331">
        <v>0</v>
      </c>
      <c r="AE9" s="331">
        <v>0</v>
      </c>
      <c r="AF9" s="331">
        <v>0</v>
      </c>
      <c r="AG9" s="334">
        <v>8</v>
      </c>
      <c r="AH9" s="334">
        <v>1085</v>
      </c>
      <c r="AI9" s="334">
        <v>0</v>
      </c>
      <c r="AJ9" s="334">
        <v>1093</v>
      </c>
      <c r="AK9" s="334">
        <v>1</v>
      </c>
      <c r="AL9" s="334">
        <v>0</v>
      </c>
      <c r="AM9" s="331">
        <v>2</v>
      </c>
      <c r="AN9" s="331" t="s">
        <v>2315</v>
      </c>
      <c r="AO9" s="331">
        <v>0</v>
      </c>
      <c r="AP9" s="331">
        <v>0</v>
      </c>
      <c r="AQ9" s="331">
        <v>0</v>
      </c>
      <c r="AR9" s="331">
        <v>0</v>
      </c>
      <c r="AS9" s="331">
        <v>0</v>
      </c>
      <c r="AT9" s="331">
        <v>0</v>
      </c>
      <c r="AU9" s="331">
        <v>0</v>
      </c>
      <c r="AV9" s="331">
        <v>0</v>
      </c>
      <c r="AW9" s="331">
        <v>0</v>
      </c>
      <c r="AX9" s="331">
        <v>0</v>
      </c>
      <c r="AY9" s="331">
        <v>0</v>
      </c>
      <c r="AZ9" s="331">
        <v>0</v>
      </c>
      <c r="BA9" s="331">
        <v>0</v>
      </c>
      <c r="BB9" s="331">
        <v>0</v>
      </c>
      <c r="BC9" s="331">
        <v>0</v>
      </c>
      <c r="BD9" s="331">
        <v>0</v>
      </c>
      <c r="BE9" s="331">
        <v>0</v>
      </c>
      <c r="BF9" s="331">
        <v>0</v>
      </c>
      <c r="BG9" s="331">
        <v>0</v>
      </c>
      <c r="BH9" s="331">
        <v>0</v>
      </c>
      <c r="BI9" s="331">
        <v>0</v>
      </c>
      <c r="BJ9" s="331">
        <v>0</v>
      </c>
      <c r="BK9" s="331">
        <v>0</v>
      </c>
      <c r="BL9" s="331">
        <v>0</v>
      </c>
      <c r="BM9" s="331">
        <v>0</v>
      </c>
      <c r="BN9" s="331">
        <v>0</v>
      </c>
      <c r="BO9" s="331">
        <v>0</v>
      </c>
      <c r="BP9" s="331">
        <v>0</v>
      </c>
      <c r="BQ9" s="331">
        <v>0</v>
      </c>
      <c r="BR9" s="331">
        <v>0</v>
      </c>
      <c r="BS9" s="331">
        <v>0</v>
      </c>
      <c r="BT9" s="331">
        <v>0</v>
      </c>
      <c r="BU9" s="331">
        <v>0</v>
      </c>
      <c r="BV9" s="331">
        <v>0</v>
      </c>
      <c r="BW9" s="331">
        <v>0</v>
      </c>
      <c r="BX9" s="331">
        <v>0</v>
      </c>
      <c r="BY9" s="331">
        <v>0</v>
      </c>
      <c r="BZ9" s="331">
        <v>0</v>
      </c>
      <c r="CA9" s="331">
        <v>0</v>
      </c>
      <c r="CB9" s="331">
        <v>0</v>
      </c>
      <c r="CC9" s="331">
        <v>0</v>
      </c>
      <c r="CD9" s="331">
        <v>0</v>
      </c>
      <c r="CE9" s="331">
        <v>0</v>
      </c>
      <c r="CF9" s="331">
        <v>0</v>
      </c>
      <c r="CG9" s="331">
        <v>0</v>
      </c>
      <c r="CH9" s="331">
        <v>0</v>
      </c>
    </row>
    <row r="10" spans="1:86" s="335" customFormat="1" ht="165">
      <c r="A10" s="331" t="s">
        <v>2358</v>
      </c>
      <c r="B10" s="331">
        <v>7</v>
      </c>
      <c r="C10" s="331">
        <v>3</v>
      </c>
      <c r="D10" s="331">
        <v>0</v>
      </c>
      <c r="E10" s="331">
        <v>6</v>
      </c>
      <c r="F10" s="331">
        <v>0</v>
      </c>
      <c r="G10" s="331">
        <v>0</v>
      </c>
      <c r="H10" s="331">
        <v>54</v>
      </c>
      <c r="I10" s="331">
        <v>1</v>
      </c>
      <c r="J10" s="331">
        <v>0</v>
      </c>
      <c r="K10" s="331">
        <v>0</v>
      </c>
      <c r="L10" s="331">
        <v>0</v>
      </c>
      <c r="M10" s="331">
        <v>0</v>
      </c>
      <c r="N10" s="331">
        <v>7</v>
      </c>
      <c r="O10" s="331">
        <v>1</v>
      </c>
      <c r="P10" s="331">
        <v>0</v>
      </c>
      <c r="Q10" s="331">
        <v>6</v>
      </c>
      <c r="R10" s="331">
        <v>0</v>
      </c>
      <c r="S10" s="331">
        <v>0</v>
      </c>
      <c r="T10" s="331">
        <v>0</v>
      </c>
      <c r="U10" s="331">
        <v>0</v>
      </c>
      <c r="V10" s="331">
        <v>0</v>
      </c>
      <c r="W10" s="331">
        <v>0</v>
      </c>
      <c r="X10" s="331">
        <v>0</v>
      </c>
      <c r="Y10" s="331">
        <v>0</v>
      </c>
      <c r="Z10" s="331">
        <v>0</v>
      </c>
      <c r="AA10" s="331">
        <v>0</v>
      </c>
      <c r="AB10" s="331">
        <v>0</v>
      </c>
      <c r="AC10" s="331">
        <v>1</v>
      </c>
      <c r="AD10" s="331">
        <v>0</v>
      </c>
      <c r="AE10" s="331">
        <v>0</v>
      </c>
      <c r="AF10" s="331">
        <v>1</v>
      </c>
      <c r="AG10" s="334">
        <v>7</v>
      </c>
      <c r="AH10" s="334">
        <v>73</v>
      </c>
      <c r="AI10" s="334">
        <v>1</v>
      </c>
      <c r="AJ10" s="334">
        <v>81</v>
      </c>
      <c r="AK10" s="334">
        <v>6</v>
      </c>
      <c r="AL10" s="334">
        <v>0</v>
      </c>
      <c r="AM10" s="331">
        <v>6</v>
      </c>
      <c r="AN10" s="355" t="s">
        <v>2265</v>
      </c>
      <c r="AO10" s="331">
        <v>0</v>
      </c>
      <c r="AP10" s="331">
        <v>0</v>
      </c>
      <c r="AQ10" s="331">
        <v>0</v>
      </c>
      <c r="AR10" s="331">
        <v>0</v>
      </c>
      <c r="AS10" s="331">
        <v>0</v>
      </c>
      <c r="AT10" s="331">
        <v>0</v>
      </c>
      <c r="AU10" s="331">
        <v>0</v>
      </c>
      <c r="AV10" s="331">
        <v>0</v>
      </c>
      <c r="AW10" s="331">
        <v>0</v>
      </c>
      <c r="AX10" s="331">
        <v>0</v>
      </c>
      <c r="AY10" s="331">
        <v>0</v>
      </c>
      <c r="AZ10" s="331">
        <v>0</v>
      </c>
      <c r="BA10" s="331">
        <v>0</v>
      </c>
      <c r="BB10" s="331">
        <v>0</v>
      </c>
      <c r="BC10" s="331">
        <v>0</v>
      </c>
      <c r="BD10" s="331">
        <v>0</v>
      </c>
      <c r="BE10" s="331">
        <v>0</v>
      </c>
      <c r="BF10" s="331">
        <v>0</v>
      </c>
      <c r="BG10" s="331">
        <v>0</v>
      </c>
      <c r="BH10" s="331">
        <v>0</v>
      </c>
      <c r="BI10" s="331">
        <v>0</v>
      </c>
      <c r="BJ10" s="331">
        <v>0</v>
      </c>
      <c r="BK10" s="331">
        <v>0</v>
      </c>
      <c r="BL10" s="331">
        <v>0</v>
      </c>
      <c r="BM10" s="331">
        <v>0</v>
      </c>
      <c r="BN10" s="331">
        <v>0</v>
      </c>
      <c r="BO10" s="331">
        <v>0</v>
      </c>
      <c r="BP10" s="331">
        <v>0</v>
      </c>
      <c r="BQ10" s="331">
        <v>0</v>
      </c>
      <c r="BR10" s="331">
        <v>0</v>
      </c>
      <c r="BS10" s="331">
        <v>0</v>
      </c>
      <c r="BT10" s="331">
        <v>0</v>
      </c>
      <c r="BU10" s="331">
        <v>0</v>
      </c>
      <c r="BV10" s="331">
        <v>0</v>
      </c>
      <c r="BW10" s="331">
        <v>0</v>
      </c>
      <c r="BX10" s="331">
        <v>0</v>
      </c>
      <c r="BY10" s="331">
        <v>0</v>
      </c>
      <c r="BZ10" s="331">
        <v>0</v>
      </c>
      <c r="CA10" s="331">
        <v>0</v>
      </c>
      <c r="CB10" s="331">
        <v>0</v>
      </c>
      <c r="CC10" s="331">
        <v>0</v>
      </c>
      <c r="CD10" s="331">
        <v>0</v>
      </c>
      <c r="CE10" s="331">
        <v>0</v>
      </c>
      <c r="CF10" s="331">
        <v>0</v>
      </c>
      <c r="CG10" s="331">
        <v>0</v>
      </c>
      <c r="CH10" s="331">
        <v>0</v>
      </c>
    </row>
    <row r="11" spans="1:86" s="335" customFormat="1">
      <c r="A11" s="344" t="s">
        <v>2359</v>
      </c>
      <c r="B11" s="344">
        <v>9</v>
      </c>
      <c r="C11" s="344">
        <v>1</v>
      </c>
      <c r="D11" s="344">
        <v>0</v>
      </c>
      <c r="E11" s="344">
        <v>0</v>
      </c>
      <c r="F11" s="344">
        <v>0</v>
      </c>
      <c r="G11" s="344">
        <v>0</v>
      </c>
      <c r="H11" s="344">
        <v>47</v>
      </c>
      <c r="I11" s="344">
        <v>0</v>
      </c>
      <c r="J11" s="344">
        <v>0</v>
      </c>
      <c r="K11" s="344">
        <v>0</v>
      </c>
      <c r="L11" s="344">
        <v>0</v>
      </c>
      <c r="M11" s="344">
        <v>0</v>
      </c>
      <c r="N11" s="344">
        <v>17</v>
      </c>
      <c r="O11" s="344">
        <v>0</v>
      </c>
      <c r="P11" s="344">
        <v>0</v>
      </c>
      <c r="Q11" s="344">
        <v>0</v>
      </c>
      <c r="R11" s="344">
        <v>0</v>
      </c>
      <c r="S11" s="344">
        <v>0</v>
      </c>
      <c r="T11" s="344">
        <v>0</v>
      </c>
      <c r="U11" s="344">
        <v>0</v>
      </c>
      <c r="V11" s="344">
        <v>0</v>
      </c>
      <c r="W11" s="344">
        <v>0</v>
      </c>
      <c r="X11" s="344">
        <v>0</v>
      </c>
      <c r="Y11" s="344">
        <v>0</v>
      </c>
      <c r="Z11" s="344">
        <v>0</v>
      </c>
      <c r="AA11" s="344">
        <v>0</v>
      </c>
      <c r="AB11" s="344">
        <v>0</v>
      </c>
      <c r="AC11" s="344">
        <v>0</v>
      </c>
      <c r="AD11" s="344">
        <v>0</v>
      </c>
      <c r="AE11" s="344">
        <v>0</v>
      </c>
      <c r="AF11" s="344">
        <v>0</v>
      </c>
      <c r="AG11" s="345">
        <v>9</v>
      </c>
      <c r="AH11" s="345">
        <v>64</v>
      </c>
      <c r="AI11" s="345">
        <v>0</v>
      </c>
      <c r="AJ11" s="345">
        <v>73</v>
      </c>
      <c r="AK11" s="345">
        <v>1</v>
      </c>
      <c r="AL11" s="345">
        <v>0</v>
      </c>
      <c r="AM11" s="344">
        <v>1</v>
      </c>
      <c r="AN11" s="344" t="s">
        <v>2191</v>
      </c>
      <c r="AO11" s="344">
        <v>0</v>
      </c>
      <c r="AP11" s="344">
        <v>0</v>
      </c>
      <c r="AQ11" s="344">
        <v>0</v>
      </c>
      <c r="AR11" s="344">
        <v>0</v>
      </c>
      <c r="AS11" s="344">
        <v>0</v>
      </c>
      <c r="AT11" s="344">
        <v>0</v>
      </c>
      <c r="AU11" s="344">
        <v>0</v>
      </c>
      <c r="AV11" s="344">
        <v>0</v>
      </c>
      <c r="AW11" s="344">
        <v>0</v>
      </c>
      <c r="AX11" s="344">
        <v>0</v>
      </c>
      <c r="AY11" s="344">
        <v>0</v>
      </c>
      <c r="AZ11" s="344">
        <v>0</v>
      </c>
      <c r="BA11" s="344">
        <v>0</v>
      </c>
      <c r="BB11" s="344">
        <v>0</v>
      </c>
      <c r="BC11" s="344">
        <v>0</v>
      </c>
      <c r="BD11" s="344">
        <v>0</v>
      </c>
      <c r="BE11" s="344">
        <v>0</v>
      </c>
      <c r="BF11" s="344">
        <v>0</v>
      </c>
      <c r="BG11" s="344">
        <v>0</v>
      </c>
      <c r="BH11" s="344">
        <v>0</v>
      </c>
      <c r="BI11" s="344">
        <v>0</v>
      </c>
      <c r="BJ11" s="344">
        <v>0</v>
      </c>
      <c r="BK11" s="344">
        <v>0</v>
      </c>
      <c r="BL11" s="344">
        <v>0</v>
      </c>
      <c r="BM11" s="344">
        <v>0</v>
      </c>
      <c r="BN11" s="344">
        <v>0</v>
      </c>
      <c r="BO11" s="344">
        <v>0</v>
      </c>
      <c r="BP11" s="344">
        <v>0</v>
      </c>
      <c r="BQ11" s="344">
        <v>0</v>
      </c>
      <c r="BR11" s="344">
        <v>0</v>
      </c>
      <c r="BS11" s="344">
        <v>0</v>
      </c>
      <c r="BT11" s="344">
        <v>0</v>
      </c>
      <c r="BU11" s="344">
        <v>0</v>
      </c>
      <c r="BV11" s="344">
        <v>0</v>
      </c>
      <c r="BW11" s="344">
        <v>0</v>
      </c>
      <c r="BX11" s="344">
        <v>0</v>
      </c>
      <c r="BY11" s="344">
        <v>0</v>
      </c>
      <c r="BZ11" s="344">
        <v>0</v>
      </c>
      <c r="CA11" s="344">
        <v>0</v>
      </c>
      <c r="CB11" s="344">
        <v>0</v>
      </c>
      <c r="CC11" s="344">
        <v>0</v>
      </c>
      <c r="CD11" s="344">
        <v>0</v>
      </c>
      <c r="CE11" s="344">
        <v>0</v>
      </c>
      <c r="CF11" s="344">
        <v>0</v>
      </c>
      <c r="CG11" s="344">
        <v>0</v>
      </c>
      <c r="CH11" s="344">
        <v>0</v>
      </c>
    </row>
    <row r="12" spans="1:86" s="335" customFormat="1" ht="45">
      <c r="A12" s="331" t="s">
        <v>2262</v>
      </c>
      <c r="B12" s="331">
        <v>11</v>
      </c>
      <c r="C12" s="331">
        <v>2</v>
      </c>
      <c r="D12" s="331">
        <v>0</v>
      </c>
      <c r="E12" s="331">
        <v>22</v>
      </c>
      <c r="F12" s="331">
        <v>0</v>
      </c>
      <c r="G12" s="331">
        <v>0</v>
      </c>
      <c r="H12" s="331">
        <v>86</v>
      </c>
      <c r="I12" s="331">
        <v>4</v>
      </c>
      <c r="J12" s="331">
        <v>0</v>
      </c>
      <c r="K12" s="331">
        <v>5</v>
      </c>
      <c r="L12" s="331">
        <v>0</v>
      </c>
      <c r="M12" s="331">
        <v>0</v>
      </c>
      <c r="N12" s="331">
        <v>14</v>
      </c>
      <c r="O12" s="331">
        <v>0</v>
      </c>
      <c r="P12" s="331">
        <v>0</v>
      </c>
      <c r="Q12" s="331">
        <v>6</v>
      </c>
      <c r="R12" s="331">
        <v>0</v>
      </c>
      <c r="S12" s="331">
        <v>0</v>
      </c>
      <c r="T12" s="331">
        <v>0</v>
      </c>
      <c r="U12" s="331">
        <v>0</v>
      </c>
      <c r="V12" s="331">
        <v>0</v>
      </c>
      <c r="W12" s="331">
        <v>0</v>
      </c>
      <c r="X12" s="331">
        <v>0</v>
      </c>
      <c r="Y12" s="331">
        <v>0</v>
      </c>
      <c r="Z12" s="331">
        <v>0</v>
      </c>
      <c r="AA12" s="331">
        <v>0</v>
      </c>
      <c r="AB12" s="331">
        <v>0</v>
      </c>
      <c r="AC12" s="331">
        <v>1</v>
      </c>
      <c r="AD12" s="331">
        <v>0</v>
      </c>
      <c r="AE12" s="331">
        <v>0</v>
      </c>
      <c r="AF12" s="331">
        <v>0</v>
      </c>
      <c r="AG12" s="334">
        <v>11</v>
      </c>
      <c r="AH12" s="334">
        <v>133</v>
      </c>
      <c r="AI12" s="334">
        <v>0</v>
      </c>
      <c r="AJ12" s="334">
        <v>144</v>
      </c>
      <c r="AK12" s="334">
        <v>7</v>
      </c>
      <c r="AL12" s="334">
        <v>0</v>
      </c>
      <c r="AM12" s="331">
        <v>6</v>
      </c>
      <c r="AN12" s="355" t="s">
        <v>2263</v>
      </c>
      <c r="AO12" s="331">
        <v>0</v>
      </c>
      <c r="AP12" s="331">
        <v>0</v>
      </c>
      <c r="AQ12" s="331">
        <v>0</v>
      </c>
      <c r="AR12" s="331">
        <v>0</v>
      </c>
      <c r="AS12" s="331">
        <v>0</v>
      </c>
      <c r="AT12" s="331">
        <v>0</v>
      </c>
      <c r="AU12" s="331">
        <v>0</v>
      </c>
      <c r="AV12" s="331">
        <v>0</v>
      </c>
      <c r="AW12" s="331">
        <v>0</v>
      </c>
      <c r="AX12" s="331">
        <v>0</v>
      </c>
      <c r="AY12" s="331">
        <v>0</v>
      </c>
      <c r="AZ12" s="331">
        <v>0</v>
      </c>
      <c r="BA12" s="331">
        <v>0</v>
      </c>
      <c r="BB12" s="331">
        <v>0</v>
      </c>
      <c r="BC12" s="331">
        <v>0</v>
      </c>
      <c r="BD12" s="331">
        <v>0</v>
      </c>
      <c r="BE12" s="331">
        <v>0</v>
      </c>
      <c r="BF12" s="331">
        <v>0</v>
      </c>
      <c r="BG12" s="331">
        <v>0</v>
      </c>
      <c r="BH12" s="331">
        <v>0</v>
      </c>
      <c r="BI12" s="331">
        <v>0</v>
      </c>
      <c r="BJ12" s="331">
        <v>0</v>
      </c>
      <c r="BK12" s="331">
        <v>0</v>
      </c>
      <c r="BL12" s="331">
        <v>0</v>
      </c>
      <c r="BM12" s="331">
        <v>0</v>
      </c>
      <c r="BN12" s="331">
        <v>0</v>
      </c>
      <c r="BO12" s="331">
        <v>0</v>
      </c>
      <c r="BP12" s="331">
        <v>0</v>
      </c>
      <c r="BQ12" s="331">
        <v>0</v>
      </c>
      <c r="BR12" s="331">
        <v>0</v>
      </c>
      <c r="BS12" s="331">
        <v>0</v>
      </c>
      <c r="BT12" s="331">
        <v>0</v>
      </c>
      <c r="BU12" s="331">
        <v>0</v>
      </c>
      <c r="BV12" s="331">
        <v>0</v>
      </c>
      <c r="BW12" s="331">
        <v>0</v>
      </c>
      <c r="BX12" s="331">
        <v>0</v>
      </c>
      <c r="BY12" s="331">
        <v>0</v>
      </c>
      <c r="BZ12" s="331">
        <v>0</v>
      </c>
      <c r="CA12" s="331">
        <v>0</v>
      </c>
      <c r="CB12" s="331">
        <v>0</v>
      </c>
      <c r="CC12" s="331">
        <v>0</v>
      </c>
      <c r="CD12" s="331">
        <v>0</v>
      </c>
      <c r="CE12" s="331">
        <v>0</v>
      </c>
      <c r="CF12" s="331">
        <v>0</v>
      </c>
      <c r="CG12" s="331">
        <v>0</v>
      </c>
      <c r="CH12" s="331">
        <v>0</v>
      </c>
    </row>
    <row r="13" spans="1:86" s="347" customFormat="1">
      <c r="A13" s="266" t="s">
        <v>2360</v>
      </c>
      <c r="B13" s="266">
        <v>6</v>
      </c>
      <c r="C13" s="348">
        <v>0</v>
      </c>
      <c r="D13" s="348">
        <v>0</v>
      </c>
      <c r="E13" s="266">
        <v>7</v>
      </c>
      <c r="F13" s="348">
        <v>0</v>
      </c>
      <c r="G13" s="348">
        <v>0</v>
      </c>
      <c r="H13" s="266">
        <v>35</v>
      </c>
      <c r="I13" s="348">
        <v>0</v>
      </c>
      <c r="J13" s="348">
        <v>0</v>
      </c>
      <c r="K13" s="348">
        <v>0</v>
      </c>
      <c r="L13" s="348">
        <v>0</v>
      </c>
      <c r="M13" s="348">
        <v>0</v>
      </c>
      <c r="N13" s="266">
        <v>17</v>
      </c>
      <c r="O13" s="348">
        <v>0</v>
      </c>
      <c r="P13" s="348">
        <v>0</v>
      </c>
      <c r="Q13" s="348">
        <v>0</v>
      </c>
      <c r="R13" s="348">
        <v>0</v>
      </c>
      <c r="S13" s="348">
        <v>0</v>
      </c>
      <c r="T13" s="348">
        <v>0</v>
      </c>
      <c r="U13" s="348">
        <v>0</v>
      </c>
      <c r="V13" s="348">
        <v>0</v>
      </c>
      <c r="W13" s="348">
        <v>0</v>
      </c>
      <c r="X13" s="348">
        <v>0</v>
      </c>
      <c r="Y13" s="348">
        <v>0</v>
      </c>
      <c r="Z13" s="348">
        <v>0</v>
      </c>
      <c r="AA13" s="348">
        <v>0</v>
      </c>
      <c r="AB13" s="348">
        <v>0</v>
      </c>
      <c r="AC13" s="348">
        <v>0</v>
      </c>
      <c r="AD13" s="348">
        <v>0</v>
      </c>
      <c r="AE13" s="348">
        <v>0</v>
      </c>
      <c r="AF13" s="348">
        <v>0</v>
      </c>
      <c r="AG13" s="333">
        <v>6</v>
      </c>
      <c r="AH13" s="333">
        <v>59</v>
      </c>
      <c r="AI13" s="348">
        <v>0</v>
      </c>
      <c r="AJ13" s="333">
        <v>65</v>
      </c>
      <c r="AK13" s="333">
        <v>0</v>
      </c>
      <c r="AL13" s="348">
        <v>0</v>
      </c>
      <c r="AM13" s="348">
        <v>0</v>
      </c>
      <c r="AN13" s="348">
        <v>0</v>
      </c>
      <c r="AO13" s="348">
        <v>0</v>
      </c>
      <c r="AP13" s="348">
        <v>0</v>
      </c>
      <c r="AQ13" s="348">
        <v>0</v>
      </c>
      <c r="AR13" s="348">
        <v>0</v>
      </c>
      <c r="AS13" s="348">
        <v>0</v>
      </c>
      <c r="AT13" s="348">
        <v>0</v>
      </c>
      <c r="AU13" s="348">
        <v>0</v>
      </c>
      <c r="AV13" s="348">
        <v>0</v>
      </c>
      <c r="AW13" s="348">
        <v>0</v>
      </c>
      <c r="AX13" s="348">
        <v>0</v>
      </c>
      <c r="AY13" s="348">
        <v>0</v>
      </c>
      <c r="AZ13" s="348">
        <v>0</v>
      </c>
      <c r="BA13" s="348">
        <v>0</v>
      </c>
      <c r="BB13" s="348">
        <v>0</v>
      </c>
      <c r="BC13" s="348">
        <v>0</v>
      </c>
      <c r="BD13" s="348">
        <v>0</v>
      </c>
      <c r="BE13" s="348">
        <v>0</v>
      </c>
      <c r="BF13" s="348">
        <v>0</v>
      </c>
      <c r="BG13" s="348">
        <v>0</v>
      </c>
      <c r="BH13" s="348">
        <v>0</v>
      </c>
      <c r="BI13" s="348">
        <v>0</v>
      </c>
      <c r="BJ13" s="348">
        <v>0</v>
      </c>
      <c r="BK13" s="348">
        <v>0</v>
      </c>
      <c r="BL13" s="348">
        <v>0</v>
      </c>
      <c r="BM13" s="348">
        <v>0</v>
      </c>
      <c r="BN13" s="348">
        <v>0</v>
      </c>
      <c r="BO13" s="348">
        <v>0</v>
      </c>
      <c r="BP13" s="348">
        <v>0</v>
      </c>
      <c r="BQ13" s="348">
        <v>0</v>
      </c>
      <c r="BR13" s="348">
        <v>0</v>
      </c>
      <c r="BS13" s="348">
        <v>0</v>
      </c>
      <c r="BT13" s="348">
        <v>0</v>
      </c>
      <c r="BU13" s="348">
        <v>0</v>
      </c>
      <c r="BV13" s="348">
        <v>0</v>
      </c>
      <c r="BW13" s="348">
        <v>0</v>
      </c>
      <c r="BX13" s="348">
        <v>0</v>
      </c>
      <c r="BY13" s="348">
        <v>0</v>
      </c>
      <c r="BZ13" s="348">
        <v>0</v>
      </c>
      <c r="CA13" s="348">
        <v>0</v>
      </c>
      <c r="CB13" s="348">
        <v>0</v>
      </c>
      <c r="CC13" s="348">
        <v>0</v>
      </c>
      <c r="CD13" s="348">
        <v>0</v>
      </c>
      <c r="CE13" s="348">
        <v>0</v>
      </c>
      <c r="CF13" s="348">
        <v>0</v>
      </c>
      <c r="CG13" s="348">
        <v>0</v>
      </c>
      <c r="CH13" s="348">
        <v>0</v>
      </c>
    </row>
    <row r="14" spans="1:86" s="347" customFormat="1">
      <c r="A14" s="344" t="s">
        <v>2227</v>
      </c>
      <c r="B14" s="344">
        <v>7</v>
      </c>
      <c r="C14" s="344">
        <v>1</v>
      </c>
      <c r="D14" s="344">
        <v>0</v>
      </c>
      <c r="E14" s="344">
        <v>0</v>
      </c>
      <c r="F14" s="344">
        <v>0</v>
      </c>
      <c r="G14" s="344">
        <v>0</v>
      </c>
      <c r="H14" s="344">
        <v>15</v>
      </c>
      <c r="I14" s="344">
        <v>0</v>
      </c>
      <c r="J14" s="344">
        <v>0</v>
      </c>
      <c r="K14" s="344">
        <v>0</v>
      </c>
      <c r="L14" s="344">
        <v>0</v>
      </c>
      <c r="M14" s="344">
        <v>0</v>
      </c>
      <c r="N14" s="344">
        <v>0</v>
      </c>
      <c r="O14" s="344">
        <v>0</v>
      </c>
      <c r="P14" s="344">
        <v>0</v>
      </c>
      <c r="Q14" s="344">
        <v>0</v>
      </c>
      <c r="R14" s="348">
        <v>0</v>
      </c>
      <c r="S14" s="348">
        <v>0</v>
      </c>
      <c r="T14" s="348">
        <v>0</v>
      </c>
      <c r="U14" s="348">
        <v>0</v>
      </c>
      <c r="V14" s="348">
        <v>0</v>
      </c>
      <c r="W14" s="348">
        <v>0</v>
      </c>
      <c r="X14" s="344">
        <v>0</v>
      </c>
      <c r="Y14" s="344">
        <v>0</v>
      </c>
      <c r="Z14" s="344">
        <v>0</v>
      </c>
      <c r="AA14" s="344">
        <v>0</v>
      </c>
      <c r="AB14" s="344">
        <v>0</v>
      </c>
      <c r="AC14" s="344">
        <v>0</v>
      </c>
      <c r="AD14" s="344">
        <v>0</v>
      </c>
      <c r="AE14" s="344">
        <v>0</v>
      </c>
      <c r="AF14" s="344">
        <v>0</v>
      </c>
      <c r="AG14" s="349">
        <v>7</v>
      </c>
      <c r="AH14" s="349">
        <v>15</v>
      </c>
      <c r="AI14" s="349">
        <v>0</v>
      </c>
      <c r="AJ14" s="349">
        <v>22</v>
      </c>
      <c r="AK14" s="349">
        <v>1</v>
      </c>
      <c r="AL14" s="349">
        <v>0</v>
      </c>
      <c r="AM14" s="348">
        <v>1</v>
      </c>
      <c r="AN14" s="348" t="s">
        <v>2228</v>
      </c>
      <c r="AO14" s="348">
        <v>0</v>
      </c>
      <c r="AP14" s="348">
        <v>0</v>
      </c>
      <c r="AQ14" s="348">
        <v>0</v>
      </c>
      <c r="AR14" s="348">
        <v>0</v>
      </c>
      <c r="AS14" s="348">
        <v>0</v>
      </c>
      <c r="AT14" s="348">
        <v>0</v>
      </c>
      <c r="AU14" s="348">
        <v>0</v>
      </c>
      <c r="AV14" s="348">
        <v>0</v>
      </c>
      <c r="AW14" s="348">
        <v>0</v>
      </c>
      <c r="AX14" s="348">
        <v>0</v>
      </c>
      <c r="AY14" s="348">
        <v>0</v>
      </c>
      <c r="AZ14" s="348">
        <v>0</v>
      </c>
      <c r="BA14" s="348">
        <v>0</v>
      </c>
      <c r="BB14" s="348">
        <v>0</v>
      </c>
      <c r="BC14" s="348">
        <v>0</v>
      </c>
      <c r="BD14" s="348">
        <v>0</v>
      </c>
      <c r="BE14" s="348">
        <v>0</v>
      </c>
      <c r="BF14" s="348">
        <v>0</v>
      </c>
      <c r="BG14" s="348">
        <v>0</v>
      </c>
      <c r="BH14" s="348">
        <v>0</v>
      </c>
      <c r="BI14" s="348">
        <v>0</v>
      </c>
      <c r="BJ14" s="348">
        <v>0</v>
      </c>
      <c r="BK14" s="348">
        <v>0</v>
      </c>
      <c r="BL14" s="348">
        <v>0</v>
      </c>
      <c r="BM14" s="348">
        <v>0</v>
      </c>
      <c r="BN14" s="348">
        <v>0</v>
      </c>
      <c r="BO14" s="348">
        <v>0</v>
      </c>
      <c r="BP14" s="348">
        <v>0</v>
      </c>
      <c r="BQ14" s="348">
        <v>0</v>
      </c>
      <c r="BR14" s="348">
        <v>0</v>
      </c>
      <c r="BS14" s="348">
        <v>0</v>
      </c>
      <c r="BT14" s="348">
        <v>0</v>
      </c>
      <c r="BU14" s="348">
        <v>0</v>
      </c>
      <c r="BV14" s="348">
        <v>0</v>
      </c>
      <c r="BW14" s="348">
        <v>0</v>
      </c>
      <c r="BX14" s="348">
        <v>0</v>
      </c>
      <c r="BY14" s="348">
        <v>0</v>
      </c>
      <c r="BZ14" s="348">
        <v>0</v>
      </c>
      <c r="CA14" s="348">
        <v>0</v>
      </c>
      <c r="CB14" s="348">
        <v>0</v>
      </c>
      <c r="CC14" s="348">
        <v>0</v>
      </c>
      <c r="CD14" s="348">
        <v>0</v>
      </c>
      <c r="CE14" s="348">
        <v>0</v>
      </c>
      <c r="CF14" s="348">
        <v>0</v>
      </c>
      <c r="CG14" s="348">
        <v>0</v>
      </c>
      <c r="CH14" s="348">
        <v>0</v>
      </c>
    </row>
    <row r="15" spans="1:86" s="347" customFormat="1">
      <c r="A15" s="344" t="s">
        <v>2211</v>
      </c>
      <c r="B15" s="344">
        <v>6</v>
      </c>
      <c r="C15" s="344">
        <v>1</v>
      </c>
      <c r="D15" s="344">
        <v>0</v>
      </c>
      <c r="E15" s="344">
        <v>9</v>
      </c>
      <c r="F15" s="344">
        <v>0</v>
      </c>
      <c r="G15" s="344">
        <v>0</v>
      </c>
      <c r="H15" s="344">
        <v>45</v>
      </c>
      <c r="I15" s="344">
        <v>0</v>
      </c>
      <c r="J15" s="344">
        <v>0</v>
      </c>
      <c r="K15" s="344">
        <v>0</v>
      </c>
      <c r="L15" s="344">
        <v>0</v>
      </c>
      <c r="M15" s="344">
        <v>0</v>
      </c>
      <c r="N15" s="344">
        <v>20</v>
      </c>
      <c r="O15" s="344">
        <v>0</v>
      </c>
      <c r="P15" s="344">
        <v>0</v>
      </c>
      <c r="Q15" s="344">
        <v>0</v>
      </c>
      <c r="R15" s="344">
        <v>0</v>
      </c>
      <c r="S15" s="344">
        <v>0</v>
      </c>
      <c r="T15" s="344">
        <v>0</v>
      </c>
      <c r="U15" s="344">
        <v>0</v>
      </c>
      <c r="V15" s="344">
        <v>0</v>
      </c>
      <c r="W15" s="344">
        <v>0</v>
      </c>
      <c r="X15" s="344">
        <v>0</v>
      </c>
      <c r="Y15" s="344">
        <v>0</v>
      </c>
      <c r="Z15" s="344">
        <v>0</v>
      </c>
      <c r="AA15" s="344">
        <v>0</v>
      </c>
      <c r="AB15" s="344">
        <v>0</v>
      </c>
      <c r="AC15" s="344">
        <v>0</v>
      </c>
      <c r="AD15" s="344">
        <v>0</v>
      </c>
      <c r="AE15" s="344">
        <v>0</v>
      </c>
      <c r="AF15" s="344">
        <v>0</v>
      </c>
      <c r="AG15" s="345">
        <f>B15</f>
        <v>6</v>
      </c>
      <c r="AH15" s="345">
        <f>E15+H15+K15+N15+Q15+T15+W15+Z15</f>
        <v>74</v>
      </c>
      <c r="AI15" s="345">
        <v>0</v>
      </c>
      <c r="AJ15" s="345">
        <v>80</v>
      </c>
      <c r="AK15" s="345">
        <v>1</v>
      </c>
      <c r="AL15" s="345">
        <v>0</v>
      </c>
      <c r="AM15" s="344">
        <v>1</v>
      </c>
      <c r="AN15" s="344" t="s">
        <v>2210</v>
      </c>
      <c r="AO15" s="344">
        <v>0</v>
      </c>
      <c r="AP15" s="344">
        <v>0</v>
      </c>
      <c r="AQ15" s="344">
        <v>0</v>
      </c>
      <c r="AR15" s="344">
        <v>0</v>
      </c>
      <c r="AS15" s="344">
        <v>0</v>
      </c>
      <c r="AT15" s="344">
        <v>0</v>
      </c>
      <c r="AU15" s="344">
        <v>0</v>
      </c>
      <c r="AV15" s="344">
        <v>0</v>
      </c>
      <c r="AW15" s="344">
        <v>0</v>
      </c>
      <c r="AX15" s="344">
        <v>0</v>
      </c>
      <c r="AY15" s="344">
        <v>0</v>
      </c>
      <c r="AZ15" s="344">
        <v>0</v>
      </c>
      <c r="BA15" s="344">
        <v>0</v>
      </c>
      <c r="BB15" s="344">
        <v>0</v>
      </c>
      <c r="BC15" s="344">
        <v>0</v>
      </c>
      <c r="BD15" s="344">
        <v>0</v>
      </c>
      <c r="BE15" s="344">
        <v>0</v>
      </c>
      <c r="BF15" s="344">
        <v>0</v>
      </c>
      <c r="BG15" s="344">
        <v>0</v>
      </c>
      <c r="BH15" s="344">
        <v>0</v>
      </c>
      <c r="BI15" s="344">
        <v>0</v>
      </c>
      <c r="BJ15" s="344">
        <v>0</v>
      </c>
      <c r="BK15" s="344">
        <v>0</v>
      </c>
      <c r="BL15" s="344">
        <v>0</v>
      </c>
      <c r="BM15" s="344">
        <v>0</v>
      </c>
      <c r="BN15" s="344">
        <v>0</v>
      </c>
      <c r="BO15" s="344">
        <v>0</v>
      </c>
      <c r="BP15" s="344">
        <v>0</v>
      </c>
      <c r="BQ15" s="344">
        <v>0</v>
      </c>
      <c r="BR15" s="344">
        <v>0</v>
      </c>
      <c r="BS15" s="344">
        <v>0</v>
      </c>
      <c r="BT15" s="344">
        <v>0</v>
      </c>
      <c r="BU15" s="344">
        <v>0</v>
      </c>
      <c r="BV15" s="344">
        <v>0</v>
      </c>
      <c r="BW15" s="344">
        <v>0</v>
      </c>
      <c r="BX15" s="344">
        <v>0</v>
      </c>
      <c r="BY15" s="344">
        <v>0</v>
      </c>
      <c r="BZ15" s="344">
        <v>0</v>
      </c>
      <c r="CA15" s="344">
        <v>0</v>
      </c>
      <c r="CB15" s="344">
        <v>0</v>
      </c>
      <c r="CC15" s="344">
        <v>0</v>
      </c>
      <c r="CD15" s="344">
        <v>0</v>
      </c>
      <c r="CE15" s="344">
        <v>0</v>
      </c>
      <c r="CF15" s="344">
        <v>0</v>
      </c>
      <c r="CG15" s="344">
        <v>0</v>
      </c>
      <c r="CH15" s="344">
        <v>0</v>
      </c>
    </row>
    <row r="16" spans="1:86" s="347" customFormat="1" ht="75">
      <c r="A16" s="266" t="s">
        <v>2225</v>
      </c>
      <c r="B16" s="266">
        <v>6</v>
      </c>
      <c r="C16" s="266">
        <v>2</v>
      </c>
      <c r="D16" s="266">
        <v>0</v>
      </c>
      <c r="E16" s="266">
        <v>0</v>
      </c>
      <c r="F16" s="266">
        <v>0</v>
      </c>
      <c r="G16" s="266">
        <v>0</v>
      </c>
      <c r="H16" s="266">
        <v>46</v>
      </c>
      <c r="I16" s="266">
        <v>0</v>
      </c>
      <c r="J16" s="266">
        <v>0</v>
      </c>
      <c r="K16" s="266">
        <v>2</v>
      </c>
      <c r="L16" s="266">
        <v>0</v>
      </c>
      <c r="M16" s="266">
        <v>0</v>
      </c>
      <c r="N16" s="266">
        <v>10</v>
      </c>
      <c r="O16" s="266">
        <v>0</v>
      </c>
      <c r="P16" s="266">
        <v>0</v>
      </c>
      <c r="Q16" s="266">
        <v>0</v>
      </c>
      <c r="R16" s="266">
        <v>0</v>
      </c>
      <c r="S16" s="266">
        <v>0</v>
      </c>
      <c r="T16" s="266">
        <v>0</v>
      </c>
      <c r="U16" s="266">
        <v>0</v>
      </c>
      <c r="V16" s="266">
        <v>0</v>
      </c>
      <c r="W16" s="266">
        <v>0</v>
      </c>
      <c r="X16" s="266">
        <v>0</v>
      </c>
      <c r="Y16" s="266">
        <v>0</v>
      </c>
      <c r="Z16" s="266">
        <v>0</v>
      </c>
      <c r="AA16" s="266">
        <v>0</v>
      </c>
      <c r="AB16" s="266">
        <v>0</v>
      </c>
      <c r="AC16" s="266">
        <v>0</v>
      </c>
      <c r="AD16" s="266">
        <v>0</v>
      </c>
      <c r="AE16" s="266">
        <v>0</v>
      </c>
      <c r="AF16" s="266">
        <v>0</v>
      </c>
      <c r="AG16" s="333">
        <v>6</v>
      </c>
      <c r="AH16" s="333">
        <v>58</v>
      </c>
      <c r="AI16" s="333">
        <v>0</v>
      </c>
      <c r="AJ16" s="333">
        <v>64</v>
      </c>
      <c r="AK16" s="333">
        <v>2</v>
      </c>
      <c r="AL16" s="333">
        <v>0</v>
      </c>
      <c r="AM16" s="266">
        <v>9</v>
      </c>
      <c r="AN16" s="271" t="s">
        <v>2226</v>
      </c>
      <c r="AO16" s="266">
        <v>0</v>
      </c>
      <c r="AP16" s="266">
        <v>0</v>
      </c>
      <c r="AQ16" s="266">
        <v>0</v>
      </c>
      <c r="AR16" s="266">
        <v>0</v>
      </c>
      <c r="AS16" s="266">
        <v>0</v>
      </c>
      <c r="AT16" s="266">
        <v>0</v>
      </c>
      <c r="AU16" s="266">
        <v>0</v>
      </c>
      <c r="AV16" s="266">
        <v>0</v>
      </c>
      <c r="AW16" s="266">
        <v>0</v>
      </c>
      <c r="AX16" s="266">
        <v>0</v>
      </c>
      <c r="AY16" s="266">
        <v>0</v>
      </c>
      <c r="AZ16" s="266">
        <v>0</v>
      </c>
      <c r="BA16" s="266">
        <v>0</v>
      </c>
      <c r="BB16" s="266">
        <v>0</v>
      </c>
      <c r="BC16" s="266">
        <v>0</v>
      </c>
      <c r="BD16" s="266">
        <v>0</v>
      </c>
      <c r="BE16" s="266">
        <v>0</v>
      </c>
      <c r="BF16" s="266">
        <v>0</v>
      </c>
      <c r="BG16" s="266">
        <v>0</v>
      </c>
      <c r="BH16" s="266">
        <v>0</v>
      </c>
      <c r="BI16" s="266">
        <v>0</v>
      </c>
      <c r="BJ16" s="266">
        <v>0</v>
      </c>
      <c r="BK16" s="266">
        <v>0</v>
      </c>
      <c r="BL16" s="266">
        <v>0</v>
      </c>
      <c r="BM16" s="266">
        <v>0</v>
      </c>
      <c r="BN16" s="266">
        <v>0</v>
      </c>
      <c r="BO16" s="266">
        <v>0</v>
      </c>
      <c r="BP16" s="266">
        <v>0</v>
      </c>
      <c r="BQ16" s="266">
        <v>0</v>
      </c>
      <c r="BR16" s="266">
        <v>0</v>
      </c>
      <c r="BS16" s="266">
        <v>0</v>
      </c>
      <c r="BT16" s="266">
        <v>0</v>
      </c>
      <c r="BU16" s="266">
        <v>0</v>
      </c>
      <c r="BV16" s="266">
        <v>0</v>
      </c>
      <c r="BW16" s="266">
        <v>0</v>
      </c>
      <c r="BX16" s="266">
        <v>0</v>
      </c>
      <c r="BY16" s="266">
        <v>0</v>
      </c>
      <c r="BZ16" s="266">
        <v>0</v>
      </c>
      <c r="CA16" s="266">
        <v>0</v>
      </c>
      <c r="CB16" s="266">
        <v>0</v>
      </c>
      <c r="CC16" s="266">
        <v>0</v>
      </c>
      <c r="CD16" s="266">
        <v>0</v>
      </c>
      <c r="CE16" s="266">
        <v>0</v>
      </c>
      <c r="CF16" s="266">
        <v>0</v>
      </c>
      <c r="CG16" s="266">
        <v>0</v>
      </c>
      <c r="CH16" s="266">
        <v>0</v>
      </c>
    </row>
    <row r="17" spans="1:86" s="347" customFormat="1">
      <c r="A17" s="348" t="s">
        <v>2361</v>
      </c>
      <c r="B17" s="348">
        <v>6</v>
      </c>
      <c r="C17" s="266">
        <v>0</v>
      </c>
      <c r="D17" s="266">
        <v>0</v>
      </c>
      <c r="E17" s="348">
        <v>7</v>
      </c>
      <c r="F17" s="266">
        <v>0</v>
      </c>
      <c r="G17" s="266">
        <v>0</v>
      </c>
      <c r="H17" s="348">
        <v>22</v>
      </c>
      <c r="I17" s="266">
        <v>0</v>
      </c>
      <c r="J17" s="266">
        <v>0</v>
      </c>
      <c r="K17" s="266">
        <v>0</v>
      </c>
      <c r="L17" s="266">
        <v>0</v>
      </c>
      <c r="M17" s="266">
        <v>0</v>
      </c>
      <c r="N17" s="348">
        <v>7</v>
      </c>
      <c r="O17" s="266">
        <v>0</v>
      </c>
      <c r="P17" s="266">
        <v>0</v>
      </c>
      <c r="Q17" s="348">
        <v>8</v>
      </c>
      <c r="R17" s="266">
        <v>0</v>
      </c>
      <c r="S17" s="266">
        <v>0</v>
      </c>
      <c r="T17" s="266">
        <v>0</v>
      </c>
      <c r="U17" s="266">
        <v>0</v>
      </c>
      <c r="V17" s="266">
        <v>0</v>
      </c>
      <c r="W17" s="266">
        <v>0</v>
      </c>
      <c r="X17" s="266">
        <v>0</v>
      </c>
      <c r="Y17" s="266">
        <v>0</v>
      </c>
      <c r="Z17" s="266">
        <v>0</v>
      </c>
      <c r="AA17" s="266">
        <v>0</v>
      </c>
      <c r="AB17" s="266">
        <v>0</v>
      </c>
      <c r="AC17" s="266">
        <v>0</v>
      </c>
      <c r="AD17" s="266">
        <v>0</v>
      </c>
      <c r="AE17" s="266">
        <v>0</v>
      </c>
      <c r="AF17" s="266">
        <v>0</v>
      </c>
      <c r="AG17" s="349">
        <v>6</v>
      </c>
      <c r="AH17" s="349">
        <v>44</v>
      </c>
      <c r="AI17" s="266">
        <v>0</v>
      </c>
      <c r="AJ17" s="349">
        <v>50</v>
      </c>
      <c r="AK17" s="348">
        <v>0</v>
      </c>
      <c r="AL17" s="348">
        <v>0</v>
      </c>
      <c r="AM17" s="348">
        <v>0</v>
      </c>
      <c r="AN17" s="348">
        <v>0</v>
      </c>
      <c r="AO17" s="348">
        <v>0</v>
      </c>
      <c r="AP17" s="348">
        <v>0</v>
      </c>
      <c r="AQ17" s="348">
        <v>0</v>
      </c>
      <c r="AR17" s="348">
        <v>0</v>
      </c>
      <c r="AS17" s="348">
        <v>0</v>
      </c>
      <c r="AT17" s="348">
        <v>0</v>
      </c>
      <c r="AU17" s="348">
        <v>0</v>
      </c>
      <c r="AV17" s="348">
        <v>0</v>
      </c>
      <c r="AW17" s="348">
        <v>0</v>
      </c>
      <c r="AX17" s="348">
        <v>0</v>
      </c>
      <c r="AY17" s="348">
        <v>0</v>
      </c>
      <c r="AZ17" s="348">
        <v>0</v>
      </c>
      <c r="BA17" s="348">
        <v>0</v>
      </c>
      <c r="BB17" s="348">
        <v>0</v>
      </c>
      <c r="BC17" s="348">
        <v>0</v>
      </c>
      <c r="BD17" s="348">
        <v>0</v>
      </c>
      <c r="BE17" s="348">
        <v>0</v>
      </c>
      <c r="BF17" s="348">
        <v>0</v>
      </c>
      <c r="BG17" s="348">
        <v>0</v>
      </c>
      <c r="BH17" s="348">
        <v>0</v>
      </c>
      <c r="BI17" s="348">
        <v>0</v>
      </c>
      <c r="BJ17" s="348">
        <v>0</v>
      </c>
      <c r="BK17" s="348">
        <v>0</v>
      </c>
      <c r="BL17" s="348">
        <v>0</v>
      </c>
      <c r="BM17" s="348">
        <v>0</v>
      </c>
      <c r="BN17" s="348">
        <v>0</v>
      </c>
      <c r="BO17" s="348">
        <v>0</v>
      </c>
      <c r="BP17" s="348">
        <v>0</v>
      </c>
      <c r="BQ17" s="348">
        <v>0</v>
      </c>
      <c r="BR17" s="348">
        <v>0</v>
      </c>
      <c r="BS17" s="348">
        <v>0</v>
      </c>
      <c r="BT17" s="348">
        <v>0</v>
      </c>
      <c r="BU17" s="348">
        <v>0</v>
      </c>
      <c r="BV17" s="348">
        <v>0</v>
      </c>
      <c r="BW17" s="348">
        <v>0</v>
      </c>
      <c r="BX17" s="348">
        <v>0</v>
      </c>
      <c r="BY17" s="348">
        <v>0</v>
      </c>
      <c r="BZ17" s="348">
        <v>0</v>
      </c>
      <c r="CA17" s="348">
        <v>0</v>
      </c>
      <c r="CB17" s="348">
        <v>0</v>
      </c>
      <c r="CC17" s="348">
        <v>0</v>
      </c>
      <c r="CD17" s="348">
        <v>0</v>
      </c>
      <c r="CE17" s="348">
        <v>0</v>
      </c>
      <c r="CF17" s="348">
        <v>0</v>
      </c>
      <c r="CG17" s="348">
        <v>0</v>
      </c>
      <c r="CH17" s="348">
        <v>0</v>
      </c>
    </row>
    <row r="18" spans="1:86" s="354" customFormat="1">
      <c r="A18" s="344" t="s">
        <v>2197</v>
      </c>
      <c r="B18" s="344">
        <v>6</v>
      </c>
      <c r="C18" s="344">
        <v>1</v>
      </c>
      <c r="D18" s="344">
        <v>0</v>
      </c>
      <c r="E18" s="344">
        <v>15</v>
      </c>
      <c r="F18" s="344">
        <v>0</v>
      </c>
      <c r="G18" s="344">
        <v>0</v>
      </c>
      <c r="H18" s="344">
        <v>37</v>
      </c>
      <c r="I18" s="344">
        <v>0</v>
      </c>
      <c r="J18" s="344">
        <v>0</v>
      </c>
      <c r="K18" s="344">
        <v>0</v>
      </c>
      <c r="L18" s="344">
        <v>0</v>
      </c>
      <c r="M18" s="344">
        <v>0</v>
      </c>
      <c r="N18" s="344">
        <v>5</v>
      </c>
      <c r="O18" s="344">
        <v>0</v>
      </c>
      <c r="P18" s="344">
        <v>0</v>
      </c>
      <c r="Q18" s="344">
        <v>0</v>
      </c>
      <c r="R18" s="344">
        <v>0</v>
      </c>
      <c r="S18" s="344">
        <v>0</v>
      </c>
      <c r="T18" s="344">
        <v>0</v>
      </c>
      <c r="U18" s="344">
        <v>0</v>
      </c>
      <c r="V18" s="344">
        <v>0</v>
      </c>
      <c r="W18" s="344">
        <v>0</v>
      </c>
      <c r="X18" s="344">
        <v>0</v>
      </c>
      <c r="Y18" s="344">
        <v>0</v>
      </c>
      <c r="Z18" s="344">
        <v>0</v>
      </c>
      <c r="AA18" s="344">
        <v>0</v>
      </c>
      <c r="AB18" s="344">
        <v>0</v>
      </c>
      <c r="AC18" s="344">
        <v>0</v>
      </c>
      <c r="AD18" s="344">
        <v>0</v>
      </c>
      <c r="AE18" s="344">
        <v>0</v>
      </c>
      <c r="AF18" s="344">
        <v>0</v>
      </c>
      <c r="AG18" s="345">
        <v>6</v>
      </c>
      <c r="AH18" s="345">
        <v>57</v>
      </c>
      <c r="AI18" s="345">
        <v>0</v>
      </c>
      <c r="AJ18" s="345">
        <v>63</v>
      </c>
      <c r="AK18" s="345">
        <v>1</v>
      </c>
      <c r="AL18" s="345">
        <v>0</v>
      </c>
      <c r="AM18" s="344">
        <v>1</v>
      </c>
      <c r="AN18" s="344" t="s">
        <v>2198</v>
      </c>
      <c r="AO18" s="344">
        <v>0</v>
      </c>
      <c r="AP18" s="344">
        <v>0</v>
      </c>
      <c r="AQ18" s="344">
        <v>0</v>
      </c>
      <c r="AR18" s="344">
        <v>0</v>
      </c>
      <c r="AS18" s="344">
        <v>0</v>
      </c>
      <c r="AT18" s="344">
        <v>0</v>
      </c>
      <c r="AU18" s="344">
        <v>0</v>
      </c>
      <c r="AV18" s="344">
        <v>0</v>
      </c>
      <c r="AW18" s="344">
        <v>0</v>
      </c>
      <c r="AX18" s="344">
        <v>0</v>
      </c>
      <c r="AY18" s="344">
        <v>0</v>
      </c>
      <c r="AZ18" s="344">
        <v>0</v>
      </c>
      <c r="BA18" s="344">
        <v>0</v>
      </c>
      <c r="BB18" s="344">
        <v>0</v>
      </c>
      <c r="BC18" s="344">
        <v>0</v>
      </c>
      <c r="BD18" s="344">
        <v>0</v>
      </c>
      <c r="BE18" s="344">
        <v>0</v>
      </c>
      <c r="BF18" s="344">
        <v>0</v>
      </c>
      <c r="BG18" s="344">
        <v>0</v>
      </c>
      <c r="BH18" s="344">
        <v>0</v>
      </c>
      <c r="BI18" s="344">
        <v>0</v>
      </c>
      <c r="BJ18" s="344">
        <v>0</v>
      </c>
      <c r="BK18" s="344">
        <v>0</v>
      </c>
      <c r="BL18" s="344">
        <v>0</v>
      </c>
      <c r="BM18" s="344">
        <v>0</v>
      </c>
      <c r="BN18" s="344">
        <v>0</v>
      </c>
      <c r="BO18" s="344">
        <v>0</v>
      </c>
      <c r="BP18" s="344">
        <v>0</v>
      </c>
      <c r="BQ18" s="344">
        <v>0</v>
      </c>
      <c r="BR18" s="344">
        <v>0</v>
      </c>
      <c r="BS18" s="344">
        <v>0</v>
      </c>
      <c r="BT18" s="344">
        <v>0</v>
      </c>
      <c r="BU18" s="344">
        <v>0</v>
      </c>
      <c r="BV18" s="344">
        <v>0</v>
      </c>
      <c r="BW18" s="344">
        <v>0</v>
      </c>
      <c r="BX18" s="344">
        <v>0</v>
      </c>
      <c r="BY18" s="344">
        <v>0</v>
      </c>
      <c r="BZ18" s="344">
        <v>0</v>
      </c>
      <c r="CA18" s="344">
        <v>0</v>
      </c>
      <c r="CB18" s="344">
        <v>0</v>
      </c>
      <c r="CC18" s="344">
        <v>0</v>
      </c>
      <c r="CD18" s="344">
        <v>0</v>
      </c>
      <c r="CE18" s="344">
        <v>0</v>
      </c>
      <c r="CF18" s="344">
        <v>0</v>
      </c>
      <c r="CG18" s="344">
        <v>0</v>
      </c>
      <c r="CH18" s="344">
        <v>0</v>
      </c>
    </row>
    <row r="19" spans="1:86" s="335" customFormat="1">
      <c r="A19" s="331" t="s">
        <v>2240</v>
      </c>
      <c r="B19" s="331">
        <v>8</v>
      </c>
      <c r="C19" s="331">
        <v>1</v>
      </c>
      <c r="D19" s="331">
        <v>0</v>
      </c>
      <c r="E19" s="331">
        <v>9</v>
      </c>
      <c r="F19" s="331">
        <v>0</v>
      </c>
      <c r="G19" s="331">
        <v>0</v>
      </c>
      <c r="H19" s="331">
        <v>24</v>
      </c>
      <c r="I19" s="331">
        <v>0</v>
      </c>
      <c r="J19" s="331">
        <v>0</v>
      </c>
      <c r="K19" s="331">
        <v>0</v>
      </c>
      <c r="L19" s="331">
        <v>0</v>
      </c>
      <c r="M19" s="331">
        <v>0</v>
      </c>
      <c r="N19" s="331">
        <v>0</v>
      </c>
      <c r="O19" s="331">
        <v>0</v>
      </c>
      <c r="P19" s="331">
        <v>0</v>
      </c>
      <c r="Q19" s="331">
        <v>0</v>
      </c>
      <c r="R19" s="331">
        <v>0</v>
      </c>
      <c r="S19" s="331">
        <v>0</v>
      </c>
      <c r="T19" s="331">
        <v>0</v>
      </c>
      <c r="U19" s="331">
        <v>0</v>
      </c>
      <c r="V19" s="331">
        <v>0</v>
      </c>
      <c r="W19" s="331">
        <v>0</v>
      </c>
      <c r="X19" s="331">
        <v>0</v>
      </c>
      <c r="Y19" s="331">
        <v>0</v>
      </c>
      <c r="Z19" s="331">
        <v>0</v>
      </c>
      <c r="AA19" s="331">
        <v>0</v>
      </c>
      <c r="AB19" s="331">
        <v>0</v>
      </c>
      <c r="AC19" s="331">
        <v>0</v>
      </c>
      <c r="AD19" s="331">
        <v>0</v>
      </c>
      <c r="AE19" s="331">
        <v>0</v>
      </c>
      <c r="AF19" s="331">
        <v>0</v>
      </c>
      <c r="AG19" s="334">
        <v>8</v>
      </c>
      <c r="AH19" s="334">
        <v>33</v>
      </c>
      <c r="AI19" s="331">
        <v>0</v>
      </c>
      <c r="AJ19" s="334">
        <v>41</v>
      </c>
      <c r="AK19" s="334">
        <v>1</v>
      </c>
      <c r="AL19" s="334">
        <v>0</v>
      </c>
      <c r="AM19" s="331">
        <v>1</v>
      </c>
      <c r="AN19" s="331" t="s">
        <v>2191</v>
      </c>
      <c r="AO19" s="344">
        <v>0</v>
      </c>
      <c r="AP19" s="344">
        <v>0</v>
      </c>
      <c r="AQ19" s="344">
        <v>0</v>
      </c>
      <c r="AR19" s="344">
        <v>0</v>
      </c>
      <c r="AS19" s="344">
        <v>0</v>
      </c>
      <c r="AT19" s="344">
        <v>0</v>
      </c>
      <c r="AU19" s="344">
        <v>0</v>
      </c>
      <c r="AV19" s="344">
        <v>0</v>
      </c>
      <c r="AW19" s="344">
        <v>0</v>
      </c>
      <c r="AX19" s="344">
        <v>0</v>
      </c>
      <c r="AY19" s="344">
        <v>0</v>
      </c>
      <c r="AZ19" s="344">
        <v>0</v>
      </c>
      <c r="BA19" s="344">
        <v>0</v>
      </c>
      <c r="BB19" s="344">
        <v>0</v>
      </c>
      <c r="BC19" s="344">
        <v>0</v>
      </c>
      <c r="BD19" s="344">
        <v>0</v>
      </c>
      <c r="BE19" s="344">
        <v>0</v>
      </c>
      <c r="BF19" s="344">
        <v>0</v>
      </c>
      <c r="BG19" s="344">
        <v>0</v>
      </c>
      <c r="BH19" s="344">
        <v>0</v>
      </c>
      <c r="BI19" s="344">
        <v>0</v>
      </c>
      <c r="BJ19" s="344">
        <v>0</v>
      </c>
      <c r="BK19" s="344">
        <v>0</v>
      </c>
      <c r="BL19" s="344">
        <v>0</v>
      </c>
      <c r="BM19" s="344">
        <v>0</v>
      </c>
      <c r="BN19" s="344">
        <v>0</v>
      </c>
      <c r="BO19" s="344">
        <v>0</v>
      </c>
      <c r="BP19" s="344">
        <v>0</v>
      </c>
      <c r="BQ19" s="344">
        <v>0</v>
      </c>
      <c r="BR19" s="344">
        <v>0</v>
      </c>
      <c r="BS19" s="344">
        <v>0</v>
      </c>
      <c r="BT19" s="344">
        <v>0</v>
      </c>
      <c r="BU19" s="344">
        <v>0</v>
      </c>
      <c r="BV19" s="344">
        <v>0</v>
      </c>
      <c r="BW19" s="344">
        <v>0</v>
      </c>
      <c r="BX19" s="344">
        <v>0</v>
      </c>
      <c r="BY19" s="344">
        <v>0</v>
      </c>
      <c r="BZ19" s="344">
        <v>0</v>
      </c>
      <c r="CA19" s="344">
        <v>0</v>
      </c>
      <c r="CB19" s="344">
        <v>0</v>
      </c>
      <c r="CC19" s="344">
        <v>0</v>
      </c>
      <c r="CD19" s="344">
        <v>0</v>
      </c>
      <c r="CE19" s="344">
        <v>0</v>
      </c>
      <c r="CF19" s="344">
        <v>0</v>
      </c>
      <c r="CG19" s="344">
        <v>0</v>
      </c>
      <c r="CH19" s="344">
        <v>0</v>
      </c>
    </row>
    <row r="20" spans="1:86" s="335" customFormat="1">
      <c r="A20" s="344" t="s">
        <v>2246</v>
      </c>
      <c r="B20" s="344">
        <v>5</v>
      </c>
      <c r="C20" s="344">
        <v>1</v>
      </c>
      <c r="D20" s="344">
        <v>0</v>
      </c>
      <c r="E20" s="344">
        <v>56</v>
      </c>
      <c r="F20" s="344">
        <v>0</v>
      </c>
      <c r="G20" s="344">
        <v>0</v>
      </c>
      <c r="H20" s="344">
        <v>54</v>
      </c>
      <c r="I20" s="344">
        <v>0</v>
      </c>
      <c r="J20" s="344">
        <v>0</v>
      </c>
      <c r="K20" s="344">
        <v>0</v>
      </c>
      <c r="L20" s="344">
        <v>0</v>
      </c>
      <c r="M20" s="344">
        <v>0</v>
      </c>
      <c r="N20" s="344">
        <v>4</v>
      </c>
      <c r="O20" s="344">
        <v>0</v>
      </c>
      <c r="P20" s="344">
        <v>0</v>
      </c>
      <c r="Q20" s="344">
        <v>0</v>
      </c>
      <c r="R20" s="344">
        <v>0</v>
      </c>
      <c r="S20" s="344">
        <v>0</v>
      </c>
      <c r="T20" s="344">
        <v>0</v>
      </c>
      <c r="U20" s="344">
        <v>0</v>
      </c>
      <c r="V20" s="344">
        <v>0</v>
      </c>
      <c r="W20" s="344">
        <v>0</v>
      </c>
      <c r="X20" s="344">
        <v>0</v>
      </c>
      <c r="Y20" s="344">
        <v>0</v>
      </c>
      <c r="Z20" s="344">
        <v>0</v>
      </c>
      <c r="AA20" s="344">
        <v>0</v>
      </c>
      <c r="AB20" s="344">
        <v>0</v>
      </c>
      <c r="AC20" s="344">
        <v>0</v>
      </c>
      <c r="AD20" s="344">
        <v>0</v>
      </c>
      <c r="AE20" s="344">
        <v>0</v>
      </c>
      <c r="AF20" s="344">
        <v>0</v>
      </c>
      <c r="AG20" s="345">
        <v>5</v>
      </c>
      <c r="AH20" s="345">
        <v>114</v>
      </c>
      <c r="AI20" s="345">
        <v>0</v>
      </c>
      <c r="AJ20" s="345">
        <v>119</v>
      </c>
      <c r="AK20" s="345">
        <v>1</v>
      </c>
      <c r="AL20" s="345">
        <v>0</v>
      </c>
      <c r="AM20" s="344">
        <v>1</v>
      </c>
      <c r="AN20" s="344" t="s">
        <v>2198</v>
      </c>
      <c r="AO20" s="344">
        <v>0</v>
      </c>
      <c r="AP20" s="344">
        <v>0</v>
      </c>
      <c r="AQ20" s="344">
        <v>0</v>
      </c>
      <c r="AR20" s="344">
        <v>0</v>
      </c>
      <c r="AS20" s="344">
        <v>0</v>
      </c>
      <c r="AT20" s="344">
        <v>0</v>
      </c>
      <c r="AU20" s="344">
        <v>0</v>
      </c>
      <c r="AV20" s="344">
        <v>0</v>
      </c>
      <c r="AW20" s="344">
        <v>0</v>
      </c>
      <c r="AX20" s="344">
        <v>0</v>
      </c>
      <c r="AY20" s="344">
        <v>0</v>
      </c>
      <c r="AZ20" s="344">
        <v>0</v>
      </c>
      <c r="BA20" s="344">
        <v>0</v>
      </c>
      <c r="BB20" s="344">
        <v>0</v>
      </c>
      <c r="BC20" s="344">
        <v>0</v>
      </c>
      <c r="BD20" s="344">
        <v>0</v>
      </c>
      <c r="BE20" s="344">
        <v>0</v>
      </c>
      <c r="BF20" s="344">
        <v>0</v>
      </c>
      <c r="BG20" s="344">
        <v>0</v>
      </c>
      <c r="BH20" s="344">
        <v>0</v>
      </c>
      <c r="BI20" s="344">
        <v>0</v>
      </c>
      <c r="BJ20" s="344">
        <v>0</v>
      </c>
      <c r="BK20" s="344">
        <v>0</v>
      </c>
      <c r="BL20" s="344">
        <v>0</v>
      </c>
      <c r="BM20" s="344">
        <v>0</v>
      </c>
      <c r="BN20" s="344">
        <v>0</v>
      </c>
      <c r="BO20" s="344">
        <v>0</v>
      </c>
      <c r="BP20" s="344">
        <v>0</v>
      </c>
      <c r="BQ20" s="344">
        <v>0</v>
      </c>
      <c r="BR20" s="344">
        <v>0</v>
      </c>
      <c r="BS20" s="344">
        <v>0</v>
      </c>
      <c r="BT20" s="344">
        <v>0</v>
      </c>
      <c r="BU20" s="344">
        <v>0</v>
      </c>
      <c r="BV20" s="344">
        <v>0</v>
      </c>
      <c r="BW20" s="344">
        <v>0</v>
      </c>
      <c r="BX20" s="344">
        <v>0</v>
      </c>
      <c r="BY20" s="344">
        <v>0</v>
      </c>
      <c r="BZ20" s="344">
        <v>0</v>
      </c>
      <c r="CA20" s="344">
        <v>0</v>
      </c>
      <c r="CB20" s="344">
        <v>0</v>
      </c>
      <c r="CC20" s="344">
        <v>0</v>
      </c>
      <c r="CD20" s="344">
        <v>0</v>
      </c>
      <c r="CE20" s="344">
        <v>0</v>
      </c>
      <c r="CF20" s="344">
        <v>0</v>
      </c>
      <c r="CG20" s="344">
        <v>0</v>
      </c>
      <c r="CH20" s="344">
        <v>0</v>
      </c>
    </row>
    <row r="21" spans="1:86" s="335" customFormat="1">
      <c r="A21" s="344" t="s">
        <v>2229</v>
      </c>
      <c r="B21" s="344">
        <v>8</v>
      </c>
      <c r="C21" s="344">
        <v>1</v>
      </c>
      <c r="D21" s="344">
        <v>0</v>
      </c>
      <c r="E21" s="344">
        <v>0</v>
      </c>
      <c r="F21" s="344">
        <v>0</v>
      </c>
      <c r="G21" s="344">
        <v>0</v>
      </c>
      <c r="H21" s="344">
        <v>27</v>
      </c>
      <c r="I21" s="344">
        <v>0</v>
      </c>
      <c r="J21" s="344">
        <v>0</v>
      </c>
      <c r="K21" s="344">
        <v>0</v>
      </c>
      <c r="L21" s="344">
        <v>0</v>
      </c>
      <c r="M21" s="344">
        <v>0</v>
      </c>
      <c r="N21" s="344">
        <v>0</v>
      </c>
      <c r="O21" s="344">
        <v>0</v>
      </c>
      <c r="P21" s="344">
        <v>0</v>
      </c>
      <c r="Q21" s="344">
        <v>0</v>
      </c>
      <c r="R21" s="344">
        <v>0</v>
      </c>
      <c r="S21" s="344">
        <v>0</v>
      </c>
      <c r="T21" s="344">
        <v>0</v>
      </c>
      <c r="U21" s="344">
        <v>0</v>
      </c>
      <c r="V21" s="344">
        <v>0</v>
      </c>
      <c r="W21" s="344">
        <v>0</v>
      </c>
      <c r="X21" s="344">
        <v>0</v>
      </c>
      <c r="Y21" s="344">
        <v>0</v>
      </c>
      <c r="Z21" s="344">
        <v>0</v>
      </c>
      <c r="AA21" s="344">
        <v>0</v>
      </c>
      <c r="AB21" s="344">
        <v>0</v>
      </c>
      <c r="AC21" s="344">
        <v>0</v>
      </c>
      <c r="AD21" s="344">
        <v>0</v>
      </c>
      <c r="AE21" s="344">
        <v>0</v>
      </c>
      <c r="AF21" s="344">
        <v>0</v>
      </c>
      <c r="AG21" s="345">
        <v>8</v>
      </c>
      <c r="AH21" s="345">
        <v>27</v>
      </c>
      <c r="AI21" s="345">
        <v>0</v>
      </c>
      <c r="AJ21" s="345">
        <v>35</v>
      </c>
      <c r="AK21" s="345">
        <v>1</v>
      </c>
      <c r="AL21" s="345">
        <v>0</v>
      </c>
      <c r="AM21" s="344">
        <v>1</v>
      </c>
      <c r="AN21" s="344" t="s">
        <v>2210</v>
      </c>
      <c r="AO21" s="344">
        <v>0</v>
      </c>
      <c r="AP21" s="344">
        <v>0</v>
      </c>
      <c r="AQ21" s="344">
        <v>0</v>
      </c>
      <c r="AR21" s="344">
        <v>0</v>
      </c>
      <c r="AS21" s="344">
        <v>0</v>
      </c>
      <c r="AT21" s="344">
        <v>0</v>
      </c>
      <c r="AU21" s="344">
        <v>0</v>
      </c>
      <c r="AV21" s="344">
        <v>0</v>
      </c>
      <c r="AW21" s="344">
        <v>0</v>
      </c>
      <c r="AX21" s="344">
        <v>0</v>
      </c>
      <c r="AY21" s="344">
        <v>0</v>
      </c>
      <c r="AZ21" s="344">
        <v>0</v>
      </c>
      <c r="BA21" s="344">
        <v>0</v>
      </c>
      <c r="BB21" s="344">
        <v>0</v>
      </c>
      <c r="BC21" s="344">
        <v>0</v>
      </c>
      <c r="BD21" s="344">
        <v>0</v>
      </c>
      <c r="BE21" s="344">
        <v>0</v>
      </c>
      <c r="BF21" s="344">
        <v>0</v>
      </c>
      <c r="BG21" s="344">
        <v>0</v>
      </c>
      <c r="BH21" s="344">
        <v>0</v>
      </c>
      <c r="BI21" s="344">
        <v>0</v>
      </c>
      <c r="BJ21" s="344">
        <v>0</v>
      </c>
      <c r="BK21" s="344">
        <v>0</v>
      </c>
      <c r="BL21" s="344">
        <v>0</v>
      </c>
      <c r="BM21" s="344">
        <v>0</v>
      </c>
      <c r="BN21" s="344">
        <v>0</v>
      </c>
      <c r="BO21" s="344">
        <v>0</v>
      </c>
      <c r="BP21" s="344">
        <v>0</v>
      </c>
      <c r="BQ21" s="344">
        <v>0</v>
      </c>
      <c r="BR21" s="344">
        <v>0</v>
      </c>
      <c r="BS21" s="344">
        <v>0</v>
      </c>
      <c r="BT21" s="344">
        <v>0</v>
      </c>
      <c r="BU21" s="344">
        <v>0</v>
      </c>
      <c r="BV21" s="344">
        <v>0</v>
      </c>
      <c r="BW21" s="344">
        <v>0</v>
      </c>
      <c r="BX21" s="344">
        <v>0</v>
      </c>
      <c r="BY21" s="344">
        <v>0</v>
      </c>
      <c r="BZ21" s="344">
        <v>0</v>
      </c>
      <c r="CA21" s="344">
        <v>0</v>
      </c>
      <c r="CB21" s="344">
        <v>0</v>
      </c>
      <c r="CC21" s="344">
        <v>0</v>
      </c>
      <c r="CD21" s="344">
        <v>0</v>
      </c>
      <c r="CE21" s="344">
        <v>0</v>
      </c>
      <c r="CF21" s="344">
        <v>0</v>
      </c>
      <c r="CG21" s="344">
        <v>0</v>
      </c>
      <c r="CH21" s="344">
        <v>0</v>
      </c>
    </row>
    <row r="22" spans="1:86" s="335" customFormat="1" ht="75">
      <c r="A22" s="344" t="s">
        <v>2179</v>
      </c>
      <c r="B22" s="344">
        <v>9</v>
      </c>
      <c r="C22" s="344">
        <v>3</v>
      </c>
      <c r="D22" s="344">
        <v>0</v>
      </c>
      <c r="E22" s="344">
        <v>4</v>
      </c>
      <c r="F22" s="344">
        <v>0</v>
      </c>
      <c r="G22" s="344">
        <v>0</v>
      </c>
      <c r="H22" s="344">
        <v>23</v>
      </c>
      <c r="I22" s="344">
        <v>0</v>
      </c>
      <c r="J22" s="344">
        <v>0</v>
      </c>
      <c r="K22" s="344">
        <v>0</v>
      </c>
      <c r="L22" s="344">
        <v>0</v>
      </c>
      <c r="M22" s="344">
        <v>0</v>
      </c>
      <c r="N22" s="344">
        <v>0</v>
      </c>
      <c r="O22" s="344">
        <v>0</v>
      </c>
      <c r="P22" s="344">
        <v>0</v>
      </c>
      <c r="Q22" s="344">
        <v>0</v>
      </c>
      <c r="R22" s="344">
        <v>0</v>
      </c>
      <c r="S22" s="344">
        <v>0</v>
      </c>
      <c r="T22" s="344">
        <v>0</v>
      </c>
      <c r="U22" s="344">
        <v>0</v>
      </c>
      <c r="V22" s="344">
        <v>0</v>
      </c>
      <c r="W22" s="344">
        <v>0</v>
      </c>
      <c r="X22" s="344">
        <v>0</v>
      </c>
      <c r="Y22" s="344">
        <v>0</v>
      </c>
      <c r="Z22" s="344">
        <v>0</v>
      </c>
      <c r="AA22" s="344">
        <v>0</v>
      </c>
      <c r="AB22" s="344">
        <v>0</v>
      </c>
      <c r="AC22" s="344">
        <v>1</v>
      </c>
      <c r="AD22" s="344">
        <v>0</v>
      </c>
      <c r="AE22" s="344">
        <v>0</v>
      </c>
      <c r="AF22" s="344">
        <v>0</v>
      </c>
      <c r="AG22" s="345">
        <v>9</v>
      </c>
      <c r="AH22" s="345">
        <f>H22+E22</f>
        <v>27</v>
      </c>
      <c r="AI22" s="345">
        <v>0</v>
      </c>
      <c r="AJ22" s="345">
        <f>AH22+AG22</f>
        <v>36</v>
      </c>
      <c r="AK22" s="345">
        <v>4</v>
      </c>
      <c r="AL22" s="345">
        <v>0</v>
      </c>
      <c r="AM22" s="344">
        <v>10</v>
      </c>
      <c r="AN22" s="346" t="s">
        <v>2180</v>
      </c>
      <c r="AO22" s="344">
        <v>0</v>
      </c>
      <c r="AP22" s="344">
        <v>0</v>
      </c>
      <c r="AQ22" s="344">
        <v>0</v>
      </c>
      <c r="AR22" s="344">
        <v>0</v>
      </c>
      <c r="AS22" s="344">
        <v>0</v>
      </c>
      <c r="AT22" s="344">
        <v>0</v>
      </c>
      <c r="AU22" s="344">
        <v>0</v>
      </c>
      <c r="AV22" s="344">
        <v>0</v>
      </c>
      <c r="AW22" s="344">
        <v>0</v>
      </c>
      <c r="AX22" s="344">
        <v>0</v>
      </c>
      <c r="AY22" s="344">
        <v>0</v>
      </c>
      <c r="AZ22" s="344">
        <v>0</v>
      </c>
      <c r="BA22" s="344">
        <v>0</v>
      </c>
      <c r="BB22" s="344">
        <v>0</v>
      </c>
      <c r="BC22" s="344">
        <v>0</v>
      </c>
      <c r="BD22" s="344">
        <v>0</v>
      </c>
      <c r="BE22" s="344">
        <v>0</v>
      </c>
      <c r="BF22" s="344">
        <v>0</v>
      </c>
      <c r="BG22" s="344">
        <v>0</v>
      </c>
      <c r="BH22" s="344">
        <v>0</v>
      </c>
      <c r="BI22" s="344">
        <v>0</v>
      </c>
      <c r="BJ22" s="344">
        <v>0</v>
      </c>
      <c r="BK22" s="344">
        <v>0</v>
      </c>
      <c r="BL22" s="344">
        <v>0</v>
      </c>
      <c r="BM22" s="344">
        <v>0</v>
      </c>
      <c r="BN22" s="344">
        <v>0</v>
      </c>
      <c r="BO22" s="344">
        <v>0</v>
      </c>
      <c r="BP22" s="344">
        <v>0</v>
      </c>
      <c r="BQ22" s="344">
        <v>0</v>
      </c>
      <c r="BR22" s="344">
        <v>0</v>
      </c>
      <c r="BS22" s="344">
        <v>0</v>
      </c>
      <c r="BT22" s="344">
        <v>0</v>
      </c>
      <c r="BU22" s="344">
        <v>0</v>
      </c>
      <c r="BV22" s="344">
        <v>0</v>
      </c>
      <c r="BW22" s="344">
        <v>0</v>
      </c>
      <c r="BX22" s="344">
        <v>0</v>
      </c>
      <c r="BY22" s="344">
        <v>0</v>
      </c>
      <c r="BZ22" s="344">
        <v>0</v>
      </c>
      <c r="CA22" s="344">
        <v>0</v>
      </c>
      <c r="CB22" s="344">
        <v>0</v>
      </c>
      <c r="CC22" s="344">
        <v>0</v>
      </c>
      <c r="CD22" s="344">
        <v>0</v>
      </c>
      <c r="CE22" s="344">
        <v>0</v>
      </c>
      <c r="CF22" s="344">
        <v>0</v>
      </c>
      <c r="CG22" s="344">
        <v>0</v>
      </c>
      <c r="CH22" s="344">
        <v>0</v>
      </c>
    </row>
    <row r="23" spans="1:86" s="347" customFormat="1" ht="60">
      <c r="A23" s="348" t="s">
        <v>2279</v>
      </c>
      <c r="B23" s="348">
        <v>4</v>
      </c>
      <c r="C23" s="331">
        <v>2</v>
      </c>
      <c r="D23" s="331">
        <v>0</v>
      </c>
      <c r="E23" s="266">
        <v>0</v>
      </c>
      <c r="F23" s="331">
        <v>0</v>
      </c>
      <c r="G23" s="331">
        <v>0</v>
      </c>
      <c r="H23" s="348">
        <v>37</v>
      </c>
      <c r="I23" s="331">
        <v>2</v>
      </c>
      <c r="J23" s="331">
        <v>0</v>
      </c>
      <c r="K23" s="266">
        <v>0</v>
      </c>
      <c r="L23" s="331">
        <v>0</v>
      </c>
      <c r="M23" s="331">
        <v>0</v>
      </c>
      <c r="N23" s="348">
        <v>8</v>
      </c>
      <c r="O23" s="331">
        <v>0</v>
      </c>
      <c r="P23" s="331">
        <v>0</v>
      </c>
      <c r="Q23" s="266">
        <v>0</v>
      </c>
      <c r="R23" s="331">
        <v>0</v>
      </c>
      <c r="S23" s="331">
        <v>0</v>
      </c>
      <c r="T23" s="266">
        <v>0</v>
      </c>
      <c r="U23" s="266">
        <v>0</v>
      </c>
      <c r="V23" s="266">
        <v>0</v>
      </c>
      <c r="W23" s="266">
        <v>0</v>
      </c>
      <c r="X23" s="266">
        <v>0</v>
      </c>
      <c r="Y23" s="266">
        <v>0</v>
      </c>
      <c r="Z23" s="331">
        <v>0</v>
      </c>
      <c r="AA23" s="331">
        <v>0</v>
      </c>
      <c r="AB23" s="331">
        <v>0</v>
      </c>
      <c r="AC23" s="331">
        <v>6</v>
      </c>
      <c r="AD23" s="331">
        <v>0</v>
      </c>
      <c r="AE23" s="266">
        <v>0</v>
      </c>
      <c r="AF23" s="266">
        <v>0</v>
      </c>
      <c r="AG23" s="349">
        <v>4</v>
      </c>
      <c r="AH23" s="349">
        <v>45</v>
      </c>
      <c r="AI23" s="266">
        <v>0</v>
      </c>
      <c r="AJ23" s="349">
        <v>49</v>
      </c>
      <c r="AK23" s="266">
        <v>10</v>
      </c>
      <c r="AL23" s="266">
        <v>0</v>
      </c>
      <c r="AM23" s="266">
        <v>8</v>
      </c>
      <c r="AN23" s="350" t="s">
        <v>2280</v>
      </c>
      <c r="AO23" s="266">
        <v>0</v>
      </c>
      <c r="AP23" s="266">
        <v>0</v>
      </c>
      <c r="AQ23" s="266">
        <v>0</v>
      </c>
      <c r="AR23" s="266">
        <v>0</v>
      </c>
      <c r="AS23" s="266">
        <v>0</v>
      </c>
      <c r="AT23" s="266">
        <v>0</v>
      </c>
      <c r="AU23" s="266">
        <v>0</v>
      </c>
      <c r="AV23" s="266">
        <v>0</v>
      </c>
      <c r="AW23" s="266">
        <v>0</v>
      </c>
      <c r="AX23" s="266">
        <v>0</v>
      </c>
      <c r="AY23" s="266">
        <v>0</v>
      </c>
      <c r="AZ23" s="266">
        <v>0</v>
      </c>
      <c r="BA23" s="266">
        <v>0</v>
      </c>
      <c r="BB23" s="266">
        <v>0</v>
      </c>
      <c r="BC23" s="266">
        <v>0</v>
      </c>
      <c r="BD23" s="266">
        <v>0</v>
      </c>
      <c r="BE23" s="331">
        <v>0</v>
      </c>
      <c r="BF23" s="331">
        <v>0</v>
      </c>
      <c r="BG23" s="331">
        <v>0</v>
      </c>
      <c r="BH23" s="266">
        <v>0</v>
      </c>
      <c r="BI23" s="266">
        <v>0</v>
      </c>
      <c r="BJ23" s="266">
        <v>0</v>
      </c>
      <c r="BK23" s="266">
        <v>0</v>
      </c>
      <c r="BL23" s="266">
        <v>0</v>
      </c>
      <c r="BM23" s="266">
        <v>0</v>
      </c>
      <c r="BN23" s="266">
        <v>0</v>
      </c>
      <c r="BO23" s="266">
        <v>0</v>
      </c>
      <c r="BP23" s="266">
        <v>0</v>
      </c>
      <c r="BQ23" s="266">
        <v>0</v>
      </c>
      <c r="BR23" s="266">
        <v>0</v>
      </c>
      <c r="BS23" s="266">
        <v>0</v>
      </c>
      <c r="BT23" s="266">
        <v>0</v>
      </c>
      <c r="BU23" s="266">
        <v>0</v>
      </c>
      <c r="BV23" s="266">
        <v>0</v>
      </c>
      <c r="BW23" s="266">
        <v>0</v>
      </c>
      <c r="BX23" s="266">
        <v>0</v>
      </c>
      <c r="BY23" s="331">
        <v>0</v>
      </c>
      <c r="BZ23" s="331">
        <v>0</v>
      </c>
      <c r="CA23" s="331">
        <v>0</v>
      </c>
      <c r="CB23" s="331">
        <v>0</v>
      </c>
      <c r="CC23" s="331">
        <v>0</v>
      </c>
      <c r="CD23" s="266">
        <v>0</v>
      </c>
      <c r="CE23" s="266">
        <v>0</v>
      </c>
      <c r="CF23" s="266">
        <v>0</v>
      </c>
      <c r="CG23" s="266">
        <v>0</v>
      </c>
      <c r="CH23" s="266">
        <v>0</v>
      </c>
    </row>
    <row r="24" spans="1:86" s="335" customFormat="1">
      <c r="A24" s="331" t="s">
        <v>2357</v>
      </c>
      <c r="B24" s="331">
        <v>7</v>
      </c>
      <c r="C24" s="331">
        <v>1</v>
      </c>
      <c r="D24" s="331">
        <v>0</v>
      </c>
      <c r="E24" s="331">
        <v>5</v>
      </c>
      <c r="F24" s="331">
        <v>0</v>
      </c>
      <c r="G24" s="331">
        <v>0</v>
      </c>
      <c r="H24" s="331">
        <v>23</v>
      </c>
      <c r="I24" s="331">
        <v>0</v>
      </c>
      <c r="J24" s="331">
        <v>0</v>
      </c>
      <c r="K24" s="331">
        <v>0</v>
      </c>
      <c r="L24" s="331">
        <v>0</v>
      </c>
      <c r="M24" s="331">
        <v>0</v>
      </c>
      <c r="N24" s="331">
        <v>0</v>
      </c>
      <c r="O24" s="331">
        <v>0</v>
      </c>
      <c r="P24" s="331">
        <v>0</v>
      </c>
      <c r="Q24" s="331">
        <v>0</v>
      </c>
      <c r="R24" s="331">
        <v>0</v>
      </c>
      <c r="S24" s="331">
        <v>0</v>
      </c>
      <c r="T24" s="331">
        <v>0</v>
      </c>
      <c r="U24" s="331">
        <v>0</v>
      </c>
      <c r="V24" s="331">
        <v>0</v>
      </c>
      <c r="W24" s="331">
        <v>0</v>
      </c>
      <c r="X24" s="331">
        <v>0</v>
      </c>
      <c r="Y24" s="331">
        <v>0</v>
      </c>
      <c r="Z24" s="331">
        <v>0</v>
      </c>
      <c r="AA24" s="331">
        <v>0</v>
      </c>
      <c r="AB24" s="331">
        <v>0</v>
      </c>
      <c r="AC24" s="331">
        <v>0</v>
      </c>
      <c r="AD24" s="331">
        <v>0</v>
      </c>
      <c r="AE24" s="331">
        <v>0</v>
      </c>
      <c r="AF24" s="331">
        <v>0</v>
      </c>
      <c r="AG24" s="334">
        <v>7</v>
      </c>
      <c r="AH24" s="334">
        <v>28</v>
      </c>
      <c r="AI24" s="331">
        <v>0</v>
      </c>
      <c r="AJ24" s="334">
        <v>35</v>
      </c>
      <c r="AK24" s="334">
        <v>1</v>
      </c>
      <c r="AL24" s="334">
        <v>0</v>
      </c>
      <c r="AM24" s="331">
        <v>1</v>
      </c>
      <c r="AN24" s="331" t="s">
        <v>2191</v>
      </c>
      <c r="AO24" s="344">
        <v>0</v>
      </c>
      <c r="AP24" s="344">
        <v>0</v>
      </c>
      <c r="AQ24" s="344">
        <v>0</v>
      </c>
      <c r="AR24" s="344">
        <v>0</v>
      </c>
      <c r="AS24" s="344">
        <v>0</v>
      </c>
      <c r="AT24" s="344">
        <v>0</v>
      </c>
      <c r="AU24" s="344">
        <v>0</v>
      </c>
      <c r="AV24" s="344">
        <v>0</v>
      </c>
      <c r="AW24" s="344">
        <v>0</v>
      </c>
      <c r="AX24" s="344">
        <v>0</v>
      </c>
      <c r="AY24" s="344">
        <v>0</v>
      </c>
      <c r="AZ24" s="344">
        <v>0</v>
      </c>
      <c r="BA24" s="344">
        <v>0</v>
      </c>
      <c r="BB24" s="344">
        <v>0</v>
      </c>
      <c r="BC24" s="344">
        <v>0</v>
      </c>
      <c r="BD24" s="344">
        <v>0</v>
      </c>
      <c r="BE24" s="344">
        <v>0</v>
      </c>
      <c r="BF24" s="344">
        <v>0</v>
      </c>
      <c r="BG24" s="344">
        <v>0</v>
      </c>
      <c r="BH24" s="344">
        <v>0</v>
      </c>
      <c r="BI24" s="344">
        <v>0</v>
      </c>
      <c r="BJ24" s="344">
        <v>0</v>
      </c>
      <c r="BK24" s="344">
        <v>0</v>
      </c>
      <c r="BL24" s="344">
        <v>0</v>
      </c>
      <c r="BM24" s="344">
        <v>0</v>
      </c>
      <c r="BN24" s="344">
        <v>0</v>
      </c>
      <c r="BO24" s="344">
        <v>0</v>
      </c>
      <c r="BP24" s="344">
        <v>0</v>
      </c>
      <c r="BQ24" s="344">
        <v>0</v>
      </c>
      <c r="BR24" s="344">
        <v>0</v>
      </c>
      <c r="BS24" s="344">
        <v>0</v>
      </c>
      <c r="BT24" s="344">
        <v>0</v>
      </c>
      <c r="BU24" s="344">
        <v>0</v>
      </c>
      <c r="BV24" s="344">
        <v>0</v>
      </c>
      <c r="BW24" s="344">
        <v>0</v>
      </c>
      <c r="BX24" s="344">
        <v>0</v>
      </c>
      <c r="BY24" s="344">
        <v>0</v>
      </c>
      <c r="BZ24" s="344">
        <v>0</v>
      </c>
      <c r="CA24" s="344">
        <v>0</v>
      </c>
      <c r="CB24" s="344">
        <v>0</v>
      </c>
      <c r="CC24" s="344">
        <v>0</v>
      </c>
      <c r="CD24" s="344">
        <v>0</v>
      </c>
      <c r="CE24" s="344">
        <v>0</v>
      </c>
      <c r="CF24" s="344">
        <v>0</v>
      </c>
      <c r="CG24" s="344">
        <v>0</v>
      </c>
      <c r="CH24" s="344">
        <v>0</v>
      </c>
    </row>
    <row r="25" spans="1:86" s="347" customFormat="1" ht="25.5" customHeight="1">
      <c r="A25" s="331" t="s">
        <v>2292</v>
      </c>
      <c r="B25" s="331">
        <v>9</v>
      </c>
      <c r="C25" s="344">
        <v>3</v>
      </c>
      <c r="D25" s="344">
        <v>0</v>
      </c>
      <c r="E25" s="331">
        <v>4</v>
      </c>
      <c r="F25" s="344">
        <v>0</v>
      </c>
      <c r="G25" s="344">
        <v>0</v>
      </c>
      <c r="H25" s="331">
        <v>20</v>
      </c>
      <c r="I25" s="344">
        <v>4</v>
      </c>
      <c r="J25" s="344">
        <v>0</v>
      </c>
      <c r="K25" s="331">
        <v>18</v>
      </c>
      <c r="L25" s="344">
        <v>0</v>
      </c>
      <c r="M25" s="344">
        <v>0</v>
      </c>
      <c r="N25" s="331">
        <v>5</v>
      </c>
      <c r="O25" s="344">
        <v>0</v>
      </c>
      <c r="P25" s="344">
        <v>0</v>
      </c>
      <c r="Q25" s="331">
        <v>3</v>
      </c>
      <c r="R25" s="344">
        <v>0</v>
      </c>
      <c r="S25" s="344">
        <v>0</v>
      </c>
      <c r="T25" s="344">
        <v>0</v>
      </c>
      <c r="U25" s="344">
        <v>0</v>
      </c>
      <c r="V25" s="344">
        <v>0</v>
      </c>
      <c r="W25" s="344">
        <v>0</v>
      </c>
      <c r="X25" s="344">
        <v>0</v>
      </c>
      <c r="Y25" s="344">
        <v>0</v>
      </c>
      <c r="Z25" s="344">
        <v>0</v>
      </c>
      <c r="AA25" s="344">
        <v>0</v>
      </c>
      <c r="AB25" s="344">
        <v>0</v>
      </c>
      <c r="AC25" s="344">
        <v>0</v>
      </c>
      <c r="AD25" s="344">
        <v>0</v>
      </c>
      <c r="AE25" s="344">
        <v>0</v>
      </c>
      <c r="AF25" s="344">
        <v>0</v>
      </c>
      <c r="AG25" s="331">
        <v>9</v>
      </c>
      <c r="AH25" s="331">
        <v>50</v>
      </c>
      <c r="AI25" s="344">
        <v>0</v>
      </c>
      <c r="AJ25" s="344">
        <v>59</v>
      </c>
      <c r="AK25" s="344">
        <v>7</v>
      </c>
      <c r="AL25" s="344">
        <v>0</v>
      </c>
      <c r="AM25" s="344">
        <v>7</v>
      </c>
      <c r="AN25" s="271" t="s">
        <v>2293</v>
      </c>
      <c r="AO25" s="331">
        <v>0</v>
      </c>
      <c r="AP25" s="331">
        <v>0</v>
      </c>
      <c r="AQ25" s="331">
        <v>0</v>
      </c>
      <c r="AR25" s="331">
        <v>0</v>
      </c>
      <c r="AS25" s="331">
        <v>0</v>
      </c>
      <c r="AT25" s="331">
        <v>0</v>
      </c>
      <c r="AU25" s="331">
        <v>0</v>
      </c>
      <c r="AV25" s="331">
        <v>0</v>
      </c>
      <c r="AW25" s="331">
        <v>0</v>
      </c>
      <c r="AX25" s="331">
        <v>0</v>
      </c>
      <c r="AY25" s="331">
        <v>0</v>
      </c>
      <c r="AZ25" s="331">
        <v>0</v>
      </c>
      <c r="BA25" s="331">
        <v>0</v>
      </c>
      <c r="BB25" s="331">
        <v>0</v>
      </c>
      <c r="BC25" s="331">
        <v>0</v>
      </c>
      <c r="BD25" s="331">
        <v>0</v>
      </c>
      <c r="BE25" s="331">
        <v>0</v>
      </c>
      <c r="BF25" s="331">
        <v>0</v>
      </c>
      <c r="BG25" s="331">
        <v>0</v>
      </c>
      <c r="BH25" s="331">
        <v>0</v>
      </c>
      <c r="BI25" s="331">
        <v>0</v>
      </c>
      <c r="BJ25" s="331">
        <v>0</v>
      </c>
      <c r="BK25" s="331">
        <v>0</v>
      </c>
      <c r="BL25" s="331">
        <v>0</v>
      </c>
      <c r="BM25" s="331">
        <v>0</v>
      </c>
      <c r="BN25" s="331">
        <v>0</v>
      </c>
      <c r="BO25" s="331">
        <v>0</v>
      </c>
      <c r="BP25" s="331">
        <v>0</v>
      </c>
      <c r="BQ25" s="331">
        <v>0</v>
      </c>
      <c r="BR25" s="331">
        <v>0</v>
      </c>
      <c r="BS25" s="331">
        <v>0</v>
      </c>
      <c r="BT25" s="331">
        <v>0</v>
      </c>
      <c r="BU25" s="331">
        <v>0</v>
      </c>
      <c r="BV25" s="331">
        <v>0</v>
      </c>
      <c r="BW25" s="331">
        <v>0</v>
      </c>
      <c r="BX25" s="331">
        <v>0</v>
      </c>
      <c r="BY25" s="331">
        <v>0</v>
      </c>
      <c r="BZ25" s="331">
        <v>0</v>
      </c>
      <c r="CA25" s="331">
        <v>0</v>
      </c>
      <c r="CB25" s="331">
        <v>0</v>
      </c>
      <c r="CC25" s="331">
        <v>0</v>
      </c>
      <c r="CD25" s="331">
        <v>0</v>
      </c>
      <c r="CE25" s="331">
        <v>0</v>
      </c>
      <c r="CF25" s="331">
        <v>0</v>
      </c>
      <c r="CG25" s="331">
        <v>0</v>
      </c>
      <c r="CH25" s="331">
        <v>0</v>
      </c>
    </row>
    <row r="26" spans="1:86" s="347" customFormat="1" ht="25.5" customHeight="1">
      <c r="A26" s="348" t="s">
        <v>2321</v>
      </c>
      <c r="B26" s="348">
        <v>7</v>
      </c>
      <c r="C26" s="348">
        <v>1</v>
      </c>
      <c r="D26" s="348">
        <v>0</v>
      </c>
      <c r="E26" s="348">
        <v>16</v>
      </c>
      <c r="F26" s="348">
        <v>0</v>
      </c>
      <c r="G26" s="348">
        <v>0</v>
      </c>
      <c r="H26" s="348">
        <v>148</v>
      </c>
      <c r="I26" s="348">
        <v>1</v>
      </c>
      <c r="J26" s="348">
        <v>0</v>
      </c>
      <c r="K26" s="348">
        <v>12</v>
      </c>
      <c r="L26" s="348">
        <v>0</v>
      </c>
      <c r="M26" s="348">
        <v>0</v>
      </c>
      <c r="N26" s="348">
        <v>8</v>
      </c>
      <c r="O26" s="348">
        <v>0</v>
      </c>
      <c r="P26" s="348">
        <v>0</v>
      </c>
      <c r="Q26" s="348">
        <v>0</v>
      </c>
      <c r="R26" s="348">
        <v>0</v>
      </c>
      <c r="S26" s="348">
        <v>0</v>
      </c>
      <c r="T26" s="348">
        <v>0</v>
      </c>
      <c r="U26" s="348">
        <v>0</v>
      </c>
      <c r="V26" s="348">
        <v>0</v>
      </c>
      <c r="W26" s="348">
        <v>0</v>
      </c>
      <c r="X26" s="348">
        <v>0</v>
      </c>
      <c r="Y26" s="348">
        <v>0</v>
      </c>
      <c r="Z26" s="348">
        <v>0</v>
      </c>
      <c r="AA26" s="348">
        <v>0</v>
      </c>
      <c r="AB26" s="348">
        <v>0</v>
      </c>
      <c r="AC26" s="348">
        <v>0</v>
      </c>
      <c r="AD26" s="348">
        <v>0</v>
      </c>
      <c r="AE26" s="348">
        <v>0</v>
      </c>
      <c r="AF26" s="348">
        <v>0</v>
      </c>
      <c r="AG26" s="349">
        <v>7</v>
      </c>
      <c r="AH26" s="345">
        <v>184</v>
      </c>
      <c r="AI26" s="349">
        <v>0</v>
      </c>
      <c r="AJ26" s="349">
        <v>191</v>
      </c>
      <c r="AK26" s="349">
        <v>2</v>
      </c>
      <c r="AL26" s="349">
        <v>0</v>
      </c>
      <c r="AM26" s="348">
        <v>2</v>
      </c>
      <c r="AN26" s="350" t="s">
        <v>2322</v>
      </c>
      <c r="AO26" s="348">
        <v>0</v>
      </c>
      <c r="AP26" s="348">
        <v>0</v>
      </c>
      <c r="AQ26" s="348">
        <v>0</v>
      </c>
      <c r="AR26" s="348">
        <v>0</v>
      </c>
      <c r="AS26" s="348">
        <v>0</v>
      </c>
      <c r="AT26" s="348">
        <v>0</v>
      </c>
      <c r="AU26" s="348">
        <v>0</v>
      </c>
      <c r="AV26" s="348">
        <v>0</v>
      </c>
      <c r="AW26" s="348">
        <v>0</v>
      </c>
      <c r="AX26" s="348">
        <v>0</v>
      </c>
      <c r="AY26" s="348">
        <v>0</v>
      </c>
      <c r="AZ26" s="348">
        <v>0</v>
      </c>
      <c r="BA26" s="348">
        <v>0</v>
      </c>
      <c r="BB26" s="348">
        <v>0</v>
      </c>
      <c r="BC26" s="348">
        <v>0</v>
      </c>
      <c r="BD26" s="348">
        <v>0</v>
      </c>
      <c r="BE26" s="348">
        <v>0</v>
      </c>
      <c r="BF26" s="348">
        <v>0</v>
      </c>
      <c r="BG26" s="348">
        <v>0</v>
      </c>
      <c r="BH26" s="348">
        <v>0</v>
      </c>
      <c r="BI26" s="348">
        <v>0</v>
      </c>
      <c r="BJ26" s="348">
        <v>0</v>
      </c>
      <c r="BK26" s="348">
        <v>0</v>
      </c>
      <c r="BL26" s="348">
        <v>0</v>
      </c>
      <c r="BM26" s="348">
        <v>0</v>
      </c>
      <c r="BN26" s="348">
        <v>0</v>
      </c>
      <c r="BO26" s="348">
        <v>0</v>
      </c>
      <c r="BP26" s="348">
        <v>0</v>
      </c>
      <c r="BQ26" s="348">
        <v>0</v>
      </c>
      <c r="BR26" s="348">
        <v>0</v>
      </c>
      <c r="BS26" s="348">
        <v>0</v>
      </c>
      <c r="BT26" s="348">
        <v>0</v>
      </c>
      <c r="BU26" s="348">
        <v>0</v>
      </c>
      <c r="BV26" s="348">
        <v>0</v>
      </c>
      <c r="BW26" s="348">
        <v>0</v>
      </c>
      <c r="BX26" s="348">
        <v>0</v>
      </c>
      <c r="BY26" s="348">
        <v>0</v>
      </c>
      <c r="BZ26" s="348">
        <v>0</v>
      </c>
      <c r="CA26" s="348">
        <v>0</v>
      </c>
      <c r="CB26" s="348">
        <v>0</v>
      </c>
      <c r="CC26" s="348">
        <v>0</v>
      </c>
      <c r="CD26" s="348">
        <v>0</v>
      </c>
      <c r="CE26" s="348">
        <v>0</v>
      </c>
      <c r="CF26" s="348">
        <v>0</v>
      </c>
      <c r="CG26" s="348">
        <v>0</v>
      </c>
      <c r="CH26" s="348">
        <v>0</v>
      </c>
    </row>
    <row r="27" spans="1:86" s="347" customFormat="1" ht="25.5" customHeight="1">
      <c r="A27" s="348" t="s">
        <v>2356</v>
      </c>
      <c r="B27" s="348">
        <v>9</v>
      </c>
      <c r="C27" s="348">
        <v>0</v>
      </c>
      <c r="D27" s="348">
        <v>0</v>
      </c>
      <c r="E27" s="348">
        <v>82</v>
      </c>
      <c r="F27" s="348">
        <v>0</v>
      </c>
      <c r="G27" s="348">
        <v>0</v>
      </c>
      <c r="H27" s="348">
        <v>45</v>
      </c>
      <c r="I27" s="348">
        <v>1</v>
      </c>
      <c r="J27" s="348">
        <v>0</v>
      </c>
      <c r="K27" s="348">
        <v>0</v>
      </c>
      <c r="L27" s="348">
        <v>0</v>
      </c>
      <c r="M27" s="348">
        <v>0</v>
      </c>
      <c r="N27" s="348">
        <v>0</v>
      </c>
      <c r="O27" s="348">
        <v>0</v>
      </c>
      <c r="P27" s="348">
        <v>0</v>
      </c>
      <c r="Q27" s="348">
        <v>0</v>
      </c>
      <c r="R27" s="348">
        <v>0</v>
      </c>
      <c r="S27" s="348">
        <v>0</v>
      </c>
      <c r="T27" s="348">
        <v>0</v>
      </c>
      <c r="U27" s="348">
        <v>0</v>
      </c>
      <c r="V27" s="348">
        <v>0</v>
      </c>
      <c r="W27" s="348">
        <v>0</v>
      </c>
      <c r="X27" s="348">
        <v>0</v>
      </c>
      <c r="Y27" s="348">
        <v>0</v>
      </c>
      <c r="Z27" s="348">
        <v>0</v>
      </c>
      <c r="AA27" s="348">
        <v>0</v>
      </c>
      <c r="AB27" s="348">
        <v>0</v>
      </c>
      <c r="AC27" s="348">
        <v>0</v>
      </c>
      <c r="AD27" s="348">
        <v>0</v>
      </c>
      <c r="AE27" s="348">
        <v>0</v>
      </c>
      <c r="AF27" s="348">
        <v>0</v>
      </c>
      <c r="AG27" s="349">
        <v>9</v>
      </c>
      <c r="AH27" s="345">
        <v>127</v>
      </c>
      <c r="AI27" s="349">
        <v>0</v>
      </c>
      <c r="AJ27" s="349">
        <v>136</v>
      </c>
      <c r="AK27" s="349">
        <v>1</v>
      </c>
      <c r="AL27" s="349">
        <v>0</v>
      </c>
      <c r="AM27" s="348">
        <v>1</v>
      </c>
      <c r="AN27" s="348" t="s">
        <v>2183</v>
      </c>
      <c r="AO27" s="348">
        <v>0</v>
      </c>
      <c r="AP27" s="348">
        <v>0</v>
      </c>
      <c r="AQ27" s="348">
        <v>0</v>
      </c>
      <c r="AR27" s="348">
        <v>0</v>
      </c>
      <c r="AS27" s="348">
        <v>0</v>
      </c>
      <c r="AT27" s="348">
        <v>0</v>
      </c>
      <c r="AU27" s="348">
        <v>0</v>
      </c>
      <c r="AV27" s="348">
        <v>0</v>
      </c>
      <c r="AW27" s="348">
        <v>0</v>
      </c>
      <c r="AX27" s="348">
        <v>0</v>
      </c>
      <c r="AY27" s="348">
        <v>0</v>
      </c>
      <c r="AZ27" s="348">
        <v>0</v>
      </c>
      <c r="BA27" s="348">
        <v>0</v>
      </c>
      <c r="BB27" s="348">
        <v>0</v>
      </c>
      <c r="BC27" s="348">
        <v>0</v>
      </c>
      <c r="BD27" s="348">
        <v>0</v>
      </c>
      <c r="BE27" s="348">
        <v>0</v>
      </c>
      <c r="BF27" s="348">
        <v>0</v>
      </c>
      <c r="BG27" s="348">
        <v>0</v>
      </c>
      <c r="BH27" s="348">
        <v>0</v>
      </c>
      <c r="BI27" s="348">
        <v>0</v>
      </c>
      <c r="BJ27" s="348">
        <v>0</v>
      </c>
      <c r="BK27" s="348">
        <v>0</v>
      </c>
      <c r="BL27" s="348">
        <v>0</v>
      </c>
      <c r="BM27" s="348">
        <v>0</v>
      </c>
      <c r="BN27" s="348">
        <v>0</v>
      </c>
      <c r="BO27" s="348">
        <v>0</v>
      </c>
      <c r="BP27" s="348">
        <v>0</v>
      </c>
      <c r="BQ27" s="348">
        <v>0</v>
      </c>
      <c r="BR27" s="348">
        <v>0</v>
      </c>
      <c r="BS27" s="348">
        <v>0</v>
      </c>
      <c r="BT27" s="348">
        <v>0</v>
      </c>
      <c r="BU27" s="348">
        <v>0</v>
      </c>
      <c r="BV27" s="348">
        <v>0</v>
      </c>
      <c r="BW27" s="348">
        <v>0</v>
      </c>
      <c r="BX27" s="348">
        <v>0</v>
      </c>
      <c r="BY27" s="348">
        <v>0</v>
      </c>
      <c r="BZ27" s="348">
        <v>0</v>
      </c>
      <c r="CA27" s="348">
        <v>0</v>
      </c>
      <c r="CB27" s="348">
        <v>0</v>
      </c>
      <c r="CC27" s="348">
        <v>0</v>
      </c>
      <c r="CD27" s="348">
        <v>0</v>
      </c>
      <c r="CE27" s="348">
        <v>0</v>
      </c>
      <c r="CF27" s="348">
        <v>0</v>
      </c>
      <c r="CG27" s="348">
        <v>0</v>
      </c>
      <c r="CH27" s="348">
        <v>0</v>
      </c>
    </row>
    <row r="28" spans="1:86" s="335" customFormat="1" ht="45">
      <c r="A28" s="331" t="s">
        <v>2294</v>
      </c>
      <c r="B28" s="331">
        <v>7</v>
      </c>
      <c r="C28" s="344">
        <v>2</v>
      </c>
      <c r="D28" s="344">
        <v>0</v>
      </c>
      <c r="E28" s="331">
        <v>4</v>
      </c>
      <c r="F28" s="344">
        <v>0</v>
      </c>
      <c r="G28" s="344">
        <v>0</v>
      </c>
      <c r="H28" s="331">
        <v>39</v>
      </c>
      <c r="I28" s="344">
        <v>3</v>
      </c>
      <c r="J28" s="344">
        <v>0</v>
      </c>
      <c r="K28" s="331">
        <v>1</v>
      </c>
      <c r="L28" s="344">
        <v>0</v>
      </c>
      <c r="M28" s="344">
        <v>0</v>
      </c>
      <c r="N28" s="331">
        <v>6</v>
      </c>
      <c r="O28" s="344">
        <v>0</v>
      </c>
      <c r="P28" s="344">
        <v>0</v>
      </c>
      <c r="Q28" s="344">
        <v>0</v>
      </c>
      <c r="R28" s="344">
        <v>0</v>
      </c>
      <c r="S28" s="344">
        <v>0</v>
      </c>
      <c r="T28" s="344">
        <v>0</v>
      </c>
      <c r="U28" s="344">
        <v>0</v>
      </c>
      <c r="V28" s="344">
        <v>0</v>
      </c>
      <c r="W28" s="344">
        <v>0</v>
      </c>
      <c r="X28" s="344">
        <v>0</v>
      </c>
      <c r="Y28" s="344">
        <v>0</v>
      </c>
      <c r="Z28" s="344">
        <v>0</v>
      </c>
      <c r="AA28" s="344">
        <v>0</v>
      </c>
      <c r="AB28" s="344">
        <v>0</v>
      </c>
      <c r="AC28" s="344">
        <v>0</v>
      </c>
      <c r="AD28" s="344">
        <v>0</v>
      </c>
      <c r="AE28" s="344">
        <v>0</v>
      </c>
      <c r="AF28" s="344">
        <v>0</v>
      </c>
      <c r="AG28" s="331">
        <v>7</v>
      </c>
      <c r="AH28" s="331">
        <v>50</v>
      </c>
      <c r="AI28" s="344">
        <v>0</v>
      </c>
      <c r="AJ28" s="344">
        <v>57</v>
      </c>
      <c r="AK28" s="344">
        <v>5</v>
      </c>
      <c r="AL28" s="344">
        <v>0</v>
      </c>
      <c r="AM28" s="344">
        <v>7</v>
      </c>
      <c r="AN28" s="355" t="s">
        <v>2295</v>
      </c>
      <c r="AO28" s="331">
        <v>0</v>
      </c>
      <c r="AP28" s="331">
        <v>0</v>
      </c>
      <c r="AQ28" s="331">
        <v>0</v>
      </c>
      <c r="AR28" s="331">
        <v>0</v>
      </c>
      <c r="AS28" s="331">
        <v>0</v>
      </c>
      <c r="AT28" s="331">
        <v>0</v>
      </c>
      <c r="AU28" s="331">
        <v>0</v>
      </c>
      <c r="AV28" s="331">
        <v>0</v>
      </c>
      <c r="AW28" s="331">
        <v>0</v>
      </c>
      <c r="AX28" s="331">
        <v>0</v>
      </c>
      <c r="AY28" s="331">
        <v>0</v>
      </c>
      <c r="AZ28" s="331">
        <v>0</v>
      </c>
      <c r="BA28" s="331">
        <v>0</v>
      </c>
      <c r="BB28" s="331">
        <v>0</v>
      </c>
      <c r="BC28" s="331">
        <v>0</v>
      </c>
      <c r="BD28" s="331">
        <v>0</v>
      </c>
      <c r="BE28" s="331">
        <v>0</v>
      </c>
      <c r="BF28" s="331">
        <v>0</v>
      </c>
      <c r="BG28" s="331">
        <v>0</v>
      </c>
      <c r="BH28" s="331">
        <v>0</v>
      </c>
      <c r="BI28" s="331">
        <v>0</v>
      </c>
      <c r="BJ28" s="331">
        <v>0</v>
      </c>
      <c r="BK28" s="331">
        <v>0</v>
      </c>
      <c r="BL28" s="331">
        <v>0</v>
      </c>
      <c r="BM28" s="331">
        <v>0</v>
      </c>
      <c r="BN28" s="331">
        <v>0</v>
      </c>
      <c r="BO28" s="331">
        <v>0</v>
      </c>
      <c r="BP28" s="331">
        <v>0</v>
      </c>
      <c r="BQ28" s="331">
        <v>0</v>
      </c>
      <c r="BR28" s="331">
        <v>0</v>
      </c>
      <c r="BS28" s="331">
        <v>0</v>
      </c>
      <c r="BT28" s="331">
        <v>0</v>
      </c>
      <c r="BU28" s="331">
        <v>0</v>
      </c>
      <c r="BV28" s="331">
        <v>0</v>
      </c>
      <c r="BW28" s="331">
        <v>0</v>
      </c>
      <c r="BX28" s="331">
        <v>0</v>
      </c>
      <c r="BY28" s="331">
        <v>0</v>
      </c>
      <c r="BZ28" s="331">
        <v>0</v>
      </c>
      <c r="CA28" s="331">
        <v>0</v>
      </c>
      <c r="CB28" s="331">
        <v>0</v>
      </c>
      <c r="CC28" s="331">
        <v>0</v>
      </c>
      <c r="CD28" s="331">
        <v>0</v>
      </c>
      <c r="CE28" s="331">
        <v>0</v>
      </c>
      <c r="CF28" s="331">
        <v>0</v>
      </c>
      <c r="CG28" s="331">
        <v>0</v>
      </c>
      <c r="CH28" s="331">
        <v>0</v>
      </c>
    </row>
    <row r="29" spans="1:86" s="347" customFormat="1">
      <c r="A29" s="344" t="s">
        <v>2195</v>
      </c>
      <c r="B29" s="344">
        <v>7</v>
      </c>
      <c r="C29" s="344">
        <v>1</v>
      </c>
      <c r="D29" s="344">
        <v>0</v>
      </c>
      <c r="E29" s="344">
        <v>52</v>
      </c>
      <c r="F29" s="344">
        <v>0</v>
      </c>
      <c r="G29" s="344">
        <v>0</v>
      </c>
      <c r="H29" s="344">
        <v>31</v>
      </c>
      <c r="I29" s="344">
        <v>0</v>
      </c>
      <c r="J29" s="344">
        <v>0</v>
      </c>
      <c r="K29" s="344">
        <v>0</v>
      </c>
      <c r="L29" s="344">
        <v>0</v>
      </c>
      <c r="M29" s="344">
        <v>0</v>
      </c>
      <c r="N29" s="344">
        <v>7</v>
      </c>
      <c r="O29" s="344">
        <v>1</v>
      </c>
      <c r="P29" s="344">
        <v>0</v>
      </c>
      <c r="Q29" s="344">
        <v>0</v>
      </c>
      <c r="R29" s="344">
        <v>0</v>
      </c>
      <c r="S29" s="344">
        <v>0</v>
      </c>
      <c r="T29" s="344">
        <v>0</v>
      </c>
      <c r="U29" s="344">
        <v>0</v>
      </c>
      <c r="V29" s="344">
        <v>0</v>
      </c>
      <c r="W29" s="344">
        <v>0</v>
      </c>
      <c r="X29" s="344">
        <v>0</v>
      </c>
      <c r="Y29" s="344">
        <v>0</v>
      </c>
      <c r="Z29" s="344">
        <v>0</v>
      </c>
      <c r="AA29" s="344">
        <v>0</v>
      </c>
      <c r="AB29" s="344">
        <v>0</v>
      </c>
      <c r="AC29" s="344">
        <v>0</v>
      </c>
      <c r="AD29" s="344">
        <v>0</v>
      </c>
      <c r="AE29" s="344">
        <v>0</v>
      </c>
      <c r="AF29" s="344">
        <v>0</v>
      </c>
      <c r="AG29" s="345">
        <v>7</v>
      </c>
      <c r="AH29" s="345">
        <v>90</v>
      </c>
      <c r="AI29" s="345">
        <v>0</v>
      </c>
      <c r="AJ29" s="345">
        <v>97</v>
      </c>
      <c r="AK29" s="345">
        <v>2</v>
      </c>
      <c r="AL29" s="345">
        <v>0</v>
      </c>
      <c r="AM29" s="344">
        <v>2</v>
      </c>
      <c r="AN29" s="344" t="s">
        <v>2196</v>
      </c>
      <c r="AO29" s="344">
        <v>0</v>
      </c>
      <c r="AP29" s="344">
        <v>0</v>
      </c>
      <c r="AQ29" s="344">
        <v>0</v>
      </c>
      <c r="AR29" s="344">
        <v>0</v>
      </c>
      <c r="AS29" s="344">
        <v>0</v>
      </c>
      <c r="AT29" s="344">
        <v>0</v>
      </c>
      <c r="AU29" s="344">
        <v>0</v>
      </c>
      <c r="AV29" s="344">
        <v>0</v>
      </c>
      <c r="AW29" s="344">
        <v>0</v>
      </c>
      <c r="AX29" s="344">
        <v>0</v>
      </c>
      <c r="AY29" s="344">
        <v>0</v>
      </c>
      <c r="AZ29" s="344">
        <v>0</v>
      </c>
      <c r="BA29" s="344">
        <v>0</v>
      </c>
      <c r="BB29" s="344">
        <v>0</v>
      </c>
      <c r="BC29" s="344">
        <v>0</v>
      </c>
      <c r="BD29" s="344">
        <v>0</v>
      </c>
      <c r="BE29" s="344">
        <v>0</v>
      </c>
      <c r="BF29" s="344">
        <v>0</v>
      </c>
      <c r="BG29" s="344">
        <v>0</v>
      </c>
      <c r="BH29" s="344">
        <v>0</v>
      </c>
      <c r="BI29" s="344">
        <v>0</v>
      </c>
      <c r="BJ29" s="344">
        <v>0</v>
      </c>
      <c r="BK29" s="344">
        <v>0</v>
      </c>
      <c r="BL29" s="344">
        <v>0</v>
      </c>
      <c r="BM29" s="344">
        <v>0</v>
      </c>
      <c r="BN29" s="344">
        <v>0</v>
      </c>
      <c r="BO29" s="344">
        <v>0</v>
      </c>
      <c r="BP29" s="344">
        <v>0</v>
      </c>
      <c r="BQ29" s="344">
        <v>0</v>
      </c>
      <c r="BR29" s="344">
        <v>0</v>
      </c>
      <c r="BS29" s="344">
        <v>0</v>
      </c>
      <c r="BT29" s="344">
        <v>0</v>
      </c>
      <c r="BU29" s="344">
        <v>0</v>
      </c>
      <c r="BV29" s="344">
        <v>0</v>
      </c>
      <c r="BW29" s="344">
        <v>0</v>
      </c>
      <c r="BX29" s="344">
        <v>0</v>
      </c>
      <c r="BY29" s="344">
        <v>0</v>
      </c>
      <c r="BZ29" s="344">
        <v>0</v>
      </c>
      <c r="CA29" s="344">
        <v>0</v>
      </c>
      <c r="CB29" s="344">
        <v>0</v>
      </c>
      <c r="CC29" s="344">
        <v>0</v>
      </c>
      <c r="CD29" s="344">
        <v>0</v>
      </c>
      <c r="CE29" s="344">
        <v>0</v>
      </c>
      <c r="CF29" s="344">
        <v>0</v>
      </c>
      <c r="CG29" s="344">
        <v>0</v>
      </c>
      <c r="CH29" s="344">
        <v>0</v>
      </c>
    </row>
    <row r="30" spans="1:86" s="347" customFormat="1">
      <c r="A30" s="348" t="s">
        <v>2355</v>
      </c>
      <c r="B30" s="348">
        <v>7</v>
      </c>
      <c r="C30" s="344">
        <v>2</v>
      </c>
      <c r="D30" s="344">
        <v>0</v>
      </c>
      <c r="E30" s="348">
        <v>5</v>
      </c>
      <c r="F30" s="344">
        <v>0</v>
      </c>
      <c r="G30" s="344">
        <v>0</v>
      </c>
      <c r="H30" s="348">
        <v>32</v>
      </c>
      <c r="I30" s="344">
        <v>0</v>
      </c>
      <c r="J30" s="344">
        <v>0</v>
      </c>
      <c r="K30" s="344">
        <v>0</v>
      </c>
      <c r="L30" s="344">
        <v>0</v>
      </c>
      <c r="M30" s="344">
        <v>0</v>
      </c>
      <c r="N30" s="348">
        <v>22</v>
      </c>
      <c r="O30" s="344">
        <v>1</v>
      </c>
      <c r="P30" s="344">
        <v>0</v>
      </c>
      <c r="Q30" s="344">
        <v>0</v>
      </c>
      <c r="R30" s="344">
        <v>0</v>
      </c>
      <c r="S30" s="344">
        <v>0</v>
      </c>
      <c r="T30" s="344">
        <v>0</v>
      </c>
      <c r="U30" s="344">
        <v>0</v>
      </c>
      <c r="V30" s="344">
        <v>0</v>
      </c>
      <c r="W30" s="344">
        <v>0</v>
      </c>
      <c r="X30" s="344">
        <v>0</v>
      </c>
      <c r="Y30" s="344">
        <v>0</v>
      </c>
      <c r="Z30" s="344">
        <v>0</v>
      </c>
      <c r="AA30" s="344">
        <v>0</v>
      </c>
      <c r="AB30" s="344">
        <v>0</v>
      </c>
      <c r="AC30" s="344">
        <v>0</v>
      </c>
      <c r="AD30" s="344">
        <v>0</v>
      </c>
      <c r="AE30" s="344">
        <v>0</v>
      </c>
      <c r="AF30" s="344">
        <v>0</v>
      </c>
      <c r="AG30" s="349">
        <v>7</v>
      </c>
      <c r="AH30" s="349">
        <v>59</v>
      </c>
      <c r="AI30" s="345">
        <v>0</v>
      </c>
      <c r="AJ30" s="349">
        <v>66</v>
      </c>
      <c r="AK30" s="345">
        <v>3</v>
      </c>
      <c r="AL30" s="345">
        <v>0</v>
      </c>
      <c r="AM30" s="344">
        <v>3</v>
      </c>
      <c r="AN30" s="344" t="s">
        <v>2222</v>
      </c>
      <c r="AO30" s="344">
        <v>0</v>
      </c>
      <c r="AP30" s="344">
        <v>0</v>
      </c>
      <c r="AQ30" s="344">
        <v>0</v>
      </c>
      <c r="AR30" s="344">
        <v>0</v>
      </c>
      <c r="AS30" s="344">
        <v>0</v>
      </c>
      <c r="AT30" s="344">
        <v>0</v>
      </c>
      <c r="AU30" s="344">
        <v>0</v>
      </c>
      <c r="AV30" s="344">
        <v>0</v>
      </c>
      <c r="AW30" s="344">
        <v>0</v>
      </c>
      <c r="AX30" s="344">
        <v>0</v>
      </c>
      <c r="AY30" s="344">
        <v>0</v>
      </c>
      <c r="AZ30" s="344">
        <v>0</v>
      </c>
      <c r="BA30" s="344">
        <v>0</v>
      </c>
      <c r="BB30" s="344">
        <v>0</v>
      </c>
      <c r="BC30" s="344">
        <v>0</v>
      </c>
      <c r="BD30" s="344">
        <v>0</v>
      </c>
      <c r="BE30" s="344">
        <v>0</v>
      </c>
      <c r="BF30" s="344">
        <v>0</v>
      </c>
      <c r="BG30" s="344">
        <v>0</v>
      </c>
      <c r="BH30" s="344">
        <v>0</v>
      </c>
      <c r="BI30" s="344">
        <v>0</v>
      </c>
      <c r="BJ30" s="344">
        <v>0</v>
      </c>
      <c r="BK30" s="344">
        <v>0</v>
      </c>
      <c r="BL30" s="344">
        <v>0</v>
      </c>
      <c r="BM30" s="344">
        <v>0</v>
      </c>
      <c r="BN30" s="344">
        <v>0</v>
      </c>
      <c r="BO30" s="344">
        <v>0</v>
      </c>
      <c r="BP30" s="344">
        <v>0</v>
      </c>
      <c r="BQ30" s="344">
        <v>0</v>
      </c>
      <c r="BR30" s="344">
        <v>0</v>
      </c>
      <c r="BS30" s="344">
        <v>0</v>
      </c>
      <c r="BT30" s="344">
        <v>0</v>
      </c>
      <c r="BU30" s="344">
        <v>0</v>
      </c>
      <c r="BV30" s="344">
        <v>0</v>
      </c>
      <c r="BW30" s="344">
        <v>0</v>
      </c>
      <c r="BX30" s="344">
        <v>0</v>
      </c>
      <c r="BY30" s="344">
        <v>0</v>
      </c>
      <c r="BZ30" s="344">
        <v>0</v>
      </c>
      <c r="CA30" s="344">
        <v>0</v>
      </c>
      <c r="CB30" s="344">
        <v>0</v>
      </c>
      <c r="CC30" s="344">
        <v>0</v>
      </c>
      <c r="CD30" s="344">
        <v>0</v>
      </c>
      <c r="CE30" s="344">
        <v>0</v>
      </c>
      <c r="CF30" s="344">
        <v>0</v>
      </c>
      <c r="CG30" s="344">
        <v>0</v>
      </c>
      <c r="CH30" s="344">
        <v>0</v>
      </c>
    </row>
    <row r="31" spans="1:86" s="347" customFormat="1">
      <c r="A31" s="348" t="s">
        <v>2270</v>
      </c>
      <c r="B31" s="348">
        <v>6</v>
      </c>
      <c r="C31" s="344">
        <v>0</v>
      </c>
      <c r="D31" s="344">
        <v>0</v>
      </c>
      <c r="E31" s="348">
        <v>40</v>
      </c>
      <c r="F31" s="344">
        <v>0</v>
      </c>
      <c r="G31" s="344">
        <v>0</v>
      </c>
      <c r="H31" s="348">
        <v>22</v>
      </c>
      <c r="I31" s="344">
        <v>0</v>
      </c>
      <c r="J31" s="344">
        <v>0</v>
      </c>
      <c r="K31" s="344">
        <v>0</v>
      </c>
      <c r="L31" s="344">
        <v>0</v>
      </c>
      <c r="M31" s="344">
        <v>0</v>
      </c>
      <c r="N31" s="348">
        <v>4</v>
      </c>
      <c r="O31" s="344">
        <v>0</v>
      </c>
      <c r="P31" s="344">
        <v>0</v>
      </c>
      <c r="Q31" s="344">
        <v>0</v>
      </c>
      <c r="R31" s="344">
        <v>0</v>
      </c>
      <c r="S31" s="344">
        <v>0</v>
      </c>
      <c r="T31" s="344">
        <v>0</v>
      </c>
      <c r="U31" s="344">
        <v>0</v>
      </c>
      <c r="V31" s="344">
        <v>0</v>
      </c>
      <c r="W31" s="344">
        <v>0</v>
      </c>
      <c r="X31" s="344">
        <v>0</v>
      </c>
      <c r="Y31" s="344">
        <v>0</v>
      </c>
      <c r="Z31" s="344">
        <v>0</v>
      </c>
      <c r="AA31" s="344">
        <v>0</v>
      </c>
      <c r="AB31" s="344">
        <v>0</v>
      </c>
      <c r="AC31" s="344">
        <v>0</v>
      </c>
      <c r="AD31" s="344">
        <v>0</v>
      </c>
      <c r="AE31" s="344">
        <v>0</v>
      </c>
      <c r="AF31" s="344">
        <v>0</v>
      </c>
      <c r="AG31" s="349">
        <v>6</v>
      </c>
      <c r="AH31" s="349">
        <v>66</v>
      </c>
      <c r="AI31" s="345">
        <v>0</v>
      </c>
      <c r="AJ31" s="349">
        <v>72</v>
      </c>
      <c r="AK31" s="345">
        <v>0</v>
      </c>
      <c r="AL31" s="345">
        <v>0</v>
      </c>
      <c r="AM31" s="344">
        <v>0</v>
      </c>
      <c r="AN31" s="344">
        <v>0</v>
      </c>
      <c r="AO31" s="344">
        <v>0</v>
      </c>
      <c r="AP31" s="344">
        <v>0</v>
      </c>
      <c r="AQ31" s="344">
        <v>0</v>
      </c>
      <c r="AR31" s="344">
        <v>0</v>
      </c>
      <c r="AS31" s="344">
        <v>0</v>
      </c>
      <c r="AT31" s="344">
        <v>0</v>
      </c>
      <c r="AU31" s="344">
        <v>0</v>
      </c>
      <c r="AV31" s="344">
        <v>0</v>
      </c>
      <c r="AW31" s="344">
        <v>0</v>
      </c>
      <c r="AX31" s="344">
        <v>0</v>
      </c>
      <c r="AY31" s="344">
        <v>0</v>
      </c>
      <c r="AZ31" s="344">
        <v>0</v>
      </c>
      <c r="BA31" s="344">
        <v>0</v>
      </c>
      <c r="BB31" s="344">
        <v>0</v>
      </c>
      <c r="BC31" s="344">
        <v>0</v>
      </c>
      <c r="BD31" s="344">
        <v>0</v>
      </c>
      <c r="BE31" s="344">
        <v>0</v>
      </c>
      <c r="BF31" s="344">
        <v>0</v>
      </c>
      <c r="BG31" s="344">
        <v>0</v>
      </c>
      <c r="BH31" s="344">
        <v>0</v>
      </c>
      <c r="BI31" s="344">
        <v>0</v>
      </c>
      <c r="BJ31" s="344">
        <v>0</v>
      </c>
      <c r="BK31" s="344">
        <v>0</v>
      </c>
      <c r="BL31" s="344">
        <v>0</v>
      </c>
      <c r="BM31" s="344">
        <v>0</v>
      </c>
      <c r="BN31" s="344">
        <v>0</v>
      </c>
      <c r="BO31" s="344">
        <v>0</v>
      </c>
      <c r="BP31" s="344">
        <v>0</v>
      </c>
      <c r="BQ31" s="344">
        <v>0</v>
      </c>
      <c r="BR31" s="344">
        <v>0</v>
      </c>
      <c r="BS31" s="344">
        <v>0</v>
      </c>
      <c r="BT31" s="344">
        <v>0</v>
      </c>
      <c r="BU31" s="344">
        <v>0</v>
      </c>
      <c r="BV31" s="344">
        <v>0</v>
      </c>
      <c r="BW31" s="344">
        <v>0</v>
      </c>
      <c r="BX31" s="344">
        <v>0</v>
      </c>
      <c r="BY31" s="344">
        <v>0</v>
      </c>
      <c r="BZ31" s="344">
        <v>0</v>
      </c>
      <c r="CA31" s="344">
        <v>0</v>
      </c>
      <c r="CB31" s="344">
        <v>0</v>
      </c>
      <c r="CC31" s="344">
        <v>0</v>
      </c>
      <c r="CD31" s="344">
        <v>0</v>
      </c>
      <c r="CE31" s="344">
        <v>0</v>
      </c>
      <c r="CF31" s="344">
        <v>0</v>
      </c>
      <c r="CG31" s="344">
        <v>0</v>
      </c>
      <c r="CH31" s="344">
        <v>0</v>
      </c>
    </row>
    <row r="32" spans="1:86" s="335" customFormat="1">
      <c r="A32" s="331" t="s">
        <v>2354</v>
      </c>
      <c r="B32" s="331">
        <v>19</v>
      </c>
      <c r="C32" s="331">
        <v>0</v>
      </c>
      <c r="D32" s="331">
        <v>0</v>
      </c>
      <c r="E32" s="331">
        <v>3</v>
      </c>
      <c r="F32" s="331">
        <v>0</v>
      </c>
      <c r="G32" s="331">
        <v>0</v>
      </c>
      <c r="H32" s="331">
        <v>106</v>
      </c>
      <c r="I32" s="331">
        <v>0</v>
      </c>
      <c r="J32" s="331">
        <v>0</v>
      </c>
      <c r="K32" s="331">
        <v>0</v>
      </c>
      <c r="L32" s="331">
        <v>0</v>
      </c>
      <c r="M32" s="331">
        <v>0</v>
      </c>
      <c r="N32" s="331">
        <v>49</v>
      </c>
      <c r="O32" s="331">
        <v>0</v>
      </c>
      <c r="P32" s="331">
        <v>0</v>
      </c>
      <c r="Q32" s="331">
        <v>0</v>
      </c>
      <c r="R32" s="331">
        <v>0</v>
      </c>
      <c r="S32" s="331">
        <v>0</v>
      </c>
      <c r="T32" s="331">
        <v>0</v>
      </c>
      <c r="U32" s="331">
        <v>0</v>
      </c>
      <c r="V32" s="331">
        <v>0</v>
      </c>
      <c r="W32" s="331">
        <v>0</v>
      </c>
      <c r="X32" s="331">
        <v>0</v>
      </c>
      <c r="Y32" s="331">
        <v>0</v>
      </c>
      <c r="Z32" s="331">
        <v>0</v>
      </c>
      <c r="AA32" s="331">
        <v>0</v>
      </c>
      <c r="AB32" s="331">
        <v>0</v>
      </c>
      <c r="AC32" s="331">
        <v>0</v>
      </c>
      <c r="AD32" s="331">
        <v>0</v>
      </c>
      <c r="AE32" s="331">
        <v>0</v>
      </c>
      <c r="AF32" s="331">
        <v>0</v>
      </c>
      <c r="AG32" s="334">
        <v>19</v>
      </c>
      <c r="AH32" s="334">
        <v>158</v>
      </c>
      <c r="AI32" s="334">
        <v>0</v>
      </c>
      <c r="AJ32" s="334">
        <v>177</v>
      </c>
      <c r="AK32" s="334">
        <v>0</v>
      </c>
      <c r="AL32" s="334">
        <v>0</v>
      </c>
      <c r="AM32" s="331">
        <v>0</v>
      </c>
      <c r="AN32" s="331">
        <v>0</v>
      </c>
      <c r="AO32" s="331">
        <v>0</v>
      </c>
      <c r="AP32" s="331">
        <v>0</v>
      </c>
      <c r="AQ32" s="331">
        <v>0</v>
      </c>
      <c r="AR32" s="331">
        <v>0</v>
      </c>
      <c r="AS32" s="331">
        <v>0</v>
      </c>
      <c r="AT32" s="331">
        <v>0</v>
      </c>
      <c r="AU32" s="331">
        <v>0</v>
      </c>
      <c r="AV32" s="331">
        <v>0</v>
      </c>
      <c r="AW32" s="331">
        <v>0</v>
      </c>
      <c r="AX32" s="331">
        <v>0</v>
      </c>
      <c r="AY32" s="331">
        <v>0</v>
      </c>
      <c r="AZ32" s="331">
        <v>0</v>
      </c>
      <c r="BA32" s="331">
        <v>0</v>
      </c>
      <c r="BB32" s="331">
        <v>0</v>
      </c>
      <c r="BC32" s="331">
        <v>0</v>
      </c>
      <c r="BD32" s="331">
        <v>0</v>
      </c>
      <c r="BE32" s="331">
        <v>0</v>
      </c>
      <c r="BF32" s="331">
        <v>0</v>
      </c>
      <c r="BG32" s="331">
        <v>0</v>
      </c>
      <c r="BH32" s="331">
        <v>0</v>
      </c>
      <c r="BI32" s="331">
        <v>0</v>
      </c>
      <c r="BJ32" s="331">
        <v>0</v>
      </c>
      <c r="BK32" s="331">
        <v>0</v>
      </c>
      <c r="BL32" s="331">
        <v>0</v>
      </c>
      <c r="BM32" s="331">
        <v>0</v>
      </c>
      <c r="BN32" s="331">
        <v>0</v>
      </c>
      <c r="BO32" s="331">
        <v>0</v>
      </c>
      <c r="BP32" s="331">
        <v>0</v>
      </c>
      <c r="BQ32" s="331">
        <v>0</v>
      </c>
      <c r="BR32" s="331">
        <v>0</v>
      </c>
      <c r="BS32" s="331">
        <v>0</v>
      </c>
      <c r="BT32" s="331">
        <v>0</v>
      </c>
      <c r="BU32" s="331">
        <v>0</v>
      </c>
      <c r="BV32" s="331">
        <v>0</v>
      </c>
      <c r="BW32" s="331">
        <v>0</v>
      </c>
      <c r="BX32" s="331">
        <v>0</v>
      </c>
      <c r="BY32" s="331">
        <v>0</v>
      </c>
      <c r="BZ32" s="331">
        <v>0</v>
      </c>
      <c r="CA32" s="331">
        <v>0</v>
      </c>
      <c r="CB32" s="331">
        <v>0</v>
      </c>
      <c r="CC32" s="331">
        <v>0</v>
      </c>
      <c r="CD32" s="331">
        <v>0</v>
      </c>
      <c r="CE32" s="331">
        <v>0</v>
      </c>
      <c r="CF32" s="331">
        <v>0</v>
      </c>
      <c r="CG32" s="331">
        <v>0</v>
      </c>
      <c r="CH32" s="331">
        <v>0</v>
      </c>
    </row>
    <row r="33" spans="1:86" s="335" customFormat="1" ht="30">
      <c r="A33" s="266" t="s">
        <v>2327</v>
      </c>
      <c r="B33" s="266">
        <v>7</v>
      </c>
      <c r="C33" s="266">
        <v>2</v>
      </c>
      <c r="D33" s="266">
        <v>0</v>
      </c>
      <c r="E33" s="266">
        <v>0</v>
      </c>
      <c r="F33" s="266">
        <v>0</v>
      </c>
      <c r="G33" s="266">
        <v>0</v>
      </c>
      <c r="H33" s="266">
        <v>31</v>
      </c>
      <c r="I33" s="266">
        <v>0</v>
      </c>
      <c r="J33" s="266">
        <v>0</v>
      </c>
      <c r="K33" s="266">
        <v>0</v>
      </c>
      <c r="L33" s="266">
        <v>0</v>
      </c>
      <c r="M33" s="266">
        <v>0</v>
      </c>
      <c r="N33" s="266">
        <v>8</v>
      </c>
      <c r="O33" s="266">
        <v>1</v>
      </c>
      <c r="P33" s="266">
        <v>0</v>
      </c>
      <c r="Q33" s="266">
        <v>0</v>
      </c>
      <c r="R33" s="266">
        <v>0</v>
      </c>
      <c r="S33" s="266">
        <v>0</v>
      </c>
      <c r="T33" s="266">
        <v>0</v>
      </c>
      <c r="U33" s="266">
        <v>0</v>
      </c>
      <c r="V33" s="266">
        <v>0</v>
      </c>
      <c r="W33" s="266">
        <v>0</v>
      </c>
      <c r="X33" s="266">
        <v>0</v>
      </c>
      <c r="Y33" s="266">
        <v>0</v>
      </c>
      <c r="Z33" s="266">
        <v>0</v>
      </c>
      <c r="AA33" s="266">
        <v>0</v>
      </c>
      <c r="AB33" s="266">
        <v>0</v>
      </c>
      <c r="AC33" s="266">
        <v>1</v>
      </c>
      <c r="AD33" s="266">
        <v>0</v>
      </c>
      <c r="AE33" s="266">
        <v>0</v>
      </c>
      <c r="AF33" s="266">
        <v>0</v>
      </c>
      <c r="AG33" s="333">
        <v>7</v>
      </c>
      <c r="AH33" s="333">
        <v>39</v>
      </c>
      <c r="AI33" s="266">
        <v>0</v>
      </c>
      <c r="AJ33" s="333">
        <v>46</v>
      </c>
      <c r="AK33" s="333">
        <v>4</v>
      </c>
      <c r="AL33" s="333">
        <v>0</v>
      </c>
      <c r="AM33" s="266">
        <v>4</v>
      </c>
      <c r="AN33" s="346" t="s">
        <v>2223</v>
      </c>
      <c r="AO33" s="266"/>
      <c r="AP33" s="266"/>
      <c r="AQ33" s="266"/>
      <c r="AR33" s="266"/>
      <c r="AS33" s="266"/>
      <c r="AT33" s="266"/>
      <c r="AU33" s="266"/>
      <c r="AV33" s="266"/>
      <c r="AW33" s="266"/>
      <c r="AX33" s="266"/>
      <c r="AY33" s="266"/>
      <c r="AZ33" s="266"/>
      <c r="BA33" s="266"/>
      <c r="BB33" s="266"/>
      <c r="BC33" s="266"/>
      <c r="BD33" s="266"/>
      <c r="BE33" s="266"/>
      <c r="BF33" s="266"/>
      <c r="BG33" s="266"/>
      <c r="BH33" s="266"/>
      <c r="BI33" s="266"/>
      <c r="BJ33" s="266"/>
      <c r="BK33" s="266"/>
      <c r="BL33" s="266"/>
      <c r="BM33" s="266"/>
      <c r="BN33" s="266"/>
      <c r="BO33" s="266"/>
      <c r="BP33" s="266"/>
      <c r="BQ33" s="266"/>
      <c r="BR33" s="266"/>
      <c r="BS33" s="266"/>
      <c r="BT33" s="266"/>
      <c r="BU33" s="266"/>
      <c r="BV33" s="266"/>
      <c r="BW33" s="266"/>
      <c r="BX33" s="266"/>
      <c r="BY33" s="266"/>
      <c r="BZ33" s="266"/>
      <c r="CA33" s="266"/>
      <c r="CB33" s="266"/>
      <c r="CC33" s="266"/>
      <c r="CD33" s="266"/>
      <c r="CE33" s="266"/>
      <c r="CF33" s="266"/>
      <c r="CG33" s="266"/>
      <c r="CH33" s="266"/>
    </row>
    <row r="34" spans="1:86" s="335" customFormat="1" ht="30">
      <c r="A34" s="331" t="s">
        <v>2326</v>
      </c>
      <c r="B34" s="331">
        <v>5</v>
      </c>
      <c r="C34" s="348">
        <v>2</v>
      </c>
      <c r="D34" s="348">
        <v>0</v>
      </c>
      <c r="E34" s="331">
        <v>45</v>
      </c>
      <c r="F34" s="348">
        <v>0</v>
      </c>
      <c r="G34" s="348">
        <v>0</v>
      </c>
      <c r="H34" s="331">
        <v>24</v>
      </c>
      <c r="I34" s="348">
        <v>0</v>
      </c>
      <c r="J34" s="348">
        <v>0</v>
      </c>
      <c r="K34" s="348">
        <v>0</v>
      </c>
      <c r="L34" s="348">
        <v>0</v>
      </c>
      <c r="M34" s="348">
        <v>0</v>
      </c>
      <c r="N34" s="331">
        <v>6</v>
      </c>
      <c r="O34" s="348">
        <v>0</v>
      </c>
      <c r="P34" s="348">
        <v>0</v>
      </c>
      <c r="Q34" s="344">
        <v>0</v>
      </c>
      <c r="R34" s="348">
        <v>0</v>
      </c>
      <c r="S34" s="348">
        <v>0</v>
      </c>
      <c r="T34" s="348">
        <v>0</v>
      </c>
      <c r="U34" s="348">
        <v>0</v>
      </c>
      <c r="V34" s="348">
        <v>0</v>
      </c>
      <c r="W34" s="348">
        <v>0</v>
      </c>
      <c r="X34" s="348">
        <v>0</v>
      </c>
      <c r="Y34" s="348">
        <v>0</v>
      </c>
      <c r="Z34" s="348">
        <v>0</v>
      </c>
      <c r="AA34" s="348">
        <v>0</v>
      </c>
      <c r="AB34" s="348">
        <v>0</v>
      </c>
      <c r="AC34" s="348">
        <v>0</v>
      </c>
      <c r="AD34" s="348">
        <v>0</v>
      </c>
      <c r="AE34" s="348">
        <v>0</v>
      </c>
      <c r="AF34" s="348">
        <v>0</v>
      </c>
      <c r="AG34" s="334">
        <v>5</v>
      </c>
      <c r="AH34" s="334">
        <v>75</v>
      </c>
      <c r="AI34" s="348">
        <v>0</v>
      </c>
      <c r="AJ34" s="334">
        <v>80</v>
      </c>
      <c r="AK34" s="344">
        <v>2</v>
      </c>
      <c r="AL34" s="344">
        <v>0</v>
      </c>
      <c r="AM34" s="344">
        <v>2</v>
      </c>
      <c r="AN34" s="355" t="s">
        <v>2301</v>
      </c>
      <c r="AO34" s="331">
        <v>0</v>
      </c>
      <c r="AP34" s="331">
        <v>0</v>
      </c>
      <c r="AQ34" s="331">
        <v>0</v>
      </c>
      <c r="AR34" s="331">
        <v>0</v>
      </c>
      <c r="AS34" s="331">
        <v>0</v>
      </c>
      <c r="AT34" s="331">
        <v>0</v>
      </c>
      <c r="AU34" s="331">
        <v>0</v>
      </c>
      <c r="AV34" s="331">
        <v>0</v>
      </c>
      <c r="AW34" s="331"/>
      <c r="AX34" s="331"/>
      <c r="AY34" s="331"/>
      <c r="AZ34" s="331"/>
      <c r="BA34" s="331"/>
      <c r="BB34" s="331"/>
      <c r="BC34" s="331"/>
      <c r="BD34" s="331"/>
      <c r="BE34" s="331"/>
      <c r="BF34" s="331"/>
      <c r="BG34" s="331"/>
      <c r="BH34" s="331"/>
      <c r="BI34" s="331"/>
      <c r="BJ34" s="331"/>
      <c r="BK34" s="331"/>
      <c r="BL34" s="331"/>
      <c r="BM34" s="331"/>
      <c r="BN34" s="331"/>
      <c r="BO34" s="331"/>
      <c r="BP34" s="331"/>
      <c r="BQ34" s="331"/>
      <c r="BR34" s="331"/>
      <c r="BS34" s="331"/>
      <c r="BT34" s="331"/>
      <c r="BU34" s="331"/>
      <c r="BV34" s="331"/>
      <c r="BW34" s="331"/>
      <c r="BX34" s="331"/>
      <c r="BY34" s="331"/>
      <c r="BZ34" s="331"/>
      <c r="CA34" s="331"/>
      <c r="CB34" s="331"/>
      <c r="CC34" s="331"/>
      <c r="CD34" s="331"/>
      <c r="CE34" s="331"/>
      <c r="CF34" s="331"/>
      <c r="CG34" s="331"/>
      <c r="CH34" s="331"/>
    </row>
    <row r="35" spans="1:86" s="335" customFormat="1">
      <c r="A35" s="348" t="s">
        <v>2353</v>
      </c>
      <c r="B35" s="348">
        <v>6</v>
      </c>
      <c r="C35" s="348">
        <v>0</v>
      </c>
      <c r="D35" s="348">
        <v>0</v>
      </c>
      <c r="E35" s="348">
        <v>27</v>
      </c>
      <c r="F35" s="348">
        <v>0</v>
      </c>
      <c r="G35" s="348">
        <v>0</v>
      </c>
      <c r="H35" s="348">
        <v>42</v>
      </c>
      <c r="I35" s="348">
        <v>4</v>
      </c>
      <c r="J35" s="348">
        <v>0</v>
      </c>
      <c r="K35" s="348">
        <v>5</v>
      </c>
      <c r="L35" s="348">
        <v>0</v>
      </c>
      <c r="M35" s="348">
        <v>0</v>
      </c>
      <c r="N35" s="348">
        <v>6</v>
      </c>
      <c r="O35" s="348">
        <v>0</v>
      </c>
      <c r="P35" s="348">
        <v>0</v>
      </c>
      <c r="Q35" s="348">
        <v>3</v>
      </c>
      <c r="R35" s="348">
        <v>0</v>
      </c>
      <c r="S35" s="348">
        <v>0</v>
      </c>
      <c r="T35" s="348">
        <v>0</v>
      </c>
      <c r="U35" s="348">
        <v>0</v>
      </c>
      <c r="V35" s="348">
        <v>0</v>
      </c>
      <c r="W35" s="348">
        <v>0</v>
      </c>
      <c r="X35" s="348">
        <v>0</v>
      </c>
      <c r="Y35" s="348">
        <v>0</v>
      </c>
      <c r="Z35" s="348">
        <v>0</v>
      </c>
      <c r="AA35" s="348">
        <v>0</v>
      </c>
      <c r="AB35" s="348">
        <v>0</v>
      </c>
      <c r="AC35" s="348">
        <v>0</v>
      </c>
      <c r="AD35" s="348">
        <v>0</v>
      </c>
      <c r="AE35" s="348">
        <v>0</v>
      </c>
      <c r="AF35" s="348">
        <v>0</v>
      </c>
      <c r="AG35" s="349">
        <v>6</v>
      </c>
      <c r="AH35" s="349">
        <v>83</v>
      </c>
      <c r="AI35" s="349">
        <v>0</v>
      </c>
      <c r="AJ35" s="349">
        <v>89</v>
      </c>
      <c r="AK35" s="349">
        <v>4</v>
      </c>
      <c r="AL35" s="349">
        <v>0</v>
      </c>
      <c r="AM35" s="348">
        <v>2</v>
      </c>
      <c r="AN35" s="348" t="s">
        <v>2207</v>
      </c>
      <c r="AO35" s="344">
        <v>0</v>
      </c>
      <c r="AP35" s="344">
        <v>0</v>
      </c>
      <c r="AQ35" s="344">
        <v>0</v>
      </c>
      <c r="AR35" s="344">
        <v>0</v>
      </c>
      <c r="AS35" s="344">
        <v>0</v>
      </c>
      <c r="AT35" s="344">
        <v>0</v>
      </c>
      <c r="AU35" s="344">
        <v>0</v>
      </c>
      <c r="AV35" s="344">
        <v>0</v>
      </c>
      <c r="AW35" s="344">
        <v>0</v>
      </c>
      <c r="AX35" s="344">
        <v>0</v>
      </c>
      <c r="AY35" s="344">
        <v>0</v>
      </c>
      <c r="AZ35" s="344">
        <v>0</v>
      </c>
      <c r="BA35" s="344">
        <v>0</v>
      </c>
      <c r="BB35" s="344">
        <v>0</v>
      </c>
      <c r="BC35" s="344">
        <v>0</v>
      </c>
      <c r="BD35" s="344">
        <v>0</v>
      </c>
      <c r="BE35" s="344">
        <v>0</v>
      </c>
      <c r="BF35" s="344">
        <v>0</v>
      </c>
      <c r="BG35" s="344">
        <v>0</v>
      </c>
      <c r="BH35" s="344">
        <v>0</v>
      </c>
      <c r="BI35" s="344">
        <v>0</v>
      </c>
      <c r="BJ35" s="344">
        <v>0</v>
      </c>
      <c r="BK35" s="344">
        <v>0</v>
      </c>
      <c r="BL35" s="344">
        <v>0</v>
      </c>
      <c r="BM35" s="344">
        <v>0</v>
      </c>
      <c r="BN35" s="344">
        <v>0</v>
      </c>
      <c r="BO35" s="344">
        <v>0</v>
      </c>
      <c r="BP35" s="344">
        <v>0</v>
      </c>
      <c r="BQ35" s="344">
        <v>0</v>
      </c>
      <c r="BR35" s="344">
        <v>0</v>
      </c>
      <c r="BS35" s="344">
        <v>0</v>
      </c>
      <c r="BT35" s="344">
        <v>0</v>
      </c>
      <c r="BU35" s="344">
        <v>0</v>
      </c>
      <c r="BV35" s="344">
        <v>0</v>
      </c>
      <c r="BW35" s="344">
        <v>0</v>
      </c>
      <c r="BX35" s="344">
        <v>0</v>
      </c>
      <c r="BY35" s="344">
        <v>0</v>
      </c>
      <c r="BZ35" s="344">
        <v>0</v>
      </c>
      <c r="CA35" s="344">
        <v>0</v>
      </c>
      <c r="CB35" s="344">
        <v>0</v>
      </c>
      <c r="CC35" s="344">
        <v>0</v>
      </c>
      <c r="CD35" s="344">
        <v>0</v>
      </c>
      <c r="CE35" s="344">
        <v>0</v>
      </c>
      <c r="CF35" s="344">
        <v>0</v>
      </c>
      <c r="CG35" s="344">
        <v>0</v>
      </c>
      <c r="CH35" s="344">
        <v>0</v>
      </c>
    </row>
    <row r="36" spans="1:86" s="335" customFormat="1" ht="30">
      <c r="A36" s="266" t="s">
        <v>2266</v>
      </c>
      <c r="B36" s="266">
        <v>10</v>
      </c>
      <c r="C36" s="266">
        <v>0</v>
      </c>
      <c r="D36" s="266">
        <v>0</v>
      </c>
      <c r="E36" s="266">
        <v>34</v>
      </c>
      <c r="F36" s="266">
        <v>0</v>
      </c>
      <c r="G36" s="266">
        <v>0</v>
      </c>
      <c r="H36" s="266">
        <v>39</v>
      </c>
      <c r="I36" s="266">
        <v>1</v>
      </c>
      <c r="J36" s="266">
        <v>0</v>
      </c>
      <c r="K36" s="266">
        <v>12</v>
      </c>
      <c r="L36" s="266">
        <v>0</v>
      </c>
      <c r="M36" s="266">
        <v>0</v>
      </c>
      <c r="N36" s="266">
        <v>4</v>
      </c>
      <c r="O36" s="266">
        <v>1</v>
      </c>
      <c r="P36" s="266">
        <v>0</v>
      </c>
      <c r="Q36" s="348">
        <v>0</v>
      </c>
      <c r="R36" s="348">
        <v>0</v>
      </c>
      <c r="S36" s="348">
        <v>0</v>
      </c>
      <c r="T36" s="348">
        <v>0</v>
      </c>
      <c r="U36" s="348">
        <v>0</v>
      </c>
      <c r="V36" s="348">
        <v>0</v>
      </c>
      <c r="W36" s="348">
        <v>0</v>
      </c>
      <c r="X36" s="348">
        <v>0</v>
      </c>
      <c r="Y36" s="348">
        <v>0</v>
      </c>
      <c r="Z36" s="348">
        <v>0</v>
      </c>
      <c r="AA36" s="348">
        <v>0</v>
      </c>
      <c r="AB36" s="348">
        <v>0</v>
      </c>
      <c r="AC36" s="266">
        <v>1</v>
      </c>
      <c r="AD36" s="266">
        <v>0</v>
      </c>
      <c r="AE36" s="348">
        <v>0</v>
      </c>
      <c r="AF36" s="348">
        <v>0</v>
      </c>
      <c r="AG36" s="333">
        <v>10</v>
      </c>
      <c r="AH36" s="333">
        <v>89</v>
      </c>
      <c r="AI36" s="333">
        <v>0</v>
      </c>
      <c r="AJ36" s="333">
        <v>99</v>
      </c>
      <c r="AK36" s="333">
        <v>3</v>
      </c>
      <c r="AL36" s="333">
        <v>0</v>
      </c>
      <c r="AM36" s="266">
        <v>4</v>
      </c>
      <c r="AN36" s="271" t="s">
        <v>2267</v>
      </c>
      <c r="AO36" s="331">
        <v>0</v>
      </c>
      <c r="AP36" s="331">
        <v>0</v>
      </c>
      <c r="AQ36" s="331">
        <v>0</v>
      </c>
      <c r="AR36" s="331">
        <v>0</v>
      </c>
      <c r="AS36" s="331">
        <v>0</v>
      </c>
      <c r="AT36" s="331">
        <v>0</v>
      </c>
      <c r="AU36" s="331">
        <v>0</v>
      </c>
      <c r="AV36" s="331">
        <v>0</v>
      </c>
      <c r="AW36" s="331">
        <v>0</v>
      </c>
      <c r="AX36" s="331">
        <v>0</v>
      </c>
      <c r="AY36" s="331">
        <v>0</v>
      </c>
      <c r="AZ36" s="331">
        <v>0</v>
      </c>
      <c r="BA36" s="331">
        <v>0</v>
      </c>
      <c r="BB36" s="331">
        <v>0</v>
      </c>
      <c r="BC36" s="331">
        <v>0</v>
      </c>
      <c r="BD36" s="331">
        <v>0</v>
      </c>
      <c r="BE36" s="331">
        <v>0</v>
      </c>
      <c r="BF36" s="331">
        <v>0</v>
      </c>
      <c r="BG36" s="331">
        <v>0</v>
      </c>
      <c r="BH36" s="331">
        <v>0</v>
      </c>
      <c r="BI36" s="331">
        <v>0</v>
      </c>
      <c r="BJ36" s="331">
        <v>0</v>
      </c>
      <c r="BK36" s="331">
        <v>0</v>
      </c>
      <c r="BL36" s="331">
        <v>0</v>
      </c>
      <c r="BM36" s="331">
        <v>0</v>
      </c>
      <c r="BN36" s="331">
        <v>0</v>
      </c>
      <c r="BO36" s="331">
        <v>0</v>
      </c>
      <c r="BP36" s="331">
        <v>0</v>
      </c>
      <c r="BQ36" s="331">
        <v>0</v>
      </c>
      <c r="BR36" s="331">
        <v>0</v>
      </c>
      <c r="BS36" s="331">
        <v>0</v>
      </c>
      <c r="BT36" s="331">
        <v>0</v>
      </c>
      <c r="BU36" s="331">
        <v>0</v>
      </c>
      <c r="BV36" s="331">
        <v>0</v>
      </c>
      <c r="BW36" s="331">
        <v>0</v>
      </c>
      <c r="BX36" s="331">
        <v>0</v>
      </c>
      <c r="BY36" s="331">
        <v>0</v>
      </c>
      <c r="BZ36" s="331">
        <v>0</v>
      </c>
      <c r="CA36" s="331">
        <v>0</v>
      </c>
      <c r="CB36" s="331">
        <v>0</v>
      </c>
      <c r="CC36" s="331">
        <v>0</v>
      </c>
      <c r="CD36" s="331">
        <v>0</v>
      </c>
      <c r="CE36" s="331">
        <v>0</v>
      </c>
      <c r="CF36" s="331">
        <v>0</v>
      </c>
      <c r="CG36" s="331">
        <v>0</v>
      </c>
      <c r="CH36" s="331">
        <v>0</v>
      </c>
    </row>
    <row r="37" spans="1:86" s="347" customFormat="1">
      <c r="A37" s="344" t="s">
        <v>2254</v>
      </c>
      <c r="B37" s="344">
        <v>9</v>
      </c>
      <c r="C37" s="348">
        <v>0</v>
      </c>
      <c r="D37" s="348">
        <v>0</v>
      </c>
      <c r="E37" s="344">
        <v>15</v>
      </c>
      <c r="F37" s="348">
        <v>0</v>
      </c>
      <c r="G37" s="348">
        <v>0</v>
      </c>
      <c r="H37" s="344">
        <v>45</v>
      </c>
      <c r="I37" s="348">
        <v>0</v>
      </c>
      <c r="J37" s="348">
        <v>0</v>
      </c>
      <c r="K37" s="344">
        <v>2</v>
      </c>
      <c r="L37" s="348">
        <v>0</v>
      </c>
      <c r="M37" s="348">
        <v>0</v>
      </c>
      <c r="N37" s="344">
        <v>39</v>
      </c>
      <c r="O37" s="348">
        <v>0</v>
      </c>
      <c r="P37" s="348">
        <v>0</v>
      </c>
      <c r="Q37" s="348">
        <v>0</v>
      </c>
      <c r="R37" s="348">
        <v>0</v>
      </c>
      <c r="S37" s="348">
        <v>0</v>
      </c>
      <c r="T37" s="348">
        <v>0</v>
      </c>
      <c r="U37" s="348">
        <v>0</v>
      </c>
      <c r="V37" s="348">
        <v>0</v>
      </c>
      <c r="W37" s="348">
        <v>0</v>
      </c>
      <c r="X37" s="348">
        <v>0</v>
      </c>
      <c r="Y37" s="348">
        <v>0</v>
      </c>
      <c r="Z37" s="348">
        <v>0</v>
      </c>
      <c r="AA37" s="348">
        <v>0</v>
      </c>
      <c r="AB37" s="348">
        <v>0</v>
      </c>
      <c r="AC37" s="348">
        <v>0</v>
      </c>
      <c r="AD37" s="348">
        <v>0</v>
      </c>
      <c r="AE37" s="348">
        <v>0</v>
      </c>
      <c r="AF37" s="348">
        <v>0</v>
      </c>
      <c r="AG37" s="345">
        <v>9</v>
      </c>
      <c r="AH37" s="345">
        <v>101</v>
      </c>
      <c r="AI37" s="348">
        <v>0</v>
      </c>
      <c r="AJ37" s="345">
        <v>110</v>
      </c>
      <c r="AK37" s="344">
        <v>0</v>
      </c>
      <c r="AL37" s="344">
        <v>0</v>
      </c>
      <c r="AM37" s="344">
        <v>0</v>
      </c>
      <c r="AN37" s="344">
        <v>0</v>
      </c>
      <c r="AO37" s="344">
        <v>0</v>
      </c>
      <c r="AP37" s="344">
        <v>0</v>
      </c>
      <c r="AQ37" s="344">
        <v>0</v>
      </c>
      <c r="AR37" s="344">
        <v>0</v>
      </c>
      <c r="AS37" s="344">
        <v>0</v>
      </c>
      <c r="AT37" s="344">
        <v>0</v>
      </c>
      <c r="AU37" s="344">
        <v>0</v>
      </c>
      <c r="AV37" s="344">
        <v>0</v>
      </c>
      <c r="AW37" s="344">
        <v>0</v>
      </c>
      <c r="AX37" s="344">
        <v>0</v>
      </c>
      <c r="AY37" s="344">
        <v>0</v>
      </c>
      <c r="AZ37" s="344">
        <v>0</v>
      </c>
      <c r="BA37" s="344">
        <v>0</v>
      </c>
      <c r="BB37" s="344">
        <v>0</v>
      </c>
      <c r="BC37" s="344">
        <v>0</v>
      </c>
      <c r="BD37" s="344">
        <v>0</v>
      </c>
      <c r="BE37" s="344">
        <v>0</v>
      </c>
      <c r="BF37" s="344">
        <v>0</v>
      </c>
      <c r="BG37" s="344">
        <v>0</v>
      </c>
      <c r="BH37" s="344">
        <v>0</v>
      </c>
      <c r="BI37" s="344">
        <v>0</v>
      </c>
      <c r="BJ37" s="344">
        <v>0</v>
      </c>
      <c r="BK37" s="344">
        <v>0</v>
      </c>
      <c r="BL37" s="344">
        <v>0</v>
      </c>
      <c r="BM37" s="344">
        <v>0</v>
      </c>
      <c r="BN37" s="344">
        <v>0</v>
      </c>
      <c r="BO37" s="344">
        <v>0</v>
      </c>
      <c r="BP37" s="344">
        <v>0</v>
      </c>
      <c r="BQ37" s="344">
        <v>0</v>
      </c>
      <c r="BR37" s="344">
        <v>0</v>
      </c>
      <c r="BS37" s="344">
        <v>0</v>
      </c>
      <c r="BT37" s="344">
        <v>0</v>
      </c>
      <c r="BU37" s="344">
        <v>0</v>
      </c>
      <c r="BV37" s="344">
        <v>0</v>
      </c>
      <c r="BW37" s="344">
        <v>0</v>
      </c>
      <c r="BX37" s="344">
        <v>0</v>
      </c>
      <c r="BY37" s="344">
        <v>0</v>
      </c>
      <c r="BZ37" s="344">
        <v>0</v>
      </c>
      <c r="CA37" s="344">
        <v>0</v>
      </c>
      <c r="CB37" s="344">
        <v>0</v>
      </c>
      <c r="CC37" s="344">
        <v>0</v>
      </c>
      <c r="CD37" s="344">
        <v>0</v>
      </c>
      <c r="CE37" s="344">
        <v>0</v>
      </c>
      <c r="CF37" s="344">
        <v>0</v>
      </c>
      <c r="CG37" s="344">
        <v>0</v>
      </c>
      <c r="CH37" s="344">
        <v>0</v>
      </c>
    </row>
    <row r="38" spans="1:86" s="347" customFormat="1">
      <c r="A38" s="344" t="s">
        <v>2230</v>
      </c>
      <c r="B38" s="344">
        <v>9</v>
      </c>
      <c r="C38" s="344">
        <v>1</v>
      </c>
      <c r="D38" s="344">
        <v>0</v>
      </c>
      <c r="E38" s="344">
        <v>0</v>
      </c>
      <c r="F38" s="344">
        <v>0</v>
      </c>
      <c r="G38" s="344">
        <v>0</v>
      </c>
      <c r="H38" s="344">
        <v>12</v>
      </c>
      <c r="I38" s="344">
        <v>0</v>
      </c>
      <c r="J38" s="344">
        <v>0</v>
      </c>
      <c r="K38" s="344">
        <v>0</v>
      </c>
      <c r="L38" s="344">
        <v>0</v>
      </c>
      <c r="M38" s="344">
        <v>0</v>
      </c>
      <c r="N38" s="344">
        <v>0</v>
      </c>
      <c r="O38" s="344">
        <v>0</v>
      </c>
      <c r="P38" s="344">
        <v>0</v>
      </c>
      <c r="Q38" s="344">
        <v>0</v>
      </c>
      <c r="R38" s="344">
        <v>0</v>
      </c>
      <c r="S38" s="344">
        <v>0</v>
      </c>
      <c r="T38" s="344">
        <v>0</v>
      </c>
      <c r="U38" s="344">
        <v>0</v>
      </c>
      <c r="V38" s="344">
        <v>0</v>
      </c>
      <c r="W38" s="344">
        <v>0</v>
      </c>
      <c r="X38" s="344">
        <v>0</v>
      </c>
      <c r="Y38" s="344">
        <v>0</v>
      </c>
      <c r="Z38" s="344">
        <v>0</v>
      </c>
      <c r="AA38" s="344">
        <v>0</v>
      </c>
      <c r="AB38" s="344">
        <v>0</v>
      </c>
      <c r="AC38" s="344">
        <v>0</v>
      </c>
      <c r="AD38" s="344">
        <v>0</v>
      </c>
      <c r="AE38" s="344">
        <v>0</v>
      </c>
      <c r="AF38" s="344">
        <v>0</v>
      </c>
      <c r="AG38" s="345">
        <v>9</v>
      </c>
      <c r="AH38" s="345">
        <v>12</v>
      </c>
      <c r="AI38" s="345">
        <v>0</v>
      </c>
      <c r="AJ38" s="345">
        <v>21</v>
      </c>
      <c r="AK38" s="345">
        <v>1</v>
      </c>
      <c r="AL38" s="345">
        <v>0</v>
      </c>
      <c r="AM38" s="344">
        <v>1</v>
      </c>
      <c r="AN38" s="344" t="s">
        <v>2210</v>
      </c>
      <c r="AO38" s="344">
        <v>0</v>
      </c>
      <c r="AP38" s="344">
        <v>0</v>
      </c>
      <c r="AQ38" s="344">
        <v>0</v>
      </c>
      <c r="AR38" s="344">
        <v>0</v>
      </c>
      <c r="AS38" s="344">
        <v>0</v>
      </c>
      <c r="AT38" s="344">
        <v>0</v>
      </c>
      <c r="AU38" s="344">
        <v>0</v>
      </c>
      <c r="AV38" s="344">
        <v>0</v>
      </c>
      <c r="AW38" s="344">
        <v>0</v>
      </c>
      <c r="AX38" s="344">
        <v>0</v>
      </c>
      <c r="AY38" s="344">
        <v>0</v>
      </c>
      <c r="AZ38" s="344">
        <v>0</v>
      </c>
      <c r="BA38" s="344">
        <v>0</v>
      </c>
      <c r="BB38" s="344">
        <v>0</v>
      </c>
      <c r="BC38" s="344">
        <v>0</v>
      </c>
      <c r="BD38" s="344">
        <v>0</v>
      </c>
      <c r="BE38" s="344">
        <v>0</v>
      </c>
      <c r="BF38" s="344">
        <v>0</v>
      </c>
      <c r="BG38" s="344">
        <v>0</v>
      </c>
      <c r="BH38" s="344">
        <v>0</v>
      </c>
      <c r="BI38" s="344">
        <v>0</v>
      </c>
      <c r="BJ38" s="344">
        <v>0</v>
      </c>
      <c r="BK38" s="344">
        <v>0</v>
      </c>
      <c r="BL38" s="344">
        <v>0</v>
      </c>
      <c r="BM38" s="344">
        <v>0</v>
      </c>
      <c r="BN38" s="344">
        <v>0</v>
      </c>
      <c r="BO38" s="344">
        <v>0</v>
      </c>
      <c r="BP38" s="344">
        <v>0</v>
      </c>
      <c r="BQ38" s="344">
        <v>0</v>
      </c>
      <c r="BR38" s="344">
        <v>0</v>
      </c>
      <c r="BS38" s="344">
        <v>0</v>
      </c>
      <c r="BT38" s="344">
        <v>0</v>
      </c>
      <c r="BU38" s="344">
        <v>0</v>
      </c>
      <c r="BV38" s="344">
        <v>0</v>
      </c>
      <c r="BW38" s="344">
        <v>0</v>
      </c>
      <c r="BX38" s="344">
        <v>0</v>
      </c>
      <c r="BY38" s="344">
        <v>0</v>
      </c>
      <c r="BZ38" s="344">
        <v>0</v>
      </c>
      <c r="CA38" s="344">
        <v>0</v>
      </c>
      <c r="CB38" s="344">
        <v>0</v>
      </c>
      <c r="CC38" s="344">
        <v>0</v>
      </c>
      <c r="CD38" s="344">
        <v>0</v>
      </c>
      <c r="CE38" s="344">
        <v>0</v>
      </c>
      <c r="CF38" s="344">
        <v>0</v>
      </c>
      <c r="CG38" s="344">
        <v>0</v>
      </c>
      <c r="CH38" s="344">
        <v>0</v>
      </c>
    </row>
    <row r="39" spans="1:86" s="347" customFormat="1" ht="45">
      <c r="A39" s="331" t="s">
        <v>2237</v>
      </c>
      <c r="B39" s="331">
        <v>14</v>
      </c>
      <c r="C39" s="331">
        <v>2</v>
      </c>
      <c r="D39" s="331">
        <v>0</v>
      </c>
      <c r="E39" s="331">
        <v>9</v>
      </c>
      <c r="F39" s="331">
        <v>0</v>
      </c>
      <c r="G39" s="331">
        <v>0</v>
      </c>
      <c r="H39" s="331">
        <v>54</v>
      </c>
      <c r="I39" s="331">
        <v>0</v>
      </c>
      <c r="J39" s="331">
        <v>0</v>
      </c>
      <c r="K39" s="331">
        <v>0</v>
      </c>
      <c r="L39" s="331">
        <v>0</v>
      </c>
      <c r="M39" s="331">
        <v>0</v>
      </c>
      <c r="N39" s="331">
        <v>10</v>
      </c>
      <c r="O39" s="331">
        <v>0</v>
      </c>
      <c r="P39" s="331">
        <v>0</v>
      </c>
      <c r="Q39" s="331">
        <v>0</v>
      </c>
      <c r="R39" s="331">
        <v>0</v>
      </c>
      <c r="S39" s="331">
        <v>0</v>
      </c>
      <c r="T39" s="331">
        <v>0</v>
      </c>
      <c r="U39" s="331">
        <v>0</v>
      </c>
      <c r="V39" s="331">
        <v>0</v>
      </c>
      <c r="W39" s="331">
        <v>0</v>
      </c>
      <c r="X39" s="331">
        <v>0</v>
      </c>
      <c r="Y39" s="331">
        <v>0</v>
      </c>
      <c r="Z39" s="331">
        <v>0</v>
      </c>
      <c r="AA39" s="331">
        <v>0</v>
      </c>
      <c r="AB39" s="331">
        <v>0</v>
      </c>
      <c r="AC39" s="331">
        <v>0</v>
      </c>
      <c r="AD39" s="331">
        <v>0</v>
      </c>
      <c r="AE39" s="331">
        <v>0</v>
      </c>
      <c r="AF39" s="331">
        <v>0</v>
      </c>
      <c r="AG39" s="334">
        <v>14</v>
      </c>
      <c r="AH39" s="334">
        <v>73</v>
      </c>
      <c r="AI39" s="334">
        <v>0</v>
      </c>
      <c r="AJ39" s="334">
        <v>87</v>
      </c>
      <c r="AK39" s="334">
        <v>2</v>
      </c>
      <c r="AL39" s="334">
        <v>0</v>
      </c>
      <c r="AM39" s="331">
        <v>2</v>
      </c>
      <c r="AN39" s="355" t="s">
        <v>2238</v>
      </c>
      <c r="AO39" s="331">
        <v>0</v>
      </c>
      <c r="AP39" s="331">
        <v>0</v>
      </c>
      <c r="AQ39" s="331">
        <v>0</v>
      </c>
      <c r="AR39" s="331">
        <v>0</v>
      </c>
      <c r="AS39" s="331">
        <v>0</v>
      </c>
      <c r="AT39" s="331">
        <v>0</v>
      </c>
      <c r="AU39" s="331">
        <v>0</v>
      </c>
      <c r="AV39" s="331">
        <v>0</v>
      </c>
      <c r="AW39" s="331">
        <v>0</v>
      </c>
      <c r="AX39" s="331">
        <v>0</v>
      </c>
      <c r="AY39" s="331">
        <v>0</v>
      </c>
      <c r="AZ39" s="331">
        <v>0</v>
      </c>
      <c r="BA39" s="331">
        <v>0</v>
      </c>
      <c r="BB39" s="331">
        <v>0</v>
      </c>
      <c r="BC39" s="331">
        <v>0</v>
      </c>
      <c r="BD39" s="331">
        <v>0</v>
      </c>
      <c r="BE39" s="331">
        <v>0</v>
      </c>
      <c r="BF39" s="344">
        <v>0</v>
      </c>
      <c r="BG39" s="344">
        <v>0</v>
      </c>
      <c r="BH39" s="344">
        <v>0</v>
      </c>
      <c r="BI39" s="344">
        <v>0</v>
      </c>
      <c r="BJ39" s="344">
        <v>0</v>
      </c>
      <c r="BK39" s="344">
        <v>0</v>
      </c>
      <c r="BL39" s="344">
        <v>0</v>
      </c>
      <c r="BM39" s="344">
        <v>0</v>
      </c>
      <c r="BN39" s="344">
        <v>0</v>
      </c>
      <c r="BO39" s="344">
        <v>0</v>
      </c>
      <c r="BP39" s="344">
        <v>0</v>
      </c>
      <c r="BQ39" s="344">
        <v>0</v>
      </c>
      <c r="BR39" s="331">
        <v>0</v>
      </c>
      <c r="BS39" s="331">
        <v>0</v>
      </c>
      <c r="BT39" s="331">
        <v>0</v>
      </c>
      <c r="BU39" s="331">
        <v>0</v>
      </c>
      <c r="BV39" s="331">
        <v>0</v>
      </c>
      <c r="BW39" s="331">
        <v>0</v>
      </c>
      <c r="BX39" s="331">
        <v>0</v>
      </c>
      <c r="BY39" s="331">
        <v>0</v>
      </c>
      <c r="BZ39" s="331">
        <v>0</v>
      </c>
      <c r="CA39" s="331">
        <v>0</v>
      </c>
      <c r="CB39" s="331">
        <v>0</v>
      </c>
      <c r="CC39" s="331">
        <v>0</v>
      </c>
      <c r="CD39" s="331">
        <v>0</v>
      </c>
      <c r="CE39" s="331">
        <v>0</v>
      </c>
      <c r="CF39" s="331">
        <v>0</v>
      </c>
      <c r="CG39" s="331">
        <v>0</v>
      </c>
      <c r="CH39" s="331">
        <v>0</v>
      </c>
    </row>
    <row r="40" spans="1:86" s="335" customFormat="1">
      <c r="A40" s="344" t="s">
        <v>2231</v>
      </c>
      <c r="B40" s="344">
        <v>8</v>
      </c>
      <c r="C40" s="344">
        <v>1</v>
      </c>
      <c r="D40" s="344">
        <v>0</v>
      </c>
      <c r="E40" s="344">
        <v>0</v>
      </c>
      <c r="F40" s="344">
        <v>0</v>
      </c>
      <c r="G40" s="344">
        <v>0</v>
      </c>
      <c r="H40" s="344">
        <v>13</v>
      </c>
      <c r="I40" s="344">
        <v>0</v>
      </c>
      <c r="J40" s="344">
        <v>0</v>
      </c>
      <c r="K40" s="344">
        <v>0</v>
      </c>
      <c r="L40" s="344">
        <v>0</v>
      </c>
      <c r="M40" s="344">
        <v>0</v>
      </c>
      <c r="N40" s="344">
        <v>0</v>
      </c>
      <c r="O40" s="344">
        <v>0</v>
      </c>
      <c r="P40" s="344">
        <v>0</v>
      </c>
      <c r="Q40" s="344">
        <v>0</v>
      </c>
      <c r="R40" s="344">
        <v>0</v>
      </c>
      <c r="S40" s="344">
        <v>0</v>
      </c>
      <c r="T40" s="344">
        <v>0</v>
      </c>
      <c r="U40" s="344">
        <v>0</v>
      </c>
      <c r="V40" s="344">
        <v>0</v>
      </c>
      <c r="W40" s="344">
        <v>0</v>
      </c>
      <c r="X40" s="344">
        <v>0</v>
      </c>
      <c r="Y40" s="344">
        <v>0</v>
      </c>
      <c r="Z40" s="344">
        <v>0</v>
      </c>
      <c r="AA40" s="344">
        <v>0</v>
      </c>
      <c r="AB40" s="344">
        <v>0</v>
      </c>
      <c r="AC40" s="344">
        <v>0</v>
      </c>
      <c r="AD40" s="344">
        <v>0</v>
      </c>
      <c r="AE40" s="344">
        <v>0</v>
      </c>
      <c r="AF40" s="344">
        <v>0</v>
      </c>
      <c r="AG40" s="345">
        <v>8</v>
      </c>
      <c r="AH40" s="345">
        <v>13</v>
      </c>
      <c r="AI40" s="345">
        <v>0</v>
      </c>
      <c r="AJ40" s="345">
        <v>21</v>
      </c>
      <c r="AK40" s="345">
        <v>1</v>
      </c>
      <c r="AL40" s="345">
        <v>0</v>
      </c>
      <c r="AM40" s="344">
        <v>1</v>
      </c>
      <c r="AN40" s="344" t="s">
        <v>2210</v>
      </c>
      <c r="AO40" s="344">
        <v>0</v>
      </c>
      <c r="AP40" s="344">
        <v>0</v>
      </c>
      <c r="AQ40" s="344">
        <v>0</v>
      </c>
      <c r="AR40" s="344">
        <v>0</v>
      </c>
      <c r="AS40" s="344">
        <v>0</v>
      </c>
      <c r="AT40" s="344">
        <v>0</v>
      </c>
      <c r="AU40" s="344">
        <v>0</v>
      </c>
      <c r="AV40" s="344">
        <v>0</v>
      </c>
      <c r="AW40" s="344">
        <v>0</v>
      </c>
      <c r="AX40" s="344">
        <v>0</v>
      </c>
      <c r="AY40" s="344">
        <v>0</v>
      </c>
      <c r="AZ40" s="344">
        <v>0</v>
      </c>
      <c r="BA40" s="344">
        <v>0</v>
      </c>
      <c r="BB40" s="344">
        <v>0</v>
      </c>
      <c r="BC40" s="344">
        <v>0</v>
      </c>
      <c r="BD40" s="344">
        <v>0</v>
      </c>
      <c r="BE40" s="344">
        <v>0</v>
      </c>
      <c r="BF40" s="344">
        <v>0</v>
      </c>
      <c r="BG40" s="344">
        <v>0</v>
      </c>
      <c r="BH40" s="344">
        <v>0</v>
      </c>
      <c r="BI40" s="344">
        <v>0</v>
      </c>
      <c r="BJ40" s="344">
        <v>0</v>
      </c>
      <c r="BK40" s="344">
        <v>0</v>
      </c>
      <c r="BL40" s="344">
        <v>0</v>
      </c>
      <c r="BM40" s="344">
        <v>0</v>
      </c>
      <c r="BN40" s="344">
        <v>0</v>
      </c>
      <c r="BO40" s="344">
        <v>0</v>
      </c>
      <c r="BP40" s="344">
        <v>0</v>
      </c>
      <c r="BQ40" s="344">
        <v>0</v>
      </c>
      <c r="BR40" s="344">
        <v>0</v>
      </c>
      <c r="BS40" s="344">
        <v>0</v>
      </c>
      <c r="BT40" s="344">
        <v>0</v>
      </c>
      <c r="BU40" s="344">
        <v>0</v>
      </c>
      <c r="BV40" s="344">
        <v>0</v>
      </c>
      <c r="BW40" s="344">
        <v>0</v>
      </c>
      <c r="BX40" s="344">
        <v>0</v>
      </c>
      <c r="BY40" s="344">
        <v>0</v>
      </c>
      <c r="BZ40" s="344">
        <v>0</v>
      </c>
      <c r="CA40" s="344">
        <v>0</v>
      </c>
      <c r="CB40" s="344">
        <v>0</v>
      </c>
      <c r="CC40" s="344">
        <v>0</v>
      </c>
      <c r="CD40" s="344">
        <v>0</v>
      </c>
      <c r="CE40" s="344">
        <v>0</v>
      </c>
      <c r="CF40" s="344">
        <v>0</v>
      </c>
      <c r="CG40" s="344">
        <v>0</v>
      </c>
      <c r="CH40" s="344">
        <v>0</v>
      </c>
    </row>
    <row r="41" spans="1:86" s="347" customFormat="1" ht="45">
      <c r="A41" s="344" t="s">
        <v>2220</v>
      </c>
      <c r="B41" s="344">
        <v>6</v>
      </c>
      <c r="C41" s="344">
        <v>2</v>
      </c>
      <c r="D41" s="344">
        <v>0</v>
      </c>
      <c r="E41" s="344">
        <v>47</v>
      </c>
      <c r="F41" s="344">
        <v>0</v>
      </c>
      <c r="G41" s="344">
        <v>0</v>
      </c>
      <c r="H41" s="344">
        <v>44</v>
      </c>
      <c r="I41" s="344">
        <v>0</v>
      </c>
      <c r="J41" s="344">
        <v>0</v>
      </c>
      <c r="K41" s="344">
        <v>0</v>
      </c>
      <c r="L41" s="344">
        <v>0</v>
      </c>
      <c r="M41" s="344">
        <v>0</v>
      </c>
      <c r="N41" s="344">
        <v>5</v>
      </c>
      <c r="O41" s="344">
        <v>1</v>
      </c>
      <c r="P41" s="344">
        <v>0</v>
      </c>
      <c r="Q41" s="344">
        <v>0</v>
      </c>
      <c r="R41" s="344">
        <v>0</v>
      </c>
      <c r="S41" s="344">
        <v>0</v>
      </c>
      <c r="T41" s="344">
        <v>0</v>
      </c>
      <c r="U41" s="344">
        <v>0</v>
      </c>
      <c r="V41" s="344">
        <v>0</v>
      </c>
      <c r="W41" s="344">
        <v>0</v>
      </c>
      <c r="X41" s="344">
        <v>0</v>
      </c>
      <c r="Y41" s="344">
        <v>0</v>
      </c>
      <c r="Z41" s="344">
        <v>0</v>
      </c>
      <c r="AA41" s="344">
        <v>0</v>
      </c>
      <c r="AB41" s="344">
        <v>0</v>
      </c>
      <c r="AC41" s="344">
        <v>1</v>
      </c>
      <c r="AD41" s="344">
        <v>0</v>
      </c>
      <c r="AE41" s="344">
        <v>0</v>
      </c>
      <c r="AF41" s="344">
        <v>0</v>
      </c>
      <c r="AG41" s="345">
        <v>6</v>
      </c>
      <c r="AH41" s="345">
        <v>96</v>
      </c>
      <c r="AI41" s="345">
        <v>0</v>
      </c>
      <c r="AJ41" s="345">
        <v>102</v>
      </c>
      <c r="AK41" s="345">
        <v>4</v>
      </c>
      <c r="AL41" s="345">
        <v>0</v>
      </c>
      <c r="AM41" s="344">
        <v>4</v>
      </c>
      <c r="AN41" s="346" t="s">
        <v>2221</v>
      </c>
      <c r="AO41" s="344">
        <v>0</v>
      </c>
      <c r="AP41" s="344">
        <v>0</v>
      </c>
      <c r="AQ41" s="344">
        <v>0</v>
      </c>
      <c r="AR41" s="344">
        <v>0</v>
      </c>
      <c r="AS41" s="344">
        <v>0</v>
      </c>
      <c r="AT41" s="344">
        <v>0</v>
      </c>
      <c r="AU41" s="344">
        <v>0</v>
      </c>
      <c r="AV41" s="344">
        <v>0</v>
      </c>
      <c r="AW41" s="344">
        <v>0</v>
      </c>
      <c r="AX41" s="344">
        <v>0</v>
      </c>
      <c r="AY41" s="344">
        <v>0</v>
      </c>
      <c r="AZ41" s="344">
        <v>0</v>
      </c>
      <c r="BA41" s="344">
        <v>0</v>
      </c>
      <c r="BB41" s="344">
        <v>0</v>
      </c>
      <c r="BC41" s="344">
        <v>0</v>
      </c>
      <c r="BD41" s="344">
        <v>0</v>
      </c>
      <c r="BE41" s="344">
        <v>0</v>
      </c>
      <c r="BF41" s="344">
        <v>0</v>
      </c>
      <c r="BG41" s="344">
        <v>0</v>
      </c>
      <c r="BH41" s="344">
        <v>0</v>
      </c>
      <c r="BI41" s="344">
        <v>0</v>
      </c>
      <c r="BJ41" s="344">
        <v>0</v>
      </c>
      <c r="BK41" s="344">
        <v>0</v>
      </c>
      <c r="BL41" s="344">
        <v>0</v>
      </c>
      <c r="BM41" s="344">
        <v>0</v>
      </c>
      <c r="BN41" s="344">
        <v>0</v>
      </c>
      <c r="BO41" s="344">
        <v>0</v>
      </c>
      <c r="BP41" s="344">
        <v>0</v>
      </c>
      <c r="BQ41" s="344">
        <v>0</v>
      </c>
      <c r="BR41" s="344">
        <v>0</v>
      </c>
      <c r="BS41" s="344">
        <v>0</v>
      </c>
      <c r="BT41" s="344">
        <v>0</v>
      </c>
      <c r="BU41" s="344">
        <v>0</v>
      </c>
      <c r="BV41" s="344">
        <v>0</v>
      </c>
      <c r="BW41" s="344">
        <v>0</v>
      </c>
      <c r="BX41" s="344">
        <v>0</v>
      </c>
      <c r="BY41" s="344">
        <v>0</v>
      </c>
      <c r="BZ41" s="344">
        <v>0</v>
      </c>
      <c r="CA41" s="344">
        <v>0</v>
      </c>
      <c r="CB41" s="344">
        <v>0</v>
      </c>
      <c r="CC41" s="344">
        <v>0</v>
      </c>
      <c r="CD41" s="344">
        <v>0</v>
      </c>
      <c r="CE41" s="344">
        <v>0</v>
      </c>
      <c r="CF41" s="344">
        <v>0</v>
      </c>
      <c r="CG41" s="344">
        <v>0</v>
      </c>
      <c r="CH41" s="344">
        <v>0</v>
      </c>
    </row>
    <row r="42" spans="1:86" s="335" customFormat="1">
      <c r="A42" s="344" t="s">
        <v>2247</v>
      </c>
      <c r="B42" s="344">
        <v>6</v>
      </c>
      <c r="C42" s="344">
        <v>1</v>
      </c>
      <c r="D42" s="344">
        <v>0</v>
      </c>
      <c r="E42" s="344">
        <v>18</v>
      </c>
      <c r="F42" s="344">
        <v>0</v>
      </c>
      <c r="G42" s="344">
        <v>0</v>
      </c>
      <c r="H42" s="344">
        <v>38</v>
      </c>
      <c r="I42" s="344">
        <v>0</v>
      </c>
      <c r="J42" s="344">
        <v>0</v>
      </c>
      <c r="K42" s="344">
        <v>0</v>
      </c>
      <c r="L42" s="344">
        <v>0</v>
      </c>
      <c r="M42" s="344">
        <v>0</v>
      </c>
      <c r="N42" s="344">
        <v>2</v>
      </c>
      <c r="O42" s="344">
        <v>0</v>
      </c>
      <c r="P42" s="344">
        <v>0</v>
      </c>
      <c r="Q42" s="344">
        <v>0</v>
      </c>
      <c r="R42" s="344">
        <v>0</v>
      </c>
      <c r="S42" s="344">
        <v>0</v>
      </c>
      <c r="T42" s="344">
        <v>0</v>
      </c>
      <c r="U42" s="344">
        <v>0</v>
      </c>
      <c r="V42" s="344">
        <v>0</v>
      </c>
      <c r="W42" s="344">
        <v>0</v>
      </c>
      <c r="X42" s="344">
        <v>0</v>
      </c>
      <c r="Y42" s="344">
        <v>0</v>
      </c>
      <c r="Z42" s="344">
        <v>0</v>
      </c>
      <c r="AA42" s="344">
        <v>0</v>
      </c>
      <c r="AB42" s="344">
        <v>0</v>
      </c>
      <c r="AC42" s="344">
        <v>0</v>
      </c>
      <c r="AD42" s="344">
        <v>0</v>
      </c>
      <c r="AE42" s="344">
        <v>0</v>
      </c>
      <c r="AF42" s="344">
        <v>0</v>
      </c>
      <c r="AG42" s="345">
        <v>6</v>
      </c>
      <c r="AH42" s="345">
        <v>58</v>
      </c>
      <c r="AI42" s="345">
        <v>0</v>
      </c>
      <c r="AJ42" s="345">
        <v>64</v>
      </c>
      <c r="AK42" s="345">
        <v>1</v>
      </c>
      <c r="AL42" s="345">
        <v>0</v>
      </c>
      <c r="AM42" s="344">
        <v>1</v>
      </c>
      <c r="AN42" s="344" t="s">
        <v>2198</v>
      </c>
      <c r="AO42" s="344">
        <v>0</v>
      </c>
      <c r="AP42" s="344">
        <v>0</v>
      </c>
      <c r="AQ42" s="344">
        <v>0</v>
      </c>
      <c r="AR42" s="344">
        <v>0</v>
      </c>
      <c r="AS42" s="344">
        <v>0</v>
      </c>
      <c r="AT42" s="344">
        <v>0</v>
      </c>
      <c r="AU42" s="344">
        <v>0</v>
      </c>
      <c r="AV42" s="344">
        <v>0</v>
      </c>
      <c r="AW42" s="344">
        <v>0</v>
      </c>
      <c r="AX42" s="344">
        <v>0</v>
      </c>
      <c r="AY42" s="344">
        <v>0</v>
      </c>
      <c r="AZ42" s="344">
        <v>0</v>
      </c>
      <c r="BA42" s="344">
        <v>0</v>
      </c>
      <c r="BB42" s="344">
        <v>0</v>
      </c>
      <c r="BC42" s="344">
        <v>0</v>
      </c>
      <c r="BD42" s="344">
        <v>0</v>
      </c>
      <c r="BE42" s="344">
        <v>0</v>
      </c>
      <c r="BF42" s="344">
        <v>0</v>
      </c>
      <c r="BG42" s="344">
        <v>0</v>
      </c>
      <c r="BH42" s="344">
        <v>0</v>
      </c>
      <c r="BI42" s="344">
        <v>0</v>
      </c>
      <c r="BJ42" s="344">
        <v>0</v>
      </c>
      <c r="BK42" s="344">
        <v>0</v>
      </c>
      <c r="BL42" s="344">
        <v>0</v>
      </c>
      <c r="BM42" s="344">
        <v>0</v>
      </c>
      <c r="BN42" s="344">
        <v>0</v>
      </c>
      <c r="BO42" s="344">
        <v>0</v>
      </c>
      <c r="BP42" s="344">
        <v>0</v>
      </c>
      <c r="BQ42" s="344">
        <v>0</v>
      </c>
      <c r="BR42" s="344">
        <v>0</v>
      </c>
      <c r="BS42" s="344">
        <v>0</v>
      </c>
      <c r="BT42" s="344">
        <v>0</v>
      </c>
      <c r="BU42" s="344">
        <v>0</v>
      </c>
      <c r="BV42" s="344">
        <v>0</v>
      </c>
      <c r="BW42" s="344">
        <v>0</v>
      </c>
      <c r="BX42" s="344">
        <v>0</v>
      </c>
      <c r="BY42" s="344">
        <v>0</v>
      </c>
      <c r="BZ42" s="344">
        <v>0</v>
      </c>
      <c r="CA42" s="344">
        <v>0</v>
      </c>
      <c r="CB42" s="344">
        <v>0</v>
      </c>
      <c r="CC42" s="344">
        <v>0</v>
      </c>
      <c r="CD42" s="344">
        <v>0</v>
      </c>
      <c r="CE42" s="344">
        <v>0</v>
      </c>
      <c r="CF42" s="344">
        <v>0</v>
      </c>
      <c r="CG42" s="344">
        <v>0</v>
      </c>
      <c r="CH42" s="344">
        <v>0</v>
      </c>
    </row>
    <row r="43" spans="1:86" s="347" customFormat="1">
      <c r="A43" s="344" t="s">
        <v>2193</v>
      </c>
      <c r="B43" s="344">
        <v>7</v>
      </c>
      <c r="C43" s="344">
        <v>1</v>
      </c>
      <c r="D43" s="344">
        <v>0</v>
      </c>
      <c r="E43" s="344">
        <v>2</v>
      </c>
      <c r="F43" s="344">
        <v>0</v>
      </c>
      <c r="G43" s="344">
        <v>0</v>
      </c>
      <c r="H43" s="344">
        <v>71</v>
      </c>
      <c r="I43" s="344">
        <v>0</v>
      </c>
      <c r="J43" s="344">
        <v>0</v>
      </c>
      <c r="K43" s="344">
        <v>0</v>
      </c>
      <c r="L43" s="344">
        <v>0</v>
      </c>
      <c r="M43" s="344">
        <v>0</v>
      </c>
      <c r="N43" s="344">
        <v>0</v>
      </c>
      <c r="O43" s="344">
        <v>0</v>
      </c>
      <c r="P43" s="344">
        <v>0</v>
      </c>
      <c r="Q43" s="344">
        <v>0</v>
      </c>
      <c r="R43" s="344">
        <v>0</v>
      </c>
      <c r="S43" s="344">
        <v>0</v>
      </c>
      <c r="T43" s="344">
        <v>0</v>
      </c>
      <c r="U43" s="344">
        <v>0</v>
      </c>
      <c r="V43" s="344">
        <v>0</v>
      </c>
      <c r="W43" s="344">
        <v>0</v>
      </c>
      <c r="X43" s="344">
        <v>0</v>
      </c>
      <c r="Y43" s="344">
        <v>0</v>
      </c>
      <c r="Z43" s="344">
        <v>0</v>
      </c>
      <c r="AA43" s="344">
        <v>0</v>
      </c>
      <c r="AB43" s="344">
        <v>0</v>
      </c>
      <c r="AC43" s="344">
        <v>0</v>
      </c>
      <c r="AD43" s="344">
        <v>0</v>
      </c>
      <c r="AE43" s="344">
        <v>0</v>
      </c>
      <c r="AF43" s="344">
        <v>0</v>
      </c>
      <c r="AG43" s="345">
        <v>7</v>
      </c>
      <c r="AH43" s="345">
        <v>73</v>
      </c>
      <c r="AI43" s="345">
        <v>0</v>
      </c>
      <c r="AJ43" s="345">
        <v>80</v>
      </c>
      <c r="AK43" s="345">
        <v>1</v>
      </c>
      <c r="AL43" s="345">
        <v>0</v>
      </c>
      <c r="AM43" s="344">
        <v>2</v>
      </c>
      <c r="AN43" s="344" t="s">
        <v>2194</v>
      </c>
      <c r="AO43" s="344">
        <v>0</v>
      </c>
      <c r="AP43" s="344">
        <v>0</v>
      </c>
      <c r="AQ43" s="344">
        <v>0</v>
      </c>
      <c r="AR43" s="344">
        <v>0</v>
      </c>
      <c r="AS43" s="344">
        <v>0</v>
      </c>
      <c r="AT43" s="344">
        <v>0</v>
      </c>
      <c r="AU43" s="344">
        <v>0</v>
      </c>
      <c r="AV43" s="344">
        <v>0</v>
      </c>
      <c r="AW43" s="344">
        <v>0</v>
      </c>
      <c r="AX43" s="344">
        <v>0</v>
      </c>
      <c r="AY43" s="344">
        <v>0</v>
      </c>
      <c r="AZ43" s="344">
        <v>0</v>
      </c>
      <c r="BA43" s="344">
        <v>0</v>
      </c>
      <c r="BB43" s="344">
        <v>0</v>
      </c>
      <c r="BC43" s="344">
        <v>0</v>
      </c>
      <c r="BD43" s="344">
        <v>0</v>
      </c>
      <c r="BE43" s="344">
        <v>0</v>
      </c>
      <c r="BF43" s="344">
        <v>0</v>
      </c>
      <c r="BG43" s="344">
        <v>0</v>
      </c>
      <c r="BH43" s="344">
        <v>0</v>
      </c>
      <c r="BI43" s="344">
        <v>0</v>
      </c>
      <c r="BJ43" s="344">
        <v>0</v>
      </c>
      <c r="BK43" s="344">
        <v>0</v>
      </c>
      <c r="BL43" s="344">
        <v>0</v>
      </c>
      <c r="BM43" s="344">
        <v>0</v>
      </c>
      <c r="BN43" s="344">
        <v>0</v>
      </c>
      <c r="BO43" s="344">
        <v>0</v>
      </c>
      <c r="BP43" s="344">
        <v>0</v>
      </c>
      <c r="BQ43" s="344">
        <v>0</v>
      </c>
      <c r="BR43" s="344">
        <v>0</v>
      </c>
      <c r="BS43" s="344">
        <v>0</v>
      </c>
      <c r="BT43" s="344">
        <v>0</v>
      </c>
      <c r="BU43" s="344">
        <v>0</v>
      </c>
      <c r="BV43" s="344">
        <v>0</v>
      </c>
      <c r="BW43" s="344">
        <v>0</v>
      </c>
      <c r="BX43" s="344">
        <v>0</v>
      </c>
      <c r="BY43" s="344">
        <v>0</v>
      </c>
      <c r="BZ43" s="344">
        <v>0</v>
      </c>
      <c r="CA43" s="344">
        <v>0</v>
      </c>
      <c r="CB43" s="344">
        <v>0</v>
      </c>
      <c r="CC43" s="344">
        <v>0</v>
      </c>
      <c r="CD43" s="344"/>
      <c r="CE43" s="344">
        <v>0</v>
      </c>
      <c r="CF43" s="344">
        <v>0</v>
      </c>
      <c r="CG43" s="344">
        <v>0</v>
      </c>
      <c r="CH43" s="344">
        <v>0</v>
      </c>
    </row>
    <row r="44" spans="1:86" s="347" customFormat="1" ht="45">
      <c r="A44" s="266" t="s">
        <v>2352</v>
      </c>
      <c r="B44" s="266">
        <v>7</v>
      </c>
      <c r="C44" s="348">
        <v>2</v>
      </c>
      <c r="D44" s="348">
        <v>0</v>
      </c>
      <c r="E44" s="266">
        <v>1</v>
      </c>
      <c r="F44" s="348">
        <v>0</v>
      </c>
      <c r="G44" s="348">
        <v>0</v>
      </c>
      <c r="H44" s="266">
        <v>30</v>
      </c>
      <c r="I44" s="348">
        <v>5</v>
      </c>
      <c r="J44" s="348">
        <v>0</v>
      </c>
      <c r="K44" s="348">
        <v>0</v>
      </c>
      <c r="L44" s="348">
        <v>0</v>
      </c>
      <c r="M44" s="348">
        <v>0</v>
      </c>
      <c r="N44" s="348">
        <v>0</v>
      </c>
      <c r="O44" s="348">
        <v>0</v>
      </c>
      <c r="P44" s="348">
        <v>0</v>
      </c>
      <c r="Q44" s="348">
        <v>0</v>
      </c>
      <c r="R44" s="348">
        <v>0</v>
      </c>
      <c r="S44" s="348">
        <v>0</v>
      </c>
      <c r="T44" s="348">
        <v>0</v>
      </c>
      <c r="U44" s="348">
        <v>0</v>
      </c>
      <c r="V44" s="348">
        <v>0</v>
      </c>
      <c r="W44" s="348">
        <v>0</v>
      </c>
      <c r="X44" s="348">
        <v>0</v>
      </c>
      <c r="Y44" s="348">
        <v>0</v>
      </c>
      <c r="Z44" s="348">
        <v>0</v>
      </c>
      <c r="AA44" s="348">
        <v>0</v>
      </c>
      <c r="AB44" s="348">
        <v>0</v>
      </c>
      <c r="AC44" s="348">
        <v>0</v>
      </c>
      <c r="AD44" s="348">
        <v>0</v>
      </c>
      <c r="AE44" s="348">
        <v>0</v>
      </c>
      <c r="AF44" s="348">
        <v>0</v>
      </c>
      <c r="AG44" s="266">
        <v>7</v>
      </c>
      <c r="AH44" s="266">
        <v>31</v>
      </c>
      <c r="AI44" s="348">
        <v>0</v>
      </c>
      <c r="AJ44" s="348">
        <v>38</v>
      </c>
      <c r="AK44" s="348">
        <v>7</v>
      </c>
      <c r="AL44" s="348">
        <v>0</v>
      </c>
      <c r="AM44" s="348">
        <v>8</v>
      </c>
      <c r="AN44" s="271" t="s">
        <v>2296</v>
      </c>
      <c r="AO44" s="266">
        <v>0</v>
      </c>
      <c r="AP44" s="266">
        <v>0</v>
      </c>
      <c r="AQ44" s="266">
        <v>0</v>
      </c>
      <c r="AR44" s="266">
        <v>0</v>
      </c>
      <c r="AS44" s="266">
        <v>0</v>
      </c>
      <c r="AT44" s="266">
        <v>0</v>
      </c>
      <c r="AU44" s="266">
        <v>0</v>
      </c>
      <c r="AV44" s="266">
        <v>0</v>
      </c>
      <c r="AW44" s="266">
        <v>0</v>
      </c>
      <c r="AX44" s="266">
        <v>0</v>
      </c>
      <c r="AY44" s="266">
        <v>0</v>
      </c>
      <c r="AZ44" s="266">
        <v>0</v>
      </c>
      <c r="BA44" s="266">
        <v>0</v>
      </c>
      <c r="BB44" s="266">
        <v>0</v>
      </c>
      <c r="BC44" s="266">
        <v>0</v>
      </c>
      <c r="BD44" s="266">
        <v>0</v>
      </c>
      <c r="BE44" s="266">
        <v>0</v>
      </c>
      <c r="BF44" s="266">
        <v>0</v>
      </c>
      <c r="BG44" s="266">
        <v>0</v>
      </c>
      <c r="BH44" s="266">
        <v>0</v>
      </c>
      <c r="BI44" s="266">
        <v>0</v>
      </c>
      <c r="BJ44" s="266">
        <v>0</v>
      </c>
      <c r="BK44" s="266">
        <v>0</v>
      </c>
      <c r="BL44" s="266">
        <v>0</v>
      </c>
      <c r="BM44" s="266">
        <v>0</v>
      </c>
      <c r="BN44" s="266">
        <v>0</v>
      </c>
      <c r="BO44" s="266">
        <v>0</v>
      </c>
      <c r="BP44" s="266">
        <v>0</v>
      </c>
      <c r="BQ44" s="266">
        <v>0</v>
      </c>
      <c r="BR44" s="266">
        <v>0</v>
      </c>
      <c r="BS44" s="266">
        <v>0</v>
      </c>
      <c r="BT44" s="266">
        <v>0</v>
      </c>
      <c r="BU44" s="266">
        <v>0</v>
      </c>
      <c r="BV44" s="266">
        <v>0</v>
      </c>
      <c r="BW44" s="266">
        <v>0</v>
      </c>
      <c r="BX44" s="266">
        <v>0</v>
      </c>
      <c r="BY44" s="266">
        <v>0</v>
      </c>
      <c r="BZ44" s="266">
        <v>0</v>
      </c>
      <c r="CA44" s="266">
        <v>0</v>
      </c>
      <c r="CB44" s="266">
        <v>0</v>
      </c>
      <c r="CC44" s="266">
        <v>0</v>
      </c>
      <c r="CD44" s="266">
        <v>0</v>
      </c>
      <c r="CE44" s="266">
        <v>0</v>
      </c>
      <c r="CF44" s="266">
        <v>0</v>
      </c>
      <c r="CG44" s="266">
        <v>0</v>
      </c>
      <c r="CH44" s="266">
        <v>0</v>
      </c>
    </row>
    <row r="45" spans="1:86" s="347" customFormat="1" ht="30">
      <c r="A45" s="348" t="s">
        <v>2258</v>
      </c>
      <c r="B45" s="348">
        <v>7</v>
      </c>
      <c r="C45" s="348">
        <v>2</v>
      </c>
      <c r="D45" s="348">
        <v>0</v>
      </c>
      <c r="E45" s="348">
        <v>5</v>
      </c>
      <c r="F45" s="348">
        <v>0</v>
      </c>
      <c r="G45" s="348">
        <v>0</v>
      </c>
      <c r="H45" s="348">
        <v>16</v>
      </c>
      <c r="I45" s="348">
        <v>0</v>
      </c>
      <c r="J45" s="348">
        <v>0</v>
      </c>
      <c r="K45" s="348">
        <v>0</v>
      </c>
      <c r="L45" s="348">
        <v>0</v>
      </c>
      <c r="M45" s="348">
        <v>0</v>
      </c>
      <c r="N45" s="348">
        <v>0</v>
      </c>
      <c r="O45" s="348">
        <v>0</v>
      </c>
      <c r="P45" s="348">
        <v>0</v>
      </c>
      <c r="Q45" s="348">
        <v>0</v>
      </c>
      <c r="R45" s="348">
        <v>0</v>
      </c>
      <c r="S45" s="348">
        <v>0</v>
      </c>
      <c r="T45" s="348">
        <v>0</v>
      </c>
      <c r="U45" s="348">
        <v>0</v>
      </c>
      <c r="V45" s="348">
        <v>0</v>
      </c>
      <c r="W45" s="348">
        <v>0</v>
      </c>
      <c r="X45" s="348">
        <v>0</v>
      </c>
      <c r="Y45" s="348">
        <v>0</v>
      </c>
      <c r="Z45" s="348">
        <v>0</v>
      </c>
      <c r="AA45" s="348">
        <v>0</v>
      </c>
      <c r="AB45" s="348">
        <v>0</v>
      </c>
      <c r="AC45" s="348">
        <v>0</v>
      </c>
      <c r="AD45" s="348">
        <v>0</v>
      </c>
      <c r="AE45" s="348">
        <v>0</v>
      </c>
      <c r="AF45" s="348">
        <v>0</v>
      </c>
      <c r="AG45" s="349">
        <v>7</v>
      </c>
      <c r="AH45" s="349">
        <v>21</v>
      </c>
      <c r="AI45" s="348">
        <v>0</v>
      </c>
      <c r="AJ45" s="349">
        <v>28</v>
      </c>
      <c r="AK45" s="348">
        <v>2</v>
      </c>
      <c r="AL45" s="348">
        <v>0</v>
      </c>
      <c r="AM45" s="348">
        <v>2</v>
      </c>
      <c r="AN45" s="350" t="s">
        <v>2259</v>
      </c>
      <c r="AO45" s="348">
        <v>0</v>
      </c>
      <c r="AP45" s="348">
        <v>0</v>
      </c>
      <c r="AQ45" s="348">
        <v>0</v>
      </c>
      <c r="AR45" s="348">
        <v>0</v>
      </c>
      <c r="AS45" s="348">
        <v>0</v>
      </c>
      <c r="AT45" s="348">
        <v>0</v>
      </c>
      <c r="AU45" s="348">
        <v>0</v>
      </c>
      <c r="AV45" s="348">
        <v>0</v>
      </c>
      <c r="AW45" s="348">
        <v>0</v>
      </c>
      <c r="AX45" s="348">
        <v>0</v>
      </c>
      <c r="AY45" s="348">
        <v>0</v>
      </c>
      <c r="AZ45" s="348">
        <v>0</v>
      </c>
      <c r="BA45" s="348">
        <v>0</v>
      </c>
      <c r="BB45" s="348">
        <v>0</v>
      </c>
      <c r="BC45" s="348">
        <v>0</v>
      </c>
      <c r="BD45" s="348">
        <v>0</v>
      </c>
      <c r="BE45" s="348">
        <v>0</v>
      </c>
      <c r="BF45" s="348">
        <v>0</v>
      </c>
      <c r="BG45" s="348">
        <v>0</v>
      </c>
      <c r="BH45" s="348">
        <v>0</v>
      </c>
      <c r="BI45" s="348">
        <v>0</v>
      </c>
      <c r="BJ45" s="348">
        <v>0</v>
      </c>
      <c r="BK45" s="348">
        <v>0</v>
      </c>
      <c r="BL45" s="348">
        <v>0</v>
      </c>
      <c r="BM45" s="348">
        <v>0</v>
      </c>
      <c r="BN45" s="348">
        <v>0</v>
      </c>
      <c r="BO45" s="348">
        <v>0</v>
      </c>
      <c r="BP45" s="348">
        <v>0</v>
      </c>
      <c r="BQ45" s="348">
        <v>0</v>
      </c>
      <c r="BR45" s="348">
        <v>0</v>
      </c>
      <c r="BS45" s="348">
        <v>0</v>
      </c>
      <c r="BT45" s="348">
        <v>0</v>
      </c>
      <c r="BU45" s="348">
        <v>0</v>
      </c>
      <c r="BV45" s="348">
        <v>0</v>
      </c>
      <c r="BW45" s="348">
        <v>0</v>
      </c>
      <c r="BX45" s="348">
        <v>0</v>
      </c>
      <c r="BY45" s="348">
        <v>0</v>
      </c>
      <c r="BZ45" s="348">
        <v>0</v>
      </c>
      <c r="CA45" s="348">
        <v>0</v>
      </c>
      <c r="CB45" s="348">
        <v>0</v>
      </c>
      <c r="CC45" s="348">
        <v>0</v>
      </c>
      <c r="CD45" s="348">
        <v>0</v>
      </c>
      <c r="CE45" s="348">
        <v>0</v>
      </c>
      <c r="CF45" s="348">
        <v>0</v>
      </c>
      <c r="CG45" s="348">
        <v>0</v>
      </c>
      <c r="CH45" s="348">
        <v>0</v>
      </c>
    </row>
    <row r="46" spans="1:86" s="347" customFormat="1" ht="45">
      <c r="A46" s="348" t="s">
        <v>2310</v>
      </c>
      <c r="B46" s="348">
        <v>5</v>
      </c>
      <c r="C46" s="266">
        <v>1</v>
      </c>
      <c r="D46" s="266">
        <v>0</v>
      </c>
      <c r="E46" s="348">
        <v>1</v>
      </c>
      <c r="F46" s="348">
        <v>0</v>
      </c>
      <c r="G46" s="266">
        <v>0</v>
      </c>
      <c r="H46" s="348">
        <v>44</v>
      </c>
      <c r="I46" s="348">
        <v>1</v>
      </c>
      <c r="J46" s="348">
        <v>0</v>
      </c>
      <c r="K46" s="266">
        <v>0</v>
      </c>
      <c r="L46" s="266">
        <v>0</v>
      </c>
      <c r="M46" s="266">
        <v>0</v>
      </c>
      <c r="N46" s="348">
        <v>16</v>
      </c>
      <c r="O46" s="266">
        <v>0</v>
      </c>
      <c r="P46" s="266">
        <v>0</v>
      </c>
      <c r="Q46" s="266">
        <v>0</v>
      </c>
      <c r="R46" s="266">
        <v>0</v>
      </c>
      <c r="S46" s="266">
        <v>0</v>
      </c>
      <c r="T46" s="266">
        <v>0</v>
      </c>
      <c r="U46" s="266">
        <v>0</v>
      </c>
      <c r="V46" s="266">
        <v>0</v>
      </c>
      <c r="W46" s="266">
        <v>0</v>
      </c>
      <c r="X46" s="266">
        <v>0</v>
      </c>
      <c r="Y46" s="266">
        <v>0</v>
      </c>
      <c r="Z46" s="266">
        <v>0</v>
      </c>
      <c r="AA46" s="266">
        <v>0</v>
      </c>
      <c r="AB46" s="266">
        <v>0</v>
      </c>
      <c r="AC46" s="266">
        <v>0</v>
      </c>
      <c r="AD46" s="266">
        <v>0</v>
      </c>
      <c r="AE46" s="266">
        <v>0</v>
      </c>
      <c r="AF46" s="266">
        <v>0</v>
      </c>
      <c r="AG46" s="349">
        <v>5</v>
      </c>
      <c r="AH46" s="349">
        <v>61</v>
      </c>
      <c r="AI46" s="349">
        <v>0</v>
      </c>
      <c r="AJ46" s="349">
        <v>66</v>
      </c>
      <c r="AK46" s="349">
        <v>2</v>
      </c>
      <c r="AL46" s="349">
        <v>0</v>
      </c>
      <c r="AM46" s="348">
        <v>6</v>
      </c>
      <c r="AN46" s="350" t="s">
        <v>2311</v>
      </c>
      <c r="AO46" s="348">
        <v>0</v>
      </c>
      <c r="AP46" s="348">
        <v>0</v>
      </c>
      <c r="AQ46" s="348">
        <v>0</v>
      </c>
      <c r="AR46" s="348">
        <v>0</v>
      </c>
      <c r="AS46" s="348">
        <v>0</v>
      </c>
      <c r="AT46" s="348">
        <v>0</v>
      </c>
      <c r="AU46" s="348">
        <v>0</v>
      </c>
      <c r="AV46" s="348">
        <v>0</v>
      </c>
      <c r="AW46" s="348">
        <v>0</v>
      </c>
      <c r="AX46" s="348">
        <v>0</v>
      </c>
      <c r="AY46" s="348">
        <v>0</v>
      </c>
      <c r="AZ46" s="348">
        <v>0</v>
      </c>
      <c r="BA46" s="348">
        <v>0</v>
      </c>
      <c r="BB46" s="348">
        <v>0</v>
      </c>
      <c r="BC46" s="348">
        <v>0</v>
      </c>
      <c r="BD46" s="348">
        <v>0</v>
      </c>
      <c r="BE46" s="348">
        <v>0</v>
      </c>
      <c r="BF46" s="348">
        <v>0</v>
      </c>
      <c r="BG46" s="348">
        <v>0</v>
      </c>
      <c r="BH46" s="348">
        <v>0</v>
      </c>
      <c r="BI46" s="348">
        <v>0</v>
      </c>
      <c r="BJ46" s="348">
        <v>0</v>
      </c>
      <c r="BK46" s="348">
        <v>0</v>
      </c>
      <c r="BL46" s="348">
        <v>0</v>
      </c>
      <c r="BM46" s="348">
        <v>0</v>
      </c>
      <c r="BN46" s="348">
        <v>0</v>
      </c>
      <c r="BO46" s="348">
        <v>0</v>
      </c>
      <c r="BP46" s="348">
        <v>0</v>
      </c>
      <c r="BQ46" s="348">
        <v>0</v>
      </c>
      <c r="BR46" s="348">
        <v>0</v>
      </c>
      <c r="BS46" s="348">
        <v>0</v>
      </c>
      <c r="BT46" s="348">
        <v>0</v>
      </c>
      <c r="BU46" s="348">
        <v>0</v>
      </c>
      <c r="BV46" s="348">
        <v>0</v>
      </c>
      <c r="BW46" s="348">
        <v>0</v>
      </c>
      <c r="BX46" s="348">
        <v>0</v>
      </c>
      <c r="BY46" s="348">
        <v>0</v>
      </c>
      <c r="BZ46" s="348">
        <v>0</v>
      </c>
      <c r="CA46" s="348">
        <v>0</v>
      </c>
      <c r="CB46" s="348">
        <v>0</v>
      </c>
      <c r="CC46" s="348">
        <v>0</v>
      </c>
      <c r="CD46" s="348">
        <v>0</v>
      </c>
      <c r="CE46" s="348">
        <v>0</v>
      </c>
      <c r="CF46" s="348">
        <v>0</v>
      </c>
      <c r="CG46" s="348">
        <v>0</v>
      </c>
      <c r="CH46" s="348">
        <v>0</v>
      </c>
    </row>
    <row r="47" spans="1:86" s="347" customFormat="1" ht="45">
      <c r="A47" s="348" t="s">
        <v>2281</v>
      </c>
      <c r="B47" s="348">
        <v>4</v>
      </c>
      <c r="C47" s="266">
        <v>2</v>
      </c>
      <c r="D47" s="266">
        <v>0</v>
      </c>
      <c r="E47" s="348">
        <v>1</v>
      </c>
      <c r="F47" s="266">
        <v>0</v>
      </c>
      <c r="G47" s="266">
        <v>0</v>
      </c>
      <c r="H47" s="348">
        <v>27</v>
      </c>
      <c r="I47" s="266">
        <v>2</v>
      </c>
      <c r="J47" s="266">
        <v>0</v>
      </c>
      <c r="K47" s="266">
        <v>0</v>
      </c>
      <c r="L47" s="266">
        <v>0</v>
      </c>
      <c r="M47" s="266">
        <v>0</v>
      </c>
      <c r="N47" s="266">
        <v>0</v>
      </c>
      <c r="O47" s="266">
        <v>0</v>
      </c>
      <c r="P47" s="266">
        <v>0</v>
      </c>
      <c r="Q47" s="266">
        <v>0</v>
      </c>
      <c r="R47" s="266">
        <v>0</v>
      </c>
      <c r="S47" s="266">
        <v>0</v>
      </c>
      <c r="T47" s="266">
        <v>0</v>
      </c>
      <c r="U47" s="266">
        <v>0</v>
      </c>
      <c r="V47" s="266">
        <v>0</v>
      </c>
      <c r="W47" s="266">
        <v>0</v>
      </c>
      <c r="X47" s="266">
        <v>0</v>
      </c>
      <c r="Y47" s="266">
        <v>0</v>
      </c>
      <c r="Z47" s="266">
        <v>0</v>
      </c>
      <c r="AA47" s="266">
        <v>0</v>
      </c>
      <c r="AB47" s="266">
        <v>0</v>
      </c>
      <c r="AC47" s="266">
        <v>4</v>
      </c>
      <c r="AD47" s="266">
        <v>0</v>
      </c>
      <c r="AE47" s="266">
        <v>0</v>
      </c>
      <c r="AF47" s="266">
        <v>0</v>
      </c>
      <c r="AG47" s="349">
        <v>4</v>
      </c>
      <c r="AH47" s="349">
        <v>28</v>
      </c>
      <c r="AI47" s="266">
        <v>0</v>
      </c>
      <c r="AJ47" s="349">
        <v>32</v>
      </c>
      <c r="AK47" s="266">
        <v>8</v>
      </c>
      <c r="AL47" s="266">
        <v>0</v>
      </c>
      <c r="AM47" s="266">
        <v>8</v>
      </c>
      <c r="AN47" s="350" t="s">
        <v>2282</v>
      </c>
      <c r="AO47" s="266">
        <v>0</v>
      </c>
      <c r="AP47" s="266">
        <v>0</v>
      </c>
      <c r="AQ47" s="266">
        <v>0</v>
      </c>
      <c r="AR47" s="266">
        <v>0</v>
      </c>
      <c r="AS47" s="266">
        <v>0</v>
      </c>
      <c r="AT47" s="266">
        <v>0</v>
      </c>
      <c r="AU47" s="266">
        <v>0</v>
      </c>
      <c r="AV47" s="266">
        <v>0</v>
      </c>
      <c r="AW47" s="266">
        <v>0</v>
      </c>
      <c r="AX47" s="266">
        <v>0</v>
      </c>
      <c r="AY47" s="266">
        <v>0</v>
      </c>
      <c r="AZ47" s="266">
        <v>0</v>
      </c>
      <c r="BA47" s="266">
        <v>0</v>
      </c>
      <c r="BB47" s="266">
        <v>0</v>
      </c>
      <c r="BC47" s="266">
        <v>0</v>
      </c>
      <c r="BD47" s="266">
        <v>0</v>
      </c>
      <c r="BE47" s="266">
        <v>0</v>
      </c>
      <c r="BF47" s="266">
        <v>0</v>
      </c>
      <c r="BG47" s="266">
        <v>0</v>
      </c>
      <c r="BH47" s="266">
        <v>0</v>
      </c>
      <c r="BI47" s="266">
        <v>0</v>
      </c>
      <c r="BJ47" s="266">
        <v>0</v>
      </c>
      <c r="BK47" s="266">
        <v>0</v>
      </c>
      <c r="BL47" s="266">
        <v>0</v>
      </c>
      <c r="BM47" s="266">
        <v>0</v>
      </c>
      <c r="BN47" s="266">
        <v>0</v>
      </c>
      <c r="BO47" s="266">
        <v>0</v>
      </c>
      <c r="BP47" s="266">
        <v>0</v>
      </c>
      <c r="BQ47" s="266">
        <v>0</v>
      </c>
      <c r="BR47" s="266">
        <v>0</v>
      </c>
      <c r="BS47" s="266">
        <v>0</v>
      </c>
      <c r="BT47" s="266">
        <v>0</v>
      </c>
      <c r="BU47" s="266">
        <v>0</v>
      </c>
      <c r="BV47" s="266">
        <v>0</v>
      </c>
      <c r="BW47" s="266">
        <v>0</v>
      </c>
      <c r="BX47" s="266">
        <v>0</v>
      </c>
      <c r="BY47" s="266">
        <v>0</v>
      </c>
      <c r="BZ47" s="266">
        <v>0</v>
      </c>
      <c r="CA47" s="266">
        <v>0</v>
      </c>
      <c r="CB47" s="266">
        <v>0</v>
      </c>
      <c r="CC47" s="266">
        <v>0</v>
      </c>
      <c r="CD47" s="266">
        <v>0</v>
      </c>
      <c r="CE47" s="266">
        <v>0</v>
      </c>
      <c r="CF47" s="266">
        <v>0</v>
      </c>
      <c r="CG47" s="266">
        <v>0</v>
      </c>
      <c r="CH47" s="266">
        <v>0</v>
      </c>
    </row>
    <row r="48" spans="1:86" s="347" customFormat="1">
      <c r="A48" s="348" t="s">
        <v>2274</v>
      </c>
      <c r="B48" s="348">
        <v>10</v>
      </c>
      <c r="C48" s="348">
        <v>0</v>
      </c>
      <c r="D48" s="348">
        <v>0</v>
      </c>
      <c r="E48" s="348">
        <v>56</v>
      </c>
      <c r="F48" s="348">
        <v>0</v>
      </c>
      <c r="G48" s="348">
        <v>0</v>
      </c>
      <c r="H48" s="348">
        <v>72</v>
      </c>
      <c r="I48" s="348">
        <v>0</v>
      </c>
      <c r="J48" s="348">
        <v>0</v>
      </c>
      <c r="K48" s="348">
        <v>0</v>
      </c>
      <c r="L48" s="348">
        <v>0</v>
      </c>
      <c r="M48" s="348">
        <v>0</v>
      </c>
      <c r="N48" s="348">
        <v>3</v>
      </c>
      <c r="O48" s="348">
        <v>0</v>
      </c>
      <c r="P48" s="348">
        <v>0</v>
      </c>
      <c r="Q48" s="348">
        <v>0</v>
      </c>
      <c r="R48" s="348">
        <v>0</v>
      </c>
      <c r="S48" s="348">
        <v>0</v>
      </c>
      <c r="T48" s="348">
        <v>0</v>
      </c>
      <c r="U48" s="348">
        <v>0</v>
      </c>
      <c r="V48" s="348">
        <v>0</v>
      </c>
      <c r="W48" s="348">
        <v>0</v>
      </c>
      <c r="X48" s="348">
        <v>0</v>
      </c>
      <c r="Y48" s="348">
        <v>0</v>
      </c>
      <c r="Z48" s="348">
        <v>0</v>
      </c>
      <c r="AA48" s="348">
        <v>0</v>
      </c>
      <c r="AB48" s="348">
        <v>0</v>
      </c>
      <c r="AC48" s="348">
        <v>0</v>
      </c>
      <c r="AD48" s="348">
        <v>0</v>
      </c>
      <c r="AE48" s="348">
        <v>0</v>
      </c>
      <c r="AF48" s="348">
        <v>0</v>
      </c>
      <c r="AG48" s="349">
        <v>10</v>
      </c>
      <c r="AH48" s="349">
        <v>131</v>
      </c>
      <c r="AI48" s="349">
        <v>0</v>
      </c>
      <c r="AJ48" s="349">
        <v>141</v>
      </c>
      <c r="AK48" s="349">
        <v>0</v>
      </c>
      <c r="AL48" s="349">
        <v>0</v>
      </c>
      <c r="AM48" s="348">
        <v>0</v>
      </c>
      <c r="AN48" s="266">
        <v>0</v>
      </c>
      <c r="AO48" s="348">
        <v>0</v>
      </c>
      <c r="AP48" s="348">
        <v>0</v>
      </c>
      <c r="AQ48" s="348">
        <v>0</v>
      </c>
      <c r="AR48" s="348">
        <v>0</v>
      </c>
      <c r="AS48" s="348">
        <v>0</v>
      </c>
      <c r="AT48" s="348">
        <v>0</v>
      </c>
      <c r="AU48" s="348">
        <v>0</v>
      </c>
      <c r="AV48" s="348">
        <v>0</v>
      </c>
      <c r="AW48" s="348">
        <v>0</v>
      </c>
      <c r="AX48" s="348">
        <v>0</v>
      </c>
      <c r="AY48" s="348">
        <v>0</v>
      </c>
      <c r="AZ48" s="348">
        <v>0</v>
      </c>
      <c r="BA48" s="348">
        <v>0</v>
      </c>
      <c r="BB48" s="348">
        <v>0</v>
      </c>
      <c r="BC48" s="348">
        <v>0</v>
      </c>
      <c r="BD48" s="348">
        <v>0</v>
      </c>
      <c r="BE48" s="348">
        <v>0</v>
      </c>
      <c r="BF48" s="348">
        <v>0</v>
      </c>
      <c r="BG48" s="348">
        <v>0</v>
      </c>
      <c r="BH48" s="348">
        <v>0</v>
      </c>
      <c r="BI48" s="348">
        <v>0</v>
      </c>
      <c r="BJ48" s="348">
        <v>0</v>
      </c>
      <c r="BK48" s="348">
        <v>0</v>
      </c>
      <c r="BL48" s="348">
        <v>0</v>
      </c>
      <c r="BM48" s="348">
        <v>0</v>
      </c>
      <c r="BN48" s="348">
        <v>0</v>
      </c>
      <c r="BO48" s="348">
        <v>0</v>
      </c>
      <c r="BP48" s="348">
        <v>0</v>
      </c>
      <c r="BQ48" s="348">
        <v>0</v>
      </c>
      <c r="BR48" s="348">
        <v>0</v>
      </c>
      <c r="BS48" s="348">
        <v>0</v>
      </c>
      <c r="BT48" s="348">
        <v>0</v>
      </c>
      <c r="BU48" s="348">
        <v>0</v>
      </c>
      <c r="BV48" s="348">
        <v>0</v>
      </c>
      <c r="BW48" s="348">
        <v>0</v>
      </c>
      <c r="BX48" s="348">
        <v>0</v>
      </c>
      <c r="BY48" s="348">
        <v>0</v>
      </c>
      <c r="BZ48" s="348">
        <v>0</v>
      </c>
      <c r="CA48" s="348">
        <v>0</v>
      </c>
      <c r="CB48" s="348">
        <v>0</v>
      </c>
      <c r="CC48" s="348">
        <v>0</v>
      </c>
      <c r="CD48" s="348">
        <v>0</v>
      </c>
      <c r="CE48" s="348">
        <v>0</v>
      </c>
      <c r="CF48" s="348">
        <v>0</v>
      </c>
      <c r="CG48" s="348">
        <v>0</v>
      </c>
      <c r="CH48" s="348">
        <v>0</v>
      </c>
    </row>
    <row r="49" spans="1:86" s="347" customFormat="1">
      <c r="A49" s="331" t="s">
        <v>2184</v>
      </c>
      <c r="B49" s="331">
        <v>6</v>
      </c>
      <c r="C49" s="266">
        <v>0</v>
      </c>
      <c r="D49" s="266">
        <v>0</v>
      </c>
      <c r="E49" s="331">
        <v>55</v>
      </c>
      <c r="F49" s="266">
        <v>0</v>
      </c>
      <c r="G49" s="266">
        <v>0</v>
      </c>
      <c r="H49" s="331">
        <v>20</v>
      </c>
      <c r="I49" s="266">
        <v>0</v>
      </c>
      <c r="J49" s="266">
        <v>0</v>
      </c>
      <c r="K49" s="331">
        <v>0</v>
      </c>
      <c r="L49" s="266">
        <v>0</v>
      </c>
      <c r="M49" s="266">
        <v>0</v>
      </c>
      <c r="N49" s="266">
        <v>2</v>
      </c>
      <c r="O49" s="266">
        <v>0</v>
      </c>
      <c r="P49" s="266">
        <v>0</v>
      </c>
      <c r="Q49" s="266">
        <v>0</v>
      </c>
      <c r="R49" s="266">
        <v>0</v>
      </c>
      <c r="S49" s="266">
        <v>0</v>
      </c>
      <c r="T49" s="266">
        <v>0</v>
      </c>
      <c r="U49" s="266">
        <v>0</v>
      </c>
      <c r="V49" s="266">
        <v>0</v>
      </c>
      <c r="W49" s="266">
        <v>0</v>
      </c>
      <c r="X49" s="266">
        <v>0</v>
      </c>
      <c r="Y49" s="266">
        <v>0</v>
      </c>
      <c r="Z49" s="266">
        <v>0</v>
      </c>
      <c r="AA49" s="266">
        <v>0</v>
      </c>
      <c r="AB49" s="266">
        <v>0</v>
      </c>
      <c r="AC49" s="266">
        <v>0</v>
      </c>
      <c r="AD49" s="266">
        <v>0</v>
      </c>
      <c r="AE49" s="266">
        <v>0</v>
      </c>
      <c r="AF49" s="266">
        <v>0</v>
      </c>
      <c r="AG49" s="333">
        <v>6</v>
      </c>
      <c r="AH49" s="334">
        <v>77</v>
      </c>
      <c r="AI49" s="334">
        <v>0</v>
      </c>
      <c r="AJ49" s="334">
        <v>83</v>
      </c>
      <c r="AK49" s="334">
        <v>0</v>
      </c>
      <c r="AL49" s="334">
        <v>0</v>
      </c>
      <c r="AM49" s="331">
        <v>0</v>
      </c>
      <c r="AN49" s="331">
        <v>0</v>
      </c>
      <c r="AO49" s="331">
        <v>0</v>
      </c>
      <c r="AP49" s="331">
        <v>0</v>
      </c>
      <c r="AQ49" s="331">
        <v>0</v>
      </c>
      <c r="AR49" s="331">
        <v>0</v>
      </c>
      <c r="AS49" s="331">
        <v>0</v>
      </c>
      <c r="AT49" s="331">
        <v>0</v>
      </c>
      <c r="AU49" s="331">
        <v>0</v>
      </c>
      <c r="AV49" s="331">
        <v>0</v>
      </c>
      <c r="AW49" s="331">
        <v>0</v>
      </c>
      <c r="AX49" s="331">
        <v>0</v>
      </c>
      <c r="AY49" s="331">
        <v>0</v>
      </c>
      <c r="AZ49" s="331">
        <v>0</v>
      </c>
      <c r="BA49" s="331">
        <v>0</v>
      </c>
      <c r="BB49" s="331">
        <v>0</v>
      </c>
      <c r="BC49" s="331">
        <v>0</v>
      </c>
      <c r="BD49" s="331">
        <v>0</v>
      </c>
      <c r="BE49" s="331">
        <v>0</v>
      </c>
      <c r="BF49" s="331">
        <v>0</v>
      </c>
      <c r="BG49" s="331">
        <v>0</v>
      </c>
      <c r="BH49" s="331">
        <v>0</v>
      </c>
      <c r="BI49" s="331">
        <v>0</v>
      </c>
      <c r="BJ49" s="331">
        <v>0</v>
      </c>
      <c r="BK49" s="331">
        <v>0</v>
      </c>
      <c r="BL49" s="331">
        <v>0</v>
      </c>
      <c r="BM49" s="331">
        <v>0</v>
      </c>
      <c r="BN49" s="331">
        <v>0</v>
      </c>
      <c r="BO49" s="331">
        <v>0</v>
      </c>
      <c r="BP49" s="331">
        <v>0</v>
      </c>
      <c r="BQ49" s="331">
        <v>0</v>
      </c>
      <c r="BR49" s="331">
        <v>0</v>
      </c>
      <c r="BS49" s="331">
        <v>0</v>
      </c>
      <c r="BT49" s="331">
        <v>0</v>
      </c>
      <c r="BU49" s="331">
        <v>0</v>
      </c>
      <c r="BV49" s="331">
        <v>0</v>
      </c>
      <c r="BW49" s="331">
        <v>0</v>
      </c>
      <c r="BX49" s="331">
        <v>0</v>
      </c>
      <c r="BY49" s="331">
        <v>0</v>
      </c>
      <c r="BZ49" s="331">
        <v>0</v>
      </c>
      <c r="CA49" s="331">
        <v>0</v>
      </c>
      <c r="CB49" s="331">
        <v>0</v>
      </c>
      <c r="CC49" s="331">
        <v>0</v>
      </c>
      <c r="CD49" s="331">
        <v>0</v>
      </c>
      <c r="CE49" s="331">
        <v>0</v>
      </c>
      <c r="CF49" s="331">
        <v>0</v>
      </c>
      <c r="CG49" s="331">
        <v>0</v>
      </c>
      <c r="CH49" s="331">
        <v>0</v>
      </c>
    </row>
    <row r="50" spans="1:86" s="335" customFormat="1" ht="45">
      <c r="A50" s="331" t="s">
        <v>2297</v>
      </c>
      <c r="B50" s="331">
        <v>7</v>
      </c>
      <c r="C50" s="348">
        <v>2</v>
      </c>
      <c r="D50" s="348">
        <v>0</v>
      </c>
      <c r="E50" s="331">
        <v>12</v>
      </c>
      <c r="F50" s="348">
        <v>0</v>
      </c>
      <c r="G50" s="348">
        <v>0</v>
      </c>
      <c r="H50" s="331">
        <v>13</v>
      </c>
      <c r="I50" s="348">
        <v>5</v>
      </c>
      <c r="J50" s="348">
        <v>0</v>
      </c>
      <c r="K50" s="344">
        <v>0</v>
      </c>
      <c r="L50" s="348">
        <v>0</v>
      </c>
      <c r="M50" s="348">
        <v>0</v>
      </c>
      <c r="N50" s="331">
        <v>8</v>
      </c>
      <c r="O50" s="348">
        <v>0</v>
      </c>
      <c r="P50" s="348">
        <v>0</v>
      </c>
      <c r="Q50" s="348">
        <v>0</v>
      </c>
      <c r="R50" s="348">
        <v>0</v>
      </c>
      <c r="S50" s="348">
        <v>0</v>
      </c>
      <c r="T50" s="348">
        <v>0</v>
      </c>
      <c r="U50" s="348">
        <v>0</v>
      </c>
      <c r="V50" s="348">
        <v>0</v>
      </c>
      <c r="W50" s="348">
        <v>0</v>
      </c>
      <c r="X50" s="348">
        <v>0</v>
      </c>
      <c r="Y50" s="348">
        <v>0</v>
      </c>
      <c r="Z50" s="348">
        <v>0</v>
      </c>
      <c r="AA50" s="348">
        <v>0</v>
      </c>
      <c r="AB50" s="348">
        <v>0</v>
      </c>
      <c r="AC50" s="348">
        <v>0</v>
      </c>
      <c r="AD50" s="348">
        <v>0</v>
      </c>
      <c r="AE50" s="348">
        <v>0</v>
      </c>
      <c r="AF50" s="348">
        <v>0</v>
      </c>
      <c r="AG50" s="331">
        <v>7</v>
      </c>
      <c r="AH50" s="331">
        <v>33</v>
      </c>
      <c r="AI50" s="348">
        <v>0</v>
      </c>
      <c r="AJ50" s="344">
        <v>40</v>
      </c>
      <c r="AK50" s="344">
        <v>7</v>
      </c>
      <c r="AL50" s="344">
        <v>0</v>
      </c>
      <c r="AM50" s="344">
        <v>7</v>
      </c>
      <c r="AN50" s="355" t="s">
        <v>2298</v>
      </c>
      <c r="AO50" s="331">
        <v>0</v>
      </c>
      <c r="AP50" s="331">
        <v>0</v>
      </c>
      <c r="AQ50" s="331">
        <v>0</v>
      </c>
      <c r="AR50" s="331">
        <v>0</v>
      </c>
      <c r="AS50" s="331">
        <v>0</v>
      </c>
      <c r="AT50" s="331">
        <v>0</v>
      </c>
      <c r="AU50" s="331">
        <v>0</v>
      </c>
      <c r="AV50" s="331">
        <v>0</v>
      </c>
      <c r="AW50" s="331">
        <v>0</v>
      </c>
      <c r="AX50" s="331">
        <v>0</v>
      </c>
      <c r="AY50" s="331">
        <v>0</v>
      </c>
      <c r="AZ50" s="331">
        <v>0</v>
      </c>
      <c r="BA50" s="331">
        <v>0</v>
      </c>
      <c r="BB50" s="331">
        <v>0</v>
      </c>
      <c r="BC50" s="331">
        <v>0</v>
      </c>
      <c r="BD50" s="331">
        <v>0</v>
      </c>
      <c r="BE50" s="331">
        <v>0</v>
      </c>
      <c r="BF50" s="331">
        <v>0</v>
      </c>
      <c r="BG50" s="331">
        <v>0</v>
      </c>
      <c r="BH50" s="331">
        <v>0</v>
      </c>
      <c r="BI50" s="331">
        <v>0</v>
      </c>
      <c r="BJ50" s="331">
        <v>0</v>
      </c>
      <c r="BK50" s="331">
        <v>0</v>
      </c>
      <c r="BL50" s="331">
        <v>0</v>
      </c>
      <c r="BM50" s="331">
        <v>0</v>
      </c>
      <c r="BN50" s="331">
        <v>0</v>
      </c>
      <c r="BO50" s="331">
        <v>0</v>
      </c>
      <c r="BP50" s="331">
        <v>0</v>
      </c>
      <c r="BQ50" s="331">
        <v>0</v>
      </c>
      <c r="BR50" s="331">
        <v>0</v>
      </c>
      <c r="BS50" s="331">
        <v>0</v>
      </c>
      <c r="BT50" s="331">
        <v>0</v>
      </c>
      <c r="BU50" s="331">
        <v>0</v>
      </c>
      <c r="BV50" s="331">
        <v>0</v>
      </c>
      <c r="BW50" s="331">
        <v>0</v>
      </c>
      <c r="BX50" s="331">
        <v>0</v>
      </c>
      <c r="BY50" s="331">
        <v>0</v>
      </c>
      <c r="BZ50" s="331">
        <v>0</v>
      </c>
      <c r="CA50" s="331">
        <v>0</v>
      </c>
      <c r="CB50" s="331">
        <v>0</v>
      </c>
      <c r="CC50" s="331">
        <v>0</v>
      </c>
      <c r="CD50" s="331">
        <v>0</v>
      </c>
      <c r="CE50" s="331">
        <v>0</v>
      </c>
      <c r="CF50" s="331">
        <v>0</v>
      </c>
      <c r="CG50" s="331">
        <v>0</v>
      </c>
      <c r="CH50" s="331">
        <v>0</v>
      </c>
    </row>
    <row r="51" spans="1:86" s="335" customFormat="1" ht="60">
      <c r="A51" s="331" t="s">
        <v>2250</v>
      </c>
      <c r="B51" s="331">
        <v>9</v>
      </c>
      <c r="C51" s="331">
        <v>2</v>
      </c>
      <c r="D51" s="331">
        <v>0</v>
      </c>
      <c r="E51" s="331">
        <v>2</v>
      </c>
      <c r="F51" s="331">
        <v>0</v>
      </c>
      <c r="G51" s="331">
        <v>0</v>
      </c>
      <c r="H51" s="331">
        <v>62</v>
      </c>
      <c r="I51" s="331">
        <v>0</v>
      </c>
      <c r="J51" s="331">
        <v>0</v>
      </c>
      <c r="K51" s="331">
        <v>12</v>
      </c>
      <c r="L51" s="331">
        <v>0</v>
      </c>
      <c r="M51" s="331">
        <v>0</v>
      </c>
      <c r="N51" s="331">
        <v>3</v>
      </c>
      <c r="O51" s="331">
        <v>1</v>
      </c>
      <c r="P51" s="331">
        <v>0</v>
      </c>
      <c r="Q51" s="331">
        <v>2</v>
      </c>
      <c r="R51" s="331">
        <v>0</v>
      </c>
      <c r="S51" s="331">
        <v>0</v>
      </c>
      <c r="T51" s="331">
        <v>0</v>
      </c>
      <c r="U51" s="331">
        <v>0</v>
      </c>
      <c r="V51" s="331">
        <v>0</v>
      </c>
      <c r="W51" s="331">
        <v>0</v>
      </c>
      <c r="X51" s="331">
        <v>0</v>
      </c>
      <c r="Y51" s="331">
        <v>0</v>
      </c>
      <c r="Z51" s="331">
        <v>0</v>
      </c>
      <c r="AA51" s="331">
        <v>0</v>
      </c>
      <c r="AB51" s="331">
        <v>0</v>
      </c>
      <c r="AC51" s="331">
        <v>1</v>
      </c>
      <c r="AD51" s="331">
        <v>0</v>
      </c>
      <c r="AE51" s="331">
        <v>0</v>
      </c>
      <c r="AF51" s="331">
        <v>0</v>
      </c>
      <c r="AG51" s="334">
        <v>9</v>
      </c>
      <c r="AH51" s="334">
        <v>81</v>
      </c>
      <c r="AI51" s="334">
        <v>0</v>
      </c>
      <c r="AJ51" s="334">
        <v>90</v>
      </c>
      <c r="AK51" s="334">
        <v>4</v>
      </c>
      <c r="AL51" s="334">
        <v>0</v>
      </c>
      <c r="AM51" s="331">
        <v>4</v>
      </c>
      <c r="AN51" s="355" t="s">
        <v>2251</v>
      </c>
      <c r="AO51" s="331">
        <v>0</v>
      </c>
      <c r="AP51" s="331">
        <v>0</v>
      </c>
      <c r="AQ51" s="331">
        <v>0</v>
      </c>
      <c r="AR51" s="331">
        <v>0</v>
      </c>
      <c r="AS51" s="331">
        <v>0</v>
      </c>
      <c r="AT51" s="331">
        <v>0</v>
      </c>
      <c r="AU51" s="331">
        <v>0</v>
      </c>
      <c r="AV51" s="331">
        <v>0</v>
      </c>
      <c r="AW51" s="331">
        <v>0</v>
      </c>
      <c r="AX51" s="331">
        <v>0</v>
      </c>
      <c r="AY51" s="331">
        <v>0</v>
      </c>
      <c r="AZ51" s="331">
        <v>0</v>
      </c>
      <c r="BA51" s="331">
        <v>0</v>
      </c>
      <c r="BB51" s="331">
        <v>0</v>
      </c>
      <c r="BC51" s="331">
        <v>0</v>
      </c>
      <c r="BD51" s="331">
        <v>0</v>
      </c>
      <c r="BE51" s="331">
        <v>0</v>
      </c>
      <c r="BF51" s="331">
        <v>0</v>
      </c>
      <c r="BG51" s="331">
        <v>0</v>
      </c>
      <c r="BH51" s="331">
        <v>0</v>
      </c>
      <c r="BI51" s="331">
        <v>0</v>
      </c>
      <c r="BJ51" s="331">
        <v>0</v>
      </c>
      <c r="BK51" s="331">
        <v>0</v>
      </c>
      <c r="BL51" s="331">
        <v>0</v>
      </c>
      <c r="BM51" s="331">
        <v>0</v>
      </c>
      <c r="BN51" s="331">
        <v>0</v>
      </c>
      <c r="BO51" s="331">
        <v>0</v>
      </c>
      <c r="BP51" s="331">
        <v>0</v>
      </c>
      <c r="BQ51" s="331">
        <v>0</v>
      </c>
      <c r="BR51" s="331">
        <v>0</v>
      </c>
      <c r="BS51" s="331">
        <v>0</v>
      </c>
      <c r="BT51" s="331">
        <v>0</v>
      </c>
      <c r="BU51" s="331">
        <v>0</v>
      </c>
      <c r="BV51" s="331">
        <v>0</v>
      </c>
      <c r="BW51" s="331">
        <v>0</v>
      </c>
      <c r="BX51" s="331">
        <v>0</v>
      </c>
      <c r="BY51" s="331">
        <v>0</v>
      </c>
      <c r="BZ51" s="331">
        <v>0</v>
      </c>
      <c r="CA51" s="331">
        <v>0</v>
      </c>
      <c r="CB51" s="331">
        <v>0</v>
      </c>
      <c r="CC51" s="331">
        <v>0</v>
      </c>
      <c r="CD51" s="331">
        <v>0</v>
      </c>
      <c r="CE51" s="331">
        <v>0</v>
      </c>
      <c r="CF51" s="331">
        <v>0</v>
      </c>
      <c r="CG51" s="331">
        <v>0</v>
      </c>
      <c r="CH51" s="331">
        <v>0</v>
      </c>
    </row>
    <row r="52" spans="1:86" s="335" customFormat="1" ht="30">
      <c r="A52" s="331" t="s">
        <v>2351</v>
      </c>
      <c r="B52" s="331">
        <v>5</v>
      </c>
      <c r="C52" s="344">
        <v>2</v>
      </c>
      <c r="D52" s="344">
        <v>0</v>
      </c>
      <c r="E52" s="331">
        <v>71</v>
      </c>
      <c r="F52" s="344">
        <v>0</v>
      </c>
      <c r="G52" s="344">
        <v>0</v>
      </c>
      <c r="H52" s="331">
        <v>38</v>
      </c>
      <c r="I52" s="344">
        <v>0</v>
      </c>
      <c r="J52" s="344">
        <v>0</v>
      </c>
      <c r="K52" s="344">
        <v>0</v>
      </c>
      <c r="L52" s="344">
        <v>0</v>
      </c>
      <c r="M52" s="344">
        <v>0</v>
      </c>
      <c r="N52" s="331">
        <v>3</v>
      </c>
      <c r="O52" s="344">
        <v>0</v>
      </c>
      <c r="P52" s="344">
        <v>0</v>
      </c>
      <c r="Q52" s="344">
        <v>0</v>
      </c>
      <c r="R52" s="344">
        <v>0</v>
      </c>
      <c r="S52" s="344">
        <v>0</v>
      </c>
      <c r="T52" s="344">
        <v>0</v>
      </c>
      <c r="U52" s="344">
        <v>0</v>
      </c>
      <c r="V52" s="344">
        <v>0</v>
      </c>
      <c r="W52" s="344">
        <v>0</v>
      </c>
      <c r="X52" s="344">
        <v>0</v>
      </c>
      <c r="Y52" s="344">
        <v>0</v>
      </c>
      <c r="Z52" s="344">
        <v>0</v>
      </c>
      <c r="AA52" s="344">
        <v>0</v>
      </c>
      <c r="AB52" s="344">
        <v>0</v>
      </c>
      <c r="AC52" s="344">
        <v>0</v>
      </c>
      <c r="AD52" s="344">
        <v>0</v>
      </c>
      <c r="AE52" s="344">
        <v>0</v>
      </c>
      <c r="AF52" s="344">
        <v>0</v>
      </c>
      <c r="AG52" s="334">
        <v>5</v>
      </c>
      <c r="AH52" s="334">
        <v>112</v>
      </c>
      <c r="AI52" s="344">
        <v>0</v>
      </c>
      <c r="AJ52" s="334">
        <v>117</v>
      </c>
      <c r="AK52" s="344">
        <v>2</v>
      </c>
      <c r="AL52" s="344">
        <v>0</v>
      </c>
      <c r="AM52" s="344">
        <v>2</v>
      </c>
      <c r="AN52" s="271" t="s">
        <v>2235</v>
      </c>
      <c r="AO52" s="331">
        <v>0</v>
      </c>
      <c r="AP52" s="331">
        <v>0</v>
      </c>
      <c r="AQ52" s="331">
        <v>0</v>
      </c>
      <c r="AR52" s="331">
        <v>0</v>
      </c>
      <c r="AS52" s="331">
        <v>0</v>
      </c>
      <c r="AT52" s="331">
        <v>0</v>
      </c>
      <c r="AU52" s="331">
        <v>0</v>
      </c>
      <c r="AV52" s="331">
        <v>0</v>
      </c>
      <c r="AW52" s="331">
        <v>0</v>
      </c>
      <c r="AX52" s="331">
        <v>0</v>
      </c>
      <c r="AY52" s="331">
        <v>0</v>
      </c>
      <c r="AZ52" s="331">
        <v>0</v>
      </c>
      <c r="BA52" s="331">
        <v>0</v>
      </c>
      <c r="BB52" s="331">
        <v>0</v>
      </c>
      <c r="BC52" s="331">
        <v>0</v>
      </c>
      <c r="BD52" s="331">
        <v>0</v>
      </c>
      <c r="BE52" s="331">
        <v>0</v>
      </c>
      <c r="BF52" s="331">
        <v>0</v>
      </c>
      <c r="BG52" s="331">
        <v>0</v>
      </c>
      <c r="BH52" s="331">
        <v>0</v>
      </c>
      <c r="BI52" s="331">
        <v>0</v>
      </c>
      <c r="BJ52" s="331">
        <v>0</v>
      </c>
      <c r="BK52" s="331">
        <v>0</v>
      </c>
      <c r="BL52" s="331">
        <v>0</v>
      </c>
      <c r="BM52" s="331">
        <v>0</v>
      </c>
      <c r="BN52" s="331">
        <v>0</v>
      </c>
      <c r="BO52" s="331">
        <v>0</v>
      </c>
      <c r="BP52" s="331">
        <v>0</v>
      </c>
      <c r="BQ52" s="331">
        <v>0</v>
      </c>
      <c r="BR52" s="331">
        <v>0</v>
      </c>
      <c r="BS52" s="331">
        <v>0</v>
      </c>
      <c r="BT52" s="331">
        <v>0</v>
      </c>
      <c r="BU52" s="331">
        <v>0</v>
      </c>
      <c r="BV52" s="331">
        <v>0</v>
      </c>
      <c r="BW52" s="331">
        <v>0</v>
      </c>
      <c r="BX52" s="331">
        <v>0</v>
      </c>
      <c r="BY52" s="331">
        <v>0</v>
      </c>
      <c r="BZ52" s="331">
        <v>0</v>
      </c>
      <c r="CA52" s="331">
        <v>0</v>
      </c>
      <c r="CB52" s="331">
        <v>0</v>
      </c>
      <c r="CC52" s="331">
        <v>0</v>
      </c>
      <c r="CD52" s="331">
        <v>0</v>
      </c>
      <c r="CE52" s="331">
        <v>0</v>
      </c>
      <c r="CF52" s="331">
        <v>0</v>
      </c>
      <c r="CG52" s="331">
        <v>0</v>
      </c>
      <c r="CH52" s="331">
        <v>0</v>
      </c>
    </row>
    <row r="53" spans="1:86" s="335" customFormat="1">
      <c r="A53" s="266" t="s">
        <v>2350</v>
      </c>
      <c r="B53" s="266">
        <v>6</v>
      </c>
      <c r="C53" s="331">
        <v>0</v>
      </c>
      <c r="D53" s="331">
        <v>0</v>
      </c>
      <c r="E53" s="266">
        <v>28</v>
      </c>
      <c r="F53" s="331">
        <v>0</v>
      </c>
      <c r="G53" s="331">
        <v>0</v>
      </c>
      <c r="H53" s="266">
        <v>46</v>
      </c>
      <c r="I53" s="331">
        <v>0</v>
      </c>
      <c r="J53" s="331">
        <v>0</v>
      </c>
      <c r="K53" s="331">
        <v>0</v>
      </c>
      <c r="L53" s="331">
        <v>0</v>
      </c>
      <c r="M53" s="331">
        <v>0</v>
      </c>
      <c r="N53" s="331">
        <v>11</v>
      </c>
      <c r="O53" s="331">
        <v>0</v>
      </c>
      <c r="P53" s="331">
        <v>0</v>
      </c>
      <c r="Q53" s="331">
        <v>0</v>
      </c>
      <c r="R53" s="331">
        <v>0</v>
      </c>
      <c r="S53" s="331">
        <v>0</v>
      </c>
      <c r="T53" s="331">
        <v>0</v>
      </c>
      <c r="U53" s="331">
        <v>0</v>
      </c>
      <c r="V53" s="331">
        <v>0</v>
      </c>
      <c r="W53" s="331">
        <v>0</v>
      </c>
      <c r="X53" s="331">
        <v>0</v>
      </c>
      <c r="Y53" s="331">
        <v>0</v>
      </c>
      <c r="Z53" s="331">
        <v>0</v>
      </c>
      <c r="AA53" s="331">
        <v>0</v>
      </c>
      <c r="AB53" s="331">
        <v>0</v>
      </c>
      <c r="AC53" s="331">
        <v>0</v>
      </c>
      <c r="AD53" s="331">
        <v>0</v>
      </c>
      <c r="AE53" s="331">
        <v>0</v>
      </c>
      <c r="AF53" s="331">
        <v>0</v>
      </c>
      <c r="AG53" s="333">
        <v>6</v>
      </c>
      <c r="AH53" s="333">
        <v>85</v>
      </c>
      <c r="AI53" s="334">
        <v>0</v>
      </c>
      <c r="AJ53" s="333">
        <v>91</v>
      </c>
      <c r="AK53" s="333">
        <v>0</v>
      </c>
      <c r="AL53" s="333">
        <v>0</v>
      </c>
      <c r="AM53" s="266">
        <v>0</v>
      </c>
      <c r="AN53" s="266">
        <v>0</v>
      </c>
      <c r="AO53" s="331">
        <v>0</v>
      </c>
      <c r="AP53" s="331">
        <v>0</v>
      </c>
      <c r="AQ53" s="331">
        <v>0</v>
      </c>
      <c r="AR53" s="331">
        <v>0</v>
      </c>
      <c r="AS53" s="331">
        <v>0</v>
      </c>
      <c r="AT53" s="331">
        <v>0</v>
      </c>
      <c r="AU53" s="331">
        <v>0</v>
      </c>
      <c r="AV53" s="331">
        <v>0</v>
      </c>
      <c r="AW53" s="331">
        <v>0</v>
      </c>
      <c r="AX53" s="331">
        <v>0</v>
      </c>
      <c r="AY53" s="331">
        <v>0</v>
      </c>
      <c r="AZ53" s="331">
        <v>0</v>
      </c>
      <c r="BA53" s="331">
        <v>0</v>
      </c>
      <c r="BB53" s="331">
        <v>0</v>
      </c>
      <c r="BC53" s="331">
        <v>0</v>
      </c>
      <c r="BD53" s="331">
        <v>0</v>
      </c>
      <c r="BE53" s="331">
        <v>0</v>
      </c>
      <c r="BF53" s="331">
        <v>0</v>
      </c>
      <c r="BG53" s="331">
        <v>0</v>
      </c>
      <c r="BH53" s="331">
        <v>0</v>
      </c>
      <c r="BI53" s="331">
        <v>0</v>
      </c>
      <c r="BJ53" s="331">
        <v>0</v>
      </c>
      <c r="BK53" s="331">
        <v>0</v>
      </c>
      <c r="BL53" s="331">
        <v>0</v>
      </c>
      <c r="BM53" s="331">
        <v>0</v>
      </c>
      <c r="BN53" s="331">
        <v>0</v>
      </c>
      <c r="BO53" s="331">
        <v>0</v>
      </c>
      <c r="BP53" s="331">
        <v>0</v>
      </c>
      <c r="BQ53" s="331">
        <v>0</v>
      </c>
      <c r="BR53" s="331">
        <v>0</v>
      </c>
      <c r="BS53" s="331">
        <v>0</v>
      </c>
      <c r="BT53" s="331">
        <v>0</v>
      </c>
      <c r="BU53" s="331">
        <v>0</v>
      </c>
      <c r="BV53" s="331">
        <v>0</v>
      </c>
      <c r="BW53" s="331">
        <v>0</v>
      </c>
      <c r="BX53" s="331">
        <v>0</v>
      </c>
      <c r="BY53" s="331">
        <v>0</v>
      </c>
      <c r="BZ53" s="331">
        <v>0</v>
      </c>
      <c r="CA53" s="331">
        <v>0</v>
      </c>
      <c r="CB53" s="331">
        <v>0</v>
      </c>
      <c r="CC53" s="331">
        <v>0</v>
      </c>
      <c r="CD53" s="331">
        <v>0</v>
      </c>
      <c r="CE53" s="331">
        <v>0</v>
      </c>
      <c r="CF53" s="331">
        <v>0</v>
      </c>
      <c r="CG53" s="331">
        <v>0</v>
      </c>
      <c r="CH53" s="331">
        <v>0</v>
      </c>
    </row>
    <row r="54" spans="1:86" s="335" customFormat="1">
      <c r="A54" s="348" t="s">
        <v>2245</v>
      </c>
      <c r="B54" s="348">
        <v>9</v>
      </c>
      <c r="C54" s="344">
        <v>0</v>
      </c>
      <c r="D54" s="344">
        <v>0</v>
      </c>
      <c r="E54" s="348">
        <v>8</v>
      </c>
      <c r="F54" s="344">
        <v>0</v>
      </c>
      <c r="G54" s="344">
        <v>0</v>
      </c>
      <c r="H54" s="348">
        <v>23</v>
      </c>
      <c r="I54" s="344">
        <v>0</v>
      </c>
      <c r="J54" s="344">
        <v>0</v>
      </c>
      <c r="K54" s="344">
        <v>0</v>
      </c>
      <c r="L54" s="344">
        <v>0</v>
      </c>
      <c r="M54" s="344">
        <v>0</v>
      </c>
      <c r="N54" s="344">
        <v>0</v>
      </c>
      <c r="O54" s="344">
        <v>0</v>
      </c>
      <c r="P54" s="344">
        <v>0</v>
      </c>
      <c r="Q54" s="344">
        <v>0</v>
      </c>
      <c r="R54" s="344">
        <v>0</v>
      </c>
      <c r="S54" s="344">
        <v>0</v>
      </c>
      <c r="T54" s="344">
        <v>0</v>
      </c>
      <c r="U54" s="344">
        <v>0</v>
      </c>
      <c r="V54" s="344">
        <v>0</v>
      </c>
      <c r="W54" s="344">
        <v>0</v>
      </c>
      <c r="X54" s="344">
        <v>0</v>
      </c>
      <c r="Y54" s="344">
        <v>0</v>
      </c>
      <c r="Z54" s="344">
        <v>0</v>
      </c>
      <c r="AA54" s="344">
        <v>0</v>
      </c>
      <c r="AB54" s="344">
        <v>0</v>
      </c>
      <c r="AC54" s="344">
        <v>0</v>
      </c>
      <c r="AD54" s="344">
        <v>0</v>
      </c>
      <c r="AE54" s="344">
        <v>0</v>
      </c>
      <c r="AF54" s="344">
        <v>0</v>
      </c>
      <c r="AG54" s="349">
        <v>9</v>
      </c>
      <c r="AH54" s="349">
        <v>31</v>
      </c>
      <c r="AI54" s="345">
        <v>0</v>
      </c>
      <c r="AJ54" s="349">
        <v>40</v>
      </c>
      <c r="AK54" s="349">
        <v>0</v>
      </c>
      <c r="AL54" s="348">
        <v>0</v>
      </c>
      <c r="AM54" s="348">
        <v>0</v>
      </c>
      <c r="AN54" s="348">
        <v>0</v>
      </c>
      <c r="AO54" s="344">
        <v>0</v>
      </c>
      <c r="AP54" s="344">
        <v>0</v>
      </c>
      <c r="AQ54" s="344">
        <v>0</v>
      </c>
      <c r="AR54" s="344">
        <v>0</v>
      </c>
      <c r="AS54" s="344">
        <v>0</v>
      </c>
      <c r="AT54" s="344">
        <v>0</v>
      </c>
      <c r="AU54" s="344">
        <v>0</v>
      </c>
      <c r="AV54" s="344">
        <v>0</v>
      </c>
      <c r="AW54" s="344">
        <v>0</v>
      </c>
      <c r="AX54" s="344">
        <v>0</v>
      </c>
      <c r="AY54" s="344">
        <v>0</v>
      </c>
      <c r="AZ54" s="344">
        <v>0</v>
      </c>
      <c r="BA54" s="344">
        <v>0</v>
      </c>
      <c r="BB54" s="344">
        <v>0</v>
      </c>
      <c r="BC54" s="344">
        <v>0</v>
      </c>
      <c r="BD54" s="344">
        <v>0</v>
      </c>
      <c r="BE54" s="344">
        <v>0</v>
      </c>
      <c r="BF54" s="344">
        <v>0</v>
      </c>
      <c r="BG54" s="344">
        <v>0</v>
      </c>
      <c r="BH54" s="344">
        <v>0</v>
      </c>
      <c r="BI54" s="344">
        <v>0</v>
      </c>
      <c r="BJ54" s="344">
        <v>0</v>
      </c>
      <c r="BK54" s="344">
        <v>0</v>
      </c>
      <c r="BL54" s="344">
        <v>0</v>
      </c>
      <c r="BM54" s="344">
        <v>0</v>
      </c>
      <c r="BN54" s="344">
        <v>0</v>
      </c>
      <c r="BO54" s="344">
        <v>0</v>
      </c>
      <c r="BP54" s="344">
        <v>0</v>
      </c>
      <c r="BQ54" s="344">
        <v>0</v>
      </c>
      <c r="BR54" s="344">
        <v>0</v>
      </c>
      <c r="BS54" s="344">
        <v>0</v>
      </c>
      <c r="BT54" s="344">
        <v>0</v>
      </c>
      <c r="BU54" s="344">
        <v>0</v>
      </c>
      <c r="BV54" s="344">
        <v>0</v>
      </c>
      <c r="BW54" s="344">
        <v>0</v>
      </c>
      <c r="BX54" s="344">
        <v>0</v>
      </c>
      <c r="BY54" s="344">
        <v>0</v>
      </c>
      <c r="BZ54" s="344">
        <v>0</v>
      </c>
      <c r="CA54" s="344">
        <v>0</v>
      </c>
      <c r="CB54" s="344">
        <v>0</v>
      </c>
      <c r="CC54" s="344">
        <v>0</v>
      </c>
      <c r="CD54" s="344">
        <v>0</v>
      </c>
      <c r="CE54" s="344">
        <v>0</v>
      </c>
      <c r="CF54" s="344">
        <v>0</v>
      </c>
      <c r="CG54" s="344">
        <v>0</v>
      </c>
      <c r="CH54" s="344">
        <v>0</v>
      </c>
    </row>
    <row r="55" spans="1:86" s="335" customFormat="1">
      <c r="A55" s="348" t="s">
        <v>2349</v>
      </c>
      <c r="B55" s="348">
        <v>6</v>
      </c>
      <c r="C55" s="344">
        <v>0</v>
      </c>
      <c r="D55" s="344">
        <v>0</v>
      </c>
      <c r="E55" s="348">
        <v>48</v>
      </c>
      <c r="F55" s="344">
        <v>0</v>
      </c>
      <c r="G55" s="344">
        <v>0</v>
      </c>
      <c r="H55" s="348">
        <v>45</v>
      </c>
      <c r="I55" s="344">
        <v>0</v>
      </c>
      <c r="J55" s="344">
        <v>0</v>
      </c>
      <c r="K55" s="344">
        <v>45</v>
      </c>
      <c r="L55" s="344">
        <v>0</v>
      </c>
      <c r="M55" s="344">
        <v>0</v>
      </c>
      <c r="N55" s="348">
        <v>4</v>
      </c>
      <c r="O55" s="344">
        <v>0</v>
      </c>
      <c r="P55" s="344">
        <v>0</v>
      </c>
      <c r="Q55" s="344">
        <v>0</v>
      </c>
      <c r="R55" s="344">
        <v>0</v>
      </c>
      <c r="S55" s="344">
        <v>0</v>
      </c>
      <c r="T55" s="344">
        <v>0</v>
      </c>
      <c r="U55" s="344">
        <v>0</v>
      </c>
      <c r="V55" s="344">
        <v>0</v>
      </c>
      <c r="W55" s="344">
        <v>0</v>
      </c>
      <c r="X55" s="344">
        <v>0</v>
      </c>
      <c r="Y55" s="344">
        <v>0</v>
      </c>
      <c r="Z55" s="344">
        <v>0</v>
      </c>
      <c r="AA55" s="344">
        <v>0</v>
      </c>
      <c r="AB55" s="344">
        <v>0</v>
      </c>
      <c r="AC55" s="344">
        <v>0</v>
      </c>
      <c r="AD55" s="344">
        <v>0</v>
      </c>
      <c r="AE55" s="344">
        <v>0</v>
      </c>
      <c r="AF55" s="344">
        <v>0</v>
      </c>
      <c r="AG55" s="349">
        <v>6</v>
      </c>
      <c r="AH55" s="349">
        <v>142</v>
      </c>
      <c r="AI55" s="345">
        <v>0</v>
      </c>
      <c r="AJ55" s="349">
        <v>148</v>
      </c>
      <c r="AK55" s="349">
        <v>0</v>
      </c>
      <c r="AL55" s="349">
        <v>0</v>
      </c>
      <c r="AM55" s="348">
        <v>0</v>
      </c>
      <c r="AN55" s="348">
        <v>0</v>
      </c>
      <c r="AO55" s="344">
        <v>0</v>
      </c>
      <c r="AP55" s="344">
        <v>0</v>
      </c>
      <c r="AQ55" s="344">
        <v>0</v>
      </c>
      <c r="AR55" s="344">
        <v>0</v>
      </c>
      <c r="AS55" s="344">
        <v>0</v>
      </c>
      <c r="AT55" s="344">
        <v>0</v>
      </c>
      <c r="AU55" s="344">
        <v>0</v>
      </c>
      <c r="AV55" s="344">
        <v>0</v>
      </c>
      <c r="AW55" s="344">
        <v>0</v>
      </c>
      <c r="AX55" s="344">
        <v>0</v>
      </c>
      <c r="AY55" s="344">
        <v>0</v>
      </c>
      <c r="AZ55" s="344">
        <v>0</v>
      </c>
      <c r="BA55" s="344">
        <v>0</v>
      </c>
      <c r="BB55" s="344">
        <v>0</v>
      </c>
      <c r="BC55" s="344">
        <v>0</v>
      </c>
      <c r="BD55" s="344">
        <v>0</v>
      </c>
      <c r="BE55" s="344">
        <v>0</v>
      </c>
      <c r="BF55" s="344">
        <v>0</v>
      </c>
      <c r="BG55" s="344">
        <v>0</v>
      </c>
      <c r="BH55" s="344">
        <v>0</v>
      </c>
      <c r="BI55" s="344">
        <v>0</v>
      </c>
      <c r="BJ55" s="344">
        <v>0</v>
      </c>
      <c r="BK55" s="344">
        <v>0</v>
      </c>
      <c r="BL55" s="344">
        <v>0</v>
      </c>
      <c r="BM55" s="344">
        <v>0</v>
      </c>
      <c r="BN55" s="344">
        <v>0</v>
      </c>
      <c r="BO55" s="344">
        <v>0</v>
      </c>
      <c r="BP55" s="344">
        <v>0</v>
      </c>
      <c r="BQ55" s="344">
        <v>0</v>
      </c>
      <c r="BR55" s="344">
        <v>0</v>
      </c>
      <c r="BS55" s="344">
        <v>0</v>
      </c>
      <c r="BT55" s="344">
        <v>0</v>
      </c>
      <c r="BU55" s="344">
        <v>0</v>
      </c>
      <c r="BV55" s="344">
        <v>0</v>
      </c>
      <c r="BW55" s="344">
        <v>0</v>
      </c>
      <c r="BX55" s="344">
        <v>0</v>
      </c>
      <c r="BY55" s="344">
        <v>0</v>
      </c>
      <c r="BZ55" s="344">
        <v>0</v>
      </c>
      <c r="CA55" s="344">
        <v>0</v>
      </c>
      <c r="CB55" s="344">
        <v>0</v>
      </c>
      <c r="CC55" s="344">
        <v>0</v>
      </c>
      <c r="CD55" s="344">
        <v>0</v>
      </c>
      <c r="CE55" s="344">
        <v>0</v>
      </c>
      <c r="CF55" s="344">
        <v>0</v>
      </c>
      <c r="CG55" s="344">
        <v>0</v>
      </c>
      <c r="CH55" s="344">
        <v>0</v>
      </c>
    </row>
    <row r="56" spans="1:86" s="335" customFormat="1">
      <c r="A56" s="348" t="s">
        <v>2264</v>
      </c>
      <c r="B56" s="348">
        <v>5</v>
      </c>
      <c r="C56" s="344">
        <v>1</v>
      </c>
      <c r="D56" s="344">
        <v>0</v>
      </c>
      <c r="E56" s="348">
        <v>20</v>
      </c>
      <c r="F56" s="344">
        <v>0</v>
      </c>
      <c r="G56" s="344">
        <v>0</v>
      </c>
      <c r="H56" s="348">
        <v>84</v>
      </c>
      <c r="I56" s="344">
        <v>0</v>
      </c>
      <c r="J56" s="344">
        <v>0</v>
      </c>
      <c r="K56" s="344">
        <v>41</v>
      </c>
      <c r="L56" s="344">
        <v>0</v>
      </c>
      <c r="M56" s="344">
        <v>0</v>
      </c>
      <c r="N56" s="348">
        <v>24</v>
      </c>
      <c r="O56" s="344">
        <v>0</v>
      </c>
      <c r="P56" s="344">
        <v>0</v>
      </c>
      <c r="Q56" s="348">
        <v>0</v>
      </c>
      <c r="R56" s="344">
        <v>0</v>
      </c>
      <c r="S56" s="344">
        <v>0</v>
      </c>
      <c r="T56" s="344">
        <v>0</v>
      </c>
      <c r="U56" s="344">
        <v>0</v>
      </c>
      <c r="V56" s="344">
        <v>0</v>
      </c>
      <c r="W56" s="344">
        <v>0</v>
      </c>
      <c r="X56" s="344">
        <v>0</v>
      </c>
      <c r="Y56" s="344">
        <v>0</v>
      </c>
      <c r="Z56" s="344">
        <v>0</v>
      </c>
      <c r="AA56" s="344">
        <v>0</v>
      </c>
      <c r="AB56" s="344">
        <v>0</v>
      </c>
      <c r="AC56" s="344">
        <v>0</v>
      </c>
      <c r="AD56" s="344">
        <v>0</v>
      </c>
      <c r="AE56" s="344">
        <v>0</v>
      </c>
      <c r="AF56" s="344">
        <v>0</v>
      </c>
      <c r="AG56" s="349">
        <v>5</v>
      </c>
      <c r="AH56" s="349">
        <v>169</v>
      </c>
      <c r="AI56" s="345">
        <v>0</v>
      </c>
      <c r="AJ56" s="349">
        <v>174</v>
      </c>
      <c r="AK56" s="349">
        <v>1</v>
      </c>
      <c r="AL56" s="349">
        <v>0</v>
      </c>
      <c r="AM56" s="348">
        <v>1</v>
      </c>
      <c r="AN56" s="348" t="s">
        <v>2191</v>
      </c>
      <c r="AO56" s="344">
        <v>0</v>
      </c>
      <c r="AP56" s="344">
        <v>0</v>
      </c>
      <c r="AQ56" s="344">
        <v>0</v>
      </c>
      <c r="AR56" s="344">
        <v>0</v>
      </c>
      <c r="AS56" s="344">
        <v>0</v>
      </c>
      <c r="AT56" s="344">
        <v>0</v>
      </c>
      <c r="AU56" s="344">
        <v>0</v>
      </c>
      <c r="AV56" s="344">
        <v>0</v>
      </c>
      <c r="AW56" s="344">
        <v>0</v>
      </c>
      <c r="AX56" s="344">
        <v>0</v>
      </c>
      <c r="AY56" s="344">
        <v>0</v>
      </c>
      <c r="AZ56" s="344">
        <v>0</v>
      </c>
      <c r="BA56" s="344">
        <v>0</v>
      </c>
      <c r="BB56" s="344">
        <v>0</v>
      </c>
      <c r="BC56" s="344">
        <v>0</v>
      </c>
      <c r="BD56" s="344">
        <v>0</v>
      </c>
      <c r="BE56" s="344">
        <v>0</v>
      </c>
      <c r="BF56" s="344">
        <v>0</v>
      </c>
      <c r="BG56" s="344">
        <v>0</v>
      </c>
      <c r="BH56" s="344">
        <v>0</v>
      </c>
      <c r="BI56" s="344">
        <v>0</v>
      </c>
      <c r="BJ56" s="344">
        <v>0</v>
      </c>
      <c r="BK56" s="344">
        <v>0</v>
      </c>
      <c r="BL56" s="344">
        <v>0</v>
      </c>
      <c r="BM56" s="344">
        <v>0</v>
      </c>
      <c r="BN56" s="344">
        <v>0</v>
      </c>
      <c r="BO56" s="344">
        <v>0</v>
      </c>
      <c r="BP56" s="344">
        <v>0</v>
      </c>
      <c r="BQ56" s="344">
        <v>0</v>
      </c>
      <c r="BR56" s="344">
        <v>0</v>
      </c>
      <c r="BS56" s="344">
        <v>0</v>
      </c>
      <c r="BT56" s="344">
        <v>0</v>
      </c>
      <c r="BU56" s="344">
        <v>0</v>
      </c>
      <c r="BV56" s="344">
        <v>0</v>
      </c>
      <c r="BW56" s="344">
        <v>0</v>
      </c>
      <c r="BX56" s="344">
        <v>0</v>
      </c>
      <c r="BY56" s="344">
        <v>0</v>
      </c>
      <c r="BZ56" s="344">
        <v>0</v>
      </c>
      <c r="CA56" s="344">
        <v>0</v>
      </c>
      <c r="CB56" s="344">
        <v>0</v>
      </c>
      <c r="CC56" s="344">
        <v>0</v>
      </c>
      <c r="CD56" s="344">
        <v>0</v>
      </c>
      <c r="CE56" s="344">
        <v>0</v>
      </c>
      <c r="CF56" s="344">
        <v>0</v>
      </c>
      <c r="CG56" s="344">
        <v>0</v>
      </c>
      <c r="CH56" s="344">
        <v>0</v>
      </c>
    </row>
    <row r="57" spans="1:86" s="347" customFormat="1">
      <c r="A57" s="331" t="s">
        <v>2218</v>
      </c>
      <c r="B57" s="331">
        <v>6</v>
      </c>
      <c r="C57" s="331">
        <v>1</v>
      </c>
      <c r="D57" s="331">
        <v>0</v>
      </c>
      <c r="E57" s="331">
        <v>241</v>
      </c>
      <c r="F57" s="331">
        <v>0</v>
      </c>
      <c r="G57" s="331">
        <v>0</v>
      </c>
      <c r="H57" s="331">
        <v>25</v>
      </c>
      <c r="I57" s="331">
        <v>0</v>
      </c>
      <c r="J57" s="331">
        <v>0</v>
      </c>
      <c r="K57" s="331">
        <v>0</v>
      </c>
      <c r="L57" s="331">
        <v>0</v>
      </c>
      <c r="M57" s="331">
        <v>0</v>
      </c>
      <c r="N57" s="331">
        <v>7</v>
      </c>
      <c r="O57" s="331">
        <v>1</v>
      </c>
      <c r="P57" s="331">
        <v>0</v>
      </c>
      <c r="Q57" s="331">
        <v>0</v>
      </c>
      <c r="R57" s="331">
        <v>0</v>
      </c>
      <c r="S57" s="331">
        <v>0</v>
      </c>
      <c r="T57" s="331">
        <v>0</v>
      </c>
      <c r="U57" s="331">
        <v>0</v>
      </c>
      <c r="V57" s="331">
        <v>0</v>
      </c>
      <c r="W57" s="331">
        <v>0</v>
      </c>
      <c r="X57" s="331">
        <v>0</v>
      </c>
      <c r="Y57" s="331">
        <v>0</v>
      </c>
      <c r="Z57" s="331">
        <v>0</v>
      </c>
      <c r="AA57" s="331">
        <v>0</v>
      </c>
      <c r="AB57" s="331">
        <v>0</v>
      </c>
      <c r="AC57" s="331">
        <v>0</v>
      </c>
      <c r="AD57" s="331">
        <v>0</v>
      </c>
      <c r="AE57" s="331">
        <v>0</v>
      </c>
      <c r="AF57" s="331">
        <v>0</v>
      </c>
      <c r="AG57" s="334">
        <v>6</v>
      </c>
      <c r="AH57" s="334">
        <v>273</v>
      </c>
      <c r="AI57" s="331">
        <v>0</v>
      </c>
      <c r="AJ57" s="334">
        <v>279</v>
      </c>
      <c r="AK57" s="334">
        <v>2</v>
      </c>
      <c r="AL57" s="334">
        <v>0</v>
      </c>
      <c r="AM57" s="331">
        <v>2</v>
      </c>
      <c r="AN57" s="331" t="s">
        <v>2196</v>
      </c>
      <c r="AO57" s="344">
        <v>0</v>
      </c>
      <c r="AP57" s="344">
        <v>0</v>
      </c>
      <c r="AQ57" s="344">
        <v>0</v>
      </c>
      <c r="AR57" s="344">
        <v>0</v>
      </c>
      <c r="AS57" s="344">
        <v>0</v>
      </c>
      <c r="AT57" s="344">
        <v>0</v>
      </c>
      <c r="AU57" s="344">
        <v>0</v>
      </c>
      <c r="AV57" s="344">
        <v>0</v>
      </c>
      <c r="AW57" s="344">
        <v>0</v>
      </c>
      <c r="AX57" s="344">
        <v>0</v>
      </c>
      <c r="AY57" s="344">
        <v>0</v>
      </c>
      <c r="AZ57" s="344">
        <v>0</v>
      </c>
      <c r="BA57" s="344">
        <v>0</v>
      </c>
      <c r="BB57" s="344">
        <v>0</v>
      </c>
      <c r="BC57" s="344">
        <v>0</v>
      </c>
      <c r="BD57" s="344">
        <v>0</v>
      </c>
      <c r="BE57" s="344">
        <v>0</v>
      </c>
      <c r="BF57" s="344">
        <v>0</v>
      </c>
      <c r="BG57" s="344">
        <v>0</v>
      </c>
      <c r="BH57" s="344">
        <v>0</v>
      </c>
      <c r="BI57" s="344">
        <v>0</v>
      </c>
      <c r="BJ57" s="344">
        <v>0</v>
      </c>
      <c r="BK57" s="344">
        <v>0</v>
      </c>
      <c r="BL57" s="344">
        <v>0</v>
      </c>
      <c r="BM57" s="344">
        <v>0</v>
      </c>
      <c r="BN57" s="344">
        <v>0</v>
      </c>
      <c r="BO57" s="344">
        <v>0</v>
      </c>
      <c r="BP57" s="344">
        <v>0</v>
      </c>
      <c r="BQ57" s="344">
        <v>0</v>
      </c>
      <c r="BR57" s="344">
        <v>0</v>
      </c>
      <c r="BS57" s="344">
        <v>0</v>
      </c>
      <c r="BT57" s="344">
        <v>0</v>
      </c>
      <c r="BU57" s="344">
        <v>0</v>
      </c>
      <c r="BV57" s="344">
        <v>0</v>
      </c>
      <c r="BW57" s="344">
        <v>0</v>
      </c>
      <c r="BX57" s="344">
        <v>0</v>
      </c>
      <c r="BY57" s="344">
        <v>0</v>
      </c>
      <c r="BZ57" s="344">
        <v>0</v>
      </c>
      <c r="CA57" s="344">
        <v>0</v>
      </c>
      <c r="CB57" s="344">
        <v>0</v>
      </c>
      <c r="CC57" s="344">
        <v>0</v>
      </c>
      <c r="CD57" s="344">
        <v>0</v>
      </c>
      <c r="CE57" s="344">
        <v>0</v>
      </c>
      <c r="CF57" s="344">
        <v>0</v>
      </c>
      <c r="CG57" s="344">
        <v>0</v>
      </c>
      <c r="CH57" s="344">
        <v>0</v>
      </c>
    </row>
    <row r="58" spans="1:86" s="347" customFormat="1">
      <c r="A58" s="344" t="s">
        <v>2348</v>
      </c>
      <c r="B58" s="344">
        <v>10</v>
      </c>
      <c r="C58" s="344">
        <v>1</v>
      </c>
      <c r="D58" s="344">
        <v>0</v>
      </c>
      <c r="E58" s="344">
        <v>10</v>
      </c>
      <c r="F58" s="344">
        <v>0</v>
      </c>
      <c r="G58" s="344">
        <v>0</v>
      </c>
      <c r="H58" s="344">
        <v>76</v>
      </c>
      <c r="I58" s="344">
        <v>0</v>
      </c>
      <c r="J58" s="344">
        <v>0</v>
      </c>
      <c r="K58" s="344">
        <v>8</v>
      </c>
      <c r="L58" s="344">
        <v>0</v>
      </c>
      <c r="M58" s="344">
        <v>0</v>
      </c>
      <c r="N58" s="344">
        <v>0</v>
      </c>
      <c r="O58" s="344">
        <v>0</v>
      </c>
      <c r="P58" s="344">
        <v>0</v>
      </c>
      <c r="Q58" s="344">
        <v>0</v>
      </c>
      <c r="R58" s="344">
        <v>0</v>
      </c>
      <c r="S58" s="344">
        <v>0</v>
      </c>
      <c r="T58" s="344">
        <v>0</v>
      </c>
      <c r="U58" s="344">
        <v>0</v>
      </c>
      <c r="V58" s="344">
        <v>0</v>
      </c>
      <c r="W58" s="344">
        <v>0</v>
      </c>
      <c r="X58" s="344">
        <v>0</v>
      </c>
      <c r="Y58" s="344">
        <v>0</v>
      </c>
      <c r="Z58" s="344">
        <v>0</v>
      </c>
      <c r="AA58" s="344">
        <v>0</v>
      </c>
      <c r="AB58" s="344">
        <v>0</v>
      </c>
      <c r="AC58" s="344">
        <v>0</v>
      </c>
      <c r="AD58" s="344">
        <v>0</v>
      </c>
      <c r="AE58" s="344">
        <v>0</v>
      </c>
      <c r="AF58" s="344">
        <v>0</v>
      </c>
      <c r="AG58" s="344">
        <v>10</v>
      </c>
      <c r="AH58" s="345">
        <v>94</v>
      </c>
      <c r="AI58" s="345">
        <v>0</v>
      </c>
      <c r="AJ58" s="345">
        <v>104</v>
      </c>
      <c r="AK58" s="345">
        <v>1</v>
      </c>
      <c r="AL58" s="345">
        <v>0</v>
      </c>
      <c r="AM58" s="344">
        <v>1</v>
      </c>
      <c r="AN58" s="344" t="s">
        <v>2210</v>
      </c>
      <c r="AO58" s="344">
        <v>0</v>
      </c>
      <c r="AP58" s="344">
        <v>0</v>
      </c>
      <c r="AQ58" s="344">
        <v>0</v>
      </c>
      <c r="AR58" s="344">
        <v>0</v>
      </c>
      <c r="AS58" s="344">
        <v>0</v>
      </c>
      <c r="AT58" s="344">
        <v>0</v>
      </c>
      <c r="AU58" s="344">
        <v>0</v>
      </c>
      <c r="AV58" s="344">
        <v>0</v>
      </c>
      <c r="AW58" s="344">
        <v>0</v>
      </c>
      <c r="AX58" s="344">
        <v>0</v>
      </c>
      <c r="AY58" s="344">
        <v>0</v>
      </c>
      <c r="AZ58" s="344">
        <v>0</v>
      </c>
      <c r="BA58" s="344">
        <v>0</v>
      </c>
      <c r="BB58" s="344">
        <v>0</v>
      </c>
      <c r="BC58" s="344">
        <v>0</v>
      </c>
      <c r="BD58" s="344">
        <v>0</v>
      </c>
      <c r="BE58" s="344">
        <v>0</v>
      </c>
      <c r="BF58" s="344">
        <v>0</v>
      </c>
      <c r="BG58" s="344">
        <v>0</v>
      </c>
      <c r="BH58" s="344">
        <v>0</v>
      </c>
      <c r="BI58" s="344">
        <v>0</v>
      </c>
      <c r="BJ58" s="344">
        <v>0</v>
      </c>
      <c r="BK58" s="344">
        <v>0</v>
      </c>
      <c r="BL58" s="344">
        <v>0</v>
      </c>
      <c r="BM58" s="344">
        <v>0</v>
      </c>
      <c r="BN58" s="344">
        <v>0</v>
      </c>
      <c r="BO58" s="344">
        <v>0</v>
      </c>
      <c r="BP58" s="344">
        <v>0</v>
      </c>
      <c r="BQ58" s="344">
        <v>0</v>
      </c>
      <c r="BR58" s="344">
        <v>0</v>
      </c>
      <c r="BS58" s="344">
        <v>0</v>
      </c>
      <c r="BT58" s="344">
        <v>0</v>
      </c>
      <c r="BU58" s="344">
        <v>0</v>
      </c>
      <c r="BV58" s="344">
        <v>0</v>
      </c>
      <c r="BW58" s="344">
        <v>0</v>
      </c>
      <c r="BX58" s="344">
        <v>0</v>
      </c>
      <c r="BY58" s="344">
        <v>0</v>
      </c>
      <c r="BZ58" s="344">
        <v>0</v>
      </c>
      <c r="CA58" s="344">
        <v>0</v>
      </c>
      <c r="CB58" s="344">
        <v>0</v>
      </c>
      <c r="CC58" s="344">
        <v>0</v>
      </c>
      <c r="CD58" s="344">
        <v>0</v>
      </c>
      <c r="CE58" s="344">
        <v>0</v>
      </c>
      <c r="CF58" s="344">
        <v>0</v>
      </c>
      <c r="CG58" s="344">
        <v>0</v>
      </c>
      <c r="CH58" s="344">
        <v>0</v>
      </c>
    </row>
    <row r="59" spans="1:86" s="335" customFormat="1">
      <c r="A59" s="266" t="s">
        <v>2306</v>
      </c>
      <c r="B59" s="266">
        <v>9</v>
      </c>
      <c r="C59" s="331">
        <v>0</v>
      </c>
      <c r="D59" s="331">
        <v>0</v>
      </c>
      <c r="E59" s="266">
        <v>13</v>
      </c>
      <c r="F59" s="331">
        <v>0</v>
      </c>
      <c r="G59" s="331">
        <v>0</v>
      </c>
      <c r="H59" s="266">
        <v>21</v>
      </c>
      <c r="I59" s="331">
        <v>0</v>
      </c>
      <c r="J59" s="331">
        <v>0</v>
      </c>
      <c r="K59" s="331">
        <v>0</v>
      </c>
      <c r="L59" s="331">
        <v>0</v>
      </c>
      <c r="M59" s="331">
        <v>0</v>
      </c>
      <c r="N59" s="266">
        <v>0</v>
      </c>
      <c r="O59" s="331">
        <v>0</v>
      </c>
      <c r="P59" s="331">
        <v>0</v>
      </c>
      <c r="Q59" s="331">
        <v>0</v>
      </c>
      <c r="R59" s="331">
        <v>0</v>
      </c>
      <c r="S59" s="331">
        <v>0</v>
      </c>
      <c r="T59" s="344">
        <v>0</v>
      </c>
      <c r="U59" s="344">
        <v>0</v>
      </c>
      <c r="V59" s="344">
        <v>0</v>
      </c>
      <c r="W59" s="344">
        <v>0</v>
      </c>
      <c r="X59" s="344">
        <v>0</v>
      </c>
      <c r="Y59" s="344">
        <v>0</v>
      </c>
      <c r="Z59" s="344">
        <v>0</v>
      </c>
      <c r="AA59" s="344">
        <v>0</v>
      </c>
      <c r="AB59" s="344">
        <v>0</v>
      </c>
      <c r="AC59" s="344">
        <v>0</v>
      </c>
      <c r="AD59" s="344">
        <v>0</v>
      </c>
      <c r="AE59" s="344">
        <v>0</v>
      </c>
      <c r="AF59" s="344">
        <v>0</v>
      </c>
      <c r="AG59" s="348">
        <v>9</v>
      </c>
      <c r="AH59" s="348">
        <v>34</v>
      </c>
      <c r="AI59" s="344">
        <v>0</v>
      </c>
      <c r="AJ59" s="348">
        <v>43</v>
      </c>
      <c r="AK59" s="333">
        <v>0</v>
      </c>
      <c r="AL59" s="334">
        <v>0</v>
      </c>
      <c r="AM59" s="331">
        <v>0</v>
      </c>
      <c r="AN59" s="331">
        <v>0</v>
      </c>
      <c r="AO59" s="331">
        <v>0</v>
      </c>
      <c r="AP59" s="331">
        <v>0</v>
      </c>
      <c r="AQ59" s="331">
        <v>0</v>
      </c>
      <c r="AR59" s="331">
        <v>0</v>
      </c>
      <c r="AS59" s="331">
        <v>0</v>
      </c>
      <c r="AT59" s="331">
        <v>0</v>
      </c>
      <c r="AU59" s="331">
        <v>0</v>
      </c>
      <c r="AV59" s="331">
        <v>0</v>
      </c>
      <c r="AW59" s="331">
        <v>0</v>
      </c>
      <c r="AX59" s="331">
        <v>0</v>
      </c>
      <c r="AY59" s="331">
        <v>0</v>
      </c>
      <c r="AZ59" s="331">
        <v>0</v>
      </c>
      <c r="BA59" s="331">
        <v>0</v>
      </c>
      <c r="BB59" s="331">
        <v>0</v>
      </c>
      <c r="BC59" s="331">
        <v>0</v>
      </c>
      <c r="BD59" s="331">
        <v>0</v>
      </c>
      <c r="BE59" s="331">
        <v>0</v>
      </c>
      <c r="BF59" s="331">
        <v>0</v>
      </c>
      <c r="BG59" s="331">
        <v>0</v>
      </c>
      <c r="BH59" s="331">
        <v>0</v>
      </c>
      <c r="BI59" s="331">
        <v>0</v>
      </c>
      <c r="BJ59" s="331">
        <v>0</v>
      </c>
      <c r="BK59" s="331">
        <v>0</v>
      </c>
      <c r="BL59" s="331">
        <v>0</v>
      </c>
      <c r="BM59" s="331">
        <v>0</v>
      </c>
      <c r="BN59" s="331">
        <v>0</v>
      </c>
      <c r="BO59" s="331">
        <v>0</v>
      </c>
      <c r="BP59" s="331">
        <v>0</v>
      </c>
      <c r="BQ59" s="331">
        <v>0</v>
      </c>
      <c r="BR59" s="331">
        <v>0</v>
      </c>
      <c r="BS59" s="331">
        <v>0</v>
      </c>
      <c r="BT59" s="331">
        <v>0</v>
      </c>
      <c r="BU59" s="331">
        <v>0</v>
      </c>
      <c r="BV59" s="331">
        <v>0</v>
      </c>
      <c r="BW59" s="331">
        <v>0</v>
      </c>
      <c r="BX59" s="331">
        <v>0</v>
      </c>
      <c r="BY59" s="331">
        <v>0</v>
      </c>
      <c r="BZ59" s="331">
        <v>0</v>
      </c>
      <c r="CA59" s="331">
        <v>0</v>
      </c>
      <c r="CB59" s="331">
        <v>0</v>
      </c>
      <c r="CC59" s="331">
        <v>0</v>
      </c>
      <c r="CD59" s="331">
        <v>0</v>
      </c>
      <c r="CE59" s="370">
        <v>0</v>
      </c>
      <c r="CF59" s="370">
        <v>0</v>
      </c>
      <c r="CG59" s="370">
        <v>0</v>
      </c>
      <c r="CH59" s="370">
        <v>0</v>
      </c>
    </row>
    <row r="60" spans="1:86" s="347" customFormat="1">
      <c r="A60" s="331" t="s">
        <v>2306</v>
      </c>
      <c r="B60" s="331">
        <v>9</v>
      </c>
      <c r="C60" s="331">
        <v>0</v>
      </c>
      <c r="D60" s="331">
        <v>0</v>
      </c>
      <c r="E60" s="331">
        <v>13</v>
      </c>
      <c r="F60" s="331">
        <v>0</v>
      </c>
      <c r="G60" s="331">
        <v>0</v>
      </c>
      <c r="H60" s="331">
        <v>21</v>
      </c>
      <c r="I60" s="331">
        <v>0</v>
      </c>
      <c r="J60" s="331">
        <v>0</v>
      </c>
      <c r="K60" s="331">
        <v>0</v>
      </c>
      <c r="L60" s="331">
        <v>0</v>
      </c>
      <c r="M60" s="331">
        <v>0</v>
      </c>
      <c r="N60" s="331">
        <v>0</v>
      </c>
      <c r="O60" s="331">
        <v>0</v>
      </c>
      <c r="P60" s="331">
        <v>0</v>
      </c>
      <c r="Q60" s="331">
        <v>0</v>
      </c>
      <c r="R60" s="331">
        <v>0</v>
      </c>
      <c r="S60" s="331">
        <v>0</v>
      </c>
      <c r="T60" s="331">
        <v>0</v>
      </c>
      <c r="U60" s="331">
        <v>0</v>
      </c>
      <c r="V60" s="331">
        <v>0</v>
      </c>
      <c r="W60" s="331">
        <v>0</v>
      </c>
      <c r="X60" s="331">
        <v>0</v>
      </c>
      <c r="Y60" s="331">
        <v>0</v>
      </c>
      <c r="Z60" s="331">
        <v>0</v>
      </c>
      <c r="AA60" s="331">
        <v>0</v>
      </c>
      <c r="AB60" s="331">
        <v>0</v>
      </c>
      <c r="AC60" s="331">
        <v>0</v>
      </c>
      <c r="AD60" s="331">
        <v>0</v>
      </c>
      <c r="AE60" s="331">
        <v>0</v>
      </c>
      <c r="AF60" s="331">
        <v>0</v>
      </c>
      <c r="AG60" s="334">
        <v>9</v>
      </c>
      <c r="AH60" s="334">
        <v>34</v>
      </c>
      <c r="AI60" s="334">
        <v>0</v>
      </c>
      <c r="AJ60" s="334">
        <v>43</v>
      </c>
      <c r="AK60" s="345">
        <v>0</v>
      </c>
      <c r="AL60" s="344">
        <v>0</v>
      </c>
      <c r="AM60" s="344">
        <v>0</v>
      </c>
      <c r="AN60" s="344">
        <v>0</v>
      </c>
      <c r="AO60" s="344">
        <v>0</v>
      </c>
      <c r="AP60" s="344">
        <v>0</v>
      </c>
      <c r="AQ60" s="344">
        <v>0</v>
      </c>
      <c r="AR60" s="344">
        <v>0</v>
      </c>
      <c r="AS60" s="344">
        <v>0</v>
      </c>
      <c r="AT60" s="344">
        <v>0</v>
      </c>
      <c r="AU60" s="344">
        <v>0</v>
      </c>
      <c r="AV60" s="344">
        <v>0</v>
      </c>
      <c r="AW60" s="344">
        <v>0</v>
      </c>
      <c r="AX60" s="344">
        <v>0</v>
      </c>
      <c r="AY60" s="344">
        <v>0</v>
      </c>
      <c r="AZ60" s="344">
        <v>0</v>
      </c>
      <c r="BA60" s="344">
        <v>0</v>
      </c>
      <c r="BB60" s="344">
        <v>0</v>
      </c>
      <c r="BC60" s="344">
        <v>0</v>
      </c>
      <c r="BD60" s="344">
        <v>0</v>
      </c>
      <c r="BE60" s="344">
        <v>0</v>
      </c>
      <c r="BF60" s="344">
        <v>0</v>
      </c>
      <c r="BG60" s="344">
        <v>0</v>
      </c>
      <c r="BH60" s="344">
        <v>0</v>
      </c>
      <c r="BI60" s="344">
        <v>0</v>
      </c>
      <c r="BJ60" s="344">
        <v>0</v>
      </c>
      <c r="BK60" s="344">
        <v>0</v>
      </c>
      <c r="BL60" s="344">
        <v>0</v>
      </c>
      <c r="BM60" s="344">
        <v>0</v>
      </c>
      <c r="BN60" s="344">
        <v>0</v>
      </c>
      <c r="BO60" s="344">
        <v>0</v>
      </c>
      <c r="BP60" s="344">
        <v>0</v>
      </c>
      <c r="BQ60" s="344">
        <v>0</v>
      </c>
      <c r="BR60" s="344">
        <v>0</v>
      </c>
      <c r="BS60" s="344">
        <v>0</v>
      </c>
      <c r="BT60" s="344">
        <v>0</v>
      </c>
      <c r="BU60" s="344">
        <v>0</v>
      </c>
      <c r="BV60" s="344">
        <v>0</v>
      </c>
      <c r="BW60" s="344">
        <v>0</v>
      </c>
      <c r="BX60" s="344">
        <v>0</v>
      </c>
      <c r="BY60" s="344">
        <v>0</v>
      </c>
      <c r="BZ60" s="344">
        <v>0</v>
      </c>
      <c r="CA60" s="344">
        <v>0</v>
      </c>
      <c r="CB60" s="344">
        <v>0</v>
      </c>
      <c r="CC60" s="344">
        <v>0</v>
      </c>
      <c r="CD60" s="344">
        <v>0</v>
      </c>
      <c r="CE60" s="344">
        <v>0</v>
      </c>
      <c r="CF60" s="344">
        <v>0</v>
      </c>
      <c r="CG60" s="344">
        <v>0</v>
      </c>
      <c r="CH60" s="344">
        <v>0</v>
      </c>
    </row>
    <row r="61" spans="1:86" s="347" customFormat="1">
      <c r="A61" s="370" t="s">
        <v>2347</v>
      </c>
      <c r="B61" s="370">
        <v>7</v>
      </c>
      <c r="C61" s="370">
        <v>1</v>
      </c>
      <c r="D61" s="370">
        <v>0</v>
      </c>
      <c r="E61" s="370">
        <v>18</v>
      </c>
      <c r="F61" s="370">
        <v>0</v>
      </c>
      <c r="G61" s="370">
        <v>0</v>
      </c>
      <c r="H61" s="370">
        <v>59</v>
      </c>
      <c r="I61" s="370">
        <v>0</v>
      </c>
      <c r="J61" s="370">
        <v>0</v>
      </c>
      <c r="K61" s="370">
        <v>0</v>
      </c>
      <c r="L61" s="370">
        <v>0</v>
      </c>
      <c r="M61" s="370">
        <v>0</v>
      </c>
      <c r="N61" s="370">
        <v>0</v>
      </c>
      <c r="O61" s="370">
        <v>0</v>
      </c>
      <c r="P61" s="370">
        <v>0</v>
      </c>
      <c r="Q61" s="370">
        <v>0</v>
      </c>
      <c r="R61" s="370">
        <v>0</v>
      </c>
      <c r="S61" s="370">
        <v>0</v>
      </c>
      <c r="T61" s="370">
        <v>0</v>
      </c>
      <c r="U61" s="370">
        <v>0</v>
      </c>
      <c r="V61" s="370">
        <v>0</v>
      </c>
      <c r="W61" s="370">
        <v>0</v>
      </c>
      <c r="X61" s="370">
        <v>0</v>
      </c>
      <c r="Y61" s="370">
        <v>0</v>
      </c>
      <c r="Z61" s="370">
        <v>0</v>
      </c>
      <c r="AA61" s="370">
        <v>0</v>
      </c>
      <c r="AB61" s="370">
        <v>0</v>
      </c>
      <c r="AC61" s="370">
        <v>0</v>
      </c>
      <c r="AD61" s="370">
        <v>0</v>
      </c>
      <c r="AE61" s="370">
        <v>0</v>
      </c>
      <c r="AF61" s="370">
        <v>0</v>
      </c>
      <c r="AG61" s="383">
        <v>7</v>
      </c>
      <c r="AH61" s="383">
        <v>77</v>
      </c>
      <c r="AI61" s="383">
        <v>0</v>
      </c>
      <c r="AJ61" s="383">
        <v>84</v>
      </c>
      <c r="AK61" s="383">
        <v>1</v>
      </c>
      <c r="AL61" s="383">
        <v>0</v>
      </c>
      <c r="AM61" s="370">
        <v>1</v>
      </c>
      <c r="AN61" s="374" t="s">
        <v>2304</v>
      </c>
      <c r="AO61" s="370">
        <v>0</v>
      </c>
      <c r="AP61" s="370">
        <v>0</v>
      </c>
      <c r="AQ61" s="370">
        <v>0</v>
      </c>
      <c r="AR61" s="370">
        <v>0</v>
      </c>
      <c r="AS61" s="370">
        <v>0</v>
      </c>
      <c r="AT61" s="370">
        <v>0</v>
      </c>
      <c r="AU61" s="370">
        <v>0</v>
      </c>
      <c r="AV61" s="370">
        <v>0</v>
      </c>
      <c r="AW61" s="370">
        <v>0</v>
      </c>
      <c r="AX61" s="370">
        <v>0</v>
      </c>
      <c r="AY61" s="370">
        <v>0</v>
      </c>
      <c r="AZ61" s="370">
        <v>0</v>
      </c>
      <c r="BA61" s="370">
        <v>0</v>
      </c>
      <c r="BB61" s="370">
        <v>0</v>
      </c>
      <c r="BC61" s="370">
        <v>0</v>
      </c>
      <c r="BD61" s="370">
        <v>0</v>
      </c>
      <c r="BE61" s="370">
        <v>0</v>
      </c>
      <c r="BF61" s="370">
        <v>0</v>
      </c>
      <c r="BG61" s="370">
        <v>0</v>
      </c>
      <c r="BH61" s="370">
        <v>0</v>
      </c>
      <c r="BI61" s="370">
        <v>0</v>
      </c>
      <c r="BJ61" s="370">
        <v>0</v>
      </c>
      <c r="BK61" s="370">
        <v>0</v>
      </c>
      <c r="BL61" s="370">
        <v>0</v>
      </c>
      <c r="BM61" s="370">
        <v>0</v>
      </c>
      <c r="BN61" s="370">
        <v>0</v>
      </c>
      <c r="BO61" s="370">
        <v>0</v>
      </c>
      <c r="BP61" s="370">
        <v>0</v>
      </c>
      <c r="BQ61" s="370">
        <v>0</v>
      </c>
      <c r="BR61" s="370">
        <v>0</v>
      </c>
      <c r="BS61" s="370">
        <v>0</v>
      </c>
      <c r="BT61" s="370">
        <v>0</v>
      </c>
      <c r="BU61" s="370">
        <v>0</v>
      </c>
      <c r="BV61" s="370">
        <v>0</v>
      </c>
      <c r="BW61" s="370">
        <v>0</v>
      </c>
      <c r="BX61" s="370">
        <v>0</v>
      </c>
      <c r="BY61" s="370">
        <v>0</v>
      </c>
      <c r="BZ61" s="370">
        <v>0</v>
      </c>
      <c r="CA61" s="370">
        <v>0</v>
      </c>
      <c r="CB61" s="370">
        <v>0</v>
      </c>
      <c r="CC61" s="370">
        <v>0</v>
      </c>
      <c r="CD61" s="370">
        <v>0</v>
      </c>
      <c r="CE61" s="370">
        <v>0</v>
      </c>
      <c r="CF61" s="370">
        <v>0</v>
      </c>
      <c r="CG61" s="370">
        <v>0</v>
      </c>
      <c r="CH61" s="370">
        <v>0</v>
      </c>
    </row>
    <row r="62" spans="1:86" s="347" customFormat="1">
      <c r="A62" s="266" t="s">
        <v>2201</v>
      </c>
      <c r="B62" s="266">
        <v>9</v>
      </c>
      <c r="C62" s="266">
        <v>1</v>
      </c>
      <c r="D62" s="266">
        <v>0</v>
      </c>
      <c r="E62" s="266">
        <v>56</v>
      </c>
      <c r="F62" s="266">
        <v>0</v>
      </c>
      <c r="G62" s="266">
        <v>0</v>
      </c>
      <c r="H62" s="266">
        <v>45</v>
      </c>
      <c r="I62" s="266">
        <v>0</v>
      </c>
      <c r="J62" s="266">
        <v>0</v>
      </c>
      <c r="K62" s="266">
        <v>0</v>
      </c>
      <c r="L62" s="266">
        <v>0</v>
      </c>
      <c r="M62" s="266">
        <v>0</v>
      </c>
      <c r="N62" s="348">
        <v>0</v>
      </c>
      <c r="O62" s="348">
        <v>0</v>
      </c>
      <c r="P62" s="348">
        <v>0</v>
      </c>
      <c r="Q62" s="266">
        <v>14</v>
      </c>
      <c r="R62" s="266">
        <v>0</v>
      </c>
      <c r="S62" s="266">
        <v>0</v>
      </c>
      <c r="T62" s="348">
        <v>0</v>
      </c>
      <c r="U62" s="348">
        <v>0</v>
      </c>
      <c r="V62" s="348">
        <v>0</v>
      </c>
      <c r="W62" s="348">
        <v>0</v>
      </c>
      <c r="X62" s="348">
        <v>0</v>
      </c>
      <c r="Y62" s="348">
        <v>0</v>
      </c>
      <c r="Z62" s="348">
        <v>0</v>
      </c>
      <c r="AA62" s="348">
        <v>0</v>
      </c>
      <c r="AB62" s="348">
        <v>0</v>
      </c>
      <c r="AC62" s="266">
        <v>0</v>
      </c>
      <c r="AD62" s="266">
        <v>0</v>
      </c>
      <c r="AE62" s="348">
        <v>0</v>
      </c>
      <c r="AF62" s="348">
        <v>0</v>
      </c>
      <c r="AG62" s="333">
        <v>9</v>
      </c>
      <c r="AH62" s="333">
        <v>115</v>
      </c>
      <c r="AI62" s="333">
        <v>0</v>
      </c>
      <c r="AJ62" s="333">
        <v>124</v>
      </c>
      <c r="AK62" s="333">
        <v>1</v>
      </c>
      <c r="AL62" s="333">
        <v>0</v>
      </c>
      <c r="AM62" s="266">
        <v>1</v>
      </c>
      <c r="AN62" s="266" t="s">
        <v>2202</v>
      </c>
      <c r="AO62" s="348">
        <v>0</v>
      </c>
      <c r="AP62" s="348">
        <v>0</v>
      </c>
      <c r="AQ62" s="348">
        <v>0</v>
      </c>
      <c r="AR62" s="348">
        <v>0</v>
      </c>
      <c r="AS62" s="348">
        <v>0</v>
      </c>
      <c r="AT62" s="348">
        <v>0</v>
      </c>
      <c r="AU62" s="348">
        <v>0</v>
      </c>
      <c r="AV62" s="348">
        <v>0</v>
      </c>
      <c r="AW62" s="348">
        <v>0</v>
      </c>
      <c r="AX62" s="348">
        <v>0</v>
      </c>
      <c r="AY62" s="348">
        <v>0</v>
      </c>
      <c r="AZ62" s="348">
        <v>0</v>
      </c>
      <c r="BA62" s="348">
        <v>0</v>
      </c>
      <c r="BB62" s="348">
        <v>0</v>
      </c>
      <c r="BC62" s="348">
        <v>0</v>
      </c>
      <c r="BD62" s="348">
        <v>0</v>
      </c>
      <c r="BE62" s="348">
        <v>0</v>
      </c>
      <c r="BF62" s="348">
        <v>0</v>
      </c>
      <c r="BG62" s="348">
        <v>0</v>
      </c>
      <c r="BH62" s="348">
        <v>0</v>
      </c>
      <c r="BI62" s="348">
        <v>0</v>
      </c>
      <c r="BJ62" s="348">
        <v>0</v>
      </c>
      <c r="BK62" s="348">
        <v>0</v>
      </c>
      <c r="BL62" s="348">
        <v>0</v>
      </c>
      <c r="BM62" s="348">
        <v>0</v>
      </c>
      <c r="BN62" s="348">
        <v>0</v>
      </c>
      <c r="BO62" s="348">
        <v>0</v>
      </c>
      <c r="BP62" s="348">
        <v>0</v>
      </c>
      <c r="BQ62" s="348">
        <v>0</v>
      </c>
      <c r="BR62" s="348">
        <v>0</v>
      </c>
      <c r="BS62" s="348">
        <v>0</v>
      </c>
      <c r="BT62" s="348">
        <v>0</v>
      </c>
      <c r="BU62" s="348">
        <v>0</v>
      </c>
      <c r="BV62" s="348">
        <v>0</v>
      </c>
      <c r="BW62" s="348">
        <v>0</v>
      </c>
      <c r="BX62" s="348">
        <v>0</v>
      </c>
      <c r="BY62" s="348">
        <v>0</v>
      </c>
      <c r="BZ62" s="348">
        <v>0</v>
      </c>
      <c r="CA62" s="348">
        <v>0</v>
      </c>
      <c r="CB62" s="348">
        <v>0</v>
      </c>
      <c r="CC62" s="348">
        <v>0</v>
      </c>
      <c r="CD62" s="348">
        <v>0</v>
      </c>
      <c r="CE62" s="348">
        <v>0</v>
      </c>
      <c r="CF62" s="348">
        <v>0</v>
      </c>
      <c r="CG62" s="348">
        <v>0</v>
      </c>
      <c r="CH62" s="348">
        <v>0</v>
      </c>
    </row>
    <row r="63" spans="1:86" s="347" customFormat="1">
      <c r="A63" s="348" t="s">
        <v>2346</v>
      </c>
      <c r="B63" s="348">
        <v>6</v>
      </c>
      <c r="C63" s="348">
        <v>0</v>
      </c>
      <c r="D63" s="348">
        <v>0</v>
      </c>
      <c r="E63" s="348">
        <v>5</v>
      </c>
      <c r="F63" s="348">
        <v>0</v>
      </c>
      <c r="G63" s="348">
        <v>0</v>
      </c>
      <c r="H63" s="348">
        <v>40</v>
      </c>
      <c r="I63" s="348">
        <v>0</v>
      </c>
      <c r="J63" s="348">
        <v>0</v>
      </c>
      <c r="K63" s="348">
        <v>0</v>
      </c>
      <c r="L63" s="348">
        <v>0</v>
      </c>
      <c r="M63" s="348">
        <v>0</v>
      </c>
      <c r="N63" s="348">
        <v>0</v>
      </c>
      <c r="O63" s="348">
        <v>0</v>
      </c>
      <c r="P63" s="348">
        <v>0</v>
      </c>
      <c r="Q63" s="348">
        <v>0</v>
      </c>
      <c r="R63" s="348">
        <v>0</v>
      </c>
      <c r="S63" s="348">
        <v>0</v>
      </c>
      <c r="T63" s="348">
        <v>0</v>
      </c>
      <c r="U63" s="348">
        <v>0</v>
      </c>
      <c r="V63" s="348">
        <v>0</v>
      </c>
      <c r="W63" s="348">
        <v>0</v>
      </c>
      <c r="X63" s="348">
        <v>0</v>
      </c>
      <c r="Y63" s="348">
        <v>0</v>
      </c>
      <c r="Z63" s="348">
        <v>0</v>
      </c>
      <c r="AA63" s="348">
        <v>0</v>
      </c>
      <c r="AB63" s="348">
        <v>0</v>
      </c>
      <c r="AC63" s="348">
        <v>0</v>
      </c>
      <c r="AD63" s="348">
        <v>0</v>
      </c>
      <c r="AE63" s="348">
        <v>0</v>
      </c>
      <c r="AF63" s="348">
        <v>0</v>
      </c>
      <c r="AG63" s="349">
        <v>6</v>
      </c>
      <c r="AH63" s="349">
        <v>45</v>
      </c>
      <c r="AI63" s="349">
        <v>0</v>
      </c>
      <c r="AJ63" s="349">
        <v>51</v>
      </c>
      <c r="AK63" s="349">
        <v>0</v>
      </c>
      <c r="AL63" s="349">
        <v>0</v>
      </c>
      <c r="AM63" s="348">
        <v>0</v>
      </c>
      <c r="AN63" s="348">
        <f>-AO99</f>
        <v>0</v>
      </c>
      <c r="AO63" s="348">
        <v>0</v>
      </c>
      <c r="AP63" s="348">
        <v>0</v>
      </c>
      <c r="AQ63" s="348">
        <v>0</v>
      </c>
      <c r="AR63" s="348">
        <v>0</v>
      </c>
      <c r="AS63" s="348">
        <v>0</v>
      </c>
      <c r="AT63" s="348">
        <v>0</v>
      </c>
      <c r="AU63" s="348">
        <v>0</v>
      </c>
      <c r="AV63" s="348">
        <v>0</v>
      </c>
      <c r="AW63" s="348">
        <v>0</v>
      </c>
      <c r="AX63" s="348">
        <v>0</v>
      </c>
      <c r="AY63" s="348">
        <v>0</v>
      </c>
      <c r="AZ63" s="348">
        <v>0</v>
      </c>
      <c r="BA63" s="348">
        <v>0</v>
      </c>
      <c r="BB63" s="348">
        <v>0</v>
      </c>
      <c r="BC63" s="348">
        <v>0</v>
      </c>
      <c r="BD63" s="348">
        <v>0</v>
      </c>
      <c r="BE63" s="348">
        <v>0</v>
      </c>
      <c r="BF63" s="348">
        <v>0</v>
      </c>
      <c r="BG63" s="348">
        <v>0</v>
      </c>
      <c r="BH63" s="348">
        <v>0</v>
      </c>
      <c r="BI63" s="348">
        <v>0</v>
      </c>
      <c r="BJ63" s="348">
        <v>0</v>
      </c>
      <c r="BK63" s="348">
        <v>0</v>
      </c>
      <c r="BL63" s="348">
        <v>0</v>
      </c>
      <c r="BM63" s="348">
        <v>0</v>
      </c>
      <c r="BN63" s="348">
        <v>0</v>
      </c>
      <c r="BO63" s="348">
        <v>0</v>
      </c>
      <c r="BP63" s="348">
        <v>0</v>
      </c>
      <c r="BQ63" s="348">
        <v>0</v>
      </c>
      <c r="BR63" s="348">
        <v>0</v>
      </c>
      <c r="BS63" s="348">
        <v>0</v>
      </c>
      <c r="BT63" s="348">
        <v>0</v>
      </c>
      <c r="BU63" s="348">
        <v>0</v>
      </c>
      <c r="BV63" s="348">
        <v>0</v>
      </c>
      <c r="BW63" s="348">
        <v>0</v>
      </c>
      <c r="BX63" s="348">
        <v>0</v>
      </c>
      <c r="BY63" s="348">
        <v>0</v>
      </c>
      <c r="BZ63" s="348">
        <v>0</v>
      </c>
      <c r="CA63" s="348">
        <v>0</v>
      </c>
      <c r="CB63" s="348">
        <v>0</v>
      </c>
      <c r="CC63" s="348">
        <v>0</v>
      </c>
      <c r="CD63" s="348">
        <v>0</v>
      </c>
      <c r="CE63" s="348">
        <v>0</v>
      </c>
      <c r="CF63" s="348">
        <v>0</v>
      </c>
      <c r="CG63" s="348">
        <v>0</v>
      </c>
      <c r="CH63" s="348">
        <v>0</v>
      </c>
    </row>
    <row r="64" spans="1:86" s="347" customFormat="1">
      <c r="A64" s="370" t="s">
        <v>2345</v>
      </c>
      <c r="B64" s="370">
        <v>5</v>
      </c>
      <c r="C64" s="370">
        <v>0</v>
      </c>
      <c r="D64" s="370">
        <v>0</v>
      </c>
      <c r="E64" s="370">
        <v>16</v>
      </c>
      <c r="F64" s="370">
        <v>0</v>
      </c>
      <c r="G64" s="370">
        <v>0</v>
      </c>
      <c r="H64" s="370">
        <v>52</v>
      </c>
      <c r="I64" s="370">
        <v>0</v>
      </c>
      <c r="J64" s="370">
        <v>0</v>
      </c>
      <c r="K64" s="370">
        <v>0</v>
      </c>
      <c r="L64" s="370">
        <v>0</v>
      </c>
      <c r="M64" s="370">
        <v>0</v>
      </c>
      <c r="N64" s="370">
        <v>0</v>
      </c>
      <c r="O64" s="370">
        <v>0</v>
      </c>
      <c r="P64" s="370">
        <v>0</v>
      </c>
      <c r="Q64" s="370">
        <v>0</v>
      </c>
      <c r="R64" s="370">
        <v>0</v>
      </c>
      <c r="S64" s="370">
        <v>0</v>
      </c>
      <c r="T64" s="370">
        <v>0</v>
      </c>
      <c r="U64" s="370">
        <v>0</v>
      </c>
      <c r="V64" s="370">
        <v>0</v>
      </c>
      <c r="W64" s="370">
        <v>0</v>
      </c>
      <c r="X64" s="370">
        <v>0</v>
      </c>
      <c r="Y64" s="370">
        <v>0</v>
      </c>
      <c r="Z64" s="370">
        <v>0</v>
      </c>
      <c r="AA64" s="370">
        <v>0</v>
      </c>
      <c r="AB64" s="370">
        <v>0</v>
      </c>
      <c r="AC64" s="370">
        <v>0</v>
      </c>
      <c r="AD64" s="370">
        <v>0</v>
      </c>
      <c r="AE64" s="370">
        <v>0</v>
      </c>
      <c r="AF64" s="370">
        <v>0</v>
      </c>
      <c r="AG64" s="383">
        <v>5</v>
      </c>
      <c r="AH64" s="383">
        <v>68</v>
      </c>
      <c r="AI64" s="383">
        <v>0</v>
      </c>
      <c r="AJ64" s="383">
        <v>73</v>
      </c>
      <c r="AK64" s="383">
        <v>0</v>
      </c>
      <c r="AL64" s="383">
        <v>0</v>
      </c>
      <c r="AM64" s="370">
        <v>0</v>
      </c>
      <c r="AN64" s="370">
        <v>0</v>
      </c>
      <c r="AO64" s="370">
        <v>0</v>
      </c>
      <c r="AP64" s="370">
        <v>0</v>
      </c>
      <c r="AQ64" s="370">
        <v>0</v>
      </c>
      <c r="AR64" s="370">
        <v>0</v>
      </c>
      <c r="AS64" s="370">
        <v>0</v>
      </c>
      <c r="AT64" s="370">
        <v>0</v>
      </c>
      <c r="AU64" s="370">
        <v>0</v>
      </c>
      <c r="AV64" s="370">
        <v>0</v>
      </c>
      <c r="AW64" s="370">
        <v>0</v>
      </c>
      <c r="AX64" s="370">
        <v>0</v>
      </c>
      <c r="AY64" s="370">
        <v>0</v>
      </c>
      <c r="AZ64" s="370">
        <v>0</v>
      </c>
      <c r="BA64" s="370">
        <v>0</v>
      </c>
      <c r="BB64" s="370">
        <v>0</v>
      </c>
      <c r="BC64" s="370">
        <v>0</v>
      </c>
      <c r="BD64" s="370">
        <v>0</v>
      </c>
      <c r="BE64" s="370">
        <v>0</v>
      </c>
      <c r="BF64" s="370">
        <v>0</v>
      </c>
      <c r="BG64" s="370">
        <v>0</v>
      </c>
      <c r="BH64" s="370">
        <v>0</v>
      </c>
      <c r="BI64" s="370">
        <v>0</v>
      </c>
      <c r="BJ64" s="370">
        <v>0</v>
      </c>
      <c r="BK64" s="370">
        <v>0</v>
      </c>
      <c r="BL64" s="370">
        <v>0</v>
      </c>
      <c r="BM64" s="370">
        <v>0</v>
      </c>
      <c r="BN64" s="370">
        <v>0</v>
      </c>
      <c r="BO64" s="370">
        <v>0</v>
      </c>
      <c r="BP64" s="370">
        <v>0</v>
      </c>
      <c r="BQ64" s="370">
        <v>0</v>
      </c>
      <c r="BR64" s="370">
        <v>0</v>
      </c>
      <c r="BS64" s="370">
        <v>0</v>
      </c>
      <c r="BT64" s="370">
        <v>0</v>
      </c>
      <c r="BU64" s="370">
        <v>0</v>
      </c>
      <c r="BV64" s="370">
        <v>0</v>
      </c>
      <c r="BW64" s="370">
        <v>0</v>
      </c>
      <c r="BX64" s="370">
        <v>0</v>
      </c>
      <c r="BY64" s="370">
        <v>0</v>
      </c>
      <c r="BZ64" s="370">
        <v>0</v>
      </c>
      <c r="CA64" s="370">
        <v>0</v>
      </c>
      <c r="CB64" s="370">
        <v>0</v>
      </c>
      <c r="CC64" s="370">
        <v>0</v>
      </c>
      <c r="CD64" s="370">
        <v>0</v>
      </c>
      <c r="CE64" s="370">
        <v>0</v>
      </c>
      <c r="CF64" s="370">
        <v>0</v>
      </c>
      <c r="CG64" s="370">
        <v>0</v>
      </c>
      <c r="CH64" s="370">
        <v>0</v>
      </c>
    </row>
    <row r="65" spans="1:86" s="335" customFormat="1">
      <c r="A65" s="331" t="s">
        <v>2217</v>
      </c>
      <c r="B65" s="331">
        <v>6</v>
      </c>
      <c r="C65" s="331">
        <v>0</v>
      </c>
      <c r="D65" s="331">
        <v>0</v>
      </c>
      <c r="E65" s="331">
        <v>0</v>
      </c>
      <c r="F65" s="331">
        <v>0</v>
      </c>
      <c r="G65" s="331">
        <v>0</v>
      </c>
      <c r="H65" s="331">
        <v>27</v>
      </c>
      <c r="I65" s="331">
        <v>0</v>
      </c>
      <c r="J65" s="331">
        <v>0</v>
      </c>
      <c r="K65" s="331">
        <v>0</v>
      </c>
      <c r="L65" s="331">
        <v>0</v>
      </c>
      <c r="M65" s="331">
        <v>0</v>
      </c>
      <c r="N65" s="331">
        <v>5</v>
      </c>
      <c r="O65" s="331">
        <v>1</v>
      </c>
      <c r="P65" s="331">
        <v>0</v>
      </c>
      <c r="Q65" s="331">
        <v>2</v>
      </c>
      <c r="R65" s="331">
        <v>0</v>
      </c>
      <c r="S65" s="331">
        <v>0</v>
      </c>
      <c r="T65" s="331">
        <v>0</v>
      </c>
      <c r="U65" s="331">
        <v>0</v>
      </c>
      <c r="V65" s="331">
        <v>0</v>
      </c>
      <c r="W65" s="331">
        <v>0</v>
      </c>
      <c r="X65" s="331">
        <v>0</v>
      </c>
      <c r="Y65" s="331">
        <v>0</v>
      </c>
      <c r="Z65" s="331">
        <v>0</v>
      </c>
      <c r="AA65" s="331">
        <v>0</v>
      </c>
      <c r="AB65" s="331">
        <v>0</v>
      </c>
      <c r="AC65" s="331">
        <v>0</v>
      </c>
      <c r="AD65" s="331">
        <v>0</v>
      </c>
      <c r="AE65" s="331">
        <v>0</v>
      </c>
      <c r="AF65" s="331">
        <v>0</v>
      </c>
      <c r="AG65" s="334">
        <v>6</v>
      </c>
      <c r="AH65" s="334">
        <v>34</v>
      </c>
      <c r="AI65" s="331">
        <v>0</v>
      </c>
      <c r="AJ65" s="334">
        <v>40</v>
      </c>
      <c r="AK65" s="334">
        <v>1</v>
      </c>
      <c r="AL65" s="334">
        <v>0</v>
      </c>
      <c r="AM65" s="331">
        <v>1</v>
      </c>
      <c r="AN65" s="331" t="s">
        <v>2196</v>
      </c>
      <c r="AO65" s="344">
        <v>0</v>
      </c>
      <c r="AP65" s="344">
        <v>0</v>
      </c>
      <c r="AQ65" s="344">
        <v>0</v>
      </c>
      <c r="AR65" s="344">
        <v>0</v>
      </c>
      <c r="AS65" s="344">
        <v>0</v>
      </c>
      <c r="AT65" s="344">
        <v>0</v>
      </c>
      <c r="AU65" s="344">
        <v>0</v>
      </c>
      <c r="AV65" s="344">
        <v>0</v>
      </c>
      <c r="AW65" s="344">
        <v>0</v>
      </c>
      <c r="AX65" s="344">
        <v>0</v>
      </c>
      <c r="AY65" s="344">
        <v>0</v>
      </c>
      <c r="AZ65" s="344">
        <v>0</v>
      </c>
      <c r="BA65" s="344">
        <v>0</v>
      </c>
      <c r="BB65" s="344">
        <v>0</v>
      </c>
      <c r="BC65" s="344">
        <v>0</v>
      </c>
      <c r="BD65" s="344">
        <v>0</v>
      </c>
      <c r="BE65" s="344">
        <v>0</v>
      </c>
      <c r="BF65" s="344">
        <v>0</v>
      </c>
      <c r="BG65" s="344">
        <v>0</v>
      </c>
      <c r="BH65" s="344">
        <v>0</v>
      </c>
      <c r="BI65" s="344">
        <v>0</v>
      </c>
      <c r="BJ65" s="344">
        <v>0</v>
      </c>
      <c r="BK65" s="344">
        <v>0</v>
      </c>
      <c r="BL65" s="344">
        <v>0</v>
      </c>
      <c r="BM65" s="344">
        <v>0</v>
      </c>
      <c r="BN65" s="344">
        <v>0</v>
      </c>
      <c r="BO65" s="344">
        <v>0</v>
      </c>
      <c r="BP65" s="344">
        <v>0</v>
      </c>
      <c r="BQ65" s="344">
        <v>0</v>
      </c>
      <c r="BR65" s="344">
        <v>0</v>
      </c>
      <c r="BS65" s="344">
        <v>0</v>
      </c>
      <c r="BT65" s="344">
        <v>0</v>
      </c>
      <c r="BU65" s="344">
        <v>0</v>
      </c>
      <c r="BV65" s="344">
        <v>0</v>
      </c>
      <c r="BW65" s="344">
        <v>0</v>
      </c>
      <c r="BX65" s="344">
        <v>0</v>
      </c>
      <c r="BY65" s="344">
        <v>0</v>
      </c>
      <c r="BZ65" s="344">
        <v>0</v>
      </c>
      <c r="CA65" s="344">
        <v>0</v>
      </c>
      <c r="CB65" s="344">
        <v>0</v>
      </c>
      <c r="CC65" s="344">
        <v>0</v>
      </c>
      <c r="CD65" s="344">
        <v>0</v>
      </c>
      <c r="CE65" s="344">
        <v>0</v>
      </c>
      <c r="CF65" s="344">
        <v>0</v>
      </c>
      <c r="CG65" s="344">
        <v>0</v>
      </c>
      <c r="CH65" s="344">
        <v>0</v>
      </c>
    </row>
    <row r="66" spans="1:86" s="347" customFormat="1">
      <c r="A66" s="266" t="s">
        <v>2285</v>
      </c>
      <c r="B66" s="266">
        <v>4</v>
      </c>
      <c r="C66" s="266">
        <v>0</v>
      </c>
      <c r="D66" s="266">
        <v>0</v>
      </c>
      <c r="E66" s="266">
        <v>0</v>
      </c>
      <c r="F66" s="266">
        <v>0</v>
      </c>
      <c r="G66" s="266">
        <v>0</v>
      </c>
      <c r="H66" s="266">
        <v>24</v>
      </c>
      <c r="I66" s="266">
        <v>0</v>
      </c>
      <c r="J66" s="266">
        <v>0</v>
      </c>
      <c r="K66" s="266">
        <v>0</v>
      </c>
      <c r="L66" s="266">
        <v>0</v>
      </c>
      <c r="M66" s="266">
        <v>0</v>
      </c>
      <c r="N66" s="266">
        <v>0</v>
      </c>
      <c r="O66" s="266">
        <v>0</v>
      </c>
      <c r="P66" s="266">
        <v>0</v>
      </c>
      <c r="Q66" s="266">
        <v>0</v>
      </c>
      <c r="R66" s="266">
        <v>0</v>
      </c>
      <c r="S66" s="266">
        <v>0</v>
      </c>
      <c r="T66" s="266">
        <v>0</v>
      </c>
      <c r="U66" s="266">
        <v>0</v>
      </c>
      <c r="V66" s="266">
        <v>0</v>
      </c>
      <c r="W66" s="266">
        <v>0</v>
      </c>
      <c r="X66" s="266">
        <v>0</v>
      </c>
      <c r="Y66" s="266">
        <v>0</v>
      </c>
      <c r="Z66" s="266">
        <v>0</v>
      </c>
      <c r="AA66" s="266">
        <v>0</v>
      </c>
      <c r="AB66" s="266">
        <v>0</v>
      </c>
      <c r="AC66" s="266">
        <v>1</v>
      </c>
      <c r="AD66" s="266">
        <v>0</v>
      </c>
      <c r="AE66" s="266">
        <v>0</v>
      </c>
      <c r="AF66" s="266">
        <v>0</v>
      </c>
      <c r="AG66" s="333">
        <v>4</v>
      </c>
      <c r="AH66" s="333">
        <v>24</v>
      </c>
      <c r="AI66" s="266">
        <v>0</v>
      </c>
      <c r="AJ66" s="333">
        <v>28</v>
      </c>
      <c r="AK66" s="333">
        <v>1</v>
      </c>
      <c r="AL66" s="266">
        <v>0</v>
      </c>
      <c r="AM66" s="266">
        <v>1</v>
      </c>
      <c r="AN66" s="331" t="s">
        <v>2283</v>
      </c>
      <c r="AO66" s="331">
        <v>0</v>
      </c>
      <c r="AP66" s="331">
        <v>0</v>
      </c>
      <c r="AQ66" s="331">
        <v>0</v>
      </c>
      <c r="AR66" s="331">
        <v>0</v>
      </c>
      <c r="AS66" s="331">
        <v>0</v>
      </c>
      <c r="AT66" s="331">
        <v>0</v>
      </c>
      <c r="AU66" s="331">
        <v>0</v>
      </c>
      <c r="AV66" s="331">
        <v>0</v>
      </c>
      <c r="AW66" s="331">
        <v>0</v>
      </c>
      <c r="AX66" s="331">
        <v>0</v>
      </c>
      <c r="AY66" s="331">
        <v>0</v>
      </c>
      <c r="AZ66" s="331">
        <v>0</v>
      </c>
      <c r="BA66" s="331">
        <v>0</v>
      </c>
      <c r="BB66" s="331">
        <v>0</v>
      </c>
      <c r="BC66" s="331">
        <v>0</v>
      </c>
      <c r="BD66" s="331">
        <v>0</v>
      </c>
      <c r="BE66" s="331">
        <v>0</v>
      </c>
      <c r="BF66" s="331">
        <v>0</v>
      </c>
      <c r="BG66" s="331">
        <v>0</v>
      </c>
      <c r="BH66" s="331">
        <v>0</v>
      </c>
      <c r="BI66" s="331">
        <v>0</v>
      </c>
      <c r="BJ66" s="331">
        <v>0</v>
      </c>
      <c r="BK66" s="331">
        <v>0</v>
      </c>
      <c r="BL66" s="331">
        <v>0</v>
      </c>
      <c r="BM66" s="331">
        <v>0</v>
      </c>
      <c r="BN66" s="331">
        <v>0</v>
      </c>
      <c r="BO66" s="331">
        <v>0</v>
      </c>
      <c r="BP66" s="331">
        <v>0</v>
      </c>
      <c r="BQ66" s="331">
        <v>0</v>
      </c>
      <c r="BR66" s="331">
        <v>0</v>
      </c>
      <c r="BS66" s="331">
        <v>0</v>
      </c>
      <c r="BT66" s="331">
        <v>0</v>
      </c>
      <c r="BU66" s="331">
        <v>0</v>
      </c>
      <c r="BV66" s="331">
        <v>0</v>
      </c>
      <c r="BW66" s="331">
        <v>0</v>
      </c>
      <c r="BX66" s="331">
        <v>0</v>
      </c>
      <c r="BY66" s="331">
        <v>0</v>
      </c>
      <c r="BZ66" s="331">
        <v>0</v>
      </c>
      <c r="CA66" s="331">
        <v>0</v>
      </c>
      <c r="CB66" s="331">
        <v>0</v>
      </c>
      <c r="CC66" s="331">
        <v>0</v>
      </c>
      <c r="CD66" s="331">
        <v>0</v>
      </c>
      <c r="CE66" s="331">
        <v>0</v>
      </c>
      <c r="CF66" s="331">
        <v>0</v>
      </c>
      <c r="CG66" s="331">
        <v>0</v>
      </c>
      <c r="CH66" s="331">
        <v>0</v>
      </c>
    </row>
    <row r="67" spans="1:86" s="347" customFormat="1">
      <c r="A67" s="344" t="s">
        <v>2232</v>
      </c>
      <c r="B67" s="344">
        <v>7</v>
      </c>
      <c r="C67" s="344">
        <v>1</v>
      </c>
      <c r="D67" s="344">
        <v>0</v>
      </c>
      <c r="E67" s="344">
        <v>0</v>
      </c>
      <c r="F67" s="344">
        <v>0</v>
      </c>
      <c r="G67" s="344">
        <v>0</v>
      </c>
      <c r="H67" s="344">
        <v>19</v>
      </c>
      <c r="I67" s="344">
        <v>0</v>
      </c>
      <c r="J67" s="344">
        <v>0</v>
      </c>
      <c r="K67" s="344">
        <v>0</v>
      </c>
      <c r="L67" s="344">
        <v>0</v>
      </c>
      <c r="M67" s="344">
        <v>0</v>
      </c>
      <c r="N67" s="344">
        <v>0</v>
      </c>
      <c r="O67" s="344">
        <v>0</v>
      </c>
      <c r="P67" s="344">
        <v>0</v>
      </c>
      <c r="Q67" s="344">
        <v>0</v>
      </c>
      <c r="R67" s="344">
        <v>0</v>
      </c>
      <c r="S67" s="344">
        <v>0</v>
      </c>
      <c r="T67" s="344">
        <v>0</v>
      </c>
      <c r="U67" s="344">
        <v>0</v>
      </c>
      <c r="V67" s="344">
        <v>0</v>
      </c>
      <c r="W67" s="344">
        <v>0</v>
      </c>
      <c r="X67" s="344">
        <v>0</v>
      </c>
      <c r="Y67" s="344">
        <v>0</v>
      </c>
      <c r="Z67" s="344">
        <v>0</v>
      </c>
      <c r="AA67" s="344">
        <v>0</v>
      </c>
      <c r="AB67" s="344">
        <v>0</v>
      </c>
      <c r="AC67" s="344">
        <v>0</v>
      </c>
      <c r="AD67" s="344">
        <v>0</v>
      </c>
      <c r="AE67" s="344">
        <v>0</v>
      </c>
      <c r="AF67" s="344">
        <v>0</v>
      </c>
      <c r="AG67" s="345">
        <v>7</v>
      </c>
      <c r="AH67" s="345">
        <v>19</v>
      </c>
      <c r="AI67" s="345">
        <v>0</v>
      </c>
      <c r="AJ67" s="345">
        <v>26</v>
      </c>
      <c r="AK67" s="345">
        <v>1</v>
      </c>
      <c r="AL67" s="345">
        <v>0</v>
      </c>
      <c r="AM67" s="344">
        <v>1</v>
      </c>
      <c r="AN67" s="344" t="s">
        <v>2233</v>
      </c>
      <c r="AO67" s="344">
        <v>0</v>
      </c>
      <c r="AP67" s="344">
        <v>0</v>
      </c>
      <c r="AQ67" s="344">
        <v>0</v>
      </c>
      <c r="AR67" s="344">
        <v>0</v>
      </c>
      <c r="AS67" s="344">
        <v>0</v>
      </c>
      <c r="AT67" s="344">
        <v>0</v>
      </c>
      <c r="AU67" s="344">
        <v>0</v>
      </c>
      <c r="AV67" s="344">
        <v>0</v>
      </c>
      <c r="AW67" s="344">
        <v>0</v>
      </c>
      <c r="AX67" s="344">
        <v>0</v>
      </c>
      <c r="AY67" s="344">
        <v>0</v>
      </c>
      <c r="AZ67" s="344">
        <v>0</v>
      </c>
      <c r="BA67" s="344">
        <v>0</v>
      </c>
      <c r="BB67" s="344">
        <v>0</v>
      </c>
      <c r="BC67" s="344">
        <v>0</v>
      </c>
      <c r="BD67" s="344">
        <v>0</v>
      </c>
      <c r="BE67" s="344">
        <v>0</v>
      </c>
      <c r="BF67" s="344">
        <v>0</v>
      </c>
      <c r="BG67" s="344">
        <v>0</v>
      </c>
      <c r="BH67" s="344">
        <v>0</v>
      </c>
      <c r="BI67" s="344">
        <v>0</v>
      </c>
      <c r="BJ67" s="344">
        <v>0</v>
      </c>
      <c r="BK67" s="344">
        <v>0</v>
      </c>
      <c r="BL67" s="344">
        <v>0</v>
      </c>
      <c r="BM67" s="344">
        <v>0</v>
      </c>
      <c r="BN67" s="344">
        <v>0</v>
      </c>
      <c r="BO67" s="344">
        <v>0</v>
      </c>
      <c r="BP67" s="344">
        <v>0</v>
      </c>
      <c r="BQ67" s="344">
        <v>0</v>
      </c>
      <c r="BR67" s="344">
        <v>0</v>
      </c>
      <c r="BS67" s="344">
        <v>0</v>
      </c>
      <c r="BT67" s="344">
        <v>0</v>
      </c>
      <c r="BU67" s="344">
        <v>0</v>
      </c>
      <c r="BV67" s="344">
        <v>0</v>
      </c>
      <c r="BW67" s="344">
        <v>0</v>
      </c>
      <c r="BX67" s="344">
        <v>0</v>
      </c>
      <c r="BY67" s="344">
        <v>0</v>
      </c>
      <c r="BZ67" s="344">
        <v>0</v>
      </c>
      <c r="CA67" s="344">
        <v>0</v>
      </c>
      <c r="CB67" s="344">
        <v>0</v>
      </c>
      <c r="CC67" s="344">
        <v>0</v>
      </c>
      <c r="CD67" s="344">
        <v>0</v>
      </c>
      <c r="CE67" s="344">
        <v>0</v>
      </c>
      <c r="CF67" s="344">
        <v>0</v>
      </c>
      <c r="CG67" s="344">
        <v>0</v>
      </c>
      <c r="CH67" s="344">
        <v>0</v>
      </c>
    </row>
    <row r="68" spans="1:86" s="347" customFormat="1">
      <c r="A68" s="344" t="s">
        <v>2219</v>
      </c>
      <c r="B68" s="344">
        <v>7</v>
      </c>
      <c r="C68" s="331">
        <v>0</v>
      </c>
      <c r="D68" s="331">
        <v>0</v>
      </c>
      <c r="E68" s="344">
        <v>15</v>
      </c>
      <c r="F68" s="331">
        <v>0</v>
      </c>
      <c r="G68" s="331">
        <v>0</v>
      </c>
      <c r="H68" s="344">
        <v>40</v>
      </c>
      <c r="I68" s="331">
        <v>0</v>
      </c>
      <c r="J68" s="331">
        <v>0</v>
      </c>
      <c r="K68" s="344">
        <v>1</v>
      </c>
      <c r="L68" s="331">
        <v>0</v>
      </c>
      <c r="M68" s="331">
        <v>0</v>
      </c>
      <c r="N68" s="344">
        <v>48</v>
      </c>
      <c r="O68" s="331">
        <v>0</v>
      </c>
      <c r="P68" s="331">
        <v>0</v>
      </c>
      <c r="Q68" s="331">
        <v>0</v>
      </c>
      <c r="R68" s="331">
        <v>0</v>
      </c>
      <c r="S68" s="331">
        <v>0</v>
      </c>
      <c r="T68" s="331">
        <v>0</v>
      </c>
      <c r="U68" s="331">
        <v>0</v>
      </c>
      <c r="V68" s="331">
        <v>0</v>
      </c>
      <c r="W68" s="331">
        <v>0</v>
      </c>
      <c r="X68" s="331">
        <v>0</v>
      </c>
      <c r="Y68" s="331">
        <v>0</v>
      </c>
      <c r="Z68" s="331">
        <v>0</v>
      </c>
      <c r="AA68" s="331">
        <v>0</v>
      </c>
      <c r="AB68" s="331">
        <v>0</v>
      </c>
      <c r="AC68" s="331">
        <v>0</v>
      </c>
      <c r="AD68" s="331">
        <v>0</v>
      </c>
      <c r="AE68" s="331">
        <v>0</v>
      </c>
      <c r="AF68" s="331">
        <v>0</v>
      </c>
      <c r="AG68" s="345">
        <v>7</v>
      </c>
      <c r="AH68" s="345">
        <v>104</v>
      </c>
      <c r="AI68" s="331">
        <v>0</v>
      </c>
      <c r="AJ68" s="345">
        <v>111</v>
      </c>
      <c r="AK68" s="344">
        <v>0</v>
      </c>
      <c r="AL68" s="344">
        <v>0</v>
      </c>
      <c r="AM68" s="344">
        <v>0</v>
      </c>
      <c r="AN68" s="344">
        <v>0</v>
      </c>
      <c r="AO68" s="344">
        <v>0</v>
      </c>
      <c r="AP68" s="344">
        <v>0</v>
      </c>
      <c r="AQ68" s="344">
        <v>0</v>
      </c>
      <c r="AR68" s="344">
        <v>0</v>
      </c>
      <c r="AS68" s="344">
        <v>0</v>
      </c>
      <c r="AT68" s="344">
        <v>0</v>
      </c>
      <c r="AU68" s="344">
        <v>0</v>
      </c>
      <c r="AV68" s="344">
        <v>0</v>
      </c>
      <c r="AW68" s="344">
        <v>0</v>
      </c>
      <c r="AX68" s="344">
        <v>0</v>
      </c>
      <c r="AY68" s="344">
        <v>0</v>
      </c>
      <c r="AZ68" s="344">
        <v>0</v>
      </c>
      <c r="BA68" s="344">
        <v>0</v>
      </c>
      <c r="BB68" s="344">
        <v>0</v>
      </c>
      <c r="BC68" s="344">
        <v>0</v>
      </c>
      <c r="BD68" s="344">
        <v>0</v>
      </c>
      <c r="BE68" s="344">
        <v>0</v>
      </c>
      <c r="BF68" s="344">
        <v>0</v>
      </c>
      <c r="BG68" s="344">
        <v>0</v>
      </c>
      <c r="BH68" s="344">
        <v>0</v>
      </c>
      <c r="BI68" s="344">
        <v>0</v>
      </c>
      <c r="BJ68" s="344">
        <v>0</v>
      </c>
      <c r="BK68" s="344">
        <v>0</v>
      </c>
      <c r="BL68" s="344">
        <v>0</v>
      </c>
      <c r="BM68" s="344">
        <v>0</v>
      </c>
      <c r="BN68" s="344">
        <v>0</v>
      </c>
      <c r="BO68" s="344">
        <v>0</v>
      </c>
      <c r="BP68" s="344">
        <v>0</v>
      </c>
      <c r="BQ68" s="344">
        <v>0</v>
      </c>
      <c r="BR68" s="344">
        <v>0</v>
      </c>
      <c r="BS68" s="344">
        <v>0</v>
      </c>
      <c r="BT68" s="344">
        <v>0</v>
      </c>
      <c r="BU68" s="344">
        <v>0</v>
      </c>
      <c r="BV68" s="344">
        <v>0</v>
      </c>
      <c r="BW68" s="344">
        <v>0</v>
      </c>
      <c r="BX68" s="344">
        <v>0</v>
      </c>
      <c r="BY68" s="344">
        <v>0</v>
      </c>
      <c r="BZ68" s="344">
        <v>0</v>
      </c>
      <c r="CA68" s="344">
        <v>0</v>
      </c>
      <c r="CB68" s="344">
        <v>0</v>
      </c>
      <c r="CC68" s="344">
        <v>0</v>
      </c>
      <c r="CD68" s="344">
        <v>0</v>
      </c>
      <c r="CE68" s="344">
        <v>0</v>
      </c>
      <c r="CF68" s="344">
        <v>0</v>
      </c>
      <c r="CG68" s="344">
        <v>0</v>
      </c>
      <c r="CH68" s="344">
        <v>0</v>
      </c>
    </row>
    <row r="69" spans="1:86" s="347" customFormat="1">
      <c r="A69" s="348" t="s">
        <v>2186</v>
      </c>
      <c r="B69" s="348">
        <v>5</v>
      </c>
      <c r="C69" s="344">
        <v>0</v>
      </c>
      <c r="D69" s="344">
        <v>0</v>
      </c>
      <c r="E69" s="348">
        <v>0</v>
      </c>
      <c r="F69" s="344">
        <v>0</v>
      </c>
      <c r="G69" s="344">
        <v>0</v>
      </c>
      <c r="H69" s="348">
        <v>25</v>
      </c>
      <c r="I69" s="344">
        <v>1</v>
      </c>
      <c r="J69" s="344">
        <v>0</v>
      </c>
      <c r="K69" s="348">
        <v>0</v>
      </c>
      <c r="L69" s="344">
        <v>0</v>
      </c>
      <c r="M69" s="344">
        <v>0</v>
      </c>
      <c r="N69" s="348">
        <v>5</v>
      </c>
      <c r="O69" s="344">
        <v>0</v>
      </c>
      <c r="P69" s="344">
        <v>0</v>
      </c>
      <c r="Q69" s="344">
        <v>0</v>
      </c>
      <c r="R69" s="344">
        <v>0</v>
      </c>
      <c r="S69" s="344">
        <v>0</v>
      </c>
      <c r="T69" s="344">
        <v>0</v>
      </c>
      <c r="U69" s="344">
        <v>0</v>
      </c>
      <c r="V69" s="344">
        <v>0</v>
      </c>
      <c r="W69" s="344">
        <v>0</v>
      </c>
      <c r="X69" s="344">
        <v>0</v>
      </c>
      <c r="Y69" s="344">
        <v>0</v>
      </c>
      <c r="Z69" s="344">
        <v>0</v>
      </c>
      <c r="AA69" s="344">
        <v>0</v>
      </c>
      <c r="AB69" s="344">
        <v>0</v>
      </c>
      <c r="AC69" s="344">
        <v>0</v>
      </c>
      <c r="AD69" s="344">
        <v>0</v>
      </c>
      <c r="AE69" s="344">
        <v>0</v>
      </c>
      <c r="AF69" s="344">
        <v>0</v>
      </c>
      <c r="AG69" s="349">
        <v>5</v>
      </c>
      <c r="AH69" s="349">
        <v>30</v>
      </c>
      <c r="AI69" s="345">
        <v>0</v>
      </c>
      <c r="AJ69" s="349">
        <v>35</v>
      </c>
      <c r="AK69" s="345">
        <v>1</v>
      </c>
      <c r="AL69" s="345">
        <v>0</v>
      </c>
      <c r="AM69" s="344">
        <v>1</v>
      </c>
      <c r="AN69" s="344" t="s">
        <v>2183</v>
      </c>
      <c r="AO69" s="344">
        <v>0</v>
      </c>
      <c r="AP69" s="344">
        <v>0</v>
      </c>
      <c r="AQ69" s="344">
        <v>0</v>
      </c>
      <c r="AR69" s="344">
        <v>0</v>
      </c>
      <c r="AS69" s="344">
        <v>0</v>
      </c>
      <c r="AT69" s="344">
        <v>0</v>
      </c>
      <c r="AU69" s="344">
        <v>0</v>
      </c>
      <c r="AV69" s="344">
        <v>0</v>
      </c>
      <c r="AW69" s="344">
        <v>0</v>
      </c>
      <c r="AX69" s="344">
        <v>0</v>
      </c>
      <c r="AY69" s="344">
        <v>0</v>
      </c>
      <c r="AZ69" s="344">
        <v>0</v>
      </c>
      <c r="BA69" s="344">
        <v>0</v>
      </c>
      <c r="BB69" s="344">
        <v>0</v>
      </c>
      <c r="BC69" s="344">
        <v>0</v>
      </c>
      <c r="BD69" s="344">
        <v>0</v>
      </c>
      <c r="BE69" s="344">
        <v>0</v>
      </c>
      <c r="BF69" s="344">
        <v>0</v>
      </c>
      <c r="BG69" s="344">
        <v>0</v>
      </c>
      <c r="BH69" s="344">
        <v>0</v>
      </c>
      <c r="BI69" s="344">
        <v>0</v>
      </c>
      <c r="BJ69" s="344">
        <v>0</v>
      </c>
      <c r="BK69" s="344">
        <v>0</v>
      </c>
      <c r="BL69" s="344">
        <v>0</v>
      </c>
      <c r="BM69" s="344">
        <v>0</v>
      </c>
      <c r="BN69" s="344">
        <v>0</v>
      </c>
      <c r="BO69" s="344">
        <v>0</v>
      </c>
      <c r="BP69" s="344">
        <v>0</v>
      </c>
      <c r="BQ69" s="344">
        <v>0</v>
      </c>
      <c r="BR69" s="344">
        <v>0</v>
      </c>
      <c r="BS69" s="344">
        <v>0</v>
      </c>
      <c r="BT69" s="344">
        <v>0</v>
      </c>
      <c r="BU69" s="344">
        <v>0</v>
      </c>
      <c r="BV69" s="344">
        <v>0</v>
      </c>
      <c r="BW69" s="344">
        <v>0</v>
      </c>
      <c r="BX69" s="344">
        <v>0</v>
      </c>
      <c r="BY69" s="344">
        <v>0</v>
      </c>
      <c r="BZ69" s="344">
        <v>0</v>
      </c>
      <c r="CA69" s="344">
        <v>0</v>
      </c>
      <c r="CB69" s="344">
        <v>0</v>
      </c>
      <c r="CC69" s="344">
        <v>0</v>
      </c>
      <c r="CD69" s="344">
        <v>0</v>
      </c>
      <c r="CE69" s="344">
        <v>0</v>
      </c>
      <c r="CF69" s="344">
        <v>0</v>
      </c>
      <c r="CG69" s="344">
        <v>0</v>
      </c>
      <c r="CH69" s="344">
        <v>0</v>
      </c>
    </row>
    <row r="70" spans="1:86" s="347" customFormat="1">
      <c r="A70" s="348" t="s">
        <v>2344</v>
      </c>
      <c r="B70" s="348">
        <v>4</v>
      </c>
      <c r="C70" s="344">
        <v>0</v>
      </c>
      <c r="D70" s="344">
        <v>0</v>
      </c>
      <c r="E70" s="348">
        <v>145</v>
      </c>
      <c r="F70" s="344">
        <v>0</v>
      </c>
      <c r="G70" s="344">
        <v>0</v>
      </c>
      <c r="H70" s="348">
        <v>109</v>
      </c>
      <c r="I70" s="344">
        <v>0</v>
      </c>
      <c r="J70" s="344">
        <v>0</v>
      </c>
      <c r="K70" s="348">
        <v>0</v>
      </c>
      <c r="L70" s="344">
        <v>0</v>
      </c>
      <c r="M70" s="344">
        <v>0</v>
      </c>
      <c r="N70" s="348">
        <v>40</v>
      </c>
      <c r="O70" s="344">
        <v>0</v>
      </c>
      <c r="P70" s="344">
        <v>0</v>
      </c>
      <c r="Q70" s="344">
        <v>6</v>
      </c>
      <c r="R70" s="344">
        <v>0</v>
      </c>
      <c r="S70" s="344">
        <v>0</v>
      </c>
      <c r="T70" s="344">
        <v>0</v>
      </c>
      <c r="U70" s="344">
        <v>0</v>
      </c>
      <c r="V70" s="344">
        <v>0</v>
      </c>
      <c r="W70" s="344">
        <v>0</v>
      </c>
      <c r="X70" s="344">
        <v>0</v>
      </c>
      <c r="Y70" s="344">
        <v>0</v>
      </c>
      <c r="Z70" s="344">
        <v>0</v>
      </c>
      <c r="AA70" s="344">
        <v>0</v>
      </c>
      <c r="AB70" s="344">
        <v>0</v>
      </c>
      <c r="AC70" s="344">
        <v>0</v>
      </c>
      <c r="AD70" s="344">
        <v>0</v>
      </c>
      <c r="AE70" s="344">
        <v>0</v>
      </c>
      <c r="AF70" s="344">
        <v>0</v>
      </c>
      <c r="AG70" s="349">
        <v>4</v>
      </c>
      <c r="AH70" s="349">
        <v>300</v>
      </c>
      <c r="AI70" s="345">
        <v>0</v>
      </c>
      <c r="AJ70" s="349">
        <v>304</v>
      </c>
      <c r="AK70" s="345">
        <v>0</v>
      </c>
      <c r="AL70" s="345">
        <v>0</v>
      </c>
      <c r="AM70" s="344">
        <v>0</v>
      </c>
      <c r="AN70" s="348">
        <v>0</v>
      </c>
      <c r="AO70" s="344">
        <v>0</v>
      </c>
      <c r="AP70" s="344">
        <v>0</v>
      </c>
      <c r="AQ70" s="344">
        <v>0</v>
      </c>
      <c r="AR70" s="344">
        <v>0</v>
      </c>
      <c r="AS70" s="344">
        <v>0</v>
      </c>
      <c r="AT70" s="344">
        <v>0</v>
      </c>
      <c r="AU70" s="344">
        <v>0</v>
      </c>
      <c r="AV70" s="344">
        <v>0</v>
      </c>
      <c r="AW70" s="344">
        <v>0</v>
      </c>
      <c r="AX70" s="344">
        <v>0</v>
      </c>
      <c r="AY70" s="344">
        <v>0</v>
      </c>
      <c r="AZ70" s="344">
        <v>0</v>
      </c>
      <c r="BA70" s="344">
        <v>0</v>
      </c>
      <c r="BB70" s="344">
        <v>0</v>
      </c>
      <c r="BC70" s="344">
        <v>0</v>
      </c>
      <c r="BD70" s="344">
        <v>0</v>
      </c>
      <c r="BE70" s="344">
        <v>0</v>
      </c>
      <c r="BF70" s="344">
        <v>0</v>
      </c>
      <c r="BG70" s="344">
        <v>0</v>
      </c>
      <c r="BH70" s="344">
        <v>0</v>
      </c>
      <c r="BI70" s="344">
        <v>0</v>
      </c>
      <c r="BJ70" s="344">
        <v>0</v>
      </c>
      <c r="BK70" s="344">
        <v>0</v>
      </c>
      <c r="BL70" s="344">
        <v>0</v>
      </c>
      <c r="BM70" s="344">
        <v>0</v>
      </c>
      <c r="BN70" s="344">
        <v>0</v>
      </c>
      <c r="BO70" s="344">
        <v>0</v>
      </c>
      <c r="BP70" s="344">
        <v>0</v>
      </c>
      <c r="BQ70" s="344">
        <v>0</v>
      </c>
      <c r="BR70" s="344">
        <v>0</v>
      </c>
      <c r="BS70" s="344">
        <v>0</v>
      </c>
      <c r="BT70" s="344">
        <v>0</v>
      </c>
      <c r="BU70" s="344">
        <v>0</v>
      </c>
      <c r="BV70" s="344">
        <v>0</v>
      </c>
      <c r="BW70" s="344">
        <v>0</v>
      </c>
      <c r="BX70" s="344">
        <v>0</v>
      </c>
      <c r="BY70" s="344">
        <v>0</v>
      </c>
      <c r="BZ70" s="344">
        <v>0</v>
      </c>
      <c r="CA70" s="344">
        <v>0</v>
      </c>
      <c r="CB70" s="344">
        <v>0</v>
      </c>
      <c r="CC70" s="344">
        <v>0</v>
      </c>
      <c r="CD70" s="344">
        <v>0</v>
      </c>
      <c r="CE70" s="344">
        <v>0</v>
      </c>
      <c r="CF70" s="344">
        <v>0</v>
      </c>
      <c r="CG70" s="344">
        <v>0</v>
      </c>
      <c r="CH70" s="344">
        <v>0</v>
      </c>
    </row>
    <row r="71" spans="1:86" s="347" customFormat="1" ht="30">
      <c r="A71" s="331" t="s">
        <v>2312</v>
      </c>
      <c r="B71" s="331">
        <v>7</v>
      </c>
      <c r="C71" s="331">
        <v>0</v>
      </c>
      <c r="D71" s="331">
        <v>0</v>
      </c>
      <c r="E71" s="331">
        <v>31</v>
      </c>
      <c r="F71" s="331">
        <v>0</v>
      </c>
      <c r="G71" s="331">
        <v>0</v>
      </c>
      <c r="H71" s="331">
        <v>44</v>
      </c>
      <c r="I71" s="331">
        <v>0</v>
      </c>
      <c r="J71" s="331">
        <v>0</v>
      </c>
      <c r="K71" s="331">
        <v>0</v>
      </c>
      <c r="L71" s="331">
        <v>0</v>
      </c>
      <c r="M71" s="331">
        <v>0</v>
      </c>
      <c r="N71" s="331">
        <v>5</v>
      </c>
      <c r="O71" s="331">
        <v>1</v>
      </c>
      <c r="P71" s="331">
        <v>0</v>
      </c>
      <c r="Q71" s="331">
        <v>0</v>
      </c>
      <c r="R71" s="331">
        <v>0</v>
      </c>
      <c r="S71" s="331">
        <v>0</v>
      </c>
      <c r="T71" s="331">
        <v>0</v>
      </c>
      <c r="U71" s="331">
        <v>0</v>
      </c>
      <c r="V71" s="331">
        <v>0</v>
      </c>
      <c r="W71" s="331">
        <v>0</v>
      </c>
      <c r="X71" s="331">
        <v>0</v>
      </c>
      <c r="Y71" s="331">
        <v>0</v>
      </c>
      <c r="Z71" s="331">
        <v>0</v>
      </c>
      <c r="AA71" s="331">
        <v>0</v>
      </c>
      <c r="AB71" s="331">
        <v>0</v>
      </c>
      <c r="AC71" s="331">
        <v>0</v>
      </c>
      <c r="AD71" s="331">
        <v>0</v>
      </c>
      <c r="AE71" s="331">
        <v>0</v>
      </c>
      <c r="AF71" s="331">
        <v>0</v>
      </c>
      <c r="AG71" s="334">
        <v>7</v>
      </c>
      <c r="AH71" s="334">
        <v>80</v>
      </c>
      <c r="AI71" s="334">
        <v>0</v>
      </c>
      <c r="AJ71" s="334">
        <v>87</v>
      </c>
      <c r="AK71" s="334">
        <v>1</v>
      </c>
      <c r="AL71" s="334">
        <v>0</v>
      </c>
      <c r="AM71" s="331">
        <v>3</v>
      </c>
      <c r="AN71" s="355" t="s">
        <v>2313</v>
      </c>
      <c r="AO71" s="331">
        <v>0</v>
      </c>
      <c r="AP71" s="331">
        <v>0</v>
      </c>
      <c r="AQ71" s="331">
        <v>0</v>
      </c>
      <c r="AR71" s="331">
        <v>0</v>
      </c>
      <c r="AS71" s="331">
        <v>0</v>
      </c>
      <c r="AT71" s="331">
        <v>0</v>
      </c>
      <c r="AU71" s="331">
        <v>0</v>
      </c>
      <c r="AV71" s="331">
        <v>0</v>
      </c>
      <c r="AW71" s="331">
        <v>0</v>
      </c>
      <c r="AX71" s="331">
        <v>0</v>
      </c>
      <c r="AY71" s="331">
        <v>0</v>
      </c>
      <c r="AZ71" s="331">
        <v>0</v>
      </c>
      <c r="BA71" s="331">
        <v>0</v>
      </c>
      <c r="BB71" s="331">
        <v>0</v>
      </c>
      <c r="BC71" s="331">
        <v>0</v>
      </c>
      <c r="BD71" s="331">
        <v>0</v>
      </c>
      <c r="BE71" s="331">
        <v>0</v>
      </c>
      <c r="BF71" s="331">
        <v>0</v>
      </c>
      <c r="BG71" s="331">
        <v>0</v>
      </c>
      <c r="BH71" s="331">
        <v>0</v>
      </c>
      <c r="BI71" s="331">
        <v>0</v>
      </c>
      <c r="BJ71" s="331">
        <v>0</v>
      </c>
      <c r="BK71" s="331">
        <v>0</v>
      </c>
      <c r="BL71" s="331">
        <v>0</v>
      </c>
      <c r="BM71" s="331">
        <v>0</v>
      </c>
      <c r="BN71" s="331">
        <v>0</v>
      </c>
      <c r="BO71" s="331">
        <v>0</v>
      </c>
      <c r="BP71" s="331">
        <v>0</v>
      </c>
      <c r="BQ71" s="331">
        <v>0</v>
      </c>
      <c r="BR71" s="331">
        <v>0</v>
      </c>
      <c r="BS71" s="331">
        <v>0</v>
      </c>
      <c r="BT71" s="331">
        <v>0</v>
      </c>
      <c r="BU71" s="331">
        <v>0</v>
      </c>
      <c r="BV71" s="331">
        <v>0</v>
      </c>
      <c r="BW71" s="331">
        <v>0</v>
      </c>
      <c r="BX71" s="331">
        <v>0</v>
      </c>
      <c r="BY71" s="331">
        <v>0</v>
      </c>
      <c r="BZ71" s="331">
        <v>0</v>
      </c>
      <c r="CA71" s="331">
        <v>0</v>
      </c>
      <c r="CB71" s="331">
        <v>0</v>
      </c>
      <c r="CC71" s="331">
        <v>0</v>
      </c>
      <c r="CD71" s="331">
        <v>0</v>
      </c>
      <c r="CE71" s="331">
        <v>0</v>
      </c>
      <c r="CF71" s="331">
        <v>0</v>
      </c>
      <c r="CG71" s="331">
        <v>0</v>
      </c>
      <c r="CH71" s="331">
        <v>0</v>
      </c>
    </row>
    <row r="72" spans="1:86" s="347" customFormat="1">
      <c r="A72" s="348" t="s">
        <v>2253</v>
      </c>
      <c r="B72" s="348">
        <v>11</v>
      </c>
      <c r="C72" s="344">
        <v>0</v>
      </c>
      <c r="D72" s="344">
        <v>0</v>
      </c>
      <c r="E72" s="348">
        <v>78</v>
      </c>
      <c r="F72" s="344">
        <v>0</v>
      </c>
      <c r="G72" s="344">
        <v>0</v>
      </c>
      <c r="H72" s="348">
        <v>72</v>
      </c>
      <c r="I72" s="344">
        <v>0</v>
      </c>
      <c r="J72" s="344">
        <v>0</v>
      </c>
      <c r="K72" s="344">
        <v>0</v>
      </c>
      <c r="L72" s="344">
        <v>0</v>
      </c>
      <c r="M72" s="344">
        <v>0</v>
      </c>
      <c r="N72" s="344">
        <v>15</v>
      </c>
      <c r="O72" s="344">
        <v>0</v>
      </c>
      <c r="P72" s="344">
        <v>0</v>
      </c>
      <c r="Q72" s="344">
        <v>0</v>
      </c>
      <c r="R72" s="344">
        <v>0</v>
      </c>
      <c r="S72" s="344">
        <v>0</v>
      </c>
      <c r="T72" s="344">
        <v>0</v>
      </c>
      <c r="U72" s="344">
        <v>0</v>
      </c>
      <c r="V72" s="344">
        <v>0</v>
      </c>
      <c r="W72" s="344">
        <v>0</v>
      </c>
      <c r="X72" s="344">
        <v>0</v>
      </c>
      <c r="Y72" s="344">
        <v>0</v>
      </c>
      <c r="Z72" s="344">
        <v>0</v>
      </c>
      <c r="AA72" s="344">
        <v>0</v>
      </c>
      <c r="AB72" s="344">
        <v>0</v>
      </c>
      <c r="AC72" s="344">
        <v>0</v>
      </c>
      <c r="AD72" s="344">
        <v>0</v>
      </c>
      <c r="AE72" s="344">
        <v>0</v>
      </c>
      <c r="AF72" s="344">
        <v>0</v>
      </c>
      <c r="AG72" s="349">
        <v>11</v>
      </c>
      <c r="AH72" s="349">
        <v>165</v>
      </c>
      <c r="AI72" s="345">
        <v>0</v>
      </c>
      <c r="AJ72" s="349">
        <v>176</v>
      </c>
      <c r="AK72" s="345">
        <v>0</v>
      </c>
      <c r="AL72" s="345">
        <v>0</v>
      </c>
      <c r="AM72" s="344">
        <v>0</v>
      </c>
      <c r="AN72" s="348">
        <v>0</v>
      </c>
      <c r="AO72" s="344">
        <v>0</v>
      </c>
      <c r="AP72" s="344">
        <v>0</v>
      </c>
      <c r="AQ72" s="344">
        <v>0</v>
      </c>
      <c r="AR72" s="344">
        <v>0</v>
      </c>
      <c r="AS72" s="344">
        <v>0</v>
      </c>
      <c r="AT72" s="344">
        <v>0</v>
      </c>
      <c r="AU72" s="344">
        <v>0</v>
      </c>
      <c r="AV72" s="344">
        <v>0</v>
      </c>
      <c r="AW72" s="344">
        <v>0</v>
      </c>
      <c r="AX72" s="344">
        <v>0</v>
      </c>
      <c r="AY72" s="344">
        <v>0</v>
      </c>
      <c r="AZ72" s="344">
        <v>0</v>
      </c>
      <c r="BA72" s="344">
        <v>0</v>
      </c>
      <c r="BB72" s="344">
        <v>0</v>
      </c>
      <c r="BC72" s="344">
        <v>0</v>
      </c>
      <c r="BD72" s="344">
        <v>0</v>
      </c>
      <c r="BE72" s="344">
        <v>0</v>
      </c>
      <c r="BF72" s="344">
        <v>0</v>
      </c>
      <c r="BG72" s="344">
        <v>0</v>
      </c>
      <c r="BH72" s="344">
        <v>0</v>
      </c>
      <c r="BI72" s="344">
        <v>0</v>
      </c>
      <c r="BJ72" s="344">
        <v>0</v>
      </c>
      <c r="BK72" s="344">
        <v>0</v>
      </c>
      <c r="BL72" s="344">
        <v>0</v>
      </c>
      <c r="BM72" s="344">
        <v>0</v>
      </c>
      <c r="BN72" s="344">
        <v>0</v>
      </c>
      <c r="BO72" s="344">
        <v>0</v>
      </c>
      <c r="BP72" s="344">
        <v>0</v>
      </c>
      <c r="BQ72" s="344">
        <v>0</v>
      </c>
      <c r="BR72" s="344">
        <v>0</v>
      </c>
      <c r="BS72" s="344">
        <v>0</v>
      </c>
      <c r="BT72" s="344">
        <v>0</v>
      </c>
      <c r="BU72" s="344">
        <v>0</v>
      </c>
      <c r="BV72" s="344">
        <v>0</v>
      </c>
      <c r="BW72" s="344">
        <v>0</v>
      </c>
      <c r="BX72" s="344">
        <v>0</v>
      </c>
      <c r="BY72" s="344">
        <v>0</v>
      </c>
      <c r="BZ72" s="344">
        <v>0</v>
      </c>
      <c r="CA72" s="344">
        <v>0</v>
      </c>
      <c r="CB72" s="344">
        <v>0</v>
      </c>
      <c r="CC72" s="344">
        <v>0</v>
      </c>
      <c r="CD72" s="344">
        <v>0</v>
      </c>
      <c r="CE72" s="344">
        <v>0</v>
      </c>
      <c r="CF72" s="344">
        <v>0</v>
      </c>
      <c r="CG72" s="344">
        <v>0</v>
      </c>
      <c r="CH72" s="344">
        <v>0</v>
      </c>
    </row>
    <row r="73" spans="1:86" s="347" customFormat="1">
      <c r="A73" s="266" t="s">
        <v>2239</v>
      </c>
      <c r="B73" s="266">
        <v>8</v>
      </c>
      <c r="C73" s="331">
        <v>1</v>
      </c>
      <c r="D73" s="331">
        <v>0</v>
      </c>
      <c r="E73" s="266">
        <v>46</v>
      </c>
      <c r="F73" s="331">
        <v>0</v>
      </c>
      <c r="G73" s="331">
        <v>0</v>
      </c>
      <c r="H73" s="266">
        <v>42</v>
      </c>
      <c r="I73" s="331">
        <v>0</v>
      </c>
      <c r="J73" s="331">
        <v>0</v>
      </c>
      <c r="K73" s="331">
        <v>0</v>
      </c>
      <c r="L73" s="331">
        <v>0</v>
      </c>
      <c r="M73" s="331">
        <v>0</v>
      </c>
      <c r="N73" s="331">
        <v>0</v>
      </c>
      <c r="O73" s="331">
        <v>0</v>
      </c>
      <c r="P73" s="331">
        <v>0</v>
      </c>
      <c r="Q73" s="331">
        <v>0</v>
      </c>
      <c r="R73" s="331">
        <v>0</v>
      </c>
      <c r="S73" s="331">
        <v>0</v>
      </c>
      <c r="T73" s="331">
        <v>0</v>
      </c>
      <c r="U73" s="331">
        <v>0</v>
      </c>
      <c r="V73" s="331">
        <v>0</v>
      </c>
      <c r="W73" s="331">
        <v>0</v>
      </c>
      <c r="X73" s="331">
        <v>0</v>
      </c>
      <c r="Y73" s="331">
        <v>0</v>
      </c>
      <c r="Z73" s="331">
        <v>0</v>
      </c>
      <c r="AA73" s="331">
        <v>0</v>
      </c>
      <c r="AB73" s="331">
        <v>0</v>
      </c>
      <c r="AC73" s="331">
        <v>0</v>
      </c>
      <c r="AD73" s="331">
        <v>0</v>
      </c>
      <c r="AE73" s="331">
        <v>0</v>
      </c>
      <c r="AF73" s="331">
        <v>0</v>
      </c>
      <c r="AG73" s="333">
        <v>8</v>
      </c>
      <c r="AH73" s="333">
        <v>88</v>
      </c>
      <c r="AI73" s="331">
        <v>0</v>
      </c>
      <c r="AJ73" s="333">
        <v>96</v>
      </c>
      <c r="AK73" s="334">
        <v>1</v>
      </c>
      <c r="AL73" s="334">
        <v>0</v>
      </c>
      <c r="AM73" s="331">
        <v>1</v>
      </c>
      <c r="AN73" s="266" t="s">
        <v>2191</v>
      </c>
      <c r="AO73" s="344">
        <v>0</v>
      </c>
      <c r="AP73" s="344">
        <v>0</v>
      </c>
      <c r="AQ73" s="344">
        <v>0</v>
      </c>
      <c r="AR73" s="344">
        <v>0</v>
      </c>
      <c r="AS73" s="344">
        <v>0</v>
      </c>
      <c r="AT73" s="344">
        <v>0</v>
      </c>
      <c r="AU73" s="344">
        <v>0</v>
      </c>
      <c r="AV73" s="344">
        <v>0</v>
      </c>
      <c r="AW73" s="344">
        <v>0</v>
      </c>
      <c r="AX73" s="344">
        <v>0</v>
      </c>
      <c r="AY73" s="344">
        <v>0</v>
      </c>
      <c r="AZ73" s="344">
        <v>0</v>
      </c>
      <c r="BA73" s="344">
        <v>0</v>
      </c>
      <c r="BB73" s="344">
        <v>0</v>
      </c>
      <c r="BC73" s="344">
        <v>0</v>
      </c>
      <c r="BD73" s="344">
        <v>0</v>
      </c>
      <c r="BE73" s="344">
        <v>0</v>
      </c>
      <c r="BF73" s="344">
        <v>0</v>
      </c>
      <c r="BG73" s="344">
        <v>0</v>
      </c>
      <c r="BH73" s="344">
        <v>0</v>
      </c>
      <c r="BI73" s="344">
        <v>0</v>
      </c>
      <c r="BJ73" s="344">
        <v>0</v>
      </c>
      <c r="BK73" s="344">
        <v>0</v>
      </c>
      <c r="BL73" s="344">
        <v>0</v>
      </c>
      <c r="BM73" s="344">
        <v>0</v>
      </c>
      <c r="BN73" s="344">
        <v>0</v>
      </c>
      <c r="BO73" s="344">
        <v>0</v>
      </c>
      <c r="BP73" s="344">
        <v>0</v>
      </c>
      <c r="BQ73" s="344">
        <v>0</v>
      </c>
      <c r="BR73" s="344">
        <v>0</v>
      </c>
      <c r="BS73" s="344">
        <v>0</v>
      </c>
      <c r="BT73" s="344">
        <v>0</v>
      </c>
      <c r="BU73" s="344">
        <v>0</v>
      </c>
      <c r="BV73" s="344">
        <v>0</v>
      </c>
      <c r="BW73" s="344">
        <v>0</v>
      </c>
      <c r="BX73" s="344">
        <v>0</v>
      </c>
      <c r="BY73" s="344">
        <v>0</v>
      </c>
      <c r="BZ73" s="344">
        <v>0</v>
      </c>
      <c r="CA73" s="344">
        <v>0</v>
      </c>
      <c r="CB73" s="344">
        <v>0</v>
      </c>
      <c r="CC73" s="344">
        <v>0</v>
      </c>
      <c r="CD73" s="344">
        <v>0</v>
      </c>
      <c r="CE73" s="344">
        <v>0</v>
      </c>
      <c r="CF73" s="344">
        <v>0</v>
      </c>
      <c r="CG73" s="344">
        <v>0</v>
      </c>
      <c r="CH73" s="344">
        <v>0</v>
      </c>
    </row>
    <row r="74" spans="1:86" s="347" customFormat="1">
      <c r="A74" s="348" t="s">
        <v>2343</v>
      </c>
      <c r="B74" s="348">
        <v>6</v>
      </c>
      <c r="C74" s="344">
        <v>0</v>
      </c>
      <c r="D74" s="344">
        <v>0</v>
      </c>
      <c r="E74" s="344">
        <v>23</v>
      </c>
      <c r="F74" s="344">
        <v>0</v>
      </c>
      <c r="G74" s="344">
        <v>0</v>
      </c>
      <c r="H74" s="348">
        <v>32</v>
      </c>
      <c r="I74" s="344">
        <v>0</v>
      </c>
      <c r="J74" s="344">
        <v>0</v>
      </c>
      <c r="K74" s="344">
        <v>0</v>
      </c>
      <c r="L74" s="344">
        <v>0</v>
      </c>
      <c r="M74" s="344">
        <v>0</v>
      </c>
      <c r="N74" s="348">
        <v>6</v>
      </c>
      <c r="O74" s="344">
        <v>0</v>
      </c>
      <c r="P74" s="344">
        <v>0</v>
      </c>
      <c r="Q74" s="344">
        <v>0</v>
      </c>
      <c r="R74" s="344">
        <v>0</v>
      </c>
      <c r="S74" s="344">
        <v>0</v>
      </c>
      <c r="T74" s="344">
        <v>0</v>
      </c>
      <c r="U74" s="344">
        <v>0</v>
      </c>
      <c r="V74" s="344">
        <v>0</v>
      </c>
      <c r="W74" s="344">
        <v>0</v>
      </c>
      <c r="X74" s="344">
        <v>0</v>
      </c>
      <c r="Y74" s="344">
        <v>0</v>
      </c>
      <c r="Z74" s="344">
        <v>0</v>
      </c>
      <c r="AA74" s="344">
        <v>0</v>
      </c>
      <c r="AB74" s="344">
        <v>0</v>
      </c>
      <c r="AC74" s="344">
        <v>0</v>
      </c>
      <c r="AD74" s="344">
        <v>0</v>
      </c>
      <c r="AE74" s="344">
        <v>0</v>
      </c>
      <c r="AF74" s="344">
        <v>0</v>
      </c>
      <c r="AG74" s="349">
        <v>6</v>
      </c>
      <c r="AH74" s="349">
        <v>61</v>
      </c>
      <c r="AI74" s="349">
        <v>0</v>
      </c>
      <c r="AJ74" s="349">
        <v>67</v>
      </c>
      <c r="AK74" s="349">
        <v>0</v>
      </c>
      <c r="AL74" s="349">
        <v>0</v>
      </c>
      <c r="AM74" s="348">
        <v>0</v>
      </c>
      <c r="AN74" s="348">
        <v>0</v>
      </c>
      <c r="AO74" s="344">
        <v>0</v>
      </c>
      <c r="AP74" s="344">
        <v>0</v>
      </c>
      <c r="AQ74" s="344">
        <v>0</v>
      </c>
      <c r="AR74" s="344">
        <v>0</v>
      </c>
      <c r="AS74" s="344">
        <v>0</v>
      </c>
      <c r="AT74" s="344">
        <v>0</v>
      </c>
      <c r="AU74" s="344">
        <v>0</v>
      </c>
      <c r="AV74" s="344">
        <v>0</v>
      </c>
      <c r="AW74" s="344">
        <v>0</v>
      </c>
      <c r="AX74" s="344">
        <v>0</v>
      </c>
      <c r="AY74" s="344">
        <v>0</v>
      </c>
      <c r="AZ74" s="344">
        <v>0</v>
      </c>
      <c r="BA74" s="344">
        <v>0</v>
      </c>
      <c r="BB74" s="344">
        <v>0</v>
      </c>
      <c r="BC74" s="344">
        <v>0</v>
      </c>
      <c r="BD74" s="344">
        <v>0</v>
      </c>
      <c r="BE74" s="344">
        <v>0</v>
      </c>
      <c r="BF74" s="344">
        <v>0</v>
      </c>
      <c r="BG74" s="344">
        <v>0</v>
      </c>
      <c r="BH74" s="344">
        <v>0</v>
      </c>
      <c r="BI74" s="344">
        <v>0</v>
      </c>
      <c r="BJ74" s="344">
        <v>0</v>
      </c>
      <c r="BK74" s="344">
        <v>0</v>
      </c>
      <c r="BL74" s="344">
        <v>0</v>
      </c>
      <c r="BM74" s="344">
        <v>0</v>
      </c>
      <c r="BN74" s="344">
        <v>0</v>
      </c>
      <c r="BO74" s="344">
        <v>0</v>
      </c>
      <c r="BP74" s="344">
        <v>0</v>
      </c>
      <c r="BQ74" s="344">
        <v>0</v>
      </c>
      <c r="BR74" s="344">
        <v>0</v>
      </c>
      <c r="BS74" s="344">
        <v>0</v>
      </c>
      <c r="BT74" s="344">
        <v>0</v>
      </c>
      <c r="BU74" s="344">
        <v>0</v>
      </c>
      <c r="BV74" s="344">
        <v>0</v>
      </c>
      <c r="BW74" s="344">
        <v>0</v>
      </c>
      <c r="BX74" s="344">
        <v>0</v>
      </c>
      <c r="BY74" s="344">
        <v>0</v>
      </c>
      <c r="BZ74" s="344">
        <v>0</v>
      </c>
      <c r="CA74" s="344">
        <v>0</v>
      </c>
      <c r="CB74" s="344">
        <v>0</v>
      </c>
      <c r="CC74" s="344">
        <v>0</v>
      </c>
      <c r="CD74" s="344">
        <v>0</v>
      </c>
      <c r="CE74" s="344">
        <v>0</v>
      </c>
      <c r="CF74" s="344">
        <v>0</v>
      </c>
      <c r="CG74" s="344">
        <v>0</v>
      </c>
      <c r="CH74" s="344">
        <v>0</v>
      </c>
    </row>
    <row r="75" spans="1:86" s="335" customFormat="1">
      <c r="A75" s="344" t="s">
        <v>2224</v>
      </c>
      <c r="B75" s="344">
        <v>9</v>
      </c>
      <c r="C75" s="344">
        <v>0</v>
      </c>
      <c r="D75" s="344">
        <v>0</v>
      </c>
      <c r="E75" s="344">
        <v>35</v>
      </c>
      <c r="F75" s="344">
        <v>0</v>
      </c>
      <c r="G75" s="344">
        <v>0</v>
      </c>
      <c r="H75" s="344">
        <v>46</v>
      </c>
      <c r="I75" s="344">
        <v>0</v>
      </c>
      <c r="J75" s="344">
        <v>0</v>
      </c>
      <c r="K75" s="344">
        <v>0</v>
      </c>
      <c r="L75" s="344">
        <v>0</v>
      </c>
      <c r="M75" s="344">
        <v>0</v>
      </c>
      <c r="N75" s="344">
        <v>6</v>
      </c>
      <c r="O75" s="344">
        <v>0</v>
      </c>
      <c r="P75" s="344">
        <v>0</v>
      </c>
      <c r="Q75" s="344">
        <v>0</v>
      </c>
      <c r="R75" s="344">
        <v>0</v>
      </c>
      <c r="S75" s="344">
        <v>0</v>
      </c>
      <c r="T75" s="344">
        <v>0</v>
      </c>
      <c r="U75" s="344">
        <v>0</v>
      </c>
      <c r="V75" s="344">
        <v>0</v>
      </c>
      <c r="W75" s="344">
        <v>0</v>
      </c>
      <c r="X75" s="344">
        <v>0</v>
      </c>
      <c r="Y75" s="344">
        <v>0</v>
      </c>
      <c r="Z75" s="344">
        <v>0</v>
      </c>
      <c r="AA75" s="344">
        <v>0</v>
      </c>
      <c r="AB75" s="344">
        <v>0</v>
      </c>
      <c r="AC75" s="344">
        <v>0</v>
      </c>
      <c r="AD75" s="344">
        <v>0</v>
      </c>
      <c r="AE75" s="344">
        <v>0</v>
      </c>
      <c r="AF75" s="344">
        <v>0</v>
      </c>
      <c r="AG75" s="345">
        <v>9</v>
      </c>
      <c r="AH75" s="345">
        <v>87</v>
      </c>
      <c r="AI75" s="345">
        <v>0</v>
      </c>
      <c r="AJ75" s="345">
        <v>96</v>
      </c>
      <c r="AK75" s="345">
        <v>0</v>
      </c>
      <c r="AL75" s="345">
        <v>0</v>
      </c>
      <c r="AM75" s="344">
        <v>0</v>
      </c>
      <c r="AN75" s="344">
        <v>0</v>
      </c>
      <c r="AO75" s="344">
        <v>0</v>
      </c>
      <c r="AP75" s="344">
        <v>0</v>
      </c>
      <c r="AQ75" s="344">
        <v>0</v>
      </c>
      <c r="AR75" s="344">
        <v>0</v>
      </c>
      <c r="AS75" s="344">
        <v>0</v>
      </c>
      <c r="AT75" s="344">
        <v>0</v>
      </c>
      <c r="AU75" s="344">
        <v>0</v>
      </c>
      <c r="AV75" s="344">
        <v>0</v>
      </c>
      <c r="AW75" s="344">
        <v>0</v>
      </c>
      <c r="AX75" s="344">
        <v>0</v>
      </c>
      <c r="AY75" s="344">
        <v>0</v>
      </c>
      <c r="AZ75" s="344">
        <v>0</v>
      </c>
      <c r="BA75" s="344">
        <v>0</v>
      </c>
      <c r="BB75" s="344">
        <v>0</v>
      </c>
      <c r="BC75" s="344">
        <v>0</v>
      </c>
      <c r="BD75" s="344">
        <v>0</v>
      </c>
      <c r="BE75" s="344">
        <v>0</v>
      </c>
      <c r="BF75" s="344">
        <v>0</v>
      </c>
      <c r="BG75" s="344">
        <v>0</v>
      </c>
      <c r="BH75" s="344">
        <v>0</v>
      </c>
      <c r="BI75" s="344">
        <v>0</v>
      </c>
      <c r="BJ75" s="344">
        <v>0</v>
      </c>
      <c r="BK75" s="344">
        <v>0</v>
      </c>
      <c r="BL75" s="344">
        <v>0</v>
      </c>
      <c r="BM75" s="344">
        <v>0</v>
      </c>
      <c r="BN75" s="344">
        <v>0</v>
      </c>
      <c r="BO75" s="344">
        <v>0</v>
      </c>
      <c r="BP75" s="344">
        <v>0</v>
      </c>
      <c r="BQ75" s="344">
        <v>0</v>
      </c>
      <c r="BR75" s="344">
        <v>0</v>
      </c>
      <c r="BS75" s="344">
        <v>0</v>
      </c>
      <c r="BT75" s="344">
        <v>0</v>
      </c>
      <c r="BU75" s="344">
        <v>0</v>
      </c>
      <c r="BV75" s="344">
        <v>0</v>
      </c>
      <c r="BW75" s="344">
        <v>0</v>
      </c>
      <c r="BX75" s="344">
        <v>0</v>
      </c>
      <c r="BY75" s="344">
        <v>0</v>
      </c>
      <c r="BZ75" s="344">
        <v>0</v>
      </c>
      <c r="CA75" s="344">
        <v>0</v>
      </c>
      <c r="CB75" s="344">
        <v>0</v>
      </c>
      <c r="CC75" s="344">
        <v>0</v>
      </c>
      <c r="CD75" s="344">
        <v>0</v>
      </c>
      <c r="CE75" s="344">
        <v>0</v>
      </c>
      <c r="CF75" s="344">
        <v>0</v>
      </c>
      <c r="CG75" s="344">
        <v>0</v>
      </c>
      <c r="CH75" s="344">
        <v>0</v>
      </c>
    </row>
    <row r="76" spans="1:86" s="347" customFormat="1">
      <c r="A76" s="348" t="s">
        <v>2342</v>
      </c>
      <c r="B76" s="348">
        <v>9</v>
      </c>
      <c r="C76" s="348">
        <v>0</v>
      </c>
      <c r="D76" s="348">
        <v>0</v>
      </c>
      <c r="E76" s="348">
        <v>84</v>
      </c>
      <c r="F76" s="348">
        <v>0</v>
      </c>
      <c r="G76" s="348">
        <v>0</v>
      </c>
      <c r="H76" s="348">
        <v>40</v>
      </c>
      <c r="I76" s="348">
        <v>0</v>
      </c>
      <c r="J76" s="348">
        <v>0</v>
      </c>
      <c r="K76" s="348">
        <v>0</v>
      </c>
      <c r="L76" s="348">
        <v>0</v>
      </c>
      <c r="M76" s="348">
        <v>0</v>
      </c>
      <c r="N76" s="348">
        <v>8</v>
      </c>
      <c r="O76" s="348">
        <v>0</v>
      </c>
      <c r="P76" s="348">
        <v>0</v>
      </c>
      <c r="Q76" s="348">
        <v>0</v>
      </c>
      <c r="R76" s="348">
        <v>0</v>
      </c>
      <c r="S76" s="348">
        <v>0</v>
      </c>
      <c r="T76" s="348">
        <v>0</v>
      </c>
      <c r="U76" s="348">
        <v>0</v>
      </c>
      <c r="V76" s="348">
        <v>0</v>
      </c>
      <c r="W76" s="348">
        <v>0</v>
      </c>
      <c r="X76" s="348">
        <v>0</v>
      </c>
      <c r="Y76" s="348">
        <v>0</v>
      </c>
      <c r="Z76" s="348">
        <v>0</v>
      </c>
      <c r="AA76" s="348">
        <v>0</v>
      </c>
      <c r="AB76" s="348">
        <v>0</v>
      </c>
      <c r="AC76" s="348">
        <v>0</v>
      </c>
      <c r="AD76" s="348">
        <v>0</v>
      </c>
      <c r="AE76" s="348">
        <v>0</v>
      </c>
      <c r="AF76" s="348">
        <v>2</v>
      </c>
      <c r="AG76" s="349">
        <v>9</v>
      </c>
      <c r="AH76" s="349">
        <v>132</v>
      </c>
      <c r="AI76" s="349">
        <v>2</v>
      </c>
      <c r="AJ76" s="349">
        <v>143</v>
      </c>
      <c r="AK76" s="266">
        <v>0</v>
      </c>
      <c r="AL76" s="266">
        <v>0</v>
      </c>
      <c r="AM76" s="266">
        <v>0</v>
      </c>
      <c r="AN76" s="266">
        <v>0</v>
      </c>
      <c r="AO76" s="348">
        <v>0</v>
      </c>
      <c r="AP76" s="348">
        <v>0</v>
      </c>
      <c r="AQ76" s="348">
        <v>0</v>
      </c>
      <c r="AR76" s="348">
        <v>0</v>
      </c>
      <c r="AS76" s="348">
        <v>0</v>
      </c>
      <c r="AT76" s="348">
        <v>0</v>
      </c>
      <c r="AU76" s="348">
        <v>0</v>
      </c>
      <c r="AV76" s="348">
        <v>0</v>
      </c>
      <c r="AW76" s="348">
        <v>0</v>
      </c>
      <c r="AX76" s="348">
        <v>0</v>
      </c>
      <c r="AY76" s="348">
        <v>0</v>
      </c>
      <c r="AZ76" s="348">
        <v>0</v>
      </c>
      <c r="BA76" s="348">
        <v>0</v>
      </c>
      <c r="BB76" s="348">
        <v>0</v>
      </c>
      <c r="BC76" s="348">
        <v>0</v>
      </c>
      <c r="BD76" s="348">
        <v>0</v>
      </c>
      <c r="BE76" s="348">
        <v>0</v>
      </c>
      <c r="BF76" s="266">
        <v>0</v>
      </c>
      <c r="BG76" s="266">
        <v>0</v>
      </c>
      <c r="BH76" s="266">
        <v>0</v>
      </c>
      <c r="BI76" s="266">
        <v>0</v>
      </c>
      <c r="BJ76" s="266">
        <v>0</v>
      </c>
      <c r="BK76" s="266">
        <v>0</v>
      </c>
      <c r="BL76" s="266">
        <v>0</v>
      </c>
      <c r="BM76" s="266">
        <v>0</v>
      </c>
      <c r="BN76" s="266">
        <v>0</v>
      </c>
      <c r="BO76" s="266">
        <v>0</v>
      </c>
      <c r="BP76" s="266">
        <v>0</v>
      </c>
      <c r="BQ76" s="266">
        <v>0</v>
      </c>
      <c r="BR76" s="266">
        <v>0</v>
      </c>
      <c r="BS76" s="266">
        <v>0</v>
      </c>
      <c r="BT76" s="266">
        <v>0</v>
      </c>
      <c r="BU76" s="266">
        <v>0</v>
      </c>
      <c r="BV76" s="266">
        <v>0</v>
      </c>
      <c r="BW76" s="266">
        <v>0</v>
      </c>
      <c r="BX76" s="266">
        <v>0</v>
      </c>
      <c r="BY76" s="266">
        <v>0</v>
      </c>
      <c r="BZ76" s="266">
        <v>0</v>
      </c>
      <c r="CA76" s="266">
        <v>0</v>
      </c>
      <c r="CB76" s="266">
        <v>0</v>
      </c>
      <c r="CC76" s="266">
        <v>0</v>
      </c>
      <c r="CD76" s="266">
        <v>0</v>
      </c>
      <c r="CE76" s="348">
        <v>0</v>
      </c>
      <c r="CF76" s="348">
        <v>0</v>
      </c>
      <c r="CG76" s="348">
        <v>0</v>
      </c>
      <c r="CH76" s="348">
        <v>0</v>
      </c>
    </row>
    <row r="77" spans="1:86" s="335" customFormat="1" ht="153.75" customHeight="1">
      <c r="A77" s="344" t="s">
        <v>2190</v>
      </c>
      <c r="B77" s="344">
        <v>8</v>
      </c>
      <c r="C77" s="344">
        <v>1</v>
      </c>
      <c r="D77" s="344">
        <v>0</v>
      </c>
      <c r="E77" s="344">
        <v>174</v>
      </c>
      <c r="F77" s="344">
        <v>0</v>
      </c>
      <c r="G77" s="344">
        <v>0</v>
      </c>
      <c r="H77" s="344">
        <v>29</v>
      </c>
      <c r="I77" s="344">
        <v>0</v>
      </c>
      <c r="J77" s="344">
        <v>0</v>
      </c>
      <c r="K77" s="344">
        <v>0</v>
      </c>
      <c r="L77" s="344">
        <v>0</v>
      </c>
      <c r="M77" s="344">
        <v>0</v>
      </c>
      <c r="N77" s="344">
        <v>5</v>
      </c>
      <c r="O77" s="344">
        <v>0</v>
      </c>
      <c r="P77" s="344">
        <v>0</v>
      </c>
      <c r="Q77" s="344">
        <v>0</v>
      </c>
      <c r="R77" s="344">
        <v>0</v>
      </c>
      <c r="S77" s="344">
        <v>0</v>
      </c>
      <c r="T77" s="344">
        <v>0</v>
      </c>
      <c r="U77" s="344">
        <v>0</v>
      </c>
      <c r="V77" s="344">
        <v>0</v>
      </c>
      <c r="W77" s="344">
        <v>0</v>
      </c>
      <c r="X77" s="344">
        <v>0</v>
      </c>
      <c r="Y77" s="344">
        <v>0</v>
      </c>
      <c r="Z77" s="344">
        <v>0</v>
      </c>
      <c r="AA77" s="344">
        <v>0</v>
      </c>
      <c r="AB77" s="344">
        <v>0</v>
      </c>
      <c r="AC77" s="344">
        <v>0</v>
      </c>
      <c r="AD77" s="344">
        <v>0</v>
      </c>
      <c r="AE77" s="344">
        <v>0</v>
      </c>
      <c r="AF77" s="344">
        <v>0</v>
      </c>
      <c r="AG77" s="345">
        <v>8</v>
      </c>
      <c r="AH77" s="345">
        <v>208</v>
      </c>
      <c r="AI77" s="345">
        <v>0</v>
      </c>
      <c r="AJ77" s="345">
        <v>216</v>
      </c>
      <c r="AK77" s="345">
        <v>1</v>
      </c>
      <c r="AL77" s="345">
        <v>0</v>
      </c>
      <c r="AM77" s="344">
        <v>1</v>
      </c>
      <c r="AN77" s="344" t="s">
        <v>2191</v>
      </c>
      <c r="AO77" s="344">
        <v>0</v>
      </c>
      <c r="AP77" s="344">
        <v>0</v>
      </c>
      <c r="AQ77" s="344">
        <v>0</v>
      </c>
      <c r="AR77" s="344">
        <v>0</v>
      </c>
      <c r="AS77" s="344">
        <v>0</v>
      </c>
      <c r="AT77" s="344">
        <v>0</v>
      </c>
      <c r="AU77" s="344">
        <v>0</v>
      </c>
      <c r="AV77" s="344">
        <v>0</v>
      </c>
      <c r="AW77" s="344">
        <v>0</v>
      </c>
      <c r="AX77" s="344">
        <v>0</v>
      </c>
      <c r="AY77" s="344">
        <v>0</v>
      </c>
      <c r="AZ77" s="344">
        <v>0</v>
      </c>
      <c r="BA77" s="344">
        <v>0</v>
      </c>
      <c r="BB77" s="344">
        <v>0</v>
      </c>
      <c r="BC77" s="344">
        <v>0</v>
      </c>
      <c r="BD77" s="344">
        <v>0</v>
      </c>
      <c r="BE77" s="344">
        <v>0</v>
      </c>
      <c r="BF77" s="344">
        <v>0</v>
      </c>
      <c r="BG77" s="344">
        <v>0</v>
      </c>
      <c r="BH77" s="344">
        <v>0</v>
      </c>
      <c r="BI77" s="344">
        <v>0</v>
      </c>
      <c r="BJ77" s="344">
        <v>0</v>
      </c>
      <c r="BK77" s="344">
        <v>0</v>
      </c>
      <c r="BL77" s="344">
        <v>0</v>
      </c>
      <c r="BM77" s="344">
        <v>0</v>
      </c>
      <c r="BN77" s="344">
        <v>0</v>
      </c>
      <c r="BO77" s="344">
        <v>0</v>
      </c>
      <c r="BP77" s="344">
        <v>0</v>
      </c>
      <c r="BQ77" s="344">
        <v>0</v>
      </c>
      <c r="BR77" s="344">
        <v>0</v>
      </c>
      <c r="BS77" s="344">
        <v>0</v>
      </c>
      <c r="BT77" s="344">
        <v>0</v>
      </c>
      <c r="BU77" s="344">
        <v>0</v>
      </c>
      <c r="BV77" s="344">
        <v>0</v>
      </c>
      <c r="BW77" s="344">
        <v>0</v>
      </c>
      <c r="BX77" s="344">
        <v>0</v>
      </c>
      <c r="BY77" s="344">
        <v>0</v>
      </c>
      <c r="BZ77" s="344">
        <v>0</v>
      </c>
      <c r="CA77" s="344">
        <v>0</v>
      </c>
      <c r="CB77" s="344">
        <v>0</v>
      </c>
      <c r="CC77" s="344">
        <v>0</v>
      </c>
      <c r="CD77" s="344">
        <v>0</v>
      </c>
      <c r="CE77" s="344">
        <v>0</v>
      </c>
      <c r="CF77" s="344">
        <v>0</v>
      </c>
      <c r="CG77" s="344">
        <v>0</v>
      </c>
      <c r="CH77" s="344">
        <v>0</v>
      </c>
    </row>
    <row r="78" spans="1:86" s="347" customFormat="1" ht="30">
      <c r="A78" s="344" t="s">
        <v>2234</v>
      </c>
      <c r="B78" s="344">
        <v>7</v>
      </c>
      <c r="C78" s="344">
        <v>2</v>
      </c>
      <c r="D78" s="344">
        <v>0</v>
      </c>
      <c r="E78" s="344">
        <v>0</v>
      </c>
      <c r="F78" s="344">
        <v>0</v>
      </c>
      <c r="G78" s="344">
        <v>0</v>
      </c>
      <c r="H78" s="344">
        <v>20</v>
      </c>
      <c r="I78" s="344">
        <v>0</v>
      </c>
      <c r="J78" s="344">
        <v>0</v>
      </c>
      <c r="K78" s="344">
        <v>93</v>
      </c>
      <c r="L78" s="344">
        <v>0</v>
      </c>
      <c r="M78" s="344">
        <v>0</v>
      </c>
      <c r="N78" s="344">
        <v>5</v>
      </c>
      <c r="O78" s="344">
        <v>0</v>
      </c>
      <c r="P78" s="344">
        <v>0</v>
      </c>
      <c r="Q78" s="344">
        <v>0</v>
      </c>
      <c r="R78" s="344">
        <v>0</v>
      </c>
      <c r="S78" s="344">
        <v>0</v>
      </c>
      <c r="T78" s="344">
        <v>0</v>
      </c>
      <c r="U78" s="344">
        <v>0</v>
      </c>
      <c r="V78" s="344">
        <v>0</v>
      </c>
      <c r="W78" s="344">
        <v>0</v>
      </c>
      <c r="X78" s="344">
        <v>0</v>
      </c>
      <c r="Y78" s="344">
        <v>0</v>
      </c>
      <c r="Z78" s="344">
        <v>0</v>
      </c>
      <c r="AA78" s="344">
        <v>0</v>
      </c>
      <c r="AB78" s="344">
        <v>0</v>
      </c>
      <c r="AC78" s="344">
        <v>2</v>
      </c>
      <c r="AD78" s="344">
        <v>0</v>
      </c>
      <c r="AE78" s="344">
        <v>0</v>
      </c>
      <c r="AF78" s="344">
        <v>0</v>
      </c>
      <c r="AG78" s="345">
        <v>7</v>
      </c>
      <c r="AH78" s="345">
        <v>118</v>
      </c>
      <c r="AI78" s="345">
        <v>0</v>
      </c>
      <c r="AJ78" s="345">
        <v>125</v>
      </c>
      <c r="AK78" s="345">
        <v>4</v>
      </c>
      <c r="AL78" s="345">
        <v>0</v>
      </c>
      <c r="AM78" s="344">
        <v>4</v>
      </c>
      <c r="AN78" s="346" t="s">
        <v>2235</v>
      </c>
      <c r="AO78" s="344">
        <v>0</v>
      </c>
      <c r="AP78" s="344">
        <v>0</v>
      </c>
      <c r="AQ78" s="344">
        <v>0</v>
      </c>
      <c r="AR78" s="344">
        <v>0</v>
      </c>
      <c r="AS78" s="344">
        <v>0</v>
      </c>
      <c r="AT78" s="344">
        <v>0</v>
      </c>
      <c r="AU78" s="344">
        <v>0</v>
      </c>
      <c r="AV78" s="344">
        <v>0</v>
      </c>
      <c r="AW78" s="344">
        <v>0</v>
      </c>
      <c r="AX78" s="344">
        <v>0</v>
      </c>
      <c r="AY78" s="344">
        <v>0</v>
      </c>
      <c r="AZ78" s="344">
        <v>0</v>
      </c>
      <c r="BA78" s="344">
        <v>0</v>
      </c>
      <c r="BB78" s="344">
        <v>0</v>
      </c>
      <c r="BC78" s="344">
        <v>0</v>
      </c>
      <c r="BD78" s="344">
        <v>0</v>
      </c>
      <c r="BE78" s="344">
        <v>0</v>
      </c>
      <c r="BF78" s="344">
        <v>0</v>
      </c>
      <c r="BG78" s="344">
        <v>0</v>
      </c>
      <c r="BH78" s="344">
        <v>0</v>
      </c>
      <c r="BI78" s="344">
        <v>0</v>
      </c>
      <c r="BJ78" s="344">
        <v>0</v>
      </c>
      <c r="BK78" s="344">
        <v>0</v>
      </c>
      <c r="BL78" s="344">
        <v>0</v>
      </c>
      <c r="BM78" s="344">
        <v>0</v>
      </c>
      <c r="BN78" s="344">
        <v>0</v>
      </c>
      <c r="BO78" s="344">
        <v>0</v>
      </c>
      <c r="BP78" s="344">
        <v>0</v>
      </c>
      <c r="BQ78" s="344">
        <v>0</v>
      </c>
      <c r="BR78" s="344">
        <v>0</v>
      </c>
      <c r="BS78" s="344">
        <v>0</v>
      </c>
      <c r="BT78" s="344">
        <v>0</v>
      </c>
      <c r="BU78" s="344">
        <v>0</v>
      </c>
      <c r="BV78" s="344">
        <v>0</v>
      </c>
      <c r="BW78" s="344">
        <v>0</v>
      </c>
      <c r="BX78" s="344">
        <v>0</v>
      </c>
      <c r="BY78" s="344">
        <v>0</v>
      </c>
      <c r="BZ78" s="344">
        <v>0</v>
      </c>
      <c r="CA78" s="344">
        <v>0</v>
      </c>
      <c r="CB78" s="344">
        <v>0</v>
      </c>
      <c r="CC78" s="344">
        <v>0</v>
      </c>
      <c r="CD78" s="344">
        <v>0</v>
      </c>
      <c r="CE78" s="344">
        <v>0</v>
      </c>
      <c r="CF78" s="344">
        <v>0</v>
      </c>
      <c r="CG78" s="344">
        <v>0</v>
      </c>
      <c r="CH78" s="344">
        <v>0</v>
      </c>
    </row>
    <row r="79" spans="1:86" s="347" customFormat="1">
      <c r="A79" s="344" t="s">
        <v>2362</v>
      </c>
      <c r="B79" s="344">
        <v>10</v>
      </c>
      <c r="C79" s="344">
        <v>0</v>
      </c>
      <c r="D79" s="344">
        <v>0</v>
      </c>
      <c r="E79" s="344">
        <v>244</v>
      </c>
      <c r="F79" s="344">
        <v>0</v>
      </c>
      <c r="G79" s="344">
        <v>0</v>
      </c>
      <c r="H79" s="344">
        <v>62</v>
      </c>
      <c r="I79" s="344">
        <v>0</v>
      </c>
      <c r="J79" s="344">
        <v>0</v>
      </c>
      <c r="K79" s="344">
        <v>1</v>
      </c>
      <c r="L79" s="344">
        <v>0</v>
      </c>
      <c r="M79" s="344">
        <v>0</v>
      </c>
      <c r="N79" s="344">
        <v>11</v>
      </c>
      <c r="O79" s="344">
        <v>0</v>
      </c>
      <c r="P79" s="344">
        <v>0</v>
      </c>
      <c r="Q79" s="344">
        <v>37</v>
      </c>
      <c r="R79" s="344">
        <v>0</v>
      </c>
      <c r="S79" s="344">
        <v>0</v>
      </c>
      <c r="T79" s="344">
        <v>0</v>
      </c>
      <c r="U79" s="344">
        <v>0</v>
      </c>
      <c r="V79" s="344">
        <v>0</v>
      </c>
      <c r="W79" s="344">
        <v>0</v>
      </c>
      <c r="X79" s="344">
        <v>0</v>
      </c>
      <c r="Y79" s="344">
        <v>0</v>
      </c>
      <c r="Z79" s="344">
        <v>0</v>
      </c>
      <c r="AA79" s="344">
        <v>0</v>
      </c>
      <c r="AB79" s="344">
        <v>0</v>
      </c>
      <c r="AC79" s="344">
        <v>0</v>
      </c>
      <c r="AD79" s="344">
        <v>0</v>
      </c>
      <c r="AE79" s="344">
        <v>0</v>
      </c>
      <c r="AF79" s="344">
        <v>2</v>
      </c>
      <c r="AG79" s="345">
        <v>10</v>
      </c>
      <c r="AH79" s="345">
        <v>355</v>
      </c>
      <c r="AI79" s="345">
        <v>2</v>
      </c>
      <c r="AJ79" s="345">
        <v>367</v>
      </c>
      <c r="AK79" s="331">
        <v>0</v>
      </c>
      <c r="AL79" s="331">
        <v>0</v>
      </c>
      <c r="AM79" s="331">
        <v>0</v>
      </c>
      <c r="AN79" s="331">
        <v>0</v>
      </c>
      <c r="AO79" s="331">
        <v>0</v>
      </c>
      <c r="AP79" s="331">
        <v>0</v>
      </c>
      <c r="AQ79" s="331">
        <v>0</v>
      </c>
      <c r="AR79" s="331">
        <v>0</v>
      </c>
      <c r="AS79" s="331">
        <v>0</v>
      </c>
      <c r="AT79" s="331">
        <v>0</v>
      </c>
      <c r="AU79" s="331">
        <v>0</v>
      </c>
      <c r="AV79" s="331">
        <v>0</v>
      </c>
      <c r="AW79" s="331">
        <v>0</v>
      </c>
      <c r="AX79" s="331">
        <v>0</v>
      </c>
      <c r="AY79" s="331">
        <v>0</v>
      </c>
      <c r="AZ79" s="331">
        <v>0</v>
      </c>
      <c r="BA79" s="331">
        <v>0</v>
      </c>
      <c r="BB79" s="331">
        <v>0</v>
      </c>
      <c r="BC79" s="331">
        <v>0</v>
      </c>
      <c r="BD79" s="331">
        <v>0</v>
      </c>
      <c r="BE79" s="331">
        <v>0</v>
      </c>
      <c r="BF79" s="331">
        <v>0</v>
      </c>
      <c r="BG79" s="331">
        <v>0</v>
      </c>
      <c r="BH79" s="331">
        <v>0</v>
      </c>
      <c r="BI79" s="331">
        <v>0</v>
      </c>
      <c r="BJ79" s="331">
        <v>0</v>
      </c>
      <c r="BK79" s="331">
        <v>0</v>
      </c>
      <c r="BL79" s="331">
        <v>0</v>
      </c>
      <c r="BM79" s="331">
        <v>0</v>
      </c>
      <c r="BN79" s="331">
        <v>0</v>
      </c>
      <c r="BO79" s="331">
        <v>0</v>
      </c>
      <c r="BP79" s="331">
        <v>0</v>
      </c>
      <c r="BQ79" s="331">
        <v>0</v>
      </c>
      <c r="BR79" s="331">
        <v>0</v>
      </c>
      <c r="BS79" s="331">
        <v>0</v>
      </c>
      <c r="BT79" s="331">
        <v>0</v>
      </c>
      <c r="BU79" s="331">
        <v>0</v>
      </c>
      <c r="BV79" s="331">
        <v>0</v>
      </c>
      <c r="BW79" s="331">
        <v>0</v>
      </c>
      <c r="BX79" s="331">
        <v>0</v>
      </c>
      <c r="BY79" s="331">
        <v>0</v>
      </c>
      <c r="BZ79" s="331">
        <v>0</v>
      </c>
      <c r="CA79" s="331">
        <v>0</v>
      </c>
      <c r="CB79" s="331">
        <v>0</v>
      </c>
      <c r="CC79" s="331">
        <v>0</v>
      </c>
      <c r="CD79" s="331">
        <v>0</v>
      </c>
      <c r="CE79" s="331">
        <v>0</v>
      </c>
      <c r="CF79" s="331">
        <v>0</v>
      </c>
      <c r="CG79" s="331">
        <v>0</v>
      </c>
      <c r="CH79" s="331">
        <v>0</v>
      </c>
    </row>
    <row r="80" spans="1:86" s="347" customFormat="1" ht="45">
      <c r="A80" s="344" t="s">
        <v>2317</v>
      </c>
      <c r="B80" s="344">
        <v>7</v>
      </c>
      <c r="C80" s="344">
        <v>1</v>
      </c>
      <c r="D80" s="331">
        <v>0</v>
      </c>
      <c r="E80" s="331">
        <v>0</v>
      </c>
      <c r="F80" s="331">
        <v>0</v>
      </c>
      <c r="G80" s="331">
        <v>0</v>
      </c>
      <c r="H80" s="344">
        <v>38</v>
      </c>
      <c r="I80" s="331">
        <v>0</v>
      </c>
      <c r="J80" s="331">
        <v>0</v>
      </c>
      <c r="K80" s="344">
        <v>98</v>
      </c>
      <c r="L80" s="331">
        <v>0</v>
      </c>
      <c r="M80" s="331">
        <v>0</v>
      </c>
      <c r="N80" s="344">
        <v>4</v>
      </c>
      <c r="O80" s="331">
        <v>0</v>
      </c>
      <c r="P80" s="331">
        <v>0</v>
      </c>
      <c r="Q80" s="331">
        <v>0</v>
      </c>
      <c r="R80" s="331">
        <v>0</v>
      </c>
      <c r="S80" s="331">
        <v>0</v>
      </c>
      <c r="T80" s="331">
        <v>0</v>
      </c>
      <c r="U80" s="331">
        <v>0</v>
      </c>
      <c r="V80" s="331">
        <v>0</v>
      </c>
      <c r="W80" s="331">
        <v>0</v>
      </c>
      <c r="X80" s="331">
        <v>0</v>
      </c>
      <c r="Y80" s="331">
        <v>0</v>
      </c>
      <c r="Z80" s="331">
        <v>0</v>
      </c>
      <c r="AA80" s="331">
        <v>0</v>
      </c>
      <c r="AB80" s="331">
        <v>0</v>
      </c>
      <c r="AC80" s="331">
        <v>0</v>
      </c>
      <c r="AD80" s="331">
        <v>0</v>
      </c>
      <c r="AE80" s="331">
        <v>0</v>
      </c>
      <c r="AF80" s="331">
        <v>0</v>
      </c>
      <c r="AG80" s="345">
        <v>7</v>
      </c>
      <c r="AH80" s="345">
        <v>140</v>
      </c>
      <c r="AI80" s="345">
        <v>0</v>
      </c>
      <c r="AJ80" s="345">
        <v>147</v>
      </c>
      <c r="AK80" s="345">
        <v>1</v>
      </c>
      <c r="AL80" s="344">
        <v>0</v>
      </c>
      <c r="AM80" s="344">
        <v>6</v>
      </c>
      <c r="AN80" s="346" t="s">
        <v>2318</v>
      </c>
      <c r="AO80" s="344">
        <v>0</v>
      </c>
      <c r="AP80" s="344">
        <v>0</v>
      </c>
      <c r="AQ80" s="344">
        <v>0</v>
      </c>
      <c r="AR80" s="344">
        <v>0</v>
      </c>
      <c r="AS80" s="344">
        <v>0</v>
      </c>
      <c r="AT80" s="344">
        <v>0</v>
      </c>
      <c r="AU80" s="344">
        <v>0</v>
      </c>
      <c r="AV80" s="344">
        <v>0</v>
      </c>
      <c r="AW80" s="344">
        <v>0</v>
      </c>
      <c r="AX80" s="344">
        <v>0</v>
      </c>
      <c r="AY80" s="344">
        <v>0</v>
      </c>
      <c r="AZ80" s="344">
        <v>0</v>
      </c>
      <c r="BA80" s="344">
        <v>0</v>
      </c>
      <c r="BB80" s="344">
        <v>0</v>
      </c>
      <c r="BC80" s="344">
        <v>0</v>
      </c>
      <c r="BD80" s="344">
        <v>0</v>
      </c>
      <c r="BE80" s="344">
        <v>0</v>
      </c>
      <c r="BF80" s="344">
        <v>0</v>
      </c>
      <c r="BG80" s="344">
        <v>0</v>
      </c>
      <c r="BH80" s="344">
        <v>0</v>
      </c>
      <c r="BI80" s="344">
        <v>0</v>
      </c>
      <c r="BJ80" s="344">
        <v>0</v>
      </c>
      <c r="BK80" s="344">
        <v>0</v>
      </c>
      <c r="BL80" s="344">
        <v>0</v>
      </c>
      <c r="BM80" s="344">
        <v>0</v>
      </c>
      <c r="BN80" s="344">
        <v>0</v>
      </c>
      <c r="BO80" s="344">
        <v>0</v>
      </c>
      <c r="BP80" s="344">
        <v>0</v>
      </c>
      <c r="BQ80" s="344">
        <v>0</v>
      </c>
      <c r="BR80" s="344">
        <v>0</v>
      </c>
      <c r="BS80" s="344">
        <v>0</v>
      </c>
      <c r="BT80" s="344">
        <v>0</v>
      </c>
      <c r="BU80" s="344">
        <v>0</v>
      </c>
      <c r="BV80" s="344">
        <v>0</v>
      </c>
      <c r="BW80" s="344">
        <v>0</v>
      </c>
      <c r="BX80" s="344">
        <v>0</v>
      </c>
      <c r="BY80" s="344">
        <v>0</v>
      </c>
      <c r="BZ80" s="344">
        <v>0</v>
      </c>
      <c r="CA80" s="344">
        <v>0</v>
      </c>
      <c r="CB80" s="344">
        <v>0</v>
      </c>
      <c r="CC80" s="344">
        <v>0</v>
      </c>
      <c r="CD80" s="344">
        <v>0</v>
      </c>
      <c r="CE80" s="344">
        <v>0</v>
      </c>
      <c r="CF80" s="344">
        <v>0</v>
      </c>
      <c r="CG80" s="344">
        <v>0</v>
      </c>
      <c r="CH80" s="344">
        <v>0</v>
      </c>
    </row>
    <row r="81" spans="1:86" s="335" customFormat="1">
      <c r="A81" s="344" t="s">
        <v>2185</v>
      </c>
      <c r="B81" s="344">
        <v>5</v>
      </c>
      <c r="C81" s="344">
        <v>0</v>
      </c>
      <c r="D81" s="344">
        <v>0</v>
      </c>
      <c r="E81" s="344">
        <v>17</v>
      </c>
      <c r="F81" s="344">
        <v>0</v>
      </c>
      <c r="G81" s="344">
        <v>0</v>
      </c>
      <c r="H81" s="344">
        <v>30</v>
      </c>
      <c r="I81" s="344">
        <v>0</v>
      </c>
      <c r="J81" s="344">
        <v>0</v>
      </c>
      <c r="K81" s="344">
        <v>0</v>
      </c>
      <c r="L81" s="344">
        <v>0</v>
      </c>
      <c r="M81" s="344">
        <v>0</v>
      </c>
      <c r="N81" s="344">
        <v>0</v>
      </c>
      <c r="O81" s="344">
        <v>0</v>
      </c>
      <c r="P81" s="344">
        <v>0</v>
      </c>
      <c r="Q81" s="344">
        <v>0</v>
      </c>
      <c r="R81" s="344">
        <v>0</v>
      </c>
      <c r="S81" s="344">
        <v>0</v>
      </c>
      <c r="T81" s="344">
        <v>0</v>
      </c>
      <c r="U81" s="344">
        <v>0</v>
      </c>
      <c r="V81" s="344">
        <v>0</v>
      </c>
      <c r="W81" s="344">
        <v>0</v>
      </c>
      <c r="X81" s="344">
        <v>0</v>
      </c>
      <c r="Y81" s="344">
        <v>0</v>
      </c>
      <c r="Z81" s="344">
        <v>0</v>
      </c>
      <c r="AA81" s="344">
        <v>0</v>
      </c>
      <c r="AB81" s="344">
        <v>0</v>
      </c>
      <c r="AC81" s="344">
        <v>0</v>
      </c>
      <c r="AD81" s="344">
        <v>0</v>
      </c>
      <c r="AE81" s="344">
        <v>0</v>
      </c>
      <c r="AF81" s="344">
        <v>0</v>
      </c>
      <c r="AG81" s="345">
        <v>5</v>
      </c>
      <c r="AH81" s="345">
        <v>47</v>
      </c>
      <c r="AI81" s="345">
        <v>0</v>
      </c>
      <c r="AJ81" s="345">
        <v>52</v>
      </c>
      <c r="AK81" s="345">
        <v>0</v>
      </c>
      <c r="AL81" s="345">
        <v>0</v>
      </c>
      <c r="AM81" s="344">
        <v>0</v>
      </c>
      <c r="AN81" s="344">
        <v>0</v>
      </c>
      <c r="AO81" s="344">
        <v>0</v>
      </c>
      <c r="AP81" s="344">
        <v>0</v>
      </c>
      <c r="AQ81" s="344">
        <v>0</v>
      </c>
      <c r="AR81" s="344">
        <v>0</v>
      </c>
      <c r="AS81" s="344">
        <v>0</v>
      </c>
      <c r="AT81" s="344">
        <v>0</v>
      </c>
      <c r="AU81" s="344">
        <v>0</v>
      </c>
      <c r="AV81" s="344">
        <v>0</v>
      </c>
      <c r="AW81" s="344">
        <v>0</v>
      </c>
      <c r="AX81" s="344">
        <v>0</v>
      </c>
      <c r="AY81" s="344">
        <v>0</v>
      </c>
      <c r="AZ81" s="344">
        <v>0</v>
      </c>
      <c r="BA81" s="344">
        <v>0</v>
      </c>
      <c r="BB81" s="344">
        <v>0</v>
      </c>
      <c r="BC81" s="344">
        <v>0</v>
      </c>
      <c r="BD81" s="344">
        <v>0</v>
      </c>
      <c r="BE81" s="344">
        <v>0</v>
      </c>
      <c r="BF81" s="344">
        <v>0</v>
      </c>
      <c r="BG81" s="344">
        <v>0</v>
      </c>
      <c r="BH81" s="344">
        <v>0</v>
      </c>
      <c r="BI81" s="344">
        <v>0</v>
      </c>
      <c r="BJ81" s="344">
        <v>0</v>
      </c>
      <c r="BK81" s="344">
        <v>0</v>
      </c>
      <c r="BL81" s="344">
        <v>0</v>
      </c>
      <c r="BM81" s="344">
        <v>0</v>
      </c>
      <c r="BN81" s="344">
        <v>0</v>
      </c>
      <c r="BO81" s="344">
        <v>0</v>
      </c>
      <c r="BP81" s="344">
        <v>0</v>
      </c>
      <c r="BQ81" s="344">
        <v>0</v>
      </c>
      <c r="BR81" s="344">
        <v>0</v>
      </c>
      <c r="BS81" s="344">
        <v>0</v>
      </c>
      <c r="BT81" s="344">
        <v>0</v>
      </c>
      <c r="BU81" s="344">
        <v>0</v>
      </c>
      <c r="BV81" s="344">
        <v>0</v>
      </c>
      <c r="BW81" s="344">
        <v>0</v>
      </c>
      <c r="BX81" s="344">
        <v>0</v>
      </c>
      <c r="BY81" s="344">
        <v>0</v>
      </c>
      <c r="BZ81" s="344">
        <v>0</v>
      </c>
      <c r="CA81" s="344">
        <v>0</v>
      </c>
      <c r="CB81" s="344">
        <v>0</v>
      </c>
      <c r="CC81" s="344">
        <v>0</v>
      </c>
      <c r="CD81" s="344">
        <v>0</v>
      </c>
      <c r="CE81" s="344">
        <v>0</v>
      </c>
      <c r="CF81" s="344">
        <v>0</v>
      </c>
      <c r="CG81" s="344">
        <v>0</v>
      </c>
      <c r="CH81" s="344">
        <v>0</v>
      </c>
    </row>
    <row r="82" spans="1:86" s="335" customFormat="1">
      <c r="A82" s="348" t="s">
        <v>2248</v>
      </c>
      <c r="B82" s="348">
        <v>6</v>
      </c>
      <c r="C82" s="348">
        <v>1</v>
      </c>
      <c r="D82" s="348">
        <v>0</v>
      </c>
      <c r="E82" s="348">
        <v>27</v>
      </c>
      <c r="F82" s="348">
        <v>0</v>
      </c>
      <c r="G82" s="348">
        <v>0</v>
      </c>
      <c r="H82" s="348">
        <v>51</v>
      </c>
      <c r="I82" s="348">
        <v>0</v>
      </c>
      <c r="J82" s="348">
        <v>0</v>
      </c>
      <c r="K82" s="348">
        <v>0</v>
      </c>
      <c r="L82" s="348">
        <v>0</v>
      </c>
      <c r="M82" s="348">
        <v>0</v>
      </c>
      <c r="N82" s="348">
        <v>2</v>
      </c>
      <c r="O82" s="348">
        <v>0</v>
      </c>
      <c r="P82" s="348">
        <v>0</v>
      </c>
      <c r="Q82" s="344">
        <v>0</v>
      </c>
      <c r="R82" s="344">
        <v>0</v>
      </c>
      <c r="S82" s="344">
        <v>0</v>
      </c>
      <c r="T82" s="344">
        <v>0</v>
      </c>
      <c r="U82" s="344">
        <v>0</v>
      </c>
      <c r="V82" s="344">
        <v>0</v>
      </c>
      <c r="W82" s="344">
        <v>0</v>
      </c>
      <c r="X82" s="344">
        <v>0</v>
      </c>
      <c r="Y82" s="344">
        <v>0</v>
      </c>
      <c r="Z82" s="344">
        <v>0</v>
      </c>
      <c r="AA82" s="344">
        <v>0</v>
      </c>
      <c r="AB82" s="344">
        <v>0</v>
      </c>
      <c r="AC82" s="348">
        <v>0</v>
      </c>
      <c r="AD82" s="348">
        <v>0</v>
      </c>
      <c r="AE82" s="344">
        <v>0</v>
      </c>
      <c r="AF82" s="344">
        <v>0</v>
      </c>
      <c r="AG82" s="349">
        <v>6</v>
      </c>
      <c r="AH82" s="349">
        <v>80</v>
      </c>
      <c r="AI82" s="349">
        <v>0</v>
      </c>
      <c r="AJ82" s="349">
        <v>86</v>
      </c>
      <c r="AK82" s="349">
        <v>1</v>
      </c>
      <c r="AL82" s="349">
        <v>0</v>
      </c>
      <c r="AM82" s="348">
        <v>1</v>
      </c>
      <c r="AN82" s="348" t="s">
        <v>2198</v>
      </c>
      <c r="AO82" s="344">
        <v>0</v>
      </c>
      <c r="AP82" s="344">
        <v>0</v>
      </c>
      <c r="AQ82" s="344">
        <v>0</v>
      </c>
      <c r="AR82" s="344">
        <v>0</v>
      </c>
      <c r="AS82" s="344">
        <v>0</v>
      </c>
      <c r="AT82" s="344">
        <v>0</v>
      </c>
      <c r="AU82" s="344">
        <v>0</v>
      </c>
      <c r="AV82" s="344">
        <v>0</v>
      </c>
      <c r="AW82" s="344">
        <v>0</v>
      </c>
      <c r="AX82" s="344">
        <v>0</v>
      </c>
      <c r="AY82" s="344">
        <v>0</v>
      </c>
      <c r="AZ82" s="344">
        <v>0</v>
      </c>
      <c r="BA82" s="344">
        <v>0</v>
      </c>
      <c r="BB82" s="344">
        <v>0</v>
      </c>
      <c r="BC82" s="344">
        <v>0</v>
      </c>
      <c r="BD82" s="344">
        <v>0</v>
      </c>
      <c r="BE82" s="344">
        <v>0</v>
      </c>
      <c r="BF82" s="344">
        <v>0</v>
      </c>
      <c r="BG82" s="344">
        <v>0</v>
      </c>
      <c r="BH82" s="344">
        <v>0</v>
      </c>
      <c r="BI82" s="344">
        <v>0</v>
      </c>
      <c r="BJ82" s="344">
        <v>0</v>
      </c>
      <c r="BK82" s="344">
        <v>0</v>
      </c>
      <c r="BL82" s="344">
        <v>0</v>
      </c>
      <c r="BM82" s="344">
        <v>0</v>
      </c>
      <c r="BN82" s="344">
        <v>0</v>
      </c>
      <c r="BO82" s="344">
        <v>0</v>
      </c>
      <c r="BP82" s="344">
        <v>0</v>
      </c>
      <c r="BQ82" s="344">
        <v>0</v>
      </c>
      <c r="BR82" s="344">
        <v>0</v>
      </c>
      <c r="BS82" s="344">
        <v>0</v>
      </c>
      <c r="BT82" s="344">
        <v>0</v>
      </c>
      <c r="BU82" s="344">
        <v>0</v>
      </c>
      <c r="BV82" s="344">
        <v>0</v>
      </c>
      <c r="BW82" s="344">
        <v>0</v>
      </c>
      <c r="BX82" s="344">
        <v>0</v>
      </c>
      <c r="BY82" s="344">
        <v>0</v>
      </c>
      <c r="BZ82" s="344">
        <v>0</v>
      </c>
      <c r="CA82" s="344">
        <v>0</v>
      </c>
      <c r="CB82" s="344">
        <v>0</v>
      </c>
      <c r="CC82" s="344">
        <v>0</v>
      </c>
      <c r="CD82" s="344">
        <v>0</v>
      </c>
      <c r="CE82" s="344">
        <v>0</v>
      </c>
      <c r="CF82" s="344">
        <v>0</v>
      </c>
      <c r="CG82" s="344">
        <v>0</v>
      </c>
      <c r="CH82" s="344">
        <v>0</v>
      </c>
    </row>
    <row r="83" spans="1:86" s="347" customFormat="1">
      <c r="A83" s="331" t="s">
        <v>2323</v>
      </c>
      <c r="B83" s="331">
        <v>6</v>
      </c>
      <c r="C83" s="331">
        <v>0</v>
      </c>
      <c r="D83" s="331">
        <v>0</v>
      </c>
      <c r="E83" s="331">
        <v>89</v>
      </c>
      <c r="F83" s="331">
        <v>0</v>
      </c>
      <c r="G83" s="331">
        <v>0</v>
      </c>
      <c r="H83" s="331">
        <v>36</v>
      </c>
      <c r="I83" s="331">
        <v>0</v>
      </c>
      <c r="J83" s="331">
        <v>0</v>
      </c>
      <c r="K83" s="331">
        <v>0</v>
      </c>
      <c r="L83" s="331">
        <v>0</v>
      </c>
      <c r="M83" s="331">
        <v>0</v>
      </c>
      <c r="N83" s="331">
        <v>9</v>
      </c>
      <c r="O83" s="331">
        <v>0</v>
      </c>
      <c r="P83" s="331">
        <v>0</v>
      </c>
      <c r="Q83" s="331">
        <v>0</v>
      </c>
      <c r="R83" s="331">
        <v>0</v>
      </c>
      <c r="S83" s="331">
        <v>0</v>
      </c>
      <c r="T83" s="331">
        <v>0</v>
      </c>
      <c r="U83" s="331">
        <v>0</v>
      </c>
      <c r="V83" s="331">
        <v>0</v>
      </c>
      <c r="W83" s="331">
        <v>0</v>
      </c>
      <c r="X83" s="331">
        <v>0</v>
      </c>
      <c r="Y83" s="331">
        <v>0</v>
      </c>
      <c r="Z83" s="331">
        <v>0</v>
      </c>
      <c r="AA83" s="331">
        <v>0</v>
      </c>
      <c r="AB83" s="331">
        <v>0</v>
      </c>
      <c r="AC83" s="331">
        <v>0</v>
      </c>
      <c r="AD83" s="331">
        <v>0</v>
      </c>
      <c r="AE83" s="331">
        <v>0</v>
      </c>
      <c r="AF83" s="331">
        <v>0</v>
      </c>
      <c r="AG83" s="334">
        <v>6</v>
      </c>
      <c r="AH83" s="334">
        <v>134</v>
      </c>
      <c r="AI83" s="334">
        <v>0</v>
      </c>
      <c r="AJ83" s="334">
        <v>140</v>
      </c>
      <c r="AK83" s="334">
        <v>0</v>
      </c>
      <c r="AL83" s="334">
        <v>0</v>
      </c>
      <c r="AM83" s="331">
        <v>0</v>
      </c>
      <c r="AN83" s="344">
        <v>0</v>
      </c>
      <c r="AO83" s="331">
        <v>0</v>
      </c>
      <c r="AP83" s="331">
        <v>0</v>
      </c>
      <c r="AQ83" s="331">
        <v>0</v>
      </c>
      <c r="AR83" s="331">
        <v>0</v>
      </c>
      <c r="AS83" s="331">
        <v>0</v>
      </c>
      <c r="AT83" s="331">
        <v>0</v>
      </c>
      <c r="AU83" s="331">
        <v>0</v>
      </c>
      <c r="AV83" s="331">
        <v>0</v>
      </c>
      <c r="AW83" s="331">
        <v>0</v>
      </c>
      <c r="AX83" s="331">
        <v>0</v>
      </c>
      <c r="AY83" s="331">
        <v>0</v>
      </c>
      <c r="AZ83" s="331">
        <v>0</v>
      </c>
      <c r="BA83" s="331">
        <v>0</v>
      </c>
      <c r="BB83" s="331">
        <v>0</v>
      </c>
      <c r="BC83" s="331">
        <v>0</v>
      </c>
      <c r="BD83" s="331">
        <v>0</v>
      </c>
      <c r="BE83" s="331">
        <v>0</v>
      </c>
      <c r="BF83" s="331">
        <v>0</v>
      </c>
      <c r="BG83" s="331">
        <v>0</v>
      </c>
      <c r="BH83" s="331">
        <v>0</v>
      </c>
      <c r="BI83" s="331">
        <v>0</v>
      </c>
      <c r="BJ83" s="331">
        <v>0</v>
      </c>
      <c r="BK83" s="331">
        <v>0</v>
      </c>
      <c r="BL83" s="331">
        <v>0</v>
      </c>
      <c r="BM83" s="331">
        <v>0</v>
      </c>
      <c r="BN83" s="331">
        <v>0</v>
      </c>
      <c r="BO83" s="331">
        <v>0</v>
      </c>
      <c r="BP83" s="331">
        <v>0</v>
      </c>
      <c r="BQ83" s="331">
        <v>0</v>
      </c>
      <c r="BR83" s="331">
        <v>0</v>
      </c>
      <c r="BS83" s="331">
        <v>0</v>
      </c>
      <c r="BT83" s="331">
        <v>0</v>
      </c>
      <c r="BU83" s="331">
        <v>0</v>
      </c>
      <c r="BV83" s="331">
        <v>0</v>
      </c>
      <c r="BW83" s="331">
        <v>0</v>
      </c>
      <c r="BX83" s="331">
        <v>0</v>
      </c>
      <c r="BY83" s="331">
        <v>0</v>
      </c>
      <c r="BZ83" s="331">
        <v>0</v>
      </c>
      <c r="CA83" s="331">
        <v>0</v>
      </c>
      <c r="CB83" s="331">
        <v>0</v>
      </c>
      <c r="CC83" s="331">
        <v>0</v>
      </c>
      <c r="CD83" s="331">
        <v>0</v>
      </c>
      <c r="CE83" s="331">
        <v>0</v>
      </c>
      <c r="CF83" s="331">
        <v>0</v>
      </c>
      <c r="CG83" s="331">
        <v>0</v>
      </c>
      <c r="CH83" s="331">
        <v>0</v>
      </c>
    </row>
    <row r="84" spans="1:86" s="335" customFormat="1">
      <c r="A84" s="344" t="s">
        <v>2341</v>
      </c>
      <c r="B84" s="344">
        <v>5</v>
      </c>
      <c r="C84" s="344">
        <v>0</v>
      </c>
      <c r="D84" s="344">
        <v>0</v>
      </c>
      <c r="E84" s="344">
        <v>14</v>
      </c>
      <c r="F84" s="344">
        <v>0</v>
      </c>
      <c r="G84" s="344">
        <v>0</v>
      </c>
      <c r="H84" s="344">
        <v>48</v>
      </c>
      <c r="I84" s="344">
        <v>0</v>
      </c>
      <c r="J84" s="344">
        <v>0</v>
      </c>
      <c r="K84" s="344">
        <v>0</v>
      </c>
      <c r="L84" s="344">
        <v>0</v>
      </c>
      <c r="M84" s="344">
        <v>0</v>
      </c>
      <c r="N84" s="344">
        <v>7</v>
      </c>
      <c r="O84" s="344">
        <v>0</v>
      </c>
      <c r="P84" s="344">
        <v>0</v>
      </c>
      <c r="Q84" s="344">
        <v>0</v>
      </c>
      <c r="R84" s="344">
        <v>0</v>
      </c>
      <c r="S84" s="344">
        <v>0</v>
      </c>
      <c r="T84" s="344">
        <v>0</v>
      </c>
      <c r="U84" s="344">
        <v>0</v>
      </c>
      <c r="V84" s="344">
        <v>0</v>
      </c>
      <c r="W84" s="344">
        <v>0</v>
      </c>
      <c r="X84" s="344">
        <v>0</v>
      </c>
      <c r="Y84" s="344">
        <v>0</v>
      </c>
      <c r="Z84" s="344">
        <v>0</v>
      </c>
      <c r="AA84" s="344">
        <v>0</v>
      </c>
      <c r="AB84" s="344">
        <v>0</v>
      </c>
      <c r="AC84" s="344">
        <v>0</v>
      </c>
      <c r="AD84" s="344">
        <v>0</v>
      </c>
      <c r="AE84" s="344">
        <v>0</v>
      </c>
      <c r="AF84" s="344">
        <v>0</v>
      </c>
      <c r="AG84" s="345">
        <v>5</v>
      </c>
      <c r="AH84" s="345">
        <v>69</v>
      </c>
      <c r="AI84" s="345">
        <v>0</v>
      </c>
      <c r="AJ84" s="345">
        <v>74</v>
      </c>
      <c r="AK84" s="345">
        <v>0</v>
      </c>
      <c r="AL84" s="345">
        <v>0</v>
      </c>
      <c r="AM84" s="344">
        <v>0</v>
      </c>
      <c r="AN84" s="344">
        <v>0</v>
      </c>
      <c r="AO84" s="344">
        <v>0</v>
      </c>
      <c r="AP84" s="344">
        <v>0</v>
      </c>
      <c r="AQ84" s="344">
        <v>0</v>
      </c>
      <c r="AR84" s="344">
        <v>0</v>
      </c>
      <c r="AS84" s="344">
        <v>0</v>
      </c>
      <c r="AT84" s="344">
        <v>0</v>
      </c>
      <c r="AU84" s="344">
        <v>0</v>
      </c>
      <c r="AV84" s="344">
        <v>0</v>
      </c>
      <c r="AW84" s="344">
        <v>0</v>
      </c>
      <c r="AX84" s="344">
        <v>0</v>
      </c>
      <c r="AY84" s="344">
        <v>0</v>
      </c>
      <c r="AZ84" s="344">
        <v>0</v>
      </c>
      <c r="BA84" s="344">
        <v>0</v>
      </c>
      <c r="BB84" s="344">
        <v>0</v>
      </c>
      <c r="BC84" s="344">
        <v>0</v>
      </c>
      <c r="BD84" s="344">
        <v>0</v>
      </c>
      <c r="BE84" s="344">
        <v>0</v>
      </c>
      <c r="BF84" s="344">
        <v>0</v>
      </c>
      <c r="BG84" s="344">
        <v>0</v>
      </c>
      <c r="BH84" s="344">
        <v>0</v>
      </c>
      <c r="BI84" s="344">
        <v>0</v>
      </c>
      <c r="BJ84" s="344">
        <v>0</v>
      </c>
      <c r="BK84" s="344">
        <v>0</v>
      </c>
      <c r="BL84" s="344">
        <v>0</v>
      </c>
      <c r="BM84" s="344">
        <v>0</v>
      </c>
      <c r="BN84" s="344">
        <v>0</v>
      </c>
      <c r="BO84" s="344">
        <v>0</v>
      </c>
      <c r="BP84" s="344">
        <v>0</v>
      </c>
      <c r="BQ84" s="344">
        <v>0</v>
      </c>
      <c r="BR84" s="344">
        <v>0</v>
      </c>
      <c r="BS84" s="344">
        <v>0</v>
      </c>
      <c r="BT84" s="344">
        <v>0</v>
      </c>
      <c r="BU84" s="344">
        <v>0</v>
      </c>
      <c r="BV84" s="344">
        <v>0</v>
      </c>
      <c r="BW84" s="344">
        <v>0</v>
      </c>
      <c r="BX84" s="344">
        <v>0</v>
      </c>
      <c r="BY84" s="344">
        <v>0</v>
      </c>
      <c r="BZ84" s="344">
        <v>0</v>
      </c>
      <c r="CA84" s="344">
        <v>0</v>
      </c>
      <c r="CB84" s="344">
        <v>0</v>
      </c>
      <c r="CC84" s="344">
        <v>0</v>
      </c>
      <c r="CD84" s="344">
        <v>0</v>
      </c>
      <c r="CE84" s="344">
        <v>0</v>
      </c>
      <c r="CF84" s="344">
        <v>0</v>
      </c>
      <c r="CG84" s="344">
        <v>0</v>
      </c>
      <c r="CH84" s="344">
        <v>0</v>
      </c>
    </row>
    <row r="85" spans="1:86" s="335" customFormat="1" ht="30">
      <c r="A85" s="344" t="s">
        <v>2256</v>
      </c>
      <c r="B85" s="344">
        <v>9</v>
      </c>
      <c r="C85" s="344">
        <v>2</v>
      </c>
      <c r="D85" s="344">
        <v>0</v>
      </c>
      <c r="E85" s="344">
        <v>55</v>
      </c>
      <c r="F85" s="344">
        <v>0</v>
      </c>
      <c r="G85" s="344">
        <v>0</v>
      </c>
      <c r="H85" s="344">
        <v>26</v>
      </c>
      <c r="I85" s="344">
        <v>0</v>
      </c>
      <c r="J85" s="344">
        <v>0</v>
      </c>
      <c r="K85" s="344">
        <v>7</v>
      </c>
      <c r="L85" s="344">
        <v>0</v>
      </c>
      <c r="M85" s="344">
        <v>0</v>
      </c>
      <c r="N85" s="344">
        <v>3</v>
      </c>
      <c r="O85" s="344">
        <v>0</v>
      </c>
      <c r="P85" s="344">
        <v>0</v>
      </c>
      <c r="Q85" s="344">
        <v>21</v>
      </c>
      <c r="R85" s="344">
        <v>0</v>
      </c>
      <c r="S85" s="344">
        <v>0</v>
      </c>
      <c r="T85" s="344">
        <v>0</v>
      </c>
      <c r="U85" s="344">
        <v>0</v>
      </c>
      <c r="V85" s="344">
        <v>0</v>
      </c>
      <c r="W85" s="344">
        <v>0</v>
      </c>
      <c r="X85" s="344">
        <v>0</v>
      </c>
      <c r="Y85" s="344">
        <v>0</v>
      </c>
      <c r="Z85" s="344">
        <v>0</v>
      </c>
      <c r="AA85" s="344">
        <v>0</v>
      </c>
      <c r="AB85" s="344">
        <v>0</v>
      </c>
      <c r="AC85" s="344">
        <v>0</v>
      </c>
      <c r="AD85" s="344">
        <v>0</v>
      </c>
      <c r="AE85" s="344">
        <v>0</v>
      </c>
      <c r="AF85" s="344">
        <v>0</v>
      </c>
      <c r="AG85" s="345">
        <v>9</v>
      </c>
      <c r="AH85" s="345">
        <v>112</v>
      </c>
      <c r="AI85" s="344">
        <v>0</v>
      </c>
      <c r="AJ85" s="345">
        <v>121</v>
      </c>
      <c r="AK85" s="344">
        <v>2</v>
      </c>
      <c r="AL85" s="344">
        <v>0</v>
      </c>
      <c r="AM85" s="344">
        <v>2</v>
      </c>
      <c r="AN85" s="346" t="s">
        <v>2257</v>
      </c>
      <c r="AO85" s="344">
        <v>0</v>
      </c>
      <c r="AP85" s="344">
        <v>0</v>
      </c>
      <c r="AQ85" s="344">
        <v>0</v>
      </c>
      <c r="AR85" s="344">
        <v>0</v>
      </c>
      <c r="AS85" s="344">
        <v>0</v>
      </c>
      <c r="AT85" s="344">
        <v>0</v>
      </c>
      <c r="AU85" s="344">
        <v>0</v>
      </c>
      <c r="AV85" s="344">
        <v>0</v>
      </c>
      <c r="AW85" s="344">
        <v>0</v>
      </c>
      <c r="AX85" s="344">
        <v>0</v>
      </c>
      <c r="AY85" s="344">
        <v>0</v>
      </c>
      <c r="AZ85" s="344">
        <v>0</v>
      </c>
      <c r="BA85" s="344">
        <v>0</v>
      </c>
      <c r="BB85" s="344">
        <v>0</v>
      </c>
      <c r="BC85" s="344">
        <v>0</v>
      </c>
      <c r="BD85" s="344">
        <v>0</v>
      </c>
      <c r="BE85" s="344">
        <v>0</v>
      </c>
      <c r="BF85" s="344">
        <v>0</v>
      </c>
      <c r="BG85" s="344">
        <v>0</v>
      </c>
      <c r="BH85" s="344">
        <v>0</v>
      </c>
      <c r="BI85" s="344">
        <v>0</v>
      </c>
      <c r="BJ85" s="344">
        <v>0</v>
      </c>
      <c r="BK85" s="344">
        <v>0</v>
      </c>
      <c r="BL85" s="344">
        <v>0</v>
      </c>
      <c r="BM85" s="344">
        <v>0</v>
      </c>
      <c r="BN85" s="344">
        <v>0</v>
      </c>
      <c r="BO85" s="344">
        <v>0</v>
      </c>
      <c r="BP85" s="344">
        <v>0</v>
      </c>
      <c r="BQ85" s="344">
        <v>0</v>
      </c>
      <c r="BR85" s="344">
        <v>0</v>
      </c>
      <c r="BS85" s="344">
        <v>0</v>
      </c>
      <c r="BT85" s="344">
        <v>0</v>
      </c>
      <c r="BU85" s="344">
        <v>0</v>
      </c>
      <c r="BV85" s="344">
        <v>0</v>
      </c>
      <c r="BW85" s="344">
        <v>0</v>
      </c>
      <c r="BX85" s="344">
        <v>0</v>
      </c>
      <c r="BY85" s="344">
        <v>0</v>
      </c>
      <c r="BZ85" s="344">
        <v>0</v>
      </c>
      <c r="CA85" s="344">
        <v>0</v>
      </c>
      <c r="CB85" s="344">
        <v>0</v>
      </c>
      <c r="CC85" s="344">
        <v>0</v>
      </c>
      <c r="CD85" s="344">
        <v>0</v>
      </c>
      <c r="CE85" s="344">
        <v>0</v>
      </c>
      <c r="CF85" s="344">
        <v>0</v>
      </c>
      <c r="CG85" s="344">
        <v>0</v>
      </c>
      <c r="CH85" s="344">
        <v>0</v>
      </c>
    </row>
    <row r="86" spans="1:86" s="347" customFormat="1" ht="60">
      <c r="A86" s="344" t="s">
        <v>2340</v>
      </c>
      <c r="B86" s="344">
        <v>8</v>
      </c>
      <c r="C86" s="344">
        <v>1</v>
      </c>
      <c r="D86" s="344">
        <v>0</v>
      </c>
      <c r="E86" s="344">
        <v>78</v>
      </c>
      <c r="F86" s="344">
        <v>0</v>
      </c>
      <c r="G86" s="344">
        <v>0</v>
      </c>
      <c r="H86" s="344">
        <v>67</v>
      </c>
      <c r="I86" s="344">
        <v>1</v>
      </c>
      <c r="J86" s="344">
        <v>0</v>
      </c>
      <c r="K86" s="344">
        <v>9</v>
      </c>
      <c r="L86" s="344">
        <v>0</v>
      </c>
      <c r="M86" s="344">
        <v>0</v>
      </c>
      <c r="N86" s="344">
        <v>5</v>
      </c>
      <c r="O86" s="344">
        <v>0</v>
      </c>
      <c r="P86" s="344">
        <v>0</v>
      </c>
      <c r="Q86" s="331">
        <v>0</v>
      </c>
      <c r="R86" s="331">
        <v>0</v>
      </c>
      <c r="S86" s="331">
        <v>0</v>
      </c>
      <c r="T86" s="331">
        <v>0</v>
      </c>
      <c r="U86" s="331">
        <v>0</v>
      </c>
      <c r="V86" s="331">
        <v>0</v>
      </c>
      <c r="W86" s="331">
        <v>0</v>
      </c>
      <c r="X86" s="331">
        <v>0</v>
      </c>
      <c r="Y86" s="331">
        <v>0</v>
      </c>
      <c r="Z86" s="331">
        <v>0</v>
      </c>
      <c r="AA86" s="331">
        <v>0</v>
      </c>
      <c r="AB86" s="331">
        <v>0</v>
      </c>
      <c r="AC86" s="331">
        <v>0</v>
      </c>
      <c r="AD86" s="331">
        <v>0</v>
      </c>
      <c r="AE86" s="331">
        <v>0</v>
      </c>
      <c r="AF86" s="331">
        <v>0</v>
      </c>
      <c r="AG86" s="345">
        <v>8</v>
      </c>
      <c r="AH86" s="345">
        <v>159</v>
      </c>
      <c r="AI86" s="345">
        <v>0</v>
      </c>
      <c r="AJ86" s="345">
        <v>167</v>
      </c>
      <c r="AK86" s="345">
        <v>2</v>
      </c>
      <c r="AL86" s="345">
        <v>0</v>
      </c>
      <c r="AM86" s="344">
        <v>7</v>
      </c>
      <c r="AN86" s="346" t="s">
        <v>2244</v>
      </c>
      <c r="AO86" s="344">
        <v>0</v>
      </c>
      <c r="AP86" s="344">
        <v>0</v>
      </c>
      <c r="AQ86" s="344">
        <v>0</v>
      </c>
      <c r="AR86" s="344">
        <v>0</v>
      </c>
      <c r="AS86" s="344">
        <v>0</v>
      </c>
      <c r="AT86" s="344">
        <v>0</v>
      </c>
      <c r="AU86" s="344">
        <v>0</v>
      </c>
      <c r="AV86" s="344">
        <v>0</v>
      </c>
      <c r="AW86" s="344">
        <v>0</v>
      </c>
      <c r="AX86" s="344">
        <v>0</v>
      </c>
      <c r="AY86" s="344">
        <v>0</v>
      </c>
      <c r="AZ86" s="344">
        <v>0</v>
      </c>
      <c r="BA86" s="344">
        <v>0</v>
      </c>
      <c r="BB86" s="344">
        <v>0</v>
      </c>
      <c r="BC86" s="344">
        <v>0</v>
      </c>
      <c r="BD86" s="344">
        <v>0</v>
      </c>
      <c r="BE86" s="344">
        <v>0</v>
      </c>
      <c r="BF86" s="344">
        <v>0</v>
      </c>
      <c r="BG86" s="344">
        <v>0</v>
      </c>
      <c r="BH86" s="344">
        <v>0</v>
      </c>
      <c r="BI86" s="344">
        <v>0</v>
      </c>
      <c r="BJ86" s="344">
        <v>0</v>
      </c>
      <c r="BK86" s="344">
        <v>0</v>
      </c>
      <c r="BL86" s="344">
        <v>0</v>
      </c>
      <c r="BM86" s="344">
        <v>0</v>
      </c>
      <c r="BN86" s="344">
        <v>0</v>
      </c>
      <c r="BO86" s="344">
        <v>0</v>
      </c>
      <c r="BP86" s="344">
        <v>0</v>
      </c>
      <c r="BQ86" s="344">
        <v>0</v>
      </c>
      <c r="BR86" s="344">
        <v>0</v>
      </c>
      <c r="BS86" s="344">
        <v>0</v>
      </c>
      <c r="BT86" s="344">
        <v>0</v>
      </c>
      <c r="BU86" s="344">
        <v>0</v>
      </c>
      <c r="BV86" s="344">
        <v>0</v>
      </c>
      <c r="BW86" s="344">
        <v>0</v>
      </c>
      <c r="BX86" s="344">
        <v>0</v>
      </c>
      <c r="BY86" s="344">
        <v>0</v>
      </c>
      <c r="BZ86" s="344">
        <v>0</v>
      </c>
      <c r="CA86" s="344">
        <v>0</v>
      </c>
      <c r="CB86" s="344">
        <v>0</v>
      </c>
      <c r="CC86" s="344">
        <v>0</v>
      </c>
      <c r="CD86" s="344">
        <v>0</v>
      </c>
      <c r="CE86" s="344">
        <v>0</v>
      </c>
      <c r="CF86" s="344">
        <v>0</v>
      </c>
      <c r="CG86" s="344">
        <v>0</v>
      </c>
      <c r="CH86" s="344">
        <v>0</v>
      </c>
    </row>
    <row r="87" spans="1:86" s="347" customFormat="1">
      <c r="A87" s="266" t="s">
        <v>2200</v>
      </c>
      <c r="B87" s="266">
        <v>9</v>
      </c>
      <c r="C87" s="348">
        <v>0</v>
      </c>
      <c r="D87" s="348">
        <v>0</v>
      </c>
      <c r="E87" s="266">
        <v>51</v>
      </c>
      <c r="F87" s="348">
        <v>0</v>
      </c>
      <c r="G87" s="348">
        <v>0</v>
      </c>
      <c r="H87" s="266">
        <v>58</v>
      </c>
      <c r="I87" s="348">
        <v>0</v>
      </c>
      <c r="J87" s="348">
        <v>0</v>
      </c>
      <c r="K87" s="266">
        <v>1</v>
      </c>
      <c r="L87" s="348">
        <v>0</v>
      </c>
      <c r="M87" s="348">
        <v>0</v>
      </c>
      <c r="N87" s="266">
        <v>32</v>
      </c>
      <c r="O87" s="348">
        <v>0</v>
      </c>
      <c r="P87" s="348">
        <v>0</v>
      </c>
      <c r="Q87" s="266">
        <v>14</v>
      </c>
      <c r="R87" s="348">
        <v>0</v>
      </c>
      <c r="S87" s="348">
        <v>0</v>
      </c>
      <c r="T87" s="348">
        <v>0</v>
      </c>
      <c r="U87" s="348">
        <v>0</v>
      </c>
      <c r="V87" s="348">
        <v>0</v>
      </c>
      <c r="W87" s="348">
        <v>0</v>
      </c>
      <c r="X87" s="348">
        <v>0</v>
      </c>
      <c r="Y87" s="348">
        <v>0</v>
      </c>
      <c r="Z87" s="348">
        <v>0</v>
      </c>
      <c r="AA87" s="348">
        <v>0</v>
      </c>
      <c r="AB87" s="348">
        <v>0</v>
      </c>
      <c r="AC87" s="348">
        <v>0</v>
      </c>
      <c r="AD87" s="348">
        <v>0</v>
      </c>
      <c r="AE87" s="348">
        <v>0</v>
      </c>
      <c r="AF87" s="348">
        <v>0</v>
      </c>
      <c r="AG87" s="333">
        <v>9</v>
      </c>
      <c r="AH87" s="333">
        <v>156</v>
      </c>
      <c r="AI87" s="333">
        <v>0</v>
      </c>
      <c r="AJ87" s="334">
        <v>165</v>
      </c>
      <c r="AK87" s="392">
        <v>0</v>
      </c>
      <c r="AL87" s="392">
        <v>0</v>
      </c>
      <c r="AM87" s="392">
        <v>0</v>
      </c>
      <c r="AN87" s="353">
        <v>0</v>
      </c>
      <c r="AO87" s="348">
        <v>0</v>
      </c>
      <c r="AP87" s="348">
        <v>0</v>
      </c>
      <c r="AQ87" s="348">
        <v>0</v>
      </c>
      <c r="AR87" s="348">
        <v>0</v>
      </c>
      <c r="AS87" s="348">
        <v>0</v>
      </c>
      <c r="AT87" s="348">
        <v>0</v>
      </c>
      <c r="AU87" s="348">
        <v>0</v>
      </c>
      <c r="AV87" s="348">
        <v>0</v>
      </c>
      <c r="AW87" s="348">
        <v>0</v>
      </c>
      <c r="AX87" s="348">
        <v>0</v>
      </c>
      <c r="AY87" s="348">
        <v>0</v>
      </c>
      <c r="AZ87" s="348">
        <v>0</v>
      </c>
      <c r="BA87" s="348">
        <v>0</v>
      </c>
      <c r="BB87" s="348">
        <v>0</v>
      </c>
      <c r="BC87" s="348">
        <v>0</v>
      </c>
      <c r="BD87" s="348">
        <v>0</v>
      </c>
      <c r="BE87" s="348">
        <v>0</v>
      </c>
      <c r="BF87" s="348">
        <v>0</v>
      </c>
      <c r="BG87" s="348">
        <v>0</v>
      </c>
      <c r="BH87" s="348">
        <v>0</v>
      </c>
      <c r="BI87" s="348">
        <v>0</v>
      </c>
      <c r="BJ87" s="348">
        <v>0</v>
      </c>
      <c r="BK87" s="348">
        <v>0</v>
      </c>
      <c r="BL87" s="348">
        <v>0</v>
      </c>
      <c r="BM87" s="348">
        <v>0</v>
      </c>
      <c r="BN87" s="348">
        <v>0</v>
      </c>
      <c r="BO87" s="348">
        <v>0</v>
      </c>
      <c r="BP87" s="348">
        <v>0</v>
      </c>
      <c r="BQ87" s="348">
        <v>0</v>
      </c>
      <c r="BR87" s="348">
        <v>0</v>
      </c>
      <c r="BS87" s="348">
        <v>0</v>
      </c>
      <c r="BT87" s="348">
        <v>0</v>
      </c>
      <c r="BU87" s="348">
        <v>0</v>
      </c>
      <c r="BV87" s="348">
        <v>0</v>
      </c>
      <c r="BW87" s="348">
        <v>0</v>
      </c>
      <c r="BX87" s="348">
        <v>0</v>
      </c>
      <c r="BY87" s="348">
        <v>0</v>
      </c>
      <c r="BZ87" s="348">
        <v>0</v>
      </c>
      <c r="CA87" s="348">
        <v>0</v>
      </c>
      <c r="CB87" s="348">
        <v>0</v>
      </c>
      <c r="CC87" s="348">
        <v>0</v>
      </c>
      <c r="CD87" s="348">
        <v>0</v>
      </c>
      <c r="CE87" s="348">
        <v>0</v>
      </c>
      <c r="CF87" s="348">
        <v>0</v>
      </c>
      <c r="CG87" s="348">
        <v>0</v>
      </c>
      <c r="CH87" s="348">
        <v>0</v>
      </c>
    </row>
    <row r="88" spans="1:86" s="347" customFormat="1" ht="30">
      <c r="A88" s="266" t="s">
        <v>2271</v>
      </c>
      <c r="B88" s="266">
        <v>6</v>
      </c>
      <c r="C88" s="266">
        <v>1</v>
      </c>
      <c r="D88" s="266">
        <v>0</v>
      </c>
      <c r="E88" s="266">
        <v>18</v>
      </c>
      <c r="F88" s="266">
        <v>0</v>
      </c>
      <c r="G88" s="266">
        <v>0</v>
      </c>
      <c r="H88" s="266">
        <v>96</v>
      </c>
      <c r="I88" s="266">
        <v>1</v>
      </c>
      <c r="J88" s="266">
        <v>0</v>
      </c>
      <c r="K88" s="266">
        <v>44</v>
      </c>
      <c r="L88" s="266">
        <v>0</v>
      </c>
      <c r="M88" s="266">
        <v>0</v>
      </c>
      <c r="N88" s="266">
        <v>21</v>
      </c>
      <c r="O88" s="266">
        <v>0</v>
      </c>
      <c r="P88" s="266">
        <v>0</v>
      </c>
      <c r="Q88" s="266">
        <v>0</v>
      </c>
      <c r="R88" s="266">
        <v>0</v>
      </c>
      <c r="S88" s="266">
        <v>0</v>
      </c>
      <c r="T88" s="266">
        <v>0</v>
      </c>
      <c r="U88" s="266">
        <v>0</v>
      </c>
      <c r="V88" s="266">
        <v>0</v>
      </c>
      <c r="W88" s="266">
        <v>0</v>
      </c>
      <c r="X88" s="266">
        <v>0</v>
      </c>
      <c r="Y88" s="266">
        <v>0</v>
      </c>
      <c r="Z88" s="266">
        <v>0</v>
      </c>
      <c r="AA88" s="266">
        <v>0</v>
      </c>
      <c r="AB88" s="266">
        <v>0</v>
      </c>
      <c r="AC88" s="266">
        <v>1</v>
      </c>
      <c r="AD88" s="266">
        <v>0</v>
      </c>
      <c r="AE88" s="266">
        <v>0</v>
      </c>
      <c r="AF88" s="266">
        <v>0</v>
      </c>
      <c r="AG88" s="333">
        <v>6</v>
      </c>
      <c r="AH88" s="333">
        <v>179</v>
      </c>
      <c r="AI88" s="333">
        <v>0</v>
      </c>
      <c r="AJ88" s="334">
        <v>185</v>
      </c>
      <c r="AK88" s="333">
        <v>3</v>
      </c>
      <c r="AL88" s="333">
        <v>0</v>
      </c>
      <c r="AM88" s="266">
        <v>3</v>
      </c>
      <c r="AN88" s="355" t="s">
        <v>2272</v>
      </c>
      <c r="AO88" s="266">
        <v>0</v>
      </c>
      <c r="AP88" s="266">
        <v>0</v>
      </c>
      <c r="AQ88" s="266">
        <v>0</v>
      </c>
      <c r="AR88" s="266">
        <v>0</v>
      </c>
      <c r="AS88" s="266">
        <v>0</v>
      </c>
      <c r="AT88" s="266">
        <v>0</v>
      </c>
      <c r="AU88" s="266">
        <v>0</v>
      </c>
      <c r="AV88" s="266">
        <v>0</v>
      </c>
      <c r="AW88" s="266">
        <v>0</v>
      </c>
      <c r="AX88" s="266">
        <v>0</v>
      </c>
      <c r="AY88" s="266">
        <v>0</v>
      </c>
      <c r="AZ88" s="266">
        <v>0</v>
      </c>
      <c r="BA88" s="266">
        <v>0</v>
      </c>
      <c r="BB88" s="266">
        <v>0</v>
      </c>
      <c r="BC88" s="266">
        <v>0</v>
      </c>
      <c r="BD88" s="266">
        <v>0</v>
      </c>
      <c r="BE88" s="266">
        <v>0</v>
      </c>
      <c r="BF88" s="266">
        <v>0</v>
      </c>
      <c r="BG88" s="266">
        <v>0</v>
      </c>
      <c r="BH88" s="266">
        <v>0</v>
      </c>
      <c r="BI88" s="266">
        <v>0</v>
      </c>
      <c r="BJ88" s="266">
        <v>0</v>
      </c>
      <c r="BK88" s="266">
        <v>0</v>
      </c>
      <c r="BL88" s="266">
        <v>0</v>
      </c>
      <c r="BM88" s="266">
        <v>0</v>
      </c>
      <c r="BN88" s="266">
        <v>0</v>
      </c>
      <c r="BO88" s="266">
        <v>0</v>
      </c>
      <c r="BP88" s="266">
        <v>0</v>
      </c>
      <c r="BQ88" s="266">
        <v>0</v>
      </c>
      <c r="BR88" s="266">
        <v>0</v>
      </c>
      <c r="BS88" s="266">
        <v>0</v>
      </c>
      <c r="BT88" s="266">
        <v>0</v>
      </c>
      <c r="BU88" s="266">
        <v>0</v>
      </c>
      <c r="BV88" s="266">
        <v>0</v>
      </c>
      <c r="BW88" s="266">
        <v>0</v>
      </c>
      <c r="BX88" s="266">
        <v>0</v>
      </c>
      <c r="BY88" s="266">
        <v>0</v>
      </c>
      <c r="BZ88" s="266">
        <v>0</v>
      </c>
      <c r="CA88" s="266">
        <v>0</v>
      </c>
      <c r="CB88" s="266">
        <v>0</v>
      </c>
      <c r="CC88" s="266">
        <v>0</v>
      </c>
      <c r="CD88" s="266">
        <v>0</v>
      </c>
      <c r="CE88" s="266">
        <v>0</v>
      </c>
      <c r="CF88" s="266">
        <v>0</v>
      </c>
      <c r="CG88" s="266">
        <v>0</v>
      </c>
      <c r="CH88" s="266">
        <v>0</v>
      </c>
    </row>
    <row r="89" spans="1:86" s="335" customFormat="1">
      <c r="A89" s="344" t="s">
        <v>2243</v>
      </c>
      <c r="B89" s="344">
        <v>6</v>
      </c>
      <c r="C89" s="331">
        <v>0</v>
      </c>
      <c r="D89" s="331">
        <v>0</v>
      </c>
      <c r="E89" s="331">
        <v>0</v>
      </c>
      <c r="F89" s="331">
        <v>0</v>
      </c>
      <c r="G89" s="331">
        <v>0</v>
      </c>
      <c r="H89" s="344">
        <v>69</v>
      </c>
      <c r="I89" s="331">
        <v>0</v>
      </c>
      <c r="J89" s="331">
        <v>0</v>
      </c>
      <c r="K89" s="344">
        <v>71</v>
      </c>
      <c r="L89" s="331">
        <v>0</v>
      </c>
      <c r="M89" s="331">
        <v>0</v>
      </c>
      <c r="N89" s="344">
        <v>60</v>
      </c>
      <c r="O89" s="331">
        <v>0</v>
      </c>
      <c r="P89" s="331">
        <v>0</v>
      </c>
      <c r="Q89" s="331">
        <v>0</v>
      </c>
      <c r="R89" s="331">
        <v>0</v>
      </c>
      <c r="S89" s="331">
        <v>0</v>
      </c>
      <c r="T89" s="331">
        <v>0</v>
      </c>
      <c r="U89" s="331">
        <v>0</v>
      </c>
      <c r="V89" s="331">
        <v>0</v>
      </c>
      <c r="W89" s="331">
        <v>0</v>
      </c>
      <c r="X89" s="331">
        <v>0</v>
      </c>
      <c r="Y89" s="331">
        <v>0</v>
      </c>
      <c r="Z89" s="331">
        <v>0</v>
      </c>
      <c r="AA89" s="331">
        <v>0</v>
      </c>
      <c r="AB89" s="331">
        <v>0</v>
      </c>
      <c r="AC89" s="331">
        <v>0</v>
      </c>
      <c r="AD89" s="331">
        <v>0</v>
      </c>
      <c r="AE89" s="331">
        <v>0</v>
      </c>
      <c r="AF89" s="331">
        <v>0</v>
      </c>
      <c r="AG89" s="345">
        <v>6</v>
      </c>
      <c r="AH89" s="345">
        <v>200</v>
      </c>
      <c r="AI89" s="345">
        <v>0</v>
      </c>
      <c r="AJ89" s="345">
        <v>206</v>
      </c>
      <c r="AK89" s="345">
        <v>0</v>
      </c>
      <c r="AL89" s="345">
        <v>0</v>
      </c>
      <c r="AM89" s="344">
        <v>0</v>
      </c>
      <c r="AN89" s="344">
        <v>0</v>
      </c>
      <c r="AO89" s="344">
        <v>0</v>
      </c>
      <c r="AP89" s="344">
        <v>0</v>
      </c>
      <c r="AQ89" s="344">
        <v>0</v>
      </c>
      <c r="AR89" s="344">
        <v>0</v>
      </c>
      <c r="AS89" s="344">
        <v>0</v>
      </c>
      <c r="AT89" s="344">
        <v>0</v>
      </c>
      <c r="AU89" s="344">
        <v>0</v>
      </c>
      <c r="AV89" s="344">
        <v>0</v>
      </c>
      <c r="AW89" s="344">
        <v>0</v>
      </c>
      <c r="AX89" s="344">
        <v>0</v>
      </c>
      <c r="AY89" s="344">
        <v>0</v>
      </c>
      <c r="AZ89" s="344">
        <v>0</v>
      </c>
      <c r="BA89" s="344">
        <v>0</v>
      </c>
      <c r="BB89" s="344">
        <v>0</v>
      </c>
      <c r="BC89" s="344">
        <v>0</v>
      </c>
      <c r="BD89" s="344">
        <v>0</v>
      </c>
      <c r="BE89" s="344">
        <v>0</v>
      </c>
      <c r="BF89" s="344">
        <v>0</v>
      </c>
      <c r="BG89" s="344">
        <v>0</v>
      </c>
      <c r="BH89" s="344">
        <v>0</v>
      </c>
      <c r="BI89" s="344">
        <v>0</v>
      </c>
      <c r="BJ89" s="344">
        <v>0</v>
      </c>
      <c r="BK89" s="344">
        <v>0</v>
      </c>
      <c r="BL89" s="344">
        <v>0</v>
      </c>
      <c r="BM89" s="344">
        <v>0</v>
      </c>
      <c r="BN89" s="344">
        <v>0</v>
      </c>
      <c r="BO89" s="344">
        <v>0</v>
      </c>
      <c r="BP89" s="344">
        <v>0</v>
      </c>
      <c r="BQ89" s="344">
        <v>0</v>
      </c>
      <c r="BR89" s="344">
        <v>0</v>
      </c>
      <c r="BS89" s="344">
        <v>0</v>
      </c>
      <c r="BT89" s="344">
        <v>0</v>
      </c>
      <c r="BU89" s="344">
        <v>0</v>
      </c>
      <c r="BV89" s="344">
        <v>0</v>
      </c>
      <c r="BW89" s="344">
        <v>0</v>
      </c>
      <c r="BX89" s="344">
        <v>0</v>
      </c>
      <c r="BY89" s="344">
        <v>0</v>
      </c>
      <c r="BZ89" s="344">
        <v>0</v>
      </c>
      <c r="CA89" s="344">
        <v>0</v>
      </c>
      <c r="CB89" s="344">
        <v>0</v>
      </c>
      <c r="CC89" s="344">
        <v>0</v>
      </c>
      <c r="CD89" s="344">
        <v>0</v>
      </c>
      <c r="CE89" s="344">
        <v>0</v>
      </c>
      <c r="CF89" s="344">
        <v>0</v>
      </c>
      <c r="CG89" s="344">
        <v>0</v>
      </c>
      <c r="CH89" s="344">
        <v>0</v>
      </c>
    </row>
    <row r="90" spans="1:86" s="335" customFormat="1" ht="30">
      <c r="A90" s="266" t="s">
        <v>2339</v>
      </c>
      <c r="B90" s="266">
        <v>8</v>
      </c>
      <c r="C90" s="266">
        <v>2</v>
      </c>
      <c r="D90" s="266">
        <v>0</v>
      </c>
      <c r="E90" s="266">
        <v>0</v>
      </c>
      <c r="F90" s="266">
        <v>0</v>
      </c>
      <c r="G90" s="266">
        <v>0</v>
      </c>
      <c r="H90" s="266">
        <v>38</v>
      </c>
      <c r="I90" s="266">
        <v>0</v>
      </c>
      <c r="J90" s="266">
        <v>0</v>
      </c>
      <c r="K90" s="266">
        <v>0</v>
      </c>
      <c r="L90" s="266">
        <v>0</v>
      </c>
      <c r="M90" s="266">
        <v>0</v>
      </c>
      <c r="N90" s="266">
        <v>0</v>
      </c>
      <c r="O90" s="266">
        <v>0</v>
      </c>
      <c r="P90" s="266">
        <v>0</v>
      </c>
      <c r="Q90" s="266">
        <v>4</v>
      </c>
      <c r="R90" s="266">
        <v>0</v>
      </c>
      <c r="S90" s="266">
        <v>0</v>
      </c>
      <c r="T90" s="266">
        <v>0</v>
      </c>
      <c r="U90" s="266">
        <v>0</v>
      </c>
      <c r="V90" s="266">
        <v>0</v>
      </c>
      <c r="W90" s="266">
        <v>0</v>
      </c>
      <c r="X90" s="266">
        <v>0</v>
      </c>
      <c r="Y90" s="266">
        <v>0</v>
      </c>
      <c r="Z90" s="266">
        <v>0</v>
      </c>
      <c r="AA90" s="266">
        <v>0</v>
      </c>
      <c r="AB90" s="266">
        <v>0</v>
      </c>
      <c r="AC90" s="266">
        <v>0</v>
      </c>
      <c r="AD90" s="266">
        <v>0</v>
      </c>
      <c r="AE90" s="266">
        <v>0</v>
      </c>
      <c r="AF90" s="266">
        <v>0</v>
      </c>
      <c r="AG90" s="333">
        <v>8</v>
      </c>
      <c r="AH90" s="333">
        <v>42</v>
      </c>
      <c r="AI90" s="266">
        <v>0</v>
      </c>
      <c r="AJ90" s="333">
        <v>50</v>
      </c>
      <c r="AK90" s="333">
        <v>2</v>
      </c>
      <c r="AL90" s="333">
        <v>0</v>
      </c>
      <c r="AM90" s="266">
        <v>2</v>
      </c>
      <c r="AN90" s="271" t="s">
        <v>2208</v>
      </c>
      <c r="AO90" s="266"/>
      <c r="AP90" s="266"/>
      <c r="AQ90" s="266"/>
      <c r="AR90" s="348">
        <v>0</v>
      </c>
      <c r="AS90" s="348">
        <v>0</v>
      </c>
      <c r="AT90" s="348">
        <v>0</v>
      </c>
      <c r="AU90" s="348">
        <v>0</v>
      </c>
      <c r="AV90" s="348">
        <v>0</v>
      </c>
      <c r="AW90" s="348">
        <v>0</v>
      </c>
      <c r="AX90" s="348">
        <v>0</v>
      </c>
      <c r="AY90" s="348">
        <v>0</v>
      </c>
      <c r="AZ90" s="348">
        <v>0</v>
      </c>
      <c r="BA90" s="348">
        <v>0</v>
      </c>
      <c r="BB90" s="348">
        <v>0</v>
      </c>
      <c r="BC90" s="348">
        <v>0</v>
      </c>
      <c r="BD90" s="348">
        <v>0</v>
      </c>
      <c r="BE90" s="348">
        <v>0</v>
      </c>
      <c r="BF90" s="348">
        <v>0</v>
      </c>
      <c r="BG90" s="348">
        <v>0</v>
      </c>
      <c r="BH90" s="348">
        <v>0</v>
      </c>
      <c r="BI90" s="348">
        <v>0</v>
      </c>
      <c r="BJ90" s="348">
        <v>0</v>
      </c>
      <c r="BK90" s="348">
        <v>0</v>
      </c>
      <c r="BL90" s="348">
        <v>0</v>
      </c>
      <c r="BM90" s="348">
        <v>0</v>
      </c>
      <c r="BN90" s="348">
        <v>0</v>
      </c>
      <c r="BO90" s="348">
        <v>0</v>
      </c>
      <c r="BP90" s="266"/>
      <c r="BQ90" s="266"/>
      <c r="BR90" s="266"/>
      <c r="BS90" s="266"/>
      <c r="BT90" s="266"/>
      <c r="BU90" s="348">
        <v>0</v>
      </c>
      <c r="BV90" s="348">
        <v>0</v>
      </c>
      <c r="BW90" s="348">
        <v>0</v>
      </c>
      <c r="BX90" s="348">
        <v>0</v>
      </c>
      <c r="BY90" s="348">
        <v>0</v>
      </c>
      <c r="BZ90" s="348">
        <v>0</v>
      </c>
      <c r="CA90" s="348">
        <v>0</v>
      </c>
      <c r="CB90" s="348">
        <v>0</v>
      </c>
      <c r="CC90" s="348">
        <v>0</v>
      </c>
      <c r="CD90" s="348">
        <v>0</v>
      </c>
      <c r="CE90" s="348">
        <v>0</v>
      </c>
      <c r="CF90" s="348">
        <v>0</v>
      </c>
      <c r="CG90" s="348">
        <v>0</v>
      </c>
      <c r="CH90" s="348">
        <v>0</v>
      </c>
    </row>
    <row r="91" spans="1:86" s="335" customFormat="1" ht="75">
      <c r="A91" s="348" t="s">
        <v>2181</v>
      </c>
      <c r="B91" s="348">
        <v>10</v>
      </c>
      <c r="C91" s="348">
        <v>3</v>
      </c>
      <c r="D91" s="348">
        <v>0</v>
      </c>
      <c r="E91" s="348">
        <v>53</v>
      </c>
      <c r="F91" s="348">
        <v>0</v>
      </c>
      <c r="G91" s="348">
        <v>0</v>
      </c>
      <c r="H91" s="348">
        <v>22</v>
      </c>
      <c r="I91" s="348">
        <v>0</v>
      </c>
      <c r="J91" s="348">
        <v>0</v>
      </c>
      <c r="K91" s="348">
        <v>0</v>
      </c>
      <c r="L91" s="348">
        <v>0</v>
      </c>
      <c r="M91" s="348">
        <v>0</v>
      </c>
      <c r="N91" s="348">
        <v>6</v>
      </c>
      <c r="O91" s="348">
        <v>1</v>
      </c>
      <c r="P91" s="348">
        <v>0</v>
      </c>
      <c r="Q91" s="348">
        <v>0</v>
      </c>
      <c r="R91" s="348">
        <v>0</v>
      </c>
      <c r="S91" s="348">
        <v>0</v>
      </c>
      <c r="T91" s="348">
        <v>0</v>
      </c>
      <c r="U91" s="348">
        <v>0</v>
      </c>
      <c r="V91" s="348">
        <v>0</v>
      </c>
      <c r="W91" s="348">
        <v>0</v>
      </c>
      <c r="X91" s="348">
        <v>0</v>
      </c>
      <c r="Y91" s="348">
        <v>0</v>
      </c>
      <c r="Z91" s="348">
        <v>0</v>
      </c>
      <c r="AA91" s="348">
        <v>0</v>
      </c>
      <c r="AB91" s="348">
        <v>0</v>
      </c>
      <c r="AC91" s="348">
        <v>1</v>
      </c>
      <c r="AD91" s="348">
        <v>0</v>
      </c>
      <c r="AE91" s="348">
        <v>0</v>
      </c>
      <c r="AF91" s="348">
        <v>0</v>
      </c>
      <c r="AG91" s="349">
        <v>10</v>
      </c>
      <c r="AH91" s="349">
        <f>N91+H91+E91</f>
        <v>81</v>
      </c>
      <c r="AI91" s="349">
        <v>0</v>
      </c>
      <c r="AJ91" s="349">
        <f>AH91+AG91</f>
        <v>91</v>
      </c>
      <c r="AK91" s="349">
        <v>5</v>
      </c>
      <c r="AL91" s="349">
        <v>0</v>
      </c>
      <c r="AM91" s="348">
        <v>12</v>
      </c>
      <c r="AN91" s="350" t="s">
        <v>2182</v>
      </c>
      <c r="AO91" s="348">
        <v>0</v>
      </c>
      <c r="AP91" s="348">
        <v>0</v>
      </c>
      <c r="AQ91" s="348">
        <v>0</v>
      </c>
      <c r="AR91" s="348">
        <v>0</v>
      </c>
      <c r="AS91" s="348">
        <v>0</v>
      </c>
      <c r="AT91" s="348">
        <v>0</v>
      </c>
      <c r="AU91" s="348">
        <v>0</v>
      </c>
      <c r="AV91" s="348">
        <v>0</v>
      </c>
      <c r="AW91" s="348">
        <v>0</v>
      </c>
      <c r="AX91" s="348">
        <v>0</v>
      </c>
      <c r="AY91" s="348">
        <v>0</v>
      </c>
      <c r="AZ91" s="348">
        <v>0</v>
      </c>
      <c r="BA91" s="348">
        <v>0</v>
      </c>
      <c r="BB91" s="348">
        <v>0</v>
      </c>
      <c r="BC91" s="348">
        <v>0</v>
      </c>
      <c r="BD91" s="348">
        <v>0</v>
      </c>
      <c r="BE91" s="348">
        <v>0</v>
      </c>
      <c r="BF91" s="348">
        <v>0</v>
      </c>
      <c r="BG91" s="348">
        <v>0</v>
      </c>
      <c r="BH91" s="348">
        <v>0</v>
      </c>
      <c r="BI91" s="348">
        <v>0</v>
      </c>
      <c r="BJ91" s="348">
        <v>0</v>
      </c>
      <c r="BK91" s="348">
        <v>0</v>
      </c>
      <c r="BL91" s="348">
        <v>0</v>
      </c>
      <c r="BM91" s="348">
        <v>0</v>
      </c>
      <c r="BN91" s="348">
        <v>0</v>
      </c>
      <c r="BO91" s="348">
        <v>0</v>
      </c>
      <c r="BP91" s="348">
        <v>0</v>
      </c>
      <c r="BQ91" s="348">
        <v>0</v>
      </c>
      <c r="BR91" s="348">
        <v>0</v>
      </c>
      <c r="BS91" s="348">
        <v>0</v>
      </c>
      <c r="BT91" s="348">
        <v>0</v>
      </c>
      <c r="BU91" s="348">
        <v>0</v>
      </c>
      <c r="BV91" s="348">
        <v>0</v>
      </c>
      <c r="BW91" s="348">
        <v>0</v>
      </c>
      <c r="BX91" s="348">
        <v>0</v>
      </c>
      <c r="BY91" s="348">
        <v>0</v>
      </c>
      <c r="BZ91" s="348">
        <v>0</v>
      </c>
      <c r="CA91" s="348">
        <v>0</v>
      </c>
      <c r="CB91" s="348">
        <v>0</v>
      </c>
      <c r="CC91" s="348">
        <v>0</v>
      </c>
      <c r="CD91" s="348">
        <v>0</v>
      </c>
      <c r="CE91" s="348">
        <v>0</v>
      </c>
      <c r="CF91" s="348">
        <v>0</v>
      </c>
      <c r="CG91" s="348">
        <v>0</v>
      </c>
      <c r="CH91" s="348">
        <v>0</v>
      </c>
    </row>
    <row r="92" spans="1:86" s="347" customFormat="1">
      <c r="A92" s="331" t="s">
        <v>2338</v>
      </c>
      <c r="B92" s="331">
        <v>11</v>
      </c>
      <c r="C92" s="266">
        <v>0</v>
      </c>
      <c r="D92" s="266">
        <v>0</v>
      </c>
      <c r="E92" s="331">
        <v>311</v>
      </c>
      <c r="F92" s="266">
        <v>0</v>
      </c>
      <c r="G92" s="266">
        <v>0</v>
      </c>
      <c r="H92" s="331">
        <v>51</v>
      </c>
      <c r="I92" s="266">
        <v>0</v>
      </c>
      <c r="J92" s="266">
        <v>0</v>
      </c>
      <c r="K92" s="266">
        <v>1</v>
      </c>
      <c r="L92" s="266">
        <v>0</v>
      </c>
      <c r="M92" s="266">
        <v>0</v>
      </c>
      <c r="N92" s="331">
        <v>7</v>
      </c>
      <c r="O92" s="266">
        <v>0</v>
      </c>
      <c r="P92" s="266">
        <v>0</v>
      </c>
      <c r="Q92" s="266">
        <v>11</v>
      </c>
      <c r="R92" s="266">
        <v>0</v>
      </c>
      <c r="S92" s="266">
        <v>0</v>
      </c>
      <c r="T92" s="266">
        <v>0</v>
      </c>
      <c r="U92" s="266">
        <v>0</v>
      </c>
      <c r="V92" s="266">
        <v>0</v>
      </c>
      <c r="W92" s="266">
        <v>0</v>
      </c>
      <c r="X92" s="266">
        <v>0</v>
      </c>
      <c r="Y92" s="266">
        <v>0</v>
      </c>
      <c r="Z92" s="266">
        <v>0</v>
      </c>
      <c r="AA92" s="266">
        <v>0</v>
      </c>
      <c r="AB92" s="266">
        <v>0</v>
      </c>
      <c r="AC92" s="266">
        <v>0</v>
      </c>
      <c r="AD92" s="266">
        <v>0</v>
      </c>
      <c r="AE92" s="266">
        <v>1</v>
      </c>
      <c r="AF92" s="266">
        <v>0</v>
      </c>
      <c r="AG92" s="334">
        <v>11</v>
      </c>
      <c r="AH92" s="334">
        <v>381</v>
      </c>
      <c r="AI92" s="333">
        <v>1</v>
      </c>
      <c r="AJ92" s="334">
        <v>393</v>
      </c>
      <c r="AK92" s="333">
        <v>0</v>
      </c>
      <c r="AL92" s="333">
        <v>0</v>
      </c>
      <c r="AM92" s="266">
        <v>0</v>
      </c>
      <c r="AN92" s="344">
        <v>0</v>
      </c>
      <c r="AO92" s="331">
        <v>0</v>
      </c>
      <c r="AP92" s="331">
        <v>0</v>
      </c>
      <c r="AQ92" s="331">
        <v>0</v>
      </c>
      <c r="AR92" s="331">
        <v>0</v>
      </c>
      <c r="AS92" s="331">
        <v>0</v>
      </c>
      <c r="AT92" s="331">
        <v>0</v>
      </c>
      <c r="AU92" s="331">
        <v>0</v>
      </c>
      <c r="AV92" s="331">
        <v>0</v>
      </c>
      <c r="AW92" s="331">
        <v>0</v>
      </c>
      <c r="AX92" s="331">
        <v>0</v>
      </c>
      <c r="AY92" s="331">
        <v>0</v>
      </c>
      <c r="AZ92" s="331">
        <v>0</v>
      </c>
      <c r="BA92" s="331">
        <v>0</v>
      </c>
      <c r="BB92" s="331">
        <v>0</v>
      </c>
      <c r="BC92" s="331">
        <v>0</v>
      </c>
      <c r="BD92" s="331">
        <v>0</v>
      </c>
      <c r="BE92" s="331">
        <v>0</v>
      </c>
      <c r="BF92" s="331">
        <v>0</v>
      </c>
      <c r="BG92" s="331">
        <v>0</v>
      </c>
      <c r="BH92" s="331">
        <v>0</v>
      </c>
      <c r="BI92" s="331">
        <v>0</v>
      </c>
      <c r="BJ92" s="331">
        <v>0</v>
      </c>
      <c r="BK92" s="331">
        <v>0</v>
      </c>
      <c r="BL92" s="331">
        <v>0</v>
      </c>
      <c r="BM92" s="331">
        <v>0</v>
      </c>
      <c r="BN92" s="331">
        <v>0</v>
      </c>
      <c r="BO92" s="331">
        <v>0</v>
      </c>
      <c r="BP92" s="331">
        <v>0</v>
      </c>
      <c r="BQ92" s="331">
        <v>0</v>
      </c>
      <c r="BR92" s="331">
        <v>0</v>
      </c>
      <c r="BS92" s="331">
        <v>0</v>
      </c>
      <c r="BT92" s="331">
        <v>0</v>
      </c>
      <c r="BU92" s="331">
        <v>0</v>
      </c>
      <c r="BV92" s="331">
        <v>0</v>
      </c>
      <c r="BW92" s="331">
        <v>0</v>
      </c>
      <c r="BX92" s="331">
        <v>0</v>
      </c>
      <c r="BY92" s="331">
        <v>0</v>
      </c>
      <c r="BZ92" s="331">
        <v>0</v>
      </c>
      <c r="CA92" s="331">
        <v>0</v>
      </c>
      <c r="CB92" s="331">
        <v>0</v>
      </c>
      <c r="CC92" s="331">
        <v>0</v>
      </c>
      <c r="CD92" s="331">
        <v>0</v>
      </c>
      <c r="CE92" s="331">
        <v>0</v>
      </c>
      <c r="CF92" s="331">
        <v>0</v>
      </c>
      <c r="CG92" s="331">
        <v>0</v>
      </c>
      <c r="CH92" s="331">
        <v>0</v>
      </c>
    </row>
    <row r="93" spans="1:86" s="347" customFormat="1">
      <c r="A93" s="374" t="s">
        <v>2337</v>
      </c>
      <c r="B93" s="374">
        <v>4</v>
      </c>
      <c r="C93" s="374">
        <v>1</v>
      </c>
      <c r="D93" s="374">
        <v>0</v>
      </c>
      <c r="E93" s="374">
        <v>14</v>
      </c>
      <c r="F93" s="374">
        <v>0</v>
      </c>
      <c r="G93" s="374">
        <v>0</v>
      </c>
      <c r="H93" s="374">
        <v>45</v>
      </c>
      <c r="I93" s="374">
        <v>0</v>
      </c>
      <c r="J93" s="374">
        <v>0</v>
      </c>
      <c r="K93" s="374">
        <v>0</v>
      </c>
      <c r="L93" s="374">
        <v>0</v>
      </c>
      <c r="M93" s="374">
        <v>0</v>
      </c>
      <c r="N93" s="374">
        <v>17</v>
      </c>
      <c r="O93" s="374">
        <v>0</v>
      </c>
      <c r="P93" s="374">
        <v>0</v>
      </c>
      <c r="Q93" s="374">
        <v>0</v>
      </c>
      <c r="R93" s="374">
        <v>0</v>
      </c>
      <c r="S93" s="374">
        <v>0</v>
      </c>
      <c r="T93" s="374">
        <v>0</v>
      </c>
      <c r="U93" s="374">
        <v>0</v>
      </c>
      <c r="V93" s="374">
        <v>0</v>
      </c>
      <c r="W93" s="374">
        <v>0</v>
      </c>
      <c r="X93" s="374">
        <v>0</v>
      </c>
      <c r="Y93" s="374">
        <v>0</v>
      </c>
      <c r="Z93" s="374">
        <v>0</v>
      </c>
      <c r="AA93" s="374">
        <v>0</v>
      </c>
      <c r="AB93" s="374">
        <v>0</v>
      </c>
      <c r="AC93" s="374">
        <v>0</v>
      </c>
      <c r="AD93" s="374">
        <v>0</v>
      </c>
      <c r="AE93" s="374">
        <v>0</v>
      </c>
      <c r="AF93" s="374">
        <v>0</v>
      </c>
      <c r="AG93" s="387">
        <v>4</v>
      </c>
      <c r="AH93" s="387">
        <v>76</v>
      </c>
      <c r="AI93" s="387">
        <v>0</v>
      </c>
      <c r="AJ93" s="387">
        <v>80</v>
      </c>
      <c r="AK93" s="387">
        <v>1</v>
      </c>
      <c r="AL93" s="387">
        <v>0</v>
      </c>
      <c r="AM93" s="374">
        <v>1</v>
      </c>
      <c r="AN93" s="374" t="s">
        <v>2304</v>
      </c>
      <c r="AO93" s="370">
        <v>0</v>
      </c>
      <c r="AP93" s="370">
        <v>0</v>
      </c>
      <c r="AQ93" s="370">
        <v>0</v>
      </c>
      <c r="AR93" s="370">
        <v>0</v>
      </c>
      <c r="AS93" s="370">
        <v>0</v>
      </c>
      <c r="AT93" s="370">
        <v>0</v>
      </c>
      <c r="AU93" s="370">
        <v>0</v>
      </c>
      <c r="AV93" s="370">
        <v>0</v>
      </c>
      <c r="AW93" s="370">
        <v>0</v>
      </c>
      <c r="AX93" s="370">
        <v>0</v>
      </c>
      <c r="AY93" s="370">
        <v>0</v>
      </c>
      <c r="AZ93" s="370">
        <v>0</v>
      </c>
      <c r="BA93" s="370">
        <v>0</v>
      </c>
      <c r="BB93" s="370">
        <v>0</v>
      </c>
      <c r="BC93" s="370">
        <v>0</v>
      </c>
      <c r="BD93" s="370">
        <v>0</v>
      </c>
      <c r="BE93" s="370">
        <v>0</v>
      </c>
      <c r="BF93" s="370">
        <v>0</v>
      </c>
      <c r="BG93" s="370">
        <v>0</v>
      </c>
      <c r="BH93" s="370">
        <v>0</v>
      </c>
      <c r="BI93" s="370">
        <v>0</v>
      </c>
      <c r="BJ93" s="370">
        <v>0</v>
      </c>
      <c r="BK93" s="370">
        <v>0</v>
      </c>
      <c r="BL93" s="370">
        <v>0</v>
      </c>
      <c r="BM93" s="370">
        <v>0</v>
      </c>
      <c r="BN93" s="370">
        <v>0</v>
      </c>
      <c r="BO93" s="370">
        <v>0</v>
      </c>
      <c r="BP93" s="370">
        <v>0</v>
      </c>
      <c r="BQ93" s="370">
        <v>0</v>
      </c>
      <c r="BR93" s="370">
        <v>0</v>
      </c>
      <c r="BS93" s="370">
        <v>0</v>
      </c>
      <c r="BT93" s="370">
        <v>0</v>
      </c>
      <c r="BU93" s="370">
        <v>0</v>
      </c>
      <c r="BV93" s="370">
        <v>0</v>
      </c>
      <c r="BW93" s="370">
        <v>0</v>
      </c>
      <c r="BX93" s="370">
        <v>0</v>
      </c>
      <c r="BY93" s="370">
        <v>0</v>
      </c>
      <c r="BZ93" s="370">
        <v>0</v>
      </c>
      <c r="CA93" s="370">
        <v>0</v>
      </c>
      <c r="CB93" s="370">
        <v>0</v>
      </c>
      <c r="CC93" s="370">
        <v>0</v>
      </c>
      <c r="CD93" s="370">
        <v>0</v>
      </c>
      <c r="CE93" s="370">
        <v>0</v>
      </c>
      <c r="CF93" s="370">
        <v>0</v>
      </c>
      <c r="CG93" s="370">
        <v>0</v>
      </c>
      <c r="CH93" s="370">
        <v>0</v>
      </c>
    </row>
    <row r="94" spans="1:86" s="347" customFormat="1">
      <c r="A94" s="348" t="s">
        <v>2289</v>
      </c>
      <c r="B94" s="348">
        <v>3</v>
      </c>
      <c r="C94" s="348">
        <v>0</v>
      </c>
      <c r="D94" s="348">
        <v>0</v>
      </c>
      <c r="E94" s="348">
        <v>35</v>
      </c>
      <c r="F94" s="348">
        <v>0</v>
      </c>
      <c r="G94" s="348">
        <v>0</v>
      </c>
      <c r="H94" s="348">
        <v>30</v>
      </c>
      <c r="I94" s="348">
        <v>0</v>
      </c>
      <c r="J94" s="348">
        <v>0</v>
      </c>
      <c r="K94" s="348">
        <v>0</v>
      </c>
      <c r="L94" s="348">
        <v>0</v>
      </c>
      <c r="M94" s="348">
        <v>0</v>
      </c>
      <c r="N94" s="348">
        <v>0</v>
      </c>
      <c r="O94" s="348">
        <v>0</v>
      </c>
      <c r="P94" s="348">
        <v>0</v>
      </c>
      <c r="Q94" s="348">
        <v>0</v>
      </c>
      <c r="R94" s="348">
        <v>0</v>
      </c>
      <c r="S94" s="348">
        <v>0</v>
      </c>
      <c r="T94" s="348">
        <v>0</v>
      </c>
      <c r="U94" s="348">
        <v>0</v>
      </c>
      <c r="V94" s="348">
        <v>0</v>
      </c>
      <c r="W94" s="348">
        <v>0</v>
      </c>
      <c r="X94" s="348">
        <v>0</v>
      </c>
      <c r="Y94" s="348">
        <v>0</v>
      </c>
      <c r="Z94" s="348">
        <v>0</v>
      </c>
      <c r="AA94" s="348">
        <v>0</v>
      </c>
      <c r="AB94" s="348">
        <v>0</v>
      </c>
      <c r="AC94" s="348">
        <v>0</v>
      </c>
      <c r="AD94" s="348">
        <v>0</v>
      </c>
      <c r="AE94" s="348">
        <v>0</v>
      </c>
      <c r="AF94" s="348">
        <v>0</v>
      </c>
      <c r="AG94" s="349">
        <v>3</v>
      </c>
      <c r="AH94" s="349">
        <v>65</v>
      </c>
      <c r="AI94" s="349">
        <v>0</v>
      </c>
      <c r="AJ94" s="349">
        <v>68</v>
      </c>
      <c r="AK94" s="349">
        <v>0</v>
      </c>
      <c r="AL94" s="349">
        <v>0</v>
      </c>
      <c r="AM94" s="348">
        <v>0</v>
      </c>
      <c r="AN94" s="348">
        <v>0</v>
      </c>
      <c r="AO94" s="344">
        <v>0</v>
      </c>
      <c r="AP94" s="344">
        <v>0</v>
      </c>
      <c r="AQ94" s="344">
        <v>0</v>
      </c>
      <c r="AR94" s="344">
        <v>0</v>
      </c>
      <c r="AS94" s="344">
        <v>0</v>
      </c>
      <c r="AT94" s="344">
        <v>0</v>
      </c>
      <c r="AU94" s="344">
        <v>0</v>
      </c>
      <c r="AV94" s="344">
        <v>0</v>
      </c>
      <c r="AW94" s="344">
        <v>0</v>
      </c>
      <c r="AX94" s="344">
        <v>0</v>
      </c>
      <c r="AY94" s="344">
        <v>0</v>
      </c>
      <c r="AZ94" s="344">
        <v>0</v>
      </c>
      <c r="BA94" s="344">
        <v>0</v>
      </c>
      <c r="BB94" s="344">
        <v>0</v>
      </c>
      <c r="BC94" s="344">
        <v>0</v>
      </c>
      <c r="BD94" s="344">
        <v>0</v>
      </c>
      <c r="BE94" s="344">
        <v>0</v>
      </c>
      <c r="BF94" s="344">
        <v>0</v>
      </c>
      <c r="BG94" s="344">
        <v>0</v>
      </c>
      <c r="BH94" s="344">
        <v>0</v>
      </c>
      <c r="BI94" s="344">
        <v>0</v>
      </c>
      <c r="BJ94" s="344">
        <v>0</v>
      </c>
      <c r="BK94" s="344">
        <v>0</v>
      </c>
      <c r="BL94" s="344">
        <v>0</v>
      </c>
      <c r="BM94" s="344">
        <v>0</v>
      </c>
      <c r="BN94" s="344">
        <v>0</v>
      </c>
      <c r="BO94" s="344">
        <v>0</v>
      </c>
      <c r="BP94" s="344">
        <v>0</v>
      </c>
      <c r="BQ94" s="344">
        <v>0</v>
      </c>
      <c r="BR94" s="344">
        <v>0</v>
      </c>
      <c r="BS94" s="344">
        <v>0</v>
      </c>
      <c r="BT94" s="344">
        <v>0</v>
      </c>
      <c r="BU94" s="344">
        <v>0</v>
      </c>
      <c r="BV94" s="344">
        <v>0</v>
      </c>
      <c r="BW94" s="344">
        <v>0</v>
      </c>
      <c r="BX94" s="344">
        <v>0</v>
      </c>
      <c r="BY94" s="344">
        <v>0</v>
      </c>
      <c r="BZ94" s="344">
        <v>0</v>
      </c>
      <c r="CA94" s="344">
        <v>0</v>
      </c>
      <c r="CB94" s="344">
        <v>0</v>
      </c>
      <c r="CC94" s="344">
        <v>0</v>
      </c>
      <c r="CD94" s="344">
        <v>0</v>
      </c>
      <c r="CE94" s="344">
        <v>0</v>
      </c>
      <c r="CF94" s="344">
        <v>0</v>
      </c>
      <c r="CG94" s="344">
        <v>0</v>
      </c>
      <c r="CH94" s="344">
        <v>0</v>
      </c>
    </row>
    <row r="95" spans="1:86" s="347" customFormat="1">
      <c r="A95" s="331" t="s">
        <v>2316</v>
      </c>
      <c r="B95" s="331">
        <v>8</v>
      </c>
      <c r="C95" s="331">
        <v>0</v>
      </c>
      <c r="D95" s="266">
        <v>0</v>
      </c>
      <c r="E95" s="266">
        <v>0</v>
      </c>
      <c r="F95" s="266">
        <v>0</v>
      </c>
      <c r="G95" s="266">
        <v>0</v>
      </c>
      <c r="H95" s="331">
        <v>43</v>
      </c>
      <c r="I95" s="331">
        <v>0</v>
      </c>
      <c r="J95" s="266">
        <v>0</v>
      </c>
      <c r="K95" s="331">
        <v>0</v>
      </c>
      <c r="L95" s="266">
        <v>0</v>
      </c>
      <c r="M95" s="266">
        <v>0</v>
      </c>
      <c r="N95" s="266">
        <v>6</v>
      </c>
      <c r="O95" s="266">
        <v>0</v>
      </c>
      <c r="P95" s="266">
        <v>0</v>
      </c>
      <c r="Q95" s="266">
        <v>0</v>
      </c>
      <c r="R95" s="266">
        <v>0</v>
      </c>
      <c r="S95" s="266">
        <v>0</v>
      </c>
      <c r="T95" s="266">
        <v>0</v>
      </c>
      <c r="U95" s="266">
        <v>0</v>
      </c>
      <c r="V95" s="266">
        <v>0</v>
      </c>
      <c r="W95" s="266">
        <v>0</v>
      </c>
      <c r="X95" s="266">
        <v>0</v>
      </c>
      <c r="Y95" s="266">
        <v>0</v>
      </c>
      <c r="Z95" s="266">
        <v>0</v>
      </c>
      <c r="AA95" s="266">
        <v>0</v>
      </c>
      <c r="AB95" s="266">
        <v>0</v>
      </c>
      <c r="AC95" s="266">
        <v>0</v>
      </c>
      <c r="AD95" s="266">
        <v>0</v>
      </c>
      <c r="AE95" s="266">
        <v>0</v>
      </c>
      <c r="AF95" s="266">
        <v>0</v>
      </c>
      <c r="AG95" s="334">
        <v>8</v>
      </c>
      <c r="AH95" s="334">
        <v>49</v>
      </c>
      <c r="AI95" s="333">
        <v>0</v>
      </c>
      <c r="AJ95" s="334">
        <v>57</v>
      </c>
      <c r="AK95" s="345">
        <v>0</v>
      </c>
      <c r="AL95" s="348">
        <v>0</v>
      </c>
      <c r="AM95" s="348">
        <v>0</v>
      </c>
      <c r="AN95" s="344">
        <v>0</v>
      </c>
      <c r="AO95" s="344">
        <v>0</v>
      </c>
      <c r="AP95" s="344">
        <v>0</v>
      </c>
      <c r="AQ95" s="344">
        <v>0</v>
      </c>
      <c r="AR95" s="344">
        <v>0</v>
      </c>
      <c r="AS95" s="344">
        <v>0</v>
      </c>
      <c r="AT95" s="344">
        <v>0</v>
      </c>
      <c r="AU95" s="344">
        <v>0</v>
      </c>
      <c r="AV95" s="344">
        <v>0</v>
      </c>
      <c r="AW95" s="344">
        <v>0</v>
      </c>
      <c r="AX95" s="344">
        <v>0</v>
      </c>
      <c r="AY95" s="344">
        <v>0</v>
      </c>
      <c r="AZ95" s="344">
        <v>0</v>
      </c>
      <c r="BA95" s="344">
        <v>0</v>
      </c>
      <c r="BB95" s="344">
        <v>0</v>
      </c>
      <c r="BC95" s="344">
        <v>0</v>
      </c>
      <c r="BD95" s="344">
        <v>0</v>
      </c>
      <c r="BE95" s="344">
        <v>0</v>
      </c>
      <c r="BF95" s="344">
        <v>0</v>
      </c>
      <c r="BG95" s="344">
        <v>0</v>
      </c>
      <c r="BH95" s="344">
        <v>0</v>
      </c>
      <c r="BI95" s="344">
        <v>0</v>
      </c>
      <c r="BJ95" s="344">
        <v>0</v>
      </c>
      <c r="BK95" s="344">
        <v>0</v>
      </c>
      <c r="BL95" s="344">
        <v>0</v>
      </c>
      <c r="BM95" s="344">
        <v>0</v>
      </c>
      <c r="BN95" s="344">
        <v>0</v>
      </c>
      <c r="BO95" s="344">
        <v>0</v>
      </c>
      <c r="BP95" s="344">
        <v>0</v>
      </c>
      <c r="BQ95" s="344">
        <v>0</v>
      </c>
      <c r="BR95" s="344">
        <v>0</v>
      </c>
      <c r="BS95" s="344">
        <v>0</v>
      </c>
      <c r="BT95" s="344">
        <v>0</v>
      </c>
      <c r="BU95" s="344">
        <v>0</v>
      </c>
      <c r="BV95" s="344">
        <v>0</v>
      </c>
      <c r="BW95" s="344">
        <v>0</v>
      </c>
      <c r="BX95" s="344">
        <v>0</v>
      </c>
      <c r="BY95" s="344">
        <v>0</v>
      </c>
      <c r="BZ95" s="344">
        <v>0</v>
      </c>
      <c r="CA95" s="344">
        <v>0</v>
      </c>
      <c r="CB95" s="331"/>
      <c r="CC95" s="331"/>
      <c r="CD95" s="331"/>
      <c r="CE95" s="331"/>
      <c r="CF95" s="331"/>
      <c r="CG95" s="331"/>
      <c r="CH95" s="331"/>
    </row>
    <row r="96" spans="1:86" s="335" customFormat="1">
      <c r="A96" s="344" t="s">
        <v>2255</v>
      </c>
      <c r="B96" s="344">
        <v>8</v>
      </c>
      <c r="C96" s="348">
        <v>0</v>
      </c>
      <c r="D96" s="348">
        <v>0</v>
      </c>
      <c r="E96" s="344">
        <v>5</v>
      </c>
      <c r="F96" s="348">
        <v>0</v>
      </c>
      <c r="G96" s="348">
        <v>0</v>
      </c>
      <c r="H96" s="344">
        <v>76</v>
      </c>
      <c r="I96" s="348">
        <v>0</v>
      </c>
      <c r="J96" s="348">
        <v>0</v>
      </c>
      <c r="K96" s="348">
        <v>9</v>
      </c>
      <c r="L96" s="348">
        <v>0</v>
      </c>
      <c r="M96" s="348">
        <v>0</v>
      </c>
      <c r="N96" s="348">
        <v>0</v>
      </c>
      <c r="O96" s="348">
        <v>0</v>
      </c>
      <c r="P96" s="348">
        <v>0</v>
      </c>
      <c r="Q96" s="348">
        <v>0</v>
      </c>
      <c r="R96" s="348">
        <v>0</v>
      </c>
      <c r="S96" s="348">
        <v>0</v>
      </c>
      <c r="T96" s="348">
        <v>0</v>
      </c>
      <c r="U96" s="348">
        <v>0</v>
      </c>
      <c r="V96" s="348">
        <v>0</v>
      </c>
      <c r="W96" s="348">
        <v>0</v>
      </c>
      <c r="X96" s="348">
        <v>0</v>
      </c>
      <c r="Y96" s="348">
        <v>0</v>
      </c>
      <c r="Z96" s="348">
        <v>0</v>
      </c>
      <c r="AA96" s="348">
        <v>0</v>
      </c>
      <c r="AB96" s="348">
        <v>0</v>
      </c>
      <c r="AC96" s="344">
        <v>0</v>
      </c>
      <c r="AD96" s="348">
        <v>0</v>
      </c>
      <c r="AE96" s="348">
        <v>0</v>
      </c>
      <c r="AF96" s="348">
        <v>0</v>
      </c>
      <c r="AG96" s="345">
        <v>8</v>
      </c>
      <c r="AH96" s="345">
        <v>90</v>
      </c>
      <c r="AI96" s="348">
        <v>0</v>
      </c>
      <c r="AJ96" s="345">
        <v>98</v>
      </c>
      <c r="AK96" s="344">
        <v>0</v>
      </c>
      <c r="AL96" s="348">
        <v>0</v>
      </c>
      <c r="AM96" s="348">
        <v>0</v>
      </c>
      <c r="AN96" s="373">
        <v>0</v>
      </c>
      <c r="AO96" s="344">
        <v>0</v>
      </c>
      <c r="AP96" s="344">
        <v>0</v>
      </c>
      <c r="AQ96" s="344">
        <v>0</v>
      </c>
      <c r="AR96" s="344">
        <v>0</v>
      </c>
      <c r="AS96" s="344">
        <v>0</v>
      </c>
      <c r="AT96" s="344">
        <v>0</v>
      </c>
      <c r="AU96" s="344">
        <v>0</v>
      </c>
      <c r="AV96" s="344">
        <v>0</v>
      </c>
      <c r="AW96" s="344">
        <v>0</v>
      </c>
      <c r="AX96" s="344">
        <v>0</v>
      </c>
      <c r="AY96" s="344">
        <v>0</v>
      </c>
      <c r="AZ96" s="344">
        <v>0</v>
      </c>
      <c r="BA96" s="344">
        <v>0</v>
      </c>
      <c r="BB96" s="344">
        <v>0</v>
      </c>
      <c r="BC96" s="344">
        <v>0</v>
      </c>
      <c r="BD96" s="344">
        <v>0</v>
      </c>
      <c r="BE96" s="344">
        <v>0</v>
      </c>
      <c r="BF96" s="344">
        <v>0</v>
      </c>
      <c r="BG96" s="344">
        <v>0</v>
      </c>
      <c r="BH96" s="344">
        <v>0</v>
      </c>
      <c r="BI96" s="344">
        <v>0</v>
      </c>
      <c r="BJ96" s="344">
        <v>0</v>
      </c>
      <c r="BK96" s="344">
        <v>0</v>
      </c>
      <c r="BL96" s="344">
        <v>0</v>
      </c>
      <c r="BM96" s="344">
        <v>0</v>
      </c>
      <c r="BN96" s="344">
        <v>0</v>
      </c>
      <c r="BO96" s="344">
        <v>0</v>
      </c>
      <c r="BP96" s="344">
        <v>0</v>
      </c>
      <c r="BQ96" s="344">
        <v>0</v>
      </c>
      <c r="BR96" s="344">
        <v>0</v>
      </c>
      <c r="BS96" s="344">
        <v>0</v>
      </c>
      <c r="BT96" s="344">
        <v>0</v>
      </c>
      <c r="BU96" s="344">
        <v>0</v>
      </c>
      <c r="BV96" s="344">
        <v>0</v>
      </c>
      <c r="BW96" s="344">
        <v>0</v>
      </c>
      <c r="BX96" s="344">
        <v>0</v>
      </c>
      <c r="BY96" s="344">
        <v>0</v>
      </c>
      <c r="BZ96" s="344">
        <v>0</v>
      </c>
      <c r="CA96" s="344">
        <v>0</v>
      </c>
      <c r="CB96" s="344">
        <v>0</v>
      </c>
      <c r="CC96" s="344">
        <v>0</v>
      </c>
      <c r="CD96" s="344">
        <v>0</v>
      </c>
      <c r="CE96" s="344">
        <v>0</v>
      </c>
      <c r="CF96" s="344">
        <v>0</v>
      </c>
      <c r="CG96" s="344">
        <v>0</v>
      </c>
      <c r="CH96" s="344">
        <v>0</v>
      </c>
    </row>
    <row r="97" spans="1:86" s="335" customFormat="1" ht="45">
      <c r="A97" s="373" t="s">
        <v>2277</v>
      </c>
      <c r="B97" s="373">
        <v>6</v>
      </c>
      <c r="C97" s="332">
        <v>3</v>
      </c>
      <c r="D97" s="332">
        <v>0</v>
      </c>
      <c r="E97" s="373">
        <v>6</v>
      </c>
      <c r="F97" s="332">
        <v>0</v>
      </c>
      <c r="G97" s="332">
        <v>0</v>
      </c>
      <c r="H97" s="373">
        <v>69</v>
      </c>
      <c r="I97" s="332">
        <v>3</v>
      </c>
      <c r="J97" s="332">
        <v>0</v>
      </c>
      <c r="K97" s="332">
        <v>0</v>
      </c>
      <c r="L97" s="332">
        <v>0</v>
      </c>
      <c r="M97" s="332">
        <v>0</v>
      </c>
      <c r="N97" s="373">
        <v>9</v>
      </c>
      <c r="O97" s="332">
        <v>0</v>
      </c>
      <c r="P97" s="332">
        <v>0</v>
      </c>
      <c r="Q97" s="332">
        <v>0</v>
      </c>
      <c r="R97" s="332">
        <v>0</v>
      </c>
      <c r="S97" s="332">
        <v>0</v>
      </c>
      <c r="T97" s="332">
        <v>0</v>
      </c>
      <c r="U97" s="332">
        <v>0</v>
      </c>
      <c r="V97" s="332">
        <v>0</v>
      </c>
      <c r="W97" s="332">
        <v>0</v>
      </c>
      <c r="X97" s="332">
        <v>0</v>
      </c>
      <c r="Y97" s="332">
        <v>0</v>
      </c>
      <c r="Z97" s="332">
        <v>0</v>
      </c>
      <c r="AA97" s="332">
        <v>0</v>
      </c>
      <c r="AB97" s="332">
        <v>0</v>
      </c>
      <c r="AC97" s="332">
        <v>1</v>
      </c>
      <c r="AD97" s="332">
        <v>0</v>
      </c>
      <c r="AE97" s="332">
        <v>0</v>
      </c>
      <c r="AF97" s="332">
        <v>0</v>
      </c>
      <c r="AG97" s="386">
        <v>6</v>
      </c>
      <c r="AH97" s="386">
        <v>84</v>
      </c>
      <c r="AI97" s="332">
        <v>0</v>
      </c>
      <c r="AJ97" s="386">
        <v>90</v>
      </c>
      <c r="AK97" s="332">
        <v>7</v>
      </c>
      <c r="AL97" s="332">
        <v>0</v>
      </c>
      <c r="AM97" s="332">
        <v>9</v>
      </c>
      <c r="AN97" s="393" t="s">
        <v>2278</v>
      </c>
      <c r="AO97" s="331">
        <v>0</v>
      </c>
      <c r="AP97" s="331">
        <v>0</v>
      </c>
      <c r="AQ97" s="331">
        <v>0</v>
      </c>
      <c r="AR97" s="331">
        <v>0</v>
      </c>
      <c r="AS97" s="331">
        <v>0</v>
      </c>
      <c r="AT97" s="331">
        <v>0</v>
      </c>
      <c r="AU97" s="331">
        <v>0</v>
      </c>
      <c r="AV97" s="331">
        <v>0</v>
      </c>
      <c r="AW97" s="331">
        <v>0</v>
      </c>
      <c r="AX97" s="331">
        <v>0</v>
      </c>
      <c r="AY97" s="331">
        <v>0</v>
      </c>
      <c r="AZ97" s="331">
        <v>0</v>
      </c>
      <c r="BA97" s="331">
        <v>0</v>
      </c>
      <c r="BB97" s="331">
        <v>0</v>
      </c>
      <c r="BC97" s="331">
        <v>0</v>
      </c>
      <c r="BD97" s="331">
        <v>0</v>
      </c>
      <c r="BE97" s="331">
        <v>0</v>
      </c>
      <c r="BF97" s="331">
        <v>0</v>
      </c>
      <c r="BG97" s="331">
        <v>0</v>
      </c>
      <c r="BH97" s="331">
        <v>0</v>
      </c>
      <c r="BI97" s="331">
        <v>0</v>
      </c>
      <c r="BJ97" s="331">
        <v>0</v>
      </c>
      <c r="BK97" s="331">
        <v>0</v>
      </c>
      <c r="BL97" s="331">
        <v>0</v>
      </c>
      <c r="BM97" s="331">
        <v>0</v>
      </c>
      <c r="BN97" s="331">
        <v>0</v>
      </c>
      <c r="BO97" s="331">
        <v>0</v>
      </c>
      <c r="BP97" s="331">
        <v>0</v>
      </c>
      <c r="BQ97" s="331">
        <v>0</v>
      </c>
      <c r="BR97" s="331">
        <v>0</v>
      </c>
      <c r="BS97" s="331">
        <v>0</v>
      </c>
      <c r="BT97" s="331">
        <v>0</v>
      </c>
      <c r="BU97" s="331">
        <v>0</v>
      </c>
      <c r="BV97" s="331">
        <v>0</v>
      </c>
      <c r="BW97" s="331">
        <v>0</v>
      </c>
      <c r="BX97" s="331">
        <v>0</v>
      </c>
      <c r="BY97" s="331">
        <v>0</v>
      </c>
      <c r="BZ97" s="331">
        <v>0</v>
      </c>
      <c r="CA97" s="331">
        <v>0</v>
      </c>
      <c r="CB97" s="331">
        <v>0</v>
      </c>
      <c r="CC97" s="331">
        <v>0</v>
      </c>
      <c r="CD97" s="331">
        <v>0</v>
      </c>
      <c r="CE97" s="331">
        <v>0</v>
      </c>
      <c r="CF97" s="331">
        <v>0</v>
      </c>
      <c r="CG97" s="331">
        <v>0</v>
      </c>
      <c r="CH97" s="331">
        <v>0</v>
      </c>
    </row>
    <row r="98" spans="1:86" s="266" customFormat="1">
      <c r="A98" s="348" t="s">
        <v>2336</v>
      </c>
      <c r="B98" s="348">
        <v>10</v>
      </c>
      <c r="C98" s="348">
        <v>0</v>
      </c>
      <c r="D98" s="348">
        <v>0</v>
      </c>
      <c r="E98" s="348">
        <v>1</v>
      </c>
      <c r="F98" s="348">
        <v>0</v>
      </c>
      <c r="G98" s="348">
        <v>0</v>
      </c>
      <c r="H98" s="348">
        <v>57</v>
      </c>
      <c r="I98" s="348">
        <v>0</v>
      </c>
      <c r="J98" s="348">
        <v>0</v>
      </c>
      <c r="K98" s="348">
        <v>3</v>
      </c>
      <c r="L98" s="348">
        <v>0</v>
      </c>
      <c r="M98" s="348">
        <v>0</v>
      </c>
      <c r="N98" s="348">
        <v>15</v>
      </c>
      <c r="O98" s="348">
        <v>0</v>
      </c>
      <c r="P98" s="348">
        <v>0</v>
      </c>
      <c r="Q98" s="348">
        <v>0</v>
      </c>
      <c r="R98" s="348">
        <v>0</v>
      </c>
      <c r="S98" s="348">
        <v>0</v>
      </c>
      <c r="T98" s="348">
        <v>0</v>
      </c>
      <c r="U98" s="348">
        <v>0</v>
      </c>
      <c r="V98" s="348">
        <v>0</v>
      </c>
      <c r="W98" s="348">
        <v>0</v>
      </c>
      <c r="X98" s="348">
        <v>0</v>
      </c>
      <c r="Y98" s="348">
        <v>0</v>
      </c>
      <c r="Z98" s="348">
        <v>0</v>
      </c>
      <c r="AA98" s="348">
        <v>0</v>
      </c>
      <c r="AB98" s="348">
        <v>0</v>
      </c>
      <c r="AC98" s="348">
        <v>0</v>
      </c>
      <c r="AD98" s="348">
        <v>0</v>
      </c>
      <c r="AE98" s="348">
        <v>0</v>
      </c>
      <c r="AF98" s="348">
        <v>0</v>
      </c>
      <c r="AG98" s="349">
        <v>10</v>
      </c>
      <c r="AH98" s="349">
        <v>76</v>
      </c>
      <c r="AI98" s="348">
        <v>0</v>
      </c>
      <c r="AJ98" s="349">
        <v>86</v>
      </c>
      <c r="AK98" s="348">
        <v>0</v>
      </c>
      <c r="AL98" s="348">
        <v>0</v>
      </c>
      <c r="AM98" s="348">
        <v>0</v>
      </c>
      <c r="AN98" s="348">
        <v>0</v>
      </c>
      <c r="AO98" s="344">
        <v>0</v>
      </c>
      <c r="AP98" s="344">
        <v>0</v>
      </c>
      <c r="AQ98" s="344">
        <v>0</v>
      </c>
      <c r="AR98" s="344">
        <v>0</v>
      </c>
      <c r="AS98" s="344">
        <v>0</v>
      </c>
      <c r="AT98" s="344">
        <v>0</v>
      </c>
      <c r="AU98" s="344">
        <v>0</v>
      </c>
      <c r="AV98" s="344">
        <v>0</v>
      </c>
      <c r="AW98" s="344">
        <v>0</v>
      </c>
      <c r="AX98" s="344">
        <v>0</v>
      </c>
      <c r="AY98" s="344">
        <v>0</v>
      </c>
      <c r="AZ98" s="344">
        <v>0</v>
      </c>
      <c r="BA98" s="344">
        <v>0</v>
      </c>
      <c r="BB98" s="344">
        <v>0</v>
      </c>
      <c r="BC98" s="344">
        <v>0</v>
      </c>
      <c r="BD98" s="344">
        <v>0</v>
      </c>
      <c r="BE98" s="344">
        <v>0</v>
      </c>
      <c r="BF98" s="344">
        <v>0</v>
      </c>
      <c r="BG98" s="344">
        <v>0</v>
      </c>
      <c r="BH98" s="344">
        <v>0</v>
      </c>
      <c r="BI98" s="344">
        <v>0</v>
      </c>
      <c r="BJ98" s="344">
        <v>0</v>
      </c>
      <c r="BK98" s="344">
        <v>0</v>
      </c>
      <c r="BL98" s="344">
        <v>0</v>
      </c>
      <c r="BM98" s="344">
        <v>0</v>
      </c>
      <c r="BN98" s="344">
        <v>0</v>
      </c>
      <c r="BO98" s="344">
        <v>0</v>
      </c>
      <c r="BP98" s="344">
        <v>0</v>
      </c>
      <c r="BQ98" s="344">
        <v>0</v>
      </c>
      <c r="BR98" s="344">
        <v>0</v>
      </c>
      <c r="BS98" s="344">
        <v>0</v>
      </c>
      <c r="BT98" s="344">
        <v>0</v>
      </c>
      <c r="BU98" s="344">
        <v>0</v>
      </c>
      <c r="BV98" s="344">
        <v>0</v>
      </c>
      <c r="BW98" s="344">
        <v>0</v>
      </c>
      <c r="BX98" s="344">
        <v>0</v>
      </c>
      <c r="BY98" s="344">
        <v>0</v>
      </c>
      <c r="BZ98" s="344">
        <v>0</v>
      </c>
      <c r="CA98" s="344">
        <v>0</v>
      </c>
      <c r="CB98" s="344">
        <v>0</v>
      </c>
      <c r="CC98" s="344">
        <v>0</v>
      </c>
      <c r="CD98" s="344">
        <v>0</v>
      </c>
      <c r="CE98" s="344">
        <v>0</v>
      </c>
      <c r="CF98" s="344">
        <v>0</v>
      </c>
      <c r="CG98" s="344">
        <v>0</v>
      </c>
      <c r="CH98" s="344">
        <v>0</v>
      </c>
    </row>
    <row r="99" spans="1:86" s="348" customFormat="1" ht="30">
      <c r="A99" s="266" t="s">
        <v>2203</v>
      </c>
      <c r="B99" s="266">
        <v>8</v>
      </c>
      <c r="C99" s="266">
        <v>1</v>
      </c>
      <c r="D99" s="266">
        <v>0</v>
      </c>
      <c r="E99" s="266">
        <v>154</v>
      </c>
      <c r="F99" s="266">
        <v>0</v>
      </c>
      <c r="G99" s="266">
        <v>0</v>
      </c>
      <c r="H99" s="266">
        <v>63</v>
      </c>
      <c r="I99" s="266">
        <v>0</v>
      </c>
      <c r="J99" s="266">
        <v>0</v>
      </c>
      <c r="K99" s="266">
        <v>29</v>
      </c>
      <c r="L99" s="266">
        <v>0</v>
      </c>
      <c r="M99" s="266">
        <v>0</v>
      </c>
      <c r="N99" s="348">
        <v>0</v>
      </c>
      <c r="O99" s="348">
        <v>0</v>
      </c>
      <c r="P99" s="348">
        <v>0</v>
      </c>
      <c r="Q99" s="266">
        <v>14</v>
      </c>
      <c r="R99" s="266">
        <v>0</v>
      </c>
      <c r="S99" s="266">
        <v>0</v>
      </c>
      <c r="T99" s="348">
        <v>0</v>
      </c>
      <c r="U99" s="348">
        <v>0</v>
      </c>
      <c r="V99" s="348">
        <v>0</v>
      </c>
      <c r="W99" s="348">
        <v>0</v>
      </c>
      <c r="X99" s="348">
        <v>0</v>
      </c>
      <c r="Y99" s="348">
        <v>0</v>
      </c>
      <c r="Z99" s="348">
        <v>0</v>
      </c>
      <c r="AA99" s="348">
        <v>0</v>
      </c>
      <c r="AB99" s="348">
        <v>0</v>
      </c>
      <c r="AC99" s="266">
        <v>2</v>
      </c>
      <c r="AD99" s="266">
        <v>0</v>
      </c>
      <c r="AE99" s="348">
        <v>0</v>
      </c>
      <c r="AF99" s="348">
        <v>0</v>
      </c>
      <c r="AG99" s="333">
        <v>8</v>
      </c>
      <c r="AH99" s="333">
        <v>260</v>
      </c>
      <c r="AI99" s="333">
        <v>0</v>
      </c>
      <c r="AJ99" s="333">
        <v>268</v>
      </c>
      <c r="AK99" s="333">
        <v>3</v>
      </c>
      <c r="AL99" s="333">
        <v>0</v>
      </c>
      <c r="AM99" s="266">
        <v>3</v>
      </c>
      <c r="AN99" s="271" t="s">
        <v>2204</v>
      </c>
      <c r="AO99" s="344">
        <v>0</v>
      </c>
      <c r="AP99" s="344">
        <v>0</v>
      </c>
      <c r="AQ99" s="344">
        <v>0</v>
      </c>
      <c r="AR99" s="344">
        <v>0</v>
      </c>
      <c r="AS99" s="344">
        <v>0</v>
      </c>
      <c r="AT99" s="344">
        <v>0</v>
      </c>
      <c r="AU99" s="344">
        <v>0</v>
      </c>
      <c r="AV99" s="344">
        <v>0</v>
      </c>
      <c r="AW99" s="344">
        <v>0</v>
      </c>
      <c r="AX99" s="344">
        <v>0</v>
      </c>
      <c r="AY99" s="344">
        <v>0</v>
      </c>
      <c r="AZ99" s="344">
        <v>0</v>
      </c>
      <c r="BA99" s="344">
        <v>0</v>
      </c>
      <c r="BB99" s="344">
        <v>0</v>
      </c>
      <c r="BC99" s="344">
        <v>0</v>
      </c>
      <c r="BD99" s="344">
        <v>0</v>
      </c>
      <c r="BE99" s="344">
        <v>0</v>
      </c>
      <c r="BF99" s="344">
        <v>0</v>
      </c>
      <c r="BG99" s="344">
        <v>0</v>
      </c>
      <c r="BH99" s="344">
        <v>0</v>
      </c>
      <c r="BI99" s="344">
        <v>0</v>
      </c>
      <c r="BJ99" s="344">
        <v>0</v>
      </c>
      <c r="BK99" s="344">
        <v>0</v>
      </c>
      <c r="BL99" s="344">
        <v>0</v>
      </c>
      <c r="BM99" s="344">
        <v>0</v>
      </c>
      <c r="BN99" s="344">
        <v>0</v>
      </c>
      <c r="BO99" s="344">
        <v>0</v>
      </c>
      <c r="BP99" s="344">
        <v>0</v>
      </c>
      <c r="BQ99" s="344">
        <v>0</v>
      </c>
      <c r="BR99" s="344">
        <v>0</v>
      </c>
      <c r="BS99" s="344">
        <v>0</v>
      </c>
      <c r="BT99" s="344">
        <v>0</v>
      </c>
      <c r="BU99" s="344">
        <v>0</v>
      </c>
      <c r="BV99" s="344">
        <v>0</v>
      </c>
      <c r="BW99" s="344">
        <v>0</v>
      </c>
      <c r="BX99" s="344">
        <v>0</v>
      </c>
      <c r="BY99" s="344">
        <v>0</v>
      </c>
      <c r="BZ99" s="344">
        <v>0</v>
      </c>
      <c r="CA99" s="344">
        <v>0</v>
      </c>
      <c r="CB99" s="344">
        <v>0</v>
      </c>
      <c r="CC99" s="344">
        <v>0</v>
      </c>
      <c r="CD99" s="344">
        <v>0</v>
      </c>
      <c r="CE99" s="344">
        <v>0</v>
      </c>
      <c r="CF99" s="344">
        <v>0</v>
      </c>
      <c r="CG99" s="344">
        <v>0</v>
      </c>
      <c r="CH99" s="344">
        <v>0</v>
      </c>
    </row>
    <row r="100" spans="1:86" s="348" customFormat="1">
      <c r="A100" s="348" t="s">
        <v>2307</v>
      </c>
      <c r="B100" s="348">
        <v>15</v>
      </c>
      <c r="C100" s="348">
        <v>0</v>
      </c>
      <c r="D100" s="348">
        <v>0</v>
      </c>
      <c r="E100" s="348">
        <v>66</v>
      </c>
      <c r="F100" s="348">
        <v>0</v>
      </c>
      <c r="G100" s="348">
        <v>0</v>
      </c>
      <c r="H100" s="348">
        <v>249</v>
      </c>
      <c r="I100" s="348">
        <v>0</v>
      </c>
      <c r="J100" s="348">
        <v>0</v>
      </c>
      <c r="K100" s="348">
        <v>324</v>
      </c>
      <c r="L100" s="348">
        <v>0</v>
      </c>
      <c r="M100" s="348">
        <v>0</v>
      </c>
      <c r="N100" s="348">
        <v>41</v>
      </c>
      <c r="O100" s="348">
        <v>0</v>
      </c>
      <c r="P100" s="348">
        <v>0</v>
      </c>
      <c r="Q100" s="348">
        <v>0</v>
      </c>
      <c r="R100" s="348">
        <v>0</v>
      </c>
      <c r="S100" s="348">
        <v>0</v>
      </c>
      <c r="T100" s="348">
        <v>0</v>
      </c>
      <c r="U100" s="348">
        <v>0</v>
      </c>
      <c r="V100" s="348">
        <v>0</v>
      </c>
      <c r="W100" s="348">
        <v>0</v>
      </c>
      <c r="X100" s="348">
        <v>0</v>
      </c>
      <c r="Y100" s="348">
        <v>0</v>
      </c>
      <c r="Z100" s="348">
        <v>0</v>
      </c>
      <c r="AA100" s="348">
        <v>0</v>
      </c>
      <c r="AB100" s="348">
        <v>0</v>
      </c>
      <c r="AC100" s="348">
        <v>0</v>
      </c>
      <c r="AD100" s="348">
        <v>0</v>
      </c>
      <c r="AE100" s="348">
        <v>0</v>
      </c>
      <c r="AF100" s="348">
        <v>0</v>
      </c>
      <c r="AG100" s="349">
        <v>15</v>
      </c>
      <c r="AH100" s="349">
        <v>680</v>
      </c>
      <c r="AI100" s="348">
        <v>0</v>
      </c>
      <c r="AJ100" s="349">
        <v>695</v>
      </c>
      <c r="AK100" s="349">
        <v>0</v>
      </c>
      <c r="AL100" s="349">
        <v>0</v>
      </c>
      <c r="AM100" s="348">
        <v>0</v>
      </c>
      <c r="AN100" s="266">
        <v>0</v>
      </c>
      <c r="AO100" s="266">
        <v>0</v>
      </c>
      <c r="AP100" s="266">
        <v>0</v>
      </c>
      <c r="AQ100" s="266">
        <v>0</v>
      </c>
      <c r="AR100" s="266">
        <v>0</v>
      </c>
      <c r="AS100" s="266">
        <v>0</v>
      </c>
      <c r="AT100" s="266">
        <v>0</v>
      </c>
      <c r="AU100" s="266">
        <v>0</v>
      </c>
      <c r="AV100" s="266">
        <v>0</v>
      </c>
      <c r="AW100" s="266">
        <v>0</v>
      </c>
      <c r="AX100" s="266">
        <v>0</v>
      </c>
      <c r="AY100" s="266">
        <v>0</v>
      </c>
      <c r="AZ100" s="266">
        <v>0</v>
      </c>
      <c r="BA100" s="266">
        <v>0</v>
      </c>
      <c r="BB100" s="266">
        <v>0</v>
      </c>
      <c r="BC100" s="266">
        <v>0</v>
      </c>
      <c r="BD100" s="266">
        <v>0</v>
      </c>
      <c r="BE100" s="266">
        <v>0</v>
      </c>
      <c r="BF100" s="266">
        <v>0</v>
      </c>
      <c r="BG100" s="266">
        <v>0</v>
      </c>
      <c r="BH100" s="266">
        <v>0</v>
      </c>
      <c r="BI100" s="266">
        <v>0</v>
      </c>
      <c r="BJ100" s="266">
        <v>0</v>
      </c>
      <c r="BK100" s="266">
        <v>0</v>
      </c>
      <c r="BL100" s="266">
        <v>0</v>
      </c>
      <c r="BM100" s="266">
        <v>0</v>
      </c>
      <c r="BN100" s="266">
        <v>0</v>
      </c>
      <c r="BO100" s="266">
        <v>0</v>
      </c>
      <c r="BP100" s="266">
        <v>0</v>
      </c>
      <c r="BQ100" s="266">
        <v>0</v>
      </c>
      <c r="BR100" s="266">
        <v>0</v>
      </c>
      <c r="BS100" s="266">
        <v>0</v>
      </c>
      <c r="BT100" s="266">
        <v>0</v>
      </c>
      <c r="BU100" s="266">
        <v>0</v>
      </c>
      <c r="BV100" s="266">
        <v>0</v>
      </c>
      <c r="BW100" s="266">
        <v>0</v>
      </c>
      <c r="BX100" s="266">
        <v>0</v>
      </c>
      <c r="BY100" s="266">
        <v>0</v>
      </c>
      <c r="BZ100" s="266">
        <v>0</v>
      </c>
      <c r="CA100" s="266">
        <v>0</v>
      </c>
      <c r="CB100" s="266">
        <v>0</v>
      </c>
      <c r="CC100" s="266">
        <v>0</v>
      </c>
      <c r="CD100" s="266">
        <v>0</v>
      </c>
      <c r="CE100" s="374">
        <v>0</v>
      </c>
      <c r="CF100" s="374">
        <v>0</v>
      </c>
      <c r="CG100" s="374">
        <v>0</v>
      </c>
      <c r="CH100" s="374">
        <v>0</v>
      </c>
    </row>
    <row r="101" spans="1:86" s="347" customFormat="1" ht="60">
      <c r="A101" s="331" t="s">
        <v>2299</v>
      </c>
      <c r="B101" s="331">
        <v>6</v>
      </c>
      <c r="C101" s="344">
        <v>2</v>
      </c>
      <c r="D101" s="344">
        <v>0</v>
      </c>
      <c r="E101" s="331">
        <v>2</v>
      </c>
      <c r="F101" s="344">
        <v>0</v>
      </c>
      <c r="G101" s="344">
        <v>0</v>
      </c>
      <c r="H101" s="331">
        <v>26</v>
      </c>
      <c r="I101" s="344">
        <v>6</v>
      </c>
      <c r="J101" s="344">
        <v>0</v>
      </c>
      <c r="K101" s="331">
        <v>1</v>
      </c>
      <c r="L101" s="344">
        <v>0</v>
      </c>
      <c r="M101" s="344">
        <v>0</v>
      </c>
      <c r="N101" s="344">
        <v>0</v>
      </c>
      <c r="O101" s="344">
        <v>0</v>
      </c>
      <c r="P101" s="344">
        <v>0</v>
      </c>
      <c r="Q101" s="344">
        <v>0</v>
      </c>
      <c r="R101" s="344">
        <v>0</v>
      </c>
      <c r="S101" s="344">
        <v>0</v>
      </c>
      <c r="T101" s="344">
        <v>0</v>
      </c>
      <c r="U101" s="344">
        <v>0</v>
      </c>
      <c r="V101" s="344">
        <v>0</v>
      </c>
      <c r="W101" s="344">
        <v>0</v>
      </c>
      <c r="X101" s="344">
        <v>0</v>
      </c>
      <c r="Y101" s="344">
        <v>0</v>
      </c>
      <c r="Z101" s="344">
        <v>0</v>
      </c>
      <c r="AA101" s="344">
        <v>0</v>
      </c>
      <c r="AB101" s="344">
        <v>0</v>
      </c>
      <c r="AC101" s="344">
        <v>0</v>
      </c>
      <c r="AD101" s="344">
        <v>0</v>
      </c>
      <c r="AE101" s="344">
        <v>0</v>
      </c>
      <c r="AF101" s="344">
        <v>0</v>
      </c>
      <c r="AG101" s="331">
        <v>6</v>
      </c>
      <c r="AH101" s="331">
        <v>29</v>
      </c>
      <c r="AI101" s="344">
        <v>0</v>
      </c>
      <c r="AJ101" s="344">
        <v>35</v>
      </c>
      <c r="AK101" s="344">
        <v>8</v>
      </c>
      <c r="AL101" s="344">
        <v>0</v>
      </c>
      <c r="AM101" s="344">
        <v>8</v>
      </c>
      <c r="AN101" s="355" t="s">
        <v>2300</v>
      </c>
      <c r="AO101" s="331">
        <v>0</v>
      </c>
      <c r="AP101" s="331">
        <v>0</v>
      </c>
      <c r="AQ101" s="331">
        <v>0</v>
      </c>
      <c r="AR101" s="331">
        <v>0</v>
      </c>
      <c r="AS101" s="331">
        <v>0</v>
      </c>
      <c r="AT101" s="331">
        <v>0</v>
      </c>
      <c r="AU101" s="331">
        <v>0</v>
      </c>
      <c r="AV101" s="331">
        <v>0</v>
      </c>
      <c r="AW101" s="331">
        <v>0</v>
      </c>
      <c r="AX101" s="331">
        <v>0</v>
      </c>
      <c r="AY101" s="331">
        <v>0</v>
      </c>
      <c r="AZ101" s="331">
        <v>0</v>
      </c>
      <c r="BA101" s="331">
        <v>0</v>
      </c>
      <c r="BB101" s="331">
        <v>0</v>
      </c>
      <c r="BC101" s="331">
        <v>0</v>
      </c>
      <c r="BD101" s="331">
        <v>0</v>
      </c>
      <c r="BE101" s="331">
        <v>0</v>
      </c>
      <c r="BF101" s="331">
        <v>0</v>
      </c>
      <c r="BG101" s="331">
        <v>0</v>
      </c>
      <c r="BH101" s="331">
        <v>0</v>
      </c>
      <c r="BI101" s="331">
        <v>0</v>
      </c>
      <c r="BJ101" s="331">
        <v>0</v>
      </c>
      <c r="BK101" s="331">
        <v>0</v>
      </c>
      <c r="BL101" s="331">
        <v>0</v>
      </c>
      <c r="BM101" s="331">
        <v>0</v>
      </c>
      <c r="BN101" s="331">
        <v>0</v>
      </c>
      <c r="BO101" s="331">
        <v>0</v>
      </c>
      <c r="BP101" s="331">
        <v>0</v>
      </c>
      <c r="BQ101" s="331">
        <v>0</v>
      </c>
      <c r="BR101" s="331">
        <v>0</v>
      </c>
      <c r="BS101" s="331">
        <v>0</v>
      </c>
      <c r="BT101" s="331">
        <v>0</v>
      </c>
      <c r="BU101" s="331">
        <v>0</v>
      </c>
      <c r="BV101" s="331">
        <v>0</v>
      </c>
      <c r="BW101" s="331">
        <v>0</v>
      </c>
      <c r="BX101" s="331">
        <v>0</v>
      </c>
      <c r="BY101" s="331">
        <v>0</v>
      </c>
      <c r="BZ101" s="331">
        <v>0</v>
      </c>
      <c r="CA101" s="331">
        <v>0</v>
      </c>
      <c r="CB101" s="331">
        <v>0</v>
      </c>
      <c r="CC101" s="331">
        <v>0</v>
      </c>
      <c r="CD101" s="331">
        <v>0</v>
      </c>
      <c r="CE101" s="331">
        <v>0</v>
      </c>
      <c r="CF101" s="331">
        <v>0</v>
      </c>
      <c r="CG101" s="331">
        <v>0</v>
      </c>
      <c r="CH101" s="331">
        <v>0</v>
      </c>
    </row>
    <row r="102" spans="1:86" s="347" customFormat="1">
      <c r="A102" s="375" t="s">
        <v>2275</v>
      </c>
      <c r="B102" s="375">
        <v>9</v>
      </c>
      <c r="C102" s="348">
        <v>0</v>
      </c>
      <c r="D102" s="348">
        <v>0</v>
      </c>
      <c r="E102" s="375">
        <v>57</v>
      </c>
      <c r="F102" s="348">
        <v>0</v>
      </c>
      <c r="G102" s="348">
        <v>0</v>
      </c>
      <c r="H102" s="375">
        <v>53</v>
      </c>
      <c r="I102" s="348">
        <v>0</v>
      </c>
      <c r="J102" s="348">
        <v>0</v>
      </c>
      <c r="K102" s="375">
        <v>0</v>
      </c>
      <c r="L102" s="348">
        <v>0</v>
      </c>
      <c r="M102" s="348">
        <v>0</v>
      </c>
      <c r="N102" s="375">
        <v>4</v>
      </c>
      <c r="O102" s="348">
        <v>0</v>
      </c>
      <c r="P102" s="348">
        <v>0</v>
      </c>
      <c r="Q102" s="375">
        <v>0</v>
      </c>
      <c r="R102" s="348">
        <v>0</v>
      </c>
      <c r="S102" s="348">
        <v>0</v>
      </c>
      <c r="T102" s="348">
        <v>0</v>
      </c>
      <c r="U102" s="348">
        <v>0</v>
      </c>
      <c r="V102" s="348">
        <v>0</v>
      </c>
      <c r="W102" s="348">
        <v>0</v>
      </c>
      <c r="X102" s="348">
        <v>0</v>
      </c>
      <c r="Y102" s="348">
        <v>0</v>
      </c>
      <c r="Z102" s="348">
        <v>0</v>
      </c>
      <c r="AA102" s="348">
        <v>0</v>
      </c>
      <c r="AB102" s="348">
        <v>0</v>
      </c>
      <c r="AC102" s="348">
        <v>0</v>
      </c>
      <c r="AD102" s="348">
        <v>0</v>
      </c>
      <c r="AE102" s="348">
        <v>0</v>
      </c>
      <c r="AF102" s="348">
        <v>0</v>
      </c>
      <c r="AG102" s="389">
        <v>9</v>
      </c>
      <c r="AH102" s="389">
        <v>114</v>
      </c>
      <c r="AI102" s="349">
        <v>0</v>
      </c>
      <c r="AJ102" s="349">
        <v>123</v>
      </c>
      <c r="AK102" s="349">
        <v>0</v>
      </c>
      <c r="AL102" s="349">
        <v>0</v>
      </c>
      <c r="AM102" s="348">
        <v>0</v>
      </c>
      <c r="AN102" s="356">
        <v>0</v>
      </c>
      <c r="AO102" s="344">
        <v>0</v>
      </c>
      <c r="AP102" s="344">
        <v>0</v>
      </c>
      <c r="AQ102" s="344">
        <v>0</v>
      </c>
      <c r="AR102" s="344">
        <v>0</v>
      </c>
      <c r="AS102" s="344">
        <v>0</v>
      </c>
      <c r="AT102" s="344">
        <v>0</v>
      </c>
      <c r="AU102" s="344">
        <v>0</v>
      </c>
      <c r="AV102" s="344">
        <v>0</v>
      </c>
      <c r="AW102" s="344">
        <v>0</v>
      </c>
      <c r="AX102" s="344">
        <v>0</v>
      </c>
      <c r="AY102" s="344">
        <v>0</v>
      </c>
      <c r="AZ102" s="344">
        <v>0</v>
      </c>
      <c r="BA102" s="344">
        <v>0</v>
      </c>
      <c r="BB102" s="344">
        <v>0</v>
      </c>
      <c r="BC102" s="344">
        <v>0</v>
      </c>
      <c r="BD102" s="344">
        <v>0</v>
      </c>
      <c r="BE102" s="344">
        <v>0</v>
      </c>
      <c r="BF102" s="344">
        <v>0</v>
      </c>
      <c r="BG102" s="344">
        <v>0</v>
      </c>
      <c r="BH102" s="344">
        <v>0</v>
      </c>
      <c r="BI102" s="344">
        <v>0</v>
      </c>
      <c r="BJ102" s="344">
        <v>0</v>
      </c>
      <c r="BK102" s="344">
        <v>0</v>
      </c>
      <c r="BL102" s="344">
        <v>0</v>
      </c>
      <c r="BM102" s="344">
        <v>0</v>
      </c>
      <c r="BN102" s="344">
        <v>0</v>
      </c>
      <c r="BO102" s="344">
        <v>0</v>
      </c>
      <c r="BP102" s="344">
        <v>0</v>
      </c>
      <c r="BQ102" s="344">
        <v>0</v>
      </c>
      <c r="BR102" s="344">
        <v>0</v>
      </c>
      <c r="BS102" s="344">
        <v>0</v>
      </c>
      <c r="BT102" s="344">
        <v>0</v>
      </c>
      <c r="BU102" s="344">
        <v>0</v>
      </c>
      <c r="BV102" s="344">
        <v>0</v>
      </c>
      <c r="BW102" s="344">
        <v>0</v>
      </c>
      <c r="BX102" s="344">
        <v>0</v>
      </c>
      <c r="BY102" s="344">
        <v>0</v>
      </c>
      <c r="BZ102" s="344">
        <v>0</v>
      </c>
      <c r="CA102" s="344">
        <v>0</v>
      </c>
      <c r="CB102" s="344">
        <v>0</v>
      </c>
      <c r="CC102" s="344">
        <v>0</v>
      </c>
      <c r="CD102" s="344">
        <v>0</v>
      </c>
      <c r="CE102" s="344">
        <v>0</v>
      </c>
      <c r="CF102" s="344">
        <v>0</v>
      </c>
      <c r="CG102" s="344">
        <v>0</v>
      </c>
      <c r="CH102" s="344">
        <v>0</v>
      </c>
    </row>
    <row r="103" spans="1:86" s="347" customFormat="1">
      <c r="A103" s="377" t="s">
        <v>2308</v>
      </c>
      <c r="B103" s="377">
        <v>5</v>
      </c>
      <c r="C103" s="379">
        <v>0</v>
      </c>
      <c r="D103" s="379">
        <v>0</v>
      </c>
      <c r="E103" s="377">
        <v>88</v>
      </c>
      <c r="F103" s="379">
        <v>0</v>
      </c>
      <c r="G103" s="379">
        <v>0</v>
      </c>
      <c r="H103" s="377">
        <v>25</v>
      </c>
      <c r="I103" s="379">
        <v>0</v>
      </c>
      <c r="J103" s="379">
        <v>0</v>
      </c>
      <c r="K103" s="377">
        <v>0</v>
      </c>
      <c r="L103" s="379">
        <v>0</v>
      </c>
      <c r="M103" s="379">
        <v>0</v>
      </c>
      <c r="N103" s="377">
        <v>0</v>
      </c>
      <c r="O103" s="379">
        <v>1</v>
      </c>
      <c r="P103" s="379">
        <v>0</v>
      </c>
      <c r="Q103" s="379">
        <v>0</v>
      </c>
      <c r="R103" s="379">
        <v>0</v>
      </c>
      <c r="S103" s="379">
        <v>0</v>
      </c>
      <c r="T103" s="379">
        <v>0</v>
      </c>
      <c r="U103" s="379">
        <v>0</v>
      </c>
      <c r="V103" s="379">
        <v>0</v>
      </c>
      <c r="W103" s="379">
        <v>0</v>
      </c>
      <c r="X103" s="379">
        <v>0</v>
      </c>
      <c r="Y103" s="379">
        <v>0</v>
      </c>
      <c r="Z103" s="379">
        <v>0</v>
      </c>
      <c r="AA103" s="379">
        <v>0</v>
      </c>
      <c r="AB103" s="379">
        <v>0</v>
      </c>
      <c r="AC103" s="379">
        <v>0</v>
      </c>
      <c r="AD103" s="379">
        <v>0</v>
      </c>
      <c r="AE103" s="379">
        <v>0</v>
      </c>
      <c r="AF103" s="379">
        <v>0</v>
      </c>
      <c r="AG103" s="377">
        <v>5</v>
      </c>
      <c r="AH103" s="377">
        <v>113</v>
      </c>
      <c r="AI103" s="379">
        <v>0</v>
      </c>
      <c r="AJ103" s="379">
        <v>118</v>
      </c>
      <c r="AK103" s="379">
        <v>1</v>
      </c>
      <c r="AL103" s="379">
        <v>0</v>
      </c>
      <c r="AM103" s="379">
        <v>1</v>
      </c>
      <c r="AN103" s="364" t="s">
        <v>2309</v>
      </c>
      <c r="AO103" s="378">
        <v>0</v>
      </c>
      <c r="AP103" s="378">
        <v>0</v>
      </c>
      <c r="AQ103" s="378">
        <v>0</v>
      </c>
      <c r="AR103" s="378">
        <v>0</v>
      </c>
      <c r="AS103" s="378">
        <v>0</v>
      </c>
      <c r="AT103" s="378">
        <v>0</v>
      </c>
      <c r="AU103" s="378">
        <v>0</v>
      </c>
      <c r="AV103" s="378">
        <v>0</v>
      </c>
      <c r="AW103" s="378">
        <v>0</v>
      </c>
      <c r="AX103" s="378">
        <v>0</v>
      </c>
      <c r="AY103" s="378">
        <v>0</v>
      </c>
      <c r="AZ103" s="378">
        <v>0</v>
      </c>
      <c r="BA103" s="378">
        <v>0</v>
      </c>
      <c r="BB103" s="378">
        <v>0</v>
      </c>
      <c r="BC103" s="378">
        <v>0</v>
      </c>
      <c r="BD103" s="378">
        <v>0</v>
      </c>
      <c r="BE103" s="378">
        <v>0</v>
      </c>
      <c r="BF103" s="378">
        <v>0</v>
      </c>
      <c r="BG103" s="378">
        <v>0</v>
      </c>
      <c r="BH103" s="378">
        <v>0</v>
      </c>
      <c r="BI103" s="378">
        <v>0</v>
      </c>
      <c r="BJ103" s="378">
        <v>0</v>
      </c>
      <c r="BK103" s="378">
        <v>0</v>
      </c>
      <c r="BL103" s="378">
        <v>0</v>
      </c>
      <c r="BM103" s="378">
        <v>0</v>
      </c>
      <c r="BN103" s="378">
        <v>0</v>
      </c>
      <c r="BO103" s="378">
        <v>0</v>
      </c>
      <c r="BP103" s="378">
        <v>0</v>
      </c>
      <c r="BQ103" s="378">
        <v>0</v>
      </c>
      <c r="BR103" s="378">
        <v>0</v>
      </c>
      <c r="BS103" s="378">
        <v>0</v>
      </c>
      <c r="BT103" s="378">
        <v>0</v>
      </c>
      <c r="BU103" s="378">
        <v>0</v>
      </c>
      <c r="BV103" s="378">
        <v>0</v>
      </c>
      <c r="BW103" s="378">
        <v>0</v>
      </c>
      <c r="BX103" s="378">
        <v>0</v>
      </c>
      <c r="BY103" s="378">
        <v>0</v>
      </c>
      <c r="BZ103" s="378">
        <v>0</v>
      </c>
      <c r="CA103" s="378">
        <v>0</v>
      </c>
      <c r="CB103" s="378">
        <v>0</v>
      </c>
      <c r="CC103" s="378">
        <v>0</v>
      </c>
      <c r="CD103" s="378">
        <v>0</v>
      </c>
      <c r="CE103" s="378">
        <v>0</v>
      </c>
      <c r="CF103" s="378">
        <v>0</v>
      </c>
      <c r="CG103" s="378">
        <v>0</v>
      </c>
      <c r="CH103" s="378">
        <v>0</v>
      </c>
    </row>
    <row r="104" spans="1:86" s="347" customFormat="1" ht="30">
      <c r="A104" s="372" t="s">
        <v>2260</v>
      </c>
      <c r="B104" s="372">
        <v>7</v>
      </c>
      <c r="C104" s="348">
        <v>2</v>
      </c>
      <c r="D104" s="348">
        <v>0</v>
      </c>
      <c r="E104" s="372">
        <v>3</v>
      </c>
      <c r="F104" s="348">
        <v>0</v>
      </c>
      <c r="G104" s="348">
        <v>0</v>
      </c>
      <c r="H104" s="372">
        <v>12</v>
      </c>
      <c r="I104" s="348">
        <v>0</v>
      </c>
      <c r="J104" s="348">
        <v>0</v>
      </c>
      <c r="K104" s="348">
        <v>0</v>
      </c>
      <c r="L104" s="348">
        <v>0</v>
      </c>
      <c r="M104" s="348">
        <v>0</v>
      </c>
      <c r="N104" s="348">
        <v>0</v>
      </c>
      <c r="O104" s="348">
        <v>0</v>
      </c>
      <c r="P104" s="348">
        <v>0</v>
      </c>
      <c r="Q104" s="348">
        <v>0</v>
      </c>
      <c r="R104" s="348">
        <v>0</v>
      </c>
      <c r="S104" s="348">
        <v>0</v>
      </c>
      <c r="T104" s="348">
        <v>0</v>
      </c>
      <c r="U104" s="348">
        <v>0</v>
      </c>
      <c r="V104" s="348">
        <v>0</v>
      </c>
      <c r="W104" s="348">
        <v>0</v>
      </c>
      <c r="X104" s="348">
        <v>0</v>
      </c>
      <c r="Y104" s="348">
        <v>0</v>
      </c>
      <c r="Z104" s="348">
        <v>0</v>
      </c>
      <c r="AA104" s="348">
        <v>0</v>
      </c>
      <c r="AB104" s="348">
        <v>0</v>
      </c>
      <c r="AC104" s="348">
        <v>0</v>
      </c>
      <c r="AD104" s="348">
        <v>0</v>
      </c>
      <c r="AE104" s="348">
        <v>0</v>
      </c>
      <c r="AF104" s="348">
        <v>0</v>
      </c>
      <c r="AG104" s="385">
        <v>7</v>
      </c>
      <c r="AH104" s="385">
        <v>15</v>
      </c>
      <c r="AI104" s="348">
        <v>0</v>
      </c>
      <c r="AJ104" s="349">
        <v>22</v>
      </c>
      <c r="AK104" s="348">
        <v>2</v>
      </c>
      <c r="AL104" s="348">
        <v>0</v>
      </c>
      <c r="AM104" s="348">
        <v>2</v>
      </c>
      <c r="AN104" s="395" t="s">
        <v>2261</v>
      </c>
      <c r="AO104" s="344">
        <v>0</v>
      </c>
      <c r="AP104" s="344">
        <v>0</v>
      </c>
      <c r="AQ104" s="344">
        <v>0</v>
      </c>
      <c r="AR104" s="344">
        <v>0</v>
      </c>
      <c r="AS104" s="344">
        <v>0</v>
      </c>
      <c r="AT104" s="344">
        <v>0</v>
      </c>
      <c r="AU104" s="344">
        <v>0</v>
      </c>
      <c r="AV104" s="344">
        <v>0</v>
      </c>
      <c r="AW104" s="344">
        <v>0</v>
      </c>
      <c r="AX104" s="344">
        <v>0</v>
      </c>
      <c r="AY104" s="344">
        <v>0</v>
      </c>
      <c r="AZ104" s="344">
        <v>0</v>
      </c>
      <c r="BA104" s="344">
        <v>0</v>
      </c>
      <c r="BB104" s="344">
        <v>0</v>
      </c>
      <c r="BC104" s="344">
        <v>0</v>
      </c>
      <c r="BD104" s="344">
        <v>0</v>
      </c>
      <c r="BE104" s="344">
        <v>0</v>
      </c>
      <c r="BF104" s="344">
        <v>0</v>
      </c>
      <c r="BG104" s="344">
        <v>0</v>
      </c>
      <c r="BH104" s="344">
        <v>0</v>
      </c>
      <c r="BI104" s="344">
        <v>0</v>
      </c>
      <c r="BJ104" s="344">
        <v>0</v>
      </c>
      <c r="BK104" s="344">
        <v>0</v>
      </c>
      <c r="BL104" s="344">
        <v>0</v>
      </c>
      <c r="BM104" s="344">
        <v>0</v>
      </c>
      <c r="BN104" s="344">
        <v>0</v>
      </c>
      <c r="BO104" s="344">
        <v>0</v>
      </c>
      <c r="BP104" s="344">
        <v>0</v>
      </c>
      <c r="BQ104" s="344">
        <v>0</v>
      </c>
      <c r="BR104" s="344">
        <v>0</v>
      </c>
      <c r="BS104" s="344">
        <v>0</v>
      </c>
      <c r="BT104" s="344">
        <v>0</v>
      </c>
      <c r="BU104" s="344">
        <v>0</v>
      </c>
      <c r="BV104" s="344">
        <v>0</v>
      </c>
      <c r="BW104" s="344">
        <v>0</v>
      </c>
      <c r="BX104" s="344">
        <v>0</v>
      </c>
      <c r="BY104" s="344">
        <v>0</v>
      </c>
      <c r="BZ104" s="344">
        <v>0</v>
      </c>
      <c r="CA104" s="344">
        <v>0</v>
      </c>
      <c r="CB104" s="344">
        <v>0</v>
      </c>
      <c r="CC104" s="344">
        <v>0</v>
      </c>
      <c r="CD104" s="344">
        <v>0</v>
      </c>
      <c r="CE104" s="344">
        <v>0</v>
      </c>
      <c r="CF104" s="344">
        <v>0</v>
      </c>
      <c r="CG104" s="344">
        <v>0</v>
      </c>
      <c r="CH104" s="344">
        <v>0</v>
      </c>
    </row>
    <row r="105" spans="1:86" s="347" customFormat="1">
      <c r="A105" s="372" t="s">
        <v>2335</v>
      </c>
      <c r="B105" s="372">
        <v>10</v>
      </c>
      <c r="C105" s="266">
        <v>0</v>
      </c>
      <c r="D105" s="266">
        <v>0</v>
      </c>
      <c r="E105" s="372">
        <v>9</v>
      </c>
      <c r="F105" s="266">
        <v>0</v>
      </c>
      <c r="G105" s="266">
        <v>0</v>
      </c>
      <c r="H105" s="372">
        <v>78</v>
      </c>
      <c r="I105" s="266">
        <v>0</v>
      </c>
      <c r="J105" s="266">
        <v>0</v>
      </c>
      <c r="K105" s="348">
        <v>5</v>
      </c>
      <c r="L105" s="266">
        <v>0</v>
      </c>
      <c r="M105" s="266">
        <v>0</v>
      </c>
      <c r="N105" s="357">
        <v>0</v>
      </c>
      <c r="O105" s="266">
        <v>0</v>
      </c>
      <c r="P105" s="266">
        <v>0</v>
      </c>
      <c r="Q105" s="266">
        <v>0</v>
      </c>
      <c r="R105" s="266">
        <v>0</v>
      </c>
      <c r="S105" s="266">
        <v>0</v>
      </c>
      <c r="T105" s="266">
        <v>0</v>
      </c>
      <c r="U105" s="266">
        <v>0</v>
      </c>
      <c r="V105" s="266">
        <v>0</v>
      </c>
      <c r="W105" s="266">
        <v>0</v>
      </c>
      <c r="X105" s="266">
        <v>0</v>
      </c>
      <c r="Y105" s="266">
        <v>0</v>
      </c>
      <c r="Z105" s="266">
        <v>0</v>
      </c>
      <c r="AA105" s="266">
        <v>0</v>
      </c>
      <c r="AB105" s="266">
        <v>0</v>
      </c>
      <c r="AC105" s="266">
        <v>0</v>
      </c>
      <c r="AD105" s="266">
        <v>0</v>
      </c>
      <c r="AE105" s="266">
        <v>0</v>
      </c>
      <c r="AF105" s="266">
        <v>0</v>
      </c>
      <c r="AG105" s="385">
        <v>10</v>
      </c>
      <c r="AH105" s="385">
        <v>92</v>
      </c>
      <c r="AI105" s="266">
        <v>0</v>
      </c>
      <c r="AJ105" s="349">
        <v>102</v>
      </c>
      <c r="AK105" s="266">
        <v>0</v>
      </c>
      <c r="AL105" s="266">
        <v>0</v>
      </c>
      <c r="AM105" s="266">
        <v>0</v>
      </c>
      <c r="AN105" s="356">
        <v>0</v>
      </c>
      <c r="AO105" s="331">
        <v>0</v>
      </c>
      <c r="AP105" s="331">
        <v>0</v>
      </c>
      <c r="AQ105" s="331">
        <v>0</v>
      </c>
      <c r="AR105" s="331">
        <v>0</v>
      </c>
      <c r="AS105" s="331">
        <v>0</v>
      </c>
      <c r="AT105" s="331">
        <v>0</v>
      </c>
      <c r="AU105" s="331">
        <v>0</v>
      </c>
      <c r="AV105" s="331">
        <v>0</v>
      </c>
      <c r="AW105" s="331">
        <v>0</v>
      </c>
      <c r="AX105" s="331">
        <v>0</v>
      </c>
      <c r="AY105" s="331">
        <v>0</v>
      </c>
      <c r="AZ105" s="331">
        <v>0</v>
      </c>
      <c r="BA105" s="331">
        <v>0</v>
      </c>
      <c r="BB105" s="331">
        <v>0</v>
      </c>
      <c r="BC105" s="331">
        <v>0</v>
      </c>
      <c r="BD105" s="331">
        <v>0</v>
      </c>
      <c r="BE105" s="331">
        <v>0</v>
      </c>
      <c r="BF105" s="331">
        <v>0</v>
      </c>
      <c r="BG105" s="331">
        <v>0</v>
      </c>
      <c r="BH105" s="331">
        <v>0</v>
      </c>
      <c r="BI105" s="331">
        <v>0</v>
      </c>
      <c r="BJ105" s="331">
        <v>0</v>
      </c>
      <c r="BK105" s="331">
        <v>0</v>
      </c>
      <c r="BL105" s="331">
        <v>0</v>
      </c>
      <c r="BM105" s="331">
        <v>0</v>
      </c>
      <c r="BN105" s="331">
        <v>0</v>
      </c>
      <c r="BO105" s="331">
        <v>0</v>
      </c>
      <c r="BP105" s="331">
        <v>0</v>
      </c>
      <c r="BQ105" s="331">
        <v>0</v>
      </c>
      <c r="BR105" s="331">
        <v>0</v>
      </c>
      <c r="BS105" s="331">
        <v>0</v>
      </c>
      <c r="BT105" s="331">
        <v>0</v>
      </c>
      <c r="BU105" s="331">
        <v>0</v>
      </c>
      <c r="BV105" s="331">
        <v>0</v>
      </c>
      <c r="BW105" s="331">
        <v>0</v>
      </c>
      <c r="BX105" s="331">
        <v>0</v>
      </c>
      <c r="BY105" s="331">
        <v>0</v>
      </c>
      <c r="BZ105" s="331">
        <v>0</v>
      </c>
      <c r="CA105" s="331">
        <v>0</v>
      </c>
      <c r="CB105" s="331">
        <v>0</v>
      </c>
      <c r="CC105" s="331">
        <v>0</v>
      </c>
      <c r="CD105" s="331">
        <v>0</v>
      </c>
      <c r="CE105" s="331">
        <v>0</v>
      </c>
      <c r="CF105" s="331">
        <v>0</v>
      </c>
      <c r="CG105" s="331">
        <v>0</v>
      </c>
      <c r="CH105" s="331">
        <v>0</v>
      </c>
    </row>
    <row r="106" spans="1:86" s="347" customFormat="1">
      <c r="A106" s="372" t="s">
        <v>2252</v>
      </c>
      <c r="B106" s="372">
        <v>10</v>
      </c>
      <c r="C106" s="348">
        <v>0</v>
      </c>
      <c r="D106" s="348">
        <v>0</v>
      </c>
      <c r="E106" s="372">
        <v>0</v>
      </c>
      <c r="F106" s="348">
        <v>0</v>
      </c>
      <c r="G106" s="348">
        <v>0</v>
      </c>
      <c r="H106" s="372">
        <v>125</v>
      </c>
      <c r="I106" s="348">
        <v>0</v>
      </c>
      <c r="J106" s="348">
        <v>0</v>
      </c>
      <c r="K106" s="372">
        <f>146+152</f>
        <v>298</v>
      </c>
      <c r="L106" s="348">
        <v>0</v>
      </c>
      <c r="M106" s="348">
        <v>0</v>
      </c>
      <c r="N106" s="348">
        <v>17</v>
      </c>
      <c r="O106" s="348">
        <v>0</v>
      </c>
      <c r="P106" s="348">
        <v>0</v>
      </c>
      <c r="Q106" s="348">
        <v>0</v>
      </c>
      <c r="R106" s="348">
        <v>0</v>
      </c>
      <c r="S106" s="348">
        <v>0</v>
      </c>
      <c r="T106" s="348">
        <v>0</v>
      </c>
      <c r="U106" s="348">
        <v>0</v>
      </c>
      <c r="V106" s="348">
        <v>0</v>
      </c>
      <c r="W106" s="348">
        <v>0</v>
      </c>
      <c r="X106" s="348">
        <v>0</v>
      </c>
      <c r="Y106" s="348">
        <v>0</v>
      </c>
      <c r="Z106" s="348">
        <v>0</v>
      </c>
      <c r="AA106" s="348">
        <v>0</v>
      </c>
      <c r="AB106" s="348">
        <v>0</v>
      </c>
      <c r="AC106" s="348">
        <v>0</v>
      </c>
      <c r="AD106" s="348">
        <v>0</v>
      </c>
      <c r="AE106" s="348">
        <v>0</v>
      </c>
      <c r="AF106" s="348">
        <v>0</v>
      </c>
      <c r="AG106" s="385">
        <v>10</v>
      </c>
      <c r="AH106" s="385">
        <v>440</v>
      </c>
      <c r="AI106" s="349">
        <v>0</v>
      </c>
      <c r="AJ106" s="349">
        <v>450</v>
      </c>
      <c r="AK106" s="349">
        <v>0</v>
      </c>
      <c r="AL106" s="349">
        <v>0</v>
      </c>
      <c r="AM106" s="348">
        <v>0</v>
      </c>
      <c r="AN106" s="372">
        <v>0</v>
      </c>
      <c r="AO106" s="344">
        <v>0</v>
      </c>
      <c r="AP106" s="344">
        <v>0</v>
      </c>
      <c r="AQ106" s="344">
        <v>0</v>
      </c>
      <c r="AR106" s="344">
        <v>0</v>
      </c>
      <c r="AS106" s="344">
        <v>0</v>
      </c>
      <c r="AT106" s="344">
        <v>0</v>
      </c>
      <c r="AU106" s="344">
        <v>0</v>
      </c>
      <c r="AV106" s="344">
        <v>0</v>
      </c>
      <c r="AW106" s="344">
        <v>0</v>
      </c>
      <c r="AX106" s="344">
        <v>0</v>
      </c>
      <c r="AY106" s="344">
        <v>0</v>
      </c>
      <c r="AZ106" s="344">
        <v>0</v>
      </c>
      <c r="BA106" s="344">
        <v>0</v>
      </c>
      <c r="BB106" s="344">
        <v>0</v>
      </c>
      <c r="BC106" s="344">
        <v>0</v>
      </c>
      <c r="BD106" s="344">
        <v>0</v>
      </c>
      <c r="BE106" s="344">
        <v>0</v>
      </c>
      <c r="BF106" s="344">
        <v>0</v>
      </c>
      <c r="BG106" s="344">
        <v>0</v>
      </c>
      <c r="BH106" s="344">
        <v>0</v>
      </c>
      <c r="BI106" s="344">
        <v>0</v>
      </c>
      <c r="BJ106" s="344">
        <v>0</v>
      </c>
      <c r="BK106" s="344">
        <v>0</v>
      </c>
      <c r="BL106" s="344">
        <v>0</v>
      </c>
      <c r="BM106" s="344">
        <v>0</v>
      </c>
      <c r="BN106" s="344">
        <v>0</v>
      </c>
      <c r="BO106" s="344">
        <v>0</v>
      </c>
      <c r="BP106" s="344">
        <v>0</v>
      </c>
      <c r="BQ106" s="344">
        <v>0</v>
      </c>
      <c r="BR106" s="344">
        <v>0</v>
      </c>
      <c r="BS106" s="344">
        <v>0</v>
      </c>
      <c r="BT106" s="344">
        <v>0</v>
      </c>
      <c r="BU106" s="344">
        <v>0</v>
      </c>
      <c r="BV106" s="344">
        <v>0</v>
      </c>
      <c r="BW106" s="344">
        <v>0</v>
      </c>
      <c r="BX106" s="344">
        <v>0</v>
      </c>
      <c r="BY106" s="344">
        <v>0</v>
      </c>
      <c r="BZ106" s="344">
        <v>0</v>
      </c>
      <c r="CA106" s="344">
        <v>0</v>
      </c>
      <c r="CB106" s="344">
        <v>0</v>
      </c>
      <c r="CC106" s="344">
        <v>0</v>
      </c>
      <c r="CD106" s="344">
        <v>0</v>
      </c>
      <c r="CE106" s="344">
        <v>0</v>
      </c>
      <c r="CF106" s="344">
        <v>0</v>
      </c>
      <c r="CG106" s="344">
        <v>0</v>
      </c>
      <c r="CH106" s="344">
        <v>0</v>
      </c>
    </row>
    <row r="107" spans="1:86" s="335" customFormat="1">
      <c r="A107" s="331" t="s">
        <v>2334</v>
      </c>
      <c r="B107" s="331">
        <v>11</v>
      </c>
      <c r="C107" s="266">
        <v>0</v>
      </c>
      <c r="D107" s="266">
        <v>0</v>
      </c>
      <c r="E107" s="331">
        <v>7</v>
      </c>
      <c r="F107" s="266">
        <v>0</v>
      </c>
      <c r="G107" s="266">
        <v>0</v>
      </c>
      <c r="H107" s="331">
        <v>72</v>
      </c>
      <c r="I107" s="266">
        <v>0</v>
      </c>
      <c r="J107" s="266">
        <v>0</v>
      </c>
      <c r="K107" s="266">
        <v>0</v>
      </c>
      <c r="L107" s="266">
        <v>0</v>
      </c>
      <c r="M107" s="266">
        <v>0</v>
      </c>
      <c r="N107" s="331">
        <v>10</v>
      </c>
      <c r="O107" s="266">
        <v>0</v>
      </c>
      <c r="P107" s="266">
        <v>0</v>
      </c>
      <c r="Q107" s="266">
        <v>7</v>
      </c>
      <c r="R107" s="266">
        <v>0</v>
      </c>
      <c r="S107" s="266">
        <v>0</v>
      </c>
      <c r="T107" s="266">
        <v>0</v>
      </c>
      <c r="U107" s="266">
        <v>0</v>
      </c>
      <c r="V107" s="266">
        <v>0</v>
      </c>
      <c r="W107" s="266">
        <v>0</v>
      </c>
      <c r="X107" s="266">
        <v>0</v>
      </c>
      <c r="Y107" s="266">
        <v>0</v>
      </c>
      <c r="Z107" s="266">
        <v>0</v>
      </c>
      <c r="AA107" s="266">
        <v>0</v>
      </c>
      <c r="AB107" s="266">
        <v>0</v>
      </c>
      <c r="AC107" s="266">
        <v>0</v>
      </c>
      <c r="AD107" s="266">
        <v>0</v>
      </c>
      <c r="AE107" s="266">
        <v>0</v>
      </c>
      <c r="AF107" s="266">
        <v>1</v>
      </c>
      <c r="AG107" s="334">
        <v>11</v>
      </c>
      <c r="AH107" s="334">
        <v>96</v>
      </c>
      <c r="AI107" s="333">
        <v>1</v>
      </c>
      <c r="AJ107" s="334">
        <v>108</v>
      </c>
      <c r="AK107" s="333">
        <v>0</v>
      </c>
      <c r="AL107" s="333">
        <v>0</v>
      </c>
      <c r="AM107" s="266">
        <v>0</v>
      </c>
      <c r="AN107" s="344">
        <v>0</v>
      </c>
      <c r="AO107" s="331">
        <v>0</v>
      </c>
      <c r="AP107" s="331">
        <v>0</v>
      </c>
      <c r="AQ107" s="331">
        <v>0</v>
      </c>
      <c r="AR107" s="331">
        <v>0</v>
      </c>
      <c r="AS107" s="331">
        <v>0</v>
      </c>
      <c r="AT107" s="331">
        <v>0</v>
      </c>
      <c r="AU107" s="331">
        <v>0</v>
      </c>
      <c r="AV107" s="331">
        <v>0</v>
      </c>
      <c r="AW107" s="331">
        <v>0</v>
      </c>
      <c r="AX107" s="331">
        <v>0</v>
      </c>
      <c r="AY107" s="331">
        <v>0</v>
      </c>
      <c r="AZ107" s="331">
        <v>0</v>
      </c>
      <c r="BA107" s="331">
        <v>0</v>
      </c>
      <c r="BB107" s="331">
        <v>0</v>
      </c>
      <c r="BC107" s="331">
        <v>0</v>
      </c>
      <c r="BD107" s="331">
        <v>0</v>
      </c>
      <c r="BE107" s="331">
        <v>0</v>
      </c>
      <c r="BF107" s="331">
        <v>0</v>
      </c>
      <c r="BG107" s="331">
        <v>0</v>
      </c>
      <c r="BH107" s="331">
        <v>0</v>
      </c>
      <c r="BI107" s="331">
        <v>0</v>
      </c>
      <c r="BJ107" s="331">
        <v>0</v>
      </c>
      <c r="BK107" s="331">
        <v>0</v>
      </c>
      <c r="BL107" s="331">
        <v>0</v>
      </c>
      <c r="BM107" s="331">
        <v>0</v>
      </c>
      <c r="BN107" s="331">
        <v>0</v>
      </c>
      <c r="BO107" s="331">
        <v>0</v>
      </c>
      <c r="BP107" s="331">
        <v>0</v>
      </c>
      <c r="BQ107" s="331">
        <v>0</v>
      </c>
      <c r="BR107" s="331">
        <v>0</v>
      </c>
      <c r="BS107" s="331">
        <v>0</v>
      </c>
      <c r="BT107" s="331">
        <v>0</v>
      </c>
      <c r="BU107" s="331">
        <v>0</v>
      </c>
      <c r="BV107" s="331">
        <v>0</v>
      </c>
      <c r="BW107" s="331">
        <v>0</v>
      </c>
      <c r="BX107" s="331">
        <v>0</v>
      </c>
      <c r="BY107" s="331">
        <v>0</v>
      </c>
      <c r="BZ107" s="331">
        <v>0</v>
      </c>
      <c r="CA107" s="331">
        <v>0</v>
      </c>
      <c r="CB107" s="331">
        <v>0</v>
      </c>
      <c r="CC107" s="331">
        <v>0</v>
      </c>
      <c r="CD107" s="331">
        <v>0</v>
      </c>
      <c r="CE107" s="331">
        <v>0</v>
      </c>
      <c r="CF107" s="331">
        <v>0</v>
      </c>
      <c r="CG107" s="331">
        <v>0</v>
      </c>
      <c r="CH107" s="331">
        <v>0</v>
      </c>
    </row>
    <row r="108" spans="1:86" s="335" customFormat="1">
      <c r="A108" s="331" t="s">
        <v>2236</v>
      </c>
      <c r="B108" s="331">
        <v>3</v>
      </c>
      <c r="C108" s="348">
        <v>0</v>
      </c>
      <c r="D108" s="348">
        <v>0</v>
      </c>
      <c r="E108" s="331">
        <v>21</v>
      </c>
      <c r="F108" s="348">
        <v>0</v>
      </c>
      <c r="G108" s="348">
        <v>0</v>
      </c>
      <c r="H108" s="331">
        <v>25</v>
      </c>
      <c r="I108" s="348">
        <v>0</v>
      </c>
      <c r="J108" s="348">
        <v>0</v>
      </c>
      <c r="K108" s="266">
        <v>32</v>
      </c>
      <c r="L108" s="348">
        <v>0</v>
      </c>
      <c r="M108" s="348">
        <v>0</v>
      </c>
      <c r="N108" s="331">
        <v>12</v>
      </c>
      <c r="O108" s="348">
        <v>0</v>
      </c>
      <c r="P108" s="348">
        <v>0</v>
      </c>
      <c r="Q108" s="348">
        <v>0</v>
      </c>
      <c r="R108" s="348">
        <v>0</v>
      </c>
      <c r="S108" s="348">
        <v>0</v>
      </c>
      <c r="T108" s="348">
        <v>0</v>
      </c>
      <c r="U108" s="348">
        <v>0</v>
      </c>
      <c r="V108" s="348">
        <v>0</v>
      </c>
      <c r="W108" s="348">
        <v>0</v>
      </c>
      <c r="X108" s="348">
        <v>0</v>
      </c>
      <c r="Y108" s="348">
        <v>0</v>
      </c>
      <c r="Z108" s="348">
        <v>0</v>
      </c>
      <c r="AA108" s="348">
        <v>0</v>
      </c>
      <c r="AB108" s="348">
        <v>0</v>
      </c>
      <c r="AC108" s="348">
        <v>0</v>
      </c>
      <c r="AD108" s="348">
        <v>0</v>
      </c>
      <c r="AE108" s="348">
        <v>0</v>
      </c>
      <c r="AF108" s="348">
        <v>0</v>
      </c>
      <c r="AG108" s="334">
        <v>3</v>
      </c>
      <c r="AH108" s="334">
        <v>90</v>
      </c>
      <c r="AI108" s="348">
        <v>0</v>
      </c>
      <c r="AJ108" s="334">
        <v>93</v>
      </c>
      <c r="AK108" s="333">
        <v>0</v>
      </c>
      <c r="AL108" s="333">
        <v>0</v>
      </c>
      <c r="AM108" s="266">
        <v>0</v>
      </c>
      <c r="AN108" s="331">
        <v>0</v>
      </c>
      <c r="AO108" s="344">
        <v>0</v>
      </c>
      <c r="AP108" s="344">
        <v>0</v>
      </c>
      <c r="AQ108" s="344">
        <v>0</v>
      </c>
      <c r="AR108" s="344">
        <v>0</v>
      </c>
      <c r="AS108" s="344">
        <v>0</v>
      </c>
      <c r="AT108" s="344">
        <v>0</v>
      </c>
      <c r="AU108" s="344">
        <v>0</v>
      </c>
      <c r="AV108" s="344">
        <v>0</v>
      </c>
      <c r="AW108" s="344">
        <v>0</v>
      </c>
      <c r="AX108" s="344">
        <v>0</v>
      </c>
      <c r="AY108" s="344">
        <v>0</v>
      </c>
      <c r="AZ108" s="344">
        <v>0</v>
      </c>
      <c r="BA108" s="344">
        <v>0</v>
      </c>
      <c r="BB108" s="344">
        <v>0</v>
      </c>
      <c r="BC108" s="344">
        <v>0</v>
      </c>
      <c r="BD108" s="344">
        <v>0</v>
      </c>
      <c r="BE108" s="344">
        <v>0</v>
      </c>
      <c r="BF108" s="344">
        <v>0</v>
      </c>
      <c r="BG108" s="344">
        <v>0</v>
      </c>
      <c r="BH108" s="344">
        <v>0</v>
      </c>
      <c r="BI108" s="344">
        <v>0</v>
      </c>
      <c r="BJ108" s="344">
        <v>0</v>
      </c>
      <c r="BK108" s="344">
        <v>0</v>
      </c>
      <c r="BL108" s="344">
        <v>0</v>
      </c>
      <c r="BM108" s="344">
        <v>0</v>
      </c>
      <c r="BN108" s="344">
        <v>0</v>
      </c>
      <c r="BO108" s="344">
        <v>0</v>
      </c>
      <c r="BP108" s="344">
        <v>0</v>
      </c>
      <c r="BQ108" s="344">
        <v>0</v>
      </c>
      <c r="BR108" s="344">
        <v>0</v>
      </c>
      <c r="BS108" s="344">
        <v>0</v>
      </c>
      <c r="BT108" s="344">
        <v>0</v>
      </c>
      <c r="BU108" s="344">
        <v>0</v>
      </c>
      <c r="BV108" s="344">
        <v>0</v>
      </c>
      <c r="BW108" s="344">
        <v>0</v>
      </c>
      <c r="BX108" s="344">
        <v>0</v>
      </c>
      <c r="BY108" s="344">
        <v>0</v>
      </c>
      <c r="BZ108" s="344">
        <v>0</v>
      </c>
      <c r="CA108" s="344">
        <v>0</v>
      </c>
      <c r="CB108" s="344">
        <v>0</v>
      </c>
      <c r="CC108" s="344">
        <v>0</v>
      </c>
      <c r="CD108" s="344">
        <v>0</v>
      </c>
      <c r="CE108" s="344">
        <v>0</v>
      </c>
      <c r="CF108" s="344">
        <v>0</v>
      </c>
      <c r="CG108" s="344">
        <v>0</v>
      </c>
      <c r="CH108" s="344">
        <v>0</v>
      </c>
    </row>
    <row r="109" spans="1:86" s="347" customFormat="1">
      <c r="A109" s="331" t="s">
        <v>2215</v>
      </c>
      <c r="B109" s="331">
        <v>6</v>
      </c>
      <c r="C109" s="331">
        <v>1</v>
      </c>
      <c r="D109" s="331">
        <v>0</v>
      </c>
      <c r="E109" s="331">
        <v>14</v>
      </c>
      <c r="F109" s="331">
        <v>0</v>
      </c>
      <c r="G109" s="331">
        <v>0</v>
      </c>
      <c r="H109" s="331">
        <v>21</v>
      </c>
      <c r="I109" s="331">
        <v>0</v>
      </c>
      <c r="J109" s="331">
        <v>0</v>
      </c>
      <c r="K109" s="331">
        <v>0</v>
      </c>
      <c r="L109" s="331">
        <v>0</v>
      </c>
      <c r="M109" s="331">
        <v>0</v>
      </c>
      <c r="N109" s="331">
        <v>5</v>
      </c>
      <c r="O109" s="331">
        <v>1</v>
      </c>
      <c r="P109" s="331">
        <v>0</v>
      </c>
      <c r="Q109" s="331">
        <v>2</v>
      </c>
      <c r="R109" s="331">
        <v>0</v>
      </c>
      <c r="S109" s="331">
        <v>0</v>
      </c>
      <c r="T109" s="331">
        <v>0</v>
      </c>
      <c r="U109" s="331">
        <v>0</v>
      </c>
      <c r="V109" s="331">
        <v>0</v>
      </c>
      <c r="W109" s="331">
        <v>0</v>
      </c>
      <c r="X109" s="331">
        <v>0</v>
      </c>
      <c r="Y109" s="331">
        <v>0</v>
      </c>
      <c r="Z109" s="331">
        <v>0</v>
      </c>
      <c r="AA109" s="331">
        <v>0</v>
      </c>
      <c r="AB109" s="331">
        <v>0</v>
      </c>
      <c r="AC109" s="331">
        <v>0</v>
      </c>
      <c r="AD109" s="331">
        <v>0</v>
      </c>
      <c r="AE109" s="331">
        <v>0</v>
      </c>
      <c r="AF109" s="331">
        <v>0</v>
      </c>
      <c r="AG109" s="334">
        <v>6</v>
      </c>
      <c r="AH109" s="334">
        <v>42</v>
      </c>
      <c r="AI109" s="331">
        <v>0</v>
      </c>
      <c r="AJ109" s="334">
        <v>48</v>
      </c>
      <c r="AK109" s="334">
        <v>2</v>
      </c>
      <c r="AL109" s="334">
        <v>0</v>
      </c>
      <c r="AM109" s="331">
        <v>2</v>
      </c>
      <c r="AN109" s="331" t="s">
        <v>2216</v>
      </c>
      <c r="AO109" s="344">
        <v>0</v>
      </c>
      <c r="AP109" s="344">
        <v>0</v>
      </c>
      <c r="AQ109" s="344">
        <v>0</v>
      </c>
      <c r="AR109" s="344">
        <v>0</v>
      </c>
      <c r="AS109" s="344">
        <v>0</v>
      </c>
      <c r="AT109" s="344">
        <v>0</v>
      </c>
      <c r="AU109" s="344">
        <v>0</v>
      </c>
      <c r="AV109" s="344">
        <v>0</v>
      </c>
      <c r="AW109" s="344">
        <v>0</v>
      </c>
      <c r="AX109" s="344">
        <v>0</v>
      </c>
      <c r="AY109" s="344">
        <v>0</v>
      </c>
      <c r="AZ109" s="344">
        <v>0</v>
      </c>
      <c r="BA109" s="344">
        <v>0</v>
      </c>
      <c r="BB109" s="344">
        <v>0</v>
      </c>
      <c r="BC109" s="344">
        <v>0</v>
      </c>
      <c r="BD109" s="344">
        <v>0</v>
      </c>
      <c r="BE109" s="344">
        <v>0</v>
      </c>
      <c r="BF109" s="344">
        <v>0</v>
      </c>
      <c r="BG109" s="344">
        <v>0</v>
      </c>
      <c r="BH109" s="344">
        <v>0</v>
      </c>
      <c r="BI109" s="344">
        <v>0</v>
      </c>
      <c r="BJ109" s="344">
        <v>0</v>
      </c>
      <c r="BK109" s="344">
        <v>0</v>
      </c>
      <c r="BL109" s="344">
        <v>0</v>
      </c>
      <c r="BM109" s="344">
        <v>0</v>
      </c>
      <c r="BN109" s="344">
        <v>0</v>
      </c>
      <c r="BO109" s="344">
        <v>0</v>
      </c>
      <c r="BP109" s="344">
        <v>0</v>
      </c>
      <c r="BQ109" s="344">
        <v>0</v>
      </c>
      <c r="BR109" s="344">
        <v>0</v>
      </c>
      <c r="BS109" s="344">
        <v>0</v>
      </c>
      <c r="BT109" s="344">
        <v>0</v>
      </c>
      <c r="BU109" s="344">
        <v>0</v>
      </c>
      <c r="BV109" s="344">
        <v>0</v>
      </c>
      <c r="BW109" s="344">
        <v>0</v>
      </c>
      <c r="BX109" s="344">
        <v>0</v>
      </c>
      <c r="BY109" s="344">
        <v>0</v>
      </c>
      <c r="BZ109" s="344">
        <v>0</v>
      </c>
      <c r="CA109" s="344">
        <v>0</v>
      </c>
      <c r="CB109" s="344">
        <v>0</v>
      </c>
      <c r="CC109" s="344">
        <v>0</v>
      </c>
      <c r="CD109" s="344">
        <v>0</v>
      </c>
      <c r="CE109" s="344">
        <v>0</v>
      </c>
      <c r="CF109" s="344">
        <v>0</v>
      </c>
      <c r="CG109" s="344">
        <v>0</v>
      </c>
      <c r="CH109" s="344">
        <v>0</v>
      </c>
    </row>
    <row r="110" spans="1:86" s="360" customFormat="1" ht="60">
      <c r="A110" s="358" t="s">
        <v>2302</v>
      </c>
      <c r="B110" s="358">
        <v>25</v>
      </c>
      <c r="C110" s="358">
        <v>0</v>
      </c>
      <c r="D110" s="358">
        <v>0</v>
      </c>
      <c r="E110" s="358">
        <v>4303</v>
      </c>
      <c r="F110" s="358">
        <v>0</v>
      </c>
      <c r="G110" s="358">
        <v>0</v>
      </c>
      <c r="H110" s="358">
        <v>160</v>
      </c>
      <c r="I110" s="358">
        <v>0</v>
      </c>
      <c r="J110" s="358">
        <v>0</v>
      </c>
      <c r="K110" s="358">
        <v>29</v>
      </c>
      <c r="L110" s="358">
        <v>0</v>
      </c>
      <c r="M110" s="358">
        <v>0</v>
      </c>
      <c r="N110" s="358">
        <v>58</v>
      </c>
      <c r="O110" s="358">
        <v>0</v>
      </c>
      <c r="P110" s="358">
        <v>0</v>
      </c>
      <c r="Q110" s="358">
        <v>48</v>
      </c>
      <c r="R110" s="358">
        <v>1</v>
      </c>
      <c r="S110" s="358">
        <v>0</v>
      </c>
      <c r="T110" s="358">
        <v>0</v>
      </c>
      <c r="U110" s="358">
        <v>0</v>
      </c>
      <c r="V110" s="358">
        <v>0</v>
      </c>
      <c r="W110" s="358">
        <v>0</v>
      </c>
      <c r="X110" s="358">
        <v>0</v>
      </c>
      <c r="Y110" s="358">
        <v>0</v>
      </c>
      <c r="Z110" s="358">
        <v>0</v>
      </c>
      <c r="AA110" s="358">
        <v>0</v>
      </c>
      <c r="AB110" s="358">
        <v>0</v>
      </c>
      <c r="AC110" s="358">
        <v>0</v>
      </c>
      <c r="AD110" s="358">
        <v>0</v>
      </c>
      <c r="AE110" s="358">
        <v>11</v>
      </c>
      <c r="AF110" s="358">
        <v>5</v>
      </c>
      <c r="AG110" s="359">
        <v>25</v>
      </c>
      <c r="AH110" s="359">
        <v>4598</v>
      </c>
      <c r="AI110" s="359">
        <v>16</v>
      </c>
      <c r="AJ110" s="359">
        <v>4639</v>
      </c>
      <c r="AK110" s="359">
        <v>1</v>
      </c>
      <c r="AL110" s="359">
        <v>0</v>
      </c>
      <c r="AM110" s="358">
        <v>1</v>
      </c>
      <c r="AN110" s="343" t="s">
        <v>2303</v>
      </c>
      <c r="AO110" s="358">
        <v>0</v>
      </c>
      <c r="AP110" s="358">
        <v>0</v>
      </c>
      <c r="AQ110" s="358">
        <v>0</v>
      </c>
      <c r="AR110" s="358">
        <v>0</v>
      </c>
      <c r="AS110" s="358">
        <v>0</v>
      </c>
      <c r="AT110" s="358">
        <v>0</v>
      </c>
      <c r="AU110" s="358">
        <v>0</v>
      </c>
      <c r="AV110" s="358">
        <v>0</v>
      </c>
      <c r="AW110" s="358">
        <v>0</v>
      </c>
      <c r="AX110" s="358">
        <v>0</v>
      </c>
      <c r="AY110" s="358">
        <v>0</v>
      </c>
      <c r="AZ110" s="358">
        <v>0</v>
      </c>
      <c r="BA110" s="358">
        <v>0</v>
      </c>
      <c r="BB110" s="358">
        <v>0</v>
      </c>
      <c r="BC110" s="358">
        <v>0</v>
      </c>
      <c r="BD110" s="358">
        <v>0</v>
      </c>
      <c r="BE110" s="358">
        <v>0</v>
      </c>
      <c r="BF110" s="358">
        <v>0</v>
      </c>
      <c r="BG110" s="358">
        <v>0</v>
      </c>
      <c r="BH110" s="358">
        <v>0</v>
      </c>
      <c r="BI110" s="358">
        <v>0</v>
      </c>
      <c r="BJ110" s="358">
        <v>0</v>
      </c>
      <c r="BK110" s="358">
        <v>0</v>
      </c>
      <c r="BL110" s="358">
        <v>0</v>
      </c>
      <c r="BM110" s="358">
        <v>0</v>
      </c>
      <c r="BN110" s="358">
        <v>0</v>
      </c>
      <c r="BO110" s="358">
        <v>0</v>
      </c>
      <c r="BP110" s="358">
        <v>0</v>
      </c>
      <c r="BQ110" s="358">
        <v>0</v>
      </c>
      <c r="BR110" s="358">
        <v>0</v>
      </c>
      <c r="BS110" s="358">
        <v>0</v>
      </c>
      <c r="BT110" s="358">
        <v>0</v>
      </c>
      <c r="BU110" s="358">
        <v>0</v>
      </c>
      <c r="BV110" s="358">
        <v>0</v>
      </c>
      <c r="BW110" s="358">
        <v>0</v>
      </c>
      <c r="BX110" s="358">
        <v>0</v>
      </c>
      <c r="BY110" s="358">
        <v>0</v>
      </c>
      <c r="BZ110" s="358">
        <v>0</v>
      </c>
      <c r="CA110" s="358">
        <v>0</v>
      </c>
      <c r="CB110" s="358">
        <v>0</v>
      </c>
      <c r="CC110" s="358">
        <v>0</v>
      </c>
      <c r="CD110" s="358">
        <v>0</v>
      </c>
      <c r="CE110" s="358">
        <v>0</v>
      </c>
      <c r="CF110" s="358">
        <v>0</v>
      </c>
      <c r="CG110" s="358">
        <v>0</v>
      </c>
      <c r="CH110" s="358">
        <v>0</v>
      </c>
    </row>
    <row r="111" spans="1:86" s="360" customFormat="1">
      <c r="A111" s="371" t="s">
        <v>2324</v>
      </c>
      <c r="B111" s="371">
        <v>6</v>
      </c>
      <c r="C111" s="371">
        <v>0</v>
      </c>
      <c r="D111" s="371">
        <v>0</v>
      </c>
      <c r="E111" s="371">
        <v>10</v>
      </c>
      <c r="F111" s="371">
        <v>0</v>
      </c>
      <c r="G111" s="371">
        <v>0</v>
      </c>
      <c r="H111" s="371">
        <v>72</v>
      </c>
      <c r="I111" s="371">
        <v>0</v>
      </c>
      <c r="J111" s="371">
        <v>0</v>
      </c>
      <c r="K111" s="371">
        <v>11</v>
      </c>
      <c r="L111" s="371">
        <v>0</v>
      </c>
      <c r="M111" s="371">
        <v>0</v>
      </c>
      <c r="N111" s="371">
        <v>37</v>
      </c>
      <c r="O111" s="371">
        <v>0</v>
      </c>
      <c r="P111" s="371">
        <v>0</v>
      </c>
      <c r="Q111" s="371">
        <v>0</v>
      </c>
      <c r="R111" s="371">
        <v>0</v>
      </c>
      <c r="S111" s="371">
        <v>0</v>
      </c>
      <c r="T111" s="371">
        <v>0</v>
      </c>
      <c r="U111" s="371">
        <v>0</v>
      </c>
      <c r="V111" s="371">
        <v>0</v>
      </c>
      <c r="W111" s="371">
        <v>0</v>
      </c>
      <c r="X111" s="371">
        <v>0</v>
      </c>
      <c r="Y111" s="371">
        <v>0</v>
      </c>
      <c r="Z111" s="371">
        <v>0</v>
      </c>
      <c r="AA111" s="371">
        <v>0</v>
      </c>
      <c r="AB111" s="371">
        <v>0</v>
      </c>
      <c r="AC111" s="371">
        <v>2</v>
      </c>
      <c r="AD111" s="371">
        <v>0</v>
      </c>
      <c r="AE111" s="371">
        <v>0</v>
      </c>
      <c r="AF111" s="371">
        <v>0</v>
      </c>
      <c r="AG111" s="384">
        <v>6</v>
      </c>
      <c r="AH111" s="384">
        <v>130</v>
      </c>
      <c r="AI111" s="384">
        <v>0</v>
      </c>
      <c r="AJ111" s="384">
        <v>136</v>
      </c>
      <c r="AK111" s="384">
        <v>2</v>
      </c>
      <c r="AL111" s="384">
        <v>0</v>
      </c>
      <c r="AM111" s="371">
        <v>2</v>
      </c>
      <c r="AN111" s="371" t="s">
        <v>2325</v>
      </c>
      <c r="AO111" s="371">
        <v>0</v>
      </c>
      <c r="AP111" s="396">
        <v>0</v>
      </c>
      <c r="AQ111" s="396">
        <v>0</v>
      </c>
      <c r="AR111" s="396">
        <v>0</v>
      </c>
      <c r="AS111" s="371">
        <v>0</v>
      </c>
      <c r="AT111" s="371">
        <v>0</v>
      </c>
      <c r="AU111" s="371">
        <v>0</v>
      </c>
      <c r="AV111" s="371">
        <v>0</v>
      </c>
      <c r="AW111" s="371">
        <v>0</v>
      </c>
      <c r="AX111" s="371">
        <v>0</v>
      </c>
      <c r="AY111" s="371">
        <v>0</v>
      </c>
      <c r="AZ111" s="396">
        <v>0</v>
      </c>
      <c r="BA111" s="396">
        <v>0</v>
      </c>
      <c r="BB111" s="371">
        <v>0</v>
      </c>
      <c r="BC111" s="371">
        <v>0</v>
      </c>
      <c r="BD111" s="371">
        <v>0</v>
      </c>
      <c r="BE111" s="371">
        <v>0</v>
      </c>
      <c r="BF111" s="371">
        <v>0</v>
      </c>
      <c r="BG111" s="371">
        <v>0</v>
      </c>
      <c r="BH111" s="371">
        <v>0</v>
      </c>
      <c r="BI111" s="371">
        <v>0</v>
      </c>
      <c r="BJ111" s="371">
        <v>0</v>
      </c>
      <c r="BK111" s="371">
        <v>0</v>
      </c>
      <c r="BL111" s="371">
        <v>0</v>
      </c>
      <c r="BM111" s="371">
        <v>0</v>
      </c>
      <c r="BN111" s="371">
        <v>0</v>
      </c>
      <c r="BO111" s="371">
        <v>0</v>
      </c>
      <c r="BP111" s="371">
        <v>0</v>
      </c>
      <c r="BQ111" s="371">
        <v>0</v>
      </c>
      <c r="BR111" s="371">
        <v>1</v>
      </c>
      <c r="BS111" s="371">
        <v>38650</v>
      </c>
      <c r="BT111" s="371">
        <v>0</v>
      </c>
      <c r="BU111" s="371">
        <v>0</v>
      </c>
      <c r="BV111" s="371">
        <v>0</v>
      </c>
      <c r="BW111" s="371">
        <v>0</v>
      </c>
      <c r="BX111" s="371">
        <v>0</v>
      </c>
      <c r="BY111" s="371">
        <v>0</v>
      </c>
      <c r="BZ111" s="371">
        <v>0</v>
      </c>
      <c r="CA111" s="371">
        <v>0</v>
      </c>
      <c r="CB111" s="371">
        <v>0</v>
      </c>
      <c r="CC111" s="371">
        <v>0</v>
      </c>
      <c r="CD111" s="371">
        <v>0</v>
      </c>
      <c r="CE111" s="371">
        <v>0</v>
      </c>
      <c r="CF111" s="371">
        <v>0</v>
      </c>
      <c r="CG111" s="371">
        <v>0</v>
      </c>
      <c r="CH111" s="371">
        <v>0</v>
      </c>
    </row>
    <row r="112" spans="1:86" s="360" customFormat="1">
      <c r="A112" s="375" t="s">
        <v>2249</v>
      </c>
      <c r="B112" s="375">
        <v>8</v>
      </c>
      <c r="C112" s="375">
        <v>0</v>
      </c>
      <c r="D112" s="375">
        <v>0</v>
      </c>
      <c r="E112" s="375">
        <v>8</v>
      </c>
      <c r="F112" s="375">
        <v>0</v>
      </c>
      <c r="G112" s="375">
        <v>0</v>
      </c>
      <c r="H112" s="375">
        <v>52</v>
      </c>
      <c r="I112" s="375">
        <v>0</v>
      </c>
      <c r="J112" s="375">
        <v>0</v>
      </c>
      <c r="K112" s="375">
        <v>0</v>
      </c>
      <c r="L112" s="375">
        <v>0</v>
      </c>
      <c r="M112" s="375">
        <v>0</v>
      </c>
      <c r="N112" s="375">
        <v>0</v>
      </c>
      <c r="O112" s="375">
        <v>0</v>
      </c>
      <c r="P112" s="375">
        <v>0</v>
      </c>
      <c r="Q112" s="375">
        <v>0</v>
      </c>
      <c r="R112" s="375">
        <v>0</v>
      </c>
      <c r="S112" s="375">
        <v>0</v>
      </c>
      <c r="T112" s="375">
        <v>0</v>
      </c>
      <c r="U112" s="375">
        <v>0</v>
      </c>
      <c r="V112" s="375">
        <v>0</v>
      </c>
      <c r="W112" s="375">
        <v>0</v>
      </c>
      <c r="X112" s="375">
        <v>0</v>
      </c>
      <c r="Y112" s="375">
        <v>0</v>
      </c>
      <c r="Z112" s="375">
        <v>0</v>
      </c>
      <c r="AA112" s="375">
        <v>0</v>
      </c>
      <c r="AB112" s="375">
        <v>0</v>
      </c>
      <c r="AC112" s="375">
        <v>0</v>
      </c>
      <c r="AD112" s="375">
        <v>0</v>
      </c>
      <c r="AE112" s="375">
        <v>0</v>
      </c>
      <c r="AF112" s="375">
        <v>0</v>
      </c>
      <c r="AG112" s="389">
        <v>8</v>
      </c>
      <c r="AH112" s="389">
        <v>60</v>
      </c>
      <c r="AI112" s="389">
        <v>0</v>
      </c>
      <c r="AJ112" s="389">
        <v>68</v>
      </c>
      <c r="AK112" s="389">
        <v>0</v>
      </c>
      <c r="AL112" s="389">
        <v>0</v>
      </c>
      <c r="AM112" s="375">
        <v>0</v>
      </c>
      <c r="AN112" s="375">
        <v>0</v>
      </c>
      <c r="AO112" s="375">
        <v>0</v>
      </c>
      <c r="AP112" s="375">
        <v>0</v>
      </c>
      <c r="AQ112" s="375">
        <v>0</v>
      </c>
      <c r="AR112" s="375">
        <v>0</v>
      </c>
      <c r="AS112" s="375">
        <v>0</v>
      </c>
      <c r="AT112" s="375">
        <v>0</v>
      </c>
      <c r="AU112" s="375">
        <v>0</v>
      </c>
      <c r="AV112" s="375">
        <v>0</v>
      </c>
      <c r="AW112" s="375">
        <v>0</v>
      </c>
      <c r="AX112" s="375">
        <v>0</v>
      </c>
      <c r="AY112" s="375">
        <v>0</v>
      </c>
      <c r="AZ112" s="375">
        <v>0</v>
      </c>
      <c r="BA112" s="375">
        <v>0</v>
      </c>
      <c r="BB112" s="375">
        <v>0</v>
      </c>
      <c r="BC112" s="375">
        <v>0</v>
      </c>
      <c r="BD112" s="375">
        <v>0</v>
      </c>
      <c r="BE112" s="375">
        <v>0</v>
      </c>
      <c r="BF112" s="375">
        <v>0</v>
      </c>
      <c r="BG112" s="375">
        <v>0</v>
      </c>
      <c r="BH112" s="375">
        <v>0</v>
      </c>
      <c r="BI112" s="375">
        <v>0</v>
      </c>
      <c r="BJ112" s="375">
        <v>0</v>
      </c>
      <c r="BK112" s="375">
        <v>0</v>
      </c>
      <c r="BL112" s="375">
        <v>0</v>
      </c>
      <c r="BM112" s="375">
        <v>0</v>
      </c>
      <c r="BN112" s="375">
        <v>0</v>
      </c>
      <c r="BO112" s="375">
        <v>0</v>
      </c>
      <c r="BP112" s="375">
        <v>0</v>
      </c>
      <c r="BQ112" s="375">
        <v>0</v>
      </c>
      <c r="BR112" s="375">
        <v>0</v>
      </c>
      <c r="BS112" s="375">
        <v>0</v>
      </c>
      <c r="BT112" s="375">
        <v>0</v>
      </c>
      <c r="BU112" s="375">
        <v>0</v>
      </c>
      <c r="BV112" s="375">
        <v>0</v>
      </c>
      <c r="BW112" s="375">
        <v>0</v>
      </c>
      <c r="BX112" s="375">
        <v>0</v>
      </c>
      <c r="BY112" s="375">
        <v>0</v>
      </c>
      <c r="BZ112" s="375">
        <v>0</v>
      </c>
      <c r="CA112" s="375">
        <v>0</v>
      </c>
      <c r="CB112" s="375">
        <v>0</v>
      </c>
      <c r="CC112" s="375">
        <v>0</v>
      </c>
      <c r="CD112" s="375">
        <v>0</v>
      </c>
      <c r="CE112" s="375">
        <v>0</v>
      </c>
      <c r="CF112" s="375">
        <v>0</v>
      </c>
      <c r="CG112" s="375">
        <v>0</v>
      </c>
      <c r="CH112" s="375">
        <v>0</v>
      </c>
    </row>
    <row r="113" spans="1:86" s="360" customFormat="1">
      <c r="A113" s="356" t="s">
        <v>2268</v>
      </c>
      <c r="B113" s="356">
        <v>7</v>
      </c>
      <c r="C113" s="356">
        <v>0</v>
      </c>
      <c r="D113" s="356">
        <v>0</v>
      </c>
      <c r="E113" s="356">
        <v>260</v>
      </c>
      <c r="F113" s="356">
        <v>0</v>
      </c>
      <c r="G113" s="356">
        <v>0</v>
      </c>
      <c r="H113" s="356">
        <v>34</v>
      </c>
      <c r="I113" s="356">
        <v>0</v>
      </c>
      <c r="J113" s="356">
        <v>0</v>
      </c>
      <c r="K113" s="356">
        <v>0</v>
      </c>
      <c r="L113" s="356">
        <v>0</v>
      </c>
      <c r="M113" s="356">
        <v>0</v>
      </c>
      <c r="N113" s="356">
        <v>10</v>
      </c>
      <c r="O113" s="356">
        <v>1</v>
      </c>
      <c r="P113" s="356">
        <v>0</v>
      </c>
      <c r="Q113" s="375">
        <v>0</v>
      </c>
      <c r="R113" s="375">
        <v>0</v>
      </c>
      <c r="S113" s="375">
        <v>0</v>
      </c>
      <c r="T113" s="375">
        <v>0</v>
      </c>
      <c r="U113" s="375">
        <v>0</v>
      </c>
      <c r="V113" s="375">
        <v>0</v>
      </c>
      <c r="W113" s="375">
        <v>0</v>
      </c>
      <c r="X113" s="375">
        <v>0</v>
      </c>
      <c r="Y113" s="375">
        <v>0</v>
      </c>
      <c r="Z113" s="375">
        <v>0</v>
      </c>
      <c r="AA113" s="375">
        <v>0</v>
      </c>
      <c r="AB113" s="375">
        <v>0</v>
      </c>
      <c r="AC113" s="356">
        <v>0</v>
      </c>
      <c r="AD113" s="356">
        <v>0</v>
      </c>
      <c r="AE113" s="375">
        <v>0</v>
      </c>
      <c r="AF113" s="375">
        <v>0</v>
      </c>
      <c r="AG113" s="388">
        <v>7</v>
      </c>
      <c r="AH113" s="388">
        <v>304</v>
      </c>
      <c r="AI113" s="388">
        <v>0</v>
      </c>
      <c r="AJ113" s="388">
        <v>311</v>
      </c>
      <c r="AK113" s="388">
        <v>1</v>
      </c>
      <c r="AL113" s="388">
        <v>0</v>
      </c>
      <c r="AM113" s="356">
        <v>1</v>
      </c>
      <c r="AN113" s="356" t="s">
        <v>2269</v>
      </c>
      <c r="AO113" s="356">
        <v>0</v>
      </c>
      <c r="AP113" s="356">
        <v>0</v>
      </c>
      <c r="AQ113" s="356">
        <v>0</v>
      </c>
      <c r="AR113" s="356">
        <v>0</v>
      </c>
      <c r="AS113" s="356">
        <v>0</v>
      </c>
      <c r="AT113" s="356">
        <v>0</v>
      </c>
      <c r="AU113" s="356">
        <v>0</v>
      </c>
      <c r="AV113" s="356">
        <v>0</v>
      </c>
      <c r="AW113" s="356">
        <v>0</v>
      </c>
      <c r="AX113" s="356">
        <v>0</v>
      </c>
      <c r="AY113" s="356">
        <v>0</v>
      </c>
      <c r="AZ113" s="356">
        <v>0</v>
      </c>
      <c r="BA113" s="356">
        <v>0</v>
      </c>
      <c r="BB113" s="356">
        <v>0</v>
      </c>
      <c r="BC113" s="356">
        <v>0</v>
      </c>
      <c r="BD113" s="356">
        <v>0</v>
      </c>
      <c r="BE113" s="356">
        <v>0</v>
      </c>
      <c r="BF113" s="356">
        <v>0</v>
      </c>
      <c r="BG113" s="356">
        <v>0</v>
      </c>
      <c r="BH113" s="356">
        <v>0</v>
      </c>
      <c r="BI113" s="356">
        <v>0</v>
      </c>
      <c r="BJ113" s="356">
        <v>0</v>
      </c>
      <c r="BK113" s="356">
        <v>0</v>
      </c>
      <c r="BL113" s="356">
        <v>0</v>
      </c>
      <c r="BM113" s="356">
        <v>0</v>
      </c>
      <c r="BN113" s="356">
        <v>0</v>
      </c>
      <c r="BO113" s="356">
        <v>0</v>
      </c>
      <c r="BP113" s="356">
        <v>0</v>
      </c>
      <c r="BQ113" s="356">
        <v>0</v>
      </c>
      <c r="BR113" s="356">
        <v>0</v>
      </c>
      <c r="BS113" s="356">
        <v>0</v>
      </c>
      <c r="BT113" s="356">
        <v>0</v>
      </c>
      <c r="BU113" s="356">
        <v>0</v>
      </c>
      <c r="BV113" s="356">
        <v>0</v>
      </c>
      <c r="BW113" s="356">
        <v>0</v>
      </c>
      <c r="BX113" s="356">
        <v>0</v>
      </c>
      <c r="BY113" s="356">
        <v>0</v>
      </c>
      <c r="BZ113" s="356">
        <v>0</v>
      </c>
      <c r="CA113" s="356">
        <v>0</v>
      </c>
      <c r="CB113" s="356">
        <v>0</v>
      </c>
      <c r="CC113" s="356">
        <v>0</v>
      </c>
      <c r="CD113" s="356">
        <v>0</v>
      </c>
      <c r="CE113" s="356">
        <v>0</v>
      </c>
      <c r="CF113" s="356">
        <v>0</v>
      </c>
      <c r="CG113" s="356">
        <v>0</v>
      </c>
      <c r="CH113" s="356">
        <v>0</v>
      </c>
    </row>
    <row r="114" spans="1:86" s="360" customFormat="1">
      <c r="A114" s="357" t="s">
        <v>2276</v>
      </c>
      <c r="B114" s="357">
        <v>13</v>
      </c>
      <c r="C114" s="357">
        <v>0</v>
      </c>
      <c r="D114" s="357">
        <v>0</v>
      </c>
      <c r="E114" s="357">
        <v>2</v>
      </c>
      <c r="F114" s="357">
        <v>0</v>
      </c>
      <c r="G114" s="357">
        <v>0</v>
      </c>
      <c r="H114" s="357">
        <v>70</v>
      </c>
      <c r="I114" s="357">
        <v>0</v>
      </c>
      <c r="J114" s="357">
        <v>0</v>
      </c>
      <c r="K114" s="357">
        <v>0</v>
      </c>
      <c r="L114" s="357">
        <v>0</v>
      </c>
      <c r="M114" s="357">
        <v>0</v>
      </c>
      <c r="N114" s="357">
        <v>31</v>
      </c>
      <c r="O114" s="357">
        <v>0</v>
      </c>
      <c r="P114" s="357">
        <v>0</v>
      </c>
      <c r="Q114" s="357">
        <v>0</v>
      </c>
      <c r="R114" s="357">
        <v>0</v>
      </c>
      <c r="S114" s="357">
        <v>0</v>
      </c>
      <c r="T114" s="357">
        <v>0</v>
      </c>
      <c r="U114" s="357">
        <v>0</v>
      </c>
      <c r="V114" s="357">
        <v>0</v>
      </c>
      <c r="W114" s="357">
        <v>0</v>
      </c>
      <c r="X114" s="357">
        <v>0</v>
      </c>
      <c r="Y114" s="357">
        <v>0</v>
      </c>
      <c r="Z114" s="357">
        <v>0</v>
      </c>
      <c r="AA114" s="357">
        <v>0</v>
      </c>
      <c r="AB114" s="357">
        <v>0</v>
      </c>
      <c r="AC114" s="357">
        <v>0</v>
      </c>
      <c r="AD114" s="357">
        <v>0</v>
      </c>
      <c r="AE114" s="357">
        <v>0</v>
      </c>
      <c r="AF114" s="357">
        <v>0</v>
      </c>
      <c r="AG114" s="382">
        <v>13</v>
      </c>
      <c r="AH114" s="382">
        <v>103</v>
      </c>
      <c r="AI114" s="382">
        <v>0</v>
      </c>
      <c r="AJ114" s="382">
        <v>116</v>
      </c>
      <c r="AK114" s="382">
        <v>0</v>
      </c>
      <c r="AL114" s="382">
        <v>0</v>
      </c>
      <c r="AM114" s="357">
        <v>0</v>
      </c>
      <c r="AN114" s="357">
        <v>0</v>
      </c>
      <c r="AO114" s="357">
        <v>0</v>
      </c>
      <c r="AP114" s="357">
        <v>0</v>
      </c>
      <c r="AQ114" s="357">
        <v>0</v>
      </c>
      <c r="AR114" s="357">
        <v>0</v>
      </c>
      <c r="AS114" s="357">
        <v>0</v>
      </c>
      <c r="AT114" s="357">
        <v>0</v>
      </c>
      <c r="AU114" s="357">
        <v>0</v>
      </c>
      <c r="AV114" s="357">
        <v>0</v>
      </c>
      <c r="AW114" s="357">
        <v>0</v>
      </c>
      <c r="AX114" s="357">
        <v>0</v>
      </c>
      <c r="AY114" s="357">
        <v>0</v>
      </c>
      <c r="AZ114" s="357">
        <v>0</v>
      </c>
      <c r="BA114" s="357">
        <v>0</v>
      </c>
      <c r="BB114" s="357">
        <v>0</v>
      </c>
      <c r="BC114" s="357">
        <v>0</v>
      </c>
      <c r="BD114" s="357">
        <v>0</v>
      </c>
      <c r="BE114" s="357">
        <v>0</v>
      </c>
      <c r="BF114" s="357">
        <v>0</v>
      </c>
      <c r="BG114" s="357">
        <v>0</v>
      </c>
      <c r="BH114" s="357">
        <v>0</v>
      </c>
      <c r="BI114" s="357">
        <v>0</v>
      </c>
      <c r="BJ114" s="357">
        <v>0</v>
      </c>
      <c r="BK114" s="357">
        <v>0</v>
      </c>
      <c r="BL114" s="357">
        <v>0</v>
      </c>
      <c r="BM114" s="357">
        <v>0</v>
      </c>
      <c r="BN114" s="357">
        <v>0</v>
      </c>
      <c r="BO114" s="357">
        <v>0</v>
      </c>
      <c r="BP114" s="357">
        <v>0</v>
      </c>
      <c r="BQ114" s="357">
        <v>0</v>
      </c>
      <c r="BR114" s="357">
        <v>0</v>
      </c>
      <c r="BS114" s="357">
        <v>0</v>
      </c>
      <c r="BT114" s="357">
        <v>0</v>
      </c>
      <c r="BU114" s="357">
        <v>0</v>
      </c>
      <c r="BV114" s="357">
        <v>0</v>
      </c>
      <c r="BW114" s="357">
        <v>0</v>
      </c>
      <c r="BX114" s="357">
        <v>0</v>
      </c>
      <c r="BY114" s="357">
        <v>0</v>
      </c>
      <c r="BZ114" s="357">
        <v>0</v>
      </c>
      <c r="CA114" s="357">
        <v>0</v>
      </c>
      <c r="CB114" s="357">
        <v>0</v>
      </c>
      <c r="CC114" s="357">
        <v>0</v>
      </c>
      <c r="CD114" s="357">
        <v>0</v>
      </c>
      <c r="CE114" s="357">
        <v>0</v>
      </c>
      <c r="CF114" s="357">
        <v>0</v>
      </c>
      <c r="CG114" s="357">
        <v>0</v>
      </c>
      <c r="CH114" s="357">
        <v>0</v>
      </c>
    </row>
    <row r="115" spans="1:86" s="335" customFormat="1">
      <c r="A115" s="331" t="s">
        <v>2241</v>
      </c>
      <c r="B115" s="331">
        <v>8</v>
      </c>
      <c r="C115" s="331">
        <v>1</v>
      </c>
      <c r="D115" s="331">
        <v>0</v>
      </c>
      <c r="E115" s="331">
        <v>6</v>
      </c>
      <c r="F115" s="331">
        <v>0</v>
      </c>
      <c r="G115" s="331">
        <v>0</v>
      </c>
      <c r="H115" s="331">
        <v>54</v>
      </c>
      <c r="I115" s="331">
        <v>0</v>
      </c>
      <c r="J115" s="331">
        <v>0</v>
      </c>
      <c r="K115" s="331">
        <v>0</v>
      </c>
      <c r="L115" s="331">
        <v>0</v>
      </c>
      <c r="M115" s="331">
        <v>0</v>
      </c>
      <c r="N115" s="331">
        <v>8</v>
      </c>
      <c r="O115" s="331">
        <v>0</v>
      </c>
      <c r="P115" s="331">
        <v>0</v>
      </c>
      <c r="Q115" s="331">
        <v>0</v>
      </c>
      <c r="R115" s="331">
        <v>0</v>
      </c>
      <c r="S115" s="331">
        <v>0</v>
      </c>
      <c r="T115" s="331">
        <v>0</v>
      </c>
      <c r="U115" s="331">
        <v>0</v>
      </c>
      <c r="V115" s="331">
        <v>0</v>
      </c>
      <c r="W115" s="331">
        <v>0</v>
      </c>
      <c r="X115" s="331">
        <v>0</v>
      </c>
      <c r="Y115" s="331">
        <v>0</v>
      </c>
      <c r="Z115" s="331">
        <v>0</v>
      </c>
      <c r="AA115" s="331">
        <v>0</v>
      </c>
      <c r="AB115" s="331">
        <v>0</v>
      </c>
      <c r="AC115" s="331">
        <v>0</v>
      </c>
      <c r="AD115" s="331">
        <v>0</v>
      </c>
      <c r="AE115" s="331">
        <v>0</v>
      </c>
      <c r="AF115" s="331">
        <v>0</v>
      </c>
      <c r="AG115" s="334">
        <v>8</v>
      </c>
      <c r="AH115" s="334">
        <v>68</v>
      </c>
      <c r="AI115" s="331">
        <v>0</v>
      </c>
      <c r="AJ115" s="334">
        <v>76</v>
      </c>
      <c r="AK115" s="334">
        <v>1</v>
      </c>
      <c r="AL115" s="334">
        <v>0</v>
      </c>
      <c r="AM115" s="331">
        <v>1</v>
      </c>
      <c r="AN115" s="331" t="s">
        <v>2191</v>
      </c>
      <c r="AO115" s="344">
        <v>0</v>
      </c>
      <c r="AP115" s="344">
        <v>0</v>
      </c>
      <c r="AQ115" s="344">
        <v>0</v>
      </c>
      <c r="AR115" s="344">
        <v>0</v>
      </c>
      <c r="AS115" s="344">
        <v>0</v>
      </c>
      <c r="AT115" s="344">
        <v>0</v>
      </c>
      <c r="AU115" s="344">
        <v>0</v>
      </c>
      <c r="AV115" s="344">
        <v>0</v>
      </c>
      <c r="AW115" s="344">
        <v>0</v>
      </c>
      <c r="AX115" s="344">
        <v>0</v>
      </c>
      <c r="AY115" s="344">
        <v>0</v>
      </c>
      <c r="AZ115" s="344">
        <v>0</v>
      </c>
      <c r="BA115" s="344">
        <v>0</v>
      </c>
      <c r="BB115" s="344">
        <v>0</v>
      </c>
      <c r="BC115" s="344">
        <v>0</v>
      </c>
      <c r="BD115" s="344">
        <v>0</v>
      </c>
      <c r="BE115" s="344">
        <v>0</v>
      </c>
      <c r="BF115" s="344">
        <v>0</v>
      </c>
      <c r="BG115" s="344">
        <v>0</v>
      </c>
      <c r="BH115" s="344">
        <v>0</v>
      </c>
      <c r="BI115" s="344">
        <v>0</v>
      </c>
      <c r="BJ115" s="344">
        <v>0</v>
      </c>
      <c r="BK115" s="344">
        <v>0</v>
      </c>
      <c r="BL115" s="344">
        <v>0</v>
      </c>
      <c r="BM115" s="344">
        <v>0</v>
      </c>
      <c r="BN115" s="344">
        <v>0</v>
      </c>
      <c r="BO115" s="344">
        <v>0</v>
      </c>
      <c r="BP115" s="344">
        <v>0</v>
      </c>
      <c r="BQ115" s="344">
        <v>0</v>
      </c>
      <c r="BR115" s="344">
        <v>0</v>
      </c>
      <c r="BS115" s="344">
        <v>0</v>
      </c>
      <c r="BT115" s="344">
        <v>0</v>
      </c>
      <c r="BU115" s="344">
        <v>0</v>
      </c>
      <c r="BV115" s="344">
        <v>0</v>
      </c>
      <c r="BW115" s="344">
        <v>0</v>
      </c>
      <c r="BX115" s="344">
        <v>0</v>
      </c>
      <c r="BY115" s="344">
        <v>0</v>
      </c>
      <c r="BZ115" s="344">
        <v>0</v>
      </c>
      <c r="CA115" s="344">
        <v>0</v>
      </c>
      <c r="CB115" s="344">
        <v>0</v>
      </c>
      <c r="CC115" s="344">
        <v>0</v>
      </c>
      <c r="CD115" s="344">
        <v>0</v>
      </c>
      <c r="CE115" s="344">
        <v>0</v>
      </c>
      <c r="CF115" s="344">
        <v>0</v>
      </c>
      <c r="CG115" s="344">
        <v>0</v>
      </c>
      <c r="CH115" s="344">
        <v>0</v>
      </c>
    </row>
    <row r="116" spans="1:86" s="360" customFormat="1" ht="30">
      <c r="A116" s="371" t="s">
        <v>2205</v>
      </c>
      <c r="B116" s="371">
        <v>10</v>
      </c>
      <c r="C116" s="371">
        <v>2</v>
      </c>
      <c r="D116" s="371">
        <v>0</v>
      </c>
      <c r="E116" s="371">
        <v>32</v>
      </c>
      <c r="F116" s="371">
        <v>0</v>
      </c>
      <c r="G116" s="371">
        <v>0</v>
      </c>
      <c r="H116" s="371">
        <v>29</v>
      </c>
      <c r="I116" s="371">
        <v>0</v>
      </c>
      <c r="J116" s="371">
        <v>0</v>
      </c>
      <c r="K116" s="371">
        <v>0</v>
      </c>
      <c r="L116" s="371">
        <v>0</v>
      </c>
      <c r="M116" s="371">
        <v>0</v>
      </c>
      <c r="N116" s="375">
        <v>0</v>
      </c>
      <c r="O116" s="375">
        <v>0</v>
      </c>
      <c r="P116" s="375">
        <v>0</v>
      </c>
      <c r="Q116" s="371">
        <v>6</v>
      </c>
      <c r="R116" s="371">
        <v>0</v>
      </c>
      <c r="S116" s="371">
        <v>0</v>
      </c>
      <c r="T116" s="375">
        <v>0</v>
      </c>
      <c r="U116" s="375">
        <v>0</v>
      </c>
      <c r="V116" s="375">
        <v>0</v>
      </c>
      <c r="W116" s="375">
        <v>0</v>
      </c>
      <c r="X116" s="375">
        <v>0</v>
      </c>
      <c r="Y116" s="375">
        <v>0</v>
      </c>
      <c r="Z116" s="375">
        <v>0</v>
      </c>
      <c r="AA116" s="375">
        <v>0</v>
      </c>
      <c r="AB116" s="375">
        <v>0</v>
      </c>
      <c r="AC116" s="371">
        <v>0</v>
      </c>
      <c r="AD116" s="371">
        <v>0</v>
      </c>
      <c r="AE116" s="375">
        <v>0</v>
      </c>
      <c r="AF116" s="375">
        <v>0</v>
      </c>
      <c r="AG116" s="384">
        <v>10</v>
      </c>
      <c r="AH116" s="384">
        <v>67</v>
      </c>
      <c r="AI116" s="384">
        <v>0</v>
      </c>
      <c r="AJ116" s="384">
        <v>77</v>
      </c>
      <c r="AK116" s="384">
        <v>2</v>
      </c>
      <c r="AL116" s="384">
        <v>0</v>
      </c>
      <c r="AM116" s="371">
        <v>2</v>
      </c>
      <c r="AN116" s="394" t="s">
        <v>2206</v>
      </c>
      <c r="AO116" s="375">
        <v>0</v>
      </c>
      <c r="AP116" s="375">
        <v>0</v>
      </c>
      <c r="AQ116" s="375">
        <v>0</v>
      </c>
      <c r="AR116" s="375">
        <v>0</v>
      </c>
      <c r="AS116" s="375">
        <v>0</v>
      </c>
      <c r="AT116" s="375">
        <v>0</v>
      </c>
      <c r="AU116" s="375">
        <v>0</v>
      </c>
      <c r="AV116" s="375">
        <v>0</v>
      </c>
      <c r="AW116" s="375">
        <v>0</v>
      </c>
      <c r="AX116" s="375">
        <v>0</v>
      </c>
      <c r="AY116" s="375">
        <v>0</v>
      </c>
      <c r="AZ116" s="375">
        <v>0</v>
      </c>
      <c r="BA116" s="375">
        <v>0</v>
      </c>
      <c r="BB116" s="375">
        <v>0</v>
      </c>
      <c r="BC116" s="375">
        <v>0</v>
      </c>
      <c r="BD116" s="375">
        <v>0</v>
      </c>
      <c r="BE116" s="375">
        <v>0</v>
      </c>
      <c r="BF116" s="375">
        <v>0</v>
      </c>
      <c r="BG116" s="375">
        <v>0</v>
      </c>
      <c r="BH116" s="371"/>
      <c r="BI116" s="371"/>
      <c r="BJ116" s="371"/>
      <c r="BK116" s="375">
        <v>0</v>
      </c>
      <c r="BL116" s="375">
        <v>0</v>
      </c>
      <c r="BM116" s="375">
        <v>0</v>
      </c>
      <c r="BN116" s="375">
        <v>0</v>
      </c>
      <c r="BO116" s="375">
        <v>0</v>
      </c>
      <c r="BP116" s="375">
        <v>0</v>
      </c>
      <c r="BQ116" s="375">
        <v>0</v>
      </c>
      <c r="BR116" s="375">
        <v>0</v>
      </c>
      <c r="BS116" s="375">
        <v>0</v>
      </c>
      <c r="BT116" s="375">
        <v>0</v>
      </c>
      <c r="BU116" s="375">
        <v>0</v>
      </c>
      <c r="BV116" s="375">
        <v>0</v>
      </c>
      <c r="BW116" s="375">
        <v>0</v>
      </c>
      <c r="BX116" s="375">
        <v>0</v>
      </c>
      <c r="BY116" s="375">
        <v>0</v>
      </c>
      <c r="BZ116" s="375">
        <v>0</v>
      </c>
      <c r="CA116" s="375">
        <v>0</v>
      </c>
      <c r="CB116" s="375">
        <v>0</v>
      </c>
      <c r="CC116" s="375">
        <v>0</v>
      </c>
      <c r="CD116" s="371"/>
      <c r="CE116" s="371"/>
      <c r="CF116" s="371"/>
      <c r="CG116" s="371"/>
      <c r="CH116" s="371"/>
    </row>
    <row r="117" spans="1:86" s="335" customFormat="1">
      <c r="A117" s="369" t="s">
        <v>2333</v>
      </c>
      <c r="B117" s="369">
        <v>3</v>
      </c>
      <c r="C117" s="369">
        <v>0</v>
      </c>
      <c r="D117" s="369">
        <v>0</v>
      </c>
      <c r="E117" s="369">
        <v>86</v>
      </c>
      <c r="F117" s="369">
        <v>0</v>
      </c>
      <c r="G117" s="369">
        <v>0</v>
      </c>
      <c r="H117" s="369">
        <v>24</v>
      </c>
      <c r="I117" s="369">
        <v>0</v>
      </c>
      <c r="J117" s="369">
        <v>0</v>
      </c>
      <c r="K117" s="369">
        <v>0</v>
      </c>
      <c r="L117" s="369">
        <v>0</v>
      </c>
      <c r="M117" s="369">
        <v>0</v>
      </c>
      <c r="N117" s="369">
        <v>23</v>
      </c>
      <c r="O117" s="369">
        <v>0</v>
      </c>
      <c r="P117" s="369">
        <v>0</v>
      </c>
      <c r="Q117" s="369">
        <v>2</v>
      </c>
      <c r="R117" s="369">
        <v>0</v>
      </c>
      <c r="S117" s="369">
        <v>0</v>
      </c>
      <c r="T117" s="380">
        <v>0</v>
      </c>
      <c r="U117" s="380">
        <v>0</v>
      </c>
      <c r="V117" s="380">
        <v>0</v>
      </c>
      <c r="W117" s="380">
        <v>0</v>
      </c>
      <c r="X117" s="380">
        <v>0</v>
      </c>
      <c r="Y117" s="380">
        <v>0</v>
      </c>
      <c r="Z117" s="380">
        <v>0</v>
      </c>
      <c r="AA117" s="380">
        <v>0</v>
      </c>
      <c r="AB117" s="380">
        <v>0</v>
      </c>
      <c r="AC117" s="380">
        <v>0</v>
      </c>
      <c r="AD117" s="380">
        <v>0</v>
      </c>
      <c r="AE117" s="380">
        <v>0</v>
      </c>
      <c r="AF117" s="380">
        <v>0</v>
      </c>
      <c r="AG117" s="381">
        <v>3</v>
      </c>
      <c r="AH117" s="381">
        <v>135</v>
      </c>
      <c r="AI117" s="381">
        <v>0</v>
      </c>
      <c r="AJ117" s="381">
        <v>138</v>
      </c>
      <c r="AK117" s="391">
        <v>0</v>
      </c>
      <c r="AL117" s="391">
        <v>0</v>
      </c>
      <c r="AM117" s="369">
        <v>0</v>
      </c>
      <c r="AN117" s="370">
        <v>0</v>
      </c>
      <c r="AO117" s="370">
        <v>0</v>
      </c>
      <c r="AP117" s="370">
        <v>0</v>
      </c>
      <c r="AQ117" s="370">
        <v>0</v>
      </c>
      <c r="AR117" s="370">
        <v>0</v>
      </c>
      <c r="AS117" s="370">
        <v>0</v>
      </c>
      <c r="AT117" s="370">
        <v>0</v>
      </c>
      <c r="AU117" s="370">
        <v>0</v>
      </c>
      <c r="AV117" s="370">
        <v>0</v>
      </c>
      <c r="AW117" s="370">
        <v>0</v>
      </c>
      <c r="AX117" s="370">
        <v>0</v>
      </c>
      <c r="AY117" s="370">
        <v>0</v>
      </c>
      <c r="AZ117" s="370">
        <v>0</v>
      </c>
      <c r="BA117" s="370">
        <v>0</v>
      </c>
      <c r="BB117" s="370">
        <v>0</v>
      </c>
      <c r="BC117" s="370">
        <v>0</v>
      </c>
      <c r="BD117" s="370">
        <v>0</v>
      </c>
      <c r="BE117" s="370">
        <v>0</v>
      </c>
      <c r="BF117" s="370">
        <v>0</v>
      </c>
      <c r="BG117" s="370">
        <v>0</v>
      </c>
      <c r="BH117" s="370">
        <v>0</v>
      </c>
      <c r="BI117" s="370">
        <v>0</v>
      </c>
      <c r="BJ117" s="370">
        <v>0</v>
      </c>
      <c r="BK117" s="370">
        <v>0</v>
      </c>
      <c r="BL117" s="370">
        <v>0</v>
      </c>
      <c r="BM117" s="370">
        <v>0</v>
      </c>
      <c r="BN117" s="370">
        <v>0</v>
      </c>
      <c r="BO117" s="370">
        <v>0</v>
      </c>
      <c r="BP117" s="370">
        <v>0</v>
      </c>
      <c r="BQ117" s="370">
        <v>0</v>
      </c>
      <c r="BR117" s="370">
        <v>0</v>
      </c>
      <c r="BS117" s="370">
        <v>0</v>
      </c>
      <c r="BT117" s="370">
        <v>0</v>
      </c>
      <c r="BU117" s="370">
        <v>0</v>
      </c>
      <c r="BV117" s="370">
        <v>0</v>
      </c>
      <c r="BW117" s="370">
        <v>0</v>
      </c>
      <c r="BX117" s="370">
        <v>0</v>
      </c>
      <c r="BY117" s="370">
        <v>0</v>
      </c>
      <c r="BZ117" s="370">
        <v>0</v>
      </c>
      <c r="CA117" s="370">
        <v>0</v>
      </c>
      <c r="CB117" s="370">
        <v>0</v>
      </c>
      <c r="CC117" s="370">
        <v>0</v>
      </c>
      <c r="CD117" s="370">
        <v>0</v>
      </c>
      <c r="CE117" s="358">
        <v>0</v>
      </c>
      <c r="CF117" s="358">
        <v>0</v>
      </c>
      <c r="CG117" s="358">
        <v>0</v>
      </c>
      <c r="CH117" s="358">
        <v>0</v>
      </c>
    </row>
    <row r="118" spans="1:86" s="361" customFormat="1" ht="30">
      <c r="A118" s="366" t="s">
        <v>2213</v>
      </c>
      <c r="B118" s="366">
        <v>9</v>
      </c>
      <c r="C118" s="366">
        <v>1</v>
      </c>
      <c r="D118" s="366">
        <v>0</v>
      </c>
      <c r="E118" s="366">
        <v>0</v>
      </c>
      <c r="F118" s="366">
        <v>0</v>
      </c>
      <c r="G118" s="366">
        <v>0</v>
      </c>
      <c r="H118" s="366">
        <v>31</v>
      </c>
      <c r="I118" s="366">
        <v>0</v>
      </c>
      <c r="J118" s="366">
        <v>0</v>
      </c>
      <c r="K118" s="366">
        <v>0</v>
      </c>
      <c r="L118" s="366">
        <v>0</v>
      </c>
      <c r="M118" s="366">
        <v>0</v>
      </c>
      <c r="N118" s="366">
        <v>0</v>
      </c>
      <c r="O118" s="366">
        <v>0</v>
      </c>
      <c r="P118" s="366">
        <v>0</v>
      </c>
      <c r="Q118" s="366">
        <v>0</v>
      </c>
      <c r="R118" s="366">
        <v>0</v>
      </c>
      <c r="S118" s="366">
        <v>0</v>
      </c>
      <c r="T118" s="366">
        <v>0</v>
      </c>
      <c r="U118" s="366">
        <v>0</v>
      </c>
      <c r="V118" s="366">
        <v>0</v>
      </c>
      <c r="W118" s="366">
        <v>0</v>
      </c>
      <c r="X118" s="366">
        <v>0</v>
      </c>
      <c r="Y118" s="366">
        <v>0</v>
      </c>
      <c r="Z118" s="366">
        <v>0</v>
      </c>
      <c r="AA118" s="366">
        <v>0</v>
      </c>
      <c r="AB118" s="366">
        <v>0</v>
      </c>
      <c r="AC118" s="366">
        <v>1</v>
      </c>
      <c r="AD118" s="366">
        <v>0</v>
      </c>
      <c r="AE118" s="366">
        <v>0</v>
      </c>
      <c r="AF118" s="366">
        <v>0</v>
      </c>
      <c r="AG118" s="367">
        <v>9</v>
      </c>
      <c r="AH118" s="367">
        <v>31</v>
      </c>
      <c r="AI118" s="367">
        <v>0</v>
      </c>
      <c r="AJ118" s="367">
        <v>40</v>
      </c>
      <c r="AK118" s="367">
        <v>2</v>
      </c>
      <c r="AL118" s="367">
        <v>0</v>
      </c>
      <c r="AM118" s="366">
        <v>2</v>
      </c>
      <c r="AN118" s="355" t="s">
        <v>2214</v>
      </c>
      <c r="AO118" s="344">
        <v>0</v>
      </c>
      <c r="AP118" s="344">
        <v>0</v>
      </c>
      <c r="AQ118" s="344">
        <v>0</v>
      </c>
      <c r="AR118" s="344">
        <v>0</v>
      </c>
      <c r="AS118" s="344">
        <v>0</v>
      </c>
      <c r="AT118" s="344">
        <v>0</v>
      </c>
      <c r="AU118" s="344">
        <v>0</v>
      </c>
      <c r="AV118" s="344">
        <v>0</v>
      </c>
      <c r="AW118" s="344">
        <v>0</v>
      </c>
      <c r="AX118" s="344">
        <v>0</v>
      </c>
      <c r="AY118" s="344">
        <v>0</v>
      </c>
      <c r="AZ118" s="344">
        <v>0</v>
      </c>
      <c r="BA118" s="344">
        <v>0</v>
      </c>
      <c r="BB118" s="344">
        <v>0</v>
      </c>
      <c r="BC118" s="344">
        <v>0</v>
      </c>
      <c r="BD118" s="344">
        <v>0</v>
      </c>
      <c r="BE118" s="344">
        <v>0</v>
      </c>
      <c r="BF118" s="344">
        <v>0</v>
      </c>
      <c r="BG118" s="344">
        <v>0</v>
      </c>
      <c r="BH118" s="344">
        <v>0</v>
      </c>
      <c r="BI118" s="344">
        <v>0</v>
      </c>
      <c r="BJ118" s="344">
        <v>0</v>
      </c>
      <c r="BK118" s="344">
        <v>0</v>
      </c>
      <c r="BL118" s="344">
        <v>0</v>
      </c>
      <c r="BM118" s="344">
        <v>0</v>
      </c>
      <c r="BN118" s="344">
        <v>0</v>
      </c>
      <c r="BO118" s="344">
        <v>0</v>
      </c>
      <c r="BP118" s="344">
        <v>0</v>
      </c>
      <c r="BQ118" s="344">
        <v>0</v>
      </c>
      <c r="BR118" s="344">
        <v>0</v>
      </c>
      <c r="BS118" s="344">
        <v>0</v>
      </c>
      <c r="BT118" s="344">
        <v>0</v>
      </c>
      <c r="BU118" s="344">
        <v>0</v>
      </c>
      <c r="BV118" s="344">
        <v>0</v>
      </c>
      <c r="BW118" s="344">
        <v>0</v>
      </c>
      <c r="BX118" s="344">
        <v>0</v>
      </c>
      <c r="BY118" s="344">
        <v>0</v>
      </c>
      <c r="BZ118" s="344">
        <v>0</v>
      </c>
      <c r="CA118" s="344">
        <v>0</v>
      </c>
      <c r="CB118" s="344">
        <v>0</v>
      </c>
      <c r="CC118" s="344">
        <v>0</v>
      </c>
      <c r="CD118" s="344">
        <v>0</v>
      </c>
      <c r="CE118" s="375">
        <v>0</v>
      </c>
      <c r="CF118" s="375">
        <v>0</v>
      </c>
      <c r="CG118" s="375">
        <v>0</v>
      </c>
      <c r="CH118" s="375">
        <v>0</v>
      </c>
    </row>
    <row r="119" spans="1:86" s="363" customFormat="1">
      <c r="A119" s="366" t="s">
        <v>2332</v>
      </c>
      <c r="B119" s="366">
        <v>14</v>
      </c>
      <c r="C119" s="366">
        <v>1</v>
      </c>
      <c r="D119" s="366">
        <v>0</v>
      </c>
      <c r="E119" s="366">
        <v>76</v>
      </c>
      <c r="F119" s="366">
        <v>0</v>
      </c>
      <c r="G119" s="366">
        <v>0</v>
      </c>
      <c r="H119" s="366">
        <v>167</v>
      </c>
      <c r="I119" s="366">
        <v>0</v>
      </c>
      <c r="J119" s="366">
        <v>0</v>
      </c>
      <c r="K119" s="366">
        <v>403</v>
      </c>
      <c r="L119" s="366">
        <v>0</v>
      </c>
      <c r="M119" s="366">
        <v>0</v>
      </c>
      <c r="N119" s="366">
        <v>15</v>
      </c>
      <c r="O119" s="366">
        <v>0</v>
      </c>
      <c r="P119" s="366">
        <v>0</v>
      </c>
      <c r="Q119" s="366">
        <v>7</v>
      </c>
      <c r="R119" s="366">
        <v>0</v>
      </c>
      <c r="S119" s="366">
        <v>0</v>
      </c>
      <c r="T119" s="361">
        <v>0</v>
      </c>
      <c r="U119" s="361">
        <v>0</v>
      </c>
      <c r="V119" s="361">
        <v>0</v>
      </c>
      <c r="W119" s="361">
        <v>0</v>
      </c>
      <c r="X119" s="361">
        <v>0</v>
      </c>
      <c r="Y119" s="361">
        <v>0</v>
      </c>
      <c r="Z119" s="361">
        <v>0</v>
      </c>
      <c r="AA119" s="361">
        <v>0</v>
      </c>
      <c r="AB119" s="361">
        <v>0</v>
      </c>
      <c r="AC119" s="366">
        <v>0</v>
      </c>
      <c r="AD119" s="366">
        <v>0</v>
      </c>
      <c r="AE119" s="366">
        <v>0</v>
      </c>
      <c r="AF119" s="366">
        <v>0</v>
      </c>
      <c r="AG119" s="367">
        <v>14</v>
      </c>
      <c r="AH119" s="367">
        <v>668</v>
      </c>
      <c r="AI119" s="367">
        <v>0</v>
      </c>
      <c r="AJ119" s="367">
        <v>682</v>
      </c>
      <c r="AK119" s="367">
        <v>1</v>
      </c>
      <c r="AL119" s="367">
        <v>0</v>
      </c>
      <c r="AM119" s="366">
        <v>3</v>
      </c>
      <c r="AN119" s="366" t="s">
        <v>2189</v>
      </c>
      <c r="AO119" s="366">
        <v>0</v>
      </c>
      <c r="AP119" s="366">
        <v>0</v>
      </c>
      <c r="AQ119" s="366">
        <v>0</v>
      </c>
      <c r="AR119" s="366">
        <v>0</v>
      </c>
      <c r="AS119" s="366">
        <v>0</v>
      </c>
      <c r="AT119" s="366">
        <v>0</v>
      </c>
      <c r="AU119" s="366">
        <v>0</v>
      </c>
      <c r="AV119" s="366">
        <v>0</v>
      </c>
      <c r="AW119" s="366">
        <v>0</v>
      </c>
      <c r="AX119" s="366">
        <v>0</v>
      </c>
      <c r="AY119" s="366">
        <v>0</v>
      </c>
      <c r="AZ119" s="366">
        <v>0</v>
      </c>
      <c r="BA119" s="366">
        <v>0</v>
      </c>
      <c r="BB119" s="366">
        <v>0</v>
      </c>
      <c r="BC119" s="366">
        <v>0</v>
      </c>
      <c r="BD119" s="366">
        <v>0</v>
      </c>
      <c r="BE119" s="366">
        <v>0</v>
      </c>
      <c r="BF119" s="366">
        <v>0</v>
      </c>
      <c r="BG119" s="366">
        <v>0</v>
      </c>
      <c r="BH119" s="366">
        <v>0</v>
      </c>
      <c r="BI119" s="366">
        <v>0</v>
      </c>
      <c r="BJ119" s="366">
        <v>0</v>
      </c>
      <c r="BK119" s="366">
        <v>0</v>
      </c>
      <c r="BL119" s="366">
        <v>0</v>
      </c>
      <c r="BM119" s="366">
        <v>0</v>
      </c>
      <c r="BN119" s="366">
        <v>0</v>
      </c>
      <c r="BO119" s="366">
        <v>0</v>
      </c>
      <c r="BP119" s="366">
        <v>0</v>
      </c>
      <c r="BQ119" s="366">
        <v>0</v>
      </c>
      <c r="BR119" s="366">
        <v>0</v>
      </c>
      <c r="BS119" s="366">
        <v>0</v>
      </c>
      <c r="BT119" s="366">
        <v>0</v>
      </c>
      <c r="BU119" s="366">
        <v>0</v>
      </c>
      <c r="BV119" s="366">
        <v>0</v>
      </c>
      <c r="BW119" s="366">
        <v>0</v>
      </c>
      <c r="BX119" s="366">
        <v>0</v>
      </c>
      <c r="BY119" s="366">
        <v>0</v>
      </c>
      <c r="BZ119" s="366">
        <v>0</v>
      </c>
      <c r="CA119" s="366">
        <v>0</v>
      </c>
      <c r="CB119" s="366">
        <v>0</v>
      </c>
      <c r="CC119" s="366">
        <v>0</v>
      </c>
      <c r="CD119" s="366">
        <v>0</v>
      </c>
      <c r="CE119" s="366">
        <v>0</v>
      </c>
      <c r="CF119" s="366">
        <v>0</v>
      </c>
      <c r="CG119" s="366">
        <v>0</v>
      </c>
      <c r="CH119" s="366">
        <v>0</v>
      </c>
    </row>
    <row r="120" spans="1:86" s="347" customFormat="1">
      <c r="A120" s="331" t="s">
        <v>2331</v>
      </c>
      <c r="B120" s="331">
        <v>14</v>
      </c>
      <c r="C120" s="356">
        <v>0</v>
      </c>
      <c r="D120" s="356">
        <v>0</v>
      </c>
      <c r="E120" s="331">
        <v>26</v>
      </c>
      <c r="F120" s="356">
        <v>0</v>
      </c>
      <c r="G120" s="356">
        <v>0</v>
      </c>
      <c r="H120" s="331">
        <v>82</v>
      </c>
      <c r="I120" s="356">
        <v>0</v>
      </c>
      <c r="J120" s="356">
        <v>0</v>
      </c>
      <c r="K120" s="331">
        <v>0</v>
      </c>
      <c r="L120" s="356">
        <v>0</v>
      </c>
      <c r="M120" s="356">
        <v>0</v>
      </c>
      <c r="N120" s="331">
        <v>38</v>
      </c>
      <c r="O120" s="356">
        <v>0</v>
      </c>
      <c r="P120" s="356">
        <v>0</v>
      </c>
      <c r="Q120" s="356">
        <v>0</v>
      </c>
      <c r="R120" s="356">
        <v>0</v>
      </c>
      <c r="S120" s="356">
        <v>0</v>
      </c>
      <c r="T120" s="356">
        <v>0</v>
      </c>
      <c r="U120" s="356">
        <v>0</v>
      </c>
      <c r="V120" s="356">
        <v>0</v>
      </c>
      <c r="W120" s="356">
        <v>0</v>
      </c>
      <c r="X120" s="356">
        <v>0</v>
      </c>
      <c r="Y120" s="356">
        <v>0</v>
      </c>
      <c r="Z120" s="356">
        <v>0</v>
      </c>
      <c r="AA120" s="356">
        <v>0</v>
      </c>
      <c r="AB120" s="356">
        <v>0</v>
      </c>
      <c r="AC120" s="356">
        <v>0</v>
      </c>
      <c r="AD120" s="356">
        <v>0</v>
      </c>
      <c r="AE120" s="356">
        <v>0</v>
      </c>
      <c r="AF120" s="356">
        <v>0</v>
      </c>
      <c r="AG120" s="334">
        <v>14</v>
      </c>
      <c r="AH120" s="334">
        <v>146</v>
      </c>
      <c r="AI120" s="334">
        <v>0</v>
      </c>
      <c r="AJ120" s="334">
        <v>160</v>
      </c>
      <c r="AK120" s="367">
        <v>0</v>
      </c>
      <c r="AL120" s="367">
        <v>0</v>
      </c>
      <c r="AM120" s="366">
        <v>0</v>
      </c>
      <c r="AN120" s="366">
        <v>0</v>
      </c>
      <c r="AO120" s="331">
        <v>0</v>
      </c>
      <c r="AP120" s="331">
        <v>0</v>
      </c>
      <c r="AQ120" s="331">
        <v>0</v>
      </c>
      <c r="AR120" s="331">
        <v>0</v>
      </c>
      <c r="AS120" s="331">
        <v>0</v>
      </c>
      <c r="AT120" s="331">
        <v>0</v>
      </c>
      <c r="AU120" s="331">
        <v>0</v>
      </c>
      <c r="AV120" s="331">
        <v>0</v>
      </c>
      <c r="AW120" s="331">
        <v>0</v>
      </c>
      <c r="AX120" s="331">
        <v>0</v>
      </c>
      <c r="AY120" s="331">
        <v>0</v>
      </c>
      <c r="AZ120" s="331">
        <v>0</v>
      </c>
      <c r="BA120" s="331">
        <v>0</v>
      </c>
      <c r="BB120" s="331">
        <v>0</v>
      </c>
      <c r="BC120" s="331">
        <v>0</v>
      </c>
      <c r="BD120" s="331">
        <v>0</v>
      </c>
      <c r="BE120" s="331">
        <v>0</v>
      </c>
      <c r="BF120" s="331">
        <v>0</v>
      </c>
      <c r="BG120" s="331">
        <v>0</v>
      </c>
      <c r="BH120" s="331">
        <v>0</v>
      </c>
      <c r="BI120" s="331">
        <v>0</v>
      </c>
      <c r="BJ120" s="331">
        <v>0</v>
      </c>
      <c r="BK120" s="331">
        <v>0</v>
      </c>
      <c r="BL120" s="331">
        <v>0</v>
      </c>
      <c r="BM120" s="331">
        <v>0</v>
      </c>
      <c r="BN120" s="331">
        <v>0</v>
      </c>
      <c r="BO120" s="331">
        <v>0</v>
      </c>
      <c r="BP120" s="331">
        <v>0</v>
      </c>
      <c r="BQ120" s="331">
        <v>0</v>
      </c>
      <c r="BR120" s="331">
        <v>0</v>
      </c>
      <c r="BS120" s="331">
        <v>0</v>
      </c>
      <c r="BT120" s="331">
        <v>0</v>
      </c>
      <c r="BU120" s="331">
        <v>0</v>
      </c>
      <c r="BV120" s="331">
        <v>0</v>
      </c>
      <c r="BW120" s="331">
        <v>0</v>
      </c>
      <c r="BX120" s="331">
        <v>0</v>
      </c>
      <c r="BY120" s="331">
        <v>0</v>
      </c>
      <c r="BZ120" s="331">
        <v>0</v>
      </c>
      <c r="CA120" s="331">
        <v>0</v>
      </c>
      <c r="CB120" s="331">
        <v>0</v>
      </c>
      <c r="CC120" s="331">
        <v>0</v>
      </c>
      <c r="CD120" s="331">
        <v>0</v>
      </c>
      <c r="CE120" s="331">
        <v>0</v>
      </c>
      <c r="CF120" s="331">
        <v>0</v>
      </c>
      <c r="CG120" s="331">
        <v>0</v>
      </c>
      <c r="CH120" s="331">
        <v>0</v>
      </c>
    </row>
    <row r="121" spans="1:86" s="347" customFormat="1">
      <c r="A121" s="344" t="s">
        <v>2330</v>
      </c>
      <c r="B121" s="344">
        <v>9</v>
      </c>
      <c r="C121" s="378">
        <v>0</v>
      </c>
      <c r="D121" s="378">
        <v>0</v>
      </c>
      <c r="E121" s="344">
        <v>20</v>
      </c>
      <c r="F121" s="378">
        <v>0</v>
      </c>
      <c r="G121" s="378">
        <v>0</v>
      </c>
      <c r="H121" s="344">
        <v>127</v>
      </c>
      <c r="I121" s="378">
        <v>0</v>
      </c>
      <c r="J121" s="378">
        <v>0</v>
      </c>
      <c r="K121" s="344">
        <v>52</v>
      </c>
      <c r="L121" s="378">
        <v>0</v>
      </c>
      <c r="M121" s="378">
        <v>0</v>
      </c>
      <c r="N121" s="344">
        <v>23</v>
      </c>
      <c r="O121" s="378">
        <v>0</v>
      </c>
      <c r="P121" s="378">
        <v>0</v>
      </c>
      <c r="Q121" s="378">
        <v>0</v>
      </c>
      <c r="R121" s="378">
        <v>0</v>
      </c>
      <c r="S121" s="378">
        <v>0</v>
      </c>
      <c r="T121" s="378">
        <v>0</v>
      </c>
      <c r="U121" s="378">
        <v>0</v>
      </c>
      <c r="V121" s="378">
        <v>0</v>
      </c>
      <c r="W121" s="378">
        <v>0</v>
      </c>
      <c r="X121" s="378">
        <v>0</v>
      </c>
      <c r="Y121" s="378">
        <v>0</v>
      </c>
      <c r="Z121" s="378">
        <v>0</v>
      </c>
      <c r="AA121" s="378">
        <v>0</v>
      </c>
      <c r="AB121" s="378">
        <v>0</v>
      </c>
      <c r="AC121" s="378">
        <v>0</v>
      </c>
      <c r="AD121" s="378">
        <v>0</v>
      </c>
      <c r="AE121" s="378">
        <v>0</v>
      </c>
      <c r="AF121" s="378">
        <v>0</v>
      </c>
      <c r="AG121" s="345">
        <v>9</v>
      </c>
      <c r="AH121" s="345">
        <v>222</v>
      </c>
      <c r="AI121" s="345">
        <v>0</v>
      </c>
      <c r="AJ121" s="345">
        <v>231</v>
      </c>
      <c r="AK121" s="345">
        <v>0</v>
      </c>
      <c r="AL121" s="345">
        <v>0</v>
      </c>
      <c r="AM121" s="345">
        <v>0</v>
      </c>
      <c r="AN121" s="345">
        <v>0</v>
      </c>
      <c r="AO121" s="344">
        <v>0</v>
      </c>
      <c r="AP121" s="344">
        <v>0</v>
      </c>
      <c r="AQ121" s="344">
        <v>0</v>
      </c>
      <c r="AR121" s="344">
        <v>0</v>
      </c>
      <c r="AS121" s="344">
        <v>0</v>
      </c>
      <c r="AT121" s="344">
        <v>0</v>
      </c>
      <c r="AU121" s="344">
        <v>0</v>
      </c>
      <c r="AV121" s="344">
        <v>0</v>
      </c>
      <c r="AW121" s="344">
        <v>0</v>
      </c>
      <c r="AX121" s="344">
        <v>0</v>
      </c>
      <c r="AY121" s="344">
        <v>0</v>
      </c>
      <c r="AZ121" s="344">
        <v>0</v>
      </c>
      <c r="BA121" s="344">
        <v>0</v>
      </c>
      <c r="BB121" s="344">
        <v>0</v>
      </c>
      <c r="BC121" s="344">
        <v>0</v>
      </c>
      <c r="BD121" s="344">
        <v>0</v>
      </c>
      <c r="BE121" s="344">
        <v>0</v>
      </c>
      <c r="BF121" s="344">
        <v>0</v>
      </c>
      <c r="BG121" s="344">
        <v>0</v>
      </c>
      <c r="BH121" s="344">
        <v>0</v>
      </c>
      <c r="BI121" s="344">
        <v>0</v>
      </c>
      <c r="BJ121" s="344">
        <v>0</v>
      </c>
      <c r="BK121" s="344">
        <v>0</v>
      </c>
      <c r="BL121" s="344">
        <v>0</v>
      </c>
      <c r="BM121" s="344">
        <v>0</v>
      </c>
      <c r="BN121" s="344">
        <v>0</v>
      </c>
      <c r="BO121" s="344">
        <v>0</v>
      </c>
      <c r="BP121" s="344">
        <v>0</v>
      </c>
      <c r="BQ121" s="344">
        <v>0</v>
      </c>
      <c r="BR121" s="344">
        <v>0</v>
      </c>
      <c r="BS121" s="344">
        <v>0</v>
      </c>
      <c r="BT121" s="344">
        <v>0</v>
      </c>
      <c r="BU121" s="344">
        <v>0</v>
      </c>
      <c r="BV121" s="344">
        <v>0</v>
      </c>
      <c r="BW121" s="344">
        <v>0</v>
      </c>
      <c r="BX121" s="344">
        <v>0</v>
      </c>
      <c r="BY121" s="344">
        <v>0</v>
      </c>
      <c r="BZ121" s="344">
        <v>0</v>
      </c>
      <c r="CA121" s="344">
        <v>0</v>
      </c>
      <c r="CB121" s="344">
        <v>0</v>
      </c>
      <c r="CC121" s="344">
        <v>0</v>
      </c>
      <c r="CD121" s="344">
        <v>0</v>
      </c>
      <c r="CE121" s="344">
        <v>0</v>
      </c>
      <c r="CF121" s="344">
        <v>0</v>
      </c>
      <c r="CG121" s="344">
        <v>0</v>
      </c>
      <c r="CH121" s="344">
        <v>0</v>
      </c>
    </row>
    <row r="122" spans="1:86" s="335" customFormat="1">
      <c r="A122" s="331" t="s">
        <v>2329</v>
      </c>
      <c r="B122" s="331">
        <v>5</v>
      </c>
      <c r="C122" s="331">
        <v>1</v>
      </c>
      <c r="D122" s="331">
        <v>0</v>
      </c>
      <c r="E122" s="331">
        <v>19</v>
      </c>
      <c r="F122" s="331">
        <v>0</v>
      </c>
      <c r="G122" s="331">
        <v>0</v>
      </c>
      <c r="H122" s="331">
        <v>27</v>
      </c>
      <c r="I122" s="331">
        <v>0</v>
      </c>
      <c r="J122" s="331">
        <v>0</v>
      </c>
      <c r="K122" s="331">
        <v>0</v>
      </c>
      <c r="L122" s="331">
        <v>0</v>
      </c>
      <c r="M122" s="331">
        <v>0</v>
      </c>
      <c r="N122" s="331">
        <v>0</v>
      </c>
      <c r="O122" s="331">
        <v>0</v>
      </c>
      <c r="P122" s="331">
        <v>0</v>
      </c>
      <c r="Q122" s="331">
        <v>6</v>
      </c>
      <c r="R122" s="331">
        <v>0</v>
      </c>
      <c r="S122" s="331">
        <v>0</v>
      </c>
      <c r="T122" s="331">
        <v>0</v>
      </c>
      <c r="U122" s="331">
        <v>0</v>
      </c>
      <c r="V122" s="331">
        <v>0</v>
      </c>
      <c r="W122" s="331">
        <v>0</v>
      </c>
      <c r="X122" s="331">
        <v>0</v>
      </c>
      <c r="Y122" s="331">
        <v>0</v>
      </c>
      <c r="Z122" s="331">
        <v>0</v>
      </c>
      <c r="AA122" s="331">
        <v>0</v>
      </c>
      <c r="AB122" s="331">
        <v>0</v>
      </c>
      <c r="AC122" s="331">
        <v>0</v>
      </c>
      <c r="AD122" s="331">
        <v>0</v>
      </c>
      <c r="AE122" s="331">
        <v>0</v>
      </c>
      <c r="AF122" s="331">
        <v>0</v>
      </c>
      <c r="AG122" s="334">
        <v>5</v>
      </c>
      <c r="AH122" s="334">
        <v>52</v>
      </c>
      <c r="AI122" s="334">
        <v>0</v>
      </c>
      <c r="AJ122" s="334">
        <v>57</v>
      </c>
      <c r="AK122" s="334">
        <v>1</v>
      </c>
      <c r="AL122" s="334">
        <v>0</v>
      </c>
      <c r="AM122" s="331">
        <v>1</v>
      </c>
      <c r="AN122" s="331" t="s">
        <v>2210</v>
      </c>
      <c r="AO122" s="331">
        <v>0</v>
      </c>
      <c r="AP122" s="331">
        <v>0</v>
      </c>
      <c r="AQ122" s="331">
        <v>0</v>
      </c>
      <c r="AR122" s="331">
        <v>0</v>
      </c>
      <c r="AS122" s="331">
        <v>0</v>
      </c>
      <c r="AT122" s="331">
        <v>0</v>
      </c>
      <c r="AU122" s="331">
        <v>0</v>
      </c>
      <c r="AV122" s="331">
        <v>0</v>
      </c>
      <c r="AW122" s="331">
        <v>0</v>
      </c>
      <c r="AX122" s="331">
        <v>0</v>
      </c>
      <c r="AY122" s="331">
        <v>0</v>
      </c>
      <c r="AZ122" s="331">
        <v>0</v>
      </c>
      <c r="BA122" s="331">
        <v>0</v>
      </c>
      <c r="BB122" s="331">
        <v>0</v>
      </c>
      <c r="BC122" s="331">
        <v>0</v>
      </c>
      <c r="BD122" s="331">
        <v>0</v>
      </c>
      <c r="BE122" s="331">
        <v>0</v>
      </c>
      <c r="BF122" s="331">
        <v>0</v>
      </c>
      <c r="BG122" s="331">
        <v>0</v>
      </c>
      <c r="BH122" s="331">
        <v>0</v>
      </c>
      <c r="BI122" s="331">
        <v>0</v>
      </c>
      <c r="BJ122" s="331">
        <v>0</v>
      </c>
      <c r="BK122" s="331">
        <v>0</v>
      </c>
      <c r="BL122" s="331">
        <v>0</v>
      </c>
      <c r="BM122" s="331">
        <v>0</v>
      </c>
      <c r="BN122" s="331">
        <v>0</v>
      </c>
      <c r="BO122" s="331">
        <v>0</v>
      </c>
      <c r="BP122" s="331">
        <v>0</v>
      </c>
      <c r="BQ122" s="331">
        <v>0</v>
      </c>
      <c r="BR122" s="331">
        <v>0</v>
      </c>
      <c r="BS122" s="331">
        <v>0</v>
      </c>
      <c r="BT122" s="331">
        <v>0</v>
      </c>
      <c r="BU122" s="331">
        <v>0</v>
      </c>
      <c r="BV122" s="331">
        <v>0</v>
      </c>
      <c r="BW122" s="331">
        <v>0</v>
      </c>
      <c r="BX122" s="331">
        <v>0</v>
      </c>
      <c r="BY122" s="331">
        <v>0</v>
      </c>
      <c r="BZ122" s="331">
        <v>0</v>
      </c>
      <c r="CA122" s="331">
        <v>0</v>
      </c>
      <c r="CB122" s="331">
        <v>0</v>
      </c>
      <c r="CC122" s="331">
        <v>0</v>
      </c>
      <c r="CD122" s="331">
        <v>0</v>
      </c>
      <c r="CE122" s="331">
        <v>0</v>
      </c>
      <c r="CF122" s="331">
        <v>0</v>
      </c>
      <c r="CG122" s="331">
        <v>0</v>
      </c>
      <c r="CH122" s="331">
        <v>0</v>
      </c>
    </row>
    <row r="123" spans="1:86" s="335" customFormat="1">
      <c r="A123" s="344" t="s">
        <v>2363</v>
      </c>
      <c r="B123" s="344">
        <v>6</v>
      </c>
      <c r="C123" s="331">
        <v>0</v>
      </c>
      <c r="D123" s="331">
        <v>0</v>
      </c>
      <c r="E123" s="344">
        <v>2</v>
      </c>
      <c r="F123" s="331">
        <v>0</v>
      </c>
      <c r="G123" s="331">
        <v>0</v>
      </c>
      <c r="H123" s="344">
        <v>18</v>
      </c>
      <c r="I123" s="331">
        <v>0</v>
      </c>
      <c r="J123" s="331">
        <v>0</v>
      </c>
      <c r="K123" s="331">
        <v>0</v>
      </c>
      <c r="L123" s="331">
        <v>0</v>
      </c>
      <c r="M123" s="331">
        <v>0</v>
      </c>
      <c r="N123" s="344">
        <v>9</v>
      </c>
      <c r="O123" s="331">
        <v>0</v>
      </c>
      <c r="P123" s="331">
        <v>0</v>
      </c>
      <c r="Q123" s="331">
        <v>0</v>
      </c>
      <c r="R123" s="331">
        <v>0</v>
      </c>
      <c r="S123" s="331">
        <v>0</v>
      </c>
      <c r="T123" s="331">
        <v>0</v>
      </c>
      <c r="U123" s="331">
        <v>0</v>
      </c>
      <c r="V123" s="331">
        <v>0</v>
      </c>
      <c r="W123" s="331">
        <v>0</v>
      </c>
      <c r="X123" s="331">
        <v>0</v>
      </c>
      <c r="Y123" s="331">
        <v>0</v>
      </c>
      <c r="Z123" s="331">
        <v>0</v>
      </c>
      <c r="AA123" s="331">
        <v>0</v>
      </c>
      <c r="AB123" s="331">
        <v>0</v>
      </c>
      <c r="AC123" s="331">
        <v>0</v>
      </c>
      <c r="AD123" s="331">
        <v>0</v>
      </c>
      <c r="AE123" s="331">
        <v>0</v>
      </c>
      <c r="AF123" s="331">
        <v>0</v>
      </c>
      <c r="AG123" s="345">
        <v>6</v>
      </c>
      <c r="AH123" s="345">
        <v>29</v>
      </c>
      <c r="AI123" s="331">
        <v>0</v>
      </c>
      <c r="AJ123" s="345">
        <v>35</v>
      </c>
      <c r="AK123" s="344">
        <v>0</v>
      </c>
      <c r="AL123" s="344">
        <v>0</v>
      </c>
      <c r="AM123" s="344">
        <v>0</v>
      </c>
      <c r="AN123" s="344">
        <v>0</v>
      </c>
      <c r="AO123" s="344">
        <v>0</v>
      </c>
      <c r="AP123" s="344">
        <v>0</v>
      </c>
      <c r="AQ123" s="344">
        <v>0</v>
      </c>
      <c r="AR123" s="344">
        <v>0</v>
      </c>
      <c r="AS123" s="344">
        <v>0</v>
      </c>
      <c r="AT123" s="344">
        <v>0</v>
      </c>
      <c r="AU123" s="344">
        <v>0</v>
      </c>
      <c r="AV123" s="344">
        <v>0</v>
      </c>
      <c r="AW123" s="344">
        <v>0</v>
      </c>
      <c r="AX123" s="344">
        <v>0</v>
      </c>
      <c r="AY123" s="344">
        <v>0</v>
      </c>
      <c r="AZ123" s="344">
        <v>0</v>
      </c>
      <c r="BA123" s="344">
        <v>0</v>
      </c>
      <c r="BB123" s="344">
        <v>0</v>
      </c>
      <c r="BC123" s="344">
        <v>0</v>
      </c>
      <c r="BD123" s="344">
        <v>0</v>
      </c>
      <c r="BE123" s="344">
        <v>0</v>
      </c>
      <c r="BF123" s="344">
        <v>0</v>
      </c>
      <c r="BG123" s="344">
        <v>0</v>
      </c>
      <c r="BH123" s="344">
        <v>0</v>
      </c>
      <c r="BI123" s="344">
        <v>0</v>
      </c>
      <c r="BJ123" s="344">
        <v>0</v>
      </c>
      <c r="BK123" s="344">
        <v>0</v>
      </c>
      <c r="BL123" s="344">
        <v>0</v>
      </c>
      <c r="BM123" s="344">
        <v>0</v>
      </c>
      <c r="BN123" s="344">
        <v>0</v>
      </c>
      <c r="BO123" s="344">
        <v>0</v>
      </c>
      <c r="BP123" s="344">
        <v>0</v>
      </c>
      <c r="BQ123" s="344">
        <v>0</v>
      </c>
      <c r="BR123" s="344">
        <v>0</v>
      </c>
      <c r="BS123" s="344">
        <v>0</v>
      </c>
      <c r="BT123" s="344">
        <v>0</v>
      </c>
      <c r="BU123" s="344">
        <v>0</v>
      </c>
      <c r="BV123" s="344">
        <v>0</v>
      </c>
      <c r="BW123" s="344">
        <v>0</v>
      </c>
      <c r="BX123" s="344">
        <v>0</v>
      </c>
      <c r="BY123" s="344">
        <v>0</v>
      </c>
      <c r="BZ123" s="344">
        <v>0</v>
      </c>
      <c r="CA123" s="344">
        <v>0</v>
      </c>
      <c r="CB123" s="344">
        <v>0</v>
      </c>
      <c r="CC123" s="344">
        <v>0</v>
      </c>
      <c r="CD123" s="344">
        <v>0</v>
      </c>
      <c r="CE123" s="344">
        <v>0</v>
      </c>
      <c r="CF123" s="344">
        <v>0</v>
      </c>
      <c r="CG123" s="344">
        <v>0</v>
      </c>
      <c r="CH123" s="344">
        <v>0</v>
      </c>
    </row>
    <row r="124" spans="1:86" s="335" customFormat="1">
      <c r="A124" s="331" t="s">
        <v>2319</v>
      </c>
      <c r="B124" s="331">
        <v>11</v>
      </c>
      <c r="C124" s="331">
        <v>1</v>
      </c>
      <c r="D124" s="331">
        <v>0</v>
      </c>
      <c r="E124" s="331">
        <v>8</v>
      </c>
      <c r="F124" s="331">
        <v>0</v>
      </c>
      <c r="G124" s="331">
        <v>0</v>
      </c>
      <c r="H124" s="331">
        <v>41</v>
      </c>
      <c r="I124" s="331">
        <v>0</v>
      </c>
      <c r="J124" s="331">
        <v>0</v>
      </c>
      <c r="K124" s="331">
        <v>86</v>
      </c>
      <c r="L124" s="331">
        <v>0</v>
      </c>
      <c r="M124" s="331">
        <v>0</v>
      </c>
      <c r="N124" s="331">
        <v>10</v>
      </c>
      <c r="O124" s="331">
        <v>0</v>
      </c>
      <c r="P124" s="331">
        <v>0</v>
      </c>
      <c r="Q124" s="331">
        <v>4</v>
      </c>
      <c r="R124" s="331">
        <v>0</v>
      </c>
      <c r="S124" s="331">
        <v>0</v>
      </c>
      <c r="T124" s="331">
        <v>0</v>
      </c>
      <c r="U124" s="331">
        <v>0</v>
      </c>
      <c r="V124" s="331">
        <v>0</v>
      </c>
      <c r="W124" s="331">
        <v>0</v>
      </c>
      <c r="X124" s="331">
        <v>0</v>
      </c>
      <c r="Y124" s="331">
        <v>0</v>
      </c>
      <c r="Z124" s="331">
        <v>0</v>
      </c>
      <c r="AA124" s="331">
        <v>0</v>
      </c>
      <c r="AB124" s="331">
        <v>0</v>
      </c>
      <c r="AC124" s="331">
        <v>0</v>
      </c>
      <c r="AD124" s="331">
        <v>0</v>
      </c>
      <c r="AE124" s="331">
        <v>0</v>
      </c>
      <c r="AF124" s="331">
        <v>0</v>
      </c>
      <c r="AG124" s="334">
        <v>11</v>
      </c>
      <c r="AH124" s="334">
        <v>149</v>
      </c>
      <c r="AI124" s="334">
        <v>0</v>
      </c>
      <c r="AJ124" s="334">
        <v>160</v>
      </c>
      <c r="AK124" s="367">
        <v>1</v>
      </c>
      <c r="AL124" s="334">
        <v>0</v>
      </c>
      <c r="AM124" s="331">
        <v>1</v>
      </c>
      <c r="AN124" s="331" t="s">
        <v>2320</v>
      </c>
      <c r="AO124" s="331">
        <v>0</v>
      </c>
      <c r="AP124" s="331">
        <v>0</v>
      </c>
      <c r="AQ124" s="331">
        <v>0</v>
      </c>
      <c r="AR124" s="331">
        <v>0</v>
      </c>
      <c r="AS124" s="331">
        <v>0</v>
      </c>
      <c r="AT124" s="331">
        <v>0</v>
      </c>
      <c r="AU124" s="331">
        <v>0</v>
      </c>
      <c r="AV124" s="331">
        <v>0</v>
      </c>
      <c r="AW124" s="331">
        <v>0</v>
      </c>
      <c r="AX124" s="331">
        <v>0</v>
      </c>
      <c r="AY124" s="331">
        <v>0</v>
      </c>
      <c r="AZ124" s="331">
        <v>0</v>
      </c>
      <c r="BA124" s="331">
        <v>0</v>
      </c>
      <c r="BB124" s="331">
        <v>0</v>
      </c>
      <c r="BC124" s="331">
        <v>0</v>
      </c>
      <c r="BD124" s="331">
        <v>0</v>
      </c>
      <c r="BE124" s="331">
        <v>0</v>
      </c>
      <c r="BF124" s="331">
        <v>0</v>
      </c>
      <c r="BG124" s="331">
        <v>0</v>
      </c>
      <c r="BH124" s="331">
        <v>0</v>
      </c>
      <c r="BI124" s="331">
        <v>0</v>
      </c>
      <c r="BJ124" s="331">
        <v>0</v>
      </c>
      <c r="BK124" s="331">
        <v>0</v>
      </c>
      <c r="BL124" s="331">
        <v>0</v>
      </c>
      <c r="BM124" s="331">
        <v>0</v>
      </c>
      <c r="BN124" s="331">
        <v>0</v>
      </c>
      <c r="BO124" s="331">
        <v>0</v>
      </c>
      <c r="BP124" s="331">
        <v>0</v>
      </c>
      <c r="BQ124" s="331">
        <v>0</v>
      </c>
      <c r="BR124" s="331">
        <v>0</v>
      </c>
      <c r="BS124" s="331">
        <v>0</v>
      </c>
      <c r="BT124" s="331">
        <v>0</v>
      </c>
      <c r="BU124" s="331">
        <v>0</v>
      </c>
      <c r="BV124" s="331">
        <v>0</v>
      </c>
      <c r="BW124" s="331">
        <v>0</v>
      </c>
      <c r="BX124" s="331">
        <v>0</v>
      </c>
      <c r="BY124" s="331">
        <v>0</v>
      </c>
      <c r="BZ124" s="331">
        <v>0</v>
      </c>
      <c r="CA124" s="331">
        <v>0</v>
      </c>
      <c r="CB124" s="331">
        <v>0</v>
      </c>
      <c r="CC124" s="331">
        <v>0</v>
      </c>
      <c r="CD124" s="331">
        <v>0</v>
      </c>
      <c r="CE124" s="331">
        <v>0</v>
      </c>
      <c r="CF124" s="331">
        <v>0</v>
      </c>
      <c r="CG124" s="331">
        <v>0</v>
      </c>
      <c r="CH124" s="331">
        <v>0</v>
      </c>
    </row>
    <row r="125" spans="1:86" s="347" customFormat="1">
      <c r="A125" s="352" t="s">
        <v>2199</v>
      </c>
      <c r="B125" s="352">
        <v>7</v>
      </c>
      <c r="C125" s="352">
        <v>0</v>
      </c>
      <c r="D125" s="352">
        <v>0</v>
      </c>
      <c r="E125" s="352">
        <v>0</v>
      </c>
      <c r="F125" s="352">
        <v>0</v>
      </c>
      <c r="G125" s="352">
        <v>0</v>
      </c>
      <c r="H125" s="352">
        <v>33</v>
      </c>
      <c r="I125" s="352">
        <v>0</v>
      </c>
      <c r="J125" s="352">
        <v>0</v>
      </c>
      <c r="K125" s="352">
        <v>0</v>
      </c>
      <c r="L125" s="352">
        <v>0</v>
      </c>
      <c r="M125" s="352">
        <v>0</v>
      </c>
      <c r="N125" s="352">
        <v>7</v>
      </c>
      <c r="O125" s="352">
        <v>0</v>
      </c>
      <c r="P125" s="352">
        <v>0</v>
      </c>
      <c r="Q125" s="352">
        <v>0</v>
      </c>
      <c r="R125" s="352">
        <v>0</v>
      </c>
      <c r="S125" s="352">
        <v>0</v>
      </c>
      <c r="T125" s="352">
        <v>0</v>
      </c>
      <c r="U125" s="352">
        <v>0</v>
      </c>
      <c r="V125" s="352">
        <v>0</v>
      </c>
      <c r="W125" s="352">
        <v>0</v>
      </c>
      <c r="X125" s="352">
        <v>0</v>
      </c>
      <c r="Y125" s="352">
        <v>0</v>
      </c>
      <c r="Z125" s="352">
        <v>0</v>
      </c>
      <c r="AA125" s="352">
        <v>0</v>
      </c>
      <c r="AB125" s="352">
        <v>0</v>
      </c>
      <c r="AC125" s="352">
        <v>0</v>
      </c>
      <c r="AD125" s="352">
        <v>0</v>
      </c>
      <c r="AE125" s="352">
        <v>0</v>
      </c>
      <c r="AF125" s="352">
        <v>0</v>
      </c>
      <c r="AG125" s="353">
        <v>7</v>
      </c>
      <c r="AH125" s="353">
        <v>40</v>
      </c>
      <c r="AI125" s="353">
        <v>0</v>
      </c>
      <c r="AJ125" s="353">
        <v>47</v>
      </c>
      <c r="AK125" s="353">
        <v>0</v>
      </c>
      <c r="AL125" s="353">
        <v>0</v>
      </c>
      <c r="AM125" s="352">
        <v>0</v>
      </c>
      <c r="AN125" s="352">
        <v>0</v>
      </c>
      <c r="AO125" s="352">
        <v>0</v>
      </c>
      <c r="AP125" s="352">
        <v>0</v>
      </c>
      <c r="AQ125" s="352">
        <v>0</v>
      </c>
      <c r="AR125" s="352">
        <v>0</v>
      </c>
      <c r="AS125" s="352">
        <v>0</v>
      </c>
      <c r="AT125" s="352">
        <v>0</v>
      </c>
      <c r="AU125" s="352">
        <v>0</v>
      </c>
      <c r="AV125" s="352">
        <v>0</v>
      </c>
      <c r="AW125" s="352">
        <v>0</v>
      </c>
      <c r="AX125" s="352">
        <v>0</v>
      </c>
      <c r="AY125" s="352">
        <v>0</v>
      </c>
      <c r="AZ125" s="352">
        <v>0</v>
      </c>
      <c r="BA125" s="352">
        <v>0</v>
      </c>
      <c r="BB125" s="352">
        <v>0</v>
      </c>
      <c r="BC125" s="352">
        <v>0</v>
      </c>
      <c r="BD125" s="352">
        <v>0</v>
      </c>
      <c r="BE125" s="352">
        <v>0</v>
      </c>
      <c r="BF125" s="352">
        <v>0</v>
      </c>
      <c r="BG125" s="352">
        <v>0</v>
      </c>
      <c r="BH125" s="352">
        <v>0</v>
      </c>
      <c r="BI125" s="352">
        <v>0</v>
      </c>
      <c r="BJ125" s="352">
        <v>0</v>
      </c>
      <c r="BK125" s="352">
        <v>0</v>
      </c>
      <c r="BL125" s="352">
        <v>0</v>
      </c>
      <c r="BM125" s="352">
        <v>0</v>
      </c>
      <c r="BN125" s="352">
        <v>0</v>
      </c>
      <c r="BO125" s="352">
        <v>0</v>
      </c>
      <c r="BP125" s="352">
        <v>0</v>
      </c>
      <c r="BQ125" s="352">
        <v>0</v>
      </c>
      <c r="BR125" s="352">
        <v>0</v>
      </c>
      <c r="BS125" s="352">
        <v>0</v>
      </c>
      <c r="BT125" s="352">
        <v>0</v>
      </c>
      <c r="BU125" s="352">
        <v>0</v>
      </c>
      <c r="BV125" s="352">
        <v>0</v>
      </c>
      <c r="BW125" s="352">
        <v>0</v>
      </c>
      <c r="BX125" s="352">
        <v>0</v>
      </c>
      <c r="BY125" s="352">
        <v>0</v>
      </c>
      <c r="BZ125" s="352">
        <v>0</v>
      </c>
      <c r="CA125" s="352">
        <v>0</v>
      </c>
      <c r="CB125" s="352">
        <v>0</v>
      </c>
      <c r="CC125" s="352">
        <v>0</v>
      </c>
      <c r="CD125" s="352">
        <v>0</v>
      </c>
      <c r="CE125" s="352">
        <v>0</v>
      </c>
      <c r="CF125" s="352">
        <v>0</v>
      </c>
      <c r="CG125" s="352">
        <v>0</v>
      </c>
      <c r="CH125" s="352">
        <v>0</v>
      </c>
    </row>
    <row r="126" spans="1:86" s="335" customFormat="1">
      <c r="A126" s="344" t="s">
        <v>2364</v>
      </c>
      <c r="B126" s="344">
        <v>6</v>
      </c>
      <c r="C126" s="344">
        <v>0</v>
      </c>
      <c r="D126" s="331">
        <v>0</v>
      </c>
      <c r="E126" s="331">
        <v>0</v>
      </c>
      <c r="F126" s="331">
        <v>0</v>
      </c>
      <c r="G126" s="331">
        <v>0</v>
      </c>
      <c r="H126" s="344">
        <v>41</v>
      </c>
      <c r="I126" s="344">
        <v>0</v>
      </c>
      <c r="J126" s="331">
        <v>0</v>
      </c>
      <c r="K126" s="344">
        <v>16</v>
      </c>
      <c r="L126" s="331">
        <v>0</v>
      </c>
      <c r="M126" s="331">
        <v>0</v>
      </c>
      <c r="N126" s="331">
        <v>0</v>
      </c>
      <c r="O126" s="331">
        <v>0</v>
      </c>
      <c r="P126" s="331">
        <v>0</v>
      </c>
      <c r="Q126" s="331">
        <v>0</v>
      </c>
      <c r="R126" s="331">
        <v>0</v>
      </c>
      <c r="S126" s="331">
        <v>0</v>
      </c>
      <c r="T126" s="331">
        <v>0</v>
      </c>
      <c r="U126" s="331">
        <v>0</v>
      </c>
      <c r="V126" s="331">
        <v>0</v>
      </c>
      <c r="W126" s="331">
        <v>0</v>
      </c>
      <c r="X126" s="331">
        <v>0</v>
      </c>
      <c r="Y126" s="331">
        <v>0</v>
      </c>
      <c r="Z126" s="331">
        <v>0</v>
      </c>
      <c r="AA126" s="331">
        <v>0</v>
      </c>
      <c r="AB126" s="331">
        <v>0</v>
      </c>
      <c r="AC126" s="331">
        <v>1</v>
      </c>
      <c r="AD126" s="331">
        <v>0</v>
      </c>
      <c r="AE126" s="331">
        <v>0</v>
      </c>
      <c r="AF126" s="331">
        <v>0</v>
      </c>
      <c r="AG126" s="345">
        <v>6</v>
      </c>
      <c r="AH126" s="345">
        <v>57</v>
      </c>
      <c r="AI126" s="331">
        <v>0</v>
      </c>
      <c r="AJ126" s="345">
        <v>63</v>
      </c>
      <c r="AK126" s="345">
        <v>1</v>
      </c>
      <c r="AL126" s="331">
        <v>0</v>
      </c>
      <c r="AM126" s="331">
        <v>1</v>
      </c>
      <c r="AN126" s="344" t="s">
        <v>2283</v>
      </c>
      <c r="AO126" s="331">
        <v>0</v>
      </c>
      <c r="AP126" s="331">
        <v>0</v>
      </c>
      <c r="AQ126" s="331">
        <v>0</v>
      </c>
      <c r="AR126" s="331">
        <v>0</v>
      </c>
      <c r="AS126" s="331">
        <v>0</v>
      </c>
      <c r="AT126" s="331">
        <v>0</v>
      </c>
      <c r="AU126" s="331">
        <v>0</v>
      </c>
      <c r="AV126" s="331">
        <v>0</v>
      </c>
      <c r="AW126" s="331">
        <v>0</v>
      </c>
      <c r="AX126" s="331">
        <v>0</v>
      </c>
      <c r="AY126" s="331">
        <v>0</v>
      </c>
      <c r="AZ126" s="331">
        <v>0</v>
      </c>
      <c r="BA126" s="331">
        <v>0</v>
      </c>
      <c r="BB126" s="331">
        <v>0</v>
      </c>
      <c r="BC126" s="331">
        <v>0</v>
      </c>
      <c r="BD126" s="331">
        <v>0</v>
      </c>
      <c r="BE126" s="331">
        <v>0</v>
      </c>
      <c r="BF126" s="331">
        <v>0</v>
      </c>
      <c r="BG126" s="331">
        <v>0</v>
      </c>
      <c r="BH126" s="331">
        <v>0</v>
      </c>
      <c r="BI126" s="331">
        <v>0</v>
      </c>
      <c r="BJ126" s="331">
        <v>0</v>
      </c>
      <c r="BK126" s="331">
        <v>0</v>
      </c>
      <c r="BL126" s="331">
        <v>0</v>
      </c>
      <c r="BM126" s="331">
        <v>0</v>
      </c>
      <c r="BN126" s="331">
        <v>0</v>
      </c>
      <c r="BO126" s="331">
        <v>0</v>
      </c>
      <c r="BP126" s="331">
        <v>0</v>
      </c>
      <c r="BQ126" s="331">
        <v>0</v>
      </c>
      <c r="BR126" s="331">
        <v>0</v>
      </c>
      <c r="BS126" s="331">
        <v>0</v>
      </c>
      <c r="BT126" s="331">
        <v>0</v>
      </c>
      <c r="BU126" s="331">
        <v>0</v>
      </c>
      <c r="BV126" s="331">
        <v>0</v>
      </c>
      <c r="BW126" s="331">
        <v>0</v>
      </c>
      <c r="BX126" s="331">
        <v>0</v>
      </c>
      <c r="BY126" s="331">
        <v>0</v>
      </c>
      <c r="BZ126" s="331">
        <v>0</v>
      </c>
      <c r="CA126" s="331">
        <v>0</v>
      </c>
      <c r="CB126" s="331">
        <v>0</v>
      </c>
      <c r="CC126" s="331">
        <v>0</v>
      </c>
      <c r="CD126" s="331">
        <v>0</v>
      </c>
      <c r="CE126" s="331">
        <v>0</v>
      </c>
      <c r="CF126" s="331">
        <v>0</v>
      </c>
      <c r="CG126" s="331">
        <v>0</v>
      </c>
      <c r="CH126" s="331">
        <v>0</v>
      </c>
    </row>
    <row r="127" spans="1:86" s="335" customFormat="1" ht="90">
      <c r="A127" s="344" t="s">
        <v>2177</v>
      </c>
      <c r="B127" s="344">
        <v>8</v>
      </c>
      <c r="C127" s="344">
        <v>2</v>
      </c>
      <c r="D127" s="344">
        <v>0</v>
      </c>
      <c r="E127" s="344">
        <v>12</v>
      </c>
      <c r="F127" s="344">
        <v>0</v>
      </c>
      <c r="G127" s="344">
        <v>0</v>
      </c>
      <c r="H127" s="344">
        <v>22</v>
      </c>
      <c r="I127" s="344">
        <v>0</v>
      </c>
      <c r="J127" s="344">
        <v>0</v>
      </c>
      <c r="K127" s="344">
        <v>0</v>
      </c>
      <c r="L127" s="344">
        <v>0</v>
      </c>
      <c r="M127" s="344">
        <v>0</v>
      </c>
      <c r="N127" s="344">
        <v>17</v>
      </c>
      <c r="O127" s="344">
        <v>2</v>
      </c>
      <c r="P127" s="344">
        <v>0</v>
      </c>
      <c r="Q127" s="344">
        <v>4</v>
      </c>
      <c r="R127" s="344">
        <v>0</v>
      </c>
      <c r="S127" s="344">
        <v>0</v>
      </c>
      <c r="T127" s="344">
        <v>0</v>
      </c>
      <c r="U127" s="344">
        <v>0</v>
      </c>
      <c r="V127" s="344">
        <v>0</v>
      </c>
      <c r="W127" s="344">
        <v>0</v>
      </c>
      <c r="X127" s="344">
        <v>0</v>
      </c>
      <c r="Y127" s="344">
        <v>0</v>
      </c>
      <c r="Z127" s="344">
        <v>0</v>
      </c>
      <c r="AA127" s="344">
        <v>0</v>
      </c>
      <c r="AB127" s="344">
        <v>0</v>
      </c>
      <c r="AC127" s="344">
        <v>1</v>
      </c>
      <c r="AD127" s="344">
        <v>0</v>
      </c>
      <c r="AE127" s="344">
        <v>0</v>
      </c>
      <c r="AF127" s="344">
        <v>0</v>
      </c>
      <c r="AG127" s="345">
        <v>8</v>
      </c>
      <c r="AH127" s="345">
        <f>E127+H127+N127+Q127</f>
        <v>55</v>
      </c>
      <c r="AI127" s="345">
        <v>0</v>
      </c>
      <c r="AJ127" s="345">
        <f>AH127+AG127</f>
        <v>63</v>
      </c>
      <c r="AK127" s="345">
        <v>5</v>
      </c>
      <c r="AL127" s="345">
        <v>0</v>
      </c>
      <c r="AM127" s="344">
        <v>14</v>
      </c>
      <c r="AN127" s="346" t="s">
        <v>2178</v>
      </c>
      <c r="AO127" s="344">
        <v>0</v>
      </c>
      <c r="AP127" s="344">
        <v>0</v>
      </c>
      <c r="AQ127" s="344">
        <v>0</v>
      </c>
      <c r="AR127" s="344">
        <v>0</v>
      </c>
      <c r="AS127" s="344">
        <v>0</v>
      </c>
      <c r="AT127" s="344">
        <v>0</v>
      </c>
      <c r="AU127" s="344">
        <v>0</v>
      </c>
      <c r="AV127" s="344">
        <v>0</v>
      </c>
      <c r="AW127" s="344">
        <v>0</v>
      </c>
      <c r="AX127" s="344">
        <v>0</v>
      </c>
      <c r="AY127" s="344">
        <v>0</v>
      </c>
      <c r="AZ127" s="344">
        <v>0</v>
      </c>
      <c r="BA127" s="344">
        <v>0</v>
      </c>
      <c r="BB127" s="344">
        <v>0</v>
      </c>
      <c r="BC127" s="344">
        <v>0</v>
      </c>
      <c r="BD127" s="344">
        <v>0</v>
      </c>
      <c r="BE127" s="344">
        <v>0</v>
      </c>
      <c r="BF127" s="344">
        <v>0</v>
      </c>
      <c r="BG127" s="344">
        <v>0</v>
      </c>
      <c r="BH127" s="344">
        <v>0</v>
      </c>
      <c r="BI127" s="344">
        <v>0</v>
      </c>
      <c r="BJ127" s="344">
        <v>0</v>
      </c>
      <c r="BK127" s="344">
        <v>0</v>
      </c>
      <c r="BL127" s="344">
        <v>0</v>
      </c>
      <c r="BM127" s="344">
        <v>0</v>
      </c>
      <c r="BN127" s="344">
        <v>0</v>
      </c>
      <c r="BO127" s="344">
        <v>0</v>
      </c>
      <c r="BP127" s="344">
        <v>0</v>
      </c>
      <c r="BQ127" s="344">
        <v>0</v>
      </c>
      <c r="BR127" s="344">
        <v>0</v>
      </c>
      <c r="BS127" s="344">
        <v>0</v>
      </c>
      <c r="BT127" s="344">
        <v>0</v>
      </c>
      <c r="BU127" s="344">
        <v>0</v>
      </c>
      <c r="BV127" s="344">
        <v>0</v>
      </c>
      <c r="BW127" s="344">
        <v>0</v>
      </c>
      <c r="BX127" s="344">
        <v>0</v>
      </c>
      <c r="BY127" s="344">
        <v>0</v>
      </c>
      <c r="BZ127" s="344">
        <v>0</v>
      </c>
      <c r="CA127" s="344">
        <v>0</v>
      </c>
      <c r="CB127" s="344">
        <v>0</v>
      </c>
      <c r="CC127" s="344">
        <v>0</v>
      </c>
      <c r="CD127" s="344">
        <v>0</v>
      </c>
      <c r="CE127" s="344">
        <v>0</v>
      </c>
      <c r="CF127" s="347">
        <v>0</v>
      </c>
      <c r="CG127" s="344">
        <v>0</v>
      </c>
      <c r="CH127" s="344">
        <v>0</v>
      </c>
    </row>
    <row r="128" spans="1:86" s="335" customFormat="1">
      <c r="A128" s="331" t="s">
        <v>2286</v>
      </c>
      <c r="B128" s="331">
        <v>14</v>
      </c>
      <c r="C128" s="344">
        <v>2</v>
      </c>
      <c r="D128" s="344">
        <v>0</v>
      </c>
      <c r="E128" s="331">
        <v>32</v>
      </c>
      <c r="F128" s="344">
        <v>0</v>
      </c>
      <c r="G128" s="344">
        <v>0</v>
      </c>
      <c r="H128" s="331">
        <v>85</v>
      </c>
      <c r="I128" s="344">
        <v>0</v>
      </c>
      <c r="J128" s="344">
        <v>0</v>
      </c>
      <c r="K128" s="331">
        <v>77</v>
      </c>
      <c r="L128" s="344">
        <v>0</v>
      </c>
      <c r="M128" s="344">
        <v>0</v>
      </c>
      <c r="N128" s="331">
        <v>19</v>
      </c>
      <c r="O128" s="344">
        <v>0</v>
      </c>
      <c r="P128" s="344">
        <v>0</v>
      </c>
      <c r="Q128" s="344">
        <v>0</v>
      </c>
      <c r="R128" s="344">
        <v>0</v>
      </c>
      <c r="S128" s="344">
        <v>0</v>
      </c>
      <c r="T128" s="344">
        <v>0</v>
      </c>
      <c r="U128" s="344">
        <v>0</v>
      </c>
      <c r="V128" s="344">
        <v>0</v>
      </c>
      <c r="W128" s="344">
        <v>0</v>
      </c>
      <c r="X128" s="344">
        <v>0</v>
      </c>
      <c r="Y128" s="344">
        <v>0</v>
      </c>
      <c r="Z128" s="344">
        <v>0</v>
      </c>
      <c r="AA128" s="344">
        <v>0</v>
      </c>
      <c r="AB128" s="344">
        <v>0</v>
      </c>
      <c r="AC128" s="344">
        <v>0</v>
      </c>
      <c r="AD128" s="344">
        <v>0</v>
      </c>
      <c r="AE128" s="344">
        <v>0</v>
      </c>
      <c r="AF128" s="344">
        <v>0</v>
      </c>
      <c r="AG128" s="334">
        <v>14</v>
      </c>
      <c r="AH128" s="334">
        <v>213</v>
      </c>
      <c r="AI128" s="344">
        <v>0</v>
      </c>
      <c r="AJ128" s="334">
        <v>227</v>
      </c>
      <c r="AK128" s="367">
        <v>2</v>
      </c>
      <c r="AL128" s="334">
        <v>0</v>
      </c>
      <c r="AM128" s="331">
        <v>2</v>
      </c>
      <c r="AN128" s="331" t="s">
        <v>2257</v>
      </c>
      <c r="AO128" s="331">
        <v>0</v>
      </c>
      <c r="AP128" s="331">
        <v>0</v>
      </c>
      <c r="AQ128" s="331">
        <v>0</v>
      </c>
      <c r="AR128" s="331">
        <v>0</v>
      </c>
      <c r="AS128" s="331">
        <v>0</v>
      </c>
      <c r="AT128" s="331">
        <v>0</v>
      </c>
      <c r="AU128" s="331">
        <v>0</v>
      </c>
      <c r="AV128" s="331">
        <v>0</v>
      </c>
      <c r="AW128" s="331">
        <v>0</v>
      </c>
      <c r="AX128" s="331">
        <v>0</v>
      </c>
      <c r="AY128" s="331">
        <v>0</v>
      </c>
      <c r="AZ128" s="331">
        <v>0</v>
      </c>
      <c r="BA128" s="331">
        <v>0</v>
      </c>
      <c r="BB128" s="331">
        <v>0</v>
      </c>
      <c r="BC128" s="331">
        <v>0</v>
      </c>
      <c r="BD128" s="331">
        <v>0</v>
      </c>
      <c r="BE128" s="331">
        <v>0</v>
      </c>
      <c r="BF128" s="331">
        <v>0</v>
      </c>
      <c r="BG128" s="331">
        <v>0</v>
      </c>
      <c r="BH128" s="331">
        <v>0</v>
      </c>
      <c r="BI128" s="331">
        <v>0</v>
      </c>
      <c r="BJ128" s="331">
        <v>0</v>
      </c>
      <c r="BK128" s="331">
        <v>0</v>
      </c>
      <c r="BL128" s="331">
        <v>0</v>
      </c>
      <c r="BM128" s="331">
        <v>0</v>
      </c>
      <c r="BN128" s="331">
        <v>0</v>
      </c>
      <c r="BO128" s="331">
        <v>0</v>
      </c>
      <c r="BP128" s="331">
        <v>0</v>
      </c>
      <c r="BQ128" s="331">
        <v>0</v>
      </c>
      <c r="BR128" s="331">
        <v>0</v>
      </c>
      <c r="BS128" s="331">
        <v>0</v>
      </c>
      <c r="BT128" s="331">
        <v>0</v>
      </c>
      <c r="BU128" s="331">
        <v>0</v>
      </c>
      <c r="BV128" s="331">
        <v>0</v>
      </c>
      <c r="BW128" s="331">
        <v>0</v>
      </c>
      <c r="BX128" s="331">
        <v>0</v>
      </c>
      <c r="BY128" s="331">
        <v>0</v>
      </c>
      <c r="BZ128" s="331">
        <v>0</v>
      </c>
      <c r="CA128" s="331">
        <v>0</v>
      </c>
      <c r="CB128" s="331">
        <v>0</v>
      </c>
      <c r="CC128" s="331">
        <v>0</v>
      </c>
      <c r="CD128" s="331">
        <v>0</v>
      </c>
      <c r="CE128" s="331">
        <v>0</v>
      </c>
      <c r="CF128" s="331">
        <v>0</v>
      </c>
      <c r="CG128" s="331">
        <v>0</v>
      </c>
      <c r="CH128" s="331">
        <v>0</v>
      </c>
    </row>
    <row r="129" spans="1:99" s="347" customFormat="1">
      <c r="A129" s="336" t="s">
        <v>2242</v>
      </c>
      <c r="B129" s="336">
        <v>11</v>
      </c>
      <c r="C129" s="336">
        <v>1</v>
      </c>
      <c r="D129" s="336">
        <v>0</v>
      </c>
      <c r="E129" s="336">
        <v>4</v>
      </c>
      <c r="F129" s="336">
        <v>0</v>
      </c>
      <c r="G129" s="336">
        <v>0</v>
      </c>
      <c r="H129" s="336">
        <v>49</v>
      </c>
      <c r="I129" s="336">
        <v>0</v>
      </c>
      <c r="J129" s="336">
        <v>0</v>
      </c>
      <c r="K129" s="336">
        <v>0</v>
      </c>
      <c r="L129" s="336">
        <v>0</v>
      </c>
      <c r="M129" s="336">
        <v>0</v>
      </c>
      <c r="N129" s="336">
        <v>17</v>
      </c>
      <c r="O129" s="336">
        <v>0</v>
      </c>
      <c r="P129" s="336">
        <v>0</v>
      </c>
      <c r="Q129" s="336">
        <v>3</v>
      </c>
      <c r="R129" s="336">
        <v>0</v>
      </c>
      <c r="S129" s="336">
        <v>0</v>
      </c>
      <c r="T129" s="336">
        <v>0</v>
      </c>
      <c r="U129" s="336">
        <v>0</v>
      </c>
      <c r="V129" s="336">
        <v>0</v>
      </c>
      <c r="W129" s="336">
        <v>0</v>
      </c>
      <c r="X129" s="336">
        <v>0</v>
      </c>
      <c r="Y129" s="336">
        <v>0</v>
      </c>
      <c r="Z129" s="336">
        <v>0</v>
      </c>
      <c r="AA129" s="336">
        <v>0</v>
      </c>
      <c r="AB129" s="336">
        <v>0</v>
      </c>
      <c r="AC129" s="336">
        <v>0</v>
      </c>
      <c r="AD129" s="336">
        <v>0</v>
      </c>
      <c r="AE129" s="336">
        <v>0</v>
      </c>
      <c r="AF129" s="336">
        <v>0</v>
      </c>
      <c r="AG129" s="338">
        <v>11</v>
      </c>
      <c r="AH129" s="338">
        <v>73</v>
      </c>
      <c r="AI129" s="336">
        <v>0</v>
      </c>
      <c r="AJ129" s="338">
        <v>84</v>
      </c>
      <c r="AK129" s="338">
        <v>1</v>
      </c>
      <c r="AL129" s="338">
        <v>0</v>
      </c>
      <c r="AM129" s="336">
        <v>1</v>
      </c>
      <c r="AN129" s="336" t="s">
        <v>2191</v>
      </c>
      <c r="AO129" s="365">
        <v>0</v>
      </c>
      <c r="AP129" s="365">
        <v>0</v>
      </c>
      <c r="AQ129" s="365">
        <v>0</v>
      </c>
      <c r="AR129" s="365">
        <v>0</v>
      </c>
      <c r="AS129" s="365">
        <v>0</v>
      </c>
      <c r="AT129" s="365">
        <v>0</v>
      </c>
      <c r="AU129" s="365">
        <v>0</v>
      </c>
      <c r="AV129" s="365">
        <v>0</v>
      </c>
      <c r="AW129" s="365">
        <v>0</v>
      </c>
      <c r="AX129" s="365">
        <v>0</v>
      </c>
      <c r="AY129" s="365">
        <v>0</v>
      </c>
      <c r="AZ129" s="365">
        <v>0</v>
      </c>
      <c r="BA129" s="365">
        <v>0</v>
      </c>
      <c r="BB129" s="365">
        <v>0</v>
      </c>
      <c r="BC129" s="365">
        <v>0</v>
      </c>
      <c r="BD129" s="365">
        <v>0</v>
      </c>
      <c r="BE129" s="365">
        <v>0</v>
      </c>
      <c r="BF129" s="365">
        <v>0</v>
      </c>
      <c r="BG129" s="365">
        <v>0</v>
      </c>
      <c r="BH129" s="365">
        <v>0</v>
      </c>
      <c r="BI129" s="365">
        <v>0</v>
      </c>
      <c r="BJ129" s="365">
        <v>0</v>
      </c>
      <c r="BK129" s="365">
        <v>0</v>
      </c>
      <c r="BL129" s="365">
        <v>0</v>
      </c>
      <c r="BM129" s="365">
        <v>0</v>
      </c>
      <c r="BN129" s="365">
        <v>0</v>
      </c>
      <c r="BO129" s="365">
        <v>0</v>
      </c>
      <c r="BP129" s="365">
        <v>0</v>
      </c>
      <c r="BQ129" s="365">
        <v>0</v>
      </c>
      <c r="BR129" s="365">
        <v>0</v>
      </c>
      <c r="BS129" s="365">
        <v>0</v>
      </c>
      <c r="BT129" s="365">
        <v>0</v>
      </c>
      <c r="BU129" s="365">
        <v>0</v>
      </c>
      <c r="BV129" s="365">
        <v>0</v>
      </c>
      <c r="BW129" s="365">
        <v>0</v>
      </c>
      <c r="BX129" s="365">
        <v>0</v>
      </c>
      <c r="BY129" s="365">
        <v>0</v>
      </c>
      <c r="BZ129" s="365">
        <v>0</v>
      </c>
      <c r="CA129" s="365">
        <v>0</v>
      </c>
      <c r="CB129" s="365">
        <v>0</v>
      </c>
      <c r="CC129" s="365">
        <v>0</v>
      </c>
      <c r="CD129" s="365">
        <v>0</v>
      </c>
      <c r="CE129" s="365">
        <v>0</v>
      </c>
      <c r="CF129" s="365">
        <v>0</v>
      </c>
      <c r="CG129" s="365">
        <v>0</v>
      </c>
      <c r="CH129" s="361">
        <v>0</v>
      </c>
      <c r="CI129" s="397"/>
      <c r="CJ129" s="397"/>
      <c r="CK129" s="397"/>
      <c r="CL129" s="397"/>
      <c r="CM129" s="397"/>
      <c r="CN129" s="397"/>
      <c r="CO129" s="397"/>
      <c r="CP129" s="397"/>
      <c r="CQ129" s="397"/>
      <c r="CR129" s="397"/>
      <c r="CS129" s="397"/>
      <c r="CT129" s="397"/>
      <c r="CU129" s="397"/>
    </row>
    <row r="130" spans="1:99" s="361" customFormat="1">
      <c r="A130" s="376" t="s">
        <v>2305</v>
      </c>
      <c r="B130" s="376">
        <v>6</v>
      </c>
      <c r="C130" s="376">
        <v>1</v>
      </c>
      <c r="D130" s="376">
        <v>0</v>
      </c>
      <c r="E130" s="376">
        <v>52</v>
      </c>
      <c r="F130" s="376">
        <v>0</v>
      </c>
      <c r="G130" s="376">
        <v>0</v>
      </c>
      <c r="H130" s="376">
        <v>35</v>
      </c>
      <c r="I130" s="376">
        <v>0</v>
      </c>
      <c r="J130" s="376">
        <v>0</v>
      </c>
      <c r="K130" s="376">
        <v>0</v>
      </c>
      <c r="L130" s="376">
        <v>0</v>
      </c>
      <c r="M130" s="376">
        <v>0</v>
      </c>
      <c r="N130" s="376">
        <v>24</v>
      </c>
      <c r="O130" s="376">
        <v>0</v>
      </c>
      <c r="P130" s="376">
        <v>0</v>
      </c>
      <c r="Q130" s="376">
        <v>0</v>
      </c>
      <c r="R130" s="376">
        <v>0</v>
      </c>
      <c r="S130" s="376">
        <v>0</v>
      </c>
      <c r="T130" s="376">
        <v>0</v>
      </c>
      <c r="U130" s="376">
        <v>0</v>
      </c>
      <c r="V130" s="376">
        <v>0</v>
      </c>
      <c r="W130" s="376">
        <v>0</v>
      </c>
      <c r="X130" s="376">
        <v>0</v>
      </c>
      <c r="Y130" s="376">
        <v>0</v>
      </c>
      <c r="Z130" s="376">
        <v>0</v>
      </c>
      <c r="AA130" s="376">
        <v>0</v>
      </c>
      <c r="AB130" s="376">
        <v>0</v>
      </c>
      <c r="AC130" s="376">
        <v>0</v>
      </c>
      <c r="AD130" s="376">
        <v>0</v>
      </c>
      <c r="AE130" s="376">
        <v>0</v>
      </c>
      <c r="AF130" s="376">
        <v>0</v>
      </c>
      <c r="AG130" s="390">
        <v>6</v>
      </c>
      <c r="AH130" s="390">
        <v>111</v>
      </c>
      <c r="AI130" s="390">
        <v>0</v>
      </c>
      <c r="AJ130" s="390">
        <v>117</v>
      </c>
      <c r="AK130" s="390">
        <v>1</v>
      </c>
      <c r="AL130" s="390">
        <v>0</v>
      </c>
      <c r="AM130" s="376">
        <v>1</v>
      </c>
      <c r="AN130" s="376" t="s">
        <v>2210</v>
      </c>
      <c r="AO130" s="376">
        <v>0</v>
      </c>
      <c r="AP130" s="376">
        <v>0</v>
      </c>
      <c r="AQ130" s="376">
        <v>0</v>
      </c>
      <c r="AR130" s="376">
        <v>0</v>
      </c>
      <c r="AS130" s="376">
        <v>0</v>
      </c>
      <c r="AT130" s="376">
        <v>0</v>
      </c>
      <c r="AU130" s="376">
        <v>0</v>
      </c>
      <c r="AV130" s="376">
        <v>0</v>
      </c>
      <c r="AW130" s="376">
        <v>0</v>
      </c>
      <c r="AX130" s="376">
        <v>0</v>
      </c>
      <c r="AY130" s="376">
        <v>0</v>
      </c>
      <c r="AZ130" s="376">
        <v>0</v>
      </c>
      <c r="BA130" s="376">
        <v>0</v>
      </c>
      <c r="BB130" s="376">
        <v>0</v>
      </c>
      <c r="BC130" s="376">
        <v>0</v>
      </c>
      <c r="BD130" s="376">
        <v>0</v>
      </c>
      <c r="BE130" s="376">
        <v>0</v>
      </c>
      <c r="BF130" s="376">
        <v>0</v>
      </c>
      <c r="BG130" s="376">
        <v>0</v>
      </c>
      <c r="BH130" s="376">
        <v>0</v>
      </c>
      <c r="BI130" s="376">
        <v>0</v>
      </c>
      <c r="BJ130" s="376">
        <v>0</v>
      </c>
      <c r="BK130" s="376">
        <v>0</v>
      </c>
      <c r="BL130" s="376">
        <v>0</v>
      </c>
      <c r="BM130" s="376">
        <v>0</v>
      </c>
      <c r="BN130" s="376">
        <v>0</v>
      </c>
      <c r="BO130" s="376">
        <v>0</v>
      </c>
      <c r="BP130" s="376">
        <v>0</v>
      </c>
      <c r="BQ130" s="376">
        <v>0</v>
      </c>
      <c r="BR130" s="376">
        <v>0</v>
      </c>
      <c r="BS130" s="376">
        <v>0</v>
      </c>
      <c r="BT130" s="376">
        <v>0</v>
      </c>
      <c r="BU130" s="376">
        <v>0</v>
      </c>
      <c r="BV130" s="376">
        <v>0</v>
      </c>
      <c r="BW130" s="376">
        <v>0</v>
      </c>
      <c r="BX130" s="376">
        <v>0</v>
      </c>
      <c r="BY130" s="376">
        <v>0</v>
      </c>
      <c r="BZ130" s="376">
        <v>0</v>
      </c>
      <c r="CA130" s="376">
        <v>0</v>
      </c>
      <c r="CB130" s="376">
        <v>0</v>
      </c>
      <c r="CC130" s="376">
        <v>0</v>
      </c>
      <c r="CD130" s="376">
        <v>0</v>
      </c>
      <c r="CE130" s="376">
        <v>0</v>
      </c>
      <c r="CF130" s="376">
        <v>0</v>
      </c>
      <c r="CG130" s="376">
        <v>0</v>
      </c>
      <c r="CH130" s="376">
        <v>0</v>
      </c>
      <c r="CI130" s="397"/>
      <c r="CJ130" s="397"/>
      <c r="CK130" s="397"/>
      <c r="CL130" s="397"/>
      <c r="CM130" s="397"/>
      <c r="CN130" s="397"/>
      <c r="CO130" s="397"/>
      <c r="CP130" s="397"/>
      <c r="CQ130" s="397"/>
      <c r="CR130" s="397"/>
      <c r="CS130" s="397"/>
      <c r="CT130" s="397"/>
      <c r="CU130" s="397"/>
    </row>
    <row r="131" spans="1:99" s="366" customFormat="1">
      <c r="A131" s="361" t="s">
        <v>2212</v>
      </c>
      <c r="B131" s="361">
        <v>5</v>
      </c>
      <c r="C131" s="361">
        <v>1</v>
      </c>
      <c r="D131" s="361">
        <v>0</v>
      </c>
      <c r="E131" s="361">
        <v>3</v>
      </c>
      <c r="F131" s="361">
        <v>0</v>
      </c>
      <c r="G131" s="361">
        <v>0</v>
      </c>
      <c r="H131" s="361">
        <v>71</v>
      </c>
      <c r="I131" s="361">
        <v>0</v>
      </c>
      <c r="J131" s="361">
        <v>0</v>
      </c>
      <c r="K131" s="361">
        <v>0</v>
      </c>
      <c r="L131" s="361">
        <v>0</v>
      </c>
      <c r="M131" s="361">
        <v>0</v>
      </c>
      <c r="N131" s="361">
        <v>0</v>
      </c>
      <c r="O131" s="361">
        <v>0</v>
      </c>
      <c r="P131" s="361">
        <v>0</v>
      </c>
      <c r="Q131" s="361">
        <v>0</v>
      </c>
      <c r="R131" s="361">
        <v>0</v>
      </c>
      <c r="S131" s="361">
        <v>0</v>
      </c>
      <c r="T131" s="361">
        <v>0</v>
      </c>
      <c r="U131" s="361">
        <v>0</v>
      </c>
      <c r="V131" s="361">
        <v>0</v>
      </c>
      <c r="W131" s="361">
        <v>0</v>
      </c>
      <c r="X131" s="361">
        <v>0</v>
      </c>
      <c r="Y131" s="361">
        <v>0</v>
      </c>
      <c r="Z131" s="361">
        <v>0</v>
      </c>
      <c r="AA131" s="361">
        <v>0</v>
      </c>
      <c r="AB131" s="361">
        <v>0</v>
      </c>
      <c r="AC131" s="361">
        <v>0</v>
      </c>
      <c r="AD131" s="361">
        <v>0</v>
      </c>
      <c r="AE131" s="361">
        <v>0</v>
      </c>
      <c r="AF131" s="361">
        <v>0</v>
      </c>
      <c r="AG131" s="362">
        <f>B131</f>
        <v>5</v>
      </c>
      <c r="AH131" s="362">
        <f>E131+H131+K131+N131+Q131+T131+W131+Z131</f>
        <v>74</v>
      </c>
      <c r="AI131" s="362">
        <v>0</v>
      </c>
      <c r="AJ131" s="362">
        <v>79</v>
      </c>
      <c r="AK131" s="362">
        <v>1</v>
      </c>
      <c r="AL131" s="362">
        <v>0</v>
      </c>
      <c r="AM131" s="361">
        <v>1</v>
      </c>
      <c r="AN131" s="361" t="s">
        <v>2210</v>
      </c>
      <c r="AO131" s="361">
        <v>0</v>
      </c>
      <c r="AP131" s="361">
        <v>0</v>
      </c>
      <c r="AQ131" s="361">
        <v>0</v>
      </c>
      <c r="AR131" s="361">
        <v>0</v>
      </c>
      <c r="AS131" s="361">
        <v>0</v>
      </c>
      <c r="AT131" s="361">
        <v>0</v>
      </c>
      <c r="AU131" s="361">
        <v>0</v>
      </c>
      <c r="AV131" s="361">
        <v>0</v>
      </c>
      <c r="AW131" s="361">
        <v>0</v>
      </c>
      <c r="AX131" s="361">
        <v>0</v>
      </c>
      <c r="AY131" s="361">
        <v>0</v>
      </c>
      <c r="AZ131" s="361">
        <v>0</v>
      </c>
      <c r="BA131" s="361">
        <v>0</v>
      </c>
      <c r="BB131" s="361">
        <v>0</v>
      </c>
      <c r="BC131" s="361">
        <v>0</v>
      </c>
      <c r="BD131" s="361">
        <v>0</v>
      </c>
      <c r="BE131" s="361">
        <v>0</v>
      </c>
      <c r="BF131" s="361">
        <v>0</v>
      </c>
      <c r="BG131" s="361">
        <v>0</v>
      </c>
      <c r="BH131" s="361">
        <v>0</v>
      </c>
      <c r="BI131" s="361">
        <v>0</v>
      </c>
      <c r="BJ131" s="361">
        <v>0</v>
      </c>
      <c r="BK131" s="361">
        <v>0</v>
      </c>
      <c r="BL131" s="361">
        <v>0</v>
      </c>
      <c r="BM131" s="361">
        <v>0</v>
      </c>
      <c r="BN131" s="361">
        <v>0</v>
      </c>
      <c r="BO131" s="361">
        <v>0</v>
      </c>
      <c r="BP131" s="361">
        <v>0</v>
      </c>
      <c r="BQ131" s="361">
        <v>0</v>
      </c>
      <c r="BR131" s="361">
        <v>0</v>
      </c>
      <c r="BS131" s="361">
        <v>0</v>
      </c>
      <c r="BT131" s="361">
        <v>0</v>
      </c>
      <c r="BU131" s="361">
        <v>0</v>
      </c>
      <c r="BV131" s="361">
        <v>0</v>
      </c>
      <c r="BW131" s="361">
        <v>0</v>
      </c>
      <c r="BX131" s="361">
        <v>0</v>
      </c>
      <c r="BY131" s="361">
        <v>0</v>
      </c>
      <c r="BZ131" s="361">
        <v>0</v>
      </c>
      <c r="CA131" s="361">
        <v>0</v>
      </c>
      <c r="CB131" s="361">
        <v>0</v>
      </c>
      <c r="CC131" s="361">
        <v>0</v>
      </c>
      <c r="CD131" s="361">
        <v>0</v>
      </c>
      <c r="CE131" s="361">
        <v>0</v>
      </c>
      <c r="CF131" s="361">
        <v>0</v>
      </c>
      <c r="CG131" s="361">
        <v>0</v>
      </c>
      <c r="CH131" s="361">
        <v>0</v>
      </c>
      <c r="CI131" s="341"/>
      <c r="CJ131" s="341"/>
      <c r="CK131" s="341"/>
      <c r="CL131" s="341"/>
      <c r="CM131" s="341"/>
      <c r="CN131" s="341"/>
      <c r="CO131" s="341"/>
      <c r="CP131" s="341"/>
      <c r="CQ131" s="341"/>
      <c r="CR131" s="341"/>
      <c r="CS131" s="341"/>
      <c r="CT131" s="341"/>
      <c r="CU131" s="341"/>
    </row>
    <row r="132" spans="1:99" s="347" customFormat="1">
      <c r="A132" s="331" t="s">
        <v>2328</v>
      </c>
      <c r="B132" s="331">
        <v>10</v>
      </c>
      <c r="C132" s="344">
        <v>1</v>
      </c>
      <c r="D132" s="344">
        <v>0</v>
      </c>
      <c r="E132" s="344">
        <v>0</v>
      </c>
      <c r="F132" s="344">
        <v>0</v>
      </c>
      <c r="G132" s="344">
        <v>0</v>
      </c>
      <c r="H132" s="331">
        <v>55</v>
      </c>
      <c r="I132" s="344">
        <v>0</v>
      </c>
      <c r="J132" s="344">
        <v>0</v>
      </c>
      <c r="K132" s="331">
        <v>14</v>
      </c>
      <c r="L132" s="344">
        <v>0</v>
      </c>
      <c r="M132" s="344">
        <v>0</v>
      </c>
      <c r="N132" s="331">
        <v>21</v>
      </c>
      <c r="O132" s="344">
        <v>0</v>
      </c>
      <c r="P132" s="344">
        <v>0</v>
      </c>
      <c r="Q132" s="331">
        <v>5</v>
      </c>
      <c r="R132" s="344">
        <v>0</v>
      </c>
      <c r="S132" s="344">
        <v>0</v>
      </c>
      <c r="T132" s="344">
        <v>0</v>
      </c>
      <c r="U132" s="344">
        <v>0</v>
      </c>
      <c r="V132" s="344">
        <v>0</v>
      </c>
      <c r="W132" s="344">
        <v>0</v>
      </c>
      <c r="X132" s="344">
        <v>0</v>
      </c>
      <c r="Y132" s="344">
        <v>0</v>
      </c>
      <c r="Z132" s="344">
        <v>0</v>
      </c>
      <c r="AA132" s="344">
        <v>0</v>
      </c>
      <c r="AB132" s="344">
        <v>0</v>
      </c>
      <c r="AC132" s="344">
        <v>0</v>
      </c>
      <c r="AD132" s="344">
        <v>0</v>
      </c>
      <c r="AE132" s="344">
        <v>0</v>
      </c>
      <c r="AF132" s="344">
        <v>0</v>
      </c>
      <c r="AG132" s="334">
        <v>10</v>
      </c>
      <c r="AH132" s="334">
        <v>95</v>
      </c>
      <c r="AI132" s="334">
        <v>0</v>
      </c>
      <c r="AJ132" s="334">
        <v>105</v>
      </c>
      <c r="AK132" s="334">
        <v>1</v>
      </c>
      <c r="AL132" s="334">
        <v>0</v>
      </c>
      <c r="AM132" s="331">
        <v>1</v>
      </c>
      <c r="AN132" s="331" t="s">
        <v>2187</v>
      </c>
      <c r="AO132" s="344">
        <v>0</v>
      </c>
      <c r="AP132" s="344">
        <v>0</v>
      </c>
      <c r="AQ132" s="344">
        <v>0</v>
      </c>
      <c r="AR132" s="344">
        <v>0</v>
      </c>
      <c r="AS132" s="344">
        <v>0</v>
      </c>
      <c r="AT132" s="344">
        <v>0</v>
      </c>
      <c r="AU132" s="331"/>
      <c r="AV132" s="331"/>
      <c r="AW132" s="331"/>
      <c r="AX132" s="331"/>
      <c r="AY132" s="344">
        <v>0</v>
      </c>
      <c r="AZ132" s="344">
        <v>0</v>
      </c>
      <c r="BA132" s="344">
        <v>0</v>
      </c>
      <c r="BB132" s="344">
        <v>0</v>
      </c>
      <c r="BC132" s="344">
        <v>0</v>
      </c>
      <c r="BD132" s="344">
        <v>0</v>
      </c>
      <c r="BE132" s="344">
        <v>0</v>
      </c>
      <c r="BF132" s="344">
        <v>0</v>
      </c>
      <c r="BG132" s="344">
        <v>0</v>
      </c>
      <c r="BH132" s="344">
        <v>0</v>
      </c>
      <c r="BI132" s="344">
        <v>0</v>
      </c>
      <c r="BJ132" s="344">
        <v>0</v>
      </c>
      <c r="BK132" s="344">
        <v>0</v>
      </c>
      <c r="BL132" s="344">
        <v>0</v>
      </c>
      <c r="BM132" s="344">
        <v>0</v>
      </c>
      <c r="BN132" s="344">
        <v>0</v>
      </c>
      <c r="BO132" s="344">
        <v>0</v>
      </c>
      <c r="BP132" s="344">
        <v>0</v>
      </c>
      <c r="BQ132" s="344">
        <v>0</v>
      </c>
      <c r="BR132" s="344">
        <v>0</v>
      </c>
      <c r="BS132" s="344">
        <v>0</v>
      </c>
      <c r="BT132" s="344">
        <v>0</v>
      </c>
      <c r="BU132" s="344">
        <v>0</v>
      </c>
      <c r="BV132" s="344">
        <v>0</v>
      </c>
      <c r="BW132" s="344">
        <v>0</v>
      </c>
      <c r="BX132" s="344">
        <v>0</v>
      </c>
      <c r="BY132" s="344">
        <v>0</v>
      </c>
      <c r="BZ132" s="344">
        <v>0</v>
      </c>
      <c r="CA132" s="344">
        <v>0</v>
      </c>
      <c r="CB132" s="344">
        <v>0</v>
      </c>
      <c r="CC132" s="344">
        <v>0</v>
      </c>
      <c r="CD132" s="344">
        <v>0</v>
      </c>
      <c r="CE132" s="344">
        <v>0</v>
      </c>
      <c r="CF132" s="344">
        <v>0</v>
      </c>
      <c r="CG132" s="344">
        <v>0</v>
      </c>
      <c r="CH132" s="361">
        <v>0</v>
      </c>
      <c r="CI132" s="397"/>
      <c r="CJ132" s="397"/>
      <c r="CK132" s="397"/>
      <c r="CL132" s="397"/>
      <c r="CM132" s="397"/>
      <c r="CN132" s="397"/>
      <c r="CO132" s="397"/>
      <c r="CP132" s="397"/>
      <c r="CQ132" s="397"/>
      <c r="CR132" s="397"/>
      <c r="CS132" s="397"/>
      <c r="CT132" s="397"/>
      <c r="CU132" s="397"/>
    </row>
    <row r="133" spans="1:99" s="368" customFormat="1">
      <c r="A133" s="344" t="s">
        <v>2290</v>
      </c>
      <c r="B133" s="344">
        <v>5</v>
      </c>
      <c r="C133" s="344">
        <v>1</v>
      </c>
      <c r="D133" s="344">
        <v>0</v>
      </c>
      <c r="E133" s="344">
        <v>105</v>
      </c>
      <c r="F133" s="344">
        <v>0</v>
      </c>
      <c r="G133" s="344">
        <v>0</v>
      </c>
      <c r="H133" s="344">
        <v>65</v>
      </c>
      <c r="I133" s="344">
        <v>1</v>
      </c>
      <c r="J133" s="344">
        <v>0</v>
      </c>
      <c r="K133" s="344">
        <v>0</v>
      </c>
      <c r="L133" s="344">
        <v>0</v>
      </c>
      <c r="M133" s="344">
        <v>0</v>
      </c>
      <c r="N133" s="344">
        <v>3</v>
      </c>
      <c r="O133" s="344">
        <v>0</v>
      </c>
      <c r="P133" s="344">
        <v>0</v>
      </c>
      <c r="Q133" s="344">
        <v>6</v>
      </c>
      <c r="R133" s="344">
        <v>0</v>
      </c>
      <c r="S133" s="344">
        <v>0</v>
      </c>
      <c r="T133" s="344">
        <v>0</v>
      </c>
      <c r="U133" s="344">
        <v>0</v>
      </c>
      <c r="V133" s="344">
        <v>0</v>
      </c>
      <c r="W133" s="344">
        <v>0</v>
      </c>
      <c r="X133" s="344">
        <v>0</v>
      </c>
      <c r="Y133" s="344">
        <v>0</v>
      </c>
      <c r="Z133" s="344">
        <v>0</v>
      </c>
      <c r="AA133" s="344">
        <v>0</v>
      </c>
      <c r="AB133" s="344">
        <v>0</v>
      </c>
      <c r="AC133" s="344">
        <v>0</v>
      </c>
      <c r="AD133" s="344">
        <v>0</v>
      </c>
      <c r="AE133" s="344">
        <v>0</v>
      </c>
      <c r="AF133" s="344">
        <v>0</v>
      </c>
      <c r="AG133" s="345">
        <v>5</v>
      </c>
      <c r="AH133" s="345">
        <v>179</v>
      </c>
      <c r="AI133" s="345">
        <v>0</v>
      </c>
      <c r="AJ133" s="345">
        <v>184</v>
      </c>
      <c r="AK133" s="345">
        <v>2</v>
      </c>
      <c r="AL133" s="345">
        <v>0</v>
      </c>
      <c r="AM133" s="344">
        <v>2</v>
      </c>
      <c r="AN133" s="344" t="s">
        <v>2291</v>
      </c>
      <c r="AO133" s="344">
        <v>0</v>
      </c>
      <c r="AP133" s="344">
        <v>0</v>
      </c>
      <c r="AQ133" s="344">
        <v>0</v>
      </c>
      <c r="AR133" s="344">
        <v>0</v>
      </c>
      <c r="AS133" s="344">
        <v>0</v>
      </c>
      <c r="AT133" s="344">
        <v>0</v>
      </c>
      <c r="AU133" s="344">
        <v>0</v>
      </c>
      <c r="AV133" s="344">
        <v>0</v>
      </c>
      <c r="AW133" s="344">
        <v>0</v>
      </c>
      <c r="AX133" s="344">
        <v>0</v>
      </c>
      <c r="AY133" s="344">
        <v>0</v>
      </c>
      <c r="AZ133" s="344">
        <v>0</v>
      </c>
      <c r="BA133" s="344">
        <v>0</v>
      </c>
      <c r="BB133" s="344">
        <v>0</v>
      </c>
      <c r="BC133" s="344">
        <v>0</v>
      </c>
      <c r="BD133" s="344">
        <v>0</v>
      </c>
      <c r="BE133" s="344">
        <v>0</v>
      </c>
      <c r="BF133" s="344">
        <v>0</v>
      </c>
      <c r="BG133" s="344">
        <v>0</v>
      </c>
      <c r="BH133" s="344">
        <v>0</v>
      </c>
      <c r="BI133" s="344">
        <v>0</v>
      </c>
      <c r="BJ133" s="344">
        <v>0</v>
      </c>
      <c r="BK133" s="344">
        <v>0</v>
      </c>
      <c r="BL133" s="344">
        <v>0</v>
      </c>
      <c r="BM133" s="344">
        <v>0</v>
      </c>
      <c r="BN133" s="344">
        <v>0</v>
      </c>
      <c r="BO133" s="344">
        <v>0</v>
      </c>
      <c r="BP133" s="344">
        <v>0</v>
      </c>
      <c r="BQ133" s="344">
        <v>0</v>
      </c>
      <c r="BR133" s="344">
        <v>0</v>
      </c>
      <c r="BS133" s="344">
        <v>0</v>
      </c>
      <c r="BT133" s="344">
        <v>0</v>
      </c>
      <c r="BU133" s="344">
        <v>0</v>
      </c>
      <c r="BV133" s="344">
        <v>0</v>
      </c>
      <c r="BW133" s="344">
        <v>0</v>
      </c>
      <c r="BX133" s="344">
        <v>0</v>
      </c>
      <c r="BY133" s="344">
        <v>0</v>
      </c>
      <c r="BZ133" s="344">
        <v>0</v>
      </c>
      <c r="CA133" s="344">
        <v>0</v>
      </c>
      <c r="CB133" s="344">
        <v>0</v>
      </c>
      <c r="CC133" s="344">
        <v>0</v>
      </c>
      <c r="CD133" s="344">
        <v>0</v>
      </c>
      <c r="CE133" s="344">
        <v>0</v>
      </c>
      <c r="CF133" s="344">
        <v>0</v>
      </c>
      <c r="CG133" s="344">
        <v>0</v>
      </c>
      <c r="CH133" s="361">
        <v>0</v>
      </c>
      <c r="CI133" s="398"/>
      <c r="CJ133" s="398"/>
      <c r="CK133" s="398"/>
      <c r="CL133" s="398"/>
      <c r="CM133" s="398"/>
      <c r="CN133" s="398"/>
      <c r="CO133" s="398"/>
      <c r="CP133" s="398"/>
      <c r="CQ133" s="398"/>
      <c r="CR133" s="398"/>
      <c r="CS133" s="398"/>
      <c r="CT133" s="398"/>
      <c r="CU133" s="398"/>
    </row>
    <row r="134" spans="1:99" s="347" customFormat="1">
      <c r="A134" s="351" t="s">
        <v>2192</v>
      </c>
      <c r="B134" s="351">
        <v>8</v>
      </c>
      <c r="C134" s="351">
        <v>1</v>
      </c>
      <c r="D134" s="351">
        <v>0</v>
      </c>
      <c r="E134" s="351">
        <v>0</v>
      </c>
      <c r="F134" s="351">
        <v>0</v>
      </c>
      <c r="G134" s="351">
        <v>0</v>
      </c>
      <c r="H134" s="351">
        <v>23</v>
      </c>
      <c r="I134" s="351">
        <v>0</v>
      </c>
      <c r="J134" s="351">
        <v>0</v>
      </c>
      <c r="K134" s="351">
        <v>0</v>
      </c>
      <c r="L134" s="351">
        <v>0</v>
      </c>
      <c r="M134" s="351">
        <v>0</v>
      </c>
      <c r="N134" s="351">
        <v>7</v>
      </c>
      <c r="O134" s="351">
        <v>0</v>
      </c>
      <c r="P134" s="351">
        <v>0</v>
      </c>
      <c r="Q134" s="351">
        <v>0</v>
      </c>
      <c r="R134" s="344">
        <v>0</v>
      </c>
      <c r="S134" s="344">
        <v>0</v>
      </c>
      <c r="T134" s="344">
        <v>0</v>
      </c>
      <c r="U134" s="344">
        <v>0</v>
      </c>
      <c r="V134" s="344">
        <v>0</v>
      </c>
      <c r="W134" s="344">
        <v>0</v>
      </c>
      <c r="X134" s="344">
        <v>0</v>
      </c>
      <c r="Y134" s="344">
        <v>0</v>
      </c>
      <c r="Z134" s="344">
        <v>0</v>
      </c>
      <c r="AA134" s="344">
        <v>0</v>
      </c>
      <c r="AB134" s="344">
        <v>0</v>
      </c>
      <c r="AC134" s="344">
        <v>0</v>
      </c>
      <c r="AD134" s="344">
        <v>0</v>
      </c>
      <c r="AE134" s="344">
        <v>0</v>
      </c>
      <c r="AF134" s="344">
        <v>0</v>
      </c>
      <c r="AG134" s="345">
        <v>8</v>
      </c>
      <c r="AH134" s="345">
        <v>30</v>
      </c>
      <c r="AI134" s="345">
        <v>0</v>
      </c>
      <c r="AJ134" s="345">
        <v>38</v>
      </c>
      <c r="AK134" s="345">
        <v>1</v>
      </c>
      <c r="AL134" s="345">
        <v>0</v>
      </c>
      <c r="AM134" s="344">
        <v>1</v>
      </c>
      <c r="AN134" s="344" t="s">
        <v>2191</v>
      </c>
      <c r="AO134" s="344"/>
      <c r="AP134" s="344"/>
      <c r="AQ134" s="344"/>
      <c r="AR134" s="344"/>
      <c r="AS134" s="344"/>
      <c r="AT134" s="344"/>
      <c r="AU134" s="344"/>
      <c r="AV134" s="344"/>
      <c r="AW134" s="344"/>
      <c r="AX134" s="344"/>
      <c r="AY134" s="344"/>
      <c r="AZ134" s="344"/>
      <c r="BA134" s="344"/>
      <c r="BB134" s="344"/>
      <c r="BC134" s="344"/>
      <c r="BD134" s="344"/>
      <c r="BE134" s="344"/>
      <c r="BF134" s="344"/>
      <c r="BG134" s="344"/>
      <c r="BH134" s="344"/>
      <c r="BI134" s="344"/>
      <c r="BJ134" s="344"/>
      <c r="BK134" s="344"/>
      <c r="BL134" s="344"/>
      <c r="BM134" s="344"/>
      <c r="BN134" s="344"/>
      <c r="BO134" s="344"/>
      <c r="BP134" s="344"/>
      <c r="BQ134" s="344"/>
      <c r="BR134" s="344"/>
      <c r="BS134" s="344"/>
      <c r="BT134" s="344"/>
      <c r="BU134" s="344"/>
      <c r="BV134" s="344"/>
      <c r="BW134" s="344"/>
      <c r="BX134" s="344"/>
      <c r="BY134" s="344"/>
      <c r="BZ134" s="344"/>
      <c r="CA134" s="344"/>
      <c r="CB134" s="344"/>
      <c r="CC134" s="344"/>
      <c r="CD134" s="344"/>
      <c r="CE134" s="344"/>
      <c r="CF134" s="344"/>
      <c r="CG134" s="344"/>
      <c r="CH134" s="344"/>
    </row>
    <row r="135" spans="1:99" s="347" customFormat="1">
      <c r="A135" s="344" t="s">
        <v>2365</v>
      </c>
      <c r="B135" s="344">
        <v>6</v>
      </c>
      <c r="C135" s="331">
        <v>0</v>
      </c>
      <c r="D135" s="331">
        <v>0</v>
      </c>
      <c r="E135" s="344">
        <v>16</v>
      </c>
      <c r="F135" s="331">
        <v>0</v>
      </c>
      <c r="G135" s="331">
        <v>0</v>
      </c>
      <c r="H135" s="344">
        <v>19</v>
      </c>
      <c r="I135" s="331">
        <v>0</v>
      </c>
      <c r="J135" s="331">
        <v>0</v>
      </c>
      <c r="K135" s="331">
        <v>0</v>
      </c>
      <c r="L135" s="331">
        <v>0</v>
      </c>
      <c r="M135" s="331">
        <v>0</v>
      </c>
      <c r="N135" s="344">
        <v>8</v>
      </c>
      <c r="O135" s="331">
        <v>0</v>
      </c>
      <c r="P135" s="331">
        <v>0</v>
      </c>
      <c r="Q135" s="331">
        <v>0</v>
      </c>
      <c r="R135" s="331">
        <v>0</v>
      </c>
      <c r="S135" s="331">
        <v>0</v>
      </c>
      <c r="T135" s="331">
        <v>0</v>
      </c>
      <c r="U135" s="331">
        <v>0</v>
      </c>
      <c r="V135" s="331">
        <v>0</v>
      </c>
      <c r="W135" s="331">
        <v>0</v>
      </c>
      <c r="X135" s="331">
        <v>0</v>
      </c>
      <c r="Y135" s="331">
        <v>0</v>
      </c>
      <c r="Z135" s="331">
        <v>0</v>
      </c>
      <c r="AA135" s="331">
        <v>0</v>
      </c>
      <c r="AB135" s="331">
        <v>0</v>
      </c>
      <c r="AC135" s="331">
        <v>0</v>
      </c>
      <c r="AD135" s="331">
        <v>0</v>
      </c>
      <c r="AE135" s="331">
        <v>0</v>
      </c>
      <c r="AF135" s="331">
        <v>0</v>
      </c>
      <c r="AG135" s="345">
        <v>6</v>
      </c>
      <c r="AH135" s="345">
        <v>43</v>
      </c>
      <c r="AI135" s="331">
        <v>0</v>
      </c>
      <c r="AJ135" s="345">
        <v>49</v>
      </c>
      <c r="AK135" s="344">
        <v>0</v>
      </c>
      <c r="AL135" s="344">
        <v>0</v>
      </c>
      <c r="AM135" s="344">
        <v>0</v>
      </c>
      <c r="AN135" s="344">
        <v>0</v>
      </c>
      <c r="AO135" s="344">
        <v>0</v>
      </c>
      <c r="AP135" s="344">
        <v>0</v>
      </c>
      <c r="AQ135" s="344">
        <v>0</v>
      </c>
      <c r="AR135" s="344">
        <v>0</v>
      </c>
      <c r="AS135" s="344">
        <v>0</v>
      </c>
      <c r="AT135" s="344">
        <v>0</v>
      </c>
      <c r="AU135" s="344">
        <v>0</v>
      </c>
      <c r="AV135" s="344">
        <v>0</v>
      </c>
      <c r="AW135" s="344">
        <v>0</v>
      </c>
      <c r="AX135" s="344">
        <v>0</v>
      </c>
      <c r="AY135" s="344">
        <v>0</v>
      </c>
      <c r="AZ135" s="344">
        <v>0</v>
      </c>
      <c r="BA135" s="344">
        <v>0</v>
      </c>
      <c r="BB135" s="344">
        <v>0</v>
      </c>
      <c r="BC135" s="344">
        <v>0</v>
      </c>
      <c r="BD135" s="344">
        <v>0</v>
      </c>
      <c r="BE135" s="344">
        <v>0</v>
      </c>
      <c r="BF135" s="344">
        <v>0</v>
      </c>
      <c r="BG135" s="344">
        <v>0</v>
      </c>
      <c r="BH135" s="344">
        <v>0</v>
      </c>
      <c r="BI135" s="344">
        <v>0</v>
      </c>
      <c r="BJ135" s="344">
        <v>0</v>
      </c>
      <c r="BK135" s="344">
        <v>0</v>
      </c>
      <c r="BL135" s="344">
        <v>0</v>
      </c>
      <c r="BM135" s="344">
        <v>0</v>
      </c>
      <c r="BN135" s="344">
        <v>0</v>
      </c>
      <c r="BO135" s="344">
        <v>0</v>
      </c>
      <c r="BP135" s="344">
        <v>0</v>
      </c>
      <c r="BQ135" s="344">
        <v>0</v>
      </c>
      <c r="BR135" s="344">
        <v>0</v>
      </c>
      <c r="BS135" s="344">
        <v>0</v>
      </c>
      <c r="BT135" s="344">
        <v>0</v>
      </c>
      <c r="BU135" s="344">
        <v>0</v>
      </c>
      <c r="BV135" s="344">
        <v>0</v>
      </c>
      <c r="BW135" s="344">
        <v>0</v>
      </c>
      <c r="BX135" s="344">
        <v>0</v>
      </c>
      <c r="BY135" s="344">
        <v>0</v>
      </c>
      <c r="BZ135" s="344">
        <v>0</v>
      </c>
      <c r="CA135" s="344">
        <v>0</v>
      </c>
      <c r="CB135" s="344">
        <v>0</v>
      </c>
      <c r="CC135" s="344">
        <v>0</v>
      </c>
      <c r="CD135" s="344">
        <v>0</v>
      </c>
      <c r="CE135" s="344">
        <v>0</v>
      </c>
      <c r="CF135" s="344">
        <v>0</v>
      </c>
      <c r="CG135" s="344">
        <v>0</v>
      </c>
      <c r="CH135" s="344">
        <v>0</v>
      </c>
    </row>
    <row r="136" spans="1:99" s="347" customFormat="1">
      <c r="A136" s="399" t="s">
        <v>106</v>
      </c>
      <c r="B136" s="399">
        <f>SUM(B4:B135)</f>
        <v>1041</v>
      </c>
      <c r="C136" s="399">
        <f t="shared" ref="C136:BN136" si="0">SUM(C4:C135)</f>
        <v>105</v>
      </c>
      <c r="D136" s="399">
        <f t="shared" si="0"/>
        <v>0</v>
      </c>
      <c r="E136" s="399">
        <f t="shared" si="0"/>
        <v>10273</v>
      </c>
      <c r="F136" s="399">
        <f t="shared" si="0"/>
        <v>0</v>
      </c>
      <c r="G136" s="399">
        <f t="shared" si="0"/>
        <v>0</v>
      </c>
      <c r="H136" s="399">
        <f t="shared" si="0"/>
        <v>6448</v>
      </c>
      <c r="I136" s="399">
        <f t="shared" si="0"/>
        <v>47</v>
      </c>
      <c r="J136" s="399">
        <f t="shared" si="0"/>
        <v>0</v>
      </c>
      <c r="K136" s="399">
        <f t="shared" si="0"/>
        <v>1937</v>
      </c>
      <c r="L136" s="399">
        <f t="shared" si="0"/>
        <v>0</v>
      </c>
      <c r="M136" s="399">
        <f t="shared" si="0"/>
        <v>0</v>
      </c>
      <c r="N136" s="399">
        <f t="shared" si="0"/>
        <v>1270</v>
      </c>
      <c r="O136" s="399">
        <f t="shared" si="0"/>
        <v>16</v>
      </c>
      <c r="P136" s="399">
        <f t="shared" si="0"/>
        <v>0</v>
      </c>
      <c r="Q136" s="399">
        <f t="shared" si="0"/>
        <v>275</v>
      </c>
      <c r="R136" s="399">
        <f t="shared" si="0"/>
        <v>1</v>
      </c>
      <c r="S136" s="399">
        <f t="shared" si="0"/>
        <v>0</v>
      </c>
      <c r="T136" s="399">
        <f t="shared" si="0"/>
        <v>0</v>
      </c>
      <c r="U136" s="399">
        <f t="shared" si="0"/>
        <v>0</v>
      </c>
      <c r="V136" s="399">
        <f t="shared" si="0"/>
        <v>0</v>
      </c>
      <c r="W136" s="399">
        <f t="shared" si="0"/>
        <v>0</v>
      </c>
      <c r="X136" s="399">
        <f t="shared" si="0"/>
        <v>0</v>
      </c>
      <c r="Y136" s="399">
        <f t="shared" si="0"/>
        <v>0</v>
      </c>
      <c r="Z136" s="399">
        <f t="shared" si="0"/>
        <v>0</v>
      </c>
      <c r="AA136" s="399">
        <f t="shared" si="0"/>
        <v>0</v>
      </c>
      <c r="AB136" s="399">
        <f t="shared" si="0"/>
        <v>0</v>
      </c>
      <c r="AC136" s="399">
        <f t="shared" si="0"/>
        <v>31</v>
      </c>
      <c r="AD136" s="399">
        <f t="shared" si="0"/>
        <v>0</v>
      </c>
      <c r="AE136" s="399">
        <f t="shared" si="0"/>
        <v>12</v>
      </c>
      <c r="AF136" s="399">
        <f t="shared" si="0"/>
        <v>11</v>
      </c>
      <c r="AG136" s="399">
        <f t="shared" si="0"/>
        <v>1041</v>
      </c>
      <c r="AH136" s="399">
        <f t="shared" si="0"/>
        <v>20203</v>
      </c>
      <c r="AI136" s="399">
        <f t="shared" si="0"/>
        <v>23</v>
      </c>
      <c r="AJ136" s="399">
        <f t="shared" si="0"/>
        <v>21267</v>
      </c>
      <c r="AK136" s="399">
        <f t="shared" si="0"/>
        <v>200</v>
      </c>
      <c r="AL136" s="399">
        <f t="shared" si="0"/>
        <v>0</v>
      </c>
      <c r="AM136" s="399">
        <f t="shared" si="0"/>
        <v>250</v>
      </c>
      <c r="AN136" s="399">
        <f t="shared" si="0"/>
        <v>0</v>
      </c>
      <c r="AO136" s="399">
        <f t="shared" si="0"/>
        <v>0</v>
      </c>
      <c r="AP136" s="399">
        <f t="shared" si="0"/>
        <v>0</v>
      </c>
      <c r="AQ136" s="399">
        <f t="shared" si="0"/>
        <v>0</v>
      </c>
      <c r="AR136" s="399">
        <f t="shared" si="0"/>
        <v>0</v>
      </c>
      <c r="AS136" s="399">
        <f t="shared" si="0"/>
        <v>0</v>
      </c>
      <c r="AT136" s="399">
        <f t="shared" si="0"/>
        <v>0</v>
      </c>
      <c r="AU136" s="399">
        <f t="shared" si="0"/>
        <v>0</v>
      </c>
      <c r="AV136" s="399">
        <f t="shared" si="0"/>
        <v>0</v>
      </c>
      <c r="AW136" s="399">
        <f t="shared" si="0"/>
        <v>0</v>
      </c>
      <c r="AX136" s="399">
        <f t="shared" si="0"/>
        <v>0</v>
      </c>
      <c r="AY136" s="399">
        <f t="shared" si="0"/>
        <v>0</v>
      </c>
      <c r="AZ136" s="399">
        <f t="shared" si="0"/>
        <v>0</v>
      </c>
      <c r="BA136" s="399">
        <f t="shared" si="0"/>
        <v>0</v>
      </c>
      <c r="BB136" s="399">
        <f t="shared" si="0"/>
        <v>0</v>
      </c>
      <c r="BC136" s="399">
        <f t="shared" si="0"/>
        <v>0</v>
      </c>
      <c r="BD136" s="399">
        <f t="shared" si="0"/>
        <v>0</v>
      </c>
      <c r="BE136" s="399">
        <f t="shared" si="0"/>
        <v>0</v>
      </c>
      <c r="BF136" s="399">
        <f t="shared" si="0"/>
        <v>0</v>
      </c>
      <c r="BG136" s="399">
        <f t="shared" si="0"/>
        <v>0</v>
      </c>
      <c r="BH136" s="399">
        <f t="shared" si="0"/>
        <v>0</v>
      </c>
      <c r="BI136" s="399">
        <f t="shared" si="0"/>
        <v>0</v>
      </c>
      <c r="BJ136" s="399">
        <f t="shared" si="0"/>
        <v>0</v>
      </c>
      <c r="BK136" s="399">
        <f t="shared" si="0"/>
        <v>0</v>
      </c>
      <c r="BL136" s="399">
        <f t="shared" si="0"/>
        <v>0</v>
      </c>
      <c r="BM136" s="399">
        <f t="shared" si="0"/>
        <v>0</v>
      </c>
      <c r="BN136" s="399">
        <f t="shared" si="0"/>
        <v>0</v>
      </c>
      <c r="BO136" s="399">
        <f t="shared" ref="BO136:CH136" si="1">SUM(BO4:BO135)</f>
        <v>0</v>
      </c>
      <c r="BP136" s="399">
        <f t="shared" si="1"/>
        <v>0</v>
      </c>
      <c r="BQ136" s="399">
        <f t="shared" si="1"/>
        <v>0</v>
      </c>
      <c r="BR136" s="399">
        <f t="shared" si="1"/>
        <v>1</v>
      </c>
      <c r="BS136" s="399">
        <f t="shared" si="1"/>
        <v>38650</v>
      </c>
      <c r="BT136" s="399">
        <f t="shared" si="1"/>
        <v>0</v>
      </c>
      <c r="BU136" s="399">
        <f t="shared" si="1"/>
        <v>0</v>
      </c>
      <c r="BV136" s="399">
        <f t="shared" si="1"/>
        <v>0</v>
      </c>
      <c r="BW136" s="399">
        <f t="shared" si="1"/>
        <v>0</v>
      </c>
      <c r="BX136" s="399">
        <f t="shared" si="1"/>
        <v>0</v>
      </c>
      <c r="BY136" s="399">
        <f t="shared" si="1"/>
        <v>0</v>
      </c>
      <c r="BZ136" s="399">
        <f t="shared" si="1"/>
        <v>0</v>
      </c>
      <c r="CA136" s="399">
        <f t="shared" si="1"/>
        <v>0</v>
      </c>
      <c r="CB136" s="399">
        <f t="shared" si="1"/>
        <v>0</v>
      </c>
      <c r="CC136" s="399">
        <f t="shared" si="1"/>
        <v>0</v>
      </c>
      <c r="CD136" s="399">
        <f t="shared" si="1"/>
        <v>0</v>
      </c>
      <c r="CE136" s="399">
        <f t="shared" si="1"/>
        <v>0</v>
      </c>
      <c r="CF136" s="399">
        <f t="shared" si="1"/>
        <v>0</v>
      </c>
      <c r="CG136" s="399">
        <f t="shared" si="1"/>
        <v>0</v>
      </c>
      <c r="CH136" s="399">
        <f t="shared" si="1"/>
        <v>0</v>
      </c>
    </row>
  </sheetData>
  <mergeCells count="73">
    <mergeCell ref="CF2:CF3"/>
    <mergeCell ref="CG2:CG3"/>
    <mergeCell ref="CH2:CH3"/>
    <mergeCell ref="BZ2:BZ3"/>
    <mergeCell ref="CA2:CA3"/>
    <mergeCell ref="CB2:CB3"/>
    <mergeCell ref="CC2:CC3"/>
    <mergeCell ref="CD2:CD3"/>
    <mergeCell ref="CE2:CE3"/>
    <mergeCell ref="BY2:BY3"/>
    <mergeCell ref="BN2:BN3"/>
    <mergeCell ref="BO2:BO3"/>
    <mergeCell ref="BP2:BP3"/>
    <mergeCell ref="BQ2:BQ3"/>
    <mergeCell ref="BR2:BR3"/>
    <mergeCell ref="BS2:BS3"/>
    <mergeCell ref="BT2:BT3"/>
    <mergeCell ref="BU2:BU3"/>
    <mergeCell ref="BV2:BV3"/>
    <mergeCell ref="BW2:BW3"/>
    <mergeCell ref="BX2:BX3"/>
    <mergeCell ref="BM2:BM3"/>
    <mergeCell ref="BB2:BB3"/>
    <mergeCell ref="BC2:BC3"/>
    <mergeCell ref="BD2:BD3"/>
    <mergeCell ref="BE2:BE3"/>
    <mergeCell ref="BF2:BF3"/>
    <mergeCell ref="BG2:BG3"/>
    <mergeCell ref="BH2:BH3"/>
    <mergeCell ref="BI2:BI3"/>
    <mergeCell ref="BJ2:BJ3"/>
    <mergeCell ref="BK2:BK3"/>
    <mergeCell ref="BL2:BL3"/>
    <mergeCell ref="BA2:BA3"/>
    <mergeCell ref="AP2:AP3"/>
    <mergeCell ref="AQ2:AQ3"/>
    <mergeCell ref="AR2:AR3"/>
    <mergeCell ref="AS2:AS3"/>
    <mergeCell ref="AT2:AT3"/>
    <mergeCell ref="AU2:AU3"/>
    <mergeCell ref="AV2:AV3"/>
    <mergeCell ref="AW2:AW3"/>
    <mergeCell ref="AX2:AX3"/>
    <mergeCell ref="AY2:AY3"/>
    <mergeCell ref="AZ2:AZ3"/>
    <mergeCell ref="AO2:AO3"/>
    <mergeCell ref="N2:P2"/>
    <mergeCell ref="Q2:S2"/>
    <mergeCell ref="T2:V2"/>
    <mergeCell ref="W2:Y2"/>
    <mergeCell ref="Z2:AB2"/>
    <mergeCell ref="AC2:AD2"/>
    <mergeCell ref="AE2:AF2"/>
    <mergeCell ref="AG2:AJ2"/>
    <mergeCell ref="AK2:AL2"/>
    <mergeCell ref="AM2:AM3"/>
    <mergeCell ref="AN2:AN3"/>
    <mergeCell ref="CG1:CH1"/>
    <mergeCell ref="A1:A2"/>
    <mergeCell ref="B1:AL1"/>
    <mergeCell ref="AM1:AN1"/>
    <mergeCell ref="AO1:AS1"/>
    <mergeCell ref="AT1:AY1"/>
    <mergeCell ref="AZ1:BG1"/>
    <mergeCell ref="B2:D2"/>
    <mergeCell ref="E2:G2"/>
    <mergeCell ref="H2:J2"/>
    <mergeCell ref="K2:M2"/>
    <mergeCell ref="BH1:BL1"/>
    <mergeCell ref="BM1:BQ1"/>
    <mergeCell ref="BR1:BV1"/>
    <mergeCell ref="BW1:CD1"/>
    <mergeCell ref="CE1:CF1"/>
  </mergeCells>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H205"/>
  <sheetViews>
    <sheetView workbookViewId="0">
      <selection sqref="A1:CH3"/>
    </sheetView>
  </sheetViews>
  <sheetFormatPr defaultColWidth="9.140625" defaultRowHeight="15"/>
  <cols>
    <col min="1" max="1" width="36.42578125" style="6" customWidth="1"/>
    <col min="2" max="8" width="9.140625" style="6"/>
    <col min="9" max="9" width="9.140625" style="6" customWidth="1"/>
    <col min="10" max="10" width="9.140625" style="6"/>
    <col min="11" max="11" width="9.5703125" style="6" customWidth="1"/>
    <col min="12" max="28" width="9.140625" style="6"/>
    <col min="29" max="29" width="10.42578125" style="6" customWidth="1"/>
    <col min="30" max="30" width="9.140625" style="6"/>
    <col min="31" max="31" width="12.5703125" style="6" customWidth="1"/>
    <col min="32" max="32" width="9.140625" style="6"/>
    <col min="33" max="36" width="9.140625" style="40"/>
    <col min="37" max="38" width="9.42578125" style="40" customWidth="1"/>
    <col min="39" max="39" width="9.140625" style="6"/>
    <col min="40" max="40" width="36.85546875" style="6" customWidth="1"/>
    <col min="41" max="54" width="9.140625" style="6"/>
    <col min="55" max="55" width="13.42578125" style="6" customWidth="1"/>
    <col min="56" max="56" width="9.42578125" style="6" customWidth="1"/>
    <col min="57" max="57" width="13.42578125" style="6" customWidth="1"/>
    <col min="58" max="58" width="12" style="6" customWidth="1"/>
    <col min="59" max="62" width="9.140625" style="6"/>
    <col min="63" max="63" width="13.5703125" style="6" customWidth="1"/>
    <col min="64" max="64" width="9.140625" style="6"/>
    <col min="65" max="65" width="11.85546875" style="6" customWidth="1"/>
    <col min="66" max="69" width="10.5703125" style="6" customWidth="1"/>
    <col min="70" max="76" width="9.140625" style="6"/>
    <col min="77" max="77" width="12.140625" style="6" customWidth="1"/>
    <col min="78" max="78" width="11.5703125" style="6" customWidth="1"/>
    <col min="79" max="79" width="12.42578125" style="6" customWidth="1"/>
    <col min="80" max="80" width="10" style="6" customWidth="1"/>
    <col min="81" max="81" width="9.140625" style="6"/>
    <col min="82" max="82" width="36.85546875" style="6" customWidth="1"/>
    <col min="83" max="83" width="16.42578125" style="6" customWidth="1"/>
    <col min="84" max="84" width="17.140625" style="6" customWidth="1"/>
    <col min="85" max="85" width="18.5703125" style="6" customWidth="1"/>
    <col min="86" max="86" width="19.140625" style="6" customWidth="1"/>
    <col min="87" max="16384" width="9.140625" style="6"/>
  </cols>
  <sheetData>
    <row r="1" spans="1:86" ht="39" customHeight="1" thickBot="1">
      <c r="A1" s="609" t="s">
        <v>0</v>
      </c>
      <c r="B1" s="670" t="s">
        <v>1</v>
      </c>
      <c r="C1" s="670"/>
      <c r="D1" s="670"/>
      <c r="E1" s="670"/>
      <c r="F1" s="670"/>
      <c r="G1" s="670"/>
      <c r="H1" s="670"/>
      <c r="I1" s="670"/>
      <c r="J1" s="670"/>
      <c r="K1" s="670"/>
      <c r="L1" s="670"/>
      <c r="M1" s="670"/>
      <c r="N1" s="670"/>
      <c r="O1" s="670"/>
      <c r="P1" s="670"/>
      <c r="Q1" s="670"/>
      <c r="R1" s="670"/>
      <c r="S1" s="670"/>
      <c r="T1" s="670"/>
      <c r="U1" s="670"/>
      <c r="V1" s="670"/>
      <c r="W1" s="670"/>
      <c r="X1" s="670"/>
      <c r="Y1" s="670"/>
      <c r="Z1" s="670"/>
      <c r="AA1" s="670"/>
      <c r="AB1" s="670"/>
      <c r="AC1" s="670"/>
      <c r="AD1" s="670"/>
      <c r="AE1" s="670"/>
      <c r="AF1" s="670"/>
      <c r="AG1" s="670"/>
      <c r="AH1" s="670"/>
      <c r="AI1" s="670"/>
      <c r="AJ1" s="670"/>
      <c r="AK1" s="670"/>
      <c r="AL1" s="671"/>
      <c r="AM1" s="672" t="s">
        <v>2</v>
      </c>
      <c r="AN1" s="670"/>
      <c r="AO1" s="673" t="s">
        <v>3</v>
      </c>
      <c r="AP1" s="674"/>
      <c r="AQ1" s="674"/>
      <c r="AR1" s="674"/>
      <c r="AS1" s="675"/>
      <c r="AT1" s="673" t="s">
        <v>4</v>
      </c>
      <c r="AU1" s="674"/>
      <c r="AV1" s="674"/>
      <c r="AW1" s="674"/>
      <c r="AX1" s="674"/>
      <c r="AY1" s="675"/>
      <c r="AZ1" s="673" t="s">
        <v>5</v>
      </c>
      <c r="BA1" s="674"/>
      <c r="BB1" s="674"/>
      <c r="BC1" s="674"/>
      <c r="BD1" s="674"/>
      <c r="BE1" s="674"/>
      <c r="BF1" s="674"/>
      <c r="BG1" s="675"/>
      <c r="BH1" s="673" t="s">
        <v>6</v>
      </c>
      <c r="BI1" s="674"/>
      <c r="BJ1" s="674"/>
      <c r="BK1" s="674"/>
      <c r="BL1" s="675"/>
      <c r="BM1" s="672" t="s">
        <v>7</v>
      </c>
      <c r="BN1" s="670"/>
      <c r="BO1" s="670"/>
      <c r="BP1" s="670"/>
      <c r="BQ1" s="671"/>
      <c r="BR1" s="672" t="s">
        <v>8</v>
      </c>
      <c r="BS1" s="670"/>
      <c r="BT1" s="670"/>
      <c r="BU1" s="670"/>
      <c r="BV1" s="671"/>
      <c r="BW1" s="672" t="s">
        <v>9</v>
      </c>
      <c r="BX1" s="670"/>
      <c r="BY1" s="670"/>
      <c r="BZ1" s="670"/>
      <c r="CA1" s="670"/>
      <c r="CB1" s="670"/>
      <c r="CC1" s="670"/>
      <c r="CD1" s="671"/>
      <c r="CE1" s="672" t="s">
        <v>10</v>
      </c>
      <c r="CF1" s="671"/>
      <c r="CG1" s="713" t="s">
        <v>11</v>
      </c>
      <c r="CH1" s="714"/>
    </row>
    <row r="2" spans="1:86" s="7" customFormat="1" ht="51" customHeight="1" thickBot="1">
      <c r="A2" s="610"/>
      <c r="B2" s="676" t="s">
        <v>12</v>
      </c>
      <c r="C2" s="677"/>
      <c r="D2" s="678"/>
      <c r="E2" s="679" t="s">
        <v>13</v>
      </c>
      <c r="F2" s="677"/>
      <c r="G2" s="678"/>
      <c r="H2" s="679" t="s">
        <v>14</v>
      </c>
      <c r="I2" s="677"/>
      <c r="J2" s="678"/>
      <c r="K2" s="679" t="s">
        <v>15</v>
      </c>
      <c r="L2" s="677"/>
      <c r="M2" s="678"/>
      <c r="N2" s="679" t="s">
        <v>16</v>
      </c>
      <c r="O2" s="677"/>
      <c r="P2" s="678"/>
      <c r="Q2" s="679" t="s">
        <v>17</v>
      </c>
      <c r="R2" s="677"/>
      <c r="S2" s="678"/>
      <c r="T2" s="679" t="s">
        <v>18</v>
      </c>
      <c r="U2" s="677"/>
      <c r="V2" s="678"/>
      <c r="W2" s="679" t="s">
        <v>19</v>
      </c>
      <c r="X2" s="677"/>
      <c r="Y2" s="678"/>
      <c r="Z2" s="679" t="s">
        <v>20</v>
      </c>
      <c r="AA2" s="677"/>
      <c r="AB2" s="678"/>
      <c r="AC2" s="682" t="s">
        <v>21</v>
      </c>
      <c r="AD2" s="683"/>
      <c r="AE2" s="682" t="s">
        <v>22</v>
      </c>
      <c r="AF2" s="684"/>
      <c r="AG2" s="682" t="s">
        <v>23</v>
      </c>
      <c r="AH2" s="684"/>
      <c r="AI2" s="684"/>
      <c r="AJ2" s="684"/>
      <c r="AK2" s="682" t="s">
        <v>24</v>
      </c>
      <c r="AL2" s="684"/>
      <c r="AM2" s="685" t="s">
        <v>25</v>
      </c>
      <c r="AN2" s="687" t="s">
        <v>26</v>
      </c>
      <c r="AO2" s="680" t="s">
        <v>27</v>
      </c>
      <c r="AP2" s="689" t="s">
        <v>28</v>
      </c>
      <c r="AQ2" s="689" t="s">
        <v>29</v>
      </c>
      <c r="AR2" s="689" t="s">
        <v>30</v>
      </c>
      <c r="AS2" s="691" t="s">
        <v>31</v>
      </c>
      <c r="AT2" s="680" t="s">
        <v>27</v>
      </c>
      <c r="AU2" s="689" t="s">
        <v>28</v>
      </c>
      <c r="AV2" s="689" t="s">
        <v>29</v>
      </c>
      <c r="AW2" s="689" t="s">
        <v>32</v>
      </c>
      <c r="AX2" s="693" t="s">
        <v>33</v>
      </c>
      <c r="AY2" s="691" t="s">
        <v>31</v>
      </c>
      <c r="AZ2" s="693" t="s">
        <v>27</v>
      </c>
      <c r="BA2" s="689" t="s">
        <v>28</v>
      </c>
      <c r="BB2" s="689" t="s">
        <v>29</v>
      </c>
      <c r="BC2" s="689" t="s">
        <v>34</v>
      </c>
      <c r="BD2" s="693" t="s">
        <v>31</v>
      </c>
      <c r="BE2" s="693" t="s">
        <v>35</v>
      </c>
      <c r="BF2" s="693" t="s">
        <v>36</v>
      </c>
      <c r="BG2" s="691" t="s">
        <v>37</v>
      </c>
      <c r="BH2" s="693" t="s">
        <v>27</v>
      </c>
      <c r="BI2" s="689" t="s">
        <v>28</v>
      </c>
      <c r="BJ2" s="689" t="s">
        <v>29</v>
      </c>
      <c r="BK2" s="693" t="s">
        <v>38</v>
      </c>
      <c r="BL2" s="695" t="s">
        <v>31</v>
      </c>
      <c r="BM2" s="680" t="s">
        <v>39</v>
      </c>
      <c r="BN2" s="689" t="s">
        <v>40</v>
      </c>
      <c r="BO2" s="689" t="s">
        <v>41</v>
      </c>
      <c r="BP2" s="689" t="s">
        <v>42</v>
      </c>
      <c r="BQ2" s="697" t="s">
        <v>43</v>
      </c>
      <c r="BR2" s="699" t="s">
        <v>44</v>
      </c>
      <c r="BS2" s="693" t="s">
        <v>45</v>
      </c>
      <c r="BT2" s="700" t="s">
        <v>46</v>
      </c>
      <c r="BU2" s="700" t="s">
        <v>47</v>
      </c>
      <c r="BV2" s="697" t="s">
        <v>48</v>
      </c>
      <c r="BW2" s="685" t="s">
        <v>49</v>
      </c>
      <c r="BX2" s="693" t="s">
        <v>50</v>
      </c>
      <c r="BY2" s="693" t="s">
        <v>51</v>
      </c>
      <c r="BZ2" s="693" t="s">
        <v>52</v>
      </c>
      <c r="CA2" s="693" t="s">
        <v>53</v>
      </c>
      <c r="CB2" s="693" t="s">
        <v>54</v>
      </c>
      <c r="CC2" s="699" t="s">
        <v>55</v>
      </c>
      <c r="CD2" s="687" t="s">
        <v>56</v>
      </c>
      <c r="CE2" s="699" t="s">
        <v>57</v>
      </c>
      <c r="CF2" s="691" t="s">
        <v>58</v>
      </c>
      <c r="CG2" s="699" t="s">
        <v>59</v>
      </c>
      <c r="CH2" s="705" t="s">
        <v>60</v>
      </c>
    </row>
    <row r="3" spans="1:86" s="15" customFormat="1" ht="183.75" customHeight="1" thickBot="1">
      <c r="A3" s="70" t="s">
        <v>61</v>
      </c>
      <c r="B3" s="197" t="s">
        <v>62</v>
      </c>
      <c r="C3" s="342" t="s">
        <v>63</v>
      </c>
      <c r="D3" s="199" t="s">
        <v>64</v>
      </c>
      <c r="E3" s="200" t="s">
        <v>65</v>
      </c>
      <c r="F3" s="342" t="s">
        <v>63</v>
      </c>
      <c r="G3" s="199" t="s">
        <v>64</v>
      </c>
      <c r="H3" s="200" t="s">
        <v>65</v>
      </c>
      <c r="I3" s="342" t="s">
        <v>63</v>
      </c>
      <c r="J3" s="199" t="s">
        <v>64</v>
      </c>
      <c r="K3" s="200" t="s">
        <v>65</v>
      </c>
      <c r="L3" s="342" t="s">
        <v>63</v>
      </c>
      <c r="M3" s="199" t="s">
        <v>64</v>
      </c>
      <c r="N3" s="200" t="s">
        <v>65</v>
      </c>
      <c r="O3" s="342" t="s">
        <v>63</v>
      </c>
      <c r="P3" s="199" t="s">
        <v>64</v>
      </c>
      <c r="Q3" s="200" t="s">
        <v>65</v>
      </c>
      <c r="R3" s="342" t="s">
        <v>63</v>
      </c>
      <c r="S3" s="199" t="s">
        <v>64</v>
      </c>
      <c r="T3" s="200" t="s">
        <v>65</v>
      </c>
      <c r="U3" s="342" t="s">
        <v>63</v>
      </c>
      <c r="V3" s="199" t="s">
        <v>64</v>
      </c>
      <c r="W3" s="200" t="s">
        <v>65</v>
      </c>
      <c r="X3" s="342" t="s">
        <v>63</v>
      </c>
      <c r="Y3" s="199" t="s">
        <v>64</v>
      </c>
      <c r="Z3" s="200" t="s">
        <v>65</v>
      </c>
      <c r="AA3" s="342" t="s">
        <v>63</v>
      </c>
      <c r="AB3" s="199" t="s">
        <v>64</v>
      </c>
      <c r="AC3" s="201" t="s">
        <v>66</v>
      </c>
      <c r="AD3" s="202" t="s">
        <v>67</v>
      </c>
      <c r="AE3" s="201" t="s">
        <v>68</v>
      </c>
      <c r="AF3" s="202" t="s">
        <v>69</v>
      </c>
      <c r="AG3" s="201" t="s">
        <v>62</v>
      </c>
      <c r="AH3" s="342" t="s">
        <v>65</v>
      </c>
      <c r="AI3" s="342" t="s">
        <v>70</v>
      </c>
      <c r="AJ3" s="202" t="s">
        <v>71</v>
      </c>
      <c r="AK3" s="201" t="s">
        <v>72</v>
      </c>
      <c r="AL3" s="203" t="s">
        <v>73</v>
      </c>
      <c r="AM3" s="711"/>
      <c r="AN3" s="708"/>
      <c r="AO3" s="704"/>
      <c r="AP3" s="709"/>
      <c r="AQ3" s="709"/>
      <c r="AR3" s="709"/>
      <c r="AS3" s="703"/>
      <c r="AT3" s="704"/>
      <c r="AU3" s="709"/>
      <c r="AV3" s="709"/>
      <c r="AW3" s="709"/>
      <c r="AX3" s="707"/>
      <c r="AY3" s="703"/>
      <c r="AZ3" s="707"/>
      <c r="BA3" s="709"/>
      <c r="BB3" s="709"/>
      <c r="BC3" s="709"/>
      <c r="BD3" s="707"/>
      <c r="BE3" s="707"/>
      <c r="BF3" s="707"/>
      <c r="BG3" s="703"/>
      <c r="BH3" s="707"/>
      <c r="BI3" s="709"/>
      <c r="BJ3" s="709"/>
      <c r="BK3" s="707"/>
      <c r="BL3" s="712"/>
      <c r="BM3" s="704"/>
      <c r="BN3" s="709"/>
      <c r="BO3" s="709"/>
      <c r="BP3" s="709"/>
      <c r="BQ3" s="710"/>
      <c r="BR3" s="704"/>
      <c r="BS3" s="707"/>
      <c r="BT3" s="709"/>
      <c r="BU3" s="709"/>
      <c r="BV3" s="710"/>
      <c r="BW3" s="711"/>
      <c r="BX3" s="707"/>
      <c r="BY3" s="707"/>
      <c r="BZ3" s="707"/>
      <c r="CA3" s="707"/>
      <c r="CB3" s="707"/>
      <c r="CC3" s="704"/>
      <c r="CD3" s="708"/>
      <c r="CE3" s="704"/>
      <c r="CF3" s="703"/>
      <c r="CG3" s="704"/>
      <c r="CH3" s="706"/>
    </row>
    <row r="4" spans="1:86">
      <c r="A4" s="408" t="s">
        <v>2366</v>
      </c>
      <c r="B4" s="402">
        <v>19</v>
      </c>
      <c r="C4" s="402"/>
      <c r="D4" s="402"/>
      <c r="E4" s="402"/>
      <c r="F4" s="402"/>
      <c r="G4" s="402"/>
      <c r="H4" s="402">
        <v>134</v>
      </c>
      <c r="I4" s="402"/>
      <c r="J4" s="402"/>
      <c r="K4" s="402">
        <v>707</v>
      </c>
      <c r="L4" s="402"/>
      <c r="M4" s="402"/>
      <c r="N4" s="402">
        <v>8</v>
      </c>
      <c r="O4" s="402"/>
      <c r="P4" s="402"/>
      <c r="Q4" s="402">
        <v>18</v>
      </c>
      <c r="R4" s="402"/>
      <c r="S4" s="402"/>
      <c r="T4" s="402"/>
      <c r="U4" s="402"/>
      <c r="V4" s="402"/>
      <c r="W4" s="402"/>
      <c r="X4" s="402"/>
      <c r="Y4" s="402"/>
      <c r="Z4" s="402"/>
      <c r="AA4" s="402"/>
      <c r="AB4" s="402"/>
      <c r="AC4" s="402">
        <v>1</v>
      </c>
      <c r="AD4" s="402"/>
      <c r="AE4" s="402"/>
      <c r="AF4" s="402"/>
      <c r="AG4" s="403">
        <f t="shared" ref="AG4:AG35" si="0">SUM(B4)</f>
        <v>19</v>
      </c>
      <c r="AH4" s="403">
        <f t="shared" ref="AH4:AH67" si="1">SUM(E4,H4,K4,N4,Q4,T4,W4,Z4)</f>
        <v>867</v>
      </c>
      <c r="AI4" s="403"/>
      <c r="AJ4" s="403">
        <f t="shared" ref="AJ4:AJ67" si="2">SUM(B4,E4,H4,K4,N4,Q4,T4,W4,Z4,AE4)</f>
        <v>886</v>
      </c>
      <c r="AK4" s="403">
        <v>1</v>
      </c>
      <c r="AL4" s="403"/>
      <c r="AM4" s="402">
        <v>1</v>
      </c>
      <c r="AN4" s="402" t="s">
        <v>2367</v>
      </c>
      <c r="AO4" s="402"/>
      <c r="AP4" s="402"/>
      <c r="AQ4" s="402"/>
      <c r="AR4" s="402"/>
      <c r="AS4" s="402"/>
      <c r="AT4" s="402"/>
      <c r="AU4" s="402"/>
      <c r="AV4" s="402"/>
      <c r="AW4" s="402"/>
      <c r="AX4" s="402"/>
      <c r="AY4" s="402"/>
      <c r="AZ4" s="402"/>
      <c r="BA4" s="402"/>
      <c r="BB4" s="402"/>
      <c r="BC4" s="402"/>
      <c r="BD4" s="402"/>
      <c r="BE4" s="402"/>
      <c r="BF4" s="402"/>
      <c r="BG4" s="402"/>
      <c r="BH4" s="402"/>
      <c r="BI4" s="402"/>
      <c r="BJ4" s="402"/>
      <c r="BK4" s="402"/>
      <c r="BL4" s="402"/>
      <c r="BM4" s="402"/>
      <c r="BN4" s="402"/>
      <c r="BO4" s="402"/>
      <c r="BP4" s="402"/>
      <c r="BQ4" s="402"/>
      <c r="BR4" s="402"/>
      <c r="BS4" s="402"/>
      <c r="BT4" s="402"/>
      <c r="BU4" s="402"/>
      <c r="BV4" s="402"/>
      <c r="BW4" s="402"/>
      <c r="BX4" s="402"/>
      <c r="BY4" s="402"/>
      <c r="BZ4" s="402"/>
      <c r="CA4" s="402"/>
      <c r="CB4" s="402"/>
      <c r="CC4" s="402"/>
      <c r="CD4" s="402"/>
      <c r="CE4" s="402"/>
      <c r="CF4" s="402"/>
      <c r="CG4" s="402"/>
      <c r="CH4" s="402"/>
    </row>
    <row r="5" spans="1:86">
      <c r="A5" s="408" t="s">
        <v>2368</v>
      </c>
      <c r="B5" s="404">
        <v>5</v>
      </c>
      <c r="C5" s="404"/>
      <c r="D5" s="404"/>
      <c r="E5" s="404"/>
      <c r="F5" s="404"/>
      <c r="G5" s="404"/>
      <c r="H5" s="404">
        <v>52</v>
      </c>
      <c r="I5" s="404"/>
      <c r="J5" s="404"/>
      <c r="K5" s="404"/>
      <c r="L5" s="404"/>
      <c r="M5" s="404"/>
      <c r="N5" s="404">
        <v>24</v>
      </c>
      <c r="O5" s="404"/>
      <c r="P5" s="404"/>
      <c r="Q5" s="404"/>
      <c r="R5" s="404"/>
      <c r="S5" s="404"/>
      <c r="T5" s="404"/>
      <c r="U5" s="404"/>
      <c r="V5" s="404"/>
      <c r="W5" s="404"/>
      <c r="X5" s="404"/>
      <c r="Y5" s="404"/>
      <c r="Z5" s="404"/>
      <c r="AA5" s="404"/>
      <c r="AB5" s="404"/>
      <c r="AC5" s="404">
        <v>1</v>
      </c>
      <c r="AD5" s="404"/>
      <c r="AE5" s="404"/>
      <c r="AF5" s="404"/>
      <c r="AG5" s="403">
        <f t="shared" si="0"/>
        <v>5</v>
      </c>
      <c r="AH5" s="403">
        <f t="shared" si="1"/>
        <v>76</v>
      </c>
      <c r="AI5" s="405"/>
      <c r="AJ5" s="403">
        <f t="shared" si="2"/>
        <v>81</v>
      </c>
      <c r="AK5" s="405">
        <v>1</v>
      </c>
      <c r="AL5" s="405"/>
      <c r="AM5" s="404"/>
      <c r="AN5" s="404" t="s">
        <v>2369</v>
      </c>
      <c r="AO5" s="404"/>
      <c r="AP5" s="404"/>
      <c r="AQ5" s="404"/>
      <c r="AR5" s="404"/>
      <c r="AS5" s="404"/>
      <c r="AT5" s="404"/>
      <c r="AU5" s="404"/>
      <c r="AV5" s="404"/>
      <c r="AW5" s="404"/>
      <c r="AX5" s="404"/>
      <c r="AY5" s="404"/>
      <c r="AZ5" s="404"/>
      <c r="BA5" s="404"/>
      <c r="BB5" s="404"/>
      <c r="BC5" s="404"/>
      <c r="BD5" s="404"/>
      <c r="BE5" s="404"/>
      <c r="BF5" s="404"/>
      <c r="BG5" s="404"/>
      <c r="BH5" s="404"/>
      <c r="BI5" s="404"/>
      <c r="BJ5" s="404"/>
      <c r="BK5" s="404"/>
      <c r="BL5" s="404"/>
      <c r="BM5" s="404"/>
      <c r="BN5" s="404"/>
      <c r="BO5" s="404"/>
      <c r="BP5" s="404"/>
      <c r="BQ5" s="404"/>
      <c r="BR5" s="404"/>
      <c r="BS5" s="404"/>
      <c r="BT5" s="404"/>
      <c r="BU5" s="404"/>
      <c r="BV5" s="404"/>
      <c r="BW5" s="404"/>
      <c r="BX5" s="404"/>
      <c r="BY5" s="404"/>
      <c r="BZ5" s="404"/>
      <c r="CA5" s="404"/>
      <c r="CB5" s="404"/>
      <c r="CC5" s="404"/>
      <c r="CD5" s="404"/>
      <c r="CE5" s="404"/>
      <c r="CF5" s="404"/>
      <c r="CG5" s="404"/>
      <c r="CH5" s="404"/>
    </row>
    <row r="6" spans="1:86">
      <c r="A6" s="408" t="s">
        <v>2370</v>
      </c>
      <c r="B6" s="404">
        <v>25</v>
      </c>
      <c r="C6" s="404"/>
      <c r="D6" s="404"/>
      <c r="E6" s="404"/>
      <c r="F6" s="404"/>
      <c r="G6" s="404"/>
      <c r="H6" s="404">
        <v>154</v>
      </c>
      <c r="I6" s="404"/>
      <c r="J6" s="404"/>
      <c r="K6" s="404">
        <v>476</v>
      </c>
      <c r="L6" s="404"/>
      <c r="M6" s="404"/>
      <c r="N6" s="404">
        <v>25</v>
      </c>
      <c r="O6" s="404"/>
      <c r="P6" s="404"/>
      <c r="Q6" s="404">
        <v>26</v>
      </c>
      <c r="R6" s="404"/>
      <c r="S6" s="404"/>
      <c r="T6" s="404"/>
      <c r="U6" s="404"/>
      <c r="V6" s="404"/>
      <c r="W6" s="404"/>
      <c r="X6" s="404"/>
      <c r="Y6" s="404"/>
      <c r="Z6" s="404"/>
      <c r="AA6" s="404"/>
      <c r="AB6" s="404"/>
      <c r="AC6" s="404">
        <v>1</v>
      </c>
      <c r="AD6" s="404"/>
      <c r="AE6" s="404"/>
      <c r="AF6" s="404"/>
      <c r="AG6" s="403">
        <f t="shared" si="0"/>
        <v>25</v>
      </c>
      <c r="AH6" s="403">
        <f t="shared" si="1"/>
        <v>681</v>
      </c>
      <c r="AI6" s="405"/>
      <c r="AJ6" s="403">
        <f t="shared" si="2"/>
        <v>706</v>
      </c>
      <c r="AK6" s="405">
        <v>1</v>
      </c>
      <c r="AL6" s="405"/>
      <c r="AM6" s="404">
        <v>1</v>
      </c>
      <c r="AN6" s="402" t="s">
        <v>2367</v>
      </c>
      <c r="AO6" s="404"/>
      <c r="AP6" s="404"/>
      <c r="AQ6" s="404"/>
      <c r="AR6" s="404"/>
      <c r="AS6" s="404"/>
      <c r="AT6" s="404"/>
      <c r="AU6" s="404"/>
      <c r="AV6" s="404"/>
      <c r="AW6" s="404"/>
      <c r="AX6" s="404"/>
      <c r="AY6" s="404"/>
      <c r="AZ6" s="404"/>
      <c r="BA6" s="404"/>
      <c r="BB6" s="404"/>
      <c r="BC6" s="404"/>
      <c r="BD6" s="404"/>
      <c r="BE6" s="404"/>
      <c r="BF6" s="404"/>
      <c r="BG6" s="404"/>
      <c r="BH6" s="404"/>
      <c r="BI6" s="404"/>
      <c r="BJ6" s="404"/>
      <c r="BK6" s="404"/>
      <c r="BL6" s="404"/>
      <c r="BM6" s="404"/>
      <c r="BN6" s="404"/>
      <c r="BO6" s="404"/>
      <c r="BP6" s="404"/>
      <c r="BQ6" s="404"/>
      <c r="BR6" s="404"/>
      <c r="BS6" s="404"/>
      <c r="BT6" s="404"/>
      <c r="BU6" s="404"/>
      <c r="BV6" s="404"/>
      <c r="BW6" s="404"/>
      <c r="BX6" s="404"/>
      <c r="BY6" s="404"/>
      <c r="BZ6" s="404"/>
      <c r="CA6" s="404"/>
      <c r="CB6" s="404"/>
      <c r="CC6" s="404"/>
      <c r="CD6" s="404"/>
      <c r="CE6" s="404"/>
      <c r="CF6" s="404"/>
      <c r="CG6" s="404"/>
      <c r="CH6" s="404"/>
    </row>
    <row r="7" spans="1:86">
      <c r="A7" s="408" t="s">
        <v>2371</v>
      </c>
      <c r="B7" s="404">
        <v>10</v>
      </c>
      <c r="C7" s="404"/>
      <c r="D7" s="404"/>
      <c r="E7" s="404"/>
      <c r="F7" s="404"/>
      <c r="G7" s="404"/>
      <c r="H7" s="404">
        <v>108</v>
      </c>
      <c r="I7" s="404"/>
      <c r="J7" s="404"/>
      <c r="K7" s="404">
        <v>126</v>
      </c>
      <c r="L7" s="404"/>
      <c r="M7" s="404"/>
      <c r="N7" s="404"/>
      <c r="O7" s="404"/>
      <c r="P7" s="404"/>
      <c r="Q7" s="404">
        <v>16</v>
      </c>
      <c r="R7" s="404"/>
      <c r="S7" s="404"/>
      <c r="T7" s="404"/>
      <c r="U7" s="404"/>
      <c r="V7" s="404"/>
      <c r="W7" s="404"/>
      <c r="X7" s="404"/>
      <c r="Y7" s="404"/>
      <c r="Z7" s="404"/>
      <c r="AA7" s="404"/>
      <c r="AB7" s="404"/>
      <c r="AC7" s="404"/>
      <c r="AD7" s="404"/>
      <c r="AE7" s="404"/>
      <c r="AF7" s="404"/>
      <c r="AG7" s="403">
        <v>10</v>
      </c>
      <c r="AH7" s="403">
        <f t="shared" si="1"/>
        <v>250</v>
      </c>
      <c r="AI7" s="405"/>
      <c r="AJ7" s="403">
        <f t="shared" si="2"/>
        <v>260</v>
      </c>
      <c r="AK7" s="405"/>
      <c r="AL7" s="405"/>
      <c r="AM7" s="404"/>
      <c r="AN7" s="404"/>
      <c r="AO7" s="404"/>
      <c r="AP7" s="404"/>
      <c r="AQ7" s="404"/>
      <c r="AR7" s="404"/>
      <c r="AS7" s="404"/>
      <c r="AT7" s="404"/>
      <c r="AU7" s="404"/>
      <c r="AV7" s="404"/>
      <c r="AW7" s="404"/>
      <c r="AX7" s="404"/>
      <c r="AY7" s="404"/>
      <c r="AZ7" s="404"/>
      <c r="BA7" s="404"/>
      <c r="BB7" s="404"/>
      <c r="BC7" s="404"/>
      <c r="BD7" s="404"/>
      <c r="BE7" s="404"/>
      <c r="BF7" s="404"/>
      <c r="BG7" s="404"/>
      <c r="BH7" s="404"/>
      <c r="BI7" s="404"/>
      <c r="BJ7" s="404"/>
      <c r="BK7" s="404"/>
      <c r="BL7" s="404"/>
      <c r="BM7" s="404"/>
      <c r="BN7" s="404"/>
      <c r="BO7" s="404"/>
      <c r="BP7" s="404"/>
      <c r="BQ7" s="404"/>
      <c r="BR7" s="404"/>
      <c r="BS7" s="404"/>
      <c r="BT7" s="404"/>
      <c r="BU7" s="404"/>
      <c r="BV7" s="404"/>
      <c r="BW7" s="404"/>
      <c r="BX7" s="404"/>
      <c r="BY7" s="404"/>
      <c r="BZ7" s="404"/>
      <c r="CA7" s="404"/>
      <c r="CB7" s="404"/>
      <c r="CC7" s="404"/>
      <c r="CD7" s="404"/>
      <c r="CE7" s="404"/>
      <c r="CF7" s="404"/>
      <c r="CG7" s="404"/>
      <c r="CH7" s="404"/>
    </row>
    <row r="8" spans="1:86">
      <c r="A8" s="408" t="s">
        <v>2372</v>
      </c>
      <c r="B8" s="404">
        <v>9</v>
      </c>
      <c r="C8" s="404"/>
      <c r="D8" s="404"/>
      <c r="E8" s="404"/>
      <c r="F8" s="404"/>
      <c r="G8" s="404"/>
      <c r="H8" s="404">
        <v>15</v>
      </c>
      <c r="I8" s="404"/>
      <c r="J8" s="404"/>
      <c r="K8" s="404">
        <v>0</v>
      </c>
      <c r="L8" s="404"/>
      <c r="M8" s="404"/>
      <c r="N8" s="404"/>
      <c r="O8" s="404"/>
      <c r="P8" s="404"/>
      <c r="Q8" s="404"/>
      <c r="R8" s="404"/>
      <c r="S8" s="404"/>
      <c r="T8" s="404"/>
      <c r="U8" s="404"/>
      <c r="V8" s="404"/>
      <c r="W8" s="404"/>
      <c r="X8" s="404"/>
      <c r="Y8" s="404"/>
      <c r="Z8" s="404"/>
      <c r="AA8" s="404"/>
      <c r="AB8" s="404"/>
      <c r="AC8" s="404"/>
      <c r="AD8" s="404"/>
      <c r="AE8" s="404"/>
      <c r="AF8" s="404"/>
      <c r="AG8" s="403">
        <f t="shared" si="0"/>
        <v>9</v>
      </c>
      <c r="AH8" s="403">
        <f t="shared" si="1"/>
        <v>15</v>
      </c>
      <c r="AI8" s="405"/>
      <c r="AJ8" s="403">
        <f t="shared" si="2"/>
        <v>24</v>
      </c>
      <c r="AK8" s="405"/>
      <c r="AL8" s="405"/>
      <c r="AM8" s="404"/>
      <c r="AN8" s="404"/>
      <c r="AO8" s="404"/>
      <c r="AP8" s="404"/>
      <c r="AQ8" s="404"/>
      <c r="AR8" s="404"/>
      <c r="AS8" s="404"/>
      <c r="AT8" s="404"/>
      <c r="AU8" s="404"/>
      <c r="AV8" s="404"/>
      <c r="AW8" s="404"/>
      <c r="AX8" s="404"/>
      <c r="AY8" s="404"/>
      <c r="AZ8" s="404"/>
      <c r="BA8" s="404"/>
      <c r="BB8" s="404"/>
      <c r="BC8" s="404"/>
      <c r="BD8" s="404"/>
      <c r="BE8" s="404"/>
      <c r="BF8" s="404"/>
      <c r="BG8" s="404"/>
      <c r="BH8" s="404"/>
      <c r="BI8" s="404"/>
      <c r="BJ8" s="404"/>
      <c r="BK8" s="404"/>
      <c r="BL8" s="404"/>
      <c r="BM8" s="404"/>
      <c r="BN8" s="404"/>
      <c r="BO8" s="404"/>
      <c r="BP8" s="404"/>
      <c r="BQ8" s="404"/>
      <c r="BR8" s="404"/>
      <c r="BS8" s="404"/>
      <c r="BT8" s="404"/>
      <c r="BU8" s="404"/>
      <c r="BV8" s="404"/>
      <c r="BW8" s="404"/>
      <c r="BX8" s="404"/>
      <c r="BY8" s="404"/>
      <c r="BZ8" s="404"/>
      <c r="CA8" s="404"/>
      <c r="CB8" s="404"/>
      <c r="CC8" s="404"/>
      <c r="CD8" s="404"/>
      <c r="CE8" s="404"/>
      <c r="CF8" s="404"/>
      <c r="CG8" s="404"/>
      <c r="CH8" s="404"/>
    </row>
    <row r="9" spans="1:86">
      <c r="A9" s="408" t="s">
        <v>2373</v>
      </c>
      <c r="B9" s="404">
        <v>9</v>
      </c>
      <c r="C9" s="404"/>
      <c r="D9" s="404"/>
      <c r="E9" s="404"/>
      <c r="F9" s="404"/>
      <c r="G9" s="404"/>
      <c r="H9" s="404">
        <v>117</v>
      </c>
      <c r="I9" s="404"/>
      <c r="J9" s="404"/>
      <c r="K9" s="404">
        <v>74</v>
      </c>
      <c r="L9" s="404"/>
      <c r="M9" s="404"/>
      <c r="N9" s="404"/>
      <c r="O9" s="404"/>
      <c r="P9" s="404"/>
      <c r="Q9" s="404">
        <v>47</v>
      </c>
      <c r="R9" s="404"/>
      <c r="S9" s="404"/>
      <c r="T9" s="404"/>
      <c r="U9" s="404"/>
      <c r="V9" s="404"/>
      <c r="W9" s="404"/>
      <c r="X9" s="404"/>
      <c r="Y9" s="404"/>
      <c r="Z9" s="404"/>
      <c r="AA9" s="404"/>
      <c r="AB9" s="404"/>
      <c r="AC9" s="404"/>
      <c r="AD9" s="404"/>
      <c r="AE9" s="404"/>
      <c r="AF9" s="404"/>
      <c r="AG9" s="403">
        <f t="shared" si="0"/>
        <v>9</v>
      </c>
      <c r="AH9" s="403">
        <f t="shared" si="1"/>
        <v>238</v>
      </c>
      <c r="AI9" s="405"/>
      <c r="AJ9" s="403">
        <f t="shared" si="2"/>
        <v>247</v>
      </c>
      <c r="AK9" s="405"/>
      <c r="AL9" s="405"/>
      <c r="AM9" s="404"/>
      <c r="AN9" s="404"/>
      <c r="AO9" s="404"/>
      <c r="AP9" s="404"/>
      <c r="AQ9" s="404"/>
      <c r="AR9" s="404"/>
      <c r="AS9" s="404"/>
      <c r="AT9" s="404"/>
      <c r="AU9" s="404"/>
      <c r="AV9" s="404"/>
      <c r="AW9" s="404"/>
      <c r="AX9" s="404"/>
      <c r="AY9" s="404"/>
      <c r="AZ9" s="404"/>
      <c r="BA9" s="404"/>
      <c r="BB9" s="404"/>
      <c r="BC9" s="404"/>
      <c r="BD9" s="404"/>
      <c r="BE9" s="404"/>
      <c r="BF9" s="404"/>
      <c r="BG9" s="404"/>
      <c r="BH9" s="404"/>
      <c r="BI9" s="404"/>
      <c r="BJ9" s="404"/>
      <c r="BK9" s="404"/>
      <c r="BL9" s="404"/>
      <c r="BM9" s="404"/>
      <c r="BN9" s="404"/>
      <c r="BO9" s="404"/>
      <c r="BP9" s="404"/>
      <c r="BQ9" s="404"/>
      <c r="BR9" s="404"/>
      <c r="BS9" s="404"/>
      <c r="BT9" s="404"/>
      <c r="BU9" s="404"/>
      <c r="BV9" s="404"/>
      <c r="BW9" s="404"/>
      <c r="BX9" s="404"/>
      <c r="BY9" s="404"/>
      <c r="BZ9" s="404"/>
      <c r="CA9" s="404"/>
      <c r="CB9" s="404"/>
      <c r="CC9" s="404"/>
      <c r="CD9" s="404"/>
      <c r="CE9" s="404"/>
      <c r="CF9" s="404"/>
      <c r="CG9" s="404"/>
      <c r="CH9" s="404"/>
    </row>
    <row r="10" spans="1:86">
      <c r="A10" s="408" t="s">
        <v>2374</v>
      </c>
      <c r="B10" s="404">
        <v>16</v>
      </c>
      <c r="C10" s="404"/>
      <c r="D10" s="404"/>
      <c r="E10" s="404"/>
      <c r="F10" s="404"/>
      <c r="G10" s="404"/>
      <c r="H10" s="404">
        <v>87</v>
      </c>
      <c r="I10" s="404"/>
      <c r="J10" s="404"/>
      <c r="K10" s="404">
        <v>222</v>
      </c>
      <c r="L10" s="404"/>
      <c r="M10" s="404"/>
      <c r="N10" s="404"/>
      <c r="O10" s="404"/>
      <c r="P10" s="404"/>
      <c r="Q10" s="404">
        <v>4</v>
      </c>
      <c r="R10" s="404"/>
      <c r="S10" s="404"/>
      <c r="T10" s="404"/>
      <c r="U10" s="404"/>
      <c r="V10" s="404"/>
      <c r="W10" s="404"/>
      <c r="X10" s="404"/>
      <c r="Y10" s="404"/>
      <c r="Z10" s="404"/>
      <c r="AA10" s="404"/>
      <c r="AB10" s="404"/>
      <c r="AC10" s="404"/>
      <c r="AD10" s="404"/>
      <c r="AE10" s="404"/>
      <c r="AF10" s="404"/>
      <c r="AG10" s="403">
        <f t="shared" si="0"/>
        <v>16</v>
      </c>
      <c r="AH10" s="403">
        <f t="shared" si="1"/>
        <v>313</v>
      </c>
      <c r="AI10" s="405"/>
      <c r="AJ10" s="403">
        <f t="shared" si="2"/>
        <v>329</v>
      </c>
      <c r="AK10" s="405"/>
      <c r="AL10" s="405"/>
      <c r="AM10" s="404"/>
      <c r="AN10" s="404"/>
      <c r="AO10" s="404"/>
      <c r="AP10" s="404"/>
      <c r="AQ10" s="404"/>
      <c r="AR10" s="404"/>
      <c r="AS10" s="404"/>
      <c r="AT10" s="404"/>
      <c r="AU10" s="404"/>
      <c r="AV10" s="404"/>
      <c r="AW10" s="404"/>
      <c r="AX10" s="404"/>
      <c r="AY10" s="404"/>
      <c r="AZ10" s="404"/>
      <c r="BA10" s="404"/>
      <c r="BB10" s="404"/>
      <c r="BC10" s="404"/>
      <c r="BD10" s="404"/>
      <c r="BE10" s="404"/>
      <c r="BF10" s="404"/>
      <c r="BG10" s="404"/>
      <c r="BH10" s="404"/>
      <c r="BI10" s="404"/>
      <c r="BJ10" s="404"/>
      <c r="BK10" s="404"/>
      <c r="BL10" s="404"/>
      <c r="BM10" s="404"/>
      <c r="BN10" s="404"/>
      <c r="BO10" s="404"/>
      <c r="BP10" s="404"/>
      <c r="BQ10" s="404"/>
      <c r="BR10" s="404"/>
      <c r="BS10" s="404"/>
      <c r="BT10" s="404"/>
      <c r="BU10" s="404"/>
      <c r="BV10" s="404"/>
      <c r="BW10" s="404"/>
      <c r="BX10" s="404"/>
      <c r="BY10" s="404"/>
      <c r="BZ10" s="404"/>
      <c r="CA10" s="404"/>
      <c r="CB10" s="404"/>
      <c r="CC10" s="404"/>
      <c r="CD10" s="404"/>
      <c r="CE10" s="404"/>
      <c r="CF10" s="404"/>
      <c r="CG10" s="404"/>
      <c r="CH10" s="404"/>
    </row>
    <row r="11" spans="1:86">
      <c r="A11" s="408" t="s">
        <v>2375</v>
      </c>
      <c r="B11" s="404">
        <v>6</v>
      </c>
      <c r="C11" s="404"/>
      <c r="D11" s="404"/>
      <c r="E11" s="404"/>
      <c r="F11" s="404"/>
      <c r="G11" s="404"/>
      <c r="H11" s="404">
        <v>47</v>
      </c>
      <c r="I11" s="404"/>
      <c r="J11" s="404"/>
      <c r="K11" s="404"/>
      <c r="L11" s="404"/>
      <c r="M11" s="404"/>
      <c r="N11" s="404">
        <v>1</v>
      </c>
      <c r="O11" s="404"/>
      <c r="P11" s="404"/>
      <c r="Q11" s="404">
        <v>6</v>
      </c>
      <c r="R11" s="404"/>
      <c r="S11" s="404"/>
      <c r="T11" s="404"/>
      <c r="U11" s="404"/>
      <c r="V11" s="404"/>
      <c r="W11" s="404"/>
      <c r="X11" s="404"/>
      <c r="Y11" s="404"/>
      <c r="Z11" s="404"/>
      <c r="AA11" s="404"/>
      <c r="AB11" s="404"/>
      <c r="AC11" s="404"/>
      <c r="AD11" s="404"/>
      <c r="AE11" s="404"/>
      <c r="AF11" s="404"/>
      <c r="AG11" s="403">
        <f t="shared" si="0"/>
        <v>6</v>
      </c>
      <c r="AH11" s="403">
        <f t="shared" si="1"/>
        <v>54</v>
      </c>
      <c r="AI11" s="405"/>
      <c r="AJ11" s="403">
        <f t="shared" si="2"/>
        <v>60</v>
      </c>
      <c r="AK11" s="405"/>
      <c r="AL11" s="405"/>
      <c r="AM11" s="404"/>
      <c r="AN11" s="404"/>
      <c r="AO11" s="404"/>
      <c r="AP11" s="404"/>
      <c r="AQ11" s="404"/>
      <c r="AR11" s="404"/>
      <c r="AS11" s="404"/>
      <c r="AT11" s="404"/>
      <c r="AU11" s="404"/>
      <c r="AV11" s="404"/>
      <c r="AW11" s="404"/>
      <c r="AX11" s="404"/>
      <c r="AY11" s="404"/>
      <c r="AZ11" s="404"/>
      <c r="BA11" s="404"/>
      <c r="BB11" s="404"/>
      <c r="BC11" s="404"/>
      <c r="BD11" s="404"/>
      <c r="BE11" s="404"/>
      <c r="BF11" s="404"/>
      <c r="BG11" s="404"/>
      <c r="BH11" s="404"/>
      <c r="BI11" s="404"/>
      <c r="BJ11" s="404"/>
      <c r="BK11" s="404"/>
      <c r="BL11" s="404"/>
      <c r="BM11" s="404"/>
      <c r="BN11" s="404"/>
      <c r="BO11" s="404"/>
      <c r="BP11" s="404"/>
      <c r="BQ11" s="404"/>
      <c r="BR11" s="404"/>
      <c r="BS11" s="404"/>
      <c r="BT11" s="404"/>
      <c r="BU11" s="404"/>
      <c r="BV11" s="404"/>
      <c r="BW11" s="404"/>
      <c r="BX11" s="404"/>
      <c r="BY11" s="404"/>
      <c r="BZ11" s="404"/>
      <c r="CA11" s="404"/>
      <c r="CB11" s="404"/>
      <c r="CC11" s="404"/>
      <c r="CD11" s="404"/>
      <c r="CE11" s="404"/>
      <c r="CF11" s="404"/>
      <c r="CG11" s="404"/>
      <c r="CH11" s="404"/>
    </row>
    <row r="12" spans="1:86">
      <c r="A12" s="408" t="s">
        <v>2376</v>
      </c>
      <c r="B12" s="404">
        <v>8</v>
      </c>
      <c r="C12" s="404"/>
      <c r="D12" s="404"/>
      <c r="E12" s="404"/>
      <c r="F12" s="404"/>
      <c r="G12" s="404"/>
      <c r="H12" s="404">
        <v>46</v>
      </c>
      <c r="I12" s="404"/>
      <c r="J12" s="404"/>
      <c r="K12" s="404">
        <v>0</v>
      </c>
      <c r="L12" s="404"/>
      <c r="M12" s="404"/>
      <c r="N12" s="404"/>
      <c r="O12" s="404"/>
      <c r="P12" s="404"/>
      <c r="Q12" s="404">
        <v>26</v>
      </c>
      <c r="R12" s="404"/>
      <c r="S12" s="404"/>
      <c r="T12" s="404"/>
      <c r="U12" s="404"/>
      <c r="V12" s="404"/>
      <c r="W12" s="404"/>
      <c r="X12" s="404"/>
      <c r="Y12" s="404"/>
      <c r="Z12" s="404"/>
      <c r="AA12" s="404"/>
      <c r="AB12" s="404"/>
      <c r="AC12" s="404"/>
      <c r="AD12" s="404"/>
      <c r="AE12" s="404"/>
      <c r="AF12" s="404"/>
      <c r="AG12" s="403">
        <f t="shared" si="0"/>
        <v>8</v>
      </c>
      <c r="AH12" s="403">
        <f t="shared" si="1"/>
        <v>72</v>
      </c>
      <c r="AI12" s="405"/>
      <c r="AJ12" s="403">
        <f t="shared" si="2"/>
        <v>80</v>
      </c>
      <c r="AK12" s="405"/>
      <c r="AL12" s="405"/>
      <c r="AM12" s="404"/>
      <c r="AN12" s="404"/>
      <c r="AO12" s="404"/>
      <c r="AP12" s="404"/>
      <c r="AQ12" s="404"/>
      <c r="AR12" s="404"/>
      <c r="AS12" s="404"/>
      <c r="AT12" s="404"/>
      <c r="AU12" s="404"/>
      <c r="AV12" s="404"/>
      <c r="AW12" s="404"/>
      <c r="AX12" s="404"/>
      <c r="AY12" s="404"/>
      <c r="AZ12" s="404"/>
      <c r="BA12" s="404"/>
      <c r="BB12" s="404"/>
      <c r="BC12" s="404"/>
      <c r="BD12" s="404"/>
      <c r="BE12" s="404"/>
      <c r="BF12" s="404"/>
      <c r="BG12" s="404"/>
      <c r="BH12" s="404"/>
      <c r="BI12" s="404"/>
      <c r="BJ12" s="404"/>
      <c r="BK12" s="404"/>
      <c r="BL12" s="404"/>
      <c r="BM12" s="404"/>
      <c r="BN12" s="404"/>
      <c r="BO12" s="404"/>
      <c r="BP12" s="404"/>
      <c r="BQ12" s="404"/>
      <c r="BR12" s="404"/>
      <c r="BS12" s="404"/>
      <c r="BT12" s="404"/>
      <c r="BU12" s="404"/>
      <c r="BV12" s="404"/>
      <c r="BW12" s="404"/>
      <c r="BX12" s="404"/>
      <c r="BY12" s="404"/>
      <c r="BZ12" s="404"/>
      <c r="CA12" s="404"/>
      <c r="CB12" s="404"/>
      <c r="CC12" s="404"/>
      <c r="CD12" s="404"/>
      <c r="CE12" s="404"/>
      <c r="CF12" s="404"/>
      <c r="CG12" s="404"/>
      <c r="CH12" s="404"/>
    </row>
    <row r="13" spans="1:86">
      <c r="A13" s="408" t="s">
        <v>2377</v>
      </c>
      <c r="B13" s="404">
        <v>5</v>
      </c>
      <c r="C13" s="404"/>
      <c r="D13" s="404"/>
      <c r="E13" s="404"/>
      <c r="F13" s="404"/>
      <c r="G13" s="404"/>
      <c r="H13" s="404">
        <v>29</v>
      </c>
      <c r="I13" s="404"/>
      <c r="J13" s="404"/>
      <c r="K13" s="404">
        <v>0</v>
      </c>
      <c r="L13" s="404"/>
      <c r="M13" s="404"/>
      <c r="N13" s="404"/>
      <c r="O13" s="404"/>
      <c r="P13" s="404"/>
      <c r="Q13" s="404"/>
      <c r="R13" s="404"/>
      <c r="S13" s="404"/>
      <c r="T13" s="404"/>
      <c r="U13" s="404"/>
      <c r="V13" s="404"/>
      <c r="W13" s="404"/>
      <c r="X13" s="404"/>
      <c r="Y13" s="404"/>
      <c r="Z13" s="404"/>
      <c r="AA13" s="404"/>
      <c r="AB13" s="404"/>
      <c r="AC13" s="404"/>
      <c r="AD13" s="404"/>
      <c r="AE13" s="404"/>
      <c r="AF13" s="404"/>
      <c r="AG13" s="403">
        <f t="shared" si="0"/>
        <v>5</v>
      </c>
      <c r="AH13" s="403">
        <f t="shared" si="1"/>
        <v>29</v>
      </c>
      <c r="AI13" s="405"/>
      <c r="AJ13" s="403">
        <f t="shared" si="2"/>
        <v>34</v>
      </c>
      <c r="AK13" s="405"/>
      <c r="AL13" s="405"/>
      <c r="AM13" s="404"/>
      <c r="AN13" s="404"/>
      <c r="AO13" s="404"/>
      <c r="AP13" s="404"/>
      <c r="AQ13" s="404"/>
      <c r="AR13" s="404"/>
      <c r="AS13" s="404"/>
      <c r="AT13" s="404"/>
      <c r="AU13" s="404"/>
      <c r="AV13" s="404"/>
      <c r="AW13" s="404"/>
      <c r="AX13" s="404"/>
      <c r="AY13" s="404"/>
      <c r="AZ13" s="404"/>
      <c r="BA13" s="404"/>
      <c r="BB13" s="404"/>
      <c r="BC13" s="404"/>
      <c r="BD13" s="404"/>
      <c r="BE13" s="404"/>
      <c r="BF13" s="404"/>
      <c r="BG13" s="404"/>
      <c r="BH13" s="404"/>
      <c r="BI13" s="404"/>
      <c r="BJ13" s="404"/>
      <c r="BK13" s="404"/>
      <c r="BL13" s="404"/>
      <c r="BM13" s="404"/>
      <c r="BN13" s="404"/>
      <c r="BO13" s="404"/>
      <c r="BP13" s="404"/>
      <c r="BQ13" s="404"/>
      <c r="BR13" s="404"/>
      <c r="BS13" s="404"/>
      <c r="BT13" s="404"/>
      <c r="BU13" s="404"/>
      <c r="BV13" s="404"/>
      <c r="BW13" s="404"/>
      <c r="BX13" s="404"/>
      <c r="BY13" s="404"/>
      <c r="BZ13" s="404"/>
      <c r="CA13" s="404"/>
      <c r="CB13" s="404"/>
      <c r="CC13" s="404"/>
      <c r="CD13" s="404"/>
      <c r="CE13" s="404"/>
      <c r="CF13" s="404"/>
      <c r="CG13" s="404"/>
      <c r="CH13" s="404"/>
    </row>
    <row r="14" spans="1:86">
      <c r="A14" s="409" t="s">
        <v>2378</v>
      </c>
      <c r="B14" s="404">
        <v>11</v>
      </c>
      <c r="C14" s="404"/>
      <c r="D14" s="404"/>
      <c r="E14" s="404"/>
      <c r="F14" s="404"/>
      <c r="G14" s="404"/>
      <c r="H14" s="404">
        <v>116</v>
      </c>
      <c r="I14" s="404"/>
      <c r="J14" s="404"/>
      <c r="K14" s="404">
        <v>286</v>
      </c>
      <c r="L14" s="404"/>
      <c r="M14" s="404"/>
      <c r="N14" s="404">
        <v>25</v>
      </c>
      <c r="O14" s="404"/>
      <c r="P14" s="404"/>
      <c r="Q14" s="404">
        <v>31</v>
      </c>
      <c r="R14" s="404"/>
      <c r="S14" s="404"/>
      <c r="T14" s="404"/>
      <c r="U14" s="404"/>
      <c r="V14" s="404"/>
      <c r="W14" s="404"/>
      <c r="X14" s="404"/>
      <c r="Y14" s="404"/>
      <c r="Z14" s="404"/>
      <c r="AA14" s="404"/>
      <c r="AB14" s="404"/>
      <c r="AC14" s="404"/>
      <c r="AD14" s="404"/>
      <c r="AE14" s="404"/>
      <c r="AF14" s="404"/>
      <c r="AG14" s="403">
        <f t="shared" si="0"/>
        <v>11</v>
      </c>
      <c r="AH14" s="403">
        <f t="shared" si="1"/>
        <v>458</v>
      </c>
      <c r="AI14" s="405"/>
      <c r="AJ14" s="403">
        <f t="shared" si="2"/>
        <v>469</v>
      </c>
      <c r="AK14" s="405"/>
      <c r="AL14" s="405"/>
      <c r="AM14" s="404"/>
      <c r="AN14" s="404"/>
      <c r="AO14" s="404"/>
      <c r="AP14" s="404"/>
      <c r="AQ14" s="404"/>
      <c r="AR14" s="404"/>
      <c r="AS14" s="404"/>
      <c r="AT14" s="404"/>
      <c r="AU14" s="404"/>
      <c r="AV14" s="404"/>
      <c r="AW14" s="404"/>
      <c r="AX14" s="404"/>
      <c r="AY14" s="404"/>
      <c r="AZ14" s="404"/>
      <c r="BA14" s="404"/>
      <c r="BB14" s="404"/>
      <c r="BC14" s="404"/>
      <c r="BD14" s="404"/>
      <c r="BE14" s="404"/>
      <c r="BF14" s="404"/>
      <c r="BG14" s="404"/>
      <c r="BH14" s="404"/>
      <c r="BI14" s="404"/>
      <c r="BJ14" s="404"/>
      <c r="BK14" s="404"/>
      <c r="BL14" s="404"/>
      <c r="BM14" s="404"/>
      <c r="BN14" s="404"/>
      <c r="BO14" s="404"/>
      <c r="BP14" s="404"/>
      <c r="BQ14" s="404"/>
      <c r="BR14" s="404"/>
      <c r="BS14" s="404"/>
      <c r="BT14" s="404"/>
      <c r="BU14" s="404"/>
      <c r="BV14" s="404"/>
      <c r="BW14" s="404"/>
      <c r="BX14" s="404"/>
      <c r="BY14" s="404"/>
      <c r="BZ14" s="404"/>
      <c r="CA14" s="404"/>
      <c r="CB14" s="404"/>
      <c r="CC14" s="404"/>
      <c r="CD14" s="404"/>
      <c r="CE14" s="404"/>
      <c r="CF14" s="404"/>
      <c r="CG14" s="404"/>
      <c r="CH14" s="404"/>
    </row>
    <row r="15" spans="1:86">
      <c r="A15" s="408" t="s">
        <v>2379</v>
      </c>
      <c r="B15" s="404">
        <v>9</v>
      </c>
      <c r="C15" s="404"/>
      <c r="D15" s="404"/>
      <c r="E15" s="404"/>
      <c r="F15" s="404"/>
      <c r="G15" s="404"/>
      <c r="H15" s="404">
        <v>35</v>
      </c>
      <c r="I15" s="404"/>
      <c r="J15" s="404"/>
      <c r="K15" s="404"/>
      <c r="L15" s="404"/>
      <c r="M15" s="404"/>
      <c r="N15" s="404">
        <v>25</v>
      </c>
      <c r="O15" s="404"/>
      <c r="P15" s="404"/>
      <c r="Q15" s="404">
        <v>31</v>
      </c>
      <c r="R15" s="404"/>
      <c r="S15" s="404"/>
      <c r="T15" s="404"/>
      <c r="U15" s="404"/>
      <c r="V15" s="404"/>
      <c r="W15" s="404"/>
      <c r="X15" s="404"/>
      <c r="Y15" s="404"/>
      <c r="Z15" s="404"/>
      <c r="AA15" s="404"/>
      <c r="AB15" s="404"/>
      <c r="AC15" s="404"/>
      <c r="AD15" s="404"/>
      <c r="AE15" s="404"/>
      <c r="AF15" s="404"/>
      <c r="AG15" s="403">
        <f t="shared" si="0"/>
        <v>9</v>
      </c>
      <c r="AH15" s="403">
        <f t="shared" si="1"/>
        <v>91</v>
      </c>
      <c r="AI15" s="405"/>
      <c r="AJ15" s="403">
        <f t="shared" si="2"/>
        <v>100</v>
      </c>
      <c r="AK15" s="405"/>
      <c r="AL15" s="405"/>
      <c r="AM15" s="404"/>
      <c r="AN15" s="404"/>
      <c r="AO15" s="404"/>
      <c r="AP15" s="404"/>
      <c r="AQ15" s="404"/>
      <c r="AR15" s="404"/>
      <c r="AS15" s="404"/>
      <c r="AT15" s="404"/>
      <c r="AU15" s="404"/>
      <c r="AV15" s="404"/>
      <c r="AW15" s="404"/>
      <c r="AX15" s="404"/>
      <c r="AY15" s="404"/>
      <c r="AZ15" s="404"/>
      <c r="BA15" s="404"/>
      <c r="BB15" s="404"/>
      <c r="BC15" s="404"/>
      <c r="BD15" s="404"/>
      <c r="BE15" s="404"/>
      <c r="BF15" s="404"/>
      <c r="BG15" s="404"/>
      <c r="BH15" s="404"/>
      <c r="BI15" s="404"/>
      <c r="BJ15" s="404"/>
      <c r="BK15" s="404"/>
      <c r="BL15" s="404"/>
      <c r="BM15" s="404"/>
      <c r="BN15" s="404"/>
      <c r="BO15" s="404"/>
      <c r="BP15" s="404"/>
      <c r="BQ15" s="404"/>
      <c r="BR15" s="404"/>
      <c r="BS15" s="404"/>
      <c r="BT15" s="404"/>
      <c r="BU15" s="404"/>
      <c r="BV15" s="404"/>
      <c r="BW15" s="404"/>
      <c r="BX15" s="404"/>
      <c r="BY15" s="404"/>
      <c r="BZ15" s="404"/>
      <c r="CA15" s="404"/>
      <c r="CB15" s="404"/>
      <c r="CC15" s="404"/>
      <c r="CD15" s="404"/>
      <c r="CE15" s="404"/>
      <c r="CF15" s="404"/>
      <c r="CG15" s="404"/>
      <c r="CH15" s="404"/>
    </row>
    <row r="16" spans="1:86">
      <c r="A16" s="408" t="s">
        <v>2380</v>
      </c>
      <c r="B16" s="404">
        <v>20</v>
      </c>
      <c r="C16" s="404"/>
      <c r="D16" s="404"/>
      <c r="E16" s="404"/>
      <c r="F16" s="404"/>
      <c r="G16" s="404"/>
      <c r="H16" s="404">
        <v>117</v>
      </c>
      <c r="I16" s="404"/>
      <c r="J16" s="404"/>
      <c r="K16" s="404">
        <v>149</v>
      </c>
      <c r="L16" s="404"/>
      <c r="M16" s="404"/>
      <c r="N16" s="404">
        <v>69</v>
      </c>
      <c r="O16" s="404"/>
      <c r="P16" s="404"/>
      <c r="Q16" s="404"/>
      <c r="R16" s="404"/>
      <c r="S16" s="404"/>
      <c r="T16" s="404"/>
      <c r="U16" s="404"/>
      <c r="V16" s="404"/>
      <c r="W16" s="404"/>
      <c r="X16" s="404"/>
      <c r="Y16" s="404"/>
      <c r="Z16" s="404"/>
      <c r="AA16" s="404"/>
      <c r="AB16" s="404"/>
      <c r="AC16" s="404"/>
      <c r="AD16" s="404"/>
      <c r="AE16" s="404"/>
      <c r="AF16" s="404"/>
      <c r="AG16" s="403">
        <f t="shared" si="0"/>
        <v>20</v>
      </c>
      <c r="AH16" s="403">
        <f t="shared" si="1"/>
        <v>335</v>
      </c>
      <c r="AI16" s="405"/>
      <c r="AJ16" s="403">
        <f t="shared" si="2"/>
        <v>355</v>
      </c>
      <c r="AK16" s="405"/>
      <c r="AL16" s="405"/>
      <c r="AM16" s="404"/>
      <c r="AN16" s="404"/>
      <c r="AO16" s="404"/>
      <c r="AP16" s="404"/>
      <c r="AQ16" s="404"/>
      <c r="AR16" s="404"/>
      <c r="AS16" s="404"/>
      <c r="AT16" s="404"/>
      <c r="AU16" s="404"/>
      <c r="AV16" s="404"/>
      <c r="AW16" s="404"/>
      <c r="AX16" s="404"/>
      <c r="AY16" s="404"/>
      <c r="AZ16" s="404"/>
      <c r="BA16" s="404"/>
      <c r="BB16" s="404"/>
      <c r="BC16" s="404"/>
      <c r="BD16" s="404"/>
      <c r="BE16" s="404"/>
      <c r="BF16" s="404"/>
      <c r="BG16" s="404"/>
      <c r="BH16" s="404"/>
      <c r="BI16" s="404"/>
      <c r="BJ16" s="404"/>
      <c r="BK16" s="404"/>
      <c r="BL16" s="404"/>
      <c r="BM16" s="404"/>
      <c r="BN16" s="404"/>
      <c r="BO16" s="404"/>
      <c r="BP16" s="404"/>
      <c r="BQ16" s="404"/>
      <c r="BR16" s="404"/>
      <c r="BS16" s="404"/>
      <c r="BT16" s="404"/>
      <c r="BU16" s="404"/>
      <c r="BV16" s="404"/>
      <c r="BW16" s="404"/>
      <c r="BX16" s="404"/>
      <c r="BY16" s="404"/>
      <c r="BZ16" s="404"/>
      <c r="CA16" s="404"/>
      <c r="CB16" s="404"/>
      <c r="CC16" s="404"/>
      <c r="CD16" s="404"/>
      <c r="CE16" s="404"/>
      <c r="CF16" s="404"/>
      <c r="CG16" s="404"/>
      <c r="CH16" s="404"/>
    </row>
    <row r="17" spans="1:86">
      <c r="A17" s="408" t="s">
        <v>2381</v>
      </c>
      <c r="B17" s="404">
        <v>16</v>
      </c>
      <c r="C17" s="404"/>
      <c r="D17" s="404"/>
      <c r="E17" s="404"/>
      <c r="F17" s="404"/>
      <c r="G17" s="404"/>
      <c r="H17" s="404">
        <v>227</v>
      </c>
      <c r="I17" s="404"/>
      <c r="J17" s="404"/>
      <c r="K17" s="404">
        <v>101</v>
      </c>
      <c r="L17" s="404"/>
      <c r="M17" s="404"/>
      <c r="N17" s="404">
        <v>82</v>
      </c>
      <c r="O17" s="404"/>
      <c r="P17" s="404"/>
      <c r="Q17" s="404">
        <v>40</v>
      </c>
      <c r="R17" s="404"/>
      <c r="S17" s="404"/>
      <c r="T17" s="404"/>
      <c r="U17" s="404"/>
      <c r="V17" s="404"/>
      <c r="W17" s="404"/>
      <c r="X17" s="404"/>
      <c r="Y17" s="404"/>
      <c r="Z17" s="404"/>
      <c r="AA17" s="404"/>
      <c r="AB17" s="404"/>
      <c r="AC17" s="404"/>
      <c r="AD17" s="404"/>
      <c r="AE17" s="404"/>
      <c r="AF17" s="404"/>
      <c r="AG17" s="403">
        <f t="shared" si="0"/>
        <v>16</v>
      </c>
      <c r="AH17" s="403">
        <f t="shared" si="1"/>
        <v>450</v>
      </c>
      <c r="AI17" s="405"/>
      <c r="AJ17" s="403">
        <f t="shared" si="2"/>
        <v>466</v>
      </c>
      <c r="AK17" s="405"/>
      <c r="AL17" s="405"/>
      <c r="AM17" s="404"/>
      <c r="AN17" s="404"/>
      <c r="AO17" s="404"/>
      <c r="AP17" s="404"/>
      <c r="AQ17" s="404"/>
      <c r="AR17" s="404"/>
      <c r="AS17" s="404"/>
      <c r="AT17" s="404"/>
      <c r="AU17" s="404"/>
      <c r="AV17" s="404"/>
      <c r="AW17" s="404"/>
      <c r="AX17" s="404"/>
      <c r="AY17" s="404"/>
      <c r="AZ17" s="404"/>
      <c r="BA17" s="404"/>
      <c r="BB17" s="404"/>
      <c r="BC17" s="404"/>
      <c r="BD17" s="404"/>
      <c r="BE17" s="404"/>
      <c r="BF17" s="404"/>
      <c r="BG17" s="404"/>
      <c r="BH17" s="404"/>
      <c r="BI17" s="404"/>
      <c r="BJ17" s="404"/>
      <c r="BK17" s="404"/>
      <c r="BL17" s="404"/>
      <c r="BM17" s="404"/>
      <c r="BN17" s="404"/>
      <c r="BO17" s="404"/>
      <c r="BP17" s="404"/>
      <c r="BQ17" s="404"/>
      <c r="BR17" s="404"/>
      <c r="BS17" s="404"/>
      <c r="BT17" s="404"/>
      <c r="BU17" s="404"/>
      <c r="BV17" s="404"/>
      <c r="BW17" s="404"/>
      <c r="BX17" s="404"/>
      <c r="BY17" s="404"/>
      <c r="BZ17" s="404"/>
      <c r="CA17" s="404"/>
      <c r="CB17" s="404"/>
      <c r="CC17" s="404"/>
      <c r="CD17" s="404"/>
      <c r="CE17" s="404"/>
      <c r="CF17" s="404"/>
      <c r="CG17" s="404"/>
      <c r="CH17" s="404"/>
    </row>
    <row r="18" spans="1:86" ht="75">
      <c r="A18" s="408" t="s">
        <v>2382</v>
      </c>
      <c r="B18" s="404">
        <v>23</v>
      </c>
      <c r="C18" s="404">
        <v>1</v>
      </c>
      <c r="D18" s="404">
        <v>1</v>
      </c>
      <c r="E18" s="404"/>
      <c r="F18" s="404"/>
      <c r="G18" s="404"/>
      <c r="H18" s="404">
        <v>196</v>
      </c>
      <c r="I18" s="404">
        <v>3</v>
      </c>
      <c r="J18" s="404">
        <v>0</v>
      </c>
      <c r="K18" s="404">
        <v>460</v>
      </c>
      <c r="L18" s="404"/>
      <c r="M18" s="404"/>
      <c r="N18" s="404">
        <v>148</v>
      </c>
      <c r="O18" s="404"/>
      <c r="P18" s="404"/>
      <c r="Q18" s="404">
        <v>4</v>
      </c>
      <c r="R18" s="404"/>
      <c r="S18" s="404"/>
      <c r="T18" s="404"/>
      <c r="U18" s="404"/>
      <c r="V18" s="404"/>
      <c r="W18" s="404">
        <v>83</v>
      </c>
      <c r="X18" s="404"/>
      <c r="Y18" s="404"/>
      <c r="Z18" s="404"/>
      <c r="AA18" s="404"/>
      <c r="AB18" s="404"/>
      <c r="AC18" s="404"/>
      <c r="AD18" s="404"/>
      <c r="AE18" s="404"/>
      <c r="AF18" s="404"/>
      <c r="AG18" s="403">
        <f t="shared" si="0"/>
        <v>23</v>
      </c>
      <c r="AH18" s="403">
        <f t="shared" si="1"/>
        <v>891</v>
      </c>
      <c r="AI18" s="405"/>
      <c r="AJ18" s="403">
        <f t="shared" si="2"/>
        <v>914</v>
      </c>
      <c r="AK18" s="405">
        <v>4</v>
      </c>
      <c r="AL18" s="405">
        <v>1</v>
      </c>
      <c r="AM18" s="404">
        <v>13</v>
      </c>
      <c r="AN18" s="406" t="s">
        <v>2383</v>
      </c>
      <c r="AO18" s="404">
        <v>1</v>
      </c>
      <c r="AP18" s="404"/>
      <c r="AQ18" s="404"/>
      <c r="AR18" s="404"/>
      <c r="AS18" s="404"/>
      <c r="AT18" s="404"/>
      <c r="AU18" s="404"/>
      <c r="AV18" s="404"/>
      <c r="AW18" s="404"/>
      <c r="AX18" s="404"/>
      <c r="AY18" s="404"/>
      <c r="AZ18" s="404"/>
      <c r="BA18" s="404"/>
      <c r="BB18" s="404"/>
      <c r="BC18" s="404"/>
      <c r="BD18" s="404"/>
      <c r="BE18" s="404"/>
      <c r="BF18" s="404"/>
      <c r="BG18" s="404"/>
      <c r="BH18" s="404"/>
      <c r="BI18" s="404"/>
      <c r="BJ18" s="404"/>
      <c r="BK18" s="404"/>
      <c r="BL18" s="404"/>
      <c r="BM18" s="404"/>
      <c r="BN18" s="404"/>
      <c r="BO18" s="404"/>
      <c r="BP18" s="404"/>
      <c r="BQ18" s="404"/>
      <c r="BR18" s="404"/>
      <c r="BS18" s="404"/>
      <c r="BT18" s="404"/>
      <c r="BU18" s="404"/>
      <c r="BV18" s="404"/>
      <c r="BW18" s="404"/>
      <c r="BX18" s="404"/>
      <c r="BY18" s="404"/>
      <c r="BZ18" s="404"/>
      <c r="CA18" s="404"/>
      <c r="CB18" s="404"/>
      <c r="CC18" s="404"/>
      <c r="CD18" s="404"/>
      <c r="CE18" s="404"/>
      <c r="CF18" s="404"/>
      <c r="CG18" s="404"/>
      <c r="CH18" s="404"/>
    </row>
    <row r="19" spans="1:86">
      <c r="A19" s="408" t="s">
        <v>2384</v>
      </c>
      <c r="B19" s="404">
        <v>10</v>
      </c>
      <c r="C19" s="404"/>
      <c r="D19" s="404"/>
      <c r="E19" s="404"/>
      <c r="F19" s="404"/>
      <c r="G19" s="404"/>
      <c r="H19" s="404">
        <v>116</v>
      </c>
      <c r="I19" s="404"/>
      <c r="J19" s="404"/>
      <c r="K19" s="404"/>
      <c r="L19" s="404"/>
      <c r="M19" s="404"/>
      <c r="N19" s="404"/>
      <c r="O19" s="404"/>
      <c r="P19" s="404"/>
      <c r="Q19" s="404">
        <v>7</v>
      </c>
      <c r="R19" s="404"/>
      <c r="S19" s="404"/>
      <c r="T19" s="404"/>
      <c r="U19" s="404"/>
      <c r="V19" s="404"/>
      <c r="W19" s="404"/>
      <c r="X19" s="404"/>
      <c r="Y19" s="404"/>
      <c r="Z19" s="404"/>
      <c r="AA19" s="404"/>
      <c r="AB19" s="404"/>
      <c r="AC19" s="404"/>
      <c r="AD19" s="404"/>
      <c r="AE19" s="404"/>
      <c r="AF19" s="404"/>
      <c r="AG19" s="403">
        <f t="shared" si="0"/>
        <v>10</v>
      </c>
      <c r="AH19" s="403">
        <f t="shared" si="1"/>
        <v>123</v>
      </c>
      <c r="AI19" s="405"/>
      <c r="AJ19" s="403">
        <f t="shared" si="2"/>
        <v>133</v>
      </c>
      <c r="AK19" s="405"/>
      <c r="AL19" s="405"/>
      <c r="AM19" s="404"/>
      <c r="AN19" s="404"/>
      <c r="AO19" s="404"/>
      <c r="AP19" s="404"/>
      <c r="AQ19" s="404"/>
      <c r="AR19" s="404"/>
      <c r="AS19" s="404"/>
      <c r="AT19" s="404"/>
      <c r="AU19" s="404"/>
      <c r="AV19" s="404"/>
      <c r="AW19" s="404"/>
      <c r="AX19" s="404"/>
      <c r="AY19" s="404"/>
      <c r="AZ19" s="404"/>
      <c r="BA19" s="404"/>
      <c r="BB19" s="404"/>
      <c r="BC19" s="404"/>
      <c r="BD19" s="404"/>
      <c r="BE19" s="404"/>
      <c r="BF19" s="404"/>
      <c r="BG19" s="404"/>
      <c r="BH19" s="404"/>
      <c r="BI19" s="404"/>
      <c r="BJ19" s="404"/>
      <c r="BK19" s="404"/>
      <c r="BL19" s="404"/>
      <c r="BM19" s="404"/>
      <c r="BN19" s="404"/>
      <c r="BO19" s="404"/>
      <c r="BP19" s="404"/>
      <c r="BQ19" s="404"/>
      <c r="BR19" s="404"/>
      <c r="BS19" s="404"/>
      <c r="BT19" s="404"/>
      <c r="BU19" s="404"/>
      <c r="BV19" s="404"/>
      <c r="BW19" s="404"/>
      <c r="BX19" s="404"/>
      <c r="BY19" s="404"/>
      <c r="BZ19" s="404"/>
      <c r="CA19" s="404"/>
      <c r="CB19" s="404"/>
      <c r="CC19" s="404"/>
      <c r="CD19" s="404"/>
      <c r="CE19" s="404"/>
      <c r="CF19" s="404"/>
      <c r="CG19" s="404"/>
      <c r="CH19" s="404"/>
    </row>
    <row r="20" spans="1:86">
      <c r="A20" s="408" t="s">
        <v>2385</v>
      </c>
      <c r="B20" s="404">
        <v>27</v>
      </c>
      <c r="C20" s="404"/>
      <c r="D20" s="404"/>
      <c r="E20" s="404"/>
      <c r="F20" s="404"/>
      <c r="G20" s="404"/>
      <c r="H20" s="404">
        <v>248</v>
      </c>
      <c r="I20" s="404"/>
      <c r="J20" s="404"/>
      <c r="K20" s="404">
        <v>511</v>
      </c>
      <c r="L20" s="404"/>
      <c r="M20" s="404"/>
      <c r="N20" s="404">
        <v>11</v>
      </c>
      <c r="O20" s="404"/>
      <c r="P20" s="404"/>
      <c r="Q20" s="404">
        <v>18</v>
      </c>
      <c r="R20" s="404"/>
      <c r="S20" s="404"/>
      <c r="T20" s="404"/>
      <c r="U20" s="404"/>
      <c r="V20" s="404"/>
      <c r="W20" s="404"/>
      <c r="X20" s="404"/>
      <c r="Y20" s="404"/>
      <c r="Z20" s="404"/>
      <c r="AA20" s="404"/>
      <c r="AB20" s="404"/>
      <c r="AC20" s="404"/>
      <c r="AD20" s="404"/>
      <c r="AE20" s="404"/>
      <c r="AF20" s="404"/>
      <c r="AG20" s="403">
        <f t="shared" si="0"/>
        <v>27</v>
      </c>
      <c r="AH20" s="403">
        <f t="shared" si="1"/>
        <v>788</v>
      </c>
      <c r="AI20" s="405"/>
      <c r="AJ20" s="403">
        <f t="shared" si="2"/>
        <v>815</v>
      </c>
      <c r="AK20" s="405"/>
      <c r="AL20" s="405"/>
      <c r="AM20" s="404"/>
      <c r="AN20" s="406"/>
      <c r="AO20" s="404"/>
      <c r="AP20" s="404"/>
      <c r="AQ20" s="404"/>
      <c r="AR20" s="404"/>
      <c r="AS20" s="404"/>
      <c r="AT20" s="404"/>
      <c r="AU20" s="404"/>
      <c r="AV20" s="404"/>
      <c r="AW20" s="404"/>
      <c r="AX20" s="404"/>
      <c r="AY20" s="404"/>
      <c r="AZ20" s="404"/>
      <c r="BA20" s="404"/>
      <c r="BB20" s="404"/>
      <c r="BC20" s="404"/>
      <c r="BD20" s="404"/>
      <c r="BE20" s="404"/>
      <c r="BF20" s="404"/>
      <c r="BG20" s="404"/>
      <c r="BH20" s="404"/>
      <c r="BI20" s="404"/>
      <c r="BJ20" s="404"/>
      <c r="BK20" s="404"/>
      <c r="BL20" s="404"/>
      <c r="BM20" s="404"/>
      <c r="BN20" s="404"/>
      <c r="BO20" s="404"/>
      <c r="BP20" s="404"/>
      <c r="BQ20" s="404"/>
      <c r="BR20" s="404"/>
      <c r="BS20" s="404"/>
      <c r="BT20" s="404"/>
      <c r="BU20" s="404"/>
      <c r="BV20" s="404"/>
      <c r="BW20" s="404"/>
      <c r="BX20" s="404"/>
      <c r="BY20" s="404"/>
      <c r="BZ20" s="404"/>
      <c r="CA20" s="404"/>
      <c r="CB20" s="404"/>
      <c r="CC20" s="404"/>
      <c r="CD20" s="404"/>
      <c r="CE20" s="404"/>
      <c r="CF20" s="404"/>
      <c r="CG20" s="404"/>
      <c r="CH20" s="404"/>
    </row>
    <row r="21" spans="1:86">
      <c r="A21" s="408" t="s">
        <v>2386</v>
      </c>
      <c r="B21" s="404">
        <v>8</v>
      </c>
      <c r="C21" s="404"/>
      <c r="D21" s="404"/>
      <c r="E21" s="404"/>
      <c r="F21" s="404"/>
      <c r="G21" s="404"/>
      <c r="H21" s="404">
        <v>86</v>
      </c>
      <c r="I21" s="404"/>
      <c r="J21" s="404"/>
      <c r="K21" s="404">
        <v>141</v>
      </c>
      <c r="L21" s="404"/>
      <c r="M21" s="404"/>
      <c r="N21" s="404">
        <v>60</v>
      </c>
      <c r="O21" s="404"/>
      <c r="P21" s="404"/>
      <c r="Q21" s="404">
        <v>26</v>
      </c>
      <c r="R21" s="404"/>
      <c r="S21" s="404"/>
      <c r="T21" s="404"/>
      <c r="U21" s="404"/>
      <c r="V21" s="404"/>
      <c r="W21" s="404"/>
      <c r="X21" s="404"/>
      <c r="Y21" s="404"/>
      <c r="Z21" s="404"/>
      <c r="AA21" s="404"/>
      <c r="AB21" s="404"/>
      <c r="AC21" s="404"/>
      <c r="AD21" s="404"/>
      <c r="AE21" s="404"/>
      <c r="AF21" s="404"/>
      <c r="AG21" s="403">
        <f t="shared" si="0"/>
        <v>8</v>
      </c>
      <c r="AH21" s="403">
        <f t="shared" si="1"/>
        <v>313</v>
      </c>
      <c r="AI21" s="405"/>
      <c r="AJ21" s="403">
        <f t="shared" si="2"/>
        <v>321</v>
      </c>
      <c r="AK21" s="405"/>
      <c r="AL21" s="405"/>
      <c r="AM21" s="404"/>
      <c r="AN21" s="404"/>
      <c r="AO21" s="404"/>
      <c r="AP21" s="404"/>
      <c r="AQ21" s="404"/>
      <c r="AR21" s="404"/>
      <c r="AS21" s="404"/>
      <c r="AT21" s="404"/>
      <c r="AU21" s="404"/>
      <c r="AV21" s="404"/>
      <c r="AW21" s="404"/>
      <c r="AX21" s="404"/>
      <c r="AY21" s="404"/>
      <c r="AZ21" s="404"/>
      <c r="BA21" s="404"/>
      <c r="BB21" s="404"/>
      <c r="BC21" s="404"/>
      <c r="BD21" s="404"/>
      <c r="BE21" s="404"/>
      <c r="BF21" s="404"/>
      <c r="BG21" s="404"/>
      <c r="BH21" s="404"/>
      <c r="BI21" s="404"/>
      <c r="BJ21" s="404"/>
      <c r="BK21" s="404"/>
      <c r="BL21" s="404"/>
      <c r="BM21" s="404"/>
      <c r="BN21" s="404"/>
      <c r="BO21" s="404"/>
      <c r="BP21" s="404"/>
      <c r="BQ21" s="404"/>
      <c r="BR21" s="404"/>
      <c r="BS21" s="404"/>
      <c r="BT21" s="404"/>
      <c r="BU21" s="404"/>
      <c r="BV21" s="404"/>
      <c r="BW21" s="404"/>
      <c r="BX21" s="404"/>
      <c r="BY21" s="404"/>
      <c r="BZ21" s="404"/>
      <c r="CA21" s="404"/>
      <c r="CB21" s="404"/>
      <c r="CC21" s="404"/>
      <c r="CD21" s="404"/>
      <c r="CE21" s="404"/>
      <c r="CF21" s="404"/>
      <c r="CG21" s="404"/>
      <c r="CH21" s="404"/>
    </row>
    <row r="22" spans="1:86">
      <c r="A22" s="408" t="s">
        <v>2387</v>
      </c>
      <c r="B22" s="404">
        <v>9</v>
      </c>
      <c r="C22" s="404"/>
      <c r="D22" s="404"/>
      <c r="E22" s="404"/>
      <c r="F22" s="404"/>
      <c r="G22" s="404"/>
      <c r="H22" s="404">
        <v>49</v>
      </c>
      <c r="I22" s="404">
        <v>1</v>
      </c>
      <c r="J22" s="404"/>
      <c r="K22" s="404">
        <v>17</v>
      </c>
      <c r="L22" s="404"/>
      <c r="M22" s="404"/>
      <c r="N22" s="404"/>
      <c r="O22" s="404"/>
      <c r="P22" s="404"/>
      <c r="Q22" s="404">
        <v>18</v>
      </c>
      <c r="R22" s="404"/>
      <c r="S22" s="404"/>
      <c r="T22" s="404"/>
      <c r="U22" s="404"/>
      <c r="V22" s="404"/>
      <c r="W22" s="404"/>
      <c r="X22" s="404"/>
      <c r="Y22" s="404"/>
      <c r="Z22" s="404"/>
      <c r="AA22" s="404"/>
      <c r="AB22" s="404"/>
      <c r="AC22" s="404"/>
      <c r="AD22" s="404"/>
      <c r="AE22" s="404"/>
      <c r="AF22" s="404"/>
      <c r="AG22" s="403">
        <f t="shared" si="0"/>
        <v>9</v>
      </c>
      <c r="AH22" s="403">
        <f t="shared" si="1"/>
        <v>84</v>
      </c>
      <c r="AI22" s="405"/>
      <c r="AJ22" s="403">
        <f t="shared" si="2"/>
        <v>93</v>
      </c>
      <c r="AK22" s="405">
        <v>1</v>
      </c>
      <c r="AL22" s="405"/>
      <c r="AM22" s="404">
        <v>2</v>
      </c>
      <c r="AN22" s="404" t="s">
        <v>2388</v>
      </c>
      <c r="AO22" s="404"/>
      <c r="AP22" s="404"/>
      <c r="AQ22" s="404"/>
      <c r="AR22" s="404"/>
      <c r="AS22" s="404"/>
      <c r="AT22" s="404"/>
      <c r="AU22" s="404"/>
      <c r="AV22" s="404"/>
      <c r="AW22" s="404"/>
      <c r="AX22" s="404"/>
      <c r="AY22" s="404"/>
      <c r="AZ22" s="404"/>
      <c r="BA22" s="404"/>
      <c r="BB22" s="404"/>
      <c r="BC22" s="404"/>
      <c r="BD22" s="404"/>
      <c r="BE22" s="404"/>
      <c r="BF22" s="404"/>
      <c r="BG22" s="404"/>
      <c r="BH22" s="404"/>
      <c r="BI22" s="404"/>
      <c r="BJ22" s="404"/>
      <c r="BK22" s="404"/>
      <c r="BL22" s="404"/>
      <c r="BM22" s="404"/>
      <c r="BN22" s="404"/>
      <c r="BO22" s="404"/>
      <c r="BP22" s="404"/>
      <c r="BQ22" s="404"/>
      <c r="BR22" s="404"/>
      <c r="BS22" s="404"/>
      <c r="BT22" s="404"/>
      <c r="BU22" s="404"/>
      <c r="BV22" s="404"/>
      <c r="BW22" s="404"/>
      <c r="BX22" s="404"/>
      <c r="BY22" s="404"/>
      <c r="BZ22" s="404"/>
      <c r="CA22" s="404"/>
      <c r="CB22" s="404"/>
      <c r="CC22" s="404"/>
      <c r="CD22" s="404"/>
      <c r="CE22" s="404"/>
      <c r="CF22" s="404"/>
      <c r="CG22" s="404"/>
      <c r="CH22" s="404"/>
    </row>
    <row r="23" spans="1:86">
      <c r="A23" s="408" t="s">
        <v>2389</v>
      </c>
      <c r="B23" s="404">
        <v>14</v>
      </c>
      <c r="C23" s="404"/>
      <c r="D23" s="404"/>
      <c r="E23" s="404"/>
      <c r="F23" s="404"/>
      <c r="G23" s="404"/>
      <c r="H23" s="404">
        <v>63</v>
      </c>
      <c r="I23" s="404"/>
      <c r="J23" s="404"/>
      <c r="K23" s="404">
        <v>32</v>
      </c>
      <c r="L23" s="404"/>
      <c r="M23" s="404"/>
      <c r="N23" s="404"/>
      <c r="O23" s="404"/>
      <c r="P23" s="404"/>
      <c r="Q23" s="404">
        <v>7</v>
      </c>
      <c r="R23" s="404"/>
      <c r="S23" s="404"/>
      <c r="T23" s="404"/>
      <c r="U23" s="404"/>
      <c r="V23" s="404"/>
      <c r="W23" s="404"/>
      <c r="X23" s="404"/>
      <c r="Y23" s="404"/>
      <c r="Z23" s="404"/>
      <c r="AA23" s="404"/>
      <c r="AB23" s="404"/>
      <c r="AC23" s="404"/>
      <c r="AD23" s="404"/>
      <c r="AE23" s="404"/>
      <c r="AF23" s="404"/>
      <c r="AG23" s="403">
        <f t="shared" si="0"/>
        <v>14</v>
      </c>
      <c r="AH23" s="403">
        <f t="shared" si="1"/>
        <v>102</v>
      </c>
      <c r="AI23" s="405"/>
      <c r="AJ23" s="403">
        <f t="shared" si="2"/>
        <v>116</v>
      </c>
      <c r="AK23" s="405"/>
      <c r="AL23" s="405"/>
      <c r="AM23" s="404"/>
      <c r="AN23" s="404"/>
      <c r="AO23" s="404"/>
      <c r="AP23" s="404"/>
      <c r="AQ23" s="404"/>
      <c r="AR23" s="404"/>
      <c r="AS23" s="404"/>
      <c r="AT23" s="404"/>
      <c r="AU23" s="404"/>
      <c r="AV23" s="404"/>
      <c r="AW23" s="404"/>
      <c r="AX23" s="404"/>
      <c r="AY23" s="404"/>
      <c r="AZ23" s="404"/>
      <c r="BA23" s="404"/>
      <c r="BB23" s="404"/>
      <c r="BC23" s="404"/>
      <c r="BD23" s="404"/>
      <c r="BE23" s="404"/>
      <c r="BF23" s="404"/>
      <c r="BG23" s="404"/>
      <c r="BH23" s="404"/>
      <c r="BI23" s="404"/>
      <c r="BJ23" s="404"/>
      <c r="BK23" s="404"/>
      <c r="BL23" s="404"/>
      <c r="BM23" s="404"/>
      <c r="BN23" s="404"/>
      <c r="BO23" s="404"/>
      <c r="BP23" s="404"/>
      <c r="BQ23" s="404"/>
      <c r="BR23" s="404"/>
      <c r="BS23" s="404"/>
      <c r="BT23" s="404"/>
      <c r="BU23" s="404"/>
      <c r="BV23" s="404"/>
      <c r="BW23" s="404"/>
      <c r="BX23" s="404"/>
      <c r="BY23" s="404"/>
      <c r="BZ23" s="404"/>
      <c r="CA23" s="404"/>
      <c r="CB23" s="404"/>
      <c r="CC23" s="404"/>
      <c r="CD23" s="404"/>
      <c r="CE23" s="404"/>
      <c r="CF23" s="404"/>
      <c r="CG23" s="404"/>
      <c r="CH23" s="404"/>
    </row>
    <row r="24" spans="1:86">
      <c r="A24" s="408" t="s">
        <v>2390</v>
      </c>
      <c r="B24" s="404">
        <v>4</v>
      </c>
      <c r="C24" s="404"/>
      <c r="D24" s="404"/>
      <c r="E24" s="404"/>
      <c r="F24" s="404"/>
      <c r="G24" s="404"/>
      <c r="H24" s="404">
        <v>89</v>
      </c>
      <c r="I24" s="404"/>
      <c r="J24" s="404"/>
      <c r="K24" s="404">
        <v>10</v>
      </c>
      <c r="L24" s="404"/>
      <c r="M24" s="404"/>
      <c r="N24" s="404">
        <v>62</v>
      </c>
      <c r="O24" s="404"/>
      <c r="P24" s="404"/>
      <c r="Q24" s="404"/>
      <c r="R24" s="404"/>
      <c r="S24" s="404"/>
      <c r="T24" s="404"/>
      <c r="U24" s="404"/>
      <c r="V24" s="404"/>
      <c r="W24" s="404"/>
      <c r="X24" s="404"/>
      <c r="Y24" s="404"/>
      <c r="Z24" s="404"/>
      <c r="AA24" s="404"/>
      <c r="AB24" s="404"/>
      <c r="AC24" s="404"/>
      <c r="AD24" s="404"/>
      <c r="AE24" s="404"/>
      <c r="AF24" s="404"/>
      <c r="AG24" s="403">
        <f t="shared" si="0"/>
        <v>4</v>
      </c>
      <c r="AH24" s="403">
        <f t="shared" si="1"/>
        <v>161</v>
      </c>
      <c r="AI24" s="405"/>
      <c r="AJ24" s="403">
        <f t="shared" si="2"/>
        <v>165</v>
      </c>
      <c r="AK24" s="405"/>
      <c r="AL24" s="405"/>
      <c r="AM24" s="404"/>
      <c r="AN24" s="404"/>
      <c r="AO24" s="404"/>
      <c r="AP24" s="404"/>
      <c r="AQ24" s="404"/>
      <c r="AR24" s="404"/>
      <c r="AS24" s="404"/>
      <c r="AT24" s="404"/>
      <c r="AU24" s="404"/>
      <c r="AV24" s="404"/>
      <c r="AW24" s="404"/>
      <c r="AX24" s="404"/>
      <c r="AY24" s="404"/>
      <c r="AZ24" s="404"/>
      <c r="BA24" s="404"/>
      <c r="BB24" s="404"/>
      <c r="BC24" s="404"/>
      <c r="BD24" s="404"/>
      <c r="BE24" s="404"/>
      <c r="BF24" s="404"/>
      <c r="BG24" s="404"/>
      <c r="BH24" s="404"/>
      <c r="BI24" s="404"/>
      <c r="BJ24" s="404"/>
      <c r="BK24" s="404"/>
      <c r="BL24" s="404"/>
      <c r="BM24" s="404"/>
      <c r="BN24" s="404"/>
      <c r="BO24" s="404"/>
      <c r="BP24" s="404"/>
      <c r="BQ24" s="404"/>
      <c r="BR24" s="404"/>
      <c r="BS24" s="404"/>
      <c r="BT24" s="404"/>
      <c r="BU24" s="404"/>
      <c r="BV24" s="404"/>
      <c r="BW24" s="404"/>
      <c r="BX24" s="404"/>
      <c r="BY24" s="404"/>
      <c r="BZ24" s="404"/>
      <c r="CA24" s="404"/>
      <c r="CB24" s="404"/>
      <c r="CC24" s="404"/>
      <c r="CD24" s="404"/>
      <c r="CE24" s="404"/>
      <c r="CF24" s="404"/>
      <c r="CG24" s="404"/>
      <c r="CH24" s="404"/>
    </row>
    <row r="25" spans="1:86">
      <c r="A25" s="409" t="s">
        <v>2391</v>
      </c>
      <c r="B25" s="404">
        <v>13</v>
      </c>
      <c r="C25" s="404"/>
      <c r="D25" s="404"/>
      <c r="E25" s="404"/>
      <c r="F25" s="404"/>
      <c r="G25" s="404"/>
      <c r="H25" s="404">
        <v>40</v>
      </c>
      <c r="I25" s="404"/>
      <c r="J25" s="404"/>
      <c r="K25" s="404">
        <v>55</v>
      </c>
      <c r="L25" s="404"/>
      <c r="M25" s="404"/>
      <c r="N25" s="404">
        <v>5</v>
      </c>
      <c r="O25" s="404"/>
      <c r="P25" s="404"/>
      <c r="Q25" s="404">
        <v>11</v>
      </c>
      <c r="R25" s="404"/>
      <c r="S25" s="404"/>
      <c r="T25" s="404"/>
      <c r="U25" s="404"/>
      <c r="V25" s="404"/>
      <c r="W25" s="404"/>
      <c r="X25" s="404"/>
      <c r="Y25" s="404"/>
      <c r="Z25" s="404"/>
      <c r="AA25" s="404"/>
      <c r="AB25" s="404"/>
      <c r="AC25" s="404"/>
      <c r="AD25" s="404"/>
      <c r="AE25" s="404"/>
      <c r="AF25" s="404"/>
      <c r="AG25" s="403">
        <f t="shared" si="0"/>
        <v>13</v>
      </c>
      <c r="AH25" s="403">
        <f t="shared" si="1"/>
        <v>111</v>
      </c>
      <c r="AI25" s="405"/>
      <c r="AJ25" s="403">
        <f t="shared" si="2"/>
        <v>124</v>
      </c>
      <c r="AK25" s="405"/>
      <c r="AL25" s="405"/>
      <c r="AM25" s="404"/>
      <c r="AN25" s="404"/>
      <c r="AO25" s="404"/>
      <c r="AP25" s="404"/>
      <c r="AQ25" s="404"/>
      <c r="AR25" s="404"/>
      <c r="AS25" s="404"/>
      <c r="AT25" s="404"/>
      <c r="AU25" s="404"/>
      <c r="AV25" s="404"/>
      <c r="AW25" s="404"/>
      <c r="AX25" s="404"/>
      <c r="AY25" s="404"/>
      <c r="AZ25" s="404"/>
      <c r="BA25" s="404"/>
      <c r="BB25" s="404"/>
      <c r="BC25" s="404"/>
      <c r="BD25" s="404"/>
      <c r="BE25" s="404"/>
      <c r="BF25" s="404"/>
      <c r="BG25" s="404"/>
      <c r="BH25" s="404"/>
      <c r="BI25" s="404"/>
      <c r="BJ25" s="404"/>
      <c r="BK25" s="404"/>
      <c r="BL25" s="404"/>
      <c r="BM25" s="404"/>
      <c r="BN25" s="404"/>
      <c r="BO25" s="404"/>
      <c r="BP25" s="404"/>
      <c r="BQ25" s="404"/>
      <c r="BR25" s="404"/>
      <c r="BS25" s="404"/>
      <c r="BT25" s="404"/>
      <c r="BU25" s="404"/>
      <c r="BV25" s="404"/>
      <c r="BW25" s="404"/>
      <c r="BX25" s="404"/>
      <c r="BY25" s="404"/>
      <c r="BZ25" s="404"/>
      <c r="CA25" s="404"/>
      <c r="CB25" s="404"/>
      <c r="CC25" s="404"/>
      <c r="CD25" s="404"/>
      <c r="CE25" s="404"/>
      <c r="CF25" s="404"/>
      <c r="CG25" s="404"/>
      <c r="CH25" s="404"/>
    </row>
    <row r="26" spans="1:86">
      <c r="A26" s="410" t="s">
        <v>2392</v>
      </c>
      <c r="B26" s="404">
        <v>23</v>
      </c>
      <c r="C26" s="404"/>
      <c r="D26" s="404"/>
      <c r="E26" s="404"/>
      <c r="F26" s="404"/>
      <c r="G26" s="404"/>
      <c r="H26" s="404">
        <v>130</v>
      </c>
      <c r="I26" s="404"/>
      <c r="J26" s="404"/>
      <c r="K26" s="404">
        <v>79</v>
      </c>
      <c r="L26" s="404"/>
      <c r="M26" s="404"/>
      <c r="N26" s="404">
        <v>42</v>
      </c>
      <c r="O26" s="404"/>
      <c r="P26" s="404"/>
      <c r="Q26" s="404">
        <v>20</v>
      </c>
      <c r="R26" s="404"/>
      <c r="S26" s="404"/>
      <c r="T26" s="404"/>
      <c r="U26" s="404"/>
      <c r="V26" s="404"/>
      <c r="W26" s="404"/>
      <c r="X26" s="404"/>
      <c r="Y26" s="404"/>
      <c r="Z26" s="404"/>
      <c r="AA26" s="404"/>
      <c r="AB26" s="404"/>
      <c r="AC26" s="404">
        <v>1</v>
      </c>
      <c r="AD26" s="404">
        <v>1</v>
      </c>
      <c r="AE26" s="404"/>
      <c r="AF26" s="404"/>
      <c r="AG26" s="403">
        <f t="shared" si="0"/>
        <v>23</v>
      </c>
      <c r="AH26" s="403">
        <f t="shared" si="1"/>
        <v>271</v>
      </c>
      <c r="AI26" s="405"/>
      <c r="AJ26" s="403">
        <f t="shared" si="2"/>
        <v>294</v>
      </c>
      <c r="AK26" s="405">
        <v>1</v>
      </c>
      <c r="AL26" s="405">
        <v>1</v>
      </c>
      <c r="AM26" s="404">
        <v>1</v>
      </c>
      <c r="AN26" s="404" t="s">
        <v>2367</v>
      </c>
      <c r="AO26" s="404"/>
      <c r="AP26" s="404"/>
      <c r="AQ26" s="404"/>
      <c r="AR26" s="404"/>
      <c r="AS26" s="404"/>
      <c r="AT26" s="404"/>
      <c r="AU26" s="404"/>
      <c r="AV26" s="404"/>
      <c r="AW26" s="404"/>
      <c r="AX26" s="404"/>
      <c r="AY26" s="404"/>
      <c r="AZ26" s="404"/>
      <c r="BA26" s="404"/>
      <c r="BB26" s="404"/>
      <c r="BC26" s="404"/>
      <c r="BD26" s="404"/>
      <c r="BE26" s="404"/>
      <c r="BF26" s="404"/>
      <c r="BG26" s="404"/>
      <c r="BH26" s="404"/>
      <c r="BI26" s="404"/>
      <c r="BJ26" s="404"/>
      <c r="BK26" s="404"/>
      <c r="BL26" s="404"/>
      <c r="BM26" s="404"/>
      <c r="BN26" s="404"/>
      <c r="BO26" s="404"/>
      <c r="BP26" s="404"/>
      <c r="BQ26" s="404"/>
      <c r="BR26" s="404"/>
      <c r="BS26" s="404"/>
      <c r="BT26" s="404"/>
      <c r="BU26" s="404"/>
      <c r="BV26" s="404"/>
      <c r="BW26" s="404"/>
      <c r="BX26" s="404"/>
      <c r="BY26" s="404"/>
      <c r="BZ26" s="404"/>
      <c r="CA26" s="404"/>
      <c r="CB26" s="404"/>
      <c r="CC26" s="404"/>
      <c r="CD26" s="404"/>
      <c r="CE26" s="404"/>
      <c r="CF26" s="404"/>
      <c r="CG26" s="404"/>
      <c r="CH26" s="404"/>
    </row>
    <row r="27" spans="1:86">
      <c r="A27" s="408" t="s">
        <v>2393</v>
      </c>
      <c r="B27" s="404">
        <v>6</v>
      </c>
      <c r="C27" s="404"/>
      <c r="D27" s="404"/>
      <c r="E27" s="404"/>
      <c r="F27" s="404"/>
      <c r="G27" s="404"/>
      <c r="H27" s="404">
        <v>246</v>
      </c>
      <c r="I27" s="404"/>
      <c r="J27" s="404"/>
      <c r="K27" s="404">
        <v>99</v>
      </c>
      <c r="L27" s="404"/>
      <c r="M27" s="404"/>
      <c r="N27" s="404">
        <v>10</v>
      </c>
      <c r="O27" s="404"/>
      <c r="P27" s="404"/>
      <c r="Q27" s="404">
        <v>11</v>
      </c>
      <c r="R27" s="404"/>
      <c r="S27" s="404"/>
      <c r="T27" s="404"/>
      <c r="U27" s="404"/>
      <c r="V27" s="404"/>
      <c r="W27" s="404"/>
      <c r="X27" s="404"/>
      <c r="Y27" s="404"/>
      <c r="Z27" s="404"/>
      <c r="AA27" s="404"/>
      <c r="AB27" s="404"/>
      <c r="AC27" s="404"/>
      <c r="AD27" s="404"/>
      <c r="AE27" s="404"/>
      <c r="AF27" s="404"/>
      <c r="AG27" s="403">
        <f t="shared" si="0"/>
        <v>6</v>
      </c>
      <c r="AH27" s="403">
        <f t="shared" si="1"/>
        <v>366</v>
      </c>
      <c r="AI27" s="405"/>
      <c r="AJ27" s="403">
        <f t="shared" si="2"/>
        <v>372</v>
      </c>
      <c r="AK27" s="405"/>
      <c r="AL27" s="405"/>
      <c r="AM27" s="404"/>
      <c r="AN27" s="404"/>
      <c r="AO27" s="404"/>
      <c r="AP27" s="404"/>
      <c r="AQ27" s="404"/>
      <c r="AR27" s="404"/>
      <c r="AS27" s="404"/>
      <c r="AT27" s="404"/>
      <c r="AU27" s="404"/>
      <c r="AV27" s="404"/>
      <c r="AW27" s="404"/>
      <c r="AX27" s="404"/>
      <c r="AY27" s="404"/>
      <c r="AZ27" s="404"/>
      <c r="BA27" s="404"/>
      <c r="BB27" s="404"/>
      <c r="BC27" s="404"/>
      <c r="BD27" s="404"/>
      <c r="BE27" s="404"/>
      <c r="BF27" s="404"/>
      <c r="BG27" s="404"/>
      <c r="BH27" s="404"/>
      <c r="BI27" s="404"/>
      <c r="BJ27" s="404"/>
      <c r="BK27" s="404"/>
      <c r="BL27" s="404"/>
      <c r="BM27" s="404"/>
      <c r="BN27" s="404"/>
      <c r="BO27" s="404"/>
      <c r="BP27" s="404"/>
      <c r="BQ27" s="404"/>
      <c r="BR27" s="404"/>
      <c r="BS27" s="404"/>
      <c r="BT27" s="404"/>
      <c r="BU27" s="404"/>
      <c r="BV27" s="404"/>
      <c r="BW27" s="404"/>
      <c r="BX27" s="404"/>
      <c r="BY27" s="404"/>
      <c r="BZ27" s="404"/>
      <c r="CA27" s="404"/>
      <c r="CB27" s="404"/>
      <c r="CC27" s="404"/>
      <c r="CD27" s="404"/>
      <c r="CE27" s="404"/>
      <c r="CF27" s="404"/>
      <c r="CG27" s="404"/>
      <c r="CH27" s="404"/>
    </row>
    <row r="28" spans="1:86">
      <c r="A28" s="408" t="s">
        <v>2394</v>
      </c>
      <c r="B28" s="404">
        <v>9</v>
      </c>
      <c r="C28" s="404"/>
      <c r="D28" s="404"/>
      <c r="E28" s="404"/>
      <c r="F28" s="404"/>
      <c r="G28" s="404"/>
      <c r="H28" s="404">
        <v>55</v>
      </c>
      <c r="I28" s="404"/>
      <c r="J28" s="404"/>
      <c r="K28" s="404"/>
      <c r="L28" s="404"/>
      <c r="M28" s="404"/>
      <c r="N28" s="404">
        <v>18</v>
      </c>
      <c r="O28" s="404"/>
      <c r="P28" s="404"/>
      <c r="Q28" s="404"/>
      <c r="R28" s="404"/>
      <c r="S28" s="404"/>
      <c r="T28" s="404"/>
      <c r="U28" s="404"/>
      <c r="V28" s="404"/>
      <c r="W28" s="404"/>
      <c r="X28" s="404"/>
      <c r="Y28" s="404"/>
      <c r="Z28" s="404"/>
      <c r="AA28" s="404"/>
      <c r="AB28" s="404"/>
      <c r="AC28" s="404"/>
      <c r="AD28" s="404"/>
      <c r="AE28" s="404"/>
      <c r="AF28" s="404"/>
      <c r="AG28" s="403">
        <f t="shared" si="0"/>
        <v>9</v>
      </c>
      <c r="AH28" s="403">
        <f t="shared" si="1"/>
        <v>73</v>
      </c>
      <c r="AI28" s="405"/>
      <c r="AJ28" s="403">
        <f t="shared" si="2"/>
        <v>82</v>
      </c>
      <c r="AK28" s="405"/>
      <c r="AL28" s="405"/>
      <c r="AM28" s="404"/>
      <c r="AN28" s="404"/>
      <c r="AO28" s="404"/>
      <c r="AP28" s="404"/>
      <c r="AQ28" s="404"/>
      <c r="AR28" s="404"/>
      <c r="AS28" s="404"/>
      <c r="AT28" s="404"/>
      <c r="AU28" s="404"/>
      <c r="AV28" s="404"/>
      <c r="AW28" s="404"/>
      <c r="AX28" s="404"/>
      <c r="AY28" s="404"/>
      <c r="AZ28" s="404"/>
      <c r="BA28" s="404"/>
      <c r="BB28" s="404"/>
      <c r="BC28" s="404"/>
      <c r="BD28" s="404"/>
      <c r="BE28" s="404"/>
      <c r="BF28" s="404"/>
      <c r="BG28" s="404"/>
      <c r="BH28" s="404"/>
      <c r="BI28" s="404"/>
      <c r="BJ28" s="404"/>
      <c r="BK28" s="404"/>
      <c r="BL28" s="404"/>
      <c r="BM28" s="404"/>
      <c r="BN28" s="404"/>
      <c r="BO28" s="404"/>
      <c r="BP28" s="404"/>
      <c r="BQ28" s="404"/>
      <c r="BR28" s="404"/>
      <c r="BS28" s="404"/>
      <c r="BT28" s="404"/>
      <c r="BU28" s="404"/>
      <c r="BV28" s="404"/>
      <c r="BW28" s="404"/>
      <c r="BX28" s="404"/>
      <c r="BY28" s="404"/>
      <c r="BZ28" s="404"/>
      <c r="CA28" s="404"/>
      <c r="CB28" s="404"/>
      <c r="CC28" s="404"/>
      <c r="CD28" s="404"/>
      <c r="CE28" s="404"/>
      <c r="CF28" s="404"/>
      <c r="CG28" s="404"/>
      <c r="CH28" s="404"/>
    </row>
    <row r="29" spans="1:86">
      <c r="A29" s="408" t="s">
        <v>2395</v>
      </c>
      <c r="B29" s="404">
        <v>17</v>
      </c>
      <c r="C29" s="404"/>
      <c r="D29" s="404"/>
      <c r="E29" s="404"/>
      <c r="F29" s="404"/>
      <c r="G29" s="404"/>
      <c r="H29" s="404">
        <v>128</v>
      </c>
      <c r="I29" s="404"/>
      <c r="J29" s="404"/>
      <c r="K29" s="404"/>
      <c r="L29" s="404"/>
      <c r="M29" s="404"/>
      <c r="N29" s="404">
        <v>68</v>
      </c>
      <c r="O29" s="404"/>
      <c r="P29" s="404"/>
      <c r="Q29" s="404">
        <v>17</v>
      </c>
      <c r="R29" s="404"/>
      <c r="S29" s="404"/>
      <c r="T29" s="404"/>
      <c r="U29" s="404"/>
      <c r="V29" s="404"/>
      <c r="W29" s="404"/>
      <c r="X29" s="404"/>
      <c r="Y29" s="404"/>
      <c r="Z29" s="404"/>
      <c r="AA29" s="404"/>
      <c r="AB29" s="404"/>
      <c r="AC29" s="404">
        <v>1</v>
      </c>
      <c r="AD29" s="404"/>
      <c r="AE29" s="404"/>
      <c r="AF29" s="404"/>
      <c r="AG29" s="403">
        <f t="shared" si="0"/>
        <v>17</v>
      </c>
      <c r="AH29" s="403">
        <f t="shared" si="1"/>
        <v>213</v>
      </c>
      <c r="AI29" s="405"/>
      <c r="AJ29" s="403">
        <f t="shared" si="2"/>
        <v>230</v>
      </c>
      <c r="AK29" s="405">
        <v>1</v>
      </c>
      <c r="AL29" s="405"/>
      <c r="AM29" s="404">
        <v>1</v>
      </c>
      <c r="AN29" s="404" t="s">
        <v>2367</v>
      </c>
      <c r="AO29" s="404"/>
      <c r="AP29" s="404"/>
      <c r="AQ29" s="404"/>
      <c r="AR29" s="404"/>
      <c r="AS29" s="404"/>
      <c r="AT29" s="404"/>
      <c r="AU29" s="404"/>
      <c r="AV29" s="404"/>
      <c r="AW29" s="404"/>
      <c r="AX29" s="404"/>
      <c r="AY29" s="404"/>
      <c r="AZ29" s="404"/>
      <c r="BA29" s="404"/>
      <c r="BB29" s="404"/>
      <c r="BC29" s="404"/>
      <c r="BD29" s="404"/>
      <c r="BE29" s="404"/>
      <c r="BF29" s="404"/>
      <c r="BG29" s="404"/>
      <c r="BH29" s="404"/>
      <c r="BI29" s="404"/>
      <c r="BJ29" s="404"/>
      <c r="BK29" s="404"/>
      <c r="BL29" s="404"/>
      <c r="BM29" s="404"/>
      <c r="BN29" s="404"/>
      <c r="BO29" s="404"/>
      <c r="BP29" s="404"/>
      <c r="BQ29" s="404"/>
      <c r="BR29" s="404"/>
      <c r="BS29" s="404"/>
      <c r="BT29" s="404"/>
      <c r="BU29" s="404"/>
      <c r="BV29" s="404"/>
      <c r="BW29" s="404"/>
      <c r="BX29" s="404"/>
      <c r="BY29" s="404"/>
      <c r="BZ29" s="404"/>
      <c r="CA29" s="404"/>
      <c r="CB29" s="404"/>
      <c r="CC29" s="404"/>
      <c r="CD29" s="404"/>
      <c r="CE29" s="404"/>
      <c r="CF29" s="404"/>
      <c r="CG29" s="404"/>
      <c r="CH29" s="404"/>
    </row>
    <row r="30" spans="1:86">
      <c r="A30" s="408" t="s">
        <v>2396</v>
      </c>
      <c r="B30" s="404">
        <v>5</v>
      </c>
      <c r="C30" s="404"/>
      <c r="D30" s="404"/>
      <c r="E30" s="404"/>
      <c r="F30" s="404"/>
      <c r="G30" s="404"/>
      <c r="H30" s="404">
        <v>56</v>
      </c>
      <c r="I30" s="404"/>
      <c r="J30" s="404"/>
      <c r="K30" s="404"/>
      <c r="L30" s="404"/>
      <c r="M30" s="404"/>
      <c r="N30" s="404"/>
      <c r="O30" s="404"/>
      <c r="P30" s="404"/>
      <c r="Q30" s="404">
        <v>26</v>
      </c>
      <c r="R30" s="404"/>
      <c r="S30" s="404"/>
      <c r="T30" s="404"/>
      <c r="U30" s="404"/>
      <c r="V30" s="404"/>
      <c r="W30" s="404"/>
      <c r="X30" s="404"/>
      <c r="Y30" s="404"/>
      <c r="Z30" s="404"/>
      <c r="AA30" s="404"/>
      <c r="AB30" s="404"/>
      <c r="AC30" s="404"/>
      <c r="AD30" s="404"/>
      <c r="AE30" s="404"/>
      <c r="AF30" s="404"/>
      <c r="AG30" s="403">
        <f t="shared" si="0"/>
        <v>5</v>
      </c>
      <c r="AH30" s="403">
        <f t="shared" si="1"/>
        <v>82</v>
      </c>
      <c r="AI30" s="405"/>
      <c r="AJ30" s="403">
        <f t="shared" si="2"/>
        <v>87</v>
      </c>
      <c r="AK30" s="405"/>
      <c r="AL30" s="405"/>
      <c r="AM30" s="404"/>
      <c r="AN30" s="404"/>
      <c r="AO30" s="404"/>
      <c r="AP30" s="404"/>
      <c r="AQ30" s="404"/>
      <c r="AR30" s="404"/>
      <c r="AS30" s="404"/>
      <c r="AT30" s="404"/>
      <c r="AU30" s="404"/>
      <c r="AV30" s="404"/>
      <c r="AW30" s="404"/>
      <c r="AX30" s="404"/>
      <c r="AY30" s="404"/>
      <c r="AZ30" s="404"/>
      <c r="BA30" s="404"/>
      <c r="BB30" s="404"/>
      <c r="BC30" s="404"/>
      <c r="BD30" s="404"/>
      <c r="BE30" s="404"/>
      <c r="BF30" s="404"/>
      <c r="BG30" s="404"/>
      <c r="BH30" s="404"/>
      <c r="BI30" s="404"/>
      <c r="BJ30" s="404"/>
      <c r="BK30" s="404"/>
      <c r="BL30" s="404"/>
      <c r="BM30" s="404"/>
      <c r="BN30" s="404"/>
      <c r="BO30" s="404"/>
      <c r="BP30" s="404"/>
      <c r="BQ30" s="404"/>
      <c r="BR30" s="404"/>
      <c r="BS30" s="404"/>
      <c r="BT30" s="404"/>
      <c r="BU30" s="404"/>
      <c r="BV30" s="404"/>
      <c r="BW30" s="404"/>
      <c r="BX30" s="404"/>
      <c r="BY30" s="404"/>
      <c r="BZ30" s="404"/>
      <c r="CA30" s="404"/>
      <c r="CB30" s="404"/>
      <c r="CC30" s="404"/>
      <c r="CD30" s="404"/>
      <c r="CE30" s="404"/>
      <c r="CF30" s="404"/>
      <c r="CG30" s="404"/>
      <c r="CH30" s="404"/>
    </row>
    <row r="31" spans="1:86">
      <c r="A31" s="408" t="s">
        <v>2397</v>
      </c>
      <c r="B31" s="404">
        <v>13</v>
      </c>
      <c r="C31" s="404"/>
      <c r="D31" s="404"/>
      <c r="E31" s="404"/>
      <c r="F31" s="404"/>
      <c r="G31" s="404"/>
      <c r="H31" s="404">
        <v>92</v>
      </c>
      <c r="I31" s="404"/>
      <c r="J31" s="404"/>
      <c r="K31" s="404"/>
      <c r="L31" s="404"/>
      <c r="M31" s="404"/>
      <c r="N31" s="404">
        <v>1</v>
      </c>
      <c r="O31" s="404"/>
      <c r="P31" s="404"/>
      <c r="Q31" s="404">
        <v>14</v>
      </c>
      <c r="R31" s="404"/>
      <c r="S31" s="404"/>
      <c r="T31" s="404"/>
      <c r="U31" s="404"/>
      <c r="V31" s="404"/>
      <c r="W31" s="404"/>
      <c r="X31" s="404"/>
      <c r="Y31" s="404"/>
      <c r="Z31" s="404"/>
      <c r="AA31" s="404"/>
      <c r="AB31" s="404"/>
      <c r="AC31" s="404"/>
      <c r="AD31" s="404"/>
      <c r="AE31" s="404"/>
      <c r="AF31" s="404"/>
      <c r="AG31" s="403">
        <f t="shared" si="0"/>
        <v>13</v>
      </c>
      <c r="AH31" s="403">
        <f t="shared" si="1"/>
        <v>107</v>
      </c>
      <c r="AI31" s="405"/>
      <c r="AJ31" s="403">
        <f t="shared" si="2"/>
        <v>120</v>
      </c>
      <c r="AK31" s="405"/>
      <c r="AL31" s="405"/>
      <c r="AM31" s="404"/>
      <c r="AN31" s="404"/>
      <c r="AO31" s="404"/>
      <c r="AP31" s="404"/>
      <c r="AQ31" s="404"/>
      <c r="AR31" s="404"/>
      <c r="AS31" s="404"/>
      <c r="AT31" s="404"/>
      <c r="AU31" s="404"/>
      <c r="AV31" s="404"/>
      <c r="AW31" s="404"/>
      <c r="AX31" s="404"/>
      <c r="AY31" s="404"/>
      <c r="AZ31" s="404"/>
      <c r="BA31" s="404"/>
      <c r="BB31" s="404"/>
      <c r="BC31" s="404"/>
      <c r="BD31" s="404"/>
      <c r="BE31" s="404"/>
      <c r="BF31" s="404"/>
      <c r="BG31" s="404"/>
      <c r="BH31" s="404"/>
      <c r="BI31" s="404"/>
      <c r="BJ31" s="404"/>
      <c r="BK31" s="404"/>
      <c r="BL31" s="404"/>
      <c r="BM31" s="404"/>
      <c r="BN31" s="404"/>
      <c r="BO31" s="404"/>
      <c r="BP31" s="404"/>
      <c r="BQ31" s="404"/>
      <c r="BR31" s="404"/>
      <c r="BS31" s="404"/>
      <c r="BT31" s="404"/>
      <c r="BU31" s="404"/>
      <c r="BV31" s="404"/>
      <c r="BW31" s="404"/>
      <c r="BX31" s="404"/>
      <c r="BY31" s="404"/>
      <c r="BZ31" s="404"/>
      <c r="CA31" s="404"/>
      <c r="CB31" s="404"/>
      <c r="CC31" s="404"/>
      <c r="CD31" s="404"/>
      <c r="CE31" s="404"/>
      <c r="CF31" s="404"/>
      <c r="CG31" s="404"/>
      <c r="CH31" s="404"/>
    </row>
    <row r="32" spans="1:86">
      <c r="A32" s="408" t="s">
        <v>2398</v>
      </c>
      <c r="B32" s="404">
        <v>14</v>
      </c>
      <c r="C32" s="404"/>
      <c r="D32" s="404"/>
      <c r="E32" s="404"/>
      <c r="F32" s="404"/>
      <c r="G32" s="404"/>
      <c r="H32" s="404">
        <v>130</v>
      </c>
      <c r="I32" s="404"/>
      <c r="J32" s="404"/>
      <c r="K32" s="404">
        <v>0</v>
      </c>
      <c r="L32" s="404"/>
      <c r="M32" s="404"/>
      <c r="N32" s="404">
        <v>17</v>
      </c>
      <c r="O32" s="404"/>
      <c r="P32" s="404"/>
      <c r="Q32" s="404">
        <v>9</v>
      </c>
      <c r="R32" s="404"/>
      <c r="S32" s="404"/>
      <c r="T32" s="404"/>
      <c r="U32" s="404"/>
      <c r="V32" s="404"/>
      <c r="W32" s="404"/>
      <c r="X32" s="404"/>
      <c r="Y32" s="404"/>
      <c r="Z32" s="404"/>
      <c r="AA32" s="404"/>
      <c r="AB32" s="404"/>
      <c r="AC32" s="404"/>
      <c r="AD32" s="404"/>
      <c r="AE32" s="404"/>
      <c r="AF32" s="404"/>
      <c r="AG32" s="403">
        <f t="shared" si="0"/>
        <v>14</v>
      </c>
      <c r="AH32" s="403">
        <f t="shared" si="1"/>
        <v>156</v>
      </c>
      <c r="AI32" s="405"/>
      <c r="AJ32" s="403">
        <f t="shared" si="2"/>
        <v>170</v>
      </c>
      <c r="AK32" s="405"/>
      <c r="AL32" s="405"/>
      <c r="AM32" s="404"/>
      <c r="AN32" s="404"/>
      <c r="AO32" s="404"/>
      <c r="AP32" s="404"/>
      <c r="AQ32" s="404"/>
      <c r="AR32" s="404"/>
      <c r="AS32" s="404"/>
      <c r="AT32" s="404"/>
      <c r="AU32" s="404"/>
      <c r="AV32" s="404"/>
      <c r="AW32" s="404"/>
      <c r="AX32" s="404"/>
      <c r="AY32" s="404"/>
      <c r="AZ32" s="404"/>
      <c r="BA32" s="404"/>
      <c r="BB32" s="404"/>
      <c r="BC32" s="404"/>
      <c r="BD32" s="404"/>
      <c r="BE32" s="404"/>
      <c r="BF32" s="404"/>
      <c r="BG32" s="404"/>
      <c r="BH32" s="404"/>
      <c r="BI32" s="404"/>
      <c r="BJ32" s="404"/>
      <c r="BK32" s="404"/>
      <c r="BL32" s="404"/>
      <c r="BM32" s="404"/>
      <c r="BN32" s="404"/>
      <c r="BO32" s="404"/>
      <c r="BP32" s="404"/>
      <c r="BQ32" s="404"/>
      <c r="BR32" s="404"/>
      <c r="BS32" s="404"/>
      <c r="BT32" s="404"/>
      <c r="BU32" s="404"/>
      <c r="BV32" s="404"/>
      <c r="BW32" s="404"/>
      <c r="BX32" s="404"/>
      <c r="BY32" s="404"/>
      <c r="BZ32" s="404"/>
      <c r="CA32" s="404"/>
      <c r="CB32" s="404"/>
      <c r="CC32" s="404"/>
      <c r="CD32" s="404"/>
      <c r="CE32" s="404"/>
      <c r="CF32" s="404"/>
      <c r="CG32" s="404"/>
      <c r="CH32" s="404"/>
    </row>
    <row r="33" spans="1:86">
      <c r="A33" s="408" t="s">
        <v>2399</v>
      </c>
      <c r="B33" s="404">
        <v>11</v>
      </c>
      <c r="C33" s="404"/>
      <c r="D33" s="404"/>
      <c r="E33" s="404"/>
      <c r="F33" s="404"/>
      <c r="G33" s="404"/>
      <c r="H33" s="404">
        <v>215</v>
      </c>
      <c r="I33" s="404"/>
      <c r="J33" s="404"/>
      <c r="K33" s="404">
        <v>230</v>
      </c>
      <c r="L33" s="404"/>
      <c r="M33" s="404"/>
      <c r="N33" s="404">
        <v>26</v>
      </c>
      <c r="O33" s="404"/>
      <c r="P33" s="404"/>
      <c r="Q33" s="404">
        <v>16</v>
      </c>
      <c r="R33" s="404"/>
      <c r="S33" s="404"/>
      <c r="T33" s="404"/>
      <c r="U33" s="404"/>
      <c r="V33" s="404"/>
      <c r="W33" s="404"/>
      <c r="X33" s="404"/>
      <c r="Y33" s="404"/>
      <c r="Z33" s="404"/>
      <c r="AA33" s="404"/>
      <c r="AB33" s="404"/>
      <c r="AC33" s="404"/>
      <c r="AD33" s="404"/>
      <c r="AE33" s="404"/>
      <c r="AF33" s="404"/>
      <c r="AG33" s="403">
        <f t="shared" si="0"/>
        <v>11</v>
      </c>
      <c r="AH33" s="403">
        <f t="shared" si="1"/>
        <v>487</v>
      </c>
      <c r="AI33" s="405"/>
      <c r="AJ33" s="403">
        <f t="shared" si="2"/>
        <v>498</v>
      </c>
      <c r="AK33" s="405"/>
      <c r="AL33" s="405"/>
      <c r="AM33" s="404"/>
      <c r="AN33" s="404"/>
      <c r="AO33" s="404"/>
      <c r="AP33" s="404"/>
      <c r="AQ33" s="404"/>
      <c r="AR33" s="404"/>
      <c r="AS33" s="404"/>
      <c r="AT33" s="404"/>
      <c r="AU33" s="404"/>
      <c r="AV33" s="404"/>
      <c r="AW33" s="404"/>
      <c r="AX33" s="404"/>
      <c r="AY33" s="404"/>
      <c r="AZ33" s="404"/>
      <c r="BA33" s="404"/>
      <c r="BB33" s="404"/>
      <c r="BC33" s="404"/>
      <c r="BD33" s="404"/>
      <c r="BE33" s="404"/>
      <c r="BF33" s="404"/>
      <c r="BG33" s="404"/>
      <c r="BH33" s="404"/>
      <c r="BI33" s="404"/>
      <c r="BJ33" s="404"/>
      <c r="BK33" s="404"/>
      <c r="BL33" s="404"/>
      <c r="BM33" s="404"/>
      <c r="BN33" s="404"/>
      <c r="BO33" s="404"/>
      <c r="BP33" s="404"/>
      <c r="BQ33" s="404"/>
      <c r="BR33" s="404"/>
      <c r="BS33" s="404"/>
      <c r="BT33" s="404"/>
      <c r="BU33" s="404"/>
      <c r="BV33" s="404"/>
      <c r="BW33" s="404"/>
      <c r="BX33" s="404"/>
      <c r="BY33" s="404"/>
      <c r="BZ33" s="404"/>
      <c r="CA33" s="404"/>
      <c r="CB33" s="404"/>
      <c r="CC33" s="404"/>
      <c r="CD33" s="404"/>
      <c r="CE33" s="404"/>
      <c r="CF33" s="404"/>
      <c r="CG33" s="404"/>
      <c r="CH33" s="404"/>
    </row>
    <row r="34" spans="1:86">
      <c r="A34" s="408" t="s">
        <v>2400</v>
      </c>
      <c r="B34" s="404">
        <v>8</v>
      </c>
      <c r="C34" s="404"/>
      <c r="D34" s="404"/>
      <c r="E34" s="404"/>
      <c r="F34" s="404"/>
      <c r="G34" s="404"/>
      <c r="H34" s="404">
        <v>29</v>
      </c>
      <c r="I34" s="404"/>
      <c r="J34" s="404"/>
      <c r="K34" s="404"/>
      <c r="L34" s="404"/>
      <c r="M34" s="404"/>
      <c r="N34" s="404">
        <v>0</v>
      </c>
      <c r="O34" s="404"/>
      <c r="P34" s="404"/>
      <c r="Q34" s="404">
        <v>4</v>
      </c>
      <c r="R34" s="404"/>
      <c r="S34" s="404"/>
      <c r="T34" s="404"/>
      <c r="U34" s="404"/>
      <c r="V34" s="404"/>
      <c r="W34" s="404"/>
      <c r="X34" s="404"/>
      <c r="Y34" s="404"/>
      <c r="Z34" s="404"/>
      <c r="AA34" s="404"/>
      <c r="AB34" s="404"/>
      <c r="AC34" s="404"/>
      <c r="AD34" s="404"/>
      <c r="AE34" s="404"/>
      <c r="AF34" s="404"/>
      <c r="AG34" s="403">
        <f t="shared" si="0"/>
        <v>8</v>
      </c>
      <c r="AH34" s="403">
        <f t="shared" si="1"/>
        <v>33</v>
      </c>
      <c r="AI34" s="405"/>
      <c r="AJ34" s="403">
        <f t="shared" si="2"/>
        <v>41</v>
      </c>
      <c r="AK34" s="405"/>
      <c r="AL34" s="405"/>
      <c r="AM34" s="404"/>
      <c r="AN34" s="404"/>
      <c r="AO34" s="404"/>
      <c r="AP34" s="404"/>
      <c r="AQ34" s="404"/>
      <c r="AR34" s="404"/>
      <c r="AS34" s="404"/>
      <c r="AT34" s="404"/>
      <c r="AU34" s="404"/>
      <c r="AV34" s="404"/>
      <c r="AW34" s="404"/>
      <c r="AX34" s="404"/>
      <c r="AY34" s="404"/>
      <c r="AZ34" s="404"/>
      <c r="BA34" s="404"/>
      <c r="BB34" s="404"/>
      <c r="BC34" s="404"/>
      <c r="BD34" s="404"/>
      <c r="BE34" s="404"/>
      <c r="BF34" s="404"/>
      <c r="BG34" s="404"/>
      <c r="BH34" s="404"/>
      <c r="BI34" s="404"/>
      <c r="BJ34" s="404"/>
      <c r="BK34" s="404"/>
      <c r="BL34" s="404"/>
      <c r="BM34" s="404"/>
      <c r="BN34" s="404"/>
      <c r="BO34" s="404"/>
      <c r="BP34" s="404"/>
      <c r="BQ34" s="404"/>
      <c r="BR34" s="404"/>
      <c r="BS34" s="404"/>
      <c r="BT34" s="404"/>
      <c r="BU34" s="404"/>
      <c r="BV34" s="404"/>
      <c r="BW34" s="404"/>
      <c r="BX34" s="404"/>
      <c r="BY34" s="404"/>
      <c r="BZ34" s="404"/>
      <c r="CA34" s="404"/>
      <c r="CB34" s="404"/>
      <c r="CC34" s="404"/>
      <c r="CD34" s="404"/>
      <c r="CE34" s="404"/>
      <c r="CF34" s="404"/>
      <c r="CG34" s="404"/>
      <c r="CH34" s="404"/>
    </row>
    <row r="35" spans="1:86">
      <c r="A35" s="408" t="s">
        <v>2401</v>
      </c>
      <c r="B35" s="404">
        <v>8</v>
      </c>
      <c r="C35" s="404"/>
      <c r="D35" s="404"/>
      <c r="E35" s="404"/>
      <c r="F35" s="404"/>
      <c r="G35" s="404"/>
      <c r="H35" s="404">
        <v>75</v>
      </c>
      <c r="I35" s="404"/>
      <c r="J35" s="404"/>
      <c r="K35" s="404">
        <v>271</v>
      </c>
      <c r="L35" s="404"/>
      <c r="M35" s="404"/>
      <c r="N35" s="404">
        <v>0</v>
      </c>
      <c r="O35" s="404"/>
      <c r="P35" s="404"/>
      <c r="Q35" s="404">
        <v>14</v>
      </c>
      <c r="R35" s="404"/>
      <c r="S35" s="404"/>
      <c r="T35" s="404"/>
      <c r="U35" s="404"/>
      <c r="V35" s="404"/>
      <c r="W35" s="404"/>
      <c r="X35" s="404"/>
      <c r="Y35" s="404"/>
      <c r="Z35" s="404"/>
      <c r="AA35" s="404"/>
      <c r="AB35" s="404"/>
      <c r="AC35" s="404"/>
      <c r="AD35" s="404"/>
      <c r="AE35" s="404"/>
      <c r="AF35" s="404"/>
      <c r="AG35" s="403">
        <f t="shared" si="0"/>
        <v>8</v>
      </c>
      <c r="AH35" s="403">
        <f t="shared" si="1"/>
        <v>360</v>
      </c>
      <c r="AI35" s="405"/>
      <c r="AJ35" s="403">
        <f t="shared" si="2"/>
        <v>368</v>
      </c>
      <c r="AK35" s="405"/>
      <c r="AL35" s="405"/>
      <c r="AM35" s="404"/>
      <c r="AN35" s="404"/>
      <c r="AO35" s="404"/>
      <c r="AP35" s="404"/>
      <c r="AQ35" s="404"/>
      <c r="AR35" s="404"/>
      <c r="AS35" s="404"/>
      <c r="AT35" s="404"/>
      <c r="AU35" s="404"/>
      <c r="AV35" s="404"/>
      <c r="AW35" s="404"/>
      <c r="AX35" s="404"/>
      <c r="AY35" s="404"/>
      <c r="AZ35" s="404"/>
      <c r="BA35" s="404"/>
      <c r="BB35" s="404"/>
      <c r="BC35" s="404"/>
      <c r="BD35" s="404"/>
      <c r="BE35" s="404"/>
      <c r="BF35" s="404"/>
      <c r="BG35" s="404"/>
      <c r="BH35" s="404"/>
      <c r="BI35" s="404"/>
      <c r="BJ35" s="404"/>
      <c r="BK35" s="404"/>
      <c r="BL35" s="404"/>
      <c r="BM35" s="404"/>
      <c r="BN35" s="404"/>
      <c r="BO35" s="404"/>
      <c r="BP35" s="404"/>
      <c r="BQ35" s="404"/>
      <c r="BR35" s="404"/>
      <c r="BS35" s="404"/>
      <c r="BT35" s="404"/>
      <c r="BU35" s="404"/>
      <c r="BV35" s="404"/>
      <c r="BW35" s="404"/>
      <c r="BX35" s="404"/>
      <c r="BY35" s="404"/>
      <c r="BZ35" s="404"/>
      <c r="CA35" s="404"/>
      <c r="CB35" s="404"/>
      <c r="CC35" s="404"/>
      <c r="CD35" s="404"/>
      <c r="CE35" s="404"/>
      <c r="CF35" s="404"/>
      <c r="CG35" s="404"/>
      <c r="CH35" s="404"/>
    </row>
    <row r="36" spans="1:86">
      <c r="A36" s="408" t="s">
        <v>2402</v>
      </c>
      <c r="B36" s="404">
        <v>5</v>
      </c>
      <c r="C36" s="404"/>
      <c r="D36" s="404"/>
      <c r="E36" s="404"/>
      <c r="F36" s="404"/>
      <c r="G36" s="404"/>
      <c r="H36" s="404">
        <v>67</v>
      </c>
      <c r="I36" s="404"/>
      <c r="J36" s="404"/>
      <c r="K36" s="404"/>
      <c r="L36" s="404"/>
      <c r="M36" s="404"/>
      <c r="N36" s="404">
        <v>67</v>
      </c>
      <c r="O36" s="404"/>
      <c r="P36" s="404"/>
      <c r="Q36" s="404"/>
      <c r="R36" s="404"/>
      <c r="S36" s="404"/>
      <c r="T36" s="404"/>
      <c r="U36" s="404"/>
      <c r="V36" s="404"/>
      <c r="W36" s="404"/>
      <c r="X36" s="404"/>
      <c r="Y36" s="404"/>
      <c r="Z36" s="404"/>
      <c r="AA36" s="404"/>
      <c r="AB36" s="404"/>
      <c r="AC36" s="404"/>
      <c r="AD36" s="404"/>
      <c r="AE36" s="404"/>
      <c r="AF36" s="404"/>
      <c r="AG36" s="403">
        <f t="shared" ref="AG36:AG99" si="3">SUM(B36)</f>
        <v>5</v>
      </c>
      <c r="AH36" s="403">
        <f t="shared" si="1"/>
        <v>134</v>
      </c>
      <c r="AI36" s="404"/>
      <c r="AJ36" s="403">
        <f t="shared" si="2"/>
        <v>139</v>
      </c>
      <c r="AK36" s="404"/>
      <c r="AL36" s="404"/>
      <c r="AM36" s="404"/>
      <c r="AN36" s="404"/>
      <c r="AO36" s="404"/>
      <c r="AP36" s="404"/>
      <c r="AQ36" s="404"/>
      <c r="AR36" s="404"/>
      <c r="AS36" s="404"/>
      <c r="AT36" s="404"/>
      <c r="AU36" s="404"/>
      <c r="AV36" s="404"/>
      <c r="AW36" s="404"/>
      <c r="AX36" s="404"/>
      <c r="AY36" s="404"/>
      <c r="AZ36" s="404"/>
      <c r="BA36" s="404"/>
      <c r="BB36" s="404"/>
      <c r="BC36" s="404"/>
      <c r="BD36" s="404"/>
      <c r="BE36" s="404"/>
      <c r="BF36" s="404"/>
      <c r="BG36" s="404"/>
      <c r="BH36" s="404"/>
      <c r="BI36" s="404"/>
      <c r="BJ36" s="404"/>
      <c r="BK36" s="404"/>
      <c r="BL36" s="404"/>
      <c r="BM36" s="404"/>
      <c r="BN36" s="404"/>
      <c r="BO36" s="404"/>
      <c r="BP36" s="404"/>
      <c r="BQ36" s="404"/>
      <c r="BR36" s="404"/>
      <c r="BS36" s="404"/>
      <c r="BT36" s="404"/>
      <c r="BU36" s="404"/>
      <c r="BV36" s="404"/>
      <c r="BW36" s="404"/>
      <c r="BX36" s="404"/>
      <c r="BY36" s="404"/>
      <c r="BZ36" s="404"/>
      <c r="CA36" s="404"/>
      <c r="CB36" s="404"/>
      <c r="CC36" s="404"/>
      <c r="CD36" s="404"/>
      <c r="CE36" s="404"/>
      <c r="CF36" s="404"/>
      <c r="CG36" s="404"/>
      <c r="CH36" s="404"/>
    </row>
    <row r="37" spans="1:86">
      <c r="A37" s="408" t="s">
        <v>2403</v>
      </c>
      <c r="B37" s="404">
        <v>9</v>
      </c>
      <c r="C37" s="404"/>
      <c r="D37" s="404"/>
      <c r="E37" s="404"/>
      <c r="F37" s="404"/>
      <c r="G37" s="404"/>
      <c r="H37" s="404">
        <v>72</v>
      </c>
      <c r="I37" s="404"/>
      <c r="J37" s="404"/>
      <c r="K37" s="404">
        <v>115</v>
      </c>
      <c r="L37" s="404"/>
      <c r="M37" s="404"/>
      <c r="N37" s="404">
        <v>51</v>
      </c>
      <c r="O37" s="404"/>
      <c r="P37" s="404"/>
      <c r="Q37" s="404">
        <v>23</v>
      </c>
      <c r="R37" s="404"/>
      <c r="S37" s="404"/>
      <c r="T37" s="404"/>
      <c r="U37" s="404"/>
      <c r="V37" s="404"/>
      <c r="W37" s="404"/>
      <c r="X37" s="404"/>
      <c r="Y37" s="404"/>
      <c r="Z37" s="404"/>
      <c r="AA37" s="404"/>
      <c r="AB37" s="404"/>
      <c r="AC37" s="404"/>
      <c r="AD37" s="404"/>
      <c r="AE37" s="404"/>
      <c r="AF37" s="404"/>
      <c r="AG37" s="403">
        <f t="shared" si="3"/>
        <v>9</v>
      </c>
      <c r="AH37" s="403">
        <f t="shared" si="1"/>
        <v>261</v>
      </c>
      <c r="AI37" s="404"/>
      <c r="AJ37" s="403">
        <f t="shared" si="2"/>
        <v>270</v>
      </c>
      <c r="AK37" s="404"/>
      <c r="AL37" s="404"/>
      <c r="AM37" s="404"/>
      <c r="AN37" s="404"/>
      <c r="AO37" s="404"/>
      <c r="AP37" s="404"/>
      <c r="AQ37" s="404"/>
      <c r="AR37" s="404"/>
      <c r="AS37" s="404"/>
      <c r="AT37" s="404"/>
      <c r="AU37" s="404"/>
      <c r="AV37" s="404"/>
      <c r="AW37" s="404"/>
      <c r="AX37" s="404"/>
      <c r="AY37" s="404"/>
      <c r="AZ37" s="404"/>
      <c r="BA37" s="404"/>
      <c r="BB37" s="404"/>
      <c r="BC37" s="404"/>
      <c r="BD37" s="404"/>
      <c r="BE37" s="404"/>
      <c r="BF37" s="404"/>
      <c r="BG37" s="404"/>
      <c r="BH37" s="404"/>
      <c r="BI37" s="404"/>
      <c r="BJ37" s="404"/>
      <c r="BK37" s="404"/>
      <c r="BL37" s="404"/>
      <c r="BM37" s="404"/>
      <c r="BN37" s="404"/>
      <c r="BO37" s="404"/>
      <c r="BP37" s="404"/>
      <c r="BQ37" s="404"/>
      <c r="BR37" s="404"/>
      <c r="BS37" s="404"/>
      <c r="BT37" s="404"/>
      <c r="BU37" s="404"/>
      <c r="BV37" s="404"/>
      <c r="BW37" s="404"/>
      <c r="BX37" s="404"/>
      <c r="BY37" s="404"/>
      <c r="BZ37" s="404"/>
      <c r="CA37" s="404"/>
      <c r="CB37" s="404"/>
      <c r="CC37" s="404"/>
      <c r="CD37" s="404"/>
      <c r="CE37" s="404"/>
      <c r="CF37" s="404"/>
      <c r="CG37" s="404"/>
      <c r="CH37" s="404"/>
    </row>
    <row r="38" spans="1:86" ht="30">
      <c r="A38" s="408" t="s">
        <v>2404</v>
      </c>
      <c r="B38" s="404">
        <v>6</v>
      </c>
      <c r="C38" s="404"/>
      <c r="D38" s="404"/>
      <c r="E38" s="404"/>
      <c r="F38" s="404"/>
      <c r="G38" s="404"/>
      <c r="H38" s="404">
        <v>96</v>
      </c>
      <c r="I38" s="404">
        <v>1</v>
      </c>
      <c r="J38" s="404">
        <v>0</v>
      </c>
      <c r="K38" s="404">
        <v>129</v>
      </c>
      <c r="L38" s="404"/>
      <c r="M38" s="404"/>
      <c r="N38" s="404">
        <v>60</v>
      </c>
      <c r="O38" s="404"/>
      <c r="P38" s="404"/>
      <c r="Q38" s="404">
        <v>11</v>
      </c>
      <c r="R38" s="404"/>
      <c r="S38" s="404"/>
      <c r="T38" s="404"/>
      <c r="U38" s="404"/>
      <c r="V38" s="404"/>
      <c r="W38" s="404"/>
      <c r="X38" s="404"/>
      <c r="Y38" s="404"/>
      <c r="Z38" s="404"/>
      <c r="AA38" s="404"/>
      <c r="AB38" s="404"/>
      <c r="AC38" s="404">
        <v>1</v>
      </c>
      <c r="AD38" s="404">
        <v>1</v>
      </c>
      <c r="AE38" s="404"/>
      <c r="AF38" s="404"/>
      <c r="AG38" s="403">
        <f t="shared" si="3"/>
        <v>6</v>
      </c>
      <c r="AH38" s="403">
        <f t="shared" si="1"/>
        <v>296</v>
      </c>
      <c r="AI38" s="404"/>
      <c r="AJ38" s="403">
        <f t="shared" si="2"/>
        <v>302</v>
      </c>
      <c r="AK38" s="404">
        <v>2</v>
      </c>
      <c r="AL38" s="404">
        <v>1</v>
      </c>
      <c r="AM38" s="404">
        <v>2</v>
      </c>
      <c r="AN38" s="415" t="s">
        <v>2405</v>
      </c>
      <c r="AO38" s="404"/>
      <c r="AP38" s="404"/>
      <c r="AQ38" s="404"/>
      <c r="AR38" s="404"/>
      <c r="AS38" s="404"/>
      <c r="AT38" s="404"/>
      <c r="AU38" s="404"/>
      <c r="AV38" s="404"/>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4"/>
      <c r="BX38" s="404"/>
      <c r="BY38" s="404"/>
      <c r="BZ38" s="404"/>
      <c r="CA38" s="404"/>
      <c r="CB38" s="404"/>
      <c r="CC38" s="404"/>
      <c r="CD38" s="404"/>
      <c r="CE38" s="404"/>
      <c r="CF38" s="404"/>
      <c r="CG38" s="404"/>
      <c r="CH38" s="404"/>
    </row>
    <row r="39" spans="1:86">
      <c r="A39" s="408" t="s">
        <v>2406</v>
      </c>
      <c r="B39" s="404">
        <v>10</v>
      </c>
      <c r="C39" s="404"/>
      <c r="D39" s="404"/>
      <c r="E39" s="404"/>
      <c r="F39" s="404"/>
      <c r="G39" s="404"/>
      <c r="H39" s="404">
        <v>84</v>
      </c>
      <c r="I39" s="404"/>
      <c r="J39" s="404"/>
      <c r="K39" s="404">
        <v>183</v>
      </c>
      <c r="L39" s="404"/>
      <c r="M39" s="404"/>
      <c r="N39" s="404">
        <v>30</v>
      </c>
      <c r="O39" s="404"/>
      <c r="P39" s="404"/>
      <c r="Q39" s="404">
        <v>9</v>
      </c>
      <c r="R39" s="404"/>
      <c r="S39" s="404"/>
      <c r="T39" s="404"/>
      <c r="U39" s="404"/>
      <c r="V39" s="404"/>
      <c r="W39" s="404"/>
      <c r="X39" s="404"/>
      <c r="Y39" s="404"/>
      <c r="Z39" s="404"/>
      <c r="AA39" s="404"/>
      <c r="AB39" s="404"/>
      <c r="AC39" s="404"/>
      <c r="AD39" s="404"/>
      <c r="AE39" s="404"/>
      <c r="AF39" s="404"/>
      <c r="AG39" s="403">
        <f t="shared" si="3"/>
        <v>10</v>
      </c>
      <c r="AH39" s="403">
        <f t="shared" si="1"/>
        <v>306</v>
      </c>
      <c r="AI39" s="404"/>
      <c r="AJ39" s="403">
        <f t="shared" si="2"/>
        <v>316</v>
      </c>
      <c r="AK39" s="404"/>
      <c r="AL39" s="404"/>
      <c r="AM39" s="404"/>
      <c r="AN39" s="404"/>
      <c r="AO39" s="404"/>
      <c r="AP39" s="404"/>
      <c r="AQ39" s="404"/>
      <c r="AR39" s="404"/>
      <c r="AS39" s="404"/>
      <c r="AT39" s="404"/>
      <c r="AU39" s="404"/>
      <c r="AV39" s="404"/>
      <c r="AW39" s="404"/>
      <c r="AX39" s="404"/>
      <c r="AY39" s="404"/>
      <c r="AZ39" s="404"/>
      <c r="BA39" s="404"/>
      <c r="BB39" s="404"/>
      <c r="BC39" s="404"/>
      <c r="BD39" s="404"/>
      <c r="BE39" s="404"/>
      <c r="BF39" s="404"/>
      <c r="BG39" s="404"/>
      <c r="BH39" s="404"/>
      <c r="BI39" s="404"/>
      <c r="BJ39" s="404"/>
      <c r="BK39" s="404"/>
      <c r="BL39" s="404"/>
      <c r="BM39" s="404"/>
      <c r="BN39" s="404"/>
      <c r="BO39" s="404"/>
      <c r="BP39" s="404"/>
      <c r="BQ39" s="404"/>
      <c r="BR39" s="404"/>
      <c r="BS39" s="404"/>
      <c r="BT39" s="404"/>
      <c r="BU39" s="404"/>
      <c r="BV39" s="404"/>
      <c r="BW39" s="404"/>
      <c r="BX39" s="404"/>
      <c r="BY39" s="404"/>
      <c r="BZ39" s="404"/>
      <c r="CA39" s="404"/>
      <c r="CB39" s="404"/>
      <c r="CC39" s="404"/>
      <c r="CD39" s="404"/>
      <c r="CE39" s="404"/>
      <c r="CF39" s="404"/>
      <c r="CG39" s="404"/>
      <c r="CH39" s="404"/>
    </row>
    <row r="40" spans="1:86">
      <c r="A40" s="408" t="s">
        <v>2407</v>
      </c>
      <c r="B40" s="404">
        <v>9</v>
      </c>
      <c r="C40" s="404"/>
      <c r="D40" s="404"/>
      <c r="E40" s="404"/>
      <c r="F40" s="404"/>
      <c r="G40" s="404"/>
      <c r="H40" s="404">
        <v>94</v>
      </c>
      <c r="I40" s="404"/>
      <c r="J40" s="404"/>
      <c r="K40" s="404">
        <v>51</v>
      </c>
      <c r="L40" s="404"/>
      <c r="M40" s="404"/>
      <c r="N40" s="404">
        <v>39</v>
      </c>
      <c r="O40" s="404"/>
      <c r="P40" s="404"/>
      <c r="Q40" s="404">
        <v>34</v>
      </c>
      <c r="R40" s="404"/>
      <c r="S40" s="404"/>
      <c r="T40" s="404"/>
      <c r="U40" s="404"/>
      <c r="V40" s="404"/>
      <c r="W40" s="404"/>
      <c r="X40" s="404"/>
      <c r="Y40" s="404"/>
      <c r="Z40" s="404"/>
      <c r="AA40" s="404"/>
      <c r="AB40" s="404"/>
      <c r="AC40" s="404"/>
      <c r="AD40" s="404"/>
      <c r="AE40" s="404"/>
      <c r="AF40" s="404"/>
      <c r="AG40" s="403">
        <f t="shared" si="3"/>
        <v>9</v>
      </c>
      <c r="AH40" s="403">
        <f t="shared" si="1"/>
        <v>218</v>
      </c>
      <c r="AI40" s="404"/>
      <c r="AJ40" s="403">
        <f t="shared" si="2"/>
        <v>227</v>
      </c>
      <c r="AK40" s="404"/>
      <c r="AL40" s="404"/>
      <c r="AM40" s="404"/>
      <c r="AN40" s="404"/>
      <c r="AO40" s="404"/>
      <c r="AP40" s="404"/>
      <c r="AQ40" s="404"/>
      <c r="AR40" s="404"/>
      <c r="AS40" s="404"/>
      <c r="AT40" s="404"/>
      <c r="AU40" s="404"/>
      <c r="AV40" s="404"/>
      <c r="AW40" s="404"/>
      <c r="AX40" s="404"/>
      <c r="AY40" s="404"/>
      <c r="AZ40" s="404"/>
      <c r="BA40" s="404"/>
      <c r="BB40" s="404"/>
      <c r="BC40" s="404"/>
      <c r="BD40" s="404"/>
      <c r="BE40" s="404"/>
      <c r="BF40" s="404"/>
      <c r="BG40" s="404"/>
      <c r="BH40" s="404"/>
      <c r="BI40" s="404"/>
      <c r="BJ40" s="404"/>
      <c r="BK40" s="404"/>
      <c r="BL40" s="404"/>
      <c r="BM40" s="404"/>
      <c r="BN40" s="404"/>
      <c r="BO40" s="404"/>
      <c r="BP40" s="404"/>
      <c r="BQ40" s="404"/>
      <c r="BR40" s="404"/>
      <c r="BS40" s="404"/>
      <c r="BT40" s="404"/>
      <c r="BU40" s="404"/>
      <c r="BV40" s="404"/>
      <c r="BW40" s="404"/>
      <c r="BX40" s="404"/>
      <c r="BY40" s="404"/>
      <c r="BZ40" s="404"/>
      <c r="CA40" s="404"/>
      <c r="CB40" s="404"/>
      <c r="CC40" s="404"/>
      <c r="CD40" s="404"/>
      <c r="CE40" s="404"/>
      <c r="CF40" s="404"/>
      <c r="CG40" s="404"/>
      <c r="CH40" s="404"/>
    </row>
    <row r="41" spans="1:86">
      <c r="A41" s="408" t="s">
        <v>2408</v>
      </c>
      <c r="B41" s="404">
        <v>20</v>
      </c>
      <c r="C41" s="404"/>
      <c r="D41" s="404"/>
      <c r="E41" s="404"/>
      <c r="F41" s="404"/>
      <c r="G41" s="404"/>
      <c r="H41" s="404">
        <v>145</v>
      </c>
      <c r="I41" s="404"/>
      <c r="J41" s="404"/>
      <c r="K41" s="404">
        <v>210</v>
      </c>
      <c r="L41" s="404"/>
      <c r="M41" s="404"/>
      <c r="N41" s="404">
        <v>147</v>
      </c>
      <c r="O41" s="404"/>
      <c r="P41" s="404"/>
      <c r="Q41" s="404">
        <v>16</v>
      </c>
      <c r="R41" s="404"/>
      <c r="S41" s="404"/>
      <c r="T41" s="404"/>
      <c r="U41" s="404"/>
      <c r="V41" s="404"/>
      <c r="W41" s="404"/>
      <c r="X41" s="404"/>
      <c r="Y41" s="404"/>
      <c r="Z41" s="404"/>
      <c r="AA41" s="404"/>
      <c r="AB41" s="404"/>
      <c r="AC41" s="404"/>
      <c r="AD41" s="404"/>
      <c r="AE41" s="404"/>
      <c r="AF41" s="404"/>
      <c r="AG41" s="403">
        <f t="shared" si="3"/>
        <v>20</v>
      </c>
      <c r="AH41" s="403">
        <f t="shared" si="1"/>
        <v>518</v>
      </c>
      <c r="AI41" s="404"/>
      <c r="AJ41" s="403">
        <f t="shared" si="2"/>
        <v>538</v>
      </c>
      <c r="AK41" s="404"/>
      <c r="AL41" s="404"/>
      <c r="AM41" s="404"/>
      <c r="AN41" s="404"/>
      <c r="AO41" s="404"/>
      <c r="AP41" s="404"/>
      <c r="AQ41" s="404"/>
      <c r="AR41" s="404"/>
      <c r="AS41" s="404"/>
      <c r="AT41" s="404"/>
      <c r="AU41" s="404"/>
      <c r="AV41" s="404"/>
      <c r="AW41" s="404"/>
      <c r="AX41" s="404"/>
      <c r="AY41" s="404"/>
      <c r="AZ41" s="404"/>
      <c r="BA41" s="404"/>
      <c r="BB41" s="404"/>
      <c r="BC41" s="404"/>
      <c r="BD41" s="404"/>
      <c r="BE41" s="404"/>
      <c r="BF41" s="404"/>
      <c r="BG41" s="404"/>
      <c r="BH41" s="404"/>
      <c r="BI41" s="404"/>
      <c r="BJ41" s="404"/>
      <c r="BK41" s="404"/>
      <c r="BL41" s="404"/>
      <c r="BM41" s="404"/>
      <c r="BN41" s="404"/>
      <c r="BO41" s="404"/>
      <c r="BP41" s="404"/>
      <c r="BQ41" s="404"/>
      <c r="BR41" s="404"/>
      <c r="BS41" s="404"/>
      <c r="BT41" s="404"/>
      <c r="BU41" s="404"/>
      <c r="BV41" s="404"/>
      <c r="BW41" s="404"/>
      <c r="BX41" s="404"/>
      <c r="BY41" s="404"/>
      <c r="BZ41" s="404"/>
      <c r="CA41" s="404"/>
      <c r="CB41" s="404"/>
      <c r="CC41" s="404"/>
      <c r="CD41" s="404"/>
      <c r="CE41" s="404">
        <v>1</v>
      </c>
      <c r="CF41" s="404">
        <v>1</v>
      </c>
      <c r="CG41" s="404"/>
      <c r="CH41" s="404"/>
    </row>
    <row r="42" spans="1:86">
      <c r="A42" s="411" t="s">
        <v>2409</v>
      </c>
      <c r="B42" s="404">
        <v>9</v>
      </c>
      <c r="C42" s="404"/>
      <c r="D42" s="404"/>
      <c r="E42" s="404"/>
      <c r="F42" s="404"/>
      <c r="G42" s="404"/>
      <c r="H42" s="404">
        <v>52</v>
      </c>
      <c r="I42" s="404"/>
      <c r="J42" s="404"/>
      <c r="K42" s="404"/>
      <c r="L42" s="404"/>
      <c r="M42" s="404"/>
      <c r="N42" s="404"/>
      <c r="O42" s="404"/>
      <c r="P42" s="404"/>
      <c r="Q42" s="404">
        <v>11</v>
      </c>
      <c r="R42" s="404"/>
      <c r="S42" s="404"/>
      <c r="T42" s="404"/>
      <c r="U42" s="404"/>
      <c r="V42" s="404"/>
      <c r="W42" s="404"/>
      <c r="X42" s="404"/>
      <c r="Y42" s="404"/>
      <c r="Z42" s="404"/>
      <c r="AA42" s="404"/>
      <c r="AB42" s="404"/>
      <c r="AC42" s="404"/>
      <c r="AD42" s="404"/>
      <c r="AE42" s="404"/>
      <c r="AF42" s="404"/>
      <c r="AG42" s="403">
        <f t="shared" si="3"/>
        <v>9</v>
      </c>
      <c r="AH42" s="403">
        <f t="shared" si="1"/>
        <v>63</v>
      </c>
      <c r="AI42" s="404"/>
      <c r="AJ42" s="403">
        <f t="shared" si="2"/>
        <v>72</v>
      </c>
      <c r="AK42" s="404"/>
      <c r="AL42" s="404"/>
      <c r="AM42" s="404"/>
      <c r="AN42" s="404"/>
      <c r="AO42" s="404"/>
      <c r="AP42" s="404"/>
      <c r="AQ42" s="404"/>
      <c r="AR42" s="404"/>
      <c r="AS42" s="404"/>
      <c r="AT42" s="404"/>
      <c r="AU42" s="404"/>
      <c r="AV42" s="404"/>
      <c r="AW42" s="404"/>
      <c r="AX42" s="404"/>
      <c r="AY42" s="404"/>
      <c r="AZ42" s="404"/>
      <c r="BA42" s="404"/>
      <c r="BB42" s="404"/>
      <c r="BC42" s="404"/>
      <c r="BD42" s="404"/>
      <c r="BE42" s="404"/>
      <c r="BF42" s="404"/>
      <c r="BG42" s="404"/>
      <c r="BH42" s="404"/>
      <c r="BI42" s="404"/>
      <c r="BJ42" s="404"/>
      <c r="BK42" s="404"/>
      <c r="BL42" s="404"/>
      <c r="BM42" s="404"/>
      <c r="BN42" s="404"/>
      <c r="BO42" s="404"/>
      <c r="BP42" s="404"/>
      <c r="BQ42" s="404"/>
      <c r="BR42" s="404"/>
      <c r="BS42" s="404"/>
      <c r="BT42" s="404"/>
      <c r="BU42" s="404"/>
      <c r="BV42" s="404"/>
      <c r="BW42" s="404"/>
      <c r="BX42" s="404"/>
      <c r="BY42" s="404"/>
      <c r="BZ42" s="404"/>
      <c r="CA42" s="404"/>
      <c r="CB42" s="404"/>
      <c r="CC42" s="404"/>
      <c r="CD42" s="404"/>
      <c r="CE42" s="404"/>
      <c r="CF42" s="404"/>
      <c r="CG42" s="404"/>
      <c r="CH42" s="404"/>
    </row>
    <row r="43" spans="1:86">
      <c r="A43" s="408" t="s">
        <v>2410</v>
      </c>
      <c r="B43" s="404">
        <v>5</v>
      </c>
      <c r="C43" s="404"/>
      <c r="D43" s="404"/>
      <c r="E43" s="404"/>
      <c r="F43" s="404"/>
      <c r="G43" s="404"/>
      <c r="H43" s="404">
        <v>85</v>
      </c>
      <c r="I43" s="404"/>
      <c r="J43" s="404"/>
      <c r="K43" s="404">
        <v>25</v>
      </c>
      <c r="L43" s="404"/>
      <c r="M43" s="404"/>
      <c r="N43" s="404"/>
      <c r="O43" s="404"/>
      <c r="P43" s="404"/>
      <c r="Q43" s="404">
        <v>38</v>
      </c>
      <c r="R43" s="404"/>
      <c r="S43" s="404"/>
      <c r="T43" s="404"/>
      <c r="U43" s="404"/>
      <c r="V43" s="404"/>
      <c r="W43" s="404"/>
      <c r="X43" s="404"/>
      <c r="Y43" s="404"/>
      <c r="Z43" s="404"/>
      <c r="AA43" s="404"/>
      <c r="AB43" s="404"/>
      <c r="AC43" s="404"/>
      <c r="AD43" s="404"/>
      <c r="AE43" s="404"/>
      <c r="AF43" s="404"/>
      <c r="AG43" s="403">
        <f t="shared" si="3"/>
        <v>5</v>
      </c>
      <c r="AH43" s="403">
        <f t="shared" si="1"/>
        <v>148</v>
      </c>
      <c r="AI43" s="404"/>
      <c r="AJ43" s="403">
        <f t="shared" si="2"/>
        <v>153</v>
      </c>
      <c r="AK43" s="404"/>
      <c r="AL43" s="404"/>
      <c r="AM43" s="404"/>
      <c r="AN43" s="404"/>
      <c r="AO43" s="404"/>
      <c r="AP43" s="404"/>
      <c r="AQ43" s="404"/>
      <c r="AR43" s="404"/>
      <c r="AS43" s="404"/>
      <c r="AT43" s="404"/>
      <c r="AU43" s="404"/>
      <c r="AV43" s="404"/>
      <c r="AW43" s="404"/>
      <c r="AX43" s="404"/>
      <c r="AY43" s="404"/>
      <c r="AZ43" s="404"/>
      <c r="BA43" s="404"/>
      <c r="BB43" s="404"/>
      <c r="BC43" s="404"/>
      <c r="BD43" s="404"/>
      <c r="BE43" s="404"/>
      <c r="BF43" s="404"/>
      <c r="BG43" s="404"/>
      <c r="BH43" s="404"/>
      <c r="BI43" s="404"/>
      <c r="BJ43" s="404"/>
      <c r="BK43" s="404"/>
      <c r="BL43" s="404"/>
      <c r="BM43" s="404"/>
      <c r="BN43" s="404"/>
      <c r="BO43" s="404"/>
      <c r="BP43" s="404"/>
      <c r="BQ43" s="404"/>
      <c r="BR43" s="404"/>
      <c r="BS43" s="404"/>
      <c r="BT43" s="404"/>
      <c r="BU43" s="404"/>
      <c r="BV43" s="404"/>
      <c r="BW43" s="404"/>
      <c r="BX43" s="404"/>
      <c r="BY43" s="404"/>
      <c r="BZ43" s="404"/>
      <c r="CA43" s="404"/>
      <c r="CB43" s="404"/>
      <c r="CC43" s="404"/>
      <c r="CD43" s="404"/>
      <c r="CE43" s="404"/>
      <c r="CF43" s="404"/>
      <c r="CG43" s="404"/>
      <c r="CH43" s="404"/>
    </row>
    <row r="44" spans="1:86">
      <c r="A44" s="408" t="s">
        <v>2411</v>
      </c>
      <c r="B44" s="404">
        <v>12</v>
      </c>
      <c r="C44" s="404"/>
      <c r="D44" s="404"/>
      <c r="E44" s="404"/>
      <c r="F44" s="404"/>
      <c r="G44" s="404"/>
      <c r="H44" s="404">
        <v>58</v>
      </c>
      <c r="I44" s="404"/>
      <c r="J44" s="404"/>
      <c r="K44" s="404">
        <v>104</v>
      </c>
      <c r="L44" s="404"/>
      <c r="M44" s="404"/>
      <c r="N44" s="404"/>
      <c r="O44" s="404"/>
      <c r="P44" s="404"/>
      <c r="Q44" s="404">
        <v>7</v>
      </c>
      <c r="R44" s="404"/>
      <c r="S44" s="404"/>
      <c r="T44" s="404"/>
      <c r="U44" s="404"/>
      <c r="V44" s="404"/>
      <c r="W44" s="404"/>
      <c r="X44" s="404"/>
      <c r="Y44" s="404"/>
      <c r="Z44" s="404"/>
      <c r="AA44" s="404"/>
      <c r="AB44" s="404"/>
      <c r="AC44" s="404"/>
      <c r="AD44" s="404"/>
      <c r="AE44" s="404"/>
      <c r="AF44" s="404"/>
      <c r="AG44" s="403">
        <f t="shared" si="3"/>
        <v>12</v>
      </c>
      <c r="AH44" s="403">
        <f t="shared" si="1"/>
        <v>169</v>
      </c>
      <c r="AI44" s="404"/>
      <c r="AJ44" s="403">
        <f t="shared" si="2"/>
        <v>181</v>
      </c>
      <c r="AK44" s="404"/>
      <c r="AL44" s="404"/>
      <c r="AM44" s="404"/>
      <c r="AN44" s="404"/>
      <c r="AO44" s="404"/>
      <c r="AP44" s="404"/>
      <c r="AQ44" s="404"/>
      <c r="AR44" s="404"/>
      <c r="AS44" s="404"/>
      <c r="AT44" s="404"/>
      <c r="AU44" s="404"/>
      <c r="AV44" s="404"/>
      <c r="AW44" s="404"/>
      <c r="AX44" s="404"/>
      <c r="AY44" s="404"/>
      <c r="AZ44" s="404"/>
      <c r="BA44" s="404"/>
      <c r="BB44" s="404"/>
      <c r="BC44" s="404"/>
      <c r="BD44" s="404"/>
      <c r="BE44" s="404"/>
      <c r="BF44" s="404"/>
      <c r="BG44" s="404"/>
      <c r="BH44" s="404"/>
      <c r="BI44" s="404"/>
      <c r="BJ44" s="404"/>
      <c r="BK44" s="404"/>
      <c r="BL44" s="404"/>
      <c r="BM44" s="404"/>
      <c r="BN44" s="404"/>
      <c r="BO44" s="404"/>
      <c r="BP44" s="404"/>
      <c r="BQ44" s="404"/>
      <c r="BR44" s="404"/>
      <c r="BS44" s="404"/>
      <c r="BT44" s="404"/>
      <c r="BU44" s="404"/>
      <c r="BV44" s="404"/>
      <c r="BW44" s="404"/>
      <c r="BX44" s="404"/>
      <c r="BY44" s="404"/>
      <c r="BZ44" s="404"/>
      <c r="CA44" s="404"/>
      <c r="CB44" s="404"/>
      <c r="CC44" s="404"/>
      <c r="CD44" s="404"/>
      <c r="CE44" s="404"/>
      <c r="CF44" s="404"/>
      <c r="CG44" s="404"/>
      <c r="CH44" s="404"/>
    </row>
    <row r="45" spans="1:86">
      <c r="A45" s="408" t="s">
        <v>2412</v>
      </c>
      <c r="B45" s="404">
        <v>16</v>
      </c>
      <c r="C45" s="404"/>
      <c r="D45" s="404"/>
      <c r="E45" s="404"/>
      <c r="F45" s="404"/>
      <c r="G45" s="404"/>
      <c r="H45" s="404">
        <v>270</v>
      </c>
      <c r="I45" s="404"/>
      <c r="J45" s="404"/>
      <c r="K45" s="404">
        <v>188</v>
      </c>
      <c r="L45" s="404"/>
      <c r="M45" s="404"/>
      <c r="N45" s="404">
        <v>10</v>
      </c>
      <c r="O45" s="404"/>
      <c r="P45" s="404"/>
      <c r="Q45" s="404">
        <v>11</v>
      </c>
      <c r="R45" s="404"/>
      <c r="S45" s="404"/>
      <c r="T45" s="404"/>
      <c r="U45" s="404"/>
      <c r="V45" s="404"/>
      <c r="W45" s="404"/>
      <c r="X45" s="404"/>
      <c r="Y45" s="404"/>
      <c r="Z45" s="404"/>
      <c r="AA45" s="404"/>
      <c r="AB45" s="404"/>
      <c r="AC45" s="404"/>
      <c r="AD45" s="404"/>
      <c r="AE45" s="404"/>
      <c r="AF45" s="404"/>
      <c r="AG45" s="403">
        <f t="shared" si="3"/>
        <v>16</v>
      </c>
      <c r="AH45" s="403">
        <f t="shared" si="1"/>
        <v>479</v>
      </c>
      <c r="AI45" s="404"/>
      <c r="AJ45" s="403">
        <f t="shared" si="2"/>
        <v>495</v>
      </c>
      <c r="AK45" s="404"/>
      <c r="AL45" s="404"/>
      <c r="AM45" s="404"/>
      <c r="AN45" s="404"/>
      <c r="AO45" s="404"/>
      <c r="AP45" s="404"/>
      <c r="AQ45" s="404"/>
      <c r="AR45" s="404"/>
      <c r="AS45" s="404"/>
      <c r="AT45" s="404"/>
      <c r="AU45" s="404"/>
      <c r="AV45" s="404"/>
      <c r="AW45" s="404"/>
      <c r="AX45" s="404"/>
      <c r="AY45" s="404"/>
      <c r="AZ45" s="404"/>
      <c r="BA45" s="404"/>
      <c r="BB45" s="404"/>
      <c r="BC45" s="404"/>
      <c r="BD45" s="404"/>
      <c r="BE45" s="404"/>
      <c r="BF45" s="404"/>
      <c r="BG45" s="404"/>
      <c r="BH45" s="404"/>
      <c r="BI45" s="404"/>
      <c r="BJ45" s="404"/>
      <c r="BK45" s="404"/>
      <c r="BL45" s="404"/>
      <c r="BM45" s="404"/>
      <c r="BN45" s="404"/>
      <c r="BO45" s="404"/>
      <c r="BP45" s="404"/>
      <c r="BQ45" s="404"/>
      <c r="BR45" s="404"/>
      <c r="BS45" s="404"/>
      <c r="BT45" s="404"/>
      <c r="BU45" s="404"/>
      <c r="BV45" s="404"/>
      <c r="BW45" s="404"/>
      <c r="BX45" s="404"/>
      <c r="BY45" s="404"/>
      <c r="BZ45" s="404"/>
      <c r="CA45" s="404"/>
      <c r="CB45" s="404"/>
      <c r="CC45" s="404"/>
      <c r="CD45" s="404"/>
      <c r="CE45" s="404"/>
      <c r="CF45" s="404"/>
      <c r="CG45" s="404"/>
      <c r="CH45" s="404"/>
    </row>
    <row r="46" spans="1:86">
      <c r="A46" s="408" t="s">
        <v>2413</v>
      </c>
      <c r="B46" s="404">
        <v>4</v>
      </c>
      <c r="C46" s="404"/>
      <c r="D46" s="404"/>
      <c r="E46" s="404"/>
      <c r="F46" s="404"/>
      <c r="G46" s="404"/>
      <c r="H46" s="404">
        <v>35</v>
      </c>
      <c r="I46" s="404"/>
      <c r="J46" s="404"/>
      <c r="K46" s="404"/>
      <c r="L46" s="404"/>
      <c r="M46" s="404"/>
      <c r="N46" s="404">
        <v>39</v>
      </c>
      <c r="O46" s="404"/>
      <c r="P46" s="404"/>
      <c r="Q46" s="404"/>
      <c r="R46" s="404"/>
      <c r="S46" s="404"/>
      <c r="T46" s="404"/>
      <c r="U46" s="404"/>
      <c r="V46" s="404"/>
      <c r="W46" s="404"/>
      <c r="X46" s="404"/>
      <c r="Y46" s="404"/>
      <c r="Z46" s="404"/>
      <c r="AA46" s="404"/>
      <c r="AB46" s="404"/>
      <c r="AC46" s="404"/>
      <c r="AD46" s="404"/>
      <c r="AE46" s="404"/>
      <c r="AF46" s="404"/>
      <c r="AG46" s="403">
        <f t="shared" si="3"/>
        <v>4</v>
      </c>
      <c r="AH46" s="403">
        <f t="shared" si="1"/>
        <v>74</v>
      </c>
      <c r="AI46" s="404"/>
      <c r="AJ46" s="403">
        <f t="shared" si="2"/>
        <v>78</v>
      </c>
      <c r="AK46" s="404"/>
      <c r="AL46" s="404"/>
      <c r="AM46" s="404"/>
      <c r="AN46" s="404"/>
      <c r="AO46" s="404"/>
      <c r="AP46" s="404"/>
      <c r="AQ46" s="404"/>
      <c r="AR46" s="404"/>
      <c r="AS46" s="404"/>
      <c r="AT46" s="404"/>
      <c r="AU46" s="404"/>
      <c r="AV46" s="404"/>
      <c r="AW46" s="404"/>
      <c r="AX46" s="404"/>
      <c r="AY46" s="404"/>
      <c r="AZ46" s="404"/>
      <c r="BA46" s="404"/>
      <c r="BB46" s="404"/>
      <c r="BC46" s="404"/>
      <c r="BD46" s="404"/>
      <c r="BE46" s="404"/>
      <c r="BF46" s="404"/>
      <c r="BG46" s="404"/>
      <c r="BH46" s="404"/>
      <c r="BI46" s="404"/>
      <c r="BJ46" s="404"/>
      <c r="BK46" s="404"/>
      <c r="BL46" s="404"/>
      <c r="BM46" s="404"/>
      <c r="BN46" s="404"/>
      <c r="BO46" s="404"/>
      <c r="BP46" s="404"/>
      <c r="BQ46" s="404"/>
      <c r="BR46" s="404"/>
      <c r="BS46" s="404"/>
      <c r="BT46" s="404"/>
      <c r="BU46" s="404"/>
      <c r="BV46" s="404"/>
      <c r="BW46" s="404"/>
      <c r="BX46" s="404"/>
      <c r="BY46" s="404"/>
      <c r="BZ46" s="404"/>
      <c r="CA46" s="404"/>
      <c r="CB46" s="404"/>
      <c r="CC46" s="404"/>
      <c r="CD46" s="404"/>
      <c r="CE46" s="404"/>
      <c r="CF46" s="404"/>
      <c r="CG46" s="404"/>
      <c r="CH46" s="404"/>
    </row>
    <row r="47" spans="1:86">
      <c r="A47" s="408" t="s">
        <v>2414</v>
      </c>
      <c r="B47" s="402">
        <v>6</v>
      </c>
      <c r="C47" s="402"/>
      <c r="D47" s="402"/>
      <c r="E47" s="402"/>
      <c r="F47" s="402"/>
      <c r="G47" s="402"/>
      <c r="H47" s="402">
        <v>38</v>
      </c>
      <c r="I47" s="402"/>
      <c r="J47" s="402"/>
      <c r="K47" s="402">
        <v>13</v>
      </c>
      <c r="L47" s="402"/>
      <c r="M47" s="402"/>
      <c r="N47" s="402">
        <v>2</v>
      </c>
      <c r="O47" s="402"/>
      <c r="P47" s="402"/>
      <c r="Q47" s="402">
        <v>8</v>
      </c>
      <c r="R47" s="402"/>
      <c r="S47" s="402"/>
      <c r="T47" s="402"/>
      <c r="U47" s="402"/>
      <c r="V47" s="402"/>
      <c r="W47" s="402"/>
      <c r="X47" s="402"/>
      <c r="Y47" s="402"/>
      <c r="Z47" s="402"/>
      <c r="AA47" s="402"/>
      <c r="AB47" s="402"/>
      <c r="AC47" s="402"/>
      <c r="AD47" s="402"/>
      <c r="AE47" s="402"/>
      <c r="AF47" s="402"/>
      <c r="AG47" s="403">
        <f t="shared" si="3"/>
        <v>6</v>
      </c>
      <c r="AH47" s="403">
        <f t="shared" si="1"/>
        <v>61</v>
      </c>
      <c r="AI47" s="403"/>
      <c r="AJ47" s="403">
        <f t="shared" si="2"/>
        <v>67</v>
      </c>
      <c r="AK47" s="403"/>
      <c r="AL47" s="403"/>
      <c r="AM47" s="402"/>
      <c r="AN47" s="402"/>
      <c r="AO47" s="402"/>
      <c r="AP47" s="402"/>
      <c r="AQ47" s="402"/>
      <c r="AR47" s="402"/>
      <c r="AS47" s="402"/>
      <c r="AT47" s="402"/>
      <c r="AU47" s="402"/>
      <c r="AV47" s="402"/>
      <c r="AW47" s="402"/>
      <c r="AX47" s="402"/>
      <c r="AY47" s="402"/>
      <c r="AZ47" s="402"/>
      <c r="BA47" s="402"/>
      <c r="BB47" s="402"/>
      <c r="BC47" s="402"/>
      <c r="BD47" s="402"/>
      <c r="BE47" s="402"/>
      <c r="BF47" s="402"/>
      <c r="BG47" s="402"/>
      <c r="BH47" s="402"/>
      <c r="BI47" s="402"/>
      <c r="BJ47" s="402"/>
      <c r="BK47" s="402"/>
      <c r="BL47" s="402"/>
      <c r="BM47" s="402"/>
      <c r="BN47" s="402"/>
      <c r="BO47" s="402"/>
      <c r="BP47" s="402"/>
      <c r="BQ47" s="402"/>
      <c r="BR47" s="402"/>
      <c r="BS47" s="402"/>
      <c r="BT47" s="402"/>
      <c r="BU47" s="402"/>
      <c r="BV47" s="402"/>
      <c r="BW47" s="402"/>
      <c r="BX47" s="402"/>
      <c r="BY47" s="402"/>
      <c r="BZ47" s="402"/>
      <c r="CA47" s="402"/>
      <c r="CB47" s="402"/>
      <c r="CC47" s="402"/>
      <c r="CD47" s="402"/>
      <c r="CE47" s="402"/>
      <c r="CF47" s="402"/>
      <c r="CG47" s="402"/>
      <c r="CH47" s="402"/>
    </row>
    <row r="48" spans="1:86">
      <c r="A48" s="408" t="s">
        <v>2415</v>
      </c>
      <c r="B48" s="404">
        <v>5</v>
      </c>
      <c r="C48" s="404"/>
      <c r="D48" s="404"/>
      <c r="E48" s="404"/>
      <c r="F48" s="404"/>
      <c r="G48" s="404"/>
      <c r="H48" s="404">
        <v>49</v>
      </c>
      <c r="I48" s="404"/>
      <c r="J48" s="404"/>
      <c r="K48" s="404"/>
      <c r="L48" s="404"/>
      <c r="M48" s="404"/>
      <c r="N48" s="404"/>
      <c r="O48" s="404"/>
      <c r="P48" s="404"/>
      <c r="Q48" s="404">
        <v>11</v>
      </c>
      <c r="R48" s="404"/>
      <c r="S48" s="404"/>
      <c r="T48" s="404"/>
      <c r="U48" s="404"/>
      <c r="V48" s="404"/>
      <c r="W48" s="404"/>
      <c r="X48" s="404"/>
      <c r="Y48" s="404"/>
      <c r="Z48" s="404"/>
      <c r="AA48" s="404"/>
      <c r="AB48" s="404"/>
      <c r="AC48" s="404"/>
      <c r="AD48" s="404"/>
      <c r="AE48" s="404"/>
      <c r="AF48" s="404"/>
      <c r="AG48" s="403">
        <f t="shared" si="3"/>
        <v>5</v>
      </c>
      <c r="AH48" s="403">
        <f t="shared" si="1"/>
        <v>60</v>
      </c>
      <c r="AI48" s="405"/>
      <c r="AJ48" s="403">
        <f t="shared" si="2"/>
        <v>65</v>
      </c>
      <c r="AK48" s="405"/>
      <c r="AL48" s="405"/>
      <c r="AM48" s="404"/>
      <c r="AN48" s="404"/>
      <c r="AO48" s="404"/>
      <c r="AP48" s="404"/>
      <c r="AQ48" s="404"/>
      <c r="AR48" s="404"/>
      <c r="AS48" s="404"/>
      <c r="AT48" s="404"/>
      <c r="AU48" s="404"/>
      <c r="AV48" s="404"/>
      <c r="AW48" s="404"/>
      <c r="AX48" s="404"/>
      <c r="AY48" s="404"/>
      <c r="AZ48" s="404"/>
      <c r="BA48" s="404"/>
      <c r="BB48" s="404"/>
      <c r="BC48" s="404"/>
      <c r="BD48" s="404"/>
      <c r="BE48" s="404"/>
      <c r="BF48" s="404"/>
      <c r="BG48" s="404"/>
      <c r="BH48" s="404"/>
      <c r="BI48" s="404"/>
      <c r="BJ48" s="404"/>
      <c r="BK48" s="404"/>
      <c r="BL48" s="404"/>
      <c r="BM48" s="404"/>
      <c r="BN48" s="404"/>
      <c r="BO48" s="404"/>
      <c r="BP48" s="404"/>
      <c r="BQ48" s="404"/>
      <c r="BR48" s="404"/>
      <c r="BS48" s="404"/>
      <c r="BT48" s="404"/>
      <c r="BU48" s="404"/>
      <c r="BV48" s="404"/>
      <c r="BW48" s="404"/>
      <c r="BX48" s="404"/>
      <c r="BY48" s="404"/>
      <c r="BZ48" s="404"/>
      <c r="CA48" s="404"/>
      <c r="CB48" s="404"/>
      <c r="CC48" s="404"/>
      <c r="CD48" s="404"/>
      <c r="CE48" s="404"/>
      <c r="CF48" s="404"/>
      <c r="CG48" s="404"/>
      <c r="CH48" s="404"/>
    </row>
    <row r="49" spans="1:86">
      <c r="A49" s="408" t="s">
        <v>2416</v>
      </c>
      <c r="B49" s="404">
        <v>22</v>
      </c>
      <c r="C49" s="404"/>
      <c r="D49" s="404"/>
      <c r="E49" s="404"/>
      <c r="F49" s="404"/>
      <c r="G49" s="404"/>
      <c r="H49" s="404">
        <v>176</v>
      </c>
      <c r="I49" s="404"/>
      <c r="J49" s="404"/>
      <c r="K49" s="404">
        <v>66</v>
      </c>
      <c r="L49" s="404"/>
      <c r="M49" s="404"/>
      <c r="N49" s="404"/>
      <c r="O49" s="404"/>
      <c r="P49" s="404"/>
      <c r="Q49" s="404">
        <v>9</v>
      </c>
      <c r="R49" s="404"/>
      <c r="S49" s="404"/>
      <c r="T49" s="404"/>
      <c r="U49" s="404"/>
      <c r="V49" s="404"/>
      <c r="W49" s="404"/>
      <c r="X49" s="404"/>
      <c r="Y49" s="404"/>
      <c r="Z49" s="404"/>
      <c r="AA49" s="404"/>
      <c r="AB49" s="404"/>
      <c r="AC49" s="404"/>
      <c r="AD49" s="404"/>
      <c r="AE49" s="404"/>
      <c r="AF49" s="404"/>
      <c r="AG49" s="403">
        <f t="shared" si="3"/>
        <v>22</v>
      </c>
      <c r="AH49" s="403">
        <f t="shared" si="1"/>
        <v>251</v>
      </c>
      <c r="AI49" s="405"/>
      <c r="AJ49" s="403">
        <f t="shared" si="2"/>
        <v>273</v>
      </c>
      <c r="AK49" s="405"/>
      <c r="AL49" s="405"/>
      <c r="AM49" s="404"/>
      <c r="AN49" s="404"/>
      <c r="AO49" s="404"/>
      <c r="AP49" s="404"/>
      <c r="AQ49" s="404"/>
      <c r="AR49" s="404"/>
      <c r="AS49" s="404"/>
      <c r="AT49" s="404"/>
      <c r="AU49" s="404"/>
      <c r="AV49" s="404"/>
      <c r="AW49" s="404"/>
      <c r="AX49" s="404"/>
      <c r="AY49" s="404"/>
      <c r="AZ49" s="404"/>
      <c r="BA49" s="404"/>
      <c r="BB49" s="404"/>
      <c r="BC49" s="404"/>
      <c r="BD49" s="404"/>
      <c r="BE49" s="404"/>
      <c r="BF49" s="404"/>
      <c r="BG49" s="404"/>
      <c r="BH49" s="404"/>
      <c r="BI49" s="404"/>
      <c r="BJ49" s="404"/>
      <c r="BK49" s="404"/>
      <c r="BL49" s="404"/>
      <c r="BM49" s="404"/>
      <c r="BN49" s="404"/>
      <c r="BO49" s="404"/>
      <c r="BP49" s="404"/>
      <c r="BQ49" s="404"/>
      <c r="BR49" s="404"/>
      <c r="BS49" s="404"/>
      <c r="BT49" s="404"/>
      <c r="BU49" s="404"/>
      <c r="BV49" s="404"/>
      <c r="BW49" s="404"/>
      <c r="BX49" s="404"/>
      <c r="BY49" s="404"/>
      <c r="BZ49" s="404"/>
      <c r="CA49" s="404"/>
      <c r="CB49" s="404"/>
      <c r="CC49" s="404"/>
      <c r="CD49" s="404"/>
      <c r="CE49" s="404"/>
      <c r="CF49" s="404"/>
      <c r="CG49" s="404"/>
      <c r="CH49" s="404"/>
    </row>
    <row r="50" spans="1:86">
      <c r="A50" s="408" t="s">
        <v>2417</v>
      </c>
      <c r="B50" s="404">
        <v>19</v>
      </c>
      <c r="C50" s="404"/>
      <c r="D50" s="404"/>
      <c r="E50" s="404"/>
      <c r="F50" s="404"/>
      <c r="G50" s="404"/>
      <c r="H50" s="404">
        <v>79</v>
      </c>
      <c r="I50" s="404"/>
      <c r="J50" s="404"/>
      <c r="K50" s="404">
        <v>340</v>
      </c>
      <c r="L50" s="404"/>
      <c r="M50" s="404"/>
      <c r="N50" s="404">
        <v>16</v>
      </c>
      <c r="O50" s="404"/>
      <c r="P50" s="404"/>
      <c r="Q50" s="404">
        <v>11</v>
      </c>
      <c r="R50" s="404"/>
      <c r="S50" s="404"/>
      <c r="T50" s="404"/>
      <c r="U50" s="404"/>
      <c r="V50" s="404"/>
      <c r="W50" s="404"/>
      <c r="X50" s="404"/>
      <c r="Y50" s="404"/>
      <c r="Z50" s="404"/>
      <c r="AA50" s="404"/>
      <c r="AB50" s="404"/>
      <c r="AC50" s="404">
        <v>1</v>
      </c>
      <c r="AD50" s="404">
        <v>0</v>
      </c>
      <c r="AE50" s="404"/>
      <c r="AF50" s="404"/>
      <c r="AG50" s="403">
        <f t="shared" si="3"/>
        <v>19</v>
      </c>
      <c r="AH50" s="403">
        <f t="shared" si="1"/>
        <v>446</v>
      </c>
      <c r="AI50" s="405"/>
      <c r="AJ50" s="403">
        <f t="shared" si="2"/>
        <v>465</v>
      </c>
      <c r="AK50" s="405">
        <v>1</v>
      </c>
      <c r="AL50" s="405">
        <v>0</v>
      </c>
      <c r="AM50" s="404">
        <v>1</v>
      </c>
      <c r="AN50" s="404" t="s">
        <v>2418</v>
      </c>
      <c r="AO50" s="404"/>
      <c r="AP50" s="404"/>
      <c r="AQ50" s="404"/>
      <c r="AR50" s="404"/>
      <c r="AS50" s="404"/>
      <c r="AT50" s="404"/>
      <c r="AU50" s="404"/>
      <c r="AV50" s="404"/>
      <c r="AW50" s="404"/>
      <c r="AX50" s="404"/>
      <c r="AY50" s="404"/>
      <c r="AZ50" s="404"/>
      <c r="BA50" s="404"/>
      <c r="BB50" s="404"/>
      <c r="BC50" s="404"/>
      <c r="BD50" s="404"/>
      <c r="BE50" s="404"/>
      <c r="BF50" s="404"/>
      <c r="BG50" s="404"/>
      <c r="BH50" s="404"/>
      <c r="BI50" s="404"/>
      <c r="BJ50" s="404"/>
      <c r="BK50" s="404"/>
      <c r="BL50" s="404"/>
      <c r="BM50" s="404"/>
      <c r="BN50" s="404"/>
      <c r="BO50" s="404"/>
      <c r="BP50" s="404"/>
      <c r="BQ50" s="404"/>
      <c r="BR50" s="404"/>
      <c r="BS50" s="404"/>
      <c r="BT50" s="404"/>
      <c r="BU50" s="404"/>
      <c r="BV50" s="404"/>
      <c r="BW50" s="404"/>
      <c r="BX50" s="404"/>
      <c r="BY50" s="404"/>
      <c r="BZ50" s="404"/>
      <c r="CA50" s="404"/>
      <c r="CB50" s="404"/>
      <c r="CC50" s="404"/>
      <c r="CD50" s="404"/>
      <c r="CE50" s="404"/>
      <c r="CF50" s="404"/>
      <c r="CG50" s="404"/>
      <c r="CH50" s="404"/>
    </row>
    <row r="51" spans="1:86">
      <c r="A51" s="408" t="s">
        <v>2419</v>
      </c>
      <c r="B51" s="404">
        <v>17</v>
      </c>
      <c r="C51" s="404"/>
      <c r="D51" s="404"/>
      <c r="E51" s="404"/>
      <c r="F51" s="404"/>
      <c r="G51" s="404"/>
      <c r="H51" s="404">
        <v>157</v>
      </c>
      <c r="I51" s="404"/>
      <c r="J51" s="404"/>
      <c r="K51" s="404"/>
      <c r="L51" s="404"/>
      <c r="M51" s="404"/>
      <c r="N51" s="404">
        <v>50</v>
      </c>
      <c r="O51" s="404"/>
      <c r="P51" s="404"/>
      <c r="Q51" s="404">
        <v>11</v>
      </c>
      <c r="R51" s="404"/>
      <c r="S51" s="404"/>
      <c r="T51" s="404"/>
      <c r="U51" s="404"/>
      <c r="V51" s="404"/>
      <c r="W51" s="404"/>
      <c r="X51" s="404"/>
      <c r="Y51" s="404"/>
      <c r="Z51" s="404"/>
      <c r="AA51" s="404"/>
      <c r="AB51" s="404"/>
      <c r="AC51" s="404"/>
      <c r="AD51" s="404"/>
      <c r="AE51" s="404"/>
      <c r="AF51" s="404"/>
      <c r="AG51" s="403">
        <f t="shared" si="3"/>
        <v>17</v>
      </c>
      <c r="AH51" s="403">
        <f t="shared" si="1"/>
        <v>218</v>
      </c>
      <c r="AI51" s="405"/>
      <c r="AJ51" s="403">
        <f t="shared" si="2"/>
        <v>235</v>
      </c>
      <c r="AK51" s="405"/>
      <c r="AL51" s="405"/>
      <c r="AM51" s="404"/>
      <c r="AN51" s="404"/>
      <c r="AO51" s="404"/>
      <c r="AP51" s="404"/>
      <c r="AQ51" s="404"/>
      <c r="AR51" s="404"/>
      <c r="AS51" s="404"/>
      <c r="AT51" s="404"/>
      <c r="AU51" s="404"/>
      <c r="AV51" s="404"/>
      <c r="AW51" s="404"/>
      <c r="AX51" s="404"/>
      <c r="AY51" s="404"/>
      <c r="AZ51" s="404"/>
      <c r="BA51" s="404"/>
      <c r="BB51" s="404"/>
      <c r="BC51" s="404"/>
      <c r="BD51" s="404"/>
      <c r="BE51" s="404"/>
      <c r="BF51" s="404"/>
      <c r="BG51" s="404"/>
      <c r="BH51" s="404"/>
      <c r="BI51" s="404"/>
      <c r="BJ51" s="404"/>
      <c r="BK51" s="404"/>
      <c r="BL51" s="404"/>
      <c r="BM51" s="404"/>
      <c r="BN51" s="404"/>
      <c r="BO51" s="404"/>
      <c r="BP51" s="404"/>
      <c r="BQ51" s="404"/>
      <c r="BR51" s="404"/>
      <c r="BS51" s="404"/>
      <c r="BT51" s="404"/>
      <c r="BU51" s="404"/>
      <c r="BV51" s="404"/>
      <c r="BW51" s="404"/>
      <c r="BX51" s="404"/>
      <c r="BY51" s="404"/>
      <c r="BZ51" s="404"/>
      <c r="CA51" s="404"/>
      <c r="CB51" s="404"/>
      <c r="CC51" s="404"/>
      <c r="CD51" s="404"/>
      <c r="CE51" s="404"/>
      <c r="CF51" s="404"/>
      <c r="CG51" s="404"/>
      <c r="CH51" s="404"/>
    </row>
    <row r="52" spans="1:86">
      <c r="A52" s="408" t="s">
        <v>2420</v>
      </c>
      <c r="B52" s="404">
        <v>15</v>
      </c>
      <c r="C52" s="404"/>
      <c r="D52" s="404"/>
      <c r="E52" s="404"/>
      <c r="F52" s="404"/>
      <c r="G52" s="404"/>
      <c r="H52" s="404">
        <v>140</v>
      </c>
      <c r="I52" s="404"/>
      <c r="J52" s="404"/>
      <c r="K52" s="404">
        <v>321</v>
      </c>
      <c r="L52" s="404"/>
      <c r="M52" s="404"/>
      <c r="N52" s="404">
        <v>28</v>
      </c>
      <c r="O52" s="404"/>
      <c r="P52" s="404"/>
      <c r="Q52" s="404">
        <v>16</v>
      </c>
      <c r="R52" s="404"/>
      <c r="S52" s="404"/>
      <c r="T52" s="404"/>
      <c r="U52" s="404"/>
      <c r="V52" s="404"/>
      <c r="W52" s="404"/>
      <c r="X52" s="404"/>
      <c r="Y52" s="404"/>
      <c r="Z52" s="404"/>
      <c r="AA52" s="404"/>
      <c r="AB52" s="404"/>
      <c r="AC52" s="404"/>
      <c r="AD52" s="404"/>
      <c r="AE52" s="404"/>
      <c r="AF52" s="404"/>
      <c r="AG52" s="403">
        <f t="shared" si="3"/>
        <v>15</v>
      </c>
      <c r="AH52" s="403">
        <f t="shared" si="1"/>
        <v>505</v>
      </c>
      <c r="AI52" s="405"/>
      <c r="AJ52" s="403">
        <f t="shared" si="2"/>
        <v>520</v>
      </c>
      <c r="AK52" s="405"/>
      <c r="AL52" s="405"/>
      <c r="AM52" s="404"/>
      <c r="AN52" s="404"/>
      <c r="AO52" s="404"/>
      <c r="AP52" s="404"/>
      <c r="AQ52" s="404"/>
      <c r="AR52" s="404"/>
      <c r="AS52" s="404"/>
      <c r="AT52" s="404"/>
      <c r="AU52" s="404"/>
      <c r="AV52" s="404"/>
      <c r="AW52" s="404"/>
      <c r="AX52" s="404"/>
      <c r="AY52" s="404"/>
      <c r="AZ52" s="404"/>
      <c r="BA52" s="404"/>
      <c r="BB52" s="404"/>
      <c r="BC52" s="404"/>
      <c r="BD52" s="404"/>
      <c r="BE52" s="404"/>
      <c r="BF52" s="404"/>
      <c r="BG52" s="404"/>
      <c r="BH52" s="404"/>
      <c r="BI52" s="404"/>
      <c r="BJ52" s="404"/>
      <c r="BK52" s="404"/>
      <c r="BL52" s="404"/>
      <c r="BM52" s="404"/>
      <c r="BN52" s="404"/>
      <c r="BO52" s="404"/>
      <c r="BP52" s="404"/>
      <c r="BQ52" s="404"/>
      <c r="BR52" s="404"/>
      <c r="BS52" s="404"/>
      <c r="BT52" s="404"/>
      <c r="BU52" s="404"/>
      <c r="BV52" s="404"/>
      <c r="BW52" s="404"/>
      <c r="BX52" s="404"/>
      <c r="BY52" s="404"/>
      <c r="BZ52" s="404"/>
      <c r="CA52" s="404"/>
      <c r="CB52" s="404"/>
      <c r="CC52" s="404"/>
      <c r="CD52" s="404"/>
      <c r="CE52" s="404"/>
      <c r="CF52" s="404"/>
      <c r="CG52" s="404"/>
      <c r="CH52" s="404"/>
    </row>
    <row r="53" spans="1:86">
      <c r="A53" s="408" t="s">
        <v>2421</v>
      </c>
      <c r="B53" s="404">
        <v>13</v>
      </c>
      <c r="C53" s="404"/>
      <c r="D53" s="404"/>
      <c r="E53" s="404"/>
      <c r="F53" s="404"/>
      <c r="G53" s="404"/>
      <c r="H53" s="404">
        <v>127</v>
      </c>
      <c r="I53" s="404"/>
      <c r="J53" s="404"/>
      <c r="K53" s="404">
        <v>0</v>
      </c>
      <c r="L53" s="404"/>
      <c r="M53" s="404"/>
      <c r="N53" s="404"/>
      <c r="O53" s="404"/>
      <c r="P53" s="404"/>
      <c r="Q53" s="404">
        <v>25</v>
      </c>
      <c r="R53" s="404"/>
      <c r="S53" s="404"/>
      <c r="T53" s="404"/>
      <c r="U53" s="404"/>
      <c r="V53" s="404"/>
      <c r="W53" s="404"/>
      <c r="X53" s="404"/>
      <c r="Y53" s="404"/>
      <c r="Z53" s="404"/>
      <c r="AA53" s="404"/>
      <c r="AB53" s="404"/>
      <c r="AC53" s="404"/>
      <c r="AD53" s="404"/>
      <c r="AE53" s="404"/>
      <c r="AF53" s="404"/>
      <c r="AG53" s="403">
        <f t="shared" si="3"/>
        <v>13</v>
      </c>
      <c r="AH53" s="403">
        <f t="shared" si="1"/>
        <v>152</v>
      </c>
      <c r="AI53" s="405"/>
      <c r="AJ53" s="403">
        <f t="shared" si="2"/>
        <v>165</v>
      </c>
      <c r="AK53" s="405"/>
      <c r="AL53" s="405"/>
      <c r="AM53" s="404"/>
      <c r="AN53" s="404"/>
      <c r="AO53" s="404"/>
      <c r="AP53" s="404"/>
      <c r="AQ53" s="404"/>
      <c r="AR53" s="404"/>
      <c r="AS53" s="404"/>
      <c r="AT53" s="404"/>
      <c r="AU53" s="404"/>
      <c r="AV53" s="404"/>
      <c r="AW53" s="404"/>
      <c r="AX53" s="404"/>
      <c r="AY53" s="404"/>
      <c r="AZ53" s="404"/>
      <c r="BA53" s="404"/>
      <c r="BB53" s="404"/>
      <c r="BC53" s="404"/>
      <c r="BD53" s="404"/>
      <c r="BE53" s="404"/>
      <c r="BF53" s="404"/>
      <c r="BG53" s="404"/>
      <c r="BH53" s="404"/>
      <c r="BI53" s="404"/>
      <c r="BJ53" s="404"/>
      <c r="BK53" s="404"/>
      <c r="BL53" s="404"/>
      <c r="BM53" s="404"/>
      <c r="BN53" s="404"/>
      <c r="BO53" s="404"/>
      <c r="BP53" s="404"/>
      <c r="BQ53" s="404"/>
      <c r="BR53" s="404"/>
      <c r="BS53" s="404"/>
      <c r="BT53" s="404"/>
      <c r="BU53" s="404"/>
      <c r="BV53" s="404"/>
      <c r="BW53" s="404"/>
      <c r="BX53" s="404"/>
      <c r="BY53" s="404"/>
      <c r="BZ53" s="404"/>
      <c r="CA53" s="404"/>
      <c r="CB53" s="404"/>
      <c r="CC53" s="404"/>
      <c r="CD53" s="404"/>
      <c r="CE53" s="404"/>
      <c r="CF53" s="404"/>
      <c r="CG53" s="404"/>
      <c r="CH53" s="404"/>
    </row>
    <row r="54" spans="1:86">
      <c r="A54" s="408" t="s">
        <v>2422</v>
      </c>
      <c r="B54" s="404">
        <v>11</v>
      </c>
      <c r="C54" s="404"/>
      <c r="D54" s="404"/>
      <c r="E54" s="404"/>
      <c r="F54" s="404"/>
      <c r="G54" s="404"/>
      <c r="H54" s="404">
        <v>51</v>
      </c>
      <c r="I54" s="404"/>
      <c r="J54" s="404"/>
      <c r="K54" s="404">
        <v>105</v>
      </c>
      <c r="L54" s="404"/>
      <c r="M54" s="404"/>
      <c r="N54" s="404">
        <v>3</v>
      </c>
      <c r="O54" s="404"/>
      <c r="P54" s="404"/>
      <c r="Q54" s="404">
        <v>9</v>
      </c>
      <c r="R54" s="404"/>
      <c r="S54" s="404"/>
      <c r="T54" s="404"/>
      <c r="U54" s="404"/>
      <c r="V54" s="404"/>
      <c r="W54" s="404"/>
      <c r="X54" s="404"/>
      <c r="Y54" s="404"/>
      <c r="Z54" s="404"/>
      <c r="AA54" s="404"/>
      <c r="AB54" s="404"/>
      <c r="AC54" s="404"/>
      <c r="AD54" s="404"/>
      <c r="AE54" s="404"/>
      <c r="AF54" s="404"/>
      <c r="AG54" s="403">
        <f t="shared" si="3"/>
        <v>11</v>
      </c>
      <c r="AH54" s="403">
        <f t="shared" si="1"/>
        <v>168</v>
      </c>
      <c r="AI54" s="405"/>
      <c r="AJ54" s="403">
        <f t="shared" si="2"/>
        <v>179</v>
      </c>
      <c r="AK54" s="405"/>
      <c r="AL54" s="405"/>
      <c r="AM54" s="404"/>
      <c r="AN54" s="404"/>
      <c r="AO54" s="404"/>
      <c r="AP54" s="404"/>
      <c r="AQ54" s="404"/>
      <c r="AR54" s="404"/>
      <c r="AS54" s="404"/>
      <c r="AT54" s="404"/>
      <c r="AU54" s="404"/>
      <c r="AV54" s="404"/>
      <c r="AW54" s="404"/>
      <c r="AX54" s="404"/>
      <c r="AY54" s="404"/>
      <c r="AZ54" s="404"/>
      <c r="BA54" s="404"/>
      <c r="BB54" s="404"/>
      <c r="BC54" s="404"/>
      <c r="BD54" s="404"/>
      <c r="BE54" s="404"/>
      <c r="BF54" s="404"/>
      <c r="BG54" s="404"/>
      <c r="BH54" s="404"/>
      <c r="BI54" s="404"/>
      <c r="BJ54" s="404"/>
      <c r="BK54" s="404"/>
      <c r="BL54" s="404"/>
      <c r="BM54" s="404"/>
      <c r="BN54" s="404"/>
      <c r="BO54" s="404"/>
      <c r="BP54" s="404"/>
      <c r="BQ54" s="404"/>
      <c r="BR54" s="404"/>
      <c r="BS54" s="404"/>
      <c r="BT54" s="404"/>
      <c r="BU54" s="404"/>
      <c r="BV54" s="404"/>
      <c r="BW54" s="404"/>
      <c r="BX54" s="404"/>
      <c r="BY54" s="404"/>
      <c r="BZ54" s="404"/>
      <c r="CA54" s="404"/>
      <c r="CB54" s="404"/>
      <c r="CC54" s="404"/>
      <c r="CD54" s="404"/>
      <c r="CE54" s="404"/>
      <c r="CF54" s="404"/>
      <c r="CG54" s="404"/>
      <c r="CH54" s="404"/>
    </row>
    <row r="55" spans="1:86">
      <c r="A55" s="408" t="s">
        <v>2423</v>
      </c>
      <c r="B55" s="404">
        <v>6</v>
      </c>
      <c r="C55" s="404"/>
      <c r="D55" s="404"/>
      <c r="E55" s="404"/>
      <c r="F55" s="404"/>
      <c r="G55" s="404"/>
      <c r="H55" s="404">
        <v>81</v>
      </c>
      <c r="I55" s="404"/>
      <c r="J55" s="404"/>
      <c r="K55" s="404">
        <v>22</v>
      </c>
      <c r="L55" s="404"/>
      <c r="M55" s="404"/>
      <c r="N55" s="404"/>
      <c r="O55" s="404"/>
      <c r="P55" s="404"/>
      <c r="Q55" s="404">
        <v>31</v>
      </c>
      <c r="R55" s="404"/>
      <c r="S55" s="404"/>
      <c r="T55" s="404"/>
      <c r="U55" s="404"/>
      <c r="V55" s="404"/>
      <c r="W55" s="404"/>
      <c r="X55" s="404"/>
      <c r="Y55" s="404"/>
      <c r="Z55" s="404"/>
      <c r="AA55" s="404"/>
      <c r="AB55" s="404"/>
      <c r="AC55" s="404"/>
      <c r="AD55" s="404"/>
      <c r="AE55" s="404"/>
      <c r="AF55" s="404"/>
      <c r="AG55" s="403">
        <f t="shared" si="3"/>
        <v>6</v>
      </c>
      <c r="AH55" s="403">
        <f t="shared" si="1"/>
        <v>134</v>
      </c>
      <c r="AI55" s="405"/>
      <c r="AJ55" s="403">
        <f t="shared" si="2"/>
        <v>140</v>
      </c>
      <c r="AK55" s="405"/>
      <c r="AL55" s="405"/>
      <c r="AM55" s="404"/>
      <c r="AN55" s="404"/>
      <c r="AO55" s="404"/>
      <c r="AP55" s="404"/>
      <c r="AQ55" s="404"/>
      <c r="AR55" s="404"/>
      <c r="AS55" s="404"/>
      <c r="AT55" s="404"/>
      <c r="AU55" s="404"/>
      <c r="AV55" s="404"/>
      <c r="AW55" s="404"/>
      <c r="AX55" s="404"/>
      <c r="AY55" s="404"/>
      <c r="AZ55" s="404"/>
      <c r="BA55" s="404"/>
      <c r="BB55" s="404"/>
      <c r="BC55" s="404"/>
      <c r="BD55" s="404"/>
      <c r="BE55" s="404"/>
      <c r="BF55" s="404"/>
      <c r="BG55" s="404"/>
      <c r="BH55" s="404"/>
      <c r="BI55" s="404"/>
      <c r="BJ55" s="404"/>
      <c r="BK55" s="404"/>
      <c r="BL55" s="404"/>
      <c r="BM55" s="404"/>
      <c r="BN55" s="404"/>
      <c r="BO55" s="404"/>
      <c r="BP55" s="404"/>
      <c r="BQ55" s="404"/>
      <c r="BR55" s="404"/>
      <c r="BS55" s="404"/>
      <c r="BT55" s="404"/>
      <c r="BU55" s="404"/>
      <c r="BV55" s="404"/>
      <c r="BW55" s="404"/>
      <c r="BX55" s="404"/>
      <c r="BY55" s="404"/>
      <c r="BZ55" s="404"/>
      <c r="CA55" s="404"/>
      <c r="CB55" s="404"/>
      <c r="CC55" s="404"/>
      <c r="CD55" s="404"/>
      <c r="CE55" s="404"/>
      <c r="CF55" s="404"/>
      <c r="CG55" s="404"/>
      <c r="CH55" s="404"/>
    </row>
    <row r="56" spans="1:86">
      <c r="A56" s="408" t="s">
        <v>2424</v>
      </c>
      <c r="B56" s="404">
        <v>7</v>
      </c>
      <c r="C56" s="404"/>
      <c r="D56" s="404"/>
      <c r="E56" s="404"/>
      <c r="F56" s="404"/>
      <c r="G56" s="404"/>
      <c r="H56" s="404">
        <v>47</v>
      </c>
      <c r="I56" s="404"/>
      <c r="J56" s="404"/>
      <c r="K56" s="404"/>
      <c r="L56" s="404"/>
      <c r="M56" s="404"/>
      <c r="N56" s="404">
        <v>4</v>
      </c>
      <c r="O56" s="404"/>
      <c r="P56" s="404"/>
      <c r="Q56" s="404"/>
      <c r="R56" s="404"/>
      <c r="S56" s="404"/>
      <c r="T56" s="404"/>
      <c r="U56" s="404"/>
      <c r="V56" s="404"/>
      <c r="W56" s="404"/>
      <c r="X56" s="404"/>
      <c r="Y56" s="404"/>
      <c r="Z56" s="404"/>
      <c r="AA56" s="404"/>
      <c r="AB56" s="404"/>
      <c r="AC56" s="404"/>
      <c r="AD56" s="404"/>
      <c r="AE56" s="404"/>
      <c r="AF56" s="404"/>
      <c r="AG56" s="403">
        <f t="shared" si="3"/>
        <v>7</v>
      </c>
      <c r="AH56" s="403">
        <f t="shared" si="1"/>
        <v>51</v>
      </c>
      <c r="AI56" s="405"/>
      <c r="AJ56" s="403">
        <f t="shared" si="2"/>
        <v>58</v>
      </c>
      <c r="AK56" s="405"/>
      <c r="AL56" s="405"/>
      <c r="AM56" s="404"/>
      <c r="AN56" s="404"/>
      <c r="AO56" s="404"/>
      <c r="AP56" s="404"/>
      <c r="AQ56" s="404"/>
      <c r="AR56" s="404"/>
      <c r="AS56" s="404"/>
      <c r="AT56" s="404"/>
      <c r="AU56" s="404"/>
      <c r="AV56" s="404"/>
      <c r="AW56" s="404"/>
      <c r="AX56" s="404"/>
      <c r="AY56" s="404"/>
      <c r="AZ56" s="404"/>
      <c r="BA56" s="404"/>
      <c r="BB56" s="404"/>
      <c r="BC56" s="404"/>
      <c r="BD56" s="404"/>
      <c r="BE56" s="404"/>
      <c r="BF56" s="404"/>
      <c r="BG56" s="404"/>
      <c r="BH56" s="404"/>
      <c r="BI56" s="404"/>
      <c r="BJ56" s="404"/>
      <c r="BK56" s="404"/>
      <c r="BL56" s="404"/>
      <c r="BM56" s="404"/>
      <c r="BN56" s="404"/>
      <c r="BO56" s="404"/>
      <c r="BP56" s="404"/>
      <c r="BQ56" s="404"/>
      <c r="BR56" s="404"/>
      <c r="BS56" s="404"/>
      <c r="BT56" s="404"/>
      <c r="BU56" s="404"/>
      <c r="BV56" s="404"/>
      <c r="BW56" s="404"/>
      <c r="BX56" s="404"/>
      <c r="BY56" s="404"/>
      <c r="BZ56" s="404"/>
      <c r="CA56" s="404"/>
      <c r="CB56" s="404"/>
      <c r="CC56" s="404"/>
      <c r="CD56" s="404"/>
      <c r="CE56" s="404"/>
      <c r="CF56" s="404"/>
      <c r="CG56" s="404"/>
      <c r="CH56" s="404"/>
    </row>
    <row r="57" spans="1:86">
      <c r="A57" s="408" t="s">
        <v>2425</v>
      </c>
      <c r="B57" s="404">
        <v>9</v>
      </c>
      <c r="C57" s="404"/>
      <c r="D57" s="404"/>
      <c r="E57" s="404"/>
      <c r="F57" s="404"/>
      <c r="G57" s="404"/>
      <c r="H57" s="404">
        <v>46</v>
      </c>
      <c r="I57" s="404"/>
      <c r="J57" s="404"/>
      <c r="K57" s="404"/>
      <c r="L57" s="404"/>
      <c r="M57" s="404"/>
      <c r="N57" s="404"/>
      <c r="O57" s="404"/>
      <c r="P57" s="404"/>
      <c r="Q57" s="404">
        <v>5</v>
      </c>
      <c r="R57" s="404"/>
      <c r="S57" s="404"/>
      <c r="T57" s="404"/>
      <c r="U57" s="404"/>
      <c r="V57" s="404"/>
      <c r="W57" s="404"/>
      <c r="X57" s="404"/>
      <c r="Y57" s="404"/>
      <c r="Z57" s="404"/>
      <c r="AA57" s="404"/>
      <c r="AB57" s="404"/>
      <c r="AC57" s="404">
        <v>1</v>
      </c>
      <c r="AD57" s="404"/>
      <c r="AE57" s="404"/>
      <c r="AF57" s="404"/>
      <c r="AG57" s="403">
        <f t="shared" si="3"/>
        <v>9</v>
      </c>
      <c r="AH57" s="403">
        <f t="shared" si="1"/>
        <v>51</v>
      </c>
      <c r="AI57" s="405"/>
      <c r="AJ57" s="403">
        <f t="shared" si="2"/>
        <v>60</v>
      </c>
      <c r="AK57" s="405">
        <v>1</v>
      </c>
      <c r="AL57" s="405"/>
      <c r="AM57" s="404"/>
      <c r="AN57" s="404" t="s">
        <v>2369</v>
      </c>
      <c r="AO57" s="404"/>
      <c r="AP57" s="404"/>
      <c r="AQ57" s="404"/>
      <c r="AR57" s="404"/>
      <c r="AS57" s="404"/>
      <c r="AT57" s="404"/>
      <c r="AU57" s="404"/>
      <c r="AV57" s="404"/>
      <c r="AW57" s="404"/>
      <c r="AX57" s="404"/>
      <c r="AY57" s="404"/>
      <c r="AZ57" s="404"/>
      <c r="BA57" s="404"/>
      <c r="BB57" s="404"/>
      <c r="BC57" s="404"/>
      <c r="BD57" s="404"/>
      <c r="BE57" s="404"/>
      <c r="BF57" s="404"/>
      <c r="BG57" s="404"/>
      <c r="BH57" s="404"/>
      <c r="BI57" s="404"/>
      <c r="BJ57" s="404"/>
      <c r="BK57" s="404"/>
      <c r="BL57" s="404"/>
      <c r="BM57" s="404"/>
      <c r="BN57" s="404"/>
      <c r="BO57" s="404"/>
      <c r="BP57" s="404"/>
      <c r="BQ57" s="404"/>
      <c r="BR57" s="404"/>
      <c r="BS57" s="404"/>
      <c r="BT57" s="404"/>
      <c r="BU57" s="404"/>
      <c r="BV57" s="404"/>
      <c r="BW57" s="404"/>
      <c r="BX57" s="404"/>
      <c r="BY57" s="404"/>
      <c r="BZ57" s="404"/>
      <c r="CA57" s="404"/>
      <c r="CB57" s="404"/>
      <c r="CC57" s="404"/>
      <c r="CD57" s="404"/>
      <c r="CE57" s="404"/>
      <c r="CF57" s="404"/>
      <c r="CG57" s="404"/>
      <c r="CH57" s="404"/>
    </row>
    <row r="58" spans="1:86">
      <c r="A58" s="408" t="s">
        <v>2426</v>
      </c>
      <c r="B58" s="404">
        <v>7</v>
      </c>
      <c r="C58" s="404"/>
      <c r="D58" s="404"/>
      <c r="E58" s="404"/>
      <c r="F58" s="404"/>
      <c r="G58" s="404"/>
      <c r="H58" s="404">
        <v>57</v>
      </c>
      <c r="I58" s="404"/>
      <c r="J58" s="404"/>
      <c r="K58" s="404">
        <v>3</v>
      </c>
      <c r="L58" s="404"/>
      <c r="M58" s="404"/>
      <c r="N58" s="404">
        <v>38</v>
      </c>
      <c r="O58" s="404"/>
      <c r="P58" s="404"/>
      <c r="Q58" s="404">
        <v>4</v>
      </c>
      <c r="R58" s="404"/>
      <c r="S58" s="404"/>
      <c r="T58" s="404"/>
      <c r="U58" s="404"/>
      <c r="V58" s="404"/>
      <c r="W58" s="404"/>
      <c r="X58" s="404"/>
      <c r="Y58" s="404"/>
      <c r="Z58" s="404"/>
      <c r="AA58" s="404"/>
      <c r="AB58" s="404"/>
      <c r="AC58" s="404">
        <v>1</v>
      </c>
      <c r="AD58" s="404"/>
      <c r="AE58" s="404"/>
      <c r="AF58" s="404"/>
      <c r="AG58" s="403">
        <f t="shared" si="3"/>
        <v>7</v>
      </c>
      <c r="AH58" s="403">
        <f t="shared" si="1"/>
        <v>102</v>
      </c>
      <c r="AI58" s="405"/>
      <c r="AJ58" s="403">
        <f t="shared" si="2"/>
        <v>109</v>
      </c>
      <c r="AK58" s="405">
        <v>1</v>
      </c>
      <c r="AL58" s="405"/>
      <c r="AM58" s="404"/>
      <c r="AN58" s="404" t="s">
        <v>2369</v>
      </c>
      <c r="AO58" s="404"/>
      <c r="AP58" s="404"/>
      <c r="AQ58" s="404"/>
      <c r="AR58" s="404"/>
      <c r="AS58" s="404"/>
      <c r="AT58" s="404"/>
      <c r="AU58" s="404"/>
      <c r="AV58" s="404"/>
      <c r="AW58" s="404"/>
      <c r="AX58" s="404"/>
      <c r="AY58" s="404"/>
      <c r="AZ58" s="404"/>
      <c r="BA58" s="404"/>
      <c r="BB58" s="404"/>
      <c r="BC58" s="404"/>
      <c r="BD58" s="404"/>
      <c r="BE58" s="404"/>
      <c r="BF58" s="404"/>
      <c r="BG58" s="404"/>
      <c r="BH58" s="404"/>
      <c r="BI58" s="404"/>
      <c r="BJ58" s="404"/>
      <c r="BK58" s="404"/>
      <c r="BL58" s="404"/>
      <c r="BM58" s="404"/>
      <c r="BN58" s="404"/>
      <c r="BO58" s="404"/>
      <c r="BP58" s="404"/>
      <c r="BQ58" s="404"/>
      <c r="BR58" s="404"/>
      <c r="BS58" s="404"/>
      <c r="BT58" s="404"/>
      <c r="BU58" s="404"/>
      <c r="BV58" s="404"/>
      <c r="BW58" s="404"/>
      <c r="BX58" s="404"/>
      <c r="BY58" s="404"/>
      <c r="BZ58" s="404"/>
      <c r="CA58" s="404"/>
      <c r="CB58" s="404"/>
      <c r="CC58" s="404"/>
      <c r="CD58" s="404"/>
      <c r="CE58" s="404"/>
      <c r="CF58" s="404"/>
      <c r="CG58" s="404"/>
      <c r="CH58" s="404"/>
    </row>
    <row r="59" spans="1:86">
      <c r="A59" s="408" t="s">
        <v>2427</v>
      </c>
      <c r="B59" s="404">
        <v>4</v>
      </c>
      <c r="C59" s="404"/>
      <c r="D59" s="404"/>
      <c r="E59" s="404"/>
      <c r="F59" s="404"/>
      <c r="G59" s="404"/>
      <c r="H59" s="404">
        <v>49</v>
      </c>
      <c r="I59" s="404"/>
      <c r="J59" s="404"/>
      <c r="K59" s="404"/>
      <c r="L59" s="404"/>
      <c r="M59" s="404"/>
      <c r="N59" s="404">
        <v>9</v>
      </c>
      <c r="O59" s="404"/>
      <c r="P59" s="404"/>
      <c r="Q59" s="404">
        <v>10</v>
      </c>
      <c r="R59" s="404"/>
      <c r="S59" s="404"/>
      <c r="T59" s="404"/>
      <c r="U59" s="404"/>
      <c r="V59" s="404"/>
      <c r="W59" s="404"/>
      <c r="X59" s="404"/>
      <c r="Y59" s="404"/>
      <c r="Z59" s="404"/>
      <c r="AA59" s="404"/>
      <c r="AB59" s="404"/>
      <c r="AC59" s="404">
        <v>1</v>
      </c>
      <c r="AD59" s="404"/>
      <c r="AE59" s="404"/>
      <c r="AF59" s="404"/>
      <c r="AG59" s="403">
        <f t="shared" si="3"/>
        <v>4</v>
      </c>
      <c r="AH59" s="403">
        <f t="shared" si="1"/>
        <v>68</v>
      </c>
      <c r="AI59" s="405"/>
      <c r="AJ59" s="403">
        <f t="shared" si="2"/>
        <v>72</v>
      </c>
      <c r="AK59" s="405">
        <v>1</v>
      </c>
      <c r="AL59" s="405"/>
      <c r="AM59" s="404">
        <v>1</v>
      </c>
      <c r="AN59" s="404" t="s">
        <v>2369</v>
      </c>
      <c r="AO59" s="404"/>
      <c r="AP59" s="404"/>
      <c r="AQ59" s="404"/>
      <c r="AR59" s="404"/>
      <c r="AS59" s="404"/>
      <c r="AT59" s="404"/>
      <c r="AU59" s="404"/>
      <c r="AV59" s="404"/>
      <c r="AW59" s="404"/>
      <c r="AX59" s="404"/>
      <c r="AY59" s="404"/>
      <c r="AZ59" s="404"/>
      <c r="BA59" s="404"/>
      <c r="BB59" s="404"/>
      <c r="BC59" s="404"/>
      <c r="BD59" s="404"/>
      <c r="BE59" s="404"/>
      <c r="BF59" s="404"/>
      <c r="BG59" s="404"/>
      <c r="BH59" s="404"/>
      <c r="BI59" s="404"/>
      <c r="BJ59" s="404"/>
      <c r="BK59" s="404"/>
      <c r="BL59" s="404"/>
      <c r="BM59" s="404"/>
      <c r="BN59" s="404"/>
      <c r="BO59" s="404"/>
      <c r="BP59" s="404"/>
      <c r="BQ59" s="404"/>
      <c r="BR59" s="404"/>
      <c r="BS59" s="404"/>
      <c r="BT59" s="404"/>
      <c r="BU59" s="404"/>
      <c r="BV59" s="404"/>
      <c r="BW59" s="404"/>
      <c r="BX59" s="404"/>
      <c r="BY59" s="404"/>
      <c r="BZ59" s="404"/>
      <c r="CA59" s="404"/>
      <c r="CB59" s="404"/>
      <c r="CC59" s="404"/>
      <c r="CD59" s="404"/>
      <c r="CE59" s="404"/>
      <c r="CF59" s="404"/>
      <c r="CG59" s="404"/>
      <c r="CH59" s="404"/>
    </row>
    <row r="60" spans="1:86">
      <c r="A60" s="408" t="s">
        <v>2428</v>
      </c>
      <c r="B60" s="404">
        <v>5</v>
      </c>
      <c r="C60" s="404"/>
      <c r="D60" s="404"/>
      <c r="E60" s="404"/>
      <c r="F60" s="404"/>
      <c r="G60" s="404"/>
      <c r="H60" s="404">
        <v>8</v>
      </c>
      <c r="I60" s="404"/>
      <c r="J60" s="404"/>
      <c r="K60" s="404">
        <v>0</v>
      </c>
      <c r="L60" s="404"/>
      <c r="M60" s="404"/>
      <c r="N60" s="404"/>
      <c r="O60" s="404"/>
      <c r="P60" s="404"/>
      <c r="Q60" s="404"/>
      <c r="R60" s="404"/>
      <c r="S60" s="404"/>
      <c r="T60" s="404"/>
      <c r="U60" s="404"/>
      <c r="V60" s="404"/>
      <c r="W60" s="404"/>
      <c r="X60" s="404"/>
      <c r="Y60" s="404"/>
      <c r="Z60" s="404"/>
      <c r="AA60" s="404"/>
      <c r="AB60" s="404"/>
      <c r="AC60" s="404"/>
      <c r="AD60" s="404"/>
      <c r="AE60" s="404"/>
      <c r="AF60" s="404"/>
      <c r="AG60" s="403">
        <f t="shared" si="3"/>
        <v>5</v>
      </c>
      <c r="AH60" s="403">
        <f t="shared" si="1"/>
        <v>8</v>
      </c>
      <c r="AI60" s="405"/>
      <c r="AJ60" s="403">
        <f t="shared" si="2"/>
        <v>13</v>
      </c>
      <c r="AK60" s="405"/>
      <c r="AL60" s="405"/>
      <c r="AM60" s="404"/>
      <c r="AN60" s="404"/>
      <c r="AO60" s="404"/>
      <c r="AP60" s="404"/>
      <c r="AQ60" s="404"/>
      <c r="AR60" s="404"/>
      <c r="AS60" s="404"/>
      <c r="AT60" s="404"/>
      <c r="AU60" s="404"/>
      <c r="AV60" s="404"/>
      <c r="AW60" s="404"/>
      <c r="AX60" s="404"/>
      <c r="AY60" s="404"/>
      <c r="AZ60" s="404"/>
      <c r="BA60" s="404"/>
      <c r="BB60" s="404"/>
      <c r="BC60" s="404"/>
      <c r="BD60" s="404"/>
      <c r="BE60" s="404"/>
      <c r="BF60" s="404"/>
      <c r="BG60" s="404"/>
      <c r="BH60" s="404"/>
      <c r="BI60" s="404"/>
      <c r="BJ60" s="404"/>
      <c r="BK60" s="404"/>
      <c r="BL60" s="404"/>
      <c r="BM60" s="404"/>
      <c r="BN60" s="404"/>
      <c r="BO60" s="404"/>
      <c r="BP60" s="404"/>
      <c r="BQ60" s="404"/>
      <c r="BR60" s="404"/>
      <c r="BS60" s="404"/>
      <c r="BT60" s="404"/>
      <c r="BU60" s="404"/>
      <c r="BV60" s="404"/>
      <c r="BW60" s="404"/>
      <c r="BX60" s="404"/>
      <c r="BY60" s="404"/>
      <c r="BZ60" s="404"/>
      <c r="CA60" s="404"/>
      <c r="CB60" s="404"/>
      <c r="CC60" s="404"/>
      <c r="CD60" s="404"/>
      <c r="CE60" s="404"/>
      <c r="CF60" s="404"/>
      <c r="CG60" s="404"/>
      <c r="CH60" s="404"/>
    </row>
    <row r="61" spans="1:86">
      <c r="A61" s="408" t="s">
        <v>2429</v>
      </c>
      <c r="B61" s="404">
        <v>9</v>
      </c>
      <c r="C61" s="404"/>
      <c r="D61" s="404"/>
      <c r="E61" s="404"/>
      <c r="F61" s="404"/>
      <c r="G61" s="404"/>
      <c r="H61" s="404">
        <v>15</v>
      </c>
      <c r="I61" s="404"/>
      <c r="J61" s="404"/>
      <c r="K61" s="404"/>
      <c r="L61" s="404"/>
      <c r="M61" s="404"/>
      <c r="N61" s="404"/>
      <c r="O61" s="404"/>
      <c r="P61" s="404"/>
      <c r="Q61" s="404"/>
      <c r="R61" s="404"/>
      <c r="S61" s="404"/>
      <c r="T61" s="404"/>
      <c r="U61" s="404"/>
      <c r="V61" s="404"/>
      <c r="W61" s="404"/>
      <c r="X61" s="404"/>
      <c r="Y61" s="404"/>
      <c r="Z61" s="404"/>
      <c r="AA61" s="404"/>
      <c r="AB61" s="404"/>
      <c r="AC61" s="404"/>
      <c r="AD61" s="404"/>
      <c r="AE61" s="404"/>
      <c r="AF61" s="404"/>
      <c r="AG61" s="403">
        <f t="shared" si="3"/>
        <v>9</v>
      </c>
      <c r="AH61" s="403">
        <f t="shared" si="1"/>
        <v>15</v>
      </c>
      <c r="AI61" s="405"/>
      <c r="AJ61" s="403">
        <f t="shared" si="2"/>
        <v>24</v>
      </c>
      <c r="AK61" s="405"/>
      <c r="AL61" s="405"/>
      <c r="AM61" s="404"/>
      <c r="AN61" s="404"/>
      <c r="AO61" s="404"/>
      <c r="AP61" s="404"/>
      <c r="AQ61" s="404"/>
      <c r="AR61" s="404"/>
      <c r="AS61" s="404"/>
      <c r="AT61" s="404"/>
      <c r="AU61" s="404"/>
      <c r="AV61" s="404"/>
      <c r="AW61" s="404"/>
      <c r="AX61" s="404"/>
      <c r="AY61" s="404"/>
      <c r="AZ61" s="404"/>
      <c r="BA61" s="404"/>
      <c r="BB61" s="404"/>
      <c r="BC61" s="404"/>
      <c r="BD61" s="404"/>
      <c r="BE61" s="404"/>
      <c r="BF61" s="404"/>
      <c r="BG61" s="404"/>
      <c r="BH61" s="404"/>
      <c r="BI61" s="404"/>
      <c r="BJ61" s="404"/>
      <c r="BK61" s="404"/>
      <c r="BL61" s="404"/>
      <c r="BM61" s="404"/>
      <c r="BN61" s="404"/>
      <c r="BO61" s="404"/>
      <c r="BP61" s="404"/>
      <c r="BQ61" s="404"/>
      <c r="BR61" s="404"/>
      <c r="BS61" s="404"/>
      <c r="BT61" s="404"/>
      <c r="BU61" s="404"/>
      <c r="BV61" s="404"/>
      <c r="BW61" s="404"/>
      <c r="BX61" s="404"/>
      <c r="BY61" s="404"/>
      <c r="BZ61" s="404"/>
      <c r="CA61" s="404"/>
      <c r="CB61" s="404"/>
      <c r="CC61" s="404"/>
      <c r="CD61" s="404"/>
      <c r="CE61" s="404"/>
      <c r="CF61" s="404"/>
      <c r="CG61" s="404"/>
      <c r="CH61" s="404"/>
    </row>
    <row r="62" spans="1:86">
      <c r="A62" s="408" t="s">
        <v>2430</v>
      </c>
      <c r="B62" s="404">
        <v>21</v>
      </c>
      <c r="C62" s="404"/>
      <c r="D62" s="404"/>
      <c r="E62" s="404"/>
      <c r="F62" s="404"/>
      <c r="G62" s="404"/>
      <c r="H62" s="404">
        <v>197</v>
      </c>
      <c r="I62" s="404"/>
      <c r="J62" s="404"/>
      <c r="K62" s="404">
        <v>0</v>
      </c>
      <c r="L62" s="404"/>
      <c r="M62" s="404"/>
      <c r="N62" s="404">
        <v>60</v>
      </c>
      <c r="O62" s="404"/>
      <c r="P62" s="404"/>
      <c r="Q62" s="404">
        <v>11</v>
      </c>
      <c r="R62" s="404"/>
      <c r="S62" s="404"/>
      <c r="T62" s="404"/>
      <c r="U62" s="404"/>
      <c r="V62" s="404"/>
      <c r="W62" s="404"/>
      <c r="X62" s="404"/>
      <c r="Y62" s="404"/>
      <c r="Z62" s="404"/>
      <c r="AA62" s="404"/>
      <c r="AB62" s="404"/>
      <c r="AC62" s="404"/>
      <c r="AD62" s="404"/>
      <c r="AE62" s="404"/>
      <c r="AF62" s="404"/>
      <c r="AG62" s="403">
        <f t="shared" si="3"/>
        <v>21</v>
      </c>
      <c r="AH62" s="403">
        <f t="shared" si="1"/>
        <v>268</v>
      </c>
      <c r="AI62" s="405"/>
      <c r="AJ62" s="403">
        <f t="shared" si="2"/>
        <v>289</v>
      </c>
      <c r="AK62" s="405"/>
      <c r="AL62" s="405"/>
      <c r="AM62" s="404"/>
      <c r="AN62" s="404"/>
      <c r="AO62" s="404"/>
      <c r="AP62" s="404"/>
      <c r="AQ62" s="404"/>
      <c r="AR62" s="404"/>
      <c r="AS62" s="404"/>
      <c r="AT62" s="404"/>
      <c r="AU62" s="404"/>
      <c r="AV62" s="404"/>
      <c r="AW62" s="404"/>
      <c r="AX62" s="404"/>
      <c r="AY62" s="404"/>
      <c r="AZ62" s="404"/>
      <c r="BA62" s="404"/>
      <c r="BB62" s="404"/>
      <c r="BC62" s="404"/>
      <c r="BD62" s="404"/>
      <c r="BE62" s="404"/>
      <c r="BF62" s="404"/>
      <c r="BG62" s="404"/>
      <c r="BH62" s="404"/>
      <c r="BI62" s="404"/>
      <c r="BJ62" s="404"/>
      <c r="BK62" s="404"/>
      <c r="BL62" s="404"/>
      <c r="BM62" s="404"/>
      <c r="BN62" s="404"/>
      <c r="BO62" s="404"/>
      <c r="BP62" s="404"/>
      <c r="BQ62" s="404"/>
      <c r="BR62" s="404"/>
      <c r="BS62" s="404"/>
      <c r="BT62" s="404"/>
      <c r="BU62" s="404"/>
      <c r="BV62" s="404"/>
      <c r="BW62" s="404"/>
      <c r="BX62" s="404"/>
      <c r="BY62" s="404"/>
      <c r="BZ62" s="404"/>
      <c r="CA62" s="404"/>
      <c r="CB62" s="404"/>
      <c r="CC62" s="404"/>
      <c r="CD62" s="404"/>
      <c r="CE62" s="404"/>
      <c r="CF62" s="404"/>
      <c r="CG62" s="404"/>
      <c r="CH62" s="404"/>
    </row>
    <row r="63" spans="1:86">
      <c r="A63" s="408" t="s">
        <v>2431</v>
      </c>
      <c r="B63" s="404">
        <v>6</v>
      </c>
      <c r="C63" s="404"/>
      <c r="D63" s="404"/>
      <c r="E63" s="404"/>
      <c r="F63" s="404"/>
      <c r="G63" s="404"/>
      <c r="H63" s="404">
        <v>50</v>
      </c>
      <c r="I63" s="404"/>
      <c r="J63" s="404"/>
      <c r="K63" s="404"/>
      <c r="L63" s="404"/>
      <c r="M63" s="404"/>
      <c r="N63" s="404">
        <v>6</v>
      </c>
      <c r="O63" s="404"/>
      <c r="P63" s="404"/>
      <c r="Q63" s="404">
        <v>18</v>
      </c>
      <c r="R63" s="404"/>
      <c r="S63" s="404"/>
      <c r="T63" s="404"/>
      <c r="U63" s="404"/>
      <c r="V63" s="404"/>
      <c r="W63" s="404"/>
      <c r="X63" s="404"/>
      <c r="Y63" s="404"/>
      <c r="Z63" s="404"/>
      <c r="AA63" s="404"/>
      <c r="AB63" s="404"/>
      <c r="AC63" s="404"/>
      <c r="AD63" s="404"/>
      <c r="AE63" s="404"/>
      <c r="AF63" s="404"/>
      <c r="AG63" s="403">
        <f t="shared" si="3"/>
        <v>6</v>
      </c>
      <c r="AH63" s="403">
        <f t="shared" si="1"/>
        <v>74</v>
      </c>
      <c r="AI63" s="405"/>
      <c r="AJ63" s="403">
        <f t="shared" si="2"/>
        <v>80</v>
      </c>
      <c r="AK63" s="405"/>
      <c r="AL63" s="405"/>
      <c r="AM63" s="404"/>
      <c r="AN63" s="404"/>
      <c r="AO63" s="404"/>
      <c r="AP63" s="404"/>
      <c r="AQ63" s="404"/>
      <c r="AR63" s="404"/>
      <c r="AS63" s="404"/>
      <c r="AT63" s="404"/>
      <c r="AU63" s="404"/>
      <c r="AV63" s="404"/>
      <c r="AW63" s="404"/>
      <c r="AX63" s="404"/>
      <c r="AY63" s="404"/>
      <c r="AZ63" s="404"/>
      <c r="BA63" s="404"/>
      <c r="BB63" s="404"/>
      <c r="BC63" s="404"/>
      <c r="BD63" s="404"/>
      <c r="BE63" s="404"/>
      <c r="BF63" s="404"/>
      <c r="BG63" s="404"/>
      <c r="BH63" s="404"/>
      <c r="BI63" s="404"/>
      <c r="BJ63" s="404"/>
      <c r="BK63" s="404"/>
      <c r="BL63" s="404"/>
      <c r="BM63" s="404"/>
      <c r="BN63" s="404"/>
      <c r="BO63" s="404"/>
      <c r="BP63" s="404"/>
      <c r="BQ63" s="404"/>
      <c r="BR63" s="404"/>
      <c r="BS63" s="404"/>
      <c r="BT63" s="404"/>
      <c r="BU63" s="404"/>
      <c r="BV63" s="404"/>
      <c r="BW63" s="404"/>
      <c r="BX63" s="404"/>
      <c r="BY63" s="404"/>
      <c r="BZ63" s="404"/>
      <c r="CA63" s="404"/>
      <c r="CB63" s="404"/>
      <c r="CC63" s="404"/>
      <c r="CD63" s="404"/>
      <c r="CE63" s="404"/>
      <c r="CF63" s="404"/>
      <c r="CG63" s="404"/>
      <c r="CH63" s="404"/>
    </row>
    <row r="64" spans="1:86">
      <c r="A64" s="408" t="s">
        <v>2432</v>
      </c>
      <c r="B64" s="404">
        <v>9</v>
      </c>
      <c r="C64" s="404"/>
      <c r="D64" s="404"/>
      <c r="E64" s="404"/>
      <c r="F64" s="404"/>
      <c r="G64" s="404"/>
      <c r="H64" s="404">
        <v>81</v>
      </c>
      <c r="I64" s="404"/>
      <c r="J64" s="404"/>
      <c r="K64" s="404"/>
      <c r="L64" s="404"/>
      <c r="M64" s="404"/>
      <c r="N64" s="404">
        <v>7</v>
      </c>
      <c r="O64" s="404"/>
      <c r="P64" s="404"/>
      <c r="Q64" s="404">
        <v>10</v>
      </c>
      <c r="R64" s="404"/>
      <c r="S64" s="404"/>
      <c r="T64" s="404"/>
      <c r="U64" s="404"/>
      <c r="V64" s="404"/>
      <c r="W64" s="404"/>
      <c r="X64" s="404"/>
      <c r="Y64" s="404"/>
      <c r="Z64" s="404"/>
      <c r="AA64" s="404"/>
      <c r="AB64" s="404"/>
      <c r="AC64" s="404">
        <v>1</v>
      </c>
      <c r="AD64" s="404"/>
      <c r="AE64" s="404"/>
      <c r="AF64" s="404"/>
      <c r="AG64" s="403">
        <f t="shared" si="3"/>
        <v>9</v>
      </c>
      <c r="AH64" s="403">
        <f t="shared" si="1"/>
        <v>98</v>
      </c>
      <c r="AI64" s="405"/>
      <c r="AJ64" s="403">
        <f t="shared" si="2"/>
        <v>107</v>
      </c>
      <c r="AK64" s="405">
        <v>1</v>
      </c>
      <c r="AL64" s="405"/>
      <c r="AM64" s="404">
        <v>1</v>
      </c>
      <c r="AN64" s="404" t="s">
        <v>2369</v>
      </c>
      <c r="AO64" s="404"/>
      <c r="AP64" s="404"/>
      <c r="AQ64" s="404"/>
      <c r="AR64" s="404"/>
      <c r="AS64" s="404"/>
      <c r="AT64" s="404"/>
      <c r="AU64" s="404"/>
      <c r="AV64" s="404"/>
      <c r="AW64" s="404"/>
      <c r="AX64" s="404"/>
      <c r="AY64" s="404"/>
      <c r="AZ64" s="404"/>
      <c r="BA64" s="404"/>
      <c r="BB64" s="404"/>
      <c r="BC64" s="404"/>
      <c r="BD64" s="404"/>
      <c r="BE64" s="404"/>
      <c r="BF64" s="404"/>
      <c r="BG64" s="404"/>
      <c r="BH64" s="404"/>
      <c r="BI64" s="404"/>
      <c r="BJ64" s="404"/>
      <c r="BK64" s="404"/>
      <c r="BL64" s="404"/>
      <c r="BM64" s="404"/>
      <c r="BN64" s="404"/>
      <c r="BO64" s="404"/>
      <c r="BP64" s="404"/>
      <c r="BQ64" s="404"/>
      <c r="BR64" s="404"/>
      <c r="BS64" s="404"/>
      <c r="BT64" s="404"/>
      <c r="BU64" s="404"/>
      <c r="BV64" s="404"/>
      <c r="BW64" s="404"/>
      <c r="BX64" s="404"/>
      <c r="BY64" s="404"/>
      <c r="BZ64" s="404"/>
      <c r="CA64" s="404"/>
      <c r="CB64" s="404"/>
      <c r="CC64" s="404"/>
      <c r="CD64" s="404"/>
      <c r="CE64" s="404"/>
      <c r="CF64" s="404"/>
      <c r="CG64" s="404"/>
      <c r="CH64" s="404"/>
    </row>
    <row r="65" spans="1:86">
      <c r="A65" s="408" t="s">
        <v>2433</v>
      </c>
      <c r="B65" s="404">
        <v>5</v>
      </c>
      <c r="C65" s="404"/>
      <c r="D65" s="404"/>
      <c r="E65" s="404"/>
      <c r="F65" s="404"/>
      <c r="G65" s="404"/>
      <c r="H65" s="404">
        <v>33</v>
      </c>
      <c r="I65" s="404"/>
      <c r="J65" s="404"/>
      <c r="K65" s="404">
        <v>42</v>
      </c>
      <c r="L65" s="404"/>
      <c r="M65" s="404"/>
      <c r="N65" s="404"/>
      <c r="O65" s="404"/>
      <c r="P65" s="404"/>
      <c r="Q65" s="404">
        <v>4</v>
      </c>
      <c r="R65" s="404"/>
      <c r="S65" s="404"/>
      <c r="T65" s="404"/>
      <c r="U65" s="404"/>
      <c r="V65" s="404"/>
      <c r="W65" s="404"/>
      <c r="X65" s="404"/>
      <c r="Y65" s="404"/>
      <c r="Z65" s="404"/>
      <c r="AA65" s="404"/>
      <c r="AB65" s="404"/>
      <c r="AC65" s="404"/>
      <c r="AD65" s="404"/>
      <c r="AE65" s="404"/>
      <c r="AF65" s="404"/>
      <c r="AG65" s="403">
        <f t="shared" si="3"/>
        <v>5</v>
      </c>
      <c r="AH65" s="403">
        <f t="shared" si="1"/>
        <v>79</v>
      </c>
      <c r="AI65" s="405"/>
      <c r="AJ65" s="403">
        <f t="shared" si="2"/>
        <v>84</v>
      </c>
      <c r="AK65" s="405"/>
      <c r="AL65" s="405"/>
      <c r="AM65" s="404"/>
      <c r="AN65" s="404"/>
      <c r="AO65" s="404"/>
      <c r="AP65" s="404"/>
      <c r="AQ65" s="404"/>
      <c r="AR65" s="404"/>
      <c r="AS65" s="404"/>
      <c r="AT65" s="404"/>
      <c r="AU65" s="404"/>
      <c r="AV65" s="404"/>
      <c r="AW65" s="404"/>
      <c r="AX65" s="404"/>
      <c r="AY65" s="404"/>
      <c r="AZ65" s="404"/>
      <c r="BA65" s="404"/>
      <c r="BB65" s="404"/>
      <c r="BC65" s="404"/>
      <c r="BD65" s="404"/>
      <c r="BE65" s="404"/>
      <c r="BF65" s="404"/>
      <c r="BG65" s="404"/>
      <c r="BH65" s="404"/>
      <c r="BI65" s="404"/>
      <c r="BJ65" s="404"/>
      <c r="BK65" s="404"/>
      <c r="BL65" s="404"/>
      <c r="BM65" s="404"/>
      <c r="BN65" s="404"/>
      <c r="BO65" s="404"/>
      <c r="BP65" s="404"/>
      <c r="BQ65" s="404"/>
      <c r="BR65" s="404"/>
      <c r="BS65" s="404"/>
      <c r="BT65" s="404"/>
      <c r="BU65" s="404"/>
      <c r="BV65" s="404"/>
      <c r="BW65" s="404"/>
      <c r="BX65" s="404"/>
      <c r="BY65" s="404"/>
      <c r="BZ65" s="404"/>
      <c r="CA65" s="404"/>
      <c r="CB65" s="404"/>
      <c r="CC65" s="404"/>
      <c r="CD65" s="404"/>
      <c r="CE65" s="404"/>
      <c r="CF65" s="404"/>
      <c r="CG65" s="404"/>
      <c r="CH65" s="404"/>
    </row>
    <row r="66" spans="1:86">
      <c r="A66" s="408" t="s">
        <v>2434</v>
      </c>
      <c r="B66" s="404">
        <v>6</v>
      </c>
      <c r="C66" s="404"/>
      <c r="D66" s="404"/>
      <c r="E66" s="404"/>
      <c r="F66" s="404"/>
      <c r="G66" s="404"/>
      <c r="H66" s="404">
        <v>79</v>
      </c>
      <c r="I66" s="404"/>
      <c r="J66" s="404"/>
      <c r="K66" s="404">
        <v>0</v>
      </c>
      <c r="L66" s="404"/>
      <c r="M66" s="404"/>
      <c r="N66" s="404"/>
      <c r="O66" s="404"/>
      <c r="P66" s="404"/>
      <c r="Q66" s="404">
        <v>24</v>
      </c>
      <c r="R66" s="404"/>
      <c r="S66" s="404"/>
      <c r="T66" s="404"/>
      <c r="U66" s="404"/>
      <c r="V66" s="404"/>
      <c r="W66" s="404"/>
      <c r="X66" s="404"/>
      <c r="Y66" s="404"/>
      <c r="Z66" s="404"/>
      <c r="AA66" s="404"/>
      <c r="AB66" s="404"/>
      <c r="AC66" s="404"/>
      <c r="AD66" s="404"/>
      <c r="AE66" s="404"/>
      <c r="AF66" s="404"/>
      <c r="AG66" s="403">
        <f t="shared" si="3"/>
        <v>6</v>
      </c>
      <c r="AH66" s="403">
        <f t="shared" si="1"/>
        <v>103</v>
      </c>
      <c r="AI66" s="405"/>
      <c r="AJ66" s="403">
        <f t="shared" si="2"/>
        <v>109</v>
      </c>
      <c r="AK66" s="405"/>
      <c r="AL66" s="405"/>
      <c r="AM66" s="404"/>
      <c r="AN66" s="404"/>
      <c r="AO66" s="404"/>
      <c r="AP66" s="404"/>
      <c r="AQ66" s="404"/>
      <c r="AR66" s="404"/>
      <c r="AS66" s="404"/>
      <c r="AT66" s="404"/>
      <c r="AU66" s="404"/>
      <c r="AV66" s="404"/>
      <c r="AW66" s="404"/>
      <c r="AX66" s="404"/>
      <c r="AY66" s="404"/>
      <c r="AZ66" s="404"/>
      <c r="BA66" s="404"/>
      <c r="BB66" s="404"/>
      <c r="BC66" s="404"/>
      <c r="BD66" s="404"/>
      <c r="BE66" s="404"/>
      <c r="BF66" s="404"/>
      <c r="BG66" s="404"/>
      <c r="BH66" s="404"/>
      <c r="BI66" s="404"/>
      <c r="BJ66" s="404"/>
      <c r="BK66" s="404"/>
      <c r="BL66" s="404"/>
      <c r="BM66" s="404"/>
      <c r="BN66" s="404"/>
      <c r="BO66" s="404"/>
      <c r="BP66" s="404"/>
      <c r="BQ66" s="404"/>
      <c r="BR66" s="404"/>
      <c r="BS66" s="404"/>
      <c r="BT66" s="404"/>
      <c r="BU66" s="404"/>
      <c r="BV66" s="404"/>
      <c r="BW66" s="404"/>
      <c r="BX66" s="404"/>
      <c r="BY66" s="404"/>
      <c r="BZ66" s="404"/>
      <c r="CA66" s="404"/>
      <c r="CB66" s="404"/>
      <c r="CC66" s="404"/>
      <c r="CD66" s="404"/>
      <c r="CE66" s="404"/>
      <c r="CF66" s="404"/>
      <c r="CG66" s="404"/>
      <c r="CH66" s="404"/>
    </row>
    <row r="67" spans="1:86">
      <c r="A67" s="408" t="s">
        <v>2435</v>
      </c>
      <c r="B67" s="404">
        <v>8</v>
      </c>
      <c r="C67" s="404"/>
      <c r="D67" s="404"/>
      <c r="E67" s="404"/>
      <c r="F67" s="404"/>
      <c r="G67" s="404"/>
      <c r="H67" s="404">
        <v>36</v>
      </c>
      <c r="I67" s="404"/>
      <c r="J67" s="404"/>
      <c r="K67" s="404">
        <v>0</v>
      </c>
      <c r="L67" s="404"/>
      <c r="M67" s="404"/>
      <c r="N67" s="404"/>
      <c r="O67" s="404"/>
      <c r="P67" s="404"/>
      <c r="Q67" s="404"/>
      <c r="R67" s="404"/>
      <c r="S67" s="404"/>
      <c r="T67" s="404"/>
      <c r="U67" s="404"/>
      <c r="V67" s="404"/>
      <c r="W67" s="404"/>
      <c r="X67" s="404"/>
      <c r="Y67" s="404"/>
      <c r="Z67" s="404"/>
      <c r="AA67" s="404"/>
      <c r="AB67" s="404"/>
      <c r="AC67" s="404"/>
      <c r="AD67" s="404"/>
      <c r="AE67" s="404"/>
      <c r="AF67" s="404"/>
      <c r="AG67" s="403">
        <f t="shared" si="3"/>
        <v>8</v>
      </c>
      <c r="AH67" s="403">
        <f t="shared" si="1"/>
        <v>36</v>
      </c>
      <c r="AI67" s="405"/>
      <c r="AJ67" s="403">
        <f t="shared" si="2"/>
        <v>44</v>
      </c>
      <c r="AK67" s="405"/>
      <c r="AL67" s="405"/>
      <c r="AM67" s="404"/>
      <c r="AN67" s="404"/>
      <c r="AO67" s="404"/>
      <c r="AP67" s="404"/>
      <c r="AQ67" s="404"/>
      <c r="AR67" s="404"/>
      <c r="AS67" s="404"/>
      <c r="AT67" s="404"/>
      <c r="AU67" s="404"/>
      <c r="AV67" s="404"/>
      <c r="AW67" s="404"/>
      <c r="AX67" s="404"/>
      <c r="AY67" s="404"/>
      <c r="AZ67" s="404"/>
      <c r="BA67" s="404"/>
      <c r="BB67" s="404"/>
      <c r="BC67" s="404"/>
      <c r="BD67" s="404"/>
      <c r="BE67" s="404"/>
      <c r="BF67" s="404"/>
      <c r="BG67" s="404"/>
      <c r="BH67" s="404"/>
      <c r="BI67" s="404"/>
      <c r="BJ67" s="404"/>
      <c r="BK67" s="404"/>
      <c r="BL67" s="404"/>
      <c r="BM67" s="404"/>
      <c r="BN67" s="404"/>
      <c r="BO67" s="404"/>
      <c r="BP67" s="404"/>
      <c r="BQ67" s="404"/>
      <c r="BR67" s="404"/>
      <c r="BS67" s="404"/>
      <c r="BT67" s="404"/>
      <c r="BU67" s="404"/>
      <c r="BV67" s="404"/>
      <c r="BW67" s="404"/>
      <c r="BX67" s="404"/>
      <c r="BY67" s="404"/>
      <c r="BZ67" s="404"/>
      <c r="CA67" s="404"/>
      <c r="CB67" s="404"/>
      <c r="CC67" s="404"/>
      <c r="CD67" s="404"/>
      <c r="CE67" s="404"/>
      <c r="CF67" s="404"/>
      <c r="CG67" s="404"/>
      <c r="CH67" s="404"/>
    </row>
    <row r="68" spans="1:86">
      <c r="A68" s="408" t="s">
        <v>2436</v>
      </c>
      <c r="B68" s="404">
        <v>19</v>
      </c>
      <c r="C68" s="404"/>
      <c r="D68" s="404"/>
      <c r="E68" s="404"/>
      <c r="F68" s="404"/>
      <c r="G68" s="404"/>
      <c r="H68" s="404">
        <v>151</v>
      </c>
      <c r="I68" s="404"/>
      <c r="J68" s="404"/>
      <c r="K68" s="404">
        <v>186</v>
      </c>
      <c r="L68" s="404"/>
      <c r="M68" s="404"/>
      <c r="N68" s="404">
        <v>122</v>
      </c>
      <c r="O68" s="404"/>
      <c r="P68" s="404"/>
      <c r="Q68" s="404">
        <v>22</v>
      </c>
      <c r="R68" s="404"/>
      <c r="S68" s="404"/>
      <c r="T68" s="404"/>
      <c r="U68" s="404"/>
      <c r="V68" s="404"/>
      <c r="W68" s="404"/>
      <c r="X68" s="404"/>
      <c r="Y68" s="404"/>
      <c r="Z68" s="404"/>
      <c r="AA68" s="404"/>
      <c r="AB68" s="404"/>
      <c r="AC68" s="404"/>
      <c r="AD68" s="404"/>
      <c r="AE68" s="404"/>
      <c r="AF68" s="404"/>
      <c r="AG68" s="403">
        <f t="shared" si="3"/>
        <v>19</v>
      </c>
      <c r="AH68" s="403">
        <f t="shared" ref="AH68:AH131" si="4">SUM(E68,H68,K68,N68,Q68,T68,W68,Z68)</f>
        <v>481</v>
      </c>
      <c r="AI68" s="405"/>
      <c r="AJ68" s="403">
        <f t="shared" ref="AJ68:AJ131" si="5">SUM(B68,E68,H68,K68,N68,Q68,T68,W68,Z68,AE68)</f>
        <v>500</v>
      </c>
      <c r="AK68" s="405"/>
      <c r="AL68" s="405"/>
      <c r="AM68" s="404"/>
      <c r="AN68" s="404"/>
      <c r="AO68" s="404"/>
      <c r="AP68" s="404"/>
      <c r="AQ68" s="404"/>
      <c r="AR68" s="404"/>
      <c r="AS68" s="404"/>
      <c r="AT68" s="404"/>
      <c r="AU68" s="404"/>
      <c r="AV68" s="404"/>
      <c r="AW68" s="404"/>
      <c r="AX68" s="404"/>
      <c r="AY68" s="404"/>
      <c r="AZ68" s="404"/>
      <c r="BA68" s="404"/>
      <c r="BB68" s="404"/>
      <c r="BC68" s="404"/>
      <c r="BD68" s="404"/>
      <c r="BE68" s="404"/>
      <c r="BF68" s="404"/>
      <c r="BG68" s="404"/>
      <c r="BH68" s="404"/>
      <c r="BI68" s="404"/>
      <c r="BJ68" s="404"/>
      <c r="BK68" s="404"/>
      <c r="BL68" s="404"/>
      <c r="BM68" s="404"/>
      <c r="BN68" s="404"/>
      <c r="BO68" s="404"/>
      <c r="BP68" s="404"/>
      <c r="BQ68" s="404"/>
      <c r="BR68" s="404"/>
      <c r="BS68" s="404"/>
      <c r="BT68" s="404"/>
      <c r="BU68" s="404"/>
      <c r="BV68" s="404"/>
      <c r="BW68" s="404"/>
      <c r="BX68" s="404"/>
      <c r="BY68" s="404"/>
      <c r="BZ68" s="404"/>
      <c r="CA68" s="404"/>
      <c r="CB68" s="404"/>
      <c r="CC68" s="404"/>
      <c r="CD68" s="404"/>
      <c r="CE68" s="404"/>
      <c r="CF68" s="404"/>
      <c r="CG68" s="404"/>
      <c r="CH68" s="404"/>
    </row>
    <row r="69" spans="1:86">
      <c r="A69" s="408" t="s">
        <v>2437</v>
      </c>
      <c r="B69" s="404">
        <v>13</v>
      </c>
      <c r="C69" s="404"/>
      <c r="D69" s="404"/>
      <c r="E69" s="404"/>
      <c r="F69" s="404"/>
      <c r="G69" s="404"/>
      <c r="H69" s="404">
        <v>186</v>
      </c>
      <c r="I69" s="404"/>
      <c r="J69" s="404"/>
      <c r="K69" s="404">
        <v>93</v>
      </c>
      <c r="L69" s="404"/>
      <c r="M69" s="404"/>
      <c r="N69" s="404">
        <v>11</v>
      </c>
      <c r="O69" s="404"/>
      <c r="P69" s="404"/>
      <c r="Q69" s="404">
        <v>43</v>
      </c>
      <c r="R69" s="404"/>
      <c r="S69" s="404"/>
      <c r="T69" s="404"/>
      <c r="U69" s="404"/>
      <c r="V69" s="404"/>
      <c r="W69" s="404"/>
      <c r="X69" s="404"/>
      <c r="Y69" s="404"/>
      <c r="Z69" s="404"/>
      <c r="AA69" s="404"/>
      <c r="AB69" s="404"/>
      <c r="AC69" s="404"/>
      <c r="AD69" s="404"/>
      <c r="AE69" s="404"/>
      <c r="AF69" s="404"/>
      <c r="AG69" s="403">
        <f t="shared" si="3"/>
        <v>13</v>
      </c>
      <c r="AH69" s="403">
        <f t="shared" si="4"/>
        <v>333</v>
      </c>
      <c r="AI69" s="405"/>
      <c r="AJ69" s="403">
        <f t="shared" si="5"/>
        <v>346</v>
      </c>
      <c r="AK69" s="405"/>
      <c r="AL69" s="405"/>
      <c r="AM69" s="404"/>
      <c r="AN69" s="404"/>
      <c r="AO69" s="404"/>
      <c r="AP69" s="404"/>
      <c r="AQ69" s="404"/>
      <c r="AR69" s="404"/>
      <c r="AS69" s="404"/>
      <c r="AT69" s="404"/>
      <c r="AU69" s="404"/>
      <c r="AV69" s="404"/>
      <c r="AW69" s="404"/>
      <c r="AX69" s="404"/>
      <c r="AY69" s="404"/>
      <c r="AZ69" s="404"/>
      <c r="BA69" s="404"/>
      <c r="BB69" s="404"/>
      <c r="BC69" s="404"/>
      <c r="BD69" s="404"/>
      <c r="BE69" s="404"/>
      <c r="BF69" s="404"/>
      <c r="BG69" s="404"/>
      <c r="BH69" s="404"/>
      <c r="BI69" s="404"/>
      <c r="BJ69" s="404"/>
      <c r="BK69" s="404"/>
      <c r="BL69" s="404"/>
      <c r="BM69" s="404"/>
      <c r="BN69" s="404"/>
      <c r="BO69" s="404"/>
      <c r="BP69" s="404"/>
      <c r="BQ69" s="404"/>
      <c r="BR69" s="404"/>
      <c r="BS69" s="404"/>
      <c r="BT69" s="404"/>
      <c r="BU69" s="404"/>
      <c r="BV69" s="404"/>
      <c r="BW69" s="404"/>
      <c r="BX69" s="404"/>
      <c r="BY69" s="404"/>
      <c r="BZ69" s="404"/>
      <c r="CA69" s="404"/>
      <c r="CB69" s="404"/>
      <c r="CC69" s="404"/>
      <c r="CD69" s="404"/>
      <c r="CE69" s="404"/>
      <c r="CF69" s="404"/>
      <c r="CG69" s="404"/>
      <c r="CH69" s="404"/>
    </row>
    <row r="70" spans="1:86">
      <c r="A70" s="408" t="s">
        <v>2438</v>
      </c>
      <c r="B70" s="404">
        <v>5</v>
      </c>
      <c r="C70" s="404"/>
      <c r="D70" s="404"/>
      <c r="E70" s="404"/>
      <c r="F70" s="404"/>
      <c r="G70" s="404"/>
      <c r="H70" s="404">
        <v>70</v>
      </c>
      <c r="I70" s="404"/>
      <c r="J70" s="404"/>
      <c r="K70" s="404">
        <v>0</v>
      </c>
      <c r="L70" s="404"/>
      <c r="M70" s="404"/>
      <c r="N70" s="404">
        <v>40</v>
      </c>
      <c r="O70" s="404"/>
      <c r="P70" s="404"/>
      <c r="Q70" s="404"/>
      <c r="R70" s="404"/>
      <c r="S70" s="404"/>
      <c r="T70" s="404"/>
      <c r="U70" s="404"/>
      <c r="V70" s="404"/>
      <c r="W70" s="404"/>
      <c r="X70" s="404"/>
      <c r="Y70" s="404"/>
      <c r="Z70" s="404"/>
      <c r="AA70" s="404"/>
      <c r="AB70" s="404"/>
      <c r="AC70" s="404"/>
      <c r="AD70" s="404"/>
      <c r="AE70" s="404"/>
      <c r="AF70" s="404"/>
      <c r="AG70" s="403">
        <f t="shared" si="3"/>
        <v>5</v>
      </c>
      <c r="AH70" s="403">
        <f t="shared" si="4"/>
        <v>110</v>
      </c>
      <c r="AI70" s="405"/>
      <c r="AJ70" s="403">
        <f t="shared" si="5"/>
        <v>115</v>
      </c>
      <c r="AK70" s="405"/>
      <c r="AL70" s="405"/>
      <c r="AM70" s="404"/>
      <c r="AN70" s="404"/>
      <c r="AO70" s="404"/>
      <c r="AP70" s="404"/>
      <c r="AQ70" s="404"/>
      <c r="AR70" s="404"/>
      <c r="AS70" s="404"/>
      <c r="AT70" s="404"/>
      <c r="AU70" s="404"/>
      <c r="AV70" s="404"/>
      <c r="AW70" s="404"/>
      <c r="AX70" s="404"/>
      <c r="AY70" s="404"/>
      <c r="AZ70" s="404"/>
      <c r="BA70" s="404"/>
      <c r="BB70" s="404"/>
      <c r="BC70" s="404"/>
      <c r="BD70" s="404"/>
      <c r="BE70" s="404"/>
      <c r="BF70" s="404"/>
      <c r="BG70" s="404"/>
      <c r="BH70" s="404"/>
      <c r="BI70" s="404"/>
      <c r="BJ70" s="404"/>
      <c r="BK70" s="404"/>
      <c r="BL70" s="404"/>
      <c r="BM70" s="404"/>
      <c r="BN70" s="404"/>
      <c r="BO70" s="404"/>
      <c r="BP70" s="404"/>
      <c r="BQ70" s="404"/>
      <c r="BR70" s="404"/>
      <c r="BS70" s="404"/>
      <c r="BT70" s="404"/>
      <c r="BU70" s="404"/>
      <c r="BV70" s="404"/>
      <c r="BW70" s="404"/>
      <c r="BX70" s="404"/>
      <c r="BY70" s="404"/>
      <c r="BZ70" s="404"/>
      <c r="CA70" s="404"/>
      <c r="CB70" s="404"/>
      <c r="CC70" s="404"/>
      <c r="CD70" s="404"/>
      <c r="CE70" s="404"/>
      <c r="CF70" s="404"/>
      <c r="CG70" s="404"/>
      <c r="CH70" s="404"/>
    </row>
    <row r="71" spans="1:86">
      <c r="A71" s="408" t="s">
        <v>2439</v>
      </c>
      <c r="B71" s="404">
        <v>6</v>
      </c>
      <c r="C71" s="404"/>
      <c r="D71" s="404"/>
      <c r="E71" s="404"/>
      <c r="F71" s="404"/>
      <c r="G71" s="404"/>
      <c r="H71" s="404">
        <v>10</v>
      </c>
      <c r="I71" s="404"/>
      <c r="J71" s="404"/>
      <c r="K71" s="404"/>
      <c r="L71" s="404"/>
      <c r="M71" s="404"/>
      <c r="N71" s="404"/>
      <c r="O71" s="404"/>
      <c r="P71" s="404"/>
      <c r="Q71" s="404"/>
      <c r="R71" s="404"/>
      <c r="S71" s="404"/>
      <c r="T71" s="404"/>
      <c r="U71" s="404"/>
      <c r="V71" s="404"/>
      <c r="W71" s="404"/>
      <c r="X71" s="404"/>
      <c r="Y71" s="404"/>
      <c r="Z71" s="404"/>
      <c r="AA71" s="404"/>
      <c r="AB71" s="404"/>
      <c r="AC71" s="404">
        <v>1</v>
      </c>
      <c r="AD71" s="404"/>
      <c r="AE71" s="404"/>
      <c r="AF71" s="404"/>
      <c r="AG71" s="403">
        <f t="shared" si="3"/>
        <v>6</v>
      </c>
      <c r="AH71" s="403">
        <f t="shared" si="4"/>
        <v>10</v>
      </c>
      <c r="AI71" s="405"/>
      <c r="AJ71" s="403">
        <f t="shared" si="5"/>
        <v>16</v>
      </c>
      <c r="AK71" s="405">
        <v>1</v>
      </c>
      <c r="AL71" s="405"/>
      <c r="AM71" s="404"/>
      <c r="AN71" s="404" t="s">
        <v>2369</v>
      </c>
      <c r="AO71" s="404"/>
      <c r="AP71" s="404"/>
      <c r="AQ71" s="404"/>
      <c r="AR71" s="404"/>
      <c r="AS71" s="404"/>
      <c r="AT71" s="404"/>
      <c r="AU71" s="404"/>
      <c r="AV71" s="404"/>
      <c r="AW71" s="404"/>
      <c r="AX71" s="404"/>
      <c r="AY71" s="404"/>
      <c r="AZ71" s="404"/>
      <c r="BA71" s="404"/>
      <c r="BB71" s="404"/>
      <c r="BC71" s="404"/>
      <c r="BD71" s="404"/>
      <c r="BE71" s="404"/>
      <c r="BF71" s="404"/>
      <c r="BG71" s="404"/>
      <c r="BH71" s="404"/>
      <c r="BI71" s="404"/>
      <c r="BJ71" s="404"/>
      <c r="BK71" s="404"/>
      <c r="BL71" s="404"/>
      <c r="BM71" s="404"/>
      <c r="BN71" s="404"/>
      <c r="BO71" s="404"/>
      <c r="BP71" s="404"/>
      <c r="BQ71" s="404"/>
      <c r="BR71" s="404"/>
      <c r="BS71" s="404"/>
      <c r="BT71" s="404"/>
      <c r="BU71" s="404"/>
      <c r="BV71" s="404"/>
      <c r="BW71" s="404"/>
      <c r="BX71" s="404"/>
      <c r="BY71" s="404"/>
      <c r="BZ71" s="404"/>
      <c r="CA71" s="404"/>
      <c r="CB71" s="404"/>
      <c r="CC71" s="404"/>
      <c r="CD71" s="404"/>
      <c r="CE71" s="404"/>
      <c r="CF71" s="404"/>
      <c r="CG71" s="404"/>
      <c r="CH71" s="404"/>
    </row>
    <row r="72" spans="1:86">
      <c r="A72" s="408" t="s">
        <v>2440</v>
      </c>
      <c r="B72" s="404">
        <v>6</v>
      </c>
      <c r="C72" s="404"/>
      <c r="D72" s="404"/>
      <c r="E72" s="404"/>
      <c r="F72" s="404"/>
      <c r="G72" s="404"/>
      <c r="H72" s="404">
        <v>30</v>
      </c>
      <c r="I72" s="404"/>
      <c r="J72" s="404"/>
      <c r="K72" s="404">
        <v>7</v>
      </c>
      <c r="L72" s="404"/>
      <c r="M72" s="404"/>
      <c r="N72" s="404"/>
      <c r="O72" s="404"/>
      <c r="P72" s="404"/>
      <c r="Q72" s="404"/>
      <c r="R72" s="404"/>
      <c r="S72" s="404"/>
      <c r="T72" s="404"/>
      <c r="U72" s="404"/>
      <c r="V72" s="404"/>
      <c r="W72" s="404"/>
      <c r="X72" s="404"/>
      <c r="Y72" s="404"/>
      <c r="Z72" s="404"/>
      <c r="AA72" s="404"/>
      <c r="AB72" s="404"/>
      <c r="AC72" s="404"/>
      <c r="AD72" s="404"/>
      <c r="AE72" s="404"/>
      <c r="AF72" s="404"/>
      <c r="AG72" s="403">
        <f t="shared" si="3"/>
        <v>6</v>
      </c>
      <c r="AH72" s="403">
        <f t="shared" si="4"/>
        <v>37</v>
      </c>
      <c r="AI72" s="405"/>
      <c r="AJ72" s="403">
        <f t="shared" si="5"/>
        <v>43</v>
      </c>
      <c r="AK72" s="405"/>
      <c r="AL72" s="405"/>
      <c r="AM72" s="404"/>
      <c r="AN72" s="404"/>
      <c r="AO72" s="404"/>
      <c r="AP72" s="404"/>
      <c r="AQ72" s="404"/>
      <c r="AR72" s="404"/>
      <c r="AS72" s="404"/>
      <c r="AT72" s="404"/>
      <c r="AU72" s="404"/>
      <c r="AV72" s="404"/>
      <c r="AW72" s="404"/>
      <c r="AX72" s="404"/>
      <c r="AY72" s="404"/>
      <c r="AZ72" s="404"/>
      <c r="BA72" s="404"/>
      <c r="BB72" s="404"/>
      <c r="BC72" s="404"/>
      <c r="BD72" s="404"/>
      <c r="BE72" s="404"/>
      <c r="BF72" s="404"/>
      <c r="BG72" s="404"/>
      <c r="BH72" s="404"/>
      <c r="BI72" s="404"/>
      <c r="BJ72" s="404"/>
      <c r="BK72" s="404"/>
      <c r="BL72" s="404"/>
      <c r="BM72" s="404"/>
      <c r="BN72" s="404"/>
      <c r="BO72" s="404"/>
      <c r="BP72" s="404"/>
      <c r="BQ72" s="404"/>
      <c r="BR72" s="404"/>
      <c r="BS72" s="404"/>
      <c r="BT72" s="404"/>
      <c r="BU72" s="404"/>
      <c r="BV72" s="404"/>
      <c r="BW72" s="404"/>
      <c r="BX72" s="404"/>
      <c r="BY72" s="404"/>
      <c r="BZ72" s="404"/>
      <c r="CA72" s="404"/>
      <c r="CB72" s="404"/>
      <c r="CC72" s="404"/>
      <c r="CD72" s="404"/>
      <c r="CE72" s="404"/>
      <c r="CF72" s="404"/>
      <c r="CG72" s="404"/>
      <c r="CH72" s="404"/>
    </row>
    <row r="73" spans="1:86">
      <c r="A73" s="408" t="s">
        <v>2441</v>
      </c>
      <c r="B73" s="404">
        <v>32</v>
      </c>
      <c r="C73" s="404">
        <v>1</v>
      </c>
      <c r="D73" s="404">
        <v>0</v>
      </c>
      <c r="E73" s="404"/>
      <c r="F73" s="404"/>
      <c r="G73" s="404"/>
      <c r="H73" s="404">
        <v>146</v>
      </c>
      <c r="I73" s="404"/>
      <c r="J73" s="404"/>
      <c r="K73" s="404">
        <v>227</v>
      </c>
      <c r="L73" s="404"/>
      <c r="M73" s="404"/>
      <c r="N73" s="404">
        <v>42</v>
      </c>
      <c r="O73" s="404"/>
      <c r="P73" s="404"/>
      <c r="Q73" s="404">
        <v>20</v>
      </c>
      <c r="R73" s="404"/>
      <c r="S73" s="404"/>
      <c r="T73" s="404"/>
      <c r="U73" s="404"/>
      <c r="V73" s="404"/>
      <c r="W73" s="404"/>
      <c r="X73" s="404"/>
      <c r="Y73" s="404"/>
      <c r="Z73" s="404"/>
      <c r="AA73" s="404"/>
      <c r="AB73" s="404"/>
      <c r="AC73" s="404"/>
      <c r="AD73" s="404"/>
      <c r="AE73" s="404"/>
      <c r="AF73" s="404"/>
      <c r="AG73" s="403">
        <f t="shared" si="3"/>
        <v>32</v>
      </c>
      <c r="AH73" s="403">
        <f t="shared" si="4"/>
        <v>435</v>
      </c>
      <c r="AI73" s="405"/>
      <c r="AJ73" s="403">
        <f t="shared" si="5"/>
        <v>467</v>
      </c>
      <c r="AK73" s="405">
        <v>1</v>
      </c>
      <c r="AL73" s="405">
        <v>0</v>
      </c>
      <c r="AM73" s="404">
        <v>1</v>
      </c>
      <c r="AN73" s="404" t="s">
        <v>2442</v>
      </c>
      <c r="AO73" s="404"/>
      <c r="AP73" s="404"/>
      <c r="AQ73" s="404"/>
      <c r="AR73" s="404"/>
      <c r="AS73" s="404"/>
      <c r="AT73" s="404"/>
      <c r="AU73" s="404"/>
      <c r="AV73" s="404"/>
      <c r="AW73" s="404"/>
      <c r="AX73" s="404"/>
      <c r="AY73" s="404"/>
      <c r="AZ73" s="404"/>
      <c r="BA73" s="404"/>
      <c r="BB73" s="404"/>
      <c r="BC73" s="404"/>
      <c r="BD73" s="404"/>
      <c r="BE73" s="404"/>
      <c r="BF73" s="404"/>
      <c r="BG73" s="404"/>
      <c r="BH73" s="404"/>
      <c r="BI73" s="404"/>
      <c r="BJ73" s="404"/>
      <c r="BK73" s="404"/>
      <c r="BL73" s="404"/>
      <c r="BM73" s="404"/>
      <c r="BN73" s="404"/>
      <c r="BO73" s="404"/>
      <c r="BP73" s="404"/>
      <c r="BQ73" s="404"/>
      <c r="BR73" s="404"/>
      <c r="BS73" s="404"/>
      <c r="BT73" s="404"/>
      <c r="BU73" s="404"/>
      <c r="BV73" s="404"/>
      <c r="BW73" s="404"/>
      <c r="BX73" s="404"/>
      <c r="BY73" s="404"/>
      <c r="BZ73" s="404"/>
      <c r="CA73" s="404"/>
      <c r="CB73" s="404"/>
      <c r="CC73" s="404"/>
      <c r="CD73" s="404"/>
      <c r="CE73" s="404"/>
      <c r="CF73" s="404"/>
      <c r="CG73" s="404"/>
      <c r="CH73" s="404"/>
    </row>
    <row r="74" spans="1:86">
      <c r="A74" s="408" t="s">
        <v>2443</v>
      </c>
      <c r="B74" s="404">
        <v>5</v>
      </c>
      <c r="C74" s="404"/>
      <c r="D74" s="404"/>
      <c r="E74" s="404"/>
      <c r="F74" s="404"/>
      <c r="G74" s="404"/>
      <c r="H74" s="404">
        <v>9</v>
      </c>
      <c r="I74" s="404"/>
      <c r="J74" s="404"/>
      <c r="K74" s="404"/>
      <c r="L74" s="404"/>
      <c r="M74" s="404"/>
      <c r="N74" s="404"/>
      <c r="O74" s="404"/>
      <c r="P74" s="404"/>
      <c r="Q74" s="404">
        <v>18</v>
      </c>
      <c r="R74" s="404"/>
      <c r="S74" s="404"/>
      <c r="T74" s="404"/>
      <c r="U74" s="404"/>
      <c r="V74" s="404"/>
      <c r="W74" s="404"/>
      <c r="X74" s="404"/>
      <c r="Y74" s="404"/>
      <c r="Z74" s="404"/>
      <c r="AA74" s="404"/>
      <c r="AB74" s="404"/>
      <c r="AC74" s="404"/>
      <c r="AD74" s="404"/>
      <c r="AE74" s="404"/>
      <c r="AF74" s="404"/>
      <c r="AG74" s="403">
        <f t="shared" si="3"/>
        <v>5</v>
      </c>
      <c r="AH74" s="403">
        <f t="shared" si="4"/>
        <v>27</v>
      </c>
      <c r="AI74" s="405"/>
      <c r="AJ74" s="403">
        <f t="shared" si="5"/>
        <v>32</v>
      </c>
      <c r="AK74" s="405"/>
      <c r="AL74" s="405"/>
      <c r="AM74" s="404"/>
      <c r="AN74" s="404"/>
      <c r="AO74" s="404"/>
      <c r="AP74" s="404"/>
      <c r="AQ74" s="404"/>
      <c r="AR74" s="404"/>
      <c r="AS74" s="404"/>
      <c r="AT74" s="404"/>
      <c r="AU74" s="404"/>
      <c r="AV74" s="404"/>
      <c r="AW74" s="404"/>
      <c r="AX74" s="404"/>
      <c r="AY74" s="404"/>
      <c r="AZ74" s="404"/>
      <c r="BA74" s="404"/>
      <c r="BB74" s="404"/>
      <c r="BC74" s="404"/>
      <c r="BD74" s="404"/>
      <c r="BE74" s="404"/>
      <c r="BF74" s="404"/>
      <c r="BG74" s="404"/>
      <c r="BH74" s="404"/>
      <c r="BI74" s="404"/>
      <c r="BJ74" s="404"/>
      <c r="BK74" s="404"/>
      <c r="BL74" s="404"/>
      <c r="BM74" s="404"/>
      <c r="BN74" s="404"/>
      <c r="BO74" s="404"/>
      <c r="BP74" s="404"/>
      <c r="BQ74" s="404"/>
      <c r="BR74" s="404"/>
      <c r="BS74" s="404"/>
      <c r="BT74" s="404"/>
      <c r="BU74" s="404"/>
      <c r="BV74" s="404"/>
      <c r="BW74" s="404"/>
      <c r="BX74" s="404"/>
      <c r="BY74" s="404"/>
      <c r="BZ74" s="404"/>
      <c r="CA74" s="404"/>
      <c r="CB74" s="404"/>
      <c r="CC74" s="404"/>
      <c r="CD74" s="404"/>
      <c r="CE74" s="404"/>
      <c r="CF74" s="404"/>
      <c r="CG74" s="404"/>
      <c r="CH74" s="404"/>
    </row>
    <row r="75" spans="1:86">
      <c r="A75" s="408" t="s">
        <v>2444</v>
      </c>
      <c r="B75" s="404">
        <v>2</v>
      </c>
      <c r="C75" s="404"/>
      <c r="D75" s="404"/>
      <c r="E75" s="404"/>
      <c r="F75" s="404"/>
      <c r="G75" s="404"/>
      <c r="H75" s="404">
        <v>58</v>
      </c>
      <c r="I75" s="404"/>
      <c r="J75" s="404"/>
      <c r="K75" s="404">
        <v>23</v>
      </c>
      <c r="L75" s="404"/>
      <c r="M75" s="404"/>
      <c r="N75" s="404">
        <v>6</v>
      </c>
      <c r="O75" s="404"/>
      <c r="P75" s="404"/>
      <c r="Q75" s="404">
        <v>18</v>
      </c>
      <c r="R75" s="404"/>
      <c r="S75" s="404"/>
      <c r="T75" s="404"/>
      <c r="U75" s="404"/>
      <c r="V75" s="404"/>
      <c r="W75" s="404"/>
      <c r="X75" s="404"/>
      <c r="Y75" s="404"/>
      <c r="Z75" s="404"/>
      <c r="AA75" s="404"/>
      <c r="AB75" s="404"/>
      <c r="AC75" s="404">
        <v>1</v>
      </c>
      <c r="AD75" s="404">
        <v>0</v>
      </c>
      <c r="AE75" s="404"/>
      <c r="AF75" s="404"/>
      <c r="AG75" s="403">
        <f t="shared" si="3"/>
        <v>2</v>
      </c>
      <c r="AH75" s="403">
        <f t="shared" si="4"/>
        <v>105</v>
      </c>
      <c r="AI75" s="405"/>
      <c r="AJ75" s="403">
        <f t="shared" si="5"/>
        <v>107</v>
      </c>
      <c r="AK75" s="405">
        <v>1</v>
      </c>
      <c r="AL75" s="405">
        <v>0</v>
      </c>
      <c r="AM75" s="404">
        <v>1</v>
      </c>
      <c r="AN75" s="404" t="s">
        <v>2367</v>
      </c>
      <c r="AO75" s="404"/>
      <c r="AP75" s="404"/>
      <c r="AQ75" s="404"/>
      <c r="AR75" s="404"/>
      <c r="AS75" s="404"/>
      <c r="AT75" s="404"/>
      <c r="AU75" s="404"/>
      <c r="AV75" s="404"/>
      <c r="AW75" s="404"/>
      <c r="AX75" s="404"/>
      <c r="AY75" s="404"/>
      <c r="AZ75" s="404"/>
      <c r="BA75" s="404"/>
      <c r="BB75" s="404"/>
      <c r="BC75" s="404"/>
      <c r="BD75" s="404"/>
      <c r="BE75" s="404"/>
      <c r="BF75" s="404"/>
      <c r="BG75" s="404"/>
      <c r="BH75" s="404"/>
      <c r="BI75" s="404"/>
      <c r="BJ75" s="404"/>
      <c r="BK75" s="404"/>
      <c r="BL75" s="404"/>
      <c r="BM75" s="404"/>
      <c r="BN75" s="404"/>
      <c r="BO75" s="404"/>
      <c r="BP75" s="404"/>
      <c r="BQ75" s="404"/>
      <c r="BR75" s="404"/>
      <c r="BS75" s="404"/>
      <c r="BT75" s="404"/>
      <c r="BU75" s="404"/>
      <c r="BV75" s="404"/>
      <c r="BW75" s="404"/>
      <c r="BX75" s="404"/>
      <c r="BY75" s="404"/>
      <c r="BZ75" s="404"/>
      <c r="CA75" s="404"/>
      <c r="CB75" s="404"/>
      <c r="CC75" s="404"/>
      <c r="CD75" s="404"/>
      <c r="CE75" s="404"/>
      <c r="CF75" s="404"/>
      <c r="CG75" s="404"/>
      <c r="CH75" s="404"/>
    </row>
    <row r="76" spans="1:86">
      <c r="A76" s="408" t="s">
        <v>2445</v>
      </c>
      <c r="B76" s="404">
        <v>7</v>
      </c>
      <c r="C76" s="404"/>
      <c r="D76" s="404"/>
      <c r="E76" s="404"/>
      <c r="F76" s="404"/>
      <c r="G76" s="404"/>
      <c r="H76" s="404">
        <v>36</v>
      </c>
      <c r="I76" s="404"/>
      <c r="J76" s="404"/>
      <c r="K76" s="404"/>
      <c r="L76" s="404"/>
      <c r="M76" s="404"/>
      <c r="N76" s="404"/>
      <c r="O76" s="404"/>
      <c r="P76" s="404"/>
      <c r="Q76" s="404"/>
      <c r="R76" s="404"/>
      <c r="S76" s="404"/>
      <c r="T76" s="404"/>
      <c r="U76" s="404"/>
      <c r="V76" s="404"/>
      <c r="W76" s="404"/>
      <c r="X76" s="404"/>
      <c r="Y76" s="404"/>
      <c r="Z76" s="404"/>
      <c r="AA76" s="404"/>
      <c r="AB76" s="404"/>
      <c r="AC76" s="404"/>
      <c r="AD76" s="404"/>
      <c r="AE76" s="404"/>
      <c r="AF76" s="404"/>
      <c r="AG76" s="403">
        <f t="shared" si="3"/>
        <v>7</v>
      </c>
      <c r="AH76" s="403">
        <f t="shared" si="4"/>
        <v>36</v>
      </c>
      <c r="AI76" s="405"/>
      <c r="AJ76" s="403">
        <f t="shared" si="5"/>
        <v>43</v>
      </c>
      <c r="AK76" s="405"/>
      <c r="AL76" s="405"/>
      <c r="AM76" s="404"/>
      <c r="AN76" s="404"/>
      <c r="AO76" s="404"/>
      <c r="AP76" s="404"/>
      <c r="AQ76" s="404"/>
      <c r="AR76" s="404"/>
      <c r="AS76" s="404"/>
      <c r="AT76" s="404"/>
      <c r="AU76" s="404"/>
      <c r="AV76" s="404"/>
      <c r="AW76" s="404"/>
      <c r="AX76" s="404"/>
      <c r="AY76" s="404"/>
      <c r="AZ76" s="404"/>
      <c r="BA76" s="404"/>
      <c r="BB76" s="404"/>
      <c r="BC76" s="404"/>
      <c r="BD76" s="404"/>
      <c r="BE76" s="404"/>
      <c r="BF76" s="404"/>
      <c r="BG76" s="404"/>
      <c r="BH76" s="404"/>
      <c r="BI76" s="404"/>
      <c r="BJ76" s="404"/>
      <c r="BK76" s="404"/>
      <c r="BL76" s="404"/>
      <c r="BM76" s="404"/>
      <c r="BN76" s="404"/>
      <c r="BO76" s="404"/>
      <c r="BP76" s="404"/>
      <c r="BQ76" s="404"/>
      <c r="BR76" s="404"/>
      <c r="BS76" s="404"/>
      <c r="BT76" s="404"/>
      <c r="BU76" s="404"/>
      <c r="BV76" s="404"/>
      <c r="BW76" s="404"/>
      <c r="BX76" s="404"/>
      <c r="BY76" s="404"/>
      <c r="BZ76" s="404"/>
      <c r="CA76" s="404"/>
      <c r="CB76" s="404"/>
      <c r="CC76" s="404"/>
      <c r="CD76" s="404"/>
      <c r="CE76" s="404"/>
      <c r="CF76" s="404"/>
      <c r="CG76" s="404"/>
      <c r="CH76" s="404"/>
    </row>
    <row r="77" spans="1:86">
      <c r="A77" s="412" t="s">
        <v>2446</v>
      </c>
      <c r="B77" s="404">
        <v>6</v>
      </c>
      <c r="C77" s="404"/>
      <c r="D77" s="404"/>
      <c r="E77" s="404"/>
      <c r="F77" s="404"/>
      <c r="G77" s="404"/>
      <c r="H77" s="404">
        <v>35</v>
      </c>
      <c r="I77" s="404"/>
      <c r="J77" s="404"/>
      <c r="K77" s="404">
        <v>0</v>
      </c>
      <c r="L77" s="404"/>
      <c r="M77" s="404"/>
      <c r="N77" s="404">
        <v>11</v>
      </c>
      <c r="O77" s="404"/>
      <c r="P77" s="404"/>
      <c r="Q77" s="404"/>
      <c r="R77" s="404"/>
      <c r="S77" s="404"/>
      <c r="T77" s="404"/>
      <c r="U77" s="404"/>
      <c r="V77" s="404"/>
      <c r="W77" s="404"/>
      <c r="X77" s="404"/>
      <c r="Y77" s="404"/>
      <c r="Z77" s="404"/>
      <c r="AA77" s="404"/>
      <c r="AB77" s="404"/>
      <c r="AC77" s="404">
        <v>1</v>
      </c>
      <c r="AD77" s="404">
        <v>0</v>
      </c>
      <c r="AE77" s="404"/>
      <c r="AF77" s="404"/>
      <c r="AG77" s="403">
        <f t="shared" si="3"/>
        <v>6</v>
      </c>
      <c r="AH77" s="403">
        <f t="shared" si="4"/>
        <v>46</v>
      </c>
      <c r="AI77" s="405"/>
      <c r="AJ77" s="403">
        <f t="shared" si="5"/>
        <v>52</v>
      </c>
      <c r="AK77" s="405">
        <v>1</v>
      </c>
      <c r="AL77" s="405">
        <v>0</v>
      </c>
      <c r="AM77" s="404">
        <v>1</v>
      </c>
      <c r="AN77" s="404" t="s">
        <v>2447</v>
      </c>
      <c r="AO77" s="404"/>
      <c r="AP77" s="404"/>
      <c r="AQ77" s="404"/>
      <c r="AR77" s="404"/>
      <c r="AS77" s="404"/>
      <c r="AT77" s="404"/>
      <c r="AU77" s="404"/>
      <c r="AV77" s="404"/>
      <c r="AW77" s="404"/>
      <c r="AX77" s="404"/>
      <c r="AY77" s="404"/>
      <c r="AZ77" s="404"/>
      <c r="BA77" s="404"/>
      <c r="BB77" s="404"/>
      <c r="BC77" s="404"/>
      <c r="BD77" s="404"/>
      <c r="BE77" s="404"/>
      <c r="BF77" s="404"/>
      <c r="BG77" s="404"/>
      <c r="BH77" s="404"/>
      <c r="BI77" s="404"/>
      <c r="BJ77" s="404"/>
      <c r="BK77" s="404"/>
      <c r="BL77" s="404"/>
      <c r="BM77" s="404"/>
      <c r="BN77" s="404"/>
      <c r="BO77" s="404"/>
      <c r="BP77" s="404"/>
      <c r="BQ77" s="404"/>
      <c r="BR77" s="404"/>
      <c r="BS77" s="404"/>
      <c r="BT77" s="404"/>
      <c r="BU77" s="404"/>
      <c r="BV77" s="404"/>
      <c r="BW77" s="404"/>
      <c r="BX77" s="404"/>
      <c r="BY77" s="404"/>
      <c r="BZ77" s="404"/>
      <c r="CA77" s="404"/>
      <c r="CB77" s="404"/>
      <c r="CC77" s="404"/>
      <c r="CD77" s="404"/>
      <c r="CE77" s="404"/>
      <c r="CF77" s="404"/>
      <c r="CG77" s="404"/>
      <c r="CH77" s="404"/>
    </row>
    <row r="78" spans="1:86">
      <c r="A78" s="408" t="s">
        <v>2448</v>
      </c>
      <c r="B78" s="404">
        <v>8</v>
      </c>
      <c r="C78" s="404"/>
      <c r="D78" s="404"/>
      <c r="E78" s="404"/>
      <c r="F78" s="404"/>
      <c r="G78" s="404"/>
      <c r="H78" s="404">
        <v>38</v>
      </c>
      <c r="I78" s="404"/>
      <c r="J78" s="404"/>
      <c r="K78" s="404">
        <v>35</v>
      </c>
      <c r="L78" s="404"/>
      <c r="M78" s="404"/>
      <c r="N78" s="404"/>
      <c r="O78" s="404"/>
      <c r="P78" s="404"/>
      <c r="Q78" s="404">
        <v>18</v>
      </c>
      <c r="R78" s="404"/>
      <c r="S78" s="404"/>
      <c r="T78" s="404"/>
      <c r="U78" s="404"/>
      <c r="V78" s="404"/>
      <c r="W78" s="404"/>
      <c r="X78" s="404"/>
      <c r="Y78" s="404"/>
      <c r="Z78" s="404"/>
      <c r="AA78" s="404"/>
      <c r="AB78" s="404"/>
      <c r="AC78" s="404"/>
      <c r="AD78" s="404"/>
      <c r="AE78" s="404"/>
      <c r="AF78" s="404"/>
      <c r="AG78" s="403">
        <f t="shared" si="3"/>
        <v>8</v>
      </c>
      <c r="AH78" s="403">
        <f t="shared" si="4"/>
        <v>91</v>
      </c>
      <c r="AI78" s="405"/>
      <c r="AJ78" s="403">
        <f t="shared" si="5"/>
        <v>99</v>
      </c>
      <c r="AK78" s="405"/>
      <c r="AL78" s="405"/>
      <c r="AM78" s="404"/>
      <c r="AN78" s="404"/>
      <c r="AO78" s="404"/>
      <c r="AP78" s="404"/>
      <c r="AQ78" s="404"/>
      <c r="AR78" s="404"/>
      <c r="AS78" s="404"/>
      <c r="AT78" s="404"/>
      <c r="AU78" s="404"/>
      <c r="AV78" s="404"/>
      <c r="AW78" s="404"/>
      <c r="AX78" s="404"/>
      <c r="AY78" s="404"/>
      <c r="AZ78" s="404"/>
      <c r="BA78" s="404"/>
      <c r="BB78" s="404"/>
      <c r="BC78" s="404"/>
      <c r="BD78" s="404"/>
      <c r="BE78" s="404"/>
      <c r="BF78" s="404"/>
      <c r="BG78" s="404"/>
      <c r="BH78" s="404"/>
      <c r="BI78" s="404"/>
      <c r="BJ78" s="404"/>
      <c r="BK78" s="404"/>
      <c r="BL78" s="404"/>
      <c r="BM78" s="404"/>
      <c r="BN78" s="404"/>
      <c r="BO78" s="404"/>
      <c r="BP78" s="404"/>
      <c r="BQ78" s="404"/>
      <c r="BR78" s="404"/>
      <c r="BS78" s="404"/>
      <c r="BT78" s="404"/>
      <c r="BU78" s="404"/>
      <c r="BV78" s="404"/>
      <c r="BW78" s="404"/>
      <c r="BX78" s="404"/>
      <c r="BY78" s="404"/>
      <c r="BZ78" s="404"/>
      <c r="CA78" s="404"/>
      <c r="CB78" s="404"/>
      <c r="CC78" s="404"/>
      <c r="CD78" s="404"/>
      <c r="CE78" s="404"/>
      <c r="CF78" s="404"/>
      <c r="CG78" s="404"/>
      <c r="CH78" s="404"/>
    </row>
    <row r="79" spans="1:86">
      <c r="A79" s="408" t="s">
        <v>2449</v>
      </c>
      <c r="B79" s="402">
        <v>6</v>
      </c>
      <c r="C79" s="402"/>
      <c r="D79" s="402"/>
      <c r="E79" s="402"/>
      <c r="F79" s="402"/>
      <c r="G79" s="402"/>
      <c r="H79" s="402">
        <v>39</v>
      </c>
      <c r="I79" s="402"/>
      <c r="J79" s="402"/>
      <c r="K79" s="402"/>
      <c r="L79" s="402"/>
      <c r="M79" s="402"/>
      <c r="N79" s="402"/>
      <c r="O79" s="402"/>
      <c r="P79" s="402"/>
      <c r="Q79" s="402"/>
      <c r="R79" s="402"/>
      <c r="S79" s="402"/>
      <c r="T79" s="402"/>
      <c r="U79" s="402"/>
      <c r="V79" s="402"/>
      <c r="W79" s="402"/>
      <c r="X79" s="402"/>
      <c r="Y79" s="402"/>
      <c r="Z79" s="402"/>
      <c r="AA79" s="402"/>
      <c r="AB79" s="402"/>
      <c r="AC79" s="402"/>
      <c r="AD79" s="402"/>
      <c r="AE79" s="402"/>
      <c r="AF79" s="402"/>
      <c r="AG79" s="403">
        <f t="shared" si="3"/>
        <v>6</v>
      </c>
      <c r="AH79" s="403">
        <f t="shared" si="4"/>
        <v>39</v>
      </c>
      <c r="AI79" s="403"/>
      <c r="AJ79" s="403">
        <f t="shared" si="5"/>
        <v>45</v>
      </c>
      <c r="AK79" s="403"/>
      <c r="AL79" s="403"/>
      <c r="AM79" s="402"/>
      <c r="AN79" s="402"/>
      <c r="AO79" s="402"/>
      <c r="AP79" s="402"/>
      <c r="AQ79" s="402"/>
      <c r="AR79" s="402"/>
      <c r="AS79" s="402"/>
      <c r="AT79" s="402"/>
      <c r="AU79" s="402"/>
      <c r="AV79" s="402"/>
      <c r="AW79" s="402"/>
      <c r="AX79" s="402"/>
      <c r="AY79" s="402"/>
      <c r="AZ79" s="402"/>
      <c r="BA79" s="402"/>
      <c r="BB79" s="402"/>
      <c r="BC79" s="402"/>
      <c r="BD79" s="402"/>
      <c r="BE79" s="402"/>
      <c r="BF79" s="402"/>
      <c r="BG79" s="402"/>
      <c r="BH79" s="402"/>
      <c r="BI79" s="402"/>
      <c r="BJ79" s="402"/>
      <c r="BK79" s="402"/>
      <c r="BL79" s="402"/>
      <c r="BM79" s="402"/>
      <c r="BN79" s="402"/>
      <c r="BO79" s="402"/>
      <c r="BP79" s="402"/>
      <c r="BQ79" s="402"/>
      <c r="BR79" s="402"/>
      <c r="BS79" s="402"/>
      <c r="BT79" s="402"/>
      <c r="BU79" s="402"/>
      <c r="BV79" s="402"/>
      <c r="BW79" s="402"/>
      <c r="BX79" s="402"/>
      <c r="BY79" s="402"/>
      <c r="BZ79" s="402"/>
      <c r="CA79" s="402"/>
      <c r="CB79" s="402"/>
      <c r="CC79" s="402"/>
      <c r="CD79" s="402"/>
      <c r="CE79" s="402"/>
      <c r="CF79" s="402"/>
      <c r="CG79" s="402"/>
      <c r="CH79" s="402"/>
    </row>
    <row r="80" spans="1:86">
      <c r="A80" s="408" t="s">
        <v>2450</v>
      </c>
      <c r="B80" s="404">
        <v>7</v>
      </c>
      <c r="C80" s="404"/>
      <c r="D80" s="404"/>
      <c r="E80" s="404"/>
      <c r="F80" s="404"/>
      <c r="G80" s="404"/>
      <c r="H80" s="404">
        <v>41</v>
      </c>
      <c r="I80" s="404"/>
      <c r="J80" s="404"/>
      <c r="K80" s="404">
        <v>0</v>
      </c>
      <c r="L80" s="404"/>
      <c r="M80" s="404"/>
      <c r="N80" s="404">
        <v>4</v>
      </c>
      <c r="O80" s="404"/>
      <c r="P80" s="404"/>
      <c r="Q80" s="404"/>
      <c r="R80" s="404"/>
      <c r="S80" s="404"/>
      <c r="T80" s="404"/>
      <c r="U80" s="404"/>
      <c r="V80" s="404"/>
      <c r="W80" s="404"/>
      <c r="X80" s="404"/>
      <c r="Y80" s="404"/>
      <c r="Z80" s="404"/>
      <c r="AA80" s="404"/>
      <c r="AB80" s="404"/>
      <c r="AC80" s="404"/>
      <c r="AD80" s="404"/>
      <c r="AE80" s="404"/>
      <c r="AF80" s="404"/>
      <c r="AG80" s="403">
        <f t="shared" si="3"/>
        <v>7</v>
      </c>
      <c r="AH80" s="403">
        <f t="shared" si="4"/>
        <v>45</v>
      </c>
      <c r="AI80" s="405"/>
      <c r="AJ80" s="403">
        <f t="shared" si="5"/>
        <v>52</v>
      </c>
      <c r="AK80" s="405"/>
      <c r="AL80" s="405"/>
      <c r="AM80" s="404"/>
      <c r="AN80" s="404"/>
      <c r="AO80" s="404"/>
      <c r="AP80" s="404"/>
      <c r="AQ80" s="404"/>
      <c r="AR80" s="404"/>
      <c r="AS80" s="404"/>
      <c r="AT80" s="404"/>
      <c r="AU80" s="404"/>
      <c r="AV80" s="404"/>
      <c r="AW80" s="404"/>
      <c r="AX80" s="404"/>
      <c r="AY80" s="404"/>
      <c r="AZ80" s="404"/>
      <c r="BA80" s="404"/>
      <c r="BB80" s="404"/>
      <c r="BC80" s="404"/>
      <c r="BD80" s="404"/>
      <c r="BE80" s="404"/>
      <c r="BF80" s="404"/>
      <c r="BG80" s="404"/>
      <c r="BH80" s="404"/>
      <c r="BI80" s="404"/>
      <c r="BJ80" s="404"/>
      <c r="BK80" s="404"/>
      <c r="BL80" s="404"/>
      <c r="BM80" s="404"/>
      <c r="BN80" s="404"/>
      <c r="BO80" s="404"/>
      <c r="BP80" s="404"/>
      <c r="BQ80" s="404"/>
      <c r="BR80" s="404"/>
      <c r="BS80" s="404"/>
      <c r="BT80" s="404"/>
      <c r="BU80" s="404"/>
      <c r="BV80" s="404"/>
      <c r="BW80" s="404"/>
      <c r="BX80" s="404"/>
      <c r="BY80" s="404"/>
      <c r="BZ80" s="404"/>
      <c r="CA80" s="404"/>
      <c r="CB80" s="404"/>
      <c r="CC80" s="404"/>
      <c r="CD80" s="404"/>
      <c r="CE80" s="404"/>
      <c r="CF80" s="404"/>
      <c r="CG80" s="404"/>
      <c r="CH80" s="404"/>
    </row>
    <row r="81" spans="1:86">
      <c r="A81" s="408" t="s">
        <v>2451</v>
      </c>
      <c r="B81" s="404">
        <v>5</v>
      </c>
      <c r="C81" s="404"/>
      <c r="D81" s="404"/>
      <c r="E81" s="404"/>
      <c r="F81" s="404"/>
      <c r="G81" s="404"/>
      <c r="H81" s="404">
        <v>29</v>
      </c>
      <c r="I81" s="404"/>
      <c r="J81" s="404"/>
      <c r="K81" s="404">
        <v>0</v>
      </c>
      <c r="L81" s="404"/>
      <c r="M81" s="404"/>
      <c r="N81" s="404">
        <v>8</v>
      </c>
      <c r="O81" s="404"/>
      <c r="P81" s="404"/>
      <c r="Q81" s="404">
        <v>11</v>
      </c>
      <c r="R81" s="404"/>
      <c r="S81" s="404"/>
      <c r="T81" s="404"/>
      <c r="U81" s="404"/>
      <c r="V81" s="404"/>
      <c r="W81" s="404"/>
      <c r="X81" s="404"/>
      <c r="Y81" s="404"/>
      <c r="Z81" s="404"/>
      <c r="AA81" s="404"/>
      <c r="AB81" s="404"/>
      <c r="AC81" s="404"/>
      <c r="AD81" s="404"/>
      <c r="AE81" s="404"/>
      <c r="AF81" s="404"/>
      <c r="AG81" s="403">
        <f t="shared" si="3"/>
        <v>5</v>
      </c>
      <c r="AH81" s="403">
        <f t="shared" si="4"/>
        <v>48</v>
      </c>
      <c r="AI81" s="405"/>
      <c r="AJ81" s="403">
        <f t="shared" si="5"/>
        <v>53</v>
      </c>
      <c r="AK81" s="405"/>
      <c r="AL81" s="405"/>
      <c r="AM81" s="404"/>
      <c r="AN81" s="404"/>
      <c r="AO81" s="404"/>
      <c r="AP81" s="404"/>
      <c r="AQ81" s="404"/>
      <c r="AR81" s="404"/>
      <c r="AS81" s="404"/>
      <c r="AT81" s="404"/>
      <c r="AU81" s="404"/>
      <c r="AV81" s="404"/>
      <c r="AW81" s="404"/>
      <c r="AX81" s="404"/>
      <c r="AY81" s="404"/>
      <c r="AZ81" s="404"/>
      <c r="BA81" s="404"/>
      <c r="BB81" s="404"/>
      <c r="BC81" s="404"/>
      <c r="BD81" s="404"/>
      <c r="BE81" s="404"/>
      <c r="BF81" s="404"/>
      <c r="BG81" s="404"/>
      <c r="BH81" s="404"/>
      <c r="BI81" s="404"/>
      <c r="BJ81" s="404"/>
      <c r="BK81" s="404"/>
      <c r="BL81" s="404"/>
      <c r="BM81" s="404"/>
      <c r="BN81" s="404"/>
      <c r="BO81" s="404"/>
      <c r="BP81" s="404"/>
      <c r="BQ81" s="404"/>
      <c r="BR81" s="404"/>
      <c r="BS81" s="404"/>
      <c r="BT81" s="404"/>
      <c r="BU81" s="404"/>
      <c r="BV81" s="404"/>
      <c r="BW81" s="404"/>
      <c r="BX81" s="404"/>
      <c r="BY81" s="404"/>
      <c r="BZ81" s="404"/>
      <c r="CA81" s="404"/>
      <c r="CB81" s="404"/>
      <c r="CC81" s="404"/>
      <c r="CD81" s="404"/>
      <c r="CE81" s="404"/>
      <c r="CF81" s="404"/>
      <c r="CG81" s="404"/>
      <c r="CH81" s="404"/>
    </row>
    <row r="82" spans="1:86">
      <c r="A82" s="408" t="s">
        <v>2452</v>
      </c>
      <c r="B82" s="404">
        <v>13</v>
      </c>
      <c r="C82" s="404"/>
      <c r="D82" s="404"/>
      <c r="E82" s="404"/>
      <c r="F82" s="404"/>
      <c r="G82" s="404"/>
      <c r="H82" s="404">
        <v>80</v>
      </c>
      <c r="I82" s="404"/>
      <c r="J82" s="404"/>
      <c r="K82" s="404">
        <v>157</v>
      </c>
      <c r="L82" s="404"/>
      <c r="M82" s="404"/>
      <c r="N82" s="404">
        <v>35</v>
      </c>
      <c r="O82" s="404"/>
      <c r="P82" s="404"/>
      <c r="Q82" s="404">
        <v>18</v>
      </c>
      <c r="R82" s="404"/>
      <c r="S82" s="404"/>
      <c r="T82" s="404"/>
      <c r="U82" s="404"/>
      <c r="V82" s="404"/>
      <c r="W82" s="404"/>
      <c r="X82" s="404"/>
      <c r="Y82" s="404"/>
      <c r="Z82" s="404"/>
      <c r="AA82" s="404"/>
      <c r="AB82" s="404"/>
      <c r="AC82" s="404"/>
      <c r="AD82" s="404"/>
      <c r="AE82" s="404"/>
      <c r="AF82" s="404"/>
      <c r="AG82" s="403">
        <f t="shared" si="3"/>
        <v>13</v>
      </c>
      <c r="AH82" s="403">
        <f t="shared" si="4"/>
        <v>290</v>
      </c>
      <c r="AI82" s="405"/>
      <c r="AJ82" s="403">
        <f t="shared" si="5"/>
        <v>303</v>
      </c>
      <c r="AK82" s="405"/>
      <c r="AL82" s="405"/>
      <c r="AM82" s="404"/>
      <c r="AN82" s="404"/>
      <c r="AO82" s="404"/>
      <c r="AP82" s="404"/>
      <c r="AQ82" s="404"/>
      <c r="AR82" s="404"/>
      <c r="AS82" s="404"/>
      <c r="AT82" s="404"/>
      <c r="AU82" s="404"/>
      <c r="AV82" s="404"/>
      <c r="AW82" s="404"/>
      <c r="AX82" s="404"/>
      <c r="AY82" s="404"/>
      <c r="AZ82" s="404"/>
      <c r="BA82" s="404"/>
      <c r="BB82" s="404"/>
      <c r="BC82" s="404"/>
      <c r="BD82" s="404"/>
      <c r="BE82" s="404"/>
      <c r="BF82" s="404"/>
      <c r="BG82" s="404"/>
      <c r="BH82" s="404"/>
      <c r="BI82" s="404"/>
      <c r="BJ82" s="404"/>
      <c r="BK82" s="404"/>
      <c r="BL82" s="404"/>
      <c r="BM82" s="404"/>
      <c r="BN82" s="404"/>
      <c r="BO82" s="404"/>
      <c r="BP82" s="404"/>
      <c r="BQ82" s="404"/>
      <c r="BR82" s="404"/>
      <c r="BS82" s="404"/>
      <c r="BT82" s="404"/>
      <c r="BU82" s="404"/>
      <c r="BV82" s="404"/>
      <c r="BW82" s="404"/>
      <c r="BX82" s="404"/>
      <c r="BY82" s="404"/>
      <c r="BZ82" s="404"/>
      <c r="CA82" s="404"/>
      <c r="CB82" s="404"/>
      <c r="CC82" s="404"/>
      <c r="CD82" s="404"/>
      <c r="CE82" s="404"/>
      <c r="CF82" s="404"/>
      <c r="CG82" s="404"/>
      <c r="CH82" s="404"/>
    </row>
    <row r="83" spans="1:86">
      <c r="A83" s="408" t="s">
        <v>2453</v>
      </c>
      <c r="B83" s="404">
        <v>12</v>
      </c>
      <c r="C83" s="404"/>
      <c r="D83" s="404"/>
      <c r="E83" s="404"/>
      <c r="F83" s="404"/>
      <c r="G83" s="404"/>
      <c r="H83" s="404">
        <v>72</v>
      </c>
      <c r="I83" s="404"/>
      <c r="J83" s="404"/>
      <c r="K83" s="404">
        <v>54</v>
      </c>
      <c r="L83" s="404"/>
      <c r="M83" s="404"/>
      <c r="N83" s="404"/>
      <c r="O83" s="404"/>
      <c r="P83" s="404"/>
      <c r="Q83" s="404">
        <v>22</v>
      </c>
      <c r="R83" s="404"/>
      <c r="S83" s="404"/>
      <c r="T83" s="404"/>
      <c r="U83" s="404"/>
      <c r="V83" s="404"/>
      <c r="W83" s="404"/>
      <c r="X83" s="404"/>
      <c r="Y83" s="404"/>
      <c r="Z83" s="404"/>
      <c r="AA83" s="404"/>
      <c r="AB83" s="404"/>
      <c r="AC83" s="404"/>
      <c r="AD83" s="404"/>
      <c r="AE83" s="404"/>
      <c r="AF83" s="404"/>
      <c r="AG83" s="403">
        <f t="shared" si="3"/>
        <v>12</v>
      </c>
      <c r="AH83" s="403">
        <f t="shared" si="4"/>
        <v>148</v>
      </c>
      <c r="AI83" s="405"/>
      <c r="AJ83" s="403">
        <f t="shared" si="5"/>
        <v>160</v>
      </c>
      <c r="AK83" s="405"/>
      <c r="AL83" s="405"/>
      <c r="AM83" s="404"/>
      <c r="AN83" s="404"/>
      <c r="AO83" s="404"/>
      <c r="AP83" s="404"/>
      <c r="AQ83" s="404"/>
      <c r="AR83" s="404"/>
      <c r="AS83" s="404"/>
      <c r="AT83" s="404"/>
      <c r="AU83" s="404"/>
      <c r="AV83" s="404"/>
      <c r="AW83" s="404"/>
      <c r="AX83" s="404"/>
      <c r="AY83" s="404"/>
      <c r="AZ83" s="404"/>
      <c r="BA83" s="404"/>
      <c r="BB83" s="404"/>
      <c r="BC83" s="404"/>
      <c r="BD83" s="404"/>
      <c r="BE83" s="404"/>
      <c r="BF83" s="404"/>
      <c r="BG83" s="404"/>
      <c r="BH83" s="404"/>
      <c r="BI83" s="404"/>
      <c r="BJ83" s="404"/>
      <c r="BK83" s="404"/>
      <c r="BL83" s="404"/>
      <c r="BM83" s="404"/>
      <c r="BN83" s="404"/>
      <c r="BO83" s="404"/>
      <c r="BP83" s="404"/>
      <c r="BQ83" s="404"/>
      <c r="BR83" s="404"/>
      <c r="BS83" s="404"/>
      <c r="BT83" s="404"/>
      <c r="BU83" s="404"/>
      <c r="BV83" s="404"/>
      <c r="BW83" s="404"/>
      <c r="BX83" s="404"/>
      <c r="BY83" s="404"/>
      <c r="BZ83" s="404"/>
      <c r="CA83" s="404"/>
      <c r="CB83" s="404"/>
      <c r="CC83" s="404"/>
      <c r="CD83" s="404"/>
      <c r="CE83" s="404"/>
      <c r="CF83" s="404"/>
      <c r="CG83" s="404"/>
      <c r="CH83" s="404"/>
    </row>
    <row r="84" spans="1:86">
      <c r="A84" s="408" t="s">
        <v>2454</v>
      </c>
      <c r="B84" s="404">
        <v>7</v>
      </c>
      <c r="C84" s="404"/>
      <c r="D84" s="404"/>
      <c r="E84" s="404"/>
      <c r="F84" s="404"/>
      <c r="G84" s="404"/>
      <c r="H84" s="404">
        <v>36</v>
      </c>
      <c r="I84" s="404"/>
      <c r="J84" s="404"/>
      <c r="K84" s="404">
        <v>0</v>
      </c>
      <c r="L84" s="404"/>
      <c r="M84" s="404"/>
      <c r="N84" s="404"/>
      <c r="O84" s="404"/>
      <c r="P84" s="404"/>
      <c r="Q84" s="404">
        <v>18</v>
      </c>
      <c r="R84" s="404"/>
      <c r="S84" s="404"/>
      <c r="T84" s="404"/>
      <c r="U84" s="404"/>
      <c r="V84" s="404"/>
      <c r="W84" s="404"/>
      <c r="X84" s="404"/>
      <c r="Y84" s="404"/>
      <c r="Z84" s="404"/>
      <c r="AA84" s="404"/>
      <c r="AB84" s="404"/>
      <c r="AC84" s="404"/>
      <c r="AD84" s="404"/>
      <c r="AE84" s="404"/>
      <c r="AF84" s="404"/>
      <c r="AG84" s="403">
        <f t="shared" si="3"/>
        <v>7</v>
      </c>
      <c r="AH84" s="403">
        <f t="shared" si="4"/>
        <v>54</v>
      </c>
      <c r="AI84" s="405"/>
      <c r="AJ84" s="403">
        <f t="shared" si="5"/>
        <v>61</v>
      </c>
      <c r="AK84" s="405"/>
      <c r="AL84" s="405"/>
      <c r="AM84" s="404"/>
      <c r="AN84" s="404"/>
      <c r="AO84" s="404"/>
      <c r="AP84" s="404"/>
      <c r="AQ84" s="404"/>
      <c r="AR84" s="404"/>
      <c r="AS84" s="404"/>
      <c r="AT84" s="404"/>
      <c r="AU84" s="404"/>
      <c r="AV84" s="404"/>
      <c r="AW84" s="404"/>
      <c r="AX84" s="404"/>
      <c r="AY84" s="404"/>
      <c r="AZ84" s="404"/>
      <c r="BA84" s="404"/>
      <c r="BB84" s="404"/>
      <c r="BC84" s="404"/>
      <c r="BD84" s="404"/>
      <c r="BE84" s="404"/>
      <c r="BF84" s="404"/>
      <c r="BG84" s="404"/>
      <c r="BH84" s="404"/>
      <c r="BI84" s="404"/>
      <c r="BJ84" s="404"/>
      <c r="BK84" s="404"/>
      <c r="BL84" s="404"/>
      <c r="BM84" s="404"/>
      <c r="BN84" s="404"/>
      <c r="BO84" s="404"/>
      <c r="BP84" s="404"/>
      <c r="BQ84" s="404"/>
      <c r="BR84" s="404"/>
      <c r="BS84" s="404"/>
      <c r="BT84" s="404"/>
      <c r="BU84" s="404"/>
      <c r="BV84" s="404"/>
      <c r="BW84" s="404"/>
      <c r="BX84" s="404"/>
      <c r="BY84" s="404"/>
      <c r="BZ84" s="404"/>
      <c r="CA84" s="404"/>
      <c r="CB84" s="404"/>
      <c r="CC84" s="404"/>
      <c r="CD84" s="404"/>
      <c r="CE84" s="404"/>
      <c r="CF84" s="404"/>
      <c r="CG84" s="404"/>
      <c r="CH84" s="404"/>
    </row>
    <row r="85" spans="1:86">
      <c r="A85" s="408" t="s">
        <v>2455</v>
      </c>
      <c r="B85" s="404">
        <v>7</v>
      </c>
      <c r="C85" s="404"/>
      <c r="D85" s="404"/>
      <c r="E85" s="404"/>
      <c r="F85" s="404"/>
      <c r="G85" s="404"/>
      <c r="H85" s="404">
        <v>13</v>
      </c>
      <c r="I85" s="404"/>
      <c r="J85" s="404"/>
      <c r="K85" s="404">
        <v>0</v>
      </c>
      <c r="L85" s="404"/>
      <c r="M85" s="404"/>
      <c r="N85" s="404">
        <v>3</v>
      </c>
      <c r="O85" s="404"/>
      <c r="P85" s="404"/>
      <c r="Q85" s="404"/>
      <c r="R85" s="404"/>
      <c r="S85" s="404"/>
      <c r="T85" s="404"/>
      <c r="U85" s="404"/>
      <c r="V85" s="404"/>
      <c r="W85" s="404"/>
      <c r="X85" s="404"/>
      <c r="Y85" s="404"/>
      <c r="Z85" s="404"/>
      <c r="AA85" s="404"/>
      <c r="AB85" s="404"/>
      <c r="AC85" s="404"/>
      <c r="AD85" s="404"/>
      <c r="AE85" s="404"/>
      <c r="AF85" s="404"/>
      <c r="AG85" s="403">
        <f t="shared" si="3"/>
        <v>7</v>
      </c>
      <c r="AH85" s="403">
        <f t="shared" si="4"/>
        <v>16</v>
      </c>
      <c r="AI85" s="405"/>
      <c r="AJ85" s="403">
        <f t="shared" si="5"/>
        <v>23</v>
      </c>
      <c r="AK85" s="405"/>
      <c r="AL85" s="405"/>
      <c r="AM85" s="404"/>
      <c r="AN85" s="404"/>
      <c r="AO85" s="404"/>
      <c r="AP85" s="404"/>
      <c r="AQ85" s="404"/>
      <c r="AR85" s="404"/>
      <c r="AS85" s="404"/>
      <c r="AT85" s="404"/>
      <c r="AU85" s="404"/>
      <c r="AV85" s="404"/>
      <c r="AW85" s="404"/>
      <c r="AX85" s="404"/>
      <c r="AY85" s="404"/>
      <c r="AZ85" s="404"/>
      <c r="BA85" s="404"/>
      <c r="BB85" s="404"/>
      <c r="BC85" s="404"/>
      <c r="BD85" s="404"/>
      <c r="BE85" s="404"/>
      <c r="BF85" s="404"/>
      <c r="BG85" s="404"/>
      <c r="BH85" s="404"/>
      <c r="BI85" s="404"/>
      <c r="BJ85" s="404"/>
      <c r="BK85" s="404"/>
      <c r="BL85" s="404"/>
      <c r="BM85" s="404"/>
      <c r="BN85" s="404"/>
      <c r="BO85" s="404"/>
      <c r="BP85" s="404"/>
      <c r="BQ85" s="404"/>
      <c r="BR85" s="404"/>
      <c r="BS85" s="404"/>
      <c r="BT85" s="404"/>
      <c r="BU85" s="404"/>
      <c r="BV85" s="404"/>
      <c r="BW85" s="404"/>
      <c r="BX85" s="404"/>
      <c r="BY85" s="404"/>
      <c r="BZ85" s="404"/>
      <c r="CA85" s="404"/>
      <c r="CB85" s="404"/>
      <c r="CC85" s="404"/>
      <c r="CD85" s="404"/>
      <c r="CE85" s="404"/>
      <c r="CF85" s="404"/>
      <c r="CG85" s="404"/>
      <c r="CH85" s="404"/>
    </row>
    <row r="86" spans="1:86">
      <c r="A86" s="408" t="s">
        <v>2456</v>
      </c>
      <c r="B86" s="404">
        <v>9</v>
      </c>
      <c r="C86" s="404"/>
      <c r="D86" s="404"/>
      <c r="E86" s="404"/>
      <c r="F86" s="404"/>
      <c r="G86" s="404"/>
      <c r="H86" s="404">
        <v>54</v>
      </c>
      <c r="I86" s="404"/>
      <c r="J86" s="404"/>
      <c r="K86" s="404">
        <v>36</v>
      </c>
      <c r="L86" s="404"/>
      <c r="M86" s="404"/>
      <c r="N86" s="404">
        <v>4</v>
      </c>
      <c r="O86" s="404"/>
      <c r="P86" s="404"/>
      <c r="Q86" s="404">
        <v>18</v>
      </c>
      <c r="R86" s="404"/>
      <c r="S86" s="404"/>
      <c r="T86" s="404"/>
      <c r="U86" s="404"/>
      <c r="V86" s="404"/>
      <c r="W86" s="404"/>
      <c r="X86" s="404"/>
      <c r="Y86" s="404"/>
      <c r="Z86" s="404"/>
      <c r="AA86" s="404"/>
      <c r="AB86" s="404"/>
      <c r="AC86" s="404"/>
      <c r="AD86" s="404"/>
      <c r="AE86" s="404"/>
      <c r="AF86" s="404"/>
      <c r="AG86" s="403">
        <f t="shared" si="3"/>
        <v>9</v>
      </c>
      <c r="AH86" s="403">
        <f t="shared" si="4"/>
        <v>112</v>
      </c>
      <c r="AI86" s="405"/>
      <c r="AJ86" s="403">
        <f t="shared" si="5"/>
        <v>121</v>
      </c>
      <c r="AK86" s="405"/>
      <c r="AL86" s="405"/>
      <c r="AM86" s="404"/>
      <c r="AN86" s="404"/>
      <c r="AO86" s="404"/>
      <c r="AP86" s="404"/>
      <c r="AQ86" s="404"/>
      <c r="AR86" s="404"/>
      <c r="AS86" s="404"/>
      <c r="AT86" s="404"/>
      <c r="AU86" s="404"/>
      <c r="AV86" s="404"/>
      <c r="AW86" s="404"/>
      <c r="AX86" s="404"/>
      <c r="AY86" s="404"/>
      <c r="AZ86" s="404"/>
      <c r="BA86" s="404"/>
      <c r="BB86" s="404"/>
      <c r="BC86" s="404"/>
      <c r="BD86" s="404"/>
      <c r="BE86" s="404"/>
      <c r="BF86" s="404"/>
      <c r="BG86" s="404"/>
      <c r="BH86" s="404"/>
      <c r="BI86" s="404"/>
      <c r="BJ86" s="404"/>
      <c r="BK86" s="404"/>
      <c r="BL86" s="404"/>
      <c r="BM86" s="404"/>
      <c r="BN86" s="404"/>
      <c r="BO86" s="404"/>
      <c r="BP86" s="404"/>
      <c r="BQ86" s="404"/>
      <c r="BR86" s="404"/>
      <c r="BS86" s="404"/>
      <c r="BT86" s="404"/>
      <c r="BU86" s="404"/>
      <c r="BV86" s="404"/>
      <c r="BW86" s="404"/>
      <c r="BX86" s="404"/>
      <c r="BY86" s="404"/>
      <c r="BZ86" s="404"/>
      <c r="CA86" s="404"/>
      <c r="CB86" s="404"/>
      <c r="CC86" s="404"/>
      <c r="CD86" s="404"/>
      <c r="CE86" s="404"/>
      <c r="CF86" s="404"/>
      <c r="CG86" s="404"/>
      <c r="CH86" s="404"/>
    </row>
    <row r="87" spans="1:86">
      <c r="A87" s="408" t="s">
        <v>2457</v>
      </c>
      <c r="B87" s="404">
        <v>10</v>
      </c>
      <c r="C87" s="404"/>
      <c r="D87" s="404"/>
      <c r="E87" s="404"/>
      <c r="F87" s="404"/>
      <c r="G87" s="404"/>
      <c r="H87" s="404">
        <v>40</v>
      </c>
      <c r="I87" s="404"/>
      <c r="J87" s="404"/>
      <c r="K87" s="404"/>
      <c r="L87" s="404"/>
      <c r="M87" s="404"/>
      <c r="N87" s="404"/>
      <c r="O87" s="404"/>
      <c r="P87" s="404"/>
      <c r="Q87" s="404">
        <v>26</v>
      </c>
      <c r="R87" s="404"/>
      <c r="S87" s="404"/>
      <c r="T87" s="404"/>
      <c r="U87" s="404"/>
      <c r="V87" s="404"/>
      <c r="W87" s="404"/>
      <c r="X87" s="404"/>
      <c r="Y87" s="404"/>
      <c r="Z87" s="404"/>
      <c r="AA87" s="404"/>
      <c r="AB87" s="404"/>
      <c r="AC87" s="404"/>
      <c r="AD87" s="404"/>
      <c r="AE87" s="404"/>
      <c r="AF87" s="404"/>
      <c r="AG87" s="403">
        <f t="shared" si="3"/>
        <v>10</v>
      </c>
      <c r="AH87" s="403">
        <f t="shared" si="4"/>
        <v>66</v>
      </c>
      <c r="AI87" s="405"/>
      <c r="AJ87" s="403">
        <f t="shared" si="5"/>
        <v>76</v>
      </c>
      <c r="AK87" s="405"/>
      <c r="AL87" s="405"/>
      <c r="AM87" s="404"/>
      <c r="AN87" s="404"/>
      <c r="AO87" s="404"/>
      <c r="AP87" s="404"/>
      <c r="AQ87" s="404"/>
      <c r="AR87" s="404"/>
      <c r="AS87" s="404"/>
      <c r="AT87" s="404"/>
      <c r="AU87" s="404"/>
      <c r="AV87" s="404"/>
      <c r="AW87" s="404"/>
      <c r="AX87" s="404"/>
      <c r="AY87" s="404"/>
      <c r="AZ87" s="404"/>
      <c r="BA87" s="404"/>
      <c r="BB87" s="404"/>
      <c r="BC87" s="404"/>
      <c r="BD87" s="404"/>
      <c r="BE87" s="404"/>
      <c r="BF87" s="404"/>
      <c r="BG87" s="404"/>
      <c r="BH87" s="404"/>
      <c r="BI87" s="404"/>
      <c r="BJ87" s="404"/>
      <c r="BK87" s="404"/>
      <c r="BL87" s="404"/>
      <c r="BM87" s="404"/>
      <c r="BN87" s="404"/>
      <c r="BO87" s="404"/>
      <c r="BP87" s="404"/>
      <c r="BQ87" s="404"/>
      <c r="BR87" s="404"/>
      <c r="BS87" s="404"/>
      <c r="BT87" s="404"/>
      <c r="BU87" s="404"/>
      <c r="BV87" s="404"/>
      <c r="BW87" s="404"/>
      <c r="BX87" s="404"/>
      <c r="BY87" s="404"/>
      <c r="BZ87" s="404"/>
      <c r="CA87" s="404"/>
      <c r="CB87" s="404"/>
      <c r="CC87" s="404"/>
      <c r="CD87" s="404"/>
      <c r="CE87" s="404"/>
      <c r="CF87" s="404"/>
      <c r="CG87" s="404"/>
      <c r="CH87" s="404"/>
    </row>
    <row r="88" spans="1:86">
      <c r="A88" s="408" t="s">
        <v>2458</v>
      </c>
      <c r="B88" s="404">
        <v>18</v>
      </c>
      <c r="C88" s="404"/>
      <c r="D88" s="404"/>
      <c r="E88" s="404"/>
      <c r="F88" s="404"/>
      <c r="G88" s="404"/>
      <c r="H88" s="404">
        <v>210</v>
      </c>
      <c r="I88" s="404"/>
      <c r="J88" s="404"/>
      <c r="K88" s="404">
        <v>27</v>
      </c>
      <c r="L88" s="404"/>
      <c r="M88" s="404"/>
      <c r="N88" s="404">
        <v>10</v>
      </c>
      <c r="O88" s="404"/>
      <c r="P88" s="404"/>
      <c r="Q88" s="404"/>
      <c r="R88" s="404"/>
      <c r="S88" s="404"/>
      <c r="T88" s="404"/>
      <c r="U88" s="404"/>
      <c r="V88" s="404"/>
      <c r="W88" s="404"/>
      <c r="X88" s="404"/>
      <c r="Y88" s="404"/>
      <c r="Z88" s="404"/>
      <c r="AA88" s="404"/>
      <c r="AB88" s="404"/>
      <c r="AC88" s="404"/>
      <c r="AD88" s="404"/>
      <c r="AE88" s="404"/>
      <c r="AF88" s="404"/>
      <c r="AG88" s="403">
        <f t="shared" si="3"/>
        <v>18</v>
      </c>
      <c r="AH88" s="403">
        <f t="shared" si="4"/>
        <v>247</v>
      </c>
      <c r="AI88" s="405"/>
      <c r="AJ88" s="403">
        <f t="shared" si="5"/>
        <v>265</v>
      </c>
      <c r="AK88" s="405"/>
      <c r="AL88" s="405"/>
      <c r="AM88" s="404"/>
      <c r="AN88" s="404"/>
      <c r="AO88" s="404"/>
      <c r="AP88" s="404"/>
      <c r="AQ88" s="404"/>
      <c r="AR88" s="404"/>
      <c r="AS88" s="404"/>
      <c r="AT88" s="404"/>
      <c r="AU88" s="404"/>
      <c r="AV88" s="404"/>
      <c r="AW88" s="404"/>
      <c r="AX88" s="404"/>
      <c r="AY88" s="404"/>
      <c r="AZ88" s="404"/>
      <c r="BA88" s="404"/>
      <c r="BB88" s="404"/>
      <c r="BC88" s="404"/>
      <c r="BD88" s="404"/>
      <c r="BE88" s="404"/>
      <c r="BF88" s="404"/>
      <c r="BG88" s="404"/>
      <c r="BH88" s="404"/>
      <c r="BI88" s="404"/>
      <c r="BJ88" s="404"/>
      <c r="BK88" s="404"/>
      <c r="BL88" s="404"/>
      <c r="BM88" s="404"/>
      <c r="BN88" s="404"/>
      <c r="BO88" s="404"/>
      <c r="BP88" s="404"/>
      <c r="BQ88" s="404"/>
      <c r="BR88" s="404"/>
      <c r="BS88" s="404"/>
      <c r="BT88" s="404"/>
      <c r="BU88" s="404"/>
      <c r="BV88" s="404"/>
      <c r="BW88" s="404"/>
      <c r="BX88" s="404"/>
      <c r="BY88" s="404"/>
      <c r="BZ88" s="404"/>
      <c r="CA88" s="404"/>
      <c r="CB88" s="404"/>
      <c r="CC88" s="404"/>
      <c r="CD88" s="404"/>
      <c r="CE88" s="404"/>
      <c r="CF88" s="404"/>
      <c r="CG88" s="404"/>
      <c r="CH88" s="404"/>
    </row>
    <row r="89" spans="1:86">
      <c r="A89" s="408" t="s">
        <v>2459</v>
      </c>
      <c r="B89" s="404">
        <v>11</v>
      </c>
      <c r="C89" s="404"/>
      <c r="D89" s="404"/>
      <c r="E89" s="404"/>
      <c r="F89" s="404"/>
      <c r="G89" s="404"/>
      <c r="H89" s="404">
        <v>377</v>
      </c>
      <c r="I89" s="404"/>
      <c r="J89" s="404"/>
      <c r="K89" s="404">
        <v>617</v>
      </c>
      <c r="L89" s="404"/>
      <c r="M89" s="404"/>
      <c r="N89" s="404">
        <v>7</v>
      </c>
      <c r="O89" s="404"/>
      <c r="P89" s="404"/>
      <c r="Q89" s="404">
        <v>7</v>
      </c>
      <c r="R89" s="404"/>
      <c r="S89" s="404"/>
      <c r="T89" s="404"/>
      <c r="U89" s="404"/>
      <c r="V89" s="404"/>
      <c r="W89" s="404"/>
      <c r="X89" s="404"/>
      <c r="Y89" s="404"/>
      <c r="Z89" s="404"/>
      <c r="AA89" s="404"/>
      <c r="AB89" s="404"/>
      <c r="AC89" s="404"/>
      <c r="AD89" s="404"/>
      <c r="AE89" s="404"/>
      <c r="AF89" s="404"/>
      <c r="AG89" s="403">
        <f t="shared" si="3"/>
        <v>11</v>
      </c>
      <c r="AH89" s="403">
        <f t="shared" si="4"/>
        <v>1008</v>
      </c>
      <c r="AI89" s="405"/>
      <c r="AJ89" s="403">
        <f t="shared" si="5"/>
        <v>1019</v>
      </c>
      <c r="AK89" s="405"/>
      <c r="AL89" s="405"/>
      <c r="AM89" s="404"/>
      <c r="AN89" s="404"/>
      <c r="AO89" s="404"/>
      <c r="AP89" s="404"/>
      <c r="AQ89" s="404"/>
      <c r="AR89" s="404"/>
      <c r="AS89" s="404"/>
      <c r="AT89" s="404"/>
      <c r="AU89" s="404"/>
      <c r="AV89" s="404"/>
      <c r="AW89" s="404"/>
      <c r="AX89" s="404"/>
      <c r="AY89" s="404"/>
      <c r="AZ89" s="404"/>
      <c r="BA89" s="404"/>
      <c r="BB89" s="404"/>
      <c r="BC89" s="404"/>
      <c r="BD89" s="404"/>
      <c r="BE89" s="404"/>
      <c r="BF89" s="404"/>
      <c r="BG89" s="404"/>
      <c r="BH89" s="404"/>
      <c r="BI89" s="404"/>
      <c r="BJ89" s="404"/>
      <c r="BK89" s="404"/>
      <c r="BL89" s="404"/>
      <c r="BM89" s="404"/>
      <c r="BN89" s="404"/>
      <c r="BO89" s="404"/>
      <c r="BP89" s="404"/>
      <c r="BQ89" s="404"/>
      <c r="BR89" s="404"/>
      <c r="BS89" s="404"/>
      <c r="BT89" s="404"/>
      <c r="BU89" s="404"/>
      <c r="BV89" s="404"/>
      <c r="BW89" s="404"/>
      <c r="BX89" s="404"/>
      <c r="BY89" s="404"/>
      <c r="BZ89" s="404"/>
      <c r="CA89" s="404"/>
      <c r="CB89" s="404"/>
      <c r="CC89" s="404"/>
      <c r="CD89" s="404"/>
      <c r="CE89" s="404"/>
      <c r="CF89" s="404"/>
      <c r="CG89" s="404"/>
      <c r="CH89" s="404"/>
    </row>
    <row r="90" spans="1:86">
      <c r="A90" s="408" t="s">
        <v>2460</v>
      </c>
      <c r="B90" s="404">
        <v>8</v>
      </c>
      <c r="C90" s="404"/>
      <c r="D90" s="404"/>
      <c r="E90" s="404"/>
      <c r="F90" s="404"/>
      <c r="G90" s="404"/>
      <c r="H90" s="404">
        <v>111</v>
      </c>
      <c r="I90" s="404"/>
      <c r="J90" s="404"/>
      <c r="K90" s="404">
        <v>116</v>
      </c>
      <c r="L90" s="404"/>
      <c r="M90" s="404"/>
      <c r="N90" s="404">
        <v>0</v>
      </c>
      <c r="O90" s="404"/>
      <c r="P90" s="404"/>
      <c r="Q90" s="404">
        <v>7</v>
      </c>
      <c r="R90" s="404"/>
      <c r="S90" s="404"/>
      <c r="T90" s="404"/>
      <c r="U90" s="404"/>
      <c r="V90" s="404"/>
      <c r="W90" s="404"/>
      <c r="X90" s="404"/>
      <c r="Y90" s="404"/>
      <c r="Z90" s="404"/>
      <c r="AA90" s="404"/>
      <c r="AB90" s="404"/>
      <c r="AC90" s="404"/>
      <c r="AD90" s="404"/>
      <c r="AE90" s="404"/>
      <c r="AF90" s="404"/>
      <c r="AG90" s="403">
        <f t="shared" si="3"/>
        <v>8</v>
      </c>
      <c r="AH90" s="403">
        <f t="shared" si="4"/>
        <v>234</v>
      </c>
      <c r="AI90" s="405"/>
      <c r="AJ90" s="403">
        <f t="shared" si="5"/>
        <v>242</v>
      </c>
      <c r="AK90" s="405"/>
      <c r="AL90" s="405"/>
      <c r="AM90" s="404"/>
      <c r="AN90" s="404"/>
      <c r="AO90" s="404"/>
      <c r="AP90" s="404"/>
      <c r="AQ90" s="404"/>
      <c r="AR90" s="404"/>
      <c r="AS90" s="404"/>
      <c r="AT90" s="404"/>
      <c r="AU90" s="404"/>
      <c r="AV90" s="404"/>
      <c r="AW90" s="404"/>
      <c r="AX90" s="404"/>
      <c r="AY90" s="404"/>
      <c r="AZ90" s="404"/>
      <c r="BA90" s="404"/>
      <c r="BB90" s="404"/>
      <c r="BC90" s="404"/>
      <c r="BD90" s="404"/>
      <c r="BE90" s="404"/>
      <c r="BF90" s="404"/>
      <c r="BG90" s="404"/>
      <c r="BH90" s="404"/>
      <c r="BI90" s="404"/>
      <c r="BJ90" s="404"/>
      <c r="BK90" s="404"/>
      <c r="BL90" s="404"/>
      <c r="BM90" s="404"/>
      <c r="BN90" s="404"/>
      <c r="BO90" s="404"/>
      <c r="BP90" s="404"/>
      <c r="BQ90" s="404"/>
      <c r="BR90" s="404"/>
      <c r="BS90" s="404"/>
      <c r="BT90" s="404"/>
      <c r="BU90" s="404"/>
      <c r="BV90" s="404"/>
      <c r="BW90" s="404"/>
      <c r="BX90" s="404"/>
      <c r="BY90" s="404"/>
      <c r="BZ90" s="404"/>
      <c r="CA90" s="404"/>
      <c r="CB90" s="404"/>
      <c r="CC90" s="404"/>
      <c r="CD90" s="404"/>
      <c r="CE90" s="404"/>
      <c r="CF90" s="404"/>
      <c r="CG90" s="404"/>
      <c r="CH90" s="404"/>
    </row>
    <row r="91" spans="1:86">
      <c r="A91" s="408" t="s">
        <v>2461</v>
      </c>
      <c r="B91" s="404">
        <v>7</v>
      </c>
      <c r="C91" s="404"/>
      <c r="D91" s="404"/>
      <c r="E91" s="404"/>
      <c r="F91" s="404"/>
      <c r="G91" s="404"/>
      <c r="H91" s="404">
        <v>33</v>
      </c>
      <c r="I91" s="404"/>
      <c r="J91" s="404"/>
      <c r="K91" s="404">
        <v>0</v>
      </c>
      <c r="L91" s="404"/>
      <c r="M91" s="404"/>
      <c r="N91" s="404">
        <v>17</v>
      </c>
      <c r="O91" s="404"/>
      <c r="P91" s="404"/>
      <c r="Q91" s="404"/>
      <c r="R91" s="404"/>
      <c r="S91" s="404"/>
      <c r="T91" s="404"/>
      <c r="U91" s="404"/>
      <c r="V91" s="404"/>
      <c r="W91" s="404"/>
      <c r="X91" s="404"/>
      <c r="Y91" s="404"/>
      <c r="Z91" s="404"/>
      <c r="AA91" s="404"/>
      <c r="AB91" s="404"/>
      <c r="AC91" s="404"/>
      <c r="AD91" s="404"/>
      <c r="AE91" s="404"/>
      <c r="AF91" s="404"/>
      <c r="AG91" s="403">
        <f t="shared" si="3"/>
        <v>7</v>
      </c>
      <c r="AH91" s="403">
        <f t="shared" si="4"/>
        <v>50</v>
      </c>
      <c r="AI91" s="405"/>
      <c r="AJ91" s="403">
        <f t="shared" si="5"/>
        <v>57</v>
      </c>
      <c r="AK91" s="405"/>
      <c r="AL91" s="405"/>
      <c r="AM91" s="404"/>
      <c r="AN91" s="404"/>
      <c r="AO91" s="404"/>
      <c r="AP91" s="404"/>
      <c r="AQ91" s="404"/>
      <c r="AR91" s="404"/>
      <c r="AS91" s="404"/>
      <c r="AT91" s="404"/>
      <c r="AU91" s="404"/>
      <c r="AV91" s="404"/>
      <c r="AW91" s="404"/>
      <c r="AX91" s="404"/>
      <c r="AY91" s="404"/>
      <c r="AZ91" s="404"/>
      <c r="BA91" s="404"/>
      <c r="BB91" s="404"/>
      <c r="BC91" s="404"/>
      <c r="BD91" s="404"/>
      <c r="BE91" s="404"/>
      <c r="BF91" s="404"/>
      <c r="BG91" s="404"/>
      <c r="BH91" s="404"/>
      <c r="BI91" s="404"/>
      <c r="BJ91" s="404"/>
      <c r="BK91" s="404"/>
      <c r="BL91" s="404"/>
      <c r="BM91" s="404"/>
      <c r="BN91" s="404"/>
      <c r="BO91" s="404"/>
      <c r="BP91" s="404"/>
      <c r="BQ91" s="404"/>
      <c r="BR91" s="404"/>
      <c r="BS91" s="404"/>
      <c r="BT91" s="404"/>
      <c r="BU91" s="404"/>
      <c r="BV91" s="404"/>
      <c r="BW91" s="404"/>
      <c r="BX91" s="404"/>
      <c r="BY91" s="404"/>
      <c r="BZ91" s="404"/>
      <c r="CA91" s="404"/>
      <c r="CB91" s="404"/>
      <c r="CC91" s="404"/>
      <c r="CD91" s="404"/>
      <c r="CE91" s="404"/>
      <c r="CF91" s="404"/>
      <c r="CG91" s="404"/>
      <c r="CH91" s="404"/>
    </row>
    <row r="92" spans="1:86">
      <c r="A92" s="408" t="s">
        <v>2462</v>
      </c>
      <c r="B92" s="404">
        <v>12</v>
      </c>
      <c r="C92" s="404"/>
      <c r="D92" s="404"/>
      <c r="E92" s="404"/>
      <c r="F92" s="404"/>
      <c r="G92" s="404"/>
      <c r="H92" s="404">
        <v>193</v>
      </c>
      <c r="I92" s="404"/>
      <c r="J92" s="404"/>
      <c r="K92" s="404">
        <v>869</v>
      </c>
      <c r="L92" s="404"/>
      <c r="M92" s="404"/>
      <c r="N92" s="404">
        <v>12</v>
      </c>
      <c r="O92" s="404"/>
      <c r="P92" s="404"/>
      <c r="Q92" s="404">
        <v>50</v>
      </c>
      <c r="R92" s="404"/>
      <c r="S92" s="404"/>
      <c r="T92" s="404"/>
      <c r="U92" s="404"/>
      <c r="V92" s="404"/>
      <c r="W92" s="404"/>
      <c r="X92" s="404"/>
      <c r="Y92" s="404"/>
      <c r="Z92" s="404"/>
      <c r="AA92" s="404"/>
      <c r="AB92" s="404"/>
      <c r="AC92" s="404"/>
      <c r="AD92" s="404"/>
      <c r="AE92" s="404"/>
      <c r="AF92" s="404"/>
      <c r="AG92" s="403">
        <f t="shared" si="3"/>
        <v>12</v>
      </c>
      <c r="AH92" s="403">
        <f t="shared" si="4"/>
        <v>1124</v>
      </c>
      <c r="AI92" s="405"/>
      <c r="AJ92" s="403">
        <f t="shared" si="5"/>
        <v>1136</v>
      </c>
      <c r="AK92" s="405"/>
      <c r="AL92" s="405"/>
      <c r="AM92" s="404"/>
      <c r="AN92" s="404"/>
      <c r="AO92" s="404"/>
      <c r="AP92" s="404"/>
      <c r="AQ92" s="404"/>
      <c r="AR92" s="404"/>
      <c r="AS92" s="404"/>
      <c r="AT92" s="404"/>
      <c r="AU92" s="404"/>
      <c r="AV92" s="404"/>
      <c r="AW92" s="404"/>
      <c r="AX92" s="404"/>
      <c r="AY92" s="404"/>
      <c r="AZ92" s="404"/>
      <c r="BA92" s="404"/>
      <c r="BB92" s="404"/>
      <c r="BC92" s="404"/>
      <c r="BD92" s="404"/>
      <c r="BE92" s="404"/>
      <c r="BF92" s="404"/>
      <c r="BG92" s="404"/>
      <c r="BH92" s="404"/>
      <c r="BI92" s="404"/>
      <c r="BJ92" s="404"/>
      <c r="BK92" s="404"/>
      <c r="BL92" s="404"/>
      <c r="BM92" s="404"/>
      <c r="BN92" s="404"/>
      <c r="BO92" s="404"/>
      <c r="BP92" s="404"/>
      <c r="BQ92" s="404"/>
      <c r="BR92" s="404"/>
      <c r="BS92" s="404"/>
      <c r="BT92" s="404"/>
      <c r="BU92" s="404"/>
      <c r="BV92" s="404"/>
      <c r="BW92" s="404"/>
      <c r="BX92" s="404"/>
      <c r="BY92" s="404"/>
      <c r="BZ92" s="404"/>
      <c r="CA92" s="404"/>
      <c r="CB92" s="404"/>
      <c r="CC92" s="404"/>
      <c r="CD92" s="404"/>
      <c r="CE92" s="404"/>
      <c r="CF92" s="404"/>
      <c r="CG92" s="404"/>
      <c r="CH92" s="404"/>
    </row>
    <row r="93" spans="1:86">
      <c r="A93" s="409" t="s">
        <v>2463</v>
      </c>
      <c r="B93" s="404">
        <v>10</v>
      </c>
      <c r="C93" s="404"/>
      <c r="D93" s="404"/>
      <c r="E93" s="404"/>
      <c r="F93" s="404"/>
      <c r="G93" s="404"/>
      <c r="H93" s="404">
        <v>102</v>
      </c>
      <c r="I93" s="404"/>
      <c r="J93" s="404"/>
      <c r="K93" s="404">
        <v>76</v>
      </c>
      <c r="L93" s="404"/>
      <c r="M93" s="404"/>
      <c r="N93" s="404">
        <v>4</v>
      </c>
      <c r="O93" s="404"/>
      <c r="P93" s="404"/>
      <c r="Q93" s="404">
        <v>40</v>
      </c>
      <c r="R93" s="404"/>
      <c r="S93" s="404"/>
      <c r="T93" s="404"/>
      <c r="U93" s="404"/>
      <c r="V93" s="404"/>
      <c r="W93" s="404"/>
      <c r="X93" s="404"/>
      <c r="Y93" s="404"/>
      <c r="Z93" s="404"/>
      <c r="AA93" s="404"/>
      <c r="AB93" s="404"/>
      <c r="AC93" s="404"/>
      <c r="AD93" s="404"/>
      <c r="AE93" s="404"/>
      <c r="AF93" s="404"/>
      <c r="AG93" s="403">
        <f t="shared" si="3"/>
        <v>10</v>
      </c>
      <c r="AH93" s="403">
        <f t="shared" si="4"/>
        <v>222</v>
      </c>
      <c r="AI93" s="405"/>
      <c r="AJ93" s="403">
        <f t="shared" si="5"/>
        <v>232</v>
      </c>
      <c r="AK93" s="405"/>
      <c r="AL93" s="405"/>
      <c r="AM93" s="404"/>
      <c r="AN93" s="404"/>
      <c r="AO93" s="404"/>
      <c r="AP93" s="404"/>
      <c r="AQ93" s="404"/>
      <c r="AR93" s="404"/>
      <c r="AS93" s="404"/>
      <c r="AT93" s="404"/>
      <c r="AU93" s="404"/>
      <c r="AV93" s="404"/>
      <c r="AW93" s="404"/>
      <c r="AX93" s="404"/>
      <c r="AY93" s="404"/>
      <c r="AZ93" s="404"/>
      <c r="BA93" s="404"/>
      <c r="BB93" s="404"/>
      <c r="BC93" s="404"/>
      <c r="BD93" s="404"/>
      <c r="BE93" s="404"/>
      <c r="BF93" s="404"/>
      <c r="BG93" s="404"/>
      <c r="BH93" s="404"/>
      <c r="BI93" s="404"/>
      <c r="BJ93" s="404"/>
      <c r="BK93" s="404"/>
      <c r="BL93" s="404"/>
      <c r="BM93" s="404"/>
      <c r="BN93" s="404"/>
      <c r="BO93" s="404"/>
      <c r="BP93" s="404"/>
      <c r="BQ93" s="404"/>
      <c r="BR93" s="404"/>
      <c r="BS93" s="404"/>
      <c r="BT93" s="404"/>
      <c r="BU93" s="404"/>
      <c r="BV93" s="404"/>
      <c r="BW93" s="404"/>
      <c r="BX93" s="404"/>
      <c r="BY93" s="404"/>
      <c r="BZ93" s="404"/>
      <c r="CA93" s="404"/>
      <c r="CB93" s="404"/>
      <c r="CC93" s="404"/>
      <c r="CD93" s="404"/>
      <c r="CE93" s="404"/>
      <c r="CF93" s="404"/>
      <c r="CG93" s="404"/>
      <c r="CH93" s="404"/>
    </row>
    <row r="94" spans="1:86">
      <c r="A94" s="408" t="s">
        <v>2464</v>
      </c>
      <c r="B94" s="404">
        <v>15</v>
      </c>
      <c r="C94" s="404"/>
      <c r="D94" s="404"/>
      <c r="E94" s="404"/>
      <c r="F94" s="404"/>
      <c r="G94" s="404"/>
      <c r="H94" s="404">
        <v>101</v>
      </c>
      <c r="I94" s="404"/>
      <c r="J94" s="404"/>
      <c r="K94" s="404"/>
      <c r="L94" s="404"/>
      <c r="M94" s="404"/>
      <c r="N94" s="404">
        <v>3</v>
      </c>
      <c r="O94" s="404"/>
      <c r="P94" s="404"/>
      <c r="Q94" s="404"/>
      <c r="R94" s="404"/>
      <c r="S94" s="404"/>
      <c r="T94" s="404"/>
      <c r="U94" s="404"/>
      <c r="V94" s="404"/>
      <c r="W94" s="404"/>
      <c r="X94" s="404"/>
      <c r="Y94" s="404"/>
      <c r="Z94" s="404"/>
      <c r="AA94" s="404"/>
      <c r="AB94" s="404"/>
      <c r="AC94" s="404">
        <v>1</v>
      </c>
      <c r="AD94" s="404"/>
      <c r="AE94" s="404"/>
      <c r="AF94" s="404"/>
      <c r="AG94" s="403">
        <f t="shared" si="3"/>
        <v>15</v>
      </c>
      <c r="AH94" s="403">
        <f t="shared" si="4"/>
        <v>104</v>
      </c>
      <c r="AI94" s="405"/>
      <c r="AJ94" s="403">
        <f t="shared" si="5"/>
        <v>119</v>
      </c>
      <c r="AK94" s="405">
        <v>1</v>
      </c>
      <c r="AL94" s="405"/>
      <c r="AM94" s="404">
        <v>1</v>
      </c>
      <c r="AN94" s="404" t="s">
        <v>2418</v>
      </c>
      <c r="AO94" s="404"/>
      <c r="AP94" s="404"/>
      <c r="AQ94" s="404"/>
      <c r="AR94" s="404"/>
      <c r="AS94" s="404"/>
      <c r="AT94" s="404"/>
      <c r="AU94" s="404"/>
      <c r="AV94" s="404"/>
      <c r="AW94" s="404"/>
      <c r="AX94" s="404"/>
      <c r="AY94" s="404"/>
      <c r="AZ94" s="404"/>
      <c r="BA94" s="404"/>
      <c r="BB94" s="404"/>
      <c r="BC94" s="404"/>
      <c r="BD94" s="404"/>
      <c r="BE94" s="404"/>
      <c r="BF94" s="404"/>
      <c r="BG94" s="404"/>
      <c r="BH94" s="404"/>
      <c r="BI94" s="404"/>
      <c r="BJ94" s="404"/>
      <c r="BK94" s="404"/>
      <c r="BL94" s="404"/>
      <c r="BM94" s="404"/>
      <c r="BN94" s="404"/>
      <c r="BO94" s="404"/>
      <c r="BP94" s="404"/>
      <c r="BQ94" s="404"/>
      <c r="BR94" s="404"/>
      <c r="BS94" s="404"/>
      <c r="BT94" s="404"/>
      <c r="BU94" s="404"/>
      <c r="BV94" s="404"/>
      <c r="BW94" s="404"/>
      <c r="BX94" s="404"/>
      <c r="BY94" s="404"/>
      <c r="BZ94" s="404"/>
      <c r="CA94" s="404"/>
      <c r="CB94" s="404"/>
      <c r="CC94" s="404"/>
      <c r="CD94" s="404"/>
      <c r="CE94" s="404"/>
      <c r="CF94" s="404"/>
      <c r="CG94" s="404"/>
      <c r="CH94" s="404"/>
    </row>
    <row r="95" spans="1:86" ht="30">
      <c r="A95" s="408" t="s">
        <v>2465</v>
      </c>
      <c r="B95" s="404">
        <v>8</v>
      </c>
      <c r="C95" s="404"/>
      <c r="D95" s="404"/>
      <c r="E95" s="404"/>
      <c r="F95" s="404"/>
      <c r="G95" s="404"/>
      <c r="H95" s="404">
        <v>105</v>
      </c>
      <c r="I95" s="404"/>
      <c r="J95" s="404"/>
      <c r="K95" s="404">
        <v>43</v>
      </c>
      <c r="L95" s="404"/>
      <c r="M95" s="404"/>
      <c r="N95" s="404">
        <v>32</v>
      </c>
      <c r="O95" s="404"/>
      <c r="P95" s="404"/>
      <c r="Q95" s="404">
        <v>1</v>
      </c>
      <c r="R95" s="404"/>
      <c r="S95" s="404"/>
      <c r="T95" s="404"/>
      <c r="U95" s="404"/>
      <c r="V95" s="404"/>
      <c r="W95" s="404"/>
      <c r="X95" s="404"/>
      <c r="Y95" s="404"/>
      <c r="Z95" s="404"/>
      <c r="AA95" s="404"/>
      <c r="AB95" s="404"/>
      <c r="AC95" s="404">
        <v>1</v>
      </c>
      <c r="AD95" s="404">
        <v>0</v>
      </c>
      <c r="AE95" s="404"/>
      <c r="AF95" s="404"/>
      <c r="AG95" s="403">
        <f t="shared" si="3"/>
        <v>8</v>
      </c>
      <c r="AH95" s="403">
        <f t="shared" si="4"/>
        <v>181</v>
      </c>
      <c r="AI95" s="405"/>
      <c r="AJ95" s="403">
        <f t="shared" si="5"/>
        <v>189</v>
      </c>
      <c r="AK95" s="405">
        <v>1</v>
      </c>
      <c r="AL95" s="405">
        <v>0</v>
      </c>
      <c r="AM95" s="404">
        <v>2</v>
      </c>
      <c r="AN95" s="415" t="s">
        <v>2466</v>
      </c>
      <c r="AO95" s="404"/>
      <c r="AP95" s="404"/>
      <c r="AQ95" s="404"/>
      <c r="AR95" s="404"/>
      <c r="AS95" s="404"/>
      <c r="AT95" s="404"/>
      <c r="AU95" s="404"/>
      <c r="AV95" s="404"/>
      <c r="AW95" s="404"/>
      <c r="AX95" s="404"/>
      <c r="AY95" s="404"/>
      <c r="AZ95" s="404"/>
      <c r="BA95" s="404"/>
      <c r="BB95" s="404"/>
      <c r="BC95" s="404"/>
      <c r="BD95" s="404"/>
      <c r="BE95" s="404"/>
      <c r="BF95" s="404"/>
      <c r="BG95" s="404"/>
      <c r="BH95" s="404"/>
      <c r="BI95" s="404"/>
      <c r="BJ95" s="404"/>
      <c r="BK95" s="404"/>
      <c r="BL95" s="404"/>
      <c r="BM95" s="404"/>
      <c r="BN95" s="404"/>
      <c r="BO95" s="404"/>
      <c r="BP95" s="404"/>
      <c r="BQ95" s="404"/>
      <c r="BR95" s="404"/>
      <c r="BS95" s="404"/>
      <c r="BT95" s="404"/>
      <c r="BU95" s="404"/>
      <c r="BV95" s="404"/>
      <c r="BW95" s="404"/>
      <c r="BX95" s="404"/>
      <c r="BY95" s="404"/>
      <c r="BZ95" s="404"/>
      <c r="CA95" s="404"/>
      <c r="CB95" s="404"/>
      <c r="CC95" s="404"/>
      <c r="CD95" s="404"/>
      <c r="CE95" s="404"/>
      <c r="CF95" s="404"/>
      <c r="CG95" s="404"/>
      <c r="CH95" s="404"/>
    </row>
    <row r="96" spans="1:86">
      <c r="A96" s="408" t="s">
        <v>2467</v>
      </c>
      <c r="B96" s="404">
        <v>11</v>
      </c>
      <c r="C96" s="404"/>
      <c r="D96" s="404"/>
      <c r="E96" s="404"/>
      <c r="F96" s="404"/>
      <c r="G96" s="404"/>
      <c r="H96" s="404">
        <v>62</v>
      </c>
      <c r="I96" s="404"/>
      <c r="J96" s="404"/>
      <c r="K96" s="404">
        <v>26</v>
      </c>
      <c r="L96" s="404"/>
      <c r="M96" s="404"/>
      <c r="N96" s="404">
        <v>9</v>
      </c>
      <c r="O96" s="404"/>
      <c r="P96" s="404"/>
      <c r="Q96" s="404">
        <v>11</v>
      </c>
      <c r="R96" s="404"/>
      <c r="S96" s="404"/>
      <c r="T96" s="404"/>
      <c r="U96" s="404"/>
      <c r="V96" s="404"/>
      <c r="W96" s="404"/>
      <c r="X96" s="404"/>
      <c r="Y96" s="404"/>
      <c r="Z96" s="404"/>
      <c r="AA96" s="404"/>
      <c r="AB96" s="404"/>
      <c r="AC96" s="404"/>
      <c r="AD96" s="404"/>
      <c r="AE96" s="404"/>
      <c r="AF96" s="404"/>
      <c r="AG96" s="403">
        <f t="shared" si="3"/>
        <v>11</v>
      </c>
      <c r="AH96" s="403">
        <f t="shared" si="4"/>
        <v>108</v>
      </c>
      <c r="AI96" s="405"/>
      <c r="AJ96" s="403">
        <f t="shared" si="5"/>
        <v>119</v>
      </c>
      <c r="AK96" s="405"/>
      <c r="AL96" s="405"/>
      <c r="AM96" s="404"/>
      <c r="AN96" s="404"/>
      <c r="AO96" s="404"/>
      <c r="AP96" s="404"/>
      <c r="AQ96" s="404"/>
      <c r="AR96" s="404"/>
      <c r="AS96" s="404"/>
      <c r="AT96" s="404"/>
      <c r="AU96" s="404"/>
      <c r="AV96" s="404"/>
      <c r="AW96" s="404"/>
      <c r="AX96" s="404"/>
      <c r="AY96" s="404"/>
      <c r="AZ96" s="404"/>
      <c r="BA96" s="404"/>
      <c r="BB96" s="404"/>
      <c r="BC96" s="404"/>
      <c r="BD96" s="404"/>
      <c r="BE96" s="404"/>
      <c r="BF96" s="404"/>
      <c r="BG96" s="404"/>
      <c r="BH96" s="404"/>
      <c r="BI96" s="404"/>
      <c r="BJ96" s="404"/>
      <c r="BK96" s="404"/>
      <c r="BL96" s="404"/>
      <c r="BM96" s="404"/>
      <c r="BN96" s="404"/>
      <c r="BO96" s="404"/>
      <c r="BP96" s="404"/>
      <c r="BQ96" s="404"/>
      <c r="BR96" s="404"/>
      <c r="BS96" s="404"/>
      <c r="BT96" s="404"/>
      <c r="BU96" s="404"/>
      <c r="BV96" s="404"/>
      <c r="BW96" s="404"/>
      <c r="BX96" s="404"/>
      <c r="BY96" s="404"/>
      <c r="BZ96" s="404"/>
      <c r="CA96" s="404"/>
      <c r="CB96" s="404"/>
      <c r="CC96" s="404"/>
      <c r="CD96" s="404"/>
      <c r="CE96" s="404"/>
      <c r="CF96" s="404"/>
      <c r="CG96" s="404"/>
      <c r="CH96" s="404"/>
    </row>
    <row r="97" spans="1:86">
      <c r="A97" s="408" t="s">
        <v>2468</v>
      </c>
      <c r="B97" s="404">
        <v>7</v>
      </c>
      <c r="C97" s="404"/>
      <c r="D97" s="404"/>
      <c r="E97" s="404"/>
      <c r="F97" s="404"/>
      <c r="G97" s="404"/>
      <c r="H97" s="404">
        <v>69</v>
      </c>
      <c r="I97" s="404"/>
      <c r="J97" s="404"/>
      <c r="K97" s="404">
        <v>113</v>
      </c>
      <c r="L97" s="404"/>
      <c r="M97" s="404"/>
      <c r="N97" s="404"/>
      <c r="O97" s="404"/>
      <c r="P97" s="404"/>
      <c r="Q97" s="404">
        <v>7</v>
      </c>
      <c r="R97" s="404"/>
      <c r="S97" s="404"/>
      <c r="T97" s="404"/>
      <c r="U97" s="404"/>
      <c r="V97" s="404"/>
      <c r="W97" s="404"/>
      <c r="X97" s="404"/>
      <c r="Y97" s="404"/>
      <c r="Z97" s="404"/>
      <c r="AA97" s="404"/>
      <c r="AB97" s="404"/>
      <c r="AC97" s="404"/>
      <c r="AD97" s="404"/>
      <c r="AE97" s="404"/>
      <c r="AF97" s="404"/>
      <c r="AG97" s="403">
        <f t="shared" si="3"/>
        <v>7</v>
      </c>
      <c r="AH97" s="403">
        <f t="shared" si="4"/>
        <v>189</v>
      </c>
      <c r="AI97" s="405"/>
      <c r="AJ97" s="403">
        <f t="shared" si="5"/>
        <v>196</v>
      </c>
      <c r="AK97" s="405"/>
      <c r="AL97" s="405"/>
      <c r="AM97" s="404"/>
      <c r="AN97" s="404"/>
      <c r="AO97" s="404"/>
      <c r="AP97" s="404"/>
      <c r="AQ97" s="404"/>
      <c r="AR97" s="404"/>
      <c r="AS97" s="404"/>
      <c r="AT97" s="404"/>
      <c r="AU97" s="404"/>
      <c r="AV97" s="404"/>
      <c r="AW97" s="404"/>
      <c r="AX97" s="404"/>
      <c r="AY97" s="404"/>
      <c r="AZ97" s="404"/>
      <c r="BA97" s="404"/>
      <c r="BB97" s="404"/>
      <c r="BC97" s="404"/>
      <c r="BD97" s="404"/>
      <c r="BE97" s="404"/>
      <c r="BF97" s="404"/>
      <c r="BG97" s="404"/>
      <c r="BH97" s="404"/>
      <c r="BI97" s="404"/>
      <c r="BJ97" s="404"/>
      <c r="BK97" s="404"/>
      <c r="BL97" s="404"/>
      <c r="BM97" s="404"/>
      <c r="BN97" s="404"/>
      <c r="BO97" s="404"/>
      <c r="BP97" s="404"/>
      <c r="BQ97" s="404"/>
      <c r="BR97" s="404"/>
      <c r="BS97" s="404"/>
      <c r="BT97" s="404"/>
      <c r="BU97" s="404"/>
      <c r="BV97" s="404"/>
      <c r="BW97" s="404"/>
      <c r="BX97" s="404"/>
      <c r="BY97" s="404"/>
      <c r="BZ97" s="404"/>
      <c r="CA97" s="404"/>
      <c r="CB97" s="404"/>
      <c r="CC97" s="404"/>
      <c r="CD97" s="404"/>
      <c r="CE97" s="404"/>
      <c r="CF97" s="404"/>
      <c r="CG97" s="404"/>
      <c r="CH97" s="404"/>
    </row>
    <row r="98" spans="1:86">
      <c r="A98" s="408" t="s">
        <v>2469</v>
      </c>
      <c r="B98" s="404">
        <v>4</v>
      </c>
      <c r="C98" s="404"/>
      <c r="D98" s="404"/>
      <c r="E98" s="404"/>
      <c r="F98" s="404"/>
      <c r="G98" s="404"/>
      <c r="H98" s="404">
        <v>17</v>
      </c>
      <c r="I98" s="404"/>
      <c r="J98" s="404"/>
      <c r="K98" s="404"/>
      <c r="L98" s="404"/>
      <c r="M98" s="404"/>
      <c r="N98" s="404"/>
      <c r="O98" s="404"/>
      <c r="P98" s="404"/>
      <c r="Q98" s="404">
        <v>18</v>
      </c>
      <c r="R98" s="404"/>
      <c r="S98" s="404"/>
      <c r="T98" s="404"/>
      <c r="U98" s="404"/>
      <c r="V98" s="404"/>
      <c r="W98" s="404"/>
      <c r="X98" s="404"/>
      <c r="Y98" s="404"/>
      <c r="Z98" s="404"/>
      <c r="AA98" s="404"/>
      <c r="AB98" s="404"/>
      <c r="AC98" s="404"/>
      <c r="AD98" s="404"/>
      <c r="AE98" s="404"/>
      <c r="AF98" s="404"/>
      <c r="AG98" s="403">
        <f t="shared" si="3"/>
        <v>4</v>
      </c>
      <c r="AH98" s="403">
        <f t="shared" si="4"/>
        <v>35</v>
      </c>
      <c r="AI98" s="405"/>
      <c r="AJ98" s="403">
        <f t="shared" si="5"/>
        <v>39</v>
      </c>
      <c r="AK98" s="405"/>
      <c r="AL98" s="405"/>
      <c r="AM98" s="404"/>
      <c r="AN98" s="404"/>
      <c r="AO98" s="404"/>
      <c r="AP98" s="404"/>
      <c r="AQ98" s="404"/>
      <c r="AR98" s="404"/>
      <c r="AS98" s="404"/>
      <c r="AT98" s="404"/>
      <c r="AU98" s="404"/>
      <c r="AV98" s="404"/>
      <c r="AW98" s="404"/>
      <c r="AX98" s="404"/>
      <c r="AY98" s="404"/>
      <c r="AZ98" s="404"/>
      <c r="BA98" s="404"/>
      <c r="BB98" s="404"/>
      <c r="BC98" s="404"/>
      <c r="BD98" s="404"/>
      <c r="BE98" s="404"/>
      <c r="BF98" s="404"/>
      <c r="BG98" s="404"/>
      <c r="BH98" s="404"/>
      <c r="BI98" s="404"/>
      <c r="BJ98" s="404"/>
      <c r="BK98" s="404"/>
      <c r="BL98" s="404"/>
      <c r="BM98" s="404"/>
      <c r="BN98" s="404"/>
      <c r="BO98" s="404"/>
      <c r="BP98" s="404"/>
      <c r="BQ98" s="404"/>
      <c r="BR98" s="404"/>
      <c r="BS98" s="404"/>
      <c r="BT98" s="404"/>
      <c r="BU98" s="404"/>
      <c r="BV98" s="404"/>
      <c r="BW98" s="404"/>
      <c r="BX98" s="404"/>
      <c r="BY98" s="404"/>
      <c r="BZ98" s="404"/>
      <c r="CA98" s="404"/>
      <c r="CB98" s="404"/>
      <c r="CC98" s="404"/>
      <c r="CD98" s="404"/>
      <c r="CE98" s="404"/>
      <c r="CF98" s="404"/>
      <c r="CG98" s="404"/>
      <c r="CH98" s="404"/>
    </row>
    <row r="99" spans="1:86">
      <c r="A99" s="408" t="s">
        <v>2470</v>
      </c>
      <c r="B99" s="404">
        <v>6</v>
      </c>
      <c r="C99" s="404"/>
      <c r="D99" s="404"/>
      <c r="E99" s="404"/>
      <c r="F99" s="404"/>
      <c r="G99" s="404"/>
      <c r="H99" s="404">
        <v>135</v>
      </c>
      <c r="I99" s="404"/>
      <c r="J99" s="404"/>
      <c r="K99" s="404">
        <v>154</v>
      </c>
      <c r="L99" s="404"/>
      <c r="M99" s="404"/>
      <c r="N99" s="404">
        <v>9</v>
      </c>
      <c r="O99" s="404"/>
      <c r="P99" s="404"/>
      <c r="Q99" s="404">
        <v>7</v>
      </c>
      <c r="R99" s="404"/>
      <c r="S99" s="404"/>
      <c r="T99" s="404"/>
      <c r="U99" s="404"/>
      <c r="V99" s="404"/>
      <c r="W99" s="404"/>
      <c r="X99" s="404"/>
      <c r="Y99" s="404"/>
      <c r="Z99" s="404"/>
      <c r="AA99" s="404"/>
      <c r="AB99" s="404"/>
      <c r="AC99" s="404"/>
      <c r="AD99" s="404"/>
      <c r="AE99" s="404"/>
      <c r="AF99" s="404"/>
      <c r="AG99" s="403">
        <f t="shared" si="3"/>
        <v>6</v>
      </c>
      <c r="AH99" s="403">
        <f t="shared" si="4"/>
        <v>305</v>
      </c>
      <c r="AI99" s="405"/>
      <c r="AJ99" s="403">
        <f t="shared" si="5"/>
        <v>311</v>
      </c>
      <c r="AK99" s="405"/>
      <c r="AL99" s="405"/>
      <c r="AM99" s="404"/>
      <c r="AN99" s="404"/>
      <c r="AO99" s="404"/>
      <c r="AP99" s="404"/>
      <c r="AQ99" s="404"/>
      <c r="AR99" s="404"/>
      <c r="AS99" s="404"/>
      <c r="AT99" s="404"/>
      <c r="AU99" s="404"/>
      <c r="AV99" s="404"/>
      <c r="AW99" s="404"/>
      <c r="AX99" s="404"/>
      <c r="AY99" s="404"/>
      <c r="AZ99" s="404"/>
      <c r="BA99" s="404"/>
      <c r="BB99" s="404"/>
      <c r="BC99" s="404"/>
      <c r="BD99" s="404"/>
      <c r="BE99" s="404"/>
      <c r="BF99" s="404"/>
      <c r="BG99" s="404"/>
      <c r="BH99" s="404"/>
      <c r="BI99" s="404"/>
      <c r="BJ99" s="404"/>
      <c r="BK99" s="404"/>
      <c r="BL99" s="404"/>
      <c r="BM99" s="404"/>
      <c r="BN99" s="404"/>
      <c r="BO99" s="404"/>
      <c r="BP99" s="404"/>
      <c r="BQ99" s="404"/>
      <c r="BR99" s="404"/>
      <c r="BS99" s="404"/>
      <c r="BT99" s="404"/>
      <c r="BU99" s="404"/>
      <c r="BV99" s="404"/>
      <c r="BW99" s="404"/>
      <c r="BX99" s="404"/>
      <c r="BY99" s="404"/>
      <c r="BZ99" s="404"/>
      <c r="CA99" s="404"/>
      <c r="CB99" s="404"/>
      <c r="CC99" s="404"/>
      <c r="CD99" s="404"/>
      <c r="CE99" s="404"/>
      <c r="CF99" s="404"/>
      <c r="CG99" s="404"/>
      <c r="CH99" s="404"/>
    </row>
    <row r="100" spans="1:86">
      <c r="A100" s="408" t="s">
        <v>2471</v>
      </c>
      <c r="B100" s="404">
        <v>10</v>
      </c>
      <c r="C100" s="404"/>
      <c r="D100" s="404"/>
      <c r="E100" s="404"/>
      <c r="F100" s="404"/>
      <c r="G100" s="404"/>
      <c r="H100" s="404">
        <v>111</v>
      </c>
      <c r="I100" s="404"/>
      <c r="J100" s="404"/>
      <c r="K100" s="404">
        <v>287</v>
      </c>
      <c r="L100" s="404"/>
      <c r="M100" s="404"/>
      <c r="N100" s="404"/>
      <c r="O100" s="404"/>
      <c r="P100" s="404"/>
      <c r="Q100" s="404">
        <v>4</v>
      </c>
      <c r="R100" s="404"/>
      <c r="S100" s="404"/>
      <c r="T100" s="404"/>
      <c r="U100" s="404"/>
      <c r="V100" s="404"/>
      <c r="W100" s="404"/>
      <c r="X100" s="404"/>
      <c r="Y100" s="404"/>
      <c r="Z100" s="404"/>
      <c r="AA100" s="404"/>
      <c r="AB100" s="404"/>
      <c r="AC100" s="404"/>
      <c r="AD100" s="404"/>
      <c r="AE100" s="404"/>
      <c r="AF100" s="404"/>
      <c r="AG100" s="403">
        <f t="shared" ref="AG100:AG163" si="6">SUM(B100)</f>
        <v>10</v>
      </c>
      <c r="AH100" s="403">
        <f t="shared" si="4"/>
        <v>402</v>
      </c>
      <c r="AI100" s="405"/>
      <c r="AJ100" s="403">
        <f t="shared" si="5"/>
        <v>412</v>
      </c>
      <c r="AK100" s="405"/>
      <c r="AL100" s="405"/>
      <c r="AM100" s="404"/>
      <c r="AN100" s="404"/>
      <c r="AO100" s="404"/>
      <c r="AP100" s="404"/>
      <c r="AQ100" s="404"/>
      <c r="AR100" s="404"/>
      <c r="AS100" s="404"/>
      <c r="AT100" s="404"/>
      <c r="AU100" s="404"/>
      <c r="AV100" s="404"/>
      <c r="AW100" s="404"/>
      <c r="AX100" s="404"/>
      <c r="AY100" s="404"/>
      <c r="AZ100" s="404"/>
      <c r="BA100" s="404"/>
      <c r="BB100" s="404"/>
      <c r="BC100" s="404"/>
      <c r="BD100" s="404"/>
      <c r="BE100" s="404"/>
      <c r="BF100" s="404"/>
      <c r="BG100" s="404"/>
      <c r="BH100" s="404"/>
      <c r="BI100" s="404"/>
      <c r="BJ100" s="404"/>
      <c r="BK100" s="404"/>
      <c r="BL100" s="404"/>
      <c r="BM100" s="404"/>
      <c r="BN100" s="404"/>
      <c r="BO100" s="404"/>
      <c r="BP100" s="404"/>
      <c r="BQ100" s="404"/>
      <c r="BR100" s="404"/>
      <c r="BS100" s="404"/>
      <c r="BT100" s="404"/>
      <c r="BU100" s="404"/>
      <c r="BV100" s="404"/>
      <c r="BW100" s="404"/>
      <c r="BX100" s="404"/>
      <c r="BY100" s="404"/>
      <c r="BZ100" s="404"/>
      <c r="CA100" s="404"/>
      <c r="CB100" s="404"/>
      <c r="CC100" s="404"/>
      <c r="CD100" s="404"/>
      <c r="CE100" s="404"/>
      <c r="CF100" s="404"/>
      <c r="CG100" s="404"/>
      <c r="CH100" s="404"/>
    </row>
    <row r="101" spans="1:86">
      <c r="A101" s="408" t="s">
        <v>2472</v>
      </c>
      <c r="B101" s="404">
        <v>7</v>
      </c>
      <c r="C101" s="404"/>
      <c r="D101" s="404"/>
      <c r="E101" s="404"/>
      <c r="F101" s="404"/>
      <c r="G101" s="404"/>
      <c r="H101" s="404">
        <v>34</v>
      </c>
      <c r="I101" s="404"/>
      <c r="J101" s="404"/>
      <c r="K101" s="404"/>
      <c r="L101" s="404"/>
      <c r="M101" s="404"/>
      <c r="N101" s="404">
        <v>5</v>
      </c>
      <c r="O101" s="404"/>
      <c r="P101" s="404"/>
      <c r="Q101" s="404"/>
      <c r="R101" s="404"/>
      <c r="S101" s="404"/>
      <c r="T101" s="404"/>
      <c r="U101" s="404"/>
      <c r="V101" s="404"/>
      <c r="W101" s="404"/>
      <c r="X101" s="404"/>
      <c r="Y101" s="404"/>
      <c r="Z101" s="404"/>
      <c r="AA101" s="404"/>
      <c r="AB101" s="404"/>
      <c r="AC101" s="404"/>
      <c r="AD101" s="404"/>
      <c r="AE101" s="404"/>
      <c r="AF101" s="404"/>
      <c r="AG101" s="403">
        <f t="shared" si="6"/>
        <v>7</v>
      </c>
      <c r="AH101" s="403">
        <f t="shared" si="4"/>
        <v>39</v>
      </c>
      <c r="AI101" s="405"/>
      <c r="AJ101" s="403">
        <f t="shared" si="5"/>
        <v>46</v>
      </c>
      <c r="AK101" s="405"/>
      <c r="AL101" s="405"/>
      <c r="AM101" s="404"/>
      <c r="AN101" s="404"/>
      <c r="AO101" s="404"/>
      <c r="AP101" s="404"/>
      <c r="AQ101" s="404"/>
      <c r="AR101" s="404"/>
      <c r="AS101" s="404"/>
      <c r="AT101" s="404"/>
      <c r="AU101" s="404"/>
      <c r="AV101" s="404"/>
      <c r="AW101" s="404"/>
      <c r="AX101" s="404"/>
      <c r="AY101" s="404"/>
      <c r="AZ101" s="404"/>
      <c r="BA101" s="404"/>
      <c r="BB101" s="404"/>
      <c r="BC101" s="404"/>
      <c r="BD101" s="404"/>
      <c r="BE101" s="404"/>
      <c r="BF101" s="404"/>
      <c r="BG101" s="404"/>
      <c r="BH101" s="404"/>
      <c r="BI101" s="404"/>
      <c r="BJ101" s="404"/>
      <c r="BK101" s="404"/>
      <c r="BL101" s="404"/>
      <c r="BM101" s="404"/>
      <c r="BN101" s="404"/>
      <c r="BO101" s="404"/>
      <c r="BP101" s="404"/>
      <c r="BQ101" s="404"/>
      <c r="BR101" s="404"/>
      <c r="BS101" s="404"/>
      <c r="BT101" s="404"/>
      <c r="BU101" s="404"/>
      <c r="BV101" s="404"/>
      <c r="BW101" s="404"/>
      <c r="BX101" s="404"/>
      <c r="BY101" s="404"/>
      <c r="BZ101" s="404"/>
      <c r="CA101" s="404"/>
      <c r="CB101" s="404"/>
      <c r="CC101" s="404"/>
      <c r="CD101" s="404"/>
      <c r="CE101" s="404"/>
      <c r="CF101" s="404"/>
      <c r="CG101" s="404"/>
      <c r="CH101" s="404"/>
    </row>
    <row r="102" spans="1:86">
      <c r="A102" s="408" t="s">
        <v>2473</v>
      </c>
      <c r="B102" s="404">
        <v>12</v>
      </c>
      <c r="C102" s="404"/>
      <c r="D102" s="404"/>
      <c r="E102" s="404"/>
      <c r="F102" s="404"/>
      <c r="G102" s="404"/>
      <c r="H102" s="404">
        <v>41</v>
      </c>
      <c r="I102" s="404"/>
      <c r="J102" s="404"/>
      <c r="K102" s="404">
        <v>5</v>
      </c>
      <c r="L102" s="404"/>
      <c r="M102" s="404"/>
      <c r="N102" s="404">
        <v>27</v>
      </c>
      <c r="O102" s="404"/>
      <c r="P102" s="404"/>
      <c r="Q102" s="404">
        <v>60</v>
      </c>
      <c r="R102" s="404"/>
      <c r="S102" s="404"/>
      <c r="T102" s="404"/>
      <c r="U102" s="404"/>
      <c r="V102" s="404"/>
      <c r="W102" s="404"/>
      <c r="X102" s="404"/>
      <c r="Y102" s="404"/>
      <c r="Z102" s="404"/>
      <c r="AA102" s="404"/>
      <c r="AB102" s="404"/>
      <c r="AC102" s="404"/>
      <c r="AD102" s="404"/>
      <c r="AE102" s="404"/>
      <c r="AF102" s="404"/>
      <c r="AG102" s="403">
        <f t="shared" si="6"/>
        <v>12</v>
      </c>
      <c r="AH102" s="403">
        <f t="shared" si="4"/>
        <v>133</v>
      </c>
      <c r="AI102" s="405"/>
      <c r="AJ102" s="403">
        <f t="shared" si="5"/>
        <v>145</v>
      </c>
      <c r="AK102" s="405"/>
      <c r="AL102" s="405"/>
      <c r="AM102" s="404"/>
      <c r="AN102" s="404"/>
      <c r="AO102" s="404"/>
      <c r="AP102" s="404"/>
      <c r="AQ102" s="404"/>
      <c r="AR102" s="404"/>
      <c r="AS102" s="404"/>
      <c r="AT102" s="404"/>
      <c r="AU102" s="404"/>
      <c r="AV102" s="404"/>
      <c r="AW102" s="404"/>
      <c r="AX102" s="404"/>
      <c r="AY102" s="404"/>
      <c r="AZ102" s="404"/>
      <c r="BA102" s="404"/>
      <c r="BB102" s="404"/>
      <c r="BC102" s="404"/>
      <c r="BD102" s="404"/>
      <c r="BE102" s="404"/>
      <c r="BF102" s="404"/>
      <c r="BG102" s="404"/>
      <c r="BH102" s="404"/>
      <c r="BI102" s="404"/>
      <c r="BJ102" s="404"/>
      <c r="BK102" s="404"/>
      <c r="BL102" s="404"/>
      <c r="BM102" s="404"/>
      <c r="BN102" s="404"/>
      <c r="BO102" s="404"/>
      <c r="BP102" s="404"/>
      <c r="BQ102" s="404"/>
      <c r="BR102" s="404"/>
      <c r="BS102" s="404"/>
      <c r="BT102" s="404"/>
      <c r="BU102" s="404"/>
      <c r="BV102" s="404"/>
      <c r="BW102" s="404"/>
      <c r="BX102" s="404"/>
      <c r="BY102" s="404"/>
      <c r="BZ102" s="404"/>
      <c r="CA102" s="404"/>
      <c r="CB102" s="404"/>
      <c r="CC102" s="404"/>
      <c r="CD102" s="404"/>
      <c r="CE102" s="404"/>
      <c r="CF102" s="404"/>
      <c r="CG102" s="404"/>
      <c r="CH102" s="404"/>
    </row>
    <row r="103" spans="1:86">
      <c r="A103" s="409" t="s">
        <v>2474</v>
      </c>
      <c r="B103" s="404">
        <v>7</v>
      </c>
      <c r="C103" s="404"/>
      <c r="D103" s="404"/>
      <c r="E103" s="404"/>
      <c r="F103" s="404"/>
      <c r="G103" s="404"/>
      <c r="H103" s="404">
        <v>160</v>
      </c>
      <c r="I103" s="404"/>
      <c r="J103" s="404"/>
      <c r="K103" s="404">
        <v>136</v>
      </c>
      <c r="L103" s="404"/>
      <c r="M103" s="404"/>
      <c r="N103" s="404">
        <v>35</v>
      </c>
      <c r="O103" s="404"/>
      <c r="P103" s="404"/>
      <c r="Q103" s="404">
        <v>31</v>
      </c>
      <c r="R103" s="404"/>
      <c r="S103" s="404"/>
      <c r="T103" s="404"/>
      <c r="U103" s="404"/>
      <c r="V103" s="404"/>
      <c r="W103" s="404"/>
      <c r="X103" s="404"/>
      <c r="Y103" s="404"/>
      <c r="Z103" s="404"/>
      <c r="AA103" s="404"/>
      <c r="AB103" s="404"/>
      <c r="AC103" s="404"/>
      <c r="AD103" s="404"/>
      <c r="AE103" s="404"/>
      <c r="AF103" s="404"/>
      <c r="AG103" s="403">
        <f t="shared" si="6"/>
        <v>7</v>
      </c>
      <c r="AH103" s="403">
        <f t="shared" si="4"/>
        <v>362</v>
      </c>
      <c r="AI103" s="405"/>
      <c r="AJ103" s="403">
        <f t="shared" si="5"/>
        <v>369</v>
      </c>
      <c r="AK103" s="405"/>
      <c r="AL103" s="405"/>
      <c r="AM103" s="404"/>
      <c r="AN103" s="404"/>
      <c r="AO103" s="404"/>
      <c r="AP103" s="404"/>
      <c r="AQ103" s="404"/>
      <c r="AR103" s="404"/>
      <c r="AS103" s="404"/>
      <c r="AT103" s="404"/>
      <c r="AU103" s="404"/>
      <c r="AV103" s="404"/>
      <c r="AW103" s="404"/>
      <c r="AX103" s="404"/>
      <c r="AY103" s="404"/>
      <c r="AZ103" s="404"/>
      <c r="BA103" s="404"/>
      <c r="BB103" s="404"/>
      <c r="BC103" s="404"/>
      <c r="BD103" s="404"/>
      <c r="BE103" s="404"/>
      <c r="BF103" s="404"/>
      <c r="BG103" s="404"/>
      <c r="BH103" s="404"/>
      <c r="BI103" s="404"/>
      <c r="BJ103" s="404"/>
      <c r="BK103" s="404"/>
      <c r="BL103" s="404"/>
      <c r="BM103" s="404"/>
      <c r="BN103" s="404"/>
      <c r="BO103" s="404"/>
      <c r="BP103" s="404"/>
      <c r="BQ103" s="404"/>
      <c r="BR103" s="404"/>
      <c r="BS103" s="404"/>
      <c r="BT103" s="404"/>
      <c r="BU103" s="404"/>
      <c r="BV103" s="404"/>
      <c r="BW103" s="404"/>
      <c r="BX103" s="404"/>
      <c r="BY103" s="404"/>
      <c r="BZ103" s="404"/>
      <c r="CA103" s="404"/>
      <c r="CB103" s="404"/>
      <c r="CC103" s="404"/>
      <c r="CD103" s="404"/>
      <c r="CE103" s="404"/>
      <c r="CF103" s="404"/>
      <c r="CG103" s="404"/>
      <c r="CH103" s="404"/>
    </row>
    <row r="104" spans="1:86">
      <c r="A104" s="413" t="s">
        <v>2475</v>
      </c>
      <c r="B104" s="404">
        <v>25</v>
      </c>
      <c r="C104" s="404"/>
      <c r="D104" s="404"/>
      <c r="E104" s="404"/>
      <c r="F104" s="404"/>
      <c r="G104" s="404"/>
      <c r="H104" s="404">
        <v>184</v>
      </c>
      <c r="I104" s="404"/>
      <c r="J104" s="404"/>
      <c r="K104" s="404">
        <v>362</v>
      </c>
      <c r="L104" s="404"/>
      <c r="M104" s="404"/>
      <c r="N104" s="404">
        <v>14</v>
      </c>
      <c r="O104" s="404"/>
      <c r="P104" s="404"/>
      <c r="Q104" s="404">
        <v>9</v>
      </c>
      <c r="R104" s="404"/>
      <c r="S104" s="404"/>
      <c r="T104" s="404"/>
      <c r="U104" s="404"/>
      <c r="V104" s="404"/>
      <c r="W104" s="404"/>
      <c r="X104" s="404"/>
      <c r="Y104" s="404"/>
      <c r="Z104" s="404"/>
      <c r="AA104" s="404"/>
      <c r="AB104" s="404"/>
      <c r="AC104" s="404"/>
      <c r="AD104" s="404"/>
      <c r="AE104" s="404"/>
      <c r="AF104" s="404"/>
      <c r="AG104" s="403">
        <f t="shared" si="6"/>
        <v>25</v>
      </c>
      <c r="AH104" s="403">
        <f t="shared" si="4"/>
        <v>569</v>
      </c>
      <c r="AI104" s="405"/>
      <c r="AJ104" s="403">
        <f t="shared" si="5"/>
        <v>594</v>
      </c>
      <c r="AK104" s="405"/>
      <c r="AL104" s="405"/>
      <c r="AM104" s="404"/>
      <c r="AN104" s="404"/>
      <c r="AO104" s="404"/>
      <c r="AP104" s="404"/>
      <c r="AQ104" s="404"/>
      <c r="AR104" s="404"/>
      <c r="AS104" s="404"/>
      <c r="AT104" s="404"/>
      <c r="AU104" s="404"/>
      <c r="AV104" s="404"/>
      <c r="AW104" s="404"/>
      <c r="AX104" s="404"/>
      <c r="AY104" s="404"/>
      <c r="AZ104" s="404"/>
      <c r="BA104" s="404"/>
      <c r="BB104" s="404"/>
      <c r="BC104" s="404"/>
      <c r="BD104" s="404"/>
      <c r="BE104" s="404"/>
      <c r="BF104" s="404"/>
      <c r="BG104" s="404"/>
      <c r="BH104" s="404"/>
      <c r="BI104" s="404"/>
      <c r="BJ104" s="404"/>
      <c r="BK104" s="404"/>
      <c r="BL104" s="404"/>
      <c r="BM104" s="404"/>
      <c r="BN104" s="404"/>
      <c r="BO104" s="404"/>
      <c r="BP104" s="404"/>
      <c r="BQ104" s="404"/>
      <c r="BR104" s="404"/>
      <c r="BS104" s="404"/>
      <c r="BT104" s="404"/>
      <c r="BU104" s="404"/>
      <c r="BV104" s="404"/>
      <c r="BW104" s="404"/>
      <c r="BX104" s="404"/>
      <c r="BY104" s="404"/>
      <c r="BZ104" s="404"/>
      <c r="CA104" s="404"/>
      <c r="CB104" s="404"/>
      <c r="CC104" s="404"/>
      <c r="CD104" s="404"/>
      <c r="CE104" s="404"/>
      <c r="CF104" s="404"/>
      <c r="CG104" s="404"/>
      <c r="CH104" s="404"/>
    </row>
    <row r="105" spans="1:86">
      <c r="A105" s="408" t="s">
        <v>2476</v>
      </c>
      <c r="B105" s="404">
        <v>6</v>
      </c>
      <c r="C105" s="404"/>
      <c r="D105" s="404"/>
      <c r="E105" s="404"/>
      <c r="F105" s="404"/>
      <c r="G105" s="404"/>
      <c r="H105" s="404">
        <v>80</v>
      </c>
      <c r="I105" s="404"/>
      <c r="J105" s="404"/>
      <c r="K105" s="404"/>
      <c r="L105" s="404"/>
      <c r="M105" s="404"/>
      <c r="N105" s="404"/>
      <c r="O105" s="404"/>
      <c r="P105" s="404"/>
      <c r="Q105" s="404"/>
      <c r="R105" s="404"/>
      <c r="S105" s="404"/>
      <c r="T105" s="404"/>
      <c r="U105" s="404"/>
      <c r="V105" s="404"/>
      <c r="W105" s="404"/>
      <c r="X105" s="404"/>
      <c r="Y105" s="404"/>
      <c r="Z105" s="404"/>
      <c r="AA105" s="404"/>
      <c r="AB105" s="404"/>
      <c r="AC105" s="404"/>
      <c r="AD105" s="404"/>
      <c r="AE105" s="404"/>
      <c r="AF105" s="404"/>
      <c r="AG105" s="403">
        <f t="shared" si="6"/>
        <v>6</v>
      </c>
      <c r="AH105" s="403">
        <f t="shared" si="4"/>
        <v>80</v>
      </c>
      <c r="AI105" s="405"/>
      <c r="AJ105" s="403">
        <f t="shared" si="5"/>
        <v>86</v>
      </c>
      <c r="AK105" s="405"/>
      <c r="AL105" s="405"/>
      <c r="AM105" s="404"/>
      <c r="AN105" s="404"/>
      <c r="AO105" s="404"/>
      <c r="AP105" s="404"/>
      <c r="AQ105" s="404"/>
      <c r="AR105" s="404"/>
      <c r="AS105" s="404"/>
      <c r="AT105" s="404"/>
      <c r="AU105" s="404"/>
      <c r="AV105" s="404"/>
      <c r="AW105" s="404"/>
      <c r="AX105" s="404"/>
      <c r="AY105" s="404"/>
      <c r="AZ105" s="404"/>
      <c r="BA105" s="404"/>
      <c r="BB105" s="404"/>
      <c r="BC105" s="404"/>
      <c r="BD105" s="404"/>
      <c r="BE105" s="404"/>
      <c r="BF105" s="404"/>
      <c r="BG105" s="404"/>
      <c r="BH105" s="404"/>
      <c r="BI105" s="404"/>
      <c r="BJ105" s="404"/>
      <c r="BK105" s="404"/>
      <c r="BL105" s="404"/>
      <c r="BM105" s="404"/>
      <c r="BN105" s="404"/>
      <c r="BO105" s="404"/>
      <c r="BP105" s="404"/>
      <c r="BQ105" s="404"/>
      <c r="BR105" s="404"/>
      <c r="BS105" s="404"/>
      <c r="BT105" s="404"/>
      <c r="BU105" s="404"/>
      <c r="BV105" s="404"/>
      <c r="BW105" s="404"/>
      <c r="BX105" s="404"/>
      <c r="BY105" s="404"/>
      <c r="BZ105" s="404"/>
      <c r="CA105" s="404"/>
      <c r="CB105" s="404"/>
      <c r="CC105" s="404"/>
      <c r="CD105" s="404"/>
      <c r="CE105" s="404"/>
      <c r="CF105" s="404"/>
      <c r="CG105" s="404"/>
      <c r="CH105" s="404"/>
    </row>
    <row r="106" spans="1:86">
      <c r="A106" s="408" t="s">
        <v>2477</v>
      </c>
      <c r="B106" s="404">
        <v>11</v>
      </c>
      <c r="C106" s="404"/>
      <c r="D106" s="404"/>
      <c r="E106" s="404"/>
      <c r="F106" s="404"/>
      <c r="G106" s="404"/>
      <c r="H106" s="404">
        <v>75</v>
      </c>
      <c r="I106" s="404"/>
      <c r="J106" s="404"/>
      <c r="K106" s="404"/>
      <c r="L106" s="404"/>
      <c r="M106" s="404"/>
      <c r="N106" s="404">
        <v>64</v>
      </c>
      <c r="O106" s="404"/>
      <c r="P106" s="404"/>
      <c r="Q106" s="404">
        <v>31</v>
      </c>
      <c r="R106" s="404"/>
      <c r="S106" s="404"/>
      <c r="T106" s="404"/>
      <c r="U106" s="404"/>
      <c r="V106" s="404"/>
      <c r="W106" s="404"/>
      <c r="X106" s="404"/>
      <c r="Y106" s="404"/>
      <c r="Z106" s="404"/>
      <c r="AA106" s="404"/>
      <c r="AB106" s="404"/>
      <c r="AC106" s="404">
        <v>1</v>
      </c>
      <c r="AD106" s="404">
        <v>0</v>
      </c>
      <c r="AE106" s="404"/>
      <c r="AF106" s="404"/>
      <c r="AG106" s="403">
        <f t="shared" si="6"/>
        <v>11</v>
      </c>
      <c r="AH106" s="403">
        <f t="shared" si="4"/>
        <v>170</v>
      </c>
      <c r="AI106" s="405"/>
      <c r="AJ106" s="403">
        <f t="shared" si="5"/>
        <v>181</v>
      </c>
      <c r="AK106" s="405">
        <v>1</v>
      </c>
      <c r="AL106" s="405">
        <v>0</v>
      </c>
      <c r="AM106" s="404">
        <v>1</v>
      </c>
      <c r="AN106" s="404" t="s">
        <v>2418</v>
      </c>
      <c r="AO106" s="404"/>
      <c r="AP106" s="404"/>
      <c r="AQ106" s="404"/>
      <c r="AR106" s="404"/>
      <c r="AS106" s="404"/>
      <c r="AT106" s="404"/>
      <c r="AU106" s="404"/>
      <c r="AV106" s="404"/>
      <c r="AW106" s="404"/>
      <c r="AX106" s="404"/>
      <c r="AY106" s="404"/>
      <c r="AZ106" s="404"/>
      <c r="BA106" s="404"/>
      <c r="BB106" s="404"/>
      <c r="BC106" s="404"/>
      <c r="BD106" s="404"/>
      <c r="BE106" s="404"/>
      <c r="BF106" s="404"/>
      <c r="BG106" s="404"/>
      <c r="BH106" s="404"/>
      <c r="BI106" s="404"/>
      <c r="BJ106" s="404"/>
      <c r="BK106" s="404"/>
      <c r="BL106" s="404"/>
      <c r="BM106" s="404"/>
      <c r="BN106" s="404"/>
      <c r="BO106" s="404"/>
      <c r="BP106" s="404"/>
      <c r="BQ106" s="404"/>
      <c r="BR106" s="404"/>
      <c r="BS106" s="404"/>
      <c r="BT106" s="404"/>
      <c r="BU106" s="404"/>
      <c r="BV106" s="404"/>
      <c r="BW106" s="404"/>
      <c r="BX106" s="404"/>
      <c r="BY106" s="404"/>
      <c r="BZ106" s="404"/>
      <c r="CA106" s="404"/>
      <c r="CB106" s="404"/>
      <c r="CC106" s="404"/>
      <c r="CD106" s="404"/>
      <c r="CE106" s="404"/>
      <c r="CF106" s="404"/>
      <c r="CG106" s="404"/>
      <c r="CH106" s="404"/>
    </row>
    <row r="107" spans="1:86">
      <c r="A107" s="408" t="s">
        <v>2478</v>
      </c>
      <c r="B107" s="404">
        <v>5</v>
      </c>
      <c r="C107" s="404"/>
      <c r="D107" s="404"/>
      <c r="E107" s="404"/>
      <c r="F107" s="404"/>
      <c r="G107" s="404"/>
      <c r="H107" s="404">
        <v>20</v>
      </c>
      <c r="I107" s="404"/>
      <c r="J107" s="404"/>
      <c r="K107" s="404">
        <v>0</v>
      </c>
      <c r="L107" s="404"/>
      <c r="M107" s="404"/>
      <c r="N107" s="404"/>
      <c r="O107" s="404"/>
      <c r="P107" s="404"/>
      <c r="Q107" s="404"/>
      <c r="R107" s="404"/>
      <c r="S107" s="404"/>
      <c r="T107" s="404"/>
      <c r="U107" s="404"/>
      <c r="V107" s="404"/>
      <c r="W107" s="404"/>
      <c r="X107" s="404"/>
      <c r="Y107" s="404"/>
      <c r="Z107" s="404"/>
      <c r="AA107" s="404"/>
      <c r="AB107" s="404"/>
      <c r="AC107" s="404">
        <v>1</v>
      </c>
      <c r="AD107" s="404">
        <v>0</v>
      </c>
      <c r="AE107" s="404"/>
      <c r="AF107" s="404"/>
      <c r="AG107" s="403">
        <f t="shared" si="6"/>
        <v>5</v>
      </c>
      <c r="AH107" s="403">
        <f t="shared" si="4"/>
        <v>20</v>
      </c>
      <c r="AI107" s="405"/>
      <c r="AJ107" s="403">
        <f t="shared" si="5"/>
        <v>25</v>
      </c>
      <c r="AK107" s="405">
        <v>1</v>
      </c>
      <c r="AL107" s="405">
        <v>0</v>
      </c>
      <c r="AM107" s="404">
        <v>0</v>
      </c>
      <c r="AN107" s="404" t="s">
        <v>2479</v>
      </c>
      <c r="AO107" s="404"/>
      <c r="AP107" s="404"/>
      <c r="AQ107" s="404"/>
      <c r="AR107" s="404"/>
      <c r="AS107" s="404"/>
      <c r="AT107" s="404"/>
      <c r="AU107" s="404"/>
      <c r="AV107" s="404"/>
      <c r="AW107" s="404"/>
      <c r="AX107" s="404"/>
      <c r="AY107" s="404"/>
      <c r="AZ107" s="404"/>
      <c r="BA107" s="404"/>
      <c r="BB107" s="404"/>
      <c r="BC107" s="404"/>
      <c r="BD107" s="404"/>
      <c r="BE107" s="404"/>
      <c r="BF107" s="404"/>
      <c r="BG107" s="404"/>
      <c r="BH107" s="404"/>
      <c r="BI107" s="404"/>
      <c r="BJ107" s="404"/>
      <c r="BK107" s="404"/>
      <c r="BL107" s="404"/>
      <c r="BM107" s="404"/>
      <c r="BN107" s="404"/>
      <c r="BO107" s="404"/>
      <c r="BP107" s="404"/>
      <c r="BQ107" s="404"/>
      <c r="BR107" s="404"/>
      <c r="BS107" s="404"/>
      <c r="BT107" s="404"/>
      <c r="BU107" s="404"/>
      <c r="BV107" s="404"/>
      <c r="BW107" s="404"/>
      <c r="BX107" s="404"/>
      <c r="BY107" s="404"/>
      <c r="BZ107" s="404"/>
      <c r="CA107" s="404"/>
      <c r="CB107" s="404"/>
      <c r="CC107" s="404"/>
      <c r="CD107" s="404"/>
      <c r="CE107" s="404"/>
      <c r="CF107" s="404"/>
      <c r="CG107" s="404"/>
      <c r="CH107" s="404"/>
    </row>
    <row r="108" spans="1:86">
      <c r="A108" s="408" t="s">
        <v>2480</v>
      </c>
      <c r="B108" s="404">
        <v>4</v>
      </c>
      <c r="C108" s="404"/>
      <c r="D108" s="404"/>
      <c r="E108" s="404"/>
      <c r="F108" s="404"/>
      <c r="G108" s="404"/>
      <c r="H108" s="404">
        <v>20</v>
      </c>
      <c r="I108" s="404"/>
      <c r="J108" s="404"/>
      <c r="K108" s="404">
        <v>57</v>
      </c>
      <c r="L108" s="404"/>
      <c r="M108" s="404"/>
      <c r="N108" s="404">
        <v>66</v>
      </c>
      <c r="O108" s="404"/>
      <c r="P108" s="404"/>
      <c r="Q108" s="404">
        <v>7</v>
      </c>
      <c r="R108" s="404"/>
      <c r="S108" s="404"/>
      <c r="T108" s="404"/>
      <c r="U108" s="404"/>
      <c r="V108" s="404"/>
      <c r="W108" s="404"/>
      <c r="X108" s="404"/>
      <c r="Y108" s="404"/>
      <c r="Z108" s="404"/>
      <c r="AA108" s="404"/>
      <c r="AB108" s="404"/>
      <c r="AC108" s="404"/>
      <c r="AD108" s="404"/>
      <c r="AE108" s="404"/>
      <c r="AF108" s="404"/>
      <c r="AG108" s="403">
        <f t="shared" si="6"/>
        <v>4</v>
      </c>
      <c r="AH108" s="403">
        <f t="shared" si="4"/>
        <v>150</v>
      </c>
      <c r="AI108" s="405"/>
      <c r="AJ108" s="403">
        <f t="shared" si="5"/>
        <v>154</v>
      </c>
      <c r="AK108" s="405"/>
      <c r="AL108" s="405"/>
      <c r="AM108" s="404"/>
      <c r="AN108" s="404"/>
      <c r="AO108" s="404"/>
      <c r="AP108" s="404"/>
      <c r="AQ108" s="404"/>
      <c r="AR108" s="404"/>
      <c r="AS108" s="404"/>
      <c r="AT108" s="404"/>
      <c r="AU108" s="404"/>
      <c r="AV108" s="404"/>
      <c r="AW108" s="404"/>
      <c r="AX108" s="404"/>
      <c r="AY108" s="404"/>
      <c r="AZ108" s="404"/>
      <c r="BA108" s="404"/>
      <c r="BB108" s="404"/>
      <c r="BC108" s="404"/>
      <c r="BD108" s="404"/>
      <c r="BE108" s="404"/>
      <c r="BF108" s="404"/>
      <c r="BG108" s="404"/>
      <c r="BH108" s="404"/>
      <c r="BI108" s="404"/>
      <c r="BJ108" s="404"/>
      <c r="BK108" s="404"/>
      <c r="BL108" s="404"/>
      <c r="BM108" s="404"/>
      <c r="BN108" s="404"/>
      <c r="BO108" s="404"/>
      <c r="BP108" s="404"/>
      <c r="BQ108" s="404"/>
      <c r="BR108" s="404"/>
      <c r="BS108" s="404"/>
      <c r="BT108" s="404"/>
      <c r="BU108" s="404"/>
      <c r="BV108" s="404"/>
      <c r="BW108" s="404"/>
      <c r="BX108" s="404"/>
      <c r="BY108" s="404"/>
      <c r="BZ108" s="404"/>
      <c r="CA108" s="404"/>
      <c r="CB108" s="404"/>
      <c r="CC108" s="404"/>
      <c r="CD108" s="404"/>
      <c r="CE108" s="404"/>
      <c r="CF108" s="404"/>
      <c r="CG108" s="404"/>
      <c r="CH108" s="404"/>
    </row>
    <row r="109" spans="1:86">
      <c r="A109" s="408" t="s">
        <v>2481</v>
      </c>
      <c r="B109" s="404">
        <v>18</v>
      </c>
      <c r="C109" s="404"/>
      <c r="D109" s="404"/>
      <c r="E109" s="404"/>
      <c r="F109" s="404"/>
      <c r="G109" s="404"/>
      <c r="H109" s="404">
        <v>192</v>
      </c>
      <c r="I109" s="404"/>
      <c r="J109" s="404"/>
      <c r="K109" s="404">
        <v>361</v>
      </c>
      <c r="L109" s="404"/>
      <c r="M109" s="404"/>
      <c r="N109" s="404">
        <v>16</v>
      </c>
      <c r="O109" s="404"/>
      <c r="P109" s="404"/>
      <c r="Q109" s="404">
        <v>7</v>
      </c>
      <c r="R109" s="404"/>
      <c r="S109" s="404"/>
      <c r="T109" s="404"/>
      <c r="U109" s="404"/>
      <c r="V109" s="404"/>
      <c r="W109" s="404"/>
      <c r="X109" s="404"/>
      <c r="Y109" s="404"/>
      <c r="Z109" s="404"/>
      <c r="AA109" s="404"/>
      <c r="AB109" s="404"/>
      <c r="AC109" s="404"/>
      <c r="AD109" s="404"/>
      <c r="AE109" s="404"/>
      <c r="AF109" s="404"/>
      <c r="AG109" s="403">
        <f t="shared" si="6"/>
        <v>18</v>
      </c>
      <c r="AH109" s="403">
        <f t="shared" si="4"/>
        <v>576</v>
      </c>
      <c r="AI109" s="405"/>
      <c r="AJ109" s="403">
        <f t="shared" si="5"/>
        <v>594</v>
      </c>
      <c r="AK109" s="405"/>
      <c r="AL109" s="405"/>
      <c r="AM109" s="404"/>
      <c r="AN109" s="404"/>
      <c r="AO109" s="404"/>
      <c r="AP109" s="404"/>
      <c r="AQ109" s="404"/>
      <c r="AR109" s="404"/>
      <c r="AS109" s="404"/>
      <c r="AT109" s="404"/>
      <c r="AU109" s="404"/>
      <c r="AV109" s="404"/>
      <c r="AW109" s="404"/>
      <c r="AX109" s="404"/>
      <c r="AY109" s="404"/>
      <c r="AZ109" s="404"/>
      <c r="BA109" s="404"/>
      <c r="BB109" s="404"/>
      <c r="BC109" s="404"/>
      <c r="BD109" s="404"/>
      <c r="BE109" s="404"/>
      <c r="BF109" s="404"/>
      <c r="BG109" s="404"/>
      <c r="BH109" s="404"/>
      <c r="BI109" s="404"/>
      <c r="BJ109" s="404"/>
      <c r="BK109" s="404"/>
      <c r="BL109" s="404"/>
      <c r="BM109" s="404"/>
      <c r="BN109" s="404"/>
      <c r="BO109" s="404"/>
      <c r="BP109" s="404"/>
      <c r="BQ109" s="404"/>
      <c r="BR109" s="404"/>
      <c r="BS109" s="404"/>
      <c r="BT109" s="404"/>
      <c r="BU109" s="404"/>
      <c r="BV109" s="404"/>
      <c r="BW109" s="404"/>
      <c r="BX109" s="404"/>
      <c r="BY109" s="404"/>
      <c r="BZ109" s="404"/>
      <c r="CA109" s="404"/>
      <c r="CB109" s="404"/>
      <c r="CC109" s="404"/>
      <c r="CD109" s="404"/>
      <c r="CE109" s="404"/>
      <c r="CF109" s="404"/>
      <c r="CG109" s="404"/>
      <c r="CH109" s="404"/>
    </row>
    <row r="110" spans="1:86" ht="75">
      <c r="A110" s="408" t="s">
        <v>2482</v>
      </c>
      <c r="B110" s="404">
        <v>14</v>
      </c>
      <c r="C110" s="404">
        <v>1</v>
      </c>
      <c r="D110" s="404"/>
      <c r="E110" s="404"/>
      <c r="F110" s="404"/>
      <c r="G110" s="404"/>
      <c r="H110" s="404">
        <v>181</v>
      </c>
      <c r="I110" s="404"/>
      <c r="J110" s="404"/>
      <c r="K110" s="404"/>
      <c r="L110" s="404"/>
      <c r="M110" s="404"/>
      <c r="N110" s="404">
        <v>28</v>
      </c>
      <c r="O110" s="404"/>
      <c r="P110" s="404"/>
      <c r="Q110" s="404">
        <v>9</v>
      </c>
      <c r="R110" s="404"/>
      <c r="S110" s="404"/>
      <c r="T110" s="404"/>
      <c r="U110" s="404"/>
      <c r="V110" s="404"/>
      <c r="W110" s="404"/>
      <c r="X110" s="404"/>
      <c r="Y110" s="404"/>
      <c r="Z110" s="404"/>
      <c r="AA110" s="404"/>
      <c r="AB110" s="404"/>
      <c r="AC110" s="404"/>
      <c r="AD110" s="404"/>
      <c r="AE110" s="404"/>
      <c r="AF110" s="404"/>
      <c r="AG110" s="403">
        <f t="shared" si="6"/>
        <v>14</v>
      </c>
      <c r="AH110" s="403">
        <f t="shared" si="4"/>
        <v>218</v>
      </c>
      <c r="AI110" s="405"/>
      <c r="AJ110" s="403">
        <f t="shared" si="5"/>
        <v>232</v>
      </c>
      <c r="AK110" s="405">
        <v>1</v>
      </c>
      <c r="AL110" s="405"/>
      <c r="AM110" s="404">
        <v>4</v>
      </c>
      <c r="AN110" s="407" t="s">
        <v>2483</v>
      </c>
      <c r="AO110" s="404"/>
      <c r="AP110" s="404"/>
      <c r="AQ110" s="404"/>
      <c r="AR110" s="404"/>
      <c r="AS110" s="404"/>
      <c r="AT110" s="404"/>
      <c r="AU110" s="404"/>
      <c r="AV110" s="404"/>
      <c r="AW110" s="404"/>
      <c r="AX110" s="404"/>
      <c r="AY110" s="404"/>
      <c r="AZ110" s="404"/>
      <c r="BA110" s="404"/>
      <c r="BB110" s="404"/>
      <c r="BC110" s="404"/>
      <c r="BD110" s="404"/>
      <c r="BE110" s="404"/>
      <c r="BF110" s="404"/>
      <c r="BG110" s="404"/>
      <c r="BH110" s="404"/>
      <c r="BI110" s="404"/>
      <c r="BJ110" s="404"/>
      <c r="BK110" s="404"/>
      <c r="BL110" s="404"/>
      <c r="BM110" s="404"/>
      <c r="BN110" s="404"/>
      <c r="BO110" s="404"/>
      <c r="BP110" s="404"/>
      <c r="BQ110" s="404"/>
      <c r="BR110" s="404"/>
      <c r="BS110" s="404"/>
      <c r="BT110" s="404"/>
      <c r="BU110" s="404"/>
      <c r="BV110" s="404"/>
      <c r="BW110" s="404"/>
      <c r="BX110" s="404"/>
      <c r="BY110" s="404"/>
      <c r="BZ110" s="404"/>
      <c r="CA110" s="404"/>
      <c r="CB110" s="404"/>
      <c r="CC110" s="404"/>
      <c r="CD110" s="404"/>
      <c r="CE110" s="404"/>
      <c r="CF110" s="404"/>
      <c r="CG110" s="404"/>
      <c r="CH110" s="404"/>
    </row>
    <row r="111" spans="1:86">
      <c r="A111" s="408" t="s">
        <v>2484</v>
      </c>
      <c r="B111" s="402">
        <v>14</v>
      </c>
      <c r="C111" s="402"/>
      <c r="D111" s="402"/>
      <c r="E111" s="402"/>
      <c r="F111" s="402"/>
      <c r="G111" s="402"/>
      <c r="H111" s="402">
        <v>135</v>
      </c>
      <c r="I111" s="402"/>
      <c r="J111" s="402"/>
      <c r="K111" s="402">
        <v>321</v>
      </c>
      <c r="L111" s="402"/>
      <c r="M111" s="402"/>
      <c r="N111" s="402">
        <v>126</v>
      </c>
      <c r="O111" s="402">
        <v>1</v>
      </c>
      <c r="P111" s="402"/>
      <c r="Q111" s="402"/>
      <c r="R111" s="402"/>
      <c r="S111" s="402"/>
      <c r="T111" s="402"/>
      <c r="U111" s="402"/>
      <c r="V111" s="402"/>
      <c r="W111" s="402"/>
      <c r="X111" s="402"/>
      <c r="Y111" s="402"/>
      <c r="Z111" s="402"/>
      <c r="AA111" s="402"/>
      <c r="AB111" s="402"/>
      <c r="AC111" s="402">
        <v>1</v>
      </c>
      <c r="AD111" s="402">
        <v>1</v>
      </c>
      <c r="AE111" s="402"/>
      <c r="AF111" s="402"/>
      <c r="AG111" s="403">
        <f t="shared" si="6"/>
        <v>14</v>
      </c>
      <c r="AH111" s="403">
        <f t="shared" si="4"/>
        <v>582</v>
      </c>
      <c r="AI111" s="403"/>
      <c r="AJ111" s="403">
        <f t="shared" si="5"/>
        <v>596</v>
      </c>
      <c r="AK111" s="403">
        <v>2</v>
      </c>
      <c r="AL111" s="403">
        <v>1</v>
      </c>
      <c r="AM111" s="402">
        <v>2</v>
      </c>
      <c r="AN111" s="402" t="s">
        <v>2485</v>
      </c>
      <c r="AO111" s="402"/>
      <c r="AP111" s="402"/>
      <c r="AQ111" s="402"/>
      <c r="AR111" s="402"/>
      <c r="AS111" s="402"/>
      <c r="AT111" s="402"/>
      <c r="AU111" s="402"/>
      <c r="AV111" s="402"/>
      <c r="AW111" s="402"/>
      <c r="AX111" s="402"/>
      <c r="AY111" s="402"/>
      <c r="AZ111" s="402"/>
      <c r="BA111" s="402"/>
      <c r="BB111" s="402"/>
      <c r="BC111" s="402"/>
      <c r="BD111" s="402"/>
      <c r="BE111" s="402"/>
      <c r="BF111" s="402"/>
      <c r="BG111" s="402"/>
      <c r="BH111" s="402"/>
      <c r="BI111" s="402"/>
      <c r="BJ111" s="402"/>
      <c r="BK111" s="402"/>
      <c r="BL111" s="402"/>
      <c r="BM111" s="402"/>
      <c r="BN111" s="402"/>
      <c r="BO111" s="402"/>
      <c r="BP111" s="402"/>
      <c r="BQ111" s="402"/>
      <c r="BR111" s="402"/>
      <c r="BS111" s="402"/>
      <c r="BT111" s="402"/>
      <c r="BU111" s="402"/>
      <c r="BV111" s="402"/>
      <c r="BW111" s="402"/>
      <c r="BX111" s="402"/>
      <c r="BY111" s="402"/>
      <c r="BZ111" s="402"/>
      <c r="CA111" s="402"/>
      <c r="CB111" s="402"/>
      <c r="CC111" s="402"/>
      <c r="CD111" s="402"/>
      <c r="CE111" s="402"/>
      <c r="CF111" s="402"/>
      <c r="CG111" s="402"/>
      <c r="CH111" s="402"/>
    </row>
    <row r="112" spans="1:86">
      <c r="A112" s="408" t="s">
        <v>2486</v>
      </c>
      <c r="B112" s="404">
        <v>2</v>
      </c>
      <c r="C112" s="404"/>
      <c r="D112" s="404"/>
      <c r="E112" s="404"/>
      <c r="F112" s="404"/>
      <c r="G112" s="404"/>
      <c r="H112" s="404">
        <v>23</v>
      </c>
      <c r="I112" s="404"/>
      <c r="J112" s="404"/>
      <c r="K112" s="404"/>
      <c r="L112" s="404"/>
      <c r="M112" s="404"/>
      <c r="N112" s="404"/>
      <c r="O112" s="404"/>
      <c r="P112" s="404"/>
      <c r="Q112" s="404">
        <v>5</v>
      </c>
      <c r="R112" s="404"/>
      <c r="S112" s="404"/>
      <c r="T112" s="404"/>
      <c r="U112" s="404"/>
      <c r="V112" s="404"/>
      <c r="W112" s="404"/>
      <c r="X112" s="404"/>
      <c r="Y112" s="404"/>
      <c r="Z112" s="404"/>
      <c r="AA112" s="404"/>
      <c r="AB112" s="404"/>
      <c r="AC112" s="404"/>
      <c r="AD112" s="404"/>
      <c r="AE112" s="404"/>
      <c r="AF112" s="404"/>
      <c r="AG112" s="403">
        <f t="shared" si="6"/>
        <v>2</v>
      </c>
      <c r="AH112" s="403">
        <f t="shared" si="4"/>
        <v>28</v>
      </c>
      <c r="AI112" s="405"/>
      <c r="AJ112" s="403">
        <f t="shared" si="5"/>
        <v>30</v>
      </c>
      <c r="AK112" s="405"/>
      <c r="AL112" s="405"/>
      <c r="AM112" s="404"/>
      <c r="AN112" s="404"/>
      <c r="AO112" s="404"/>
      <c r="AP112" s="404"/>
      <c r="AQ112" s="404"/>
      <c r="AR112" s="404"/>
      <c r="AS112" s="404"/>
      <c r="AT112" s="404"/>
      <c r="AU112" s="404"/>
      <c r="AV112" s="404"/>
      <c r="AW112" s="404"/>
      <c r="AX112" s="404"/>
      <c r="AY112" s="404"/>
      <c r="AZ112" s="404"/>
      <c r="BA112" s="404"/>
      <c r="BB112" s="404"/>
      <c r="BC112" s="404"/>
      <c r="BD112" s="404"/>
      <c r="BE112" s="404"/>
      <c r="BF112" s="404"/>
      <c r="BG112" s="404"/>
      <c r="BH112" s="404"/>
      <c r="BI112" s="404"/>
      <c r="BJ112" s="404"/>
      <c r="BK112" s="404"/>
      <c r="BL112" s="404"/>
      <c r="BM112" s="404"/>
      <c r="BN112" s="404"/>
      <c r="BO112" s="404"/>
      <c r="BP112" s="404"/>
      <c r="BQ112" s="404"/>
      <c r="BR112" s="404"/>
      <c r="BS112" s="404"/>
      <c r="BT112" s="404"/>
      <c r="BU112" s="404"/>
      <c r="BV112" s="404"/>
      <c r="BW112" s="404"/>
      <c r="BX112" s="404"/>
      <c r="BY112" s="404"/>
      <c r="BZ112" s="404"/>
      <c r="CA112" s="404"/>
      <c r="CB112" s="404"/>
      <c r="CC112" s="404"/>
      <c r="CD112" s="404"/>
      <c r="CE112" s="404"/>
      <c r="CF112" s="404"/>
      <c r="CG112" s="404"/>
      <c r="CH112" s="404"/>
    </row>
    <row r="113" spans="1:86">
      <c r="A113" s="408" t="s">
        <v>2487</v>
      </c>
      <c r="B113" s="404">
        <v>12</v>
      </c>
      <c r="C113" s="404"/>
      <c r="D113" s="404"/>
      <c r="E113" s="404"/>
      <c r="F113" s="404"/>
      <c r="G113" s="404"/>
      <c r="H113" s="404">
        <v>72</v>
      </c>
      <c r="I113" s="404"/>
      <c r="J113" s="404"/>
      <c r="K113" s="404">
        <v>157</v>
      </c>
      <c r="L113" s="404"/>
      <c r="M113" s="404"/>
      <c r="N113" s="404">
        <v>73</v>
      </c>
      <c r="O113" s="404"/>
      <c r="P113" s="404"/>
      <c r="Q113" s="404">
        <v>5</v>
      </c>
      <c r="R113" s="404"/>
      <c r="S113" s="404"/>
      <c r="T113" s="404"/>
      <c r="U113" s="404"/>
      <c r="V113" s="404"/>
      <c r="W113" s="404"/>
      <c r="X113" s="404"/>
      <c r="Y113" s="404"/>
      <c r="Z113" s="404"/>
      <c r="AA113" s="404"/>
      <c r="AB113" s="404"/>
      <c r="AC113" s="404"/>
      <c r="AD113" s="404"/>
      <c r="AE113" s="404"/>
      <c r="AF113" s="404"/>
      <c r="AG113" s="403">
        <f t="shared" si="6"/>
        <v>12</v>
      </c>
      <c r="AH113" s="403">
        <f t="shared" si="4"/>
        <v>307</v>
      </c>
      <c r="AI113" s="405"/>
      <c r="AJ113" s="403">
        <f t="shared" si="5"/>
        <v>319</v>
      </c>
      <c r="AK113" s="405"/>
      <c r="AL113" s="405"/>
      <c r="AM113" s="404"/>
      <c r="AN113" s="404"/>
      <c r="AO113" s="404"/>
      <c r="AP113" s="404"/>
      <c r="AQ113" s="404"/>
      <c r="AR113" s="404"/>
      <c r="AS113" s="404"/>
      <c r="AT113" s="404"/>
      <c r="AU113" s="404"/>
      <c r="AV113" s="404"/>
      <c r="AW113" s="404"/>
      <c r="AX113" s="404"/>
      <c r="AY113" s="404"/>
      <c r="AZ113" s="404"/>
      <c r="BA113" s="404"/>
      <c r="BB113" s="404"/>
      <c r="BC113" s="404"/>
      <c r="BD113" s="404"/>
      <c r="BE113" s="404"/>
      <c r="BF113" s="404"/>
      <c r="BG113" s="404"/>
      <c r="BH113" s="404"/>
      <c r="BI113" s="404"/>
      <c r="BJ113" s="404"/>
      <c r="BK113" s="404"/>
      <c r="BL113" s="404"/>
      <c r="BM113" s="404"/>
      <c r="BN113" s="404"/>
      <c r="BO113" s="404"/>
      <c r="BP113" s="404"/>
      <c r="BQ113" s="404"/>
      <c r="BR113" s="404"/>
      <c r="BS113" s="404"/>
      <c r="BT113" s="404"/>
      <c r="BU113" s="404"/>
      <c r="BV113" s="404"/>
      <c r="BW113" s="404"/>
      <c r="BX113" s="404"/>
      <c r="BY113" s="404"/>
      <c r="BZ113" s="404"/>
      <c r="CA113" s="404"/>
      <c r="CB113" s="404"/>
      <c r="CC113" s="404"/>
      <c r="CD113" s="404"/>
      <c r="CE113" s="404"/>
      <c r="CF113" s="404"/>
      <c r="CG113" s="404"/>
      <c r="CH113" s="404"/>
    </row>
    <row r="114" spans="1:86" ht="60">
      <c r="A114" s="408" t="s">
        <v>2488</v>
      </c>
      <c r="B114" s="404">
        <v>20</v>
      </c>
      <c r="C114" s="404">
        <v>1</v>
      </c>
      <c r="D114" s="404"/>
      <c r="E114" s="404"/>
      <c r="F114" s="404"/>
      <c r="G114" s="404"/>
      <c r="H114" s="404">
        <v>35</v>
      </c>
      <c r="I114" s="404"/>
      <c r="J114" s="404"/>
      <c r="K114" s="404"/>
      <c r="L114" s="404"/>
      <c r="M114" s="404"/>
      <c r="N114" s="404">
        <v>17</v>
      </c>
      <c r="O114" s="404"/>
      <c r="P114" s="404"/>
      <c r="Q114" s="404">
        <v>13</v>
      </c>
      <c r="R114" s="404"/>
      <c r="S114" s="404"/>
      <c r="T114" s="404"/>
      <c r="U114" s="404"/>
      <c r="V114" s="404"/>
      <c r="W114" s="404"/>
      <c r="X114" s="404"/>
      <c r="Y114" s="404"/>
      <c r="Z114" s="404"/>
      <c r="AA114" s="404"/>
      <c r="AB114" s="404"/>
      <c r="AC114" s="404">
        <v>1</v>
      </c>
      <c r="AD114" s="404">
        <v>1</v>
      </c>
      <c r="AE114" s="404"/>
      <c r="AF114" s="404"/>
      <c r="AG114" s="403">
        <f t="shared" si="6"/>
        <v>20</v>
      </c>
      <c r="AH114" s="403">
        <f t="shared" si="4"/>
        <v>65</v>
      </c>
      <c r="AI114" s="405"/>
      <c r="AJ114" s="403">
        <f t="shared" si="5"/>
        <v>85</v>
      </c>
      <c r="AK114" s="405">
        <v>2</v>
      </c>
      <c r="AL114" s="405">
        <v>1</v>
      </c>
      <c r="AM114" s="404">
        <v>3</v>
      </c>
      <c r="AN114" s="406" t="s">
        <v>2489</v>
      </c>
      <c r="AO114" s="404"/>
      <c r="AP114" s="404"/>
      <c r="AQ114" s="404"/>
      <c r="AR114" s="404"/>
      <c r="AS114" s="404"/>
      <c r="AT114" s="404"/>
      <c r="AU114" s="404"/>
      <c r="AV114" s="404"/>
      <c r="AW114" s="404"/>
      <c r="AX114" s="404"/>
      <c r="AY114" s="404"/>
      <c r="AZ114" s="404"/>
      <c r="BA114" s="404"/>
      <c r="BB114" s="404"/>
      <c r="BC114" s="404"/>
      <c r="BD114" s="404"/>
      <c r="BE114" s="404"/>
      <c r="BF114" s="404"/>
      <c r="BG114" s="404"/>
      <c r="BH114" s="404"/>
      <c r="BI114" s="404"/>
      <c r="BJ114" s="404"/>
      <c r="BK114" s="404"/>
      <c r="BL114" s="404"/>
      <c r="BM114" s="404"/>
      <c r="BN114" s="404"/>
      <c r="BO114" s="404"/>
      <c r="BP114" s="404"/>
      <c r="BQ114" s="404"/>
      <c r="BR114" s="404"/>
      <c r="BS114" s="404"/>
      <c r="BT114" s="404"/>
      <c r="BU114" s="404"/>
      <c r="BV114" s="404"/>
      <c r="BW114" s="404"/>
      <c r="BX114" s="404"/>
      <c r="BY114" s="404"/>
      <c r="BZ114" s="404"/>
      <c r="CA114" s="404"/>
      <c r="CB114" s="404"/>
      <c r="CC114" s="404"/>
      <c r="CD114" s="404"/>
      <c r="CE114" s="404"/>
      <c r="CF114" s="404"/>
      <c r="CG114" s="404"/>
      <c r="CH114" s="404"/>
    </row>
    <row r="115" spans="1:86">
      <c r="A115" s="408" t="s">
        <v>2490</v>
      </c>
      <c r="B115" s="404">
        <v>11</v>
      </c>
      <c r="C115" s="404"/>
      <c r="D115" s="404"/>
      <c r="E115" s="404"/>
      <c r="F115" s="404"/>
      <c r="G115" s="404"/>
      <c r="H115" s="404">
        <v>129</v>
      </c>
      <c r="I115" s="404"/>
      <c r="J115" s="404"/>
      <c r="K115" s="404">
        <v>11</v>
      </c>
      <c r="L115" s="404"/>
      <c r="M115" s="404"/>
      <c r="N115" s="404">
        <v>46</v>
      </c>
      <c r="O115" s="404"/>
      <c r="P115" s="404"/>
      <c r="Q115" s="404">
        <v>13</v>
      </c>
      <c r="R115" s="404"/>
      <c r="S115" s="404"/>
      <c r="T115" s="404"/>
      <c r="U115" s="404"/>
      <c r="V115" s="404"/>
      <c r="W115" s="404"/>
      <c r="X115" s="404"/>
      <c r="Y115" s="404"/>
      <c r="Z115" s="404"/>
      <c r="AA115" s="404"/>
      <c r="AB115" s="404"/>
      <c r="AC115" s="404"/>
      <c r="AD115" s="404"/>
      <c r="AE115" s="404"/>
      <c r="AF115" s="404"/>
      <c r="AG115" s="403">
        <f t="shared" si="6"/>
        <v>11</v>
      </c>
      <c r="AH115" s="403">
        <f t="shared" si="4"/>
        <v>199</v>
      </c>
      <c r="AI115" s="405"/>
      <c r="AJ115" s="403">
        <f t="shared" si="5"/>
        <v>210</v>
      </c>
      <c r="AK115" s="405"/>
      <c r="AL115" s="405"/>
      <c r="AM115" s="404"/>
      <c r="AN115" s="404"/>
      <c r="AO115" s="404"/>
      <c r="AP115" s="404"/>
      <c r="AQ115" s="404"/>
      <c r="AR115" s="404"/>
      <c r="AS115" s="404"/>
      <c r="AT115" s="404"/>
      <c r="AU115" s="404"/>
      <c r="AV115" s="404"/>
      <c r="AW115" s="404"/>
      <c r="AX115" s="404"/>
      <c r="AY115" s="404"/>
      <c r="AZ115" s="404"/>
      <c r="BA115" s="404"/>
      <c r="BB115" s="404"/>
      <c r="BC115" s="404"/>
      <c r="BD115" s="404"/>
      <c r="BE115" s="404"/>
      <c r="BF115" s="404"/>
      <c r="BG115" s="404"/>
      <c r="BH115" s="404"/>
      <c r="BI115" s="404"/>
      <c r="BJ115" s="404"/>
      <c r="BK115" s="404"/>
      <c r="BL115" s="404"/>
      <c r="BM115" s="404"/>
      <c r="BN115" s="404"/>
      <c r="BO115" s="404"/>
      <c r="BP115" s="404"/>
      <c r="BQ115" s="404"/>
      <c r="BR115" s="404"/>
      <c r="BS115" s="404"/>
      <c r="BT115" s="404"/>
      <c r="BU115" s="404"/>
      <c r="BV115" s="404"/>
      <c r="BW115" s="404"/>
      <c r="BX115" s="404"/>
      <c r="BY115" s="404"/>
      <c r="BZ115" s="404"/>
      <c r="CA115" s="404"/>
      <c r="CB115" s="404"/>
      <c r="CC115" s="404"/>
      <c r="CD115" s="404"/>
      <c r="CE115" s="404"/>
      <c r="CF115" s="404"/>
      <c r="CG115" s="404"/>
      <c r="CH115" s="404"/>
    </row>
    <row r="116" spans="1:86">
      <c r="A116" s="408" t="s">
        <v>2491</v>
      </c>
      <c r="B116" s="404">
        <v>5</v>
      </c>
      <c r="C116" s="404"/>
      <c r="D116" s="404"/>
      <c r="E116" s="404"/>
      <c r="F116" s="404"/>
      <c r="G116" s="404"/>
      <c r="H116" s="404">
        <v>105</v>
      </c>
      <c r="I116" s="404"/>
      <c r="J116" s="404"/>
      <c r="K116" s="404">
        <v>86</v>
      </c>
      <c r="L116" s="404"/>
      <c r="M116" s="404"/>
      <c r="N116" s="404">
        <v>90</v>
      </c>
      <c r="O116" s="404"/>
      <c r="P116" s="404"/>
      <c r="Q116" s="404">
        <v>8</v>
      </c>
      <c r="R116" s="404"/>
      <c r="S116" s="404"/>
      <c r="T116" s="404"/>
      <c r="U116" s="404"/>
      <c r="V116" s="404"/>
      <c r="W116" s="404"/>
      <c r="X116" s="404"/>
      <c r="Y116" s="404"/>
      <c r="Z116" s="404"/>
      <c r="AA116" s="404"/>
      <c r="AB116" s="404"/>
      <c r="AC116" s="404"/>
      <c r="AD116" s="404"/>
      <c r="AE116" s="404"/>
      <c r="AF116" s="404"/>
      <c r="AG116" s="403">
        <f t="shared" si="6"/>
        <v>5</v>
      </c>
      <c r="AH116" s="403">
        <f t="shared" si="4"/>
        <v>289</v>
      </c>
      <c r="AI116" s="405"/>
      <c r="AJ116" s="403">
        <f t="shared" si="5"/>
        <v>294</v>
      </c>
      <c r="AK116" s="405"/>
      <c r="AL116" s="405"/>
      <c r="AM116" s="404"/>
      <c r="AN116" s="404"/>
      <c r="AO116" s="404"/>
      <c r="AP116" s="404"/>
      <c r="AQ116" s="404"/>
      <c r="AR116" s="404"/>
      <c r="AS116" s="404"/>
      <c r="AT116" s="404"/>
      <c r="AU116" s="404"/>
      <c r="AV116" s="404"/>
      <c r="AW116" s="404"/>
      <c r="AX116" s="404"/>
      <c r="AY116" s="404"/>
      <c r="AZ116" s="404"/>
      <c r="BA116" s="404"/>
      <c r="BB116" s="404"/>
      <c r="BC116" s="404"/>
      <c r="BD116" s="404"/>
      <c r="BE116" s="404"/>
      <c r="BF116" s="404"/>
      <c r="BG116" s="404"/>
      <c r="BH116" s="404"/>
      <c r="BI116" s="404"/>
      <c r="BJ116" s="404"/>
      <c r="BK116" s="404"/>
      <c r="BL116" s="404"/>
      <c r="BM116" s="404"/>
      <c r="BN116" s="404"/>
      <c r="BO116" s="404"/>
      <c r="BP116" s="404"/>
      <c r="BQ116" s="404"/>
      <c r="BR116" s="404"/>
      <c r="BS116" s="404"/>
      <c r="BT116" s="404"/>
      <c r="BU116" s="404"/>
      <c r="BV116" s="404"/>
      <c r="BW116" s="404"/>
      <c r="BX116" s="404"/>
      <c r="BY116" s="404"/>
      <c r="BZ116" s="404"/>
      <c r="CA116" s="404"/>
      <c r="CB116" s="404"/>
      <c r="CC116" s="404"/>
      <c r="CD116" s="404"/>
      <c r="CE116" s="404"/>
      <c r="CF116" s="404"/>
      <c r="CG116" s="404"/>
      <c r="CH116" s="404"/>
    </row>
    <row r="117" spans="1:86">
      <c r="A117" s="408" t="s">
        <v>2492</v>
      </c>
      <c r="B117" s="404">
        <v>6</v>
      </c>
      <c r="C117" s="404"/>
      <c r="D117" s="404"/>
      <c r="E117" s="404"/>
      <c r="F117" s="404"/>
      <c r="G117" s="404"/>
      <c r="H117" s="404">
        <v>41</v>
      </c>
      <c r="I117" s="404"/>
      <c r="J117" s="404"/>
      <c r="K117" s="404"/>
      <c r="L117" s="404"/>
      <c r="M117" s="404"/>
      <c r="N117" s="404">
        <v>6</v>
      </c>
      <c r="O117" s="404"/>
      <c r="P117" s="404"/>
      <c r="Q117" s="404"/>
      <c r="R117" s="404"/>
      <c r="S117" s="404"/>
      <c r="T117" s="404"/>
      <c r="U117" s="404"/>
      <c r="V117" s="404"/>
      <c r="W117" s="404"/>
      <c r="X117" s="404"/>
      <c r="Y117" s="404"/>
      <c r="Z117" s="404"/>
      <c r="AA117" s="404"/>
      <c r="AB117" s="404"/>
      <c r="AC117" s="404"/>
      <c r="AD117" s="404"/>
      <c r="AE117" s="404"/>
      <c r="AF117" s="404"/>
      <c r="AG117" s="403">
        <f t="shared" si="6"/>
        <v>6</v>
      </c>
      <c r="AH117" s="403">
        <f t="shared" si="4"/>
        <v>47</v>
      </c>
      <c r="AI117" s="405"/>
      <c r="AJ117" s="403">
        <f t="shared" si="5"/>
        <v>53</v>
      </c>
      <c r="AK117" s="405"/>
      <c r="AL117" s="405"/>
      <c r="AM117" s="404"/>
      <c r="AN117" s="404"/>
      <c r="AO117" s="404"/>
      <c r="AP117" s="404"/>
      <c r="AQ117" s="404"/>
      <c r="AR117" s="404"/>
      <c r="AS117" s="404"/>
      <c r="AT117" s="404"/>
      <c r="AU117" s="404"/>
      <c r="AV117" s="404"/>
      <c r="AW117" s="404"/>
      <c r="AX117" s="404"/>
      <c r="AY117" s="404"/>
      <c r="AZ117" s="404"/>
      <c r="BA117" s="404"/>
      <c r="BB117" s="404"/>
      <c r="BC117" s="404"/>
      <c r="BD117" s="404"/>
      <c r="BE117" s="404"/>
      <c r="BF117" s="404"/>
      <c r="BG117" s="404"/>
      <c r="BH117" s="404"/>
      <c r="BI117" s="404"/>
      <c r="BJ117" s="404"/>
      <c r="BK117" s="404"/>
      <c r="BL117" s="404"/>
      <c r="BM117" s="404"/>
      <c r="BN117" s="404"/>
      <c r="BO117" s="404"/>
      <c r="BP117" s="404"/>
      <c r="BQ117" s="404"/>
      <c r="BR117" s="404"/>
      <c r="BS117" s="404"/>
      <c r="BT117" s="404"/>
      <c r="BU117" s="404"/>
      <c r="BV117" s="404"/>
      <c r="BW117" s="404"/>
      <c r="BX117" s="404"/>
      <c r="BY117" s="404"/>
      <c r="BZ117" s="404"/>
      <c r="CA117" s="404"/>
      <c r="CB117" s="404"/>
      <c r="CC117" s="404"/>
      <c r="CD117" s="404"/>
      <c r="CE117" s="404"/>
      <c r="CF117" s="404"/>
      <c r="CG117" s="404"/>
      <c r="CH117" s="404"/>
    </row>
    <row r="118" spans="1:86">
      <c r="A118" s="408" t="s">
        <v>2493</v>
      </c>
      <c r="B118" s="404">
        <v>6</v>
      </c>
      <c r="C118" s="404"/>
      <c r="D118" s="404"/>
      <c r="E118" s="404"/>
      <c r="F118" s="404"/>
      <c r="G118" s="404"/>
      <c r="H118" s="404">
        <v>50</v>
      </c>
      <c r="I118" s="404"/>
      <c r="J118" s="404"/>
      <c r="K118" s="404">
        <v>80</v>
      </c>
      <c r="L118" s="404"/>
      <c r="M118" s="404"/>
      <c r="N118" s="404"/>
      <c r="O118" s="404"/>
      <c r="P118" s="404"/>
      <c r="Q118" s="404"/>
      <c r="R118" s="404"/>
      <c r="S118" s="404"/>
      <c r="T118" s="404"/>
      <c r="U118" s="404"/>
      <c r="V118" s="404"/>
      <c r="W118" s="404"/>
      <c r="X118" s="404"/>
      <c r="Y118" s="404"/>
      <c r="Z118" s="404"/>
      <c r="AA118" s="404"/>
      <c r="AB118" s="404"/>
      <c r="AC118" s="404"/>
      <c r="AD118" s="404"/>
      <c r="AE118" s="404"/>
      <c r="AF118" s="404"/>
      <c r="AG118" s="403">
        <f t="shared" si="6"/>
        <v>6</v>
      </c>
      <c r="AH118" s="403">
        <f t="shared" si="4"/>
        <v>130</v>
      </c>
      <c r="AI118" s="405"/>
      <c r="AJ118" s="403">
        <f t="shared" si="5"/>
        <v>136</v>
      </c>
      <c r="AK118" s="405"/>
      <c r="AL118" s="405"/>
      <c r="AM118" s="404"/>
      <c r="AN118" s="404"/>
      <c r="AO118" s="404"/>
      <c r="AP118" s="404"/>
      <c r="AQ118" s="404"/>
      <c r="AR118" s="404"/>
      <c r="AS118" s="404"/>
      <c r="AT118" s="404"/>
      <c r="AU118" s="404"/>
      <c r="AV118" s="404"/>
      <c r="AW118" s="404"/>
      <c r="AX118" s="404"/>
      <c r="AY118" s="404"/>
      <c r="AZ118" s="404"/>
      <c r="BA118" s="404"/>
      <c r="BB118" s="404"/>
      <c r="BC118" s="404"/>
      <c r="BD118" s="404"/>
      <c r="BE118" s="404"/>
      <c r="BF118" s="404"/>
      <c r="BG118" s="404"/>
      <c r="BH118" s="404"/>
      <c r="BI118" s="404"/>
      <c r="BJ118" s="404"/>
      <c r="BK118" s="404"/>
      <c r="BL118" s="404"/>
      <c r="BM118" s="404"/>
      <c r="BN118" s="404"/>
      <c r="BO118" s="404"/>
      <c r="BP118" s="404"/>
      <c r="BQ118" s="404"/>
      <c r="BR118" s="404"/>
      <c r="BS118" s="404"/>
      <c r="BT118" s="404"/>
      <c r="BU118" s="404"/>
      <c r="BV118" s="404"/>
      <c r="BW118" s="404"/>
      <c r="BX118" s="404"/>
      <c r="BY118" s="404"/>
      <c r="BZ118" s="404"/>
      <c r="CA118" s="404"/>
      <c r="CB118" s="404"/>
      <c r="CC118" s="404"/>
      <c r="CD118" s="404"/>
      <c r="CE118" s="404"/>
      <c r="CF118" s="404"/>
      <c r="CG118" s="404"/>
      <c r="CH118" s="404"/>
    </row>
    <row r="119" spans="1:86">
      <c r="A119" s="409" t="s">
        <v>2494</v>
      </c>
      <c r="B119" s="404">
        <v>19</v>
      </c>
      <c r="C119" s="404"/>
      <c r="D119" s="404"/>
      <c r="E119" s="404"/>
      <c r="F119" s="404"/>
      <c r="G119" s="404"/>
      <c r="H119" s="404">
        <v>160</v>
      </c>
      <c r="I119" s="404"/>
      <c r="J119" s="404"/>
      <c r="K119" s="404"/>
      <c r="L119" s="404"/>
      <c r="M119" s="404"/>
      <c r="N119" s="404">
        <v>113</v>
      </c>
      <c r="O119" s="404"/>
      <c r="P119" s="404"/>
      <c r="Q119" s="404"/>
      <c r="R119" s="404"/>
      <c r="S119" s="404"/>
      <c r="T119" s="404"/>
      <c r="U119" s="404"/>
      <c r="V119" s="404"/>
      <c r="W119" s="404"/>
      <c r="X119" s="404"/>
      <c r="Y119" s="404"/>
      <c r="Z119" s="404"/>
      <c r="AA119" s="404"/>
      <c r="AB119" s="404"/>
      <c r="AC119" s="404"/>
      <c r="AD119" s="404"/>
      <c r="AE119" s="404"/>
      <c r="AF119" s="404"/>
      <c r="AG119" s="403">
        <f t="shared" si="6"/>
        <v>19</v>
      </c>
      <c r="AH119" s="403">
        <f t="shared" si="4"/>
        <v>273</v>
      </c>
      <c r="AI119" s="405"/>
      <c r="AJ119" s="403">
        <f t="shared" si="5"/>
        <v>292</v>
      </c>
      <c r="AK119" s="405"/>
      <c r="AL119" s="405"/>
      <c r="AM119" s="404"/>
      <c r="AN119" s="404"/>
      <c r="AO119" s="404"/>
      <c r="AP119" s="404"/>
      <c r="AQ119" s="404"/>
      <c r="AR119" s="404"/>
      <c r="AS119" s="404"/>
      <c r="AT119" s="404"/>
      <c r="AU119" s="404"/>
      <c r="AV119" s="404"/>
      <c r="AW119" s="404"/>
      <c r="AX119" s="404"/>
      <c r="AY119" s="404"/>
      <c r="AZ119" s="404"/>
      <c r="BA119" s="404"/>
      <c r="BB119" s="404"/>
      <c r="BC119" s="404"/>
      <c r="BD119" s="404"/>
      <c r="BE119" s="404"/>
      <c r="BF119" s="404"/>
      <c r="BG119" s="404"/>
      <c r="BH119" s="404"/>
      <c r="BI119" s="404"/>
      <c r="BJ119" s="404"/>
      <c r="BK119" s="404"/>
      <c r="BL119" s="404"/>
      <c r="BM119" s="404"/>
      <c r="BN119" s="404"/>
      <c r="BO119" s="404"/>
      <c r="BP119" s="404"/>
      <c r="BQ119" s="404"/>
      <c r="BR119" s="404"/>
      <c r="BS119" s="404"/>
      <c r="BT119" s="404"/>
      <c r="BU119" s="404"/>
      <c r="BV119" s="404"/>
      <c r="BW119" s="404"/>
      <c r="BX119" s="404"/>
      <c r="BY119" s="404"/>
      <c r="BZ119" s="404"/>
      <c r="CA119" s="404"/>
      <c r="CB119" s="404"/>
      <c r="CC119" s="404"/>
      <c r="CD119" s="404"/>
      <c r="CE119" s="404"/>
      <c r="CF119" s="404"/>
      <c r="CG119" s="404"/>
      <c r="CH119" s="404"/>
    </row>
    <row r="120" spans="1:86">
      <c r="A120" s="408" t="s">
        <v>2495</v>
      </c>
      <c r="B120" s="404">
        <v>7</v>
      </c>
      <c r="C120" s="404"/>
      <c r="D120" s="404"/>
      <c r="E120" s="404"/>
      <c r="F120" s="404"/>
      <c r="G120" s="404"/>
      <c r="H120" s="404">
        <v>55</v>
      </c>
      <c r="I120" s="404"/>
      <c r="J120" s="404"/>
      <c r="K120" s="404"/>
      <c r="L120" s="404"/>
      <c r="M120" s="404"/>
      <c r="N120" s="404"/>
      <c r="O120" s="404"/>
      <c r="P120" s="404"/>
      <c r="Q120" s="404"/>
      <c r="R120" s="404"/>
      <c r="S120" s="404"/>
      <c r="T120" s="404"/>
      <c r="U120" s="404"/>
      <c r="V120" s="404"/>
      <c r="W120" s="404"/>
      <c r="X120" s="404"/>
      <c r="Y120" s="404"/>
      <c r="Z120" s="404"/>
      <c r="AA120" s="404"/>
      <c r="AB120" s="404"/>
      <c r="AC120" s="404"/>
      <c r="AD120" s="404"/>
      <c r="AE120" s="404"/>
      <c r="AF120" s="404"/>
      <c r="AG120" s="403">
        <f t="shared" si="6"/>
        <v>7</v>
      </c>
      <c r="AH120" s="403">
        <f t="shared" si="4"/>
        <v>55</v>
      </c>
      <c r="AI120" s="405"/>
      <c r="AJ120" s="403">
        <f t="shared" si="5"/>
        <v>62</v>
      </c>
      <c r="AK120" s="405"/>
      <c r="AL120" s="405"/>
      <c r="AM120" s="404"/>
      <c r="AN120" s="404"/>
      <c r="AO120" s="404"/>
      <c r="AP120" s="404"/>
      <c r="AQ120" s="404"/>
      <c r="AR120" s="404"/>
      <c r="AS120" s="404"/>
      <c r="AT120" s="404"/>
      <c r="AU120" s="404"/>
      <c r="AV120" s="404"/>
      <c r="AW120" s="404"/>
      <c r="AX120" s="404"/>
      <c r="AY120" s="404"/>
      <c r="AZ120" s="404"/>
      <c r="BA120" s="404"/>
      <c r="BB120" s="404"/>
      <c r="BC120" s="404"/>
      <c r="BD120" s="404"/>
      <c r="BE120" s="404"/>
      <c r="BF120" s="404"/>
      <c r="BG120" s="404"/>
      <c r="BH120" s="404"/>
      <c r="BI120" s="404"/>
      <c r="BJ120" s="404"/>
      <c r="BK120" s="404"/>
      <c r="BL120" s="404"/>
      <c r="BM120" s="404"/>
      <c r="BN120" s="404"/>
      <c r="BO120" s="404"/>
      <c r="BP120" s="404"/>
      <c r="BQ120" s="404"/>
      <c r="BR120" s="404"/>
      <c r="BS120" s="404"/>
      <c r="BT120" s="404"/>
      <c r="BU120" s="404"/>
      <c r="BV120" s="404"/>
      <c r="BW120" s="404"/>
      <c r="BX120" s="404"/>
      <c r="BY120" s="404"/>
      <c r="BZ120" s="404"/>
      <c r="CA120" s="404"/>
      <c r="CB120" s="404"/>
      <c r="CC120" s="404"/>
      <c r="CD120" s="404"/>
      <c r="CE120" s="404"/>
      <c r="CF120" s="404"/>
      <c r="CG120" s="404"/>
      <c r="CH120" s="404"/>
    </row>
    <row r="121" spans="1:86">
      <c r="A121" s="408" t="s">
        <v>2496</v>
      </c>
      <c r="B121" s="404">
        <v>7</v>
      </c>
      <c r="C121" s="404"/>
      <c r="D121" s="404"/>
      <c r="E121" s="404"/>
      <c r="F121" s="404"/>
      <c r="G121" s="404"/>
      <c r="H121" s="404">
        <v>65</v>
      </c>
      <c r="I121" s="404"/>
      <c r="J121" s="404"/>
      <c r="K121" s="404">
        <v>7</v>
      </c>
      <c r="L121" s="404"/>
      <c r="M121" s="404"/>
      <c r="N121" s="404"/>
      <c r="O121" s="404"/>
      <c r="P121" s="404"/>
      <c r="Q121" s="404">
        <v>4</v>
      </c>
      <c r="R121" s="404"/>
      <c r="S121" s="404"/>
      <c r="T121" s="404"/>
      <c r="U121" s="404"/>
      <c r="V121" s="404"/>
      <c r="W121" s="404"/>
      <c r="X121" s="404"/>
      <c r="Y121" s="404"/>
      <c r="Z121" s="404"/>
      <c r="AA121" s="404"/>
      <c r="AB121" s="404"/>
      <c r="AC121" s="404">
        <v>1</v>
      </c>
      <c r="AD121" s="404">
        <v>0</v>
      </c>
      <c r="AE121" s="404"/>
      <c r="AF121" s="404"/>
      <c r="AG121" s="403">
        <f t="shared" si="6"/>
        <v>7</v>
      </c>
      <c r="AH121" s="403">
        <f t="shared" si="4"/>
        <v>76</v>
      </c>
      <c r="AI121" s="405"/>
      <c r="AJ121" s="403">
        <f t="shared" si="5"/>
        <v>83</v>
      </c>
      <c r="AK121" s="405">
        <v>1</v>
      </c>
      <c r="AL121" s="405">
        <v>0</v>
      </c>
      <c r="AM121" s="404">
        <v>1</v>
      </c>
      <c r="AN121" s="404" t="s">
        <v>2497</v>
      </c>
      <c r="AO121" s="404"/>
      <c r="AP121" s="404"/>
      <c r="AQ121" s="404"/>
      <c r="AR121" s="404"/>
      <c r="AS121" s="404"/>
      <c r="AT121" s="404"/>
      <c r="AU121" s="404"/>
      <c r="AV121" s="404"/>
      <c r="AW121" s="404"/>
      <c r="AX121" s="404"/>
      <c r="AY121" s="404"/>
      <c r="AZ121" s="404"/>
      <c r="BA121" s="404"/>
      <c r="BB121" s="404"/>
      <c r="BC121" s="404"/>
      <c r="BD121" s="404"/>
      <c r="BE121" s="404"/>
      <c r="BF121" s="404"/>
      <c r="BG121" s="404"/>
      <c r="BH121" s="404"/>
      <c r="BI121" s="404"/>
      <c r="BJ121" s="404"/>
      <c r="BK121" s="404"/>
      <c r="BL121" s="404"/>
      <c r="BM121" s="404"/>
      <c r="BN121" s="404"/>
      <c r="BO121" s="404"/>
      <c r="BP121" s="404"/>
      <c r="BQ121" s="404"/>
      <c r="BR121" s="404"/>
      <c r="BS121" s="404"/>
      <c r="BT121" s="404"/>
      <c r="BU121" s="404"/>
      <c r="BV121" s="404"/>
      <c r="BW121" s="404"/>
      <c r="BX121" s="404"/>
      <c r="BY121" s="404"/>
      <c r="BZ121" s="404"/>
      <c r="CA121" s="404"/>
      <c r="CB121" s="404"/>
      <c r="CC121" s="404"/>
      <c r="CD121" s="404"/>
      <c r="CE121" s="404"/>
      <c r="CF121" s="404"/>
      <c r="CG121" s="404"/>
      <c r="CH121" s="404"/>
    </row>
    <row r="122" spans="1:86">
      <c r="A122" s="408" t="s">
        <v>2498</v>
      </c>
      <c r="B122" s="404">
        <v>6</v>
      </c>
      <c r="C122" s="404"/>
      <c r="D122" s="404"/>
      <c r="E122" s="404"/>
      <c r="F122" s="404"/>
      <c r="G122" s="404"/>
      <c r="H122" s="404">
        <v>8</v>
      </c>
      <c r="I122" s="404">
        <v>1</v>
      </c>
      <c r="J122" s="404"/>
      <c r="K122" s="404">
        <v>1</v>
      </c>
      <c r="L122" s="404"/>
      <c r="M122" s="404"/>
      <c r="N122" s="404">
        <v>20</v>
      </c>
      <c r="O122" s="404"/>
      <c r="P122" s="404"/>
      <c r="Q122" s="404"/>
      <c r="R122" s="404"/>
      <c r="S122" s="404"/>
      <c r="T122" s="404"/>
      <c r="U122" s="404"/>
      <c r="V122" s="404"/>
      <c r="W122" s="404"/>
      <c r="X122" s="404"/>
      <c r="Y122" s="404"/>
      <c r="Z122" s="404"/>
      <c r="AA122" s="404"/>
      <c r="AB122" s="404"/>
      <c r="AC122" s="404"/>
      <c r="AD122" s="404"/>
      <c r="AE122" s="404"/>
      <c r="AF122" s="404"/>
      <c r="AG122" s="403">
        <f t="shared" si="6"/>
        <v>6</v>
      </c>
      <c r="AH122" s="403">
        <f t="shared" si="4"/>
        <v>29</v>
      </c>
      <c r="AI122" s="405"/>
      <c r="AJ122" s="403">
        <f t="shared" si="5"/>
        <v>35</v>
      </c>
      <c r="AK122" s="405">
        <v>1</v>
      </c>
      <c r="AL122" s="405"/>
      <c r="AM122" s="404"/>
      <c r="AN122" s="404" t="s">
        <v>2497</v>
      </c>
      <c r="AO122" s="404"/>
      <c r="AP122" s="404"/>
      <c r="AQ122" s="404"/>
      <c r="AR122" s="404"/>
      <c r="AS122" s="404"/>
      <c r="AT122" s="404"/>
      <c r="AU122" s="404"/>
      <c r="AV122" s="404"/>
      <c r="AW122" s="404"/>
      <c r="AX122" s="404"/>
      <c r="AY122" s="404"/>
      <c r="AZ122" s="404"/>
      <c r="BA122" s="404"/>
      <c r="BB122" s="404"/>
      <c r="BC122" s="404"/>
      <c r="BD122" s="404"/>
      <c r="BE122" s="404"/>
      <c r="BF122" s="404"/>
      <c r="BG122" s="404"/>
      <c r="BH122" s="404"/>
      <c r="BI122" s="404"/>
      <c r="BJ122" s="404"/>
      <c r="BK122" s="404"/>
      <c r="BL122" s="404"/>
      <c r="BM122" s="404"/>
      <c r="BN122" s="404"/>
      <c r="BO122" s="404"/>
      <c r="BP122" s="404"/>
      <c r="BQ122" s="404"/>
      <c r="BR122" s="404"/>
      <c r="BS122" s="404"/>
      <c r="BT122" s="404"/>
      <c r="BU122" s="404"/>
      <c r="BV122" s="404"/>
      <c r="BW122" s="404"/>
      <c r="BX122" s="404"/>
      <c r="BY122" s="404"/>
      <c r="BZ122" s="404"/>
      <c r="CA122" s="404"/>
      <c r="CB122" s="404"/>
      <c r="CC122" s="404"/>
      <c r="CD122" s="404"/>
      <c r="CE122" s="404"/>
      <c r="CF122" s="404"/>
      <c r="CG122" s="404"/>
      <c r="CH122" s="404"/>
    </row>
    <row r="123" spans="1:86">
      <c r="A123" s="408" t="s">
        <v>2499</v>
      </c>
      <c r="B123" s="404">
        <v>2</v>
      </c>
      <c r="C123" s="404"/>
      <c r="D123" s="404"/>
      <c r="E123" s="404"/>
      <c r="F123" s="404"/>
      <c r="G123" s="404"/>
      <c r="H123" s="404">
        <v>47</v>
      </c>
      <c r="I123" s="404">
        <v>1</v>
      </c>
      <c r="J123" s="404"/>
      <c r="K123" s="404">
        <v>1</v>
      </c>
      <c r="L123" s="404"/>
      <c r="M123" s="404"/>
      <c r="N123" s="404"/>
      <c r="O123" s="404"/>
      <c r="P123" s="404"/>
      <c r="Q123" s="404"/>
      <c r="R123" s="404"/>
      <c r="S123" s="404"/>
      <c r="T123" s="404"/>
      <c r="U123" s="404"/>
      <c r="V123" s="404"/>
      <c r="W123" s="404"/>
      <c r="X123" s="404"/>
      <c r="Y123" s="404"/>
      <c r="Z123" s="404"/>
      <c r="AA123" s="404"/>
      <c r="AB123" s="404"/>
      <c r="AC123" s="404">
        <v>1</v>
      </c>
      <c r="AD123" s="404"/>
      <c r="AE123" s="404"/>
      <c r="AF123" s="404"/>
      <c r="AG123" s="403">
        <f t="shared" si="6"/>
        <v>2</v>
      </c>
      <c r="AH123" s="403">
        <f t="shared" si="4"/>
        <v>48</v>
      </c>
      <c r="AI123" s="405"/>
      <c r="AJ123" s="403">
        <f t="shared" si="5"/>
        <v>50</v>
      </c>
      <c r="AK123" s="405">
        <v>2</v>
      </c>
      <c r="AL123" s="405"/>
      <c r="AM123" s="404"/>
      <c r="AN123" s="404" t="s">
        <v>2500</v>
      </c>
      <c r="AO123" s="404"/>
      <c r="AP123" s="404"/>
      <c r="AQ123" s="404"/>
      <c r="AR123" s="404"/>
      <c r="AS123" s="404"/>
      <c r="AT123" s="404"/>
      <c r="AU123" s="404"/>
      <c r="AV123" s="404"/>
      <c r="AW123" s="404"/>
      <c r="AX123" s="404"/>
      <c r="AY123" s="404"/>
      <c r="AZ123" s="404"/>
      <c r="BA123" s="404"/>
      <c r="BB123" s="404"/>
      <c r="BC123" s="404"/>
      <c r="BD123" s="404"/>
      <c r="BE123" s="404"/>
      <c r="BF123" s="404"/>
      <c r="BG123" s="404"/>
      <c r="BH123" s="404"/>
      <c r="BI123" s="404"/>
      <c r="BJ123" s="404"/>
      <c r="BK123" s="404"/>
      <c r="BL123" s="404"/>
      <c r="BM123" s="404"/>
      <c r="BN123" s="404"/>
      <c r="BO123" s="404"/>
      <c r="BP123" s="404"/>
      <c r="BQ123" s="404"/>
      <c r="BR123" s="404"/>
      <c r="BS123" s="404"/>
      <c r="BT123" s="404"/>
      <c r="BU123" s="404"/>
      <c r="BV123" s="404"/>
      <c r="BW123" s="404"/>
      <c r="BX123" s="404"/>
      <c r="BY123" s="404"/>
      <c r="BZ123" s="404"/>
      <c r="CA123" s="404"/>
      <c r="CB123" s="404"/>
      <c r="CC123" s="404"/>
      <c r="CD123" s="404"/>
      <c r="CE123" s="404"/>
      <c r="CF123" s="404"/>
      <c r="CG123" s="404"/>
      <c r="CH123" s="404"/>
    </row>
    <row r="124" spans="1:86">
      <c r="A124" s="408" t="s">
        <v>2501</v>
      </c>
      <c r="B124" s="404">
        <v>11</v>
      </c>
      <c r="C124" s="404"/>
      <c r="D124" s="404"/>
      <c r="E124" s="404"/>
      <c r="F124" s="404"/>
      <c r="G124" s="404"/>
      <c r="H124" s="404">
        <v>215</v>
      </c>
      <c r="I124" s="404"/>
      <c r="J124" s="404"/>
      <c r="K124" s="404">
        <v>313</v>
      </c>
      <c r="L124" s="404"/>
      <c r="M124" s="404"/>
      <c r="N124" s="404">
        <v>30</v>
      </c>
      <c r="O124" s="404"/>
      <c r="P124" s="404"/>
      <c r="Q124" s="404">
        <v>33</v>
      </c>
      <c r="R124" s="404"/>
      <c r="S124" s="404"/>
      <c r="T124" s="404"/>
      <c r="U124" s="404"/>
      <c r="V124" s="404"/>
      <c r="W124" s="404"/>
      <c r="X124" s="404"/>
      <c r="Y124" s="404"/>
      <c r="Z124" s="404"/>
      <c r="AA124" s="404"/>
      <c r="AB124" s="404"/>
      <c r="AC124" s="404"/>
      <c r="AD124" s="404"/>
      <c r="AE124" s="404"/>
      <c r="AF124" s="404"/>
      <c r="AG124" s="403">
        <f t="shared" si="6"/>
        <v>11</v>
      </c>
      <c r="AH124" s="403">
        <f t="shared" si="4"/>
        <v>591</v>
      </c>
      <c r="AI124" s="405"/>
      <c r="AJ124" s="403">
        <f t="shared" si="5"/>
        <v>602</v>
      </c>
      <c r="AK124" s="405"/>
      <c r="AL124" s="405"/>
      <c r="AM124" s="404"/>
      <c r="AN124" s="404"/>
      <c r="AO124" s="404"/>
      <c r="AP124" s="404"/>
      <c r="AQ124" s="404"/>
      <c r="AR124" s="404"/>
      <c r="AS124" s="404"/>
      <c r="AT124" s="404"/>
      <c r="AU124" s="404"/>
      <c r="AV124" s="404"/>
      <c r="AW124" s="404"/>
      <c r="AX124" s="404"/>
      <c r="AY124" s="404"/>
      <c r="AZ124" s="404"/>
      <c r="BA124" s="404"/>
      <c r="BB124" s="404"/>
      <c r="BC124" s="404"/>
      <c r="BD124" s="404"/>
      <c r="BE124" s="404"/>
      <c r="BF124" s="404"/>
      <c r="BG124" s="404"/>
      <c r="BH124" s="404"/>
      <c r="BI124" s="404"/>
      <c r="BJ124" s="404"/>
      <c r="BK124" s="404"/>
      <c r="BL124" s="404"/>
      <c r="BM124" s="404"/>
      <c r="BN124" s="404"/>
      <c r="BO124" s="404"/>
      <c r="BP124" s="404"/>
      <c r="BQ124" s="404"/>
      <c r="BR124" s="404"/>
      <c r="BS124" s="404"/>
      <c r="BT124" s="404"/>
      <c r="BU124" s="404"/>
      <c r="BV124" s="404"/>
      <c r="BW124" s="404"/>
      <c r="BX124" s="404"/>
      <c r="BY124" s="404"/>
      <c r="BZ124" s="404"/>
      <c r="CA124" s="404"/>
      <c r="CB124" s="404"/>
      <c r="CC124" s="404"/>
      <c r="CD124" s="404"/>
      <c r="CE124" s="404"/>
      <c r="CF124" s="404"/>
      <c r="CG124" s="404"/>
      <c r="CH124" s="404"/>
    </row>
    <row r="125" spans="1:86">
      <c r="A125" s="408" t="s">
        <v>2502</v>
      </c>
      <c r="B125" s="404">
        <v>7</v>
      </c>
      <c r="C125" s="404"/>
      <c r="D125" s="404"/>
      <c r="E125" s="404"/>
      <c r="F125" s="404"/>
      <c r="G125" s="404"/>
      <c r="H125" s="404">
        <v>42</v>
      </c>
      <c r="I125" s="404"/>
      <c r="J125" s="404"/>
      <c r="K125" s="404"/>
      <c r="L125" s="404"/>
      <c r="M125" s="404"/>
      <c r="N125" s="404"/>
      <c r="O125" s="404"/>
      <c r="P125" s="404"/>
      <c r="Q125" s="404"/>
      <c r="R125" s="404"/>
      <c r="S125" s="404"/>
      <c r="T125" s="404"/>
      <c r="U125" s="404"/>
      <c r="V125" s="404"/>
      <c r="W125" s="404"/>
      <c r="X125" s="404"/>
      <c r="Y125" s="404"/>
      <c r="Z125" s="404"/>
      <c r="AA125" s="404"/>
      <c r="AB125" s="404"/>
      <c r="AC125" s="404">
        <v>1</v>
      </c>
      <c r="AD125" s="404"/>
      <c r="AE125" s="404"/>
      <c r="AF125" s="404"/>
      <c r="AG125" s="403">
        <f t="shared" si="6"/>
        <v>7</v>
      </c>
      <c r="AH125" s="403">
        <f t="shared" si="4"/>
        <v>42</v>
      </c>
      <c r="AI125" s="405"/>
      <c r="AJ125" s="403">
        <f t="shared" si="5"/>
        <v>49</v>
      </c>
      <c r="AK125" s="405">
        <v>1</v>
      </c>
      <c r="AL125" s="405"/>
      <c r="AM125" s="404"/>
      <c r="AN125" s="404" t="s">
        <v>2369</v>
      </c>
      <c r="AO125" s="404"/>
      <c r="AP125" s="404"/>
      <c r="AQ125" s="404"/>
      <c r="AR125" s="404"/>
      <c r="AS125" s="404"/>
      <c r="AT125" s="404"/>
      <c r="AU125" s="404"/>
      <c r="AV125" s="404"/>
      <c r="AW125" s="404"/>
      <c r="AX125" s="404"/>
      <c r="AY125" s="404"/>
      <c r="AZ125" s="404"/>
      <c r="BA125" s="404"/>
      <c r="BB125" s="404"/>
      <c r="BC125" s="404"/>
      <c r="BD125" s="404"/>
      <c r="BE125" s="404"/>
      <c r="BF125" s="404"/>
      <c r="BG125" s="404"/>
      <c r="BH125" s="404"/>
      <c r="BI125" s="404"/>
      <c r="BJ125" s="404"/>
      <c r="BK125" s="404"/>
      <c r="BL125" s="404"/>
      <c r="BM125" s="404"/>
      <c r="BN125" s="404"/>
      <c r="BO125" s="404"/>
      <c r="BP125" s="404"/>
      <c r="BQ125" s="404"/>
      <c r="BR125" s="404"/>
      <c r="BS125" s="404"/>
      <c r="BT125" s="404"/>
      <c r="BU125" s="404"/>
      <c r="BV125" s="404"/>
      <c r="BW125" s="404"/>
      <c r="BX125" s="404"/>
      <c r="BY125" s="404"/>
      <c r="BZ125" s="404"/>
      <c r="CA125" s="404"/>
      <c r="CB125" s="404"/>
      <c r="CC125" s="404"/>
      <c r="CD125" s="404"/>
      <c r="CE125" s="404"/>
      <c r="CF125" s="404"/>
      <c r="CG125" s="404"/>
      <c r="CH125" s="404"/>
    </row>
    <row r="126" spans="1:86">
      <c r="A126" s="408" t="s">
        <v>2503</v>
      </c>
      <c r="B126" s="404">
        <v>5</v>
      </c>
      <c r="C126" s="404"/>
      <c r="D126" s="404"/>
      <c r="E126" s="404"/>
      <c r="F126" s="404"/>
      <c r="G126" s="404"/>
      <c r="H126" s="404">
        <v>51</v>
      </c>
      <c r="I126" s="404"/>
      <c r="J126" s="404"/>
      <c r="K126" s="404">
        <v>2</v>
      </c>
      <c r="L126" s="404"/>
      <c r="M126" s="404"/>
      <c r="N126" s="404"/>
      <c r="O126" s="404"/>
      <c r="P126" s="404"/>
      <c r="Q126" s="404">
        <v>45</v>
      </c>
      <c r="R126" s="404"/>
      <c r="S126" s="404"/>
      <c r="T126" s="404"/>
      <c r="U126" s="404"/>
      <c r="V126" s="404"/>
      <c r="W126" s="404"/>
      <c r="X126" s="404"/>
      <c r="Y126" s="404"/>
      <c r="Z126" s="404"/>
      <c r="AA126" s="404"/>
      <c r="AB126" s="404"/>
      <c r="AC126" s="404"/>
      <c r="AD126" s="404"/>
      <c r="AE126" s="404"/>
      <c r="AF126" s="404"/>
      <c r="AG126" s="403">
        <f t="shared" si="6"/>
        <v>5</v>
      </c>
      <c r="AH126" s="403">
        <f t="shared" si="4"/>
        <v>98</v>
      </c>
      <c r="AI126" s="405"/>
      <c r="AJ126" s="403">
        <f t="shared" si="5"/>
        <v>103</v>
      </c>
      <c r="AK126" s="405"/>
      <c r="AL126" s="405"/>
      <c r="AM126" s="404"/>
      <c r="AN126" s="404"/>
      <c r="AO126" s="404"/>
      <c r="AP126" s="404"/>
      <c r="AQ126" s="404"/>
      <c r="AR126" s="404"/>
      <c r="AS126" s="404"/>
      <c r="AT126" s="404"/>
      <c r="AU126" s="404"/>
      <c r="AV126" s="404"/>
      <c r="AW126" s="404"/>
      <c r="AX126" s="404"/>
      <c r="AY126" s="404"/>
      <c r="AZ126" s="404"/>
      <c r="BA126" s="404"/>
      <c r="BB126" s="404"/>
      <c r="BC126" s="404"/>
      <c r="BD126" s="404"/>
      <c r="BE126" s="404"/>
      <c r="BF126" s="404"/>
      <c r="BG126" s="404"/>
      <c r="BH126" s="404"/>
      <c r="BI126" s="404"/>
      <c r="BJ126" s="404"/>
      <c r="BK126" s="404"/>
      <c r="BL126" s="404"/>
      <c r="BM126" s="404"/>
      <c r="BN126" s="404"/>
      <c r="BO126" s="404"/>
      <c r="BP126" s="404"/>
      <c r="BQ126" s="404"/>
      <c r="BR126" s="404"/>
      <c r="BS126" s="404"/>
      <c r="BT126" s="404"/>
      <c r="BU126" s="404"/>
      <c r="BV126" s="404"/>
      <c r="BW126" s="404"/>
      <c r="BX126" s="404"/>
      <c r="BY126" s="404"/>
      <c r="BZ126" s="404"/>
      <c r="CA126" s="404"/>
      <c r="CB126" s="404"/>
      <c r="CC126" s="404"/>
      <c r="CD126" s="404"/>
      <c r="CE126" s="404"/>
      <c r="CF126" s="404"/>
      <c r="CG126" s="404"/>
      <c r="CH126" s="404"/>
    </row>
    <row r="127" spans="1:86" ht="30">
      <c r="A127" s="408" t="s">
        <v>2504</v>
      </c>
      <c r="B127" s="404">
        <v>14</v>
      </c>
      <c r="C127" s="404"/>
      <c r="D127" s="404"/>
      <c r="E127" s="404"/>
      <c r="F127" s="404"/>
      <c r="G127" s="404"/>
      <c r="H127" s="404">
        <v>54</v>
      </c>
      <c r="I127" s="404"/>
      <c r="J127" s="404"/>
      <c r="K127" s="404">
        <v>147</v>
      </c>
      <c r="L127" s="404"/>
      <c r="M127" s="404"/>
      <c r="N127" s="404">
        <v>29</v>
      </c>
      <c r="O127" s="404"/>
      <c r="P127" s="404"/>
      <c r="Q127" s="404"/>
      <c r="R127" s="404"/>
      <c r="S127" s="404"/>
      <c r="T127" s="404"/>
      <c r="U127" s="404"/>
      <c r="V127" s="404"/>
      <c r="W127" s="404"/>
      <c r="X127" s="404"/>
      <c r="Y127" s="404"/>
      <c r="Z127" s="404"/>
      <c r="AA127" s="404"/>
      <c r="AB127" s="404"/>
      <c r="AC127" s="404">
        <v>2</v>
      </c>
      <c r="AD127" s="404">
        <v>1</v>
      </c>
      <c r="AE127" s="404"/>
      <c r="AF127" s="404"/>
      <c r="AG127" s="403">
        <f t="shared" si="6"/>
        <v>14</v>
      </c>
      <c r="AH127" s="403">
        <f t="shared" si="4"/>
        <v>230</v>
      </c>
      <c r="AI127" s="405"/>
      <c r="AJ127" s="403">
        <f t="shared" si="5"/>
        <v>244</v>
      </c>
      <c r="AK127" s="405">
        <v>2</v>
      </c>
      <c r="AL127" s="405">
        <v>1</v>
      </c>
      <c r="AM127" s="404">
        <v>3</v>
      </c>
      <c r="AN127" s="406" t="s">
        <v>2505</v>
      </c>
      <c r="AO127" s="404"/>
      <c r="AP127" s="404"/>
      <c r="AQ127" s="404"/>
      <c r="AR127" s="404"/>
      <c r="AS127" s="404"/>
      <c r="AT127" s="404"/>
      <c r="AU127" s="404"/>
      <c r="AV127" s="404"/>
      <c r="AW127" s="404"/>
      <c r="AX127" s="404"/>
      <c r="AY127" s="404"/>
      <c r="AZ127" s="404"/>
      <c r="BA127" s="404"/>
      <c r="BB127" s="404"/>
      <c r="BC127" s="404"/>
      <c r="BD127" s="404"/>
      <c r="BE127" s="404"/>
      <c r="BF127" s="404"/>
      <c r="BG127" s="404"/>
      <c r="BH127" s="404"/>
      <c r="BI127" s="404"/>
      <c r="BJ127" s="404"/>
      <c r="BK127" s="404"/>
      <c r="BL127" s="404"/>
      <c r="BM127" s="404"/>
      <c r="BN127" s="404"/>
      <c r="BO127" s="404"/>
      <c r="BP127" s="404"/>
      <c r="BQ127" s="404"/>
      <c r="BR127" s="404"/>
      <c r="BS127" s="404"/>
      <c r="BT127" s="404"/>
      <c r="BU127" s="404"/>
      <c r="BV127" s="404"/>
      <c r="BW127" s="404"/>
      <c r="BX127" s="404"/>
      <c r="BY127" s="404"/>
      <c r="BZ127" s="404"/>
      <c r="CA127" s="404"/>
      <c r="CB127" s="404"/>
      <c r="CC127" s="404"/>
      <c r="CD127" s="404"/>
      <c r="CE127" s="404"/>
      <c r="CF127" s="404"/>
      <c r="CG127" s="404"/>
      <c r="CH127" s="404"/>
    </row>
    <row r="128" spans="1:86">
      <c r="A128" s="408" t="s">
        <v>2506</v>
      </c>
      <c r="B128" s="404">
        <v>5</v>
      </c>
      <c r="C128" s="404"/>
      <c r="D128" s="404"/>
      <c r="E128" s="404"/>
      <c r="F128" s="404"/>
      <c r="G128" s="404"/>
      <c r="H128" s="404">
        <v>68</v>
      </c>
      <c r="I128" s="404"/>
      <c r="J128" s="404"/>
      <c r="K128" s="404">
        <v>6</v>
      </c>
      <c r="L128" s="404"/>
      <c r="M128" s="404"/>
      <c r="N128" s="404">
        <v>21</v>
      </c>
      <c r="O128" s="404"/>
      <c r="P128" s="404"/>
      <c r="Q128" s="404">
        <v>4</v>
      </c>
      <c r="R128" s="404"/>
      <c r="S128" s="404"/>
      <c r="T128" s="404"/>
      <c r="U128" s="404"/>
      <c r="V128" s="404"/>
      <c r="W128" s="404"/>
      <c r="X128" s="404"/>
      <c r="Y128" s="404"/>
      <c r="Z128" s="404"/>
      <c r="AA128" s="404"/>
      <c r="AB128" s="404"/>
      <c r="AC128" s="404">
        <v>1</v>
      </c>
      <c r="AD128" s="404">
        <v>0</v>
      </c>
      <c r="AE128" s="404"/>
      <c r="AF128" s="404"/>
      <c r="AG128" s="403">
        <f t="shared" si="6"/>
        <v>5</v>
      </c>
      <c r="AH128" s="403">
        <f t="shared" si="4"/>
        <v>99</v>
      </c>
      <c r="AI128" s="405"/>
      <c r="AJ128" s="403">
        <f t="shared" si="5"/>
        <v>104</v>
      </c>
      <c r="AK128" s="405">
        <v>1</v>
      </c>
      <c r="AL128" s="405">
        <v>0</v>
      </c>
      <c r="AM128" s="404">
        <v>1</v>
      </c>
      <c r="AN128" s="404" t="s">
        <v>2497</v>
      </c>
      <c r="AO128" s="404"/>
      <c r="AP128" s="404"/>
      <c r="AQ128" s="404"/>
      <c r="AR128" s="404"/>
      <c r="AS128" s="404"/>
      <c r="AT128" s="404"/>
      <c r="AU128" s="404"/>
      <c r="AV128" s="404"/>
      <c r="AW128" s="404"/>
      <c r="AX128" s="404"/>
      <c r="AY128" s="404"/>
      <c r="AZ128" s="404"/>
      <c r="BA128" s="404"/>
      <c r="BB128" s="404"/>
      <c r="BC128" s="404"/>
      <c r="BD128" s="404"/>
      <c r="BE128" s="404"/>
      <c r="BF128" s="404"/>
      <c r="BG128" s="404"/>
      <c r="BH128" s="404"/>
      <c r="BI128" s="404"/>
      <c r="BJ128" s="404"/>
      <c r="BK128" s="404"/>
      <c r="BL128" s="404"/>
      <c r="BM128" s="404"/>
      <c r="BN128" s="404"/>
      <c r="BO128" s="404"/>
      <c r="BP128" s="404"/>
      <c r="BQ128" s="404"/>
      <c r="BR128" s="404"/>
      <c r="BS128" s="404"/>
      <c r="BT128" s="404"/>
      <c r="BU128" s="404"/>
      <c r="BV128" s="404"/>
      <c r="BW128" s="404"/>
      <c r="BX128" s="404"/>
      <c r="BY128" s="404"/>
      <c r="BZ128" s="404"/>
      <c r="CA128" s="404"/>
      <c r="CB128" s="404"/>
      <c r="CC128" s="404"/>
      <c r="CD128" s="404"/>
      <c r="CE128" s="404"/>
      <c r="CF128" s="404"/>
      <c r="CG128" s="404"/>
      <c r="CH128" s="404"/>
    </row>
    <row r="129" spans="1:86">
      <c r="A129" s="408" t="s">
        <v>2507</v>
      </c>
      <c r="B129" s="404">
        <v>9</v>
      </c>
      <c r="C129" s="404"/>
      <c r="D129" s="404"/>
      <c r="E129" s="404"/>
      <c r="F129" s="404"/>
      <c r="G129" s="404"/>
      <c r="H129" s="404">
        <v>81</v>
      </c>
      <c r="I129" s="404"/>
      <c r="J129" s="404"/>
      <c r="K129" s="404">
        <v>0</v>
      </c>
      <c r="L129" s="404"/>
      <c r="M129" s="404"/>
      <c r="N129" s="404">
        <v>6</v>
      </c>
      <c r="O129" s="404"/>
      <c r="P129" s="404"/>
      <c r="Q129" s="404">
        <v>18</v>
      </c>
      <c r="R129" s="404"/>
      <c r="S129" s="404"/>
      <c r="T129" s="404"/>
      <c r="U129" s="404"/>
      <c r="V129" s="404"/>
      <c r="W129" s="404"/>
      <c r="X129" s="404"/>
      <c r="Y129" s="404"/>
      <c r="Z129" s="404"/>
      <c r="AA129" s="404"/>
      <c r="AB129" s="404"/>
      <c r="AC129" s="404"/>
      <c r="AD129" s="404"/>
      <c r="AE129" s="404"/>
      <c r="AF129" s="404"/>
      <c r="AG129" s="403">
        <f t="shared" si="6"/>
        <v>9</v>
      </c>
      <c r="AH129" s="403">
        <f t="shared" si="4"/>
        <v>105</v>
      </c>
      <c r="AI129" s="405"/>
      <c r="AJ129" s="403">
        <f t="shared" si="5"/>
        <v>114</v>
      </c>
      <c r="AK129" s="405"/>
      <c r="AL129" s="405"/>
      <c r="AM129" s="404"/>
      <c r="AN129" s="404"/>
      <c r="AO129" s="404"/>
      <c r="AP129" s="404"/>
      <c r="AQ129" s="404"/>
      <c r="AR129" s="404"/>
      <c r="AS129" s="404"/>
      <c r="AT129" s="404"/>
      <c r="AU129" s="404"/>
      <c r="AV129" s="404"/>
      <c r="AW129" s="404"/>
      <c r="AX129" s="404"/>
      <c r="AY129" s="404"/>
      <c r="AZ129" s="404"/>
      <c r="BA129" s="404"/>
      <c r="BB129" s="404"/>
      <c r="BC129" s="404"/>
      <c r="BD129" s="404"/>
      <c r="BE129" s="404"/>
      <c r="BF129" s="404"/>
      <c r="BG129" s="404"/>
      <c r="BH129" s="404"/>
      <c r="BI129" s="404"/>
      <c r="BJ129" s="404"/>
      <c r="BK129" s="404"/>
      <c r="BL129" s="404"/>
      <c r="BM129" s="404"/>
      <c r="BN129" s="404"/>
      <c r="BO129" s="404"/>
      <c r="BP129" s="404"/>
      <c r="BQ129" s="404"/>
      <c r="BR129" s="404"/>
      <c r="BS129" s="404"/>
      <c r="BT129" s="404"/>
      <c r="BU129" s="404"/>
      <c r="BV129" s="404"/>
      <c r="BW129" s="404"/>
      <c r="BX129" s="404"/>
      <c r="BY129" s="404"/>
      <c r="BZ129" s="404"/>
      <c r="CA129" s="404"/>
      <c r="CB129" s="404"/>
      <c r="CC129" s="404"/>
      <c r="CD129" s="404"/>
      <c r="CE129" s="404"/>
      <c r="CF129" s="404"/>
      <c r="CG129" s="404"/>
      <c r="CH129" s="404"/>
    </row>
    <row r="130" spans="1:86">
      <c r="A130" s="408" t="s">
        <v>2508</v>
      </c>
      <c r="B130" s="404">
        <v>5</v>
      </c>
      <c r="C130" s="404"/>
      <c r="D130" s="404"/>
      <c r="E130" s="404"/>
      <c r="F130" s="404"/>
      <c r="G130" s="404"/>
      <c r="H130" s="404">
        <v>85</v>
      </c>
      <c r="I130" s="404"/>
      <c r="J130" s="404"/>
      <c r="K130" s="404"/>
      <c r="L130" s="404"/>
      <c r="M130" s="404"/>
      <c r="N130" s="404"/>
      <c r="O130" s="404"/>
      <c r="P130" s="404"/>
      <c r="Q130" s="404"/>
      <c r="R130" s="404"/>
      <c r="S130" s="404"/>
      <c r="T130" s="404"/>
      <c r="U130" s="404"/>
      <c r="V130" s="404"/>
      <c r="W130" s="404"/>
      <c r="X130" s="404"/>
      <c r="Y130" s="404"/>
      <c r="Z130" s="404"/>
      <c r="AA130" s="404"/>
      <c r="AB130" s="404"/>
      <c r="AC130" s="404">
        <v>1</v>
      </c>
      <c r="AD130" s="404">
        <v>0</v>
      </c>
      <c r="AE130" s="404"/>
      <c r="AF130" s="404"/>
      <c r="AG130" s="403">
        <f t="shared" si="6"/>
        <v>5</v>
      </c>
      <c r="AH130" s="403">
        <f t="shared" si="4"/>
        <v>85</v>
      </c>
      <c r="AI130" s="405"/>
      <c r="AJ130" s="403">
        <f t="shared" si="5"/>
        <v>90</v>
      </c>
      <c r="AK130" s="405">
        <v>1</v>
      </c>
      <c r="AL130" s="405">
        <v>0</v>
      </c>
      <c r="AM130" s="404">
        <v>1</v>
      </c>
      <c r="AN130" s="404" t="s">
        <v>2367</v>
      </c>
      <c r="AO130" s="404"/>
      <c r="AP130" s="404"/>
      <c r="AQ130" s="404"/>
      <c r="AR130" s="404"/>
      <c r="AS130" s="404"/>
      <c r="AT130" s="404"/>
      <c r="AU130" s="404"/>
      <c r="AV130" s="404"/>
      <c r="AW130" s="404"/>
      <c r="AX130" s="404"/>
      <c r="AY130" s="404"/>
      <c r="AZ130" s="404"/>
      <c r="BA130" s="404"/>
      <c r="BB130" s="404"/>
      <c r="BC130" s="404"/>
      <c r="BD130" s="404"/>
      <c r="BE130" s="404"/>
      <c r="BF130" s="404"/>
      <c r="BG130" s="404"/>
      <c r="BH130" s="404"/>
      <c r="BI130" s="404"/>
      <c r="BJ130" s="404"/>
      <c r="BK130" s="404"/>
      <c r="BL130" s="404"/>
      <c r="BM130" s="404"/>
      <c r="BN130" s="404"/>
      <c r="BO130" s="404"/>
      <c r="BP130" s="404"/>
      <c r="BQ130" s="404"/>
      <c r="BR130" s="404"/>
      <c r="BS130" s="404"/>
      <c r="BT130" s="404"/>
      <c r="BU130" s="404"/>
      <c r="BV130" s="404"/>
      <c r="BW130" s="404"/>
      <c r="BX130" s="404"/>
      <c r="BY130" s="404"/>
      <c r="BZ130" s="404"/>
      <c r="CA130" s="404"/>
      <c r="CB130" s="404"/>
      <c r="CC130" s="404"/>
      <c r="CD130" s="404"/>
      <c r="CE130" s="404"/>
      <c r="CF130" s="404"/>
      <c r="CG130" s="404"/>
      <c r="CH130" s="404"/>
    </row>
    <row r="131" spans="1:86">
      <c r="A131" s="408" t="s">
        <v>2509</v>
      </c>
      <c r="B131" s="404">
        <v>11</v>
      </c>
      <c r="C131" s="404"/>
      <c r="D131" s="404"/>
      <c r="E131" s="404"/>
      <c r="F131" s="404"/>
      <c r="G131" s="404"/>
      <c r="H131" s="404">
        <v>165</v>
      </c>
      <c r="I131" s="404"/>
      <c r="J131" s="404"/>
      <c r="K131" s="404">
        <v>400</v>
      </c>
      <c r="L131" s="404"/>
      <c r="M131" s="404"/>
      <c r="N131" s="404">
        <v>36</v>
      </c>
      <c r="O131" s="404"/>
      <c r="P131" s="404"/>
      <c r="Q131" s="404">
        <v>7</v>
      </c>
      <c r="R131" s="404"/>
      <c r="S131" s="404"/>
      <c r="T131" s="404"/>
      <c r="U131" s="404"/>
      <c r="V131" s="404"/>
      <c r="W131" s="404"/>
      <c r="X131" s="404"/>
      <c r="Y131" s="404"/>
      <c r="Z131" s="404"/>
      <c r="AA131" s="404"/>
      <c r="AB131" s="404"/>
      <c r="AC131" s="404"/>
      <c r="AD131" s="404"/>
      <c r="AE131" s="404"/>
      <c r="AF131" s="404"/>
      <c r="AG131" s="403">
        <f t="shared" si="6"/>
        <v>11</v>
      </c>
      <c r="AH131" s="403">
        <f t="shared" si="4"/>
        <v>608</v>
      </c>
      <c r="AI131" s="405"/>
      <c r="AJ131" s="403">
        <f t="shared" si="5"/>
        <v>619</v>
      </c>
      <c r="AK131" s="405"/>
      <c r="AL131" s="405"/>
      <c r="AM131" s="404"/>
      <c r="AN131" s="404"/>
      <c r="AO131" s="404"/>
      <c r="AP131" s="404"/>
      <c r="AQ131" s="404"/>
      <c r="AR131" s="404"/>
      <c r="AS131" s="404"/>
      <c r="AT131" s="404"/>
      <c r="AU131" s="404"/>
      <c r="AV131" s="404"/>
      <c r="AW131" s="404"/>
      <c r="AX131" s="404"/>
      <c r="AY131" s="404"/>
      <c r="AZ131" s="404"/>
      <c r="BA131" s="404"/>
      <c r="BB131" s="404"/>
      <c r="BC131" s="404"/>
      <c r="BD131" s="404"/>
      <c r="BE131" s="404"/>
      <c r="BF131" s="404"/>
      <c r="BG131" s="404"/>
      <c r="BH131" s="404"/>
      <c r="BI131" s="404"/>
      <c r="BJ131" s="404"/>
      <c r="BK131" s="404"/>
      <c r="BL131" s="404"/>
      <c r="BM131" s="404"/>
      <c r="BN131" s="404"/>
      <c r="BO131" s="404"/>
      <c r="BP131" s="404"/>
      <c r="BQ131" s="404"/>
      <c r="BR131" s="404"/>
      <c r="BS131" s="404"/>
      <c r="BT131" s="404"/>
      <c r="BU131" s="404"/>
      <c r="BV131" s="404"/>
      <c r="BW131" s="404"/>
      <c r="BX131" s="404"/>
      <c r="BY131" s="404"/>
      <c r="BZ131" s="404"/>
      <c r="CA131" s="404"/>
      <c r="CB131" s="404"/>
      <c r="CC131" s="404"/>
      <c r="CD131" s="404"/>
      <c r="CE131" s="404"/>
      <c r="CF131" s="404"/>
      <c r="CG131" s="404"/>
      <c r="CH131" s="404"/>
    </row>
    <row r="132" spans="1:86">
      <c r="A132" s="408" t="s">
        <v>2510</v>
      </c>
      <c r="B132" s="404">
        <v>28</v>
      </c>
      <c r="C132" s="404"/>
      <c r="D132" s="404"/>
      <c r="E132" s="404"/>
      <c r="F132" s="404"/>
      <c r="G132" s="404"/>
      <c r="H132" s="404">
        <v>186</v>
      </c>
      <c r="I132" s="404"/>
      <c r="J132" s="404"/>
      <c r="K132" s="404">
        <v>483</v>
      </c>
      <c r="L132" s="404"/>
      <c r="M132" s="404"/>
      <c r="N132" s="404">
        <v>45</v>
      </c>
      <c r="O132" s="404"/>
      <c r="P132" s="404"/>
      <c r="Q132" s="404"/>
      <c r="R132" s="404"/>
      <c r="S132" s="404"/>
      <c r="T132" s="404"/>
      <c r="U132" s="404"/>
      <c r="V132" s="404"/>
      <c r="W132" s="404"/>
      <c r="X132" s="404"/>
      <c r="Y132" s="404"/>
      <c r="Z132" s="404"/>
      <c r="AA132" s="404"/>
      <c r="AB132" s="404"/>
      <c r="AC132" s="404">
        <v>2</v>
      </c>
      <c r="AD132" s="404">
        <v>0</v>
      </c>
      <c r="AE132" s="404"/>
      <c r="AF132" s="404"/>
      <c r="AG132" s="403">
        <f t="shared" si="6"/>
        <v>28</v>
      </c>
      <c r="AH132" s="403">
        <f t="shared" ref="AH132:AH191" si="7">SUM(E132,H132,K132,N132,Q132,T132,W132,Z132)</f>
        <v>714</v>
      </c>
      <c r="AI132" s="405"/>
      <c r="AJ132" s="403">
        <f t="shared" ref="AJ132:AJ191" si="8">SUM(B132,E132,H132,K132,N132,Q132,T132,W132,Z132,AE132)</f>
        <v>742</v>
      </c>
      <c r="AK132" s="405">
        <v>2</v>
      </c>
      <c r="AL132" s="405">
        <v>0</v>
      </c>
      <c r="AM132" s="404">
        <v>2</v>
      </c>
      <c r="AN132" s="404" t="s">
        <v>2511</v>
      </c>
      <c r="AO132" s="404"/>
      <c r="AP132" s="404"/>
      <c r="AQ132" s="404"/>
      <c r="AR132" s="404"/>
      <c r="AS132" s="404"/>
      <c r="AT132" s="404"/>
      <c r="AU132" s="404"/>
      <c r="AV132" s="404"/>
      <c r="AW132" s="404"/>
      <c r="AX132" s="404"/>
      <c r="AY132" s="404"/>
      <c r="AZ132" s="404"/>
      <c r="BA132" s="404"/>
      <c r="BB132" s="404"/>
      <c r="BC132" s="404"/>
      <c r="BD132" s="404"/>
      <c r="BE132" s="404"/>
      <c r="BF132" s="404"/>
      <c r="BG132" s="404"/>
      <c r="BH132" s="404"/>
      <c r="BI132" s="404"/>
      <c r="BJ132" s="404"/>
      <c r="BK132" s="404"/>
      <c r="BL132" s="404"/>
      <c r="BM132" s="404"/>
      <c r="BN132" s="404"/>
      <c r="BO132" s="404"/>
      <c r="BP132" s="404"/>
      <c r="BQ132" s="404"/>
      <c r="BR132" s="404"/>
      <c r="BS132" s="404"/>
      <c r="BT132" s="404"/>
      <c r="BU132" s="404"/>
      <c r="BV132" s="404"/>
      <c r="BW132" s="404"/>
      <c r="BX132" s="404"/>
      <c r="BY132" s="404"/>
      <c r="BZ132" s="404"/>
      <c r="CA132" s="404"/>
      <c r="CB132" s="404"/>
      <c r="CC132" s="404"/>
      <c r="CD132" s="404"/>
      <c r="CE132" s="404"/>
      <c r="CF132" s="404"/>
      <c r="CG132" s="404"/>
      <c r="CH132" s="404"/>
    </row>
    <row r="133" spans="1:86">
      <c r="A133" s="408" t="s">
        <v>2512</v>
      </c>
      <c r="B133" s="404">
        <v>12</v>
      </c>
      <c r="C133" s="404"/>
      <c r="D133" s="404"/>
      <c r="E133" s="404"/>
      <c r="F133" s="404"/>
      <c r="G133" s="404"/>
      <c r="H133" s="404">
        <v>61</v>
      </c>
      <c r="I133" s="404"/>
      <c r="J133" s="404"/>
      <c r="K133" s="404">
        <v>41</v>
      </c>
      <c r="L133" s="404"/>
      <c r="M133" s="404"/>
      <c r="N133" s="404">
        <v>20</v>
      </c>
      <c r="O133" s="404"/>
      <c r="P133" s="404"/>
      <c r="Q133" s="404">
        <v>18</v>
      </c>
      <c r="R133" s="404"/>
      <c r="S133" s="404"/>
      <c r="T133" s="404"/>
      <c r="U133" s="404"/>
      <c r="V133" s="404"/>
      <c r="W133" s="404"/>
      <c r="X133" s="404"/>
      <c r="Y133" s="404"/>
      <c r="Z133" s="404"/>
      <c r="AA133" s="404"/>
      <c r="AB133" s="404"/>
      <c r="AC133" s="404"/>
      <c r="AD133" s="404"/>
      <c r="AE133" s="404"/>
      <c r="AF133" s="404"/>
      <c r="AG133" s="403">
        <f t="shared" si="6"/>
        <v>12</v>
      </c>
      <c r="AH133" s="403">
        <f t="shared" si="7"/>
        <v>140</v>
      </c>
      <c r="AI133" s="405"/>
      <c r="AJ133" s="403">
        <f t="shared" si="8"/>
        <v>152</v>
      </c>
      <c r="AK133" s="405"/>
      <c r="AL133" s="405"/>
      <c r="AM133" s="404"/>
      <c r="AN133" s="404"/>
      <c r="AO133" s="404"/>
      <c r="AP133" s="404"/>
      <c r="AQ133" s="404"/>
      <c r="AR133" s="404"/>
      <c r="AS133" s="404"/>
      <c r="AT133" s="404"/>
      <c r="AU133" s="404"/>
      <c r="AV133" s="404"/>
      <c r="AW133" s="404"/>
      <c r="AX133" s="404"/>
      <c r="AY133" s="404"/>
      <c r="AZ133" s="404"/>
      <c r="BA133" s="404"/>
      <c r="BB133" s="404"/>
      <c r="BC133" s="404"/>
      <c r="BD133" s="404"/>
      <c r="BE133" s="404"/>
      <c r="BF133" s="404"/>
      <c r="BG133" s="404"/>
      <c r="BH133" s="404"/>
      <c r="BI133" s="404"/>
      <c r="BJ133" s="404"/>
      <c r="BK133" s="404"/>
      <c r="BL133" s="404"/>
      <c r="BM133" s="404"/>
      <c r="BN133" s="404"/>
      <c r="BO133" s="404"/>
      <c r="BP133" s="404"/>
      <c r="BQ133" s="404"/>
      <c r="BR133" s="404"/>
      <c r="BS133" s="404"/>
      <c r="BT133" s="404"/>
      <c r="BU133" s="404"/>
      <c r="BV133" s="404"/>
      <c r="BW133" s="404"/>
      <c r="BX133" s="404"/>
      <c r="BY133" s="404"/>
      <c r="BZ133" s="404"/>
      <c r="CA133" s="404"/>
      <c r="CB133" s="404"/>
      <c r="CC133" s="404"/>
      <c r="CD133" s="404"/>
      <c r="CE133" s="404"/>
      <c r="CF133" s="404"/>
      <c r="CG133" s="404"/>
      <c r="CH133" s="404"/>
    </row>
    <row r="134" spans="1:86">
      <c r="A134" s="408" t="s">
        <v>2513</v>
      </c>
      <c r="B134" s="404">
        <v>15</v>
      </c>
      <c r="C134" s="404"/>
      <c r="D134" s="404"/>
      <c r="E134" s="404"/>
      <c r="F134" s="404"/>
      <c r="G134" s="404"/>
      <c r="H134" s="404">
        <v>241</v>
      </c>
      <c r="I134" s="404"/>
      <c r="J134" s="404"/>
      <c r="K134" s="404">
        <v>203</v>
      </c>
      <c r="L134" s="404"/>
      <c r="M134" s="404"/>
      <c r="N134" s="404">
        <v>4</v>
      </c>
      <c r="O134" s="404"/>
      <c r="P134" s="404"/>
      <c r="Q134" s="404">
        <v>18</v>
      </c>
      <c r="R134" s="404"/>
      <c r="S134" s="404"/>
      <c r="T134" s="404"/>
      <c r="U134" s="404"/>
      <c r="V134" s="404"/>
      <c r="W134" s="404"/>
      <c r="X134" s="404"/>
      <c r="Y134" s="404"/>
      <c r="Z134" s="404"/>
      <c r="AA134" s="404"/>
      <c r="AB134" s="404"/>
      <c r="AC134" s="404"/>
      <c r="AD134" s="404"/>
      <c r="AE134" s="404"/>
      <c r="AF134" s="404"/>
      <c r="AG134" s="403">
        <f t="shared" si="6"/>
        <v>15</v>
      </c>
      <c r="AH134" s="403">
        <f t="shared" si="7"/>
        <v>466</v>
      </c>
      <c r="AI134" s="405"/>
      <c r="AJ134" s="403">
        <f t="shared" si="8"/>
        <v>481</v>
      </c>
      <c r="AK134" s="405"/>
      <c r="AL134" s="405"/>
      <c r="AM134" s="404"/>
      <c r="AN134" s="404"/>
      <c r="AO134" s="404"/>
      <c r="AP134" s="404"/>
      <c r="AQ134" s="404"/>
      <c r="AR134" s="404"/>
      <c r="AS134" s="404"/>
      <c r="AT134" s="404"/>
      <c r="AU134" s="404"/>
      <c r="AV134" s="404"/>
      <c r="AW134" s="404"/>
      <c r="AX134" s="404"/>
      <c r="AY134" s="404"/>
      <c r="AZ134" s="404"/>
      <c r="BA134" s="404"/>
      <c r="BB134" s="404"/>
      <c r="BC134" s="404"/>
      <c r="BD134" s="404"/>
      <c r="BE134" s="404"/>
      <c r="BF134" s="404"/>
      <c r="BG134" s="404"/>
      <c r="BH134" s="404"/>
      <c r="BI134" s="404"/>
      <c r="BJ134" s="404"/>
      <c r="BK134" s="404"/>
      <c r="BL134" s="404"/>
      <c r="BM134" s="404"/>
      <c r="BN134" s="404"/>
      <c r="BO134" s="404"/>
      <c r="BP134" s="404"/>
      <c r="BQ134" s="404"/>
      <c r="BR134" s="404"/>
      <c r="BS134" s="404"/>
      <c r="BT134" s="404"/>
      <c r="BU134" s="404"/>
      <c r="BV134" s="404"/>
      <c r="BW134" s="404"/>
      <c r="BX134" s="404"/>
      <c r="BY134" s="404"/>
      <c r="BZ134" s="404"/>
      <c r="CA134" s="404"/>
      <c r="CB134" s="404"/>
      <c r="CC134" s="404"/>
      <c r="CD134" s="404"/>
      <c r="CE134" s="404"/>
      <c r="CF134" s="404"/>
      <c r="CG134" s="404"/>
      <c r="CH134" s="404"/>
    </row>
    <row r="135" spans="1:86">
      <c r="A135" s="408" t="s">
        <v>2514</v>
      </c>
      <c r="B135" s="404">
        <v>7</v>
      </c>
      <c r="C135" s="404"/>
      <c r="D135" s="404"/>
      <c r="E135" s="404"/>
      <c r="F135" s="404"/>
      <c r="G135" s="404"/>
      <c r="H135" s="404">
        <v>31</v>
      </c>
      <c r="I135" s="404"/>
      <c r="J135" s="404"/>
      <c r="K135" s="404">
        <v>10</v>
      </c>
      <c r="L135" s="404"/>
      <c r="M135" s="404"/>
      <c r="N135" s="404">
        <v>9</v>
      </c>
      <c r="O135" s="404"/>
      <c r="P135" s="404"/>
      <c r="Q135" s="404">
        <v>18</v>
      </c>
      <c r="R135" s="404"/>
      <c r="S135" s="404"/>
      <c r="T135" s="404"/>
      <c r="U135" s="404"/>
      <c r="V135" s="404"/>
      <c r="W135" s="404"/>
      <c r="X135" s="404"/>
      <c r="Y135" s="404"/>
      <c r="Z135" s="404"/>
      <c r="AA135" s="404"/>
      <c r="AB135" s="404"/>
      <c r="AC135" s="404"/>
      <c r="AD135" s="404"/>
      <c r="AE135" s="404"/>
      <c r="AF135" s="404"/>
      <c r="AG135" s="403">
        <f t="shared" si="6"/>
        <v>7</v>
      </c>
      <c r="AH135" s="403">
        <f t="shared" si="7"/>
        <v>68</v>
      </c>
      <c r="AI135" s="405"/>
      <c r="AJ135" s="403">
        <f t="shared" si="8"/>
        <v>75</v>
      </c>
      <c r="AK135" s="405"/>
      <c r="AL135" s="405"/>
      <c r="AM135" s="404"/>
      <c r="AN135" s="404"/>
      <c r="AO135" s="404"/>
      <c r="AP135" s="404"/>
      <c r="AQ135" s="404"/>
      <c r="AR135" s="404"/>
      <c r="AS135" s="404"/>
      <c r="AT135" s="404"/>
      <c r="AU135" s="404"/>
      <c r="AV135" s="404"/>
      <c r="AW135" s="404"/>
      <c r="AX135" s="404"/>
      <c r="AY135" s="404"/>
      <c r="AZ135" s="404"/>
      <c r="BA135" s="404"/>
      <c r="BB135" s="404"/>
      <c r="BC135" s="404"/>
      <c r="BD135" s="404"/>
      <c r="BE135" s="404"/>
      <c r="BF135" s="404"/>
      <c r="BG135" s="404"/>
      <c r="BH135" s="404"/>
      <c r="BI135" s="404"/>
      <c r="BJ135" s="404"/>
      <c r="BK135" s="404"/>
      <c r="BL135" s="404"/>
      <c r="BM135" s="404"/>
      <c r="BN135" s="404"/>
      <c r="BO135" s="404"/>
      <c r="BP135" s="404"/>
      <c r="BQ135" s="404"/>
      <c r="BR135" s="404"/>
      <c r="BS135" s="404"/>
      <c r="BT135" s="404"/>
      <c r="BU135" s="404"/>
      <c r="BV135" s="404"/>
      <c r="BW135" s="404"/>
      <c r="BX135" s="404"/>
      <c r="BY135" s="404"/>
      <c r="BZ135" s="404"/>
      <c r="CA135" s="404"/>
      <c r="CB135" s="404"/>
      <c r="CC135" s="404"/>
      <c r="CD135" s="404"/>
      <c r="CE135" s="404"/>
      <c r="CF135" s="404"/>
      <c r="CG135" s="404"/>
      <c r="CH135" s="404"/>
    </row>
    <row r="136" spans="1:86">
      <c r="A136" s="408" t="s">
        <v>2515</v>
      </c>
      <c r="B136" s="404">
        <v>5</v>
      </c>
      <c r="C136" s="404"/>
      <c r="D136" s="404"/>
      <c r="E136" s="404"/>
      <c r="F136" s="404"/>
      <c r="G136" s="404"/>
      <c r="H136" s="404">
        <v>42</v>
      </c>
      <c r="I136" s="404"/>
      <c r="J136" s="404"/>
      <c r="K136" s="404">
        <v>17</v>
      </c>
      <c r="L136" s="404"/>
      <c r="M136" s="404"/>
      <c r="N136" s="404">
        <v>23</v>
      </c>
      <c r="O136" s="404"/>
      <c r="P136" s="404"/>
      <c r="Q136" s="404">
        <v>18</v>
      </c>
      <c r="R136" s="404"/>
      <c r="S136" s="404"/>
      <c r="T136" s="404"/>
      <c r="U136" s="404"/>
      <c r="V136" s="404"/>
      <c r="W136" s="404"/>
      <c r="X136" s="404"/>
      <c r="Y136" s="404"/>
      <c r="Z136" s="404"/>
      <c r="AA136" s="404"/>
      <c r="AB136" s="404"/>
      <c r="AC136" s="404"/>
      <c r="AD136" s="404"/>
      <c r="AE136" s="404"/>
      <c r="AF136" s="404"/>
      <c r="AG136" s="403">
        <f t="shared" si="6"/>
        <v>5</v>
      </c>
      <c r="AH136" s="403">
        <f t="shared" si="7"/>
        <v>100</v>
      </c>
      <c r="AI136" s="405"/>
      <c r="AJ136" s="403">
        <f t="shared" si="8"/>
        <v>105</v>
      </c>
      <c r="AK136" s="405"/>
      <c r="AL136" s="405"/>
      <c r="AM136" s="404"/>
      <c r="AN136" s="404"/>
      <c r="AO136" s="404"/>
      <c r="AP136" s="404"/>
      <c r="AQ136" s="404"/>
      <c r="AR136" s="404"/>
      <c r="AS136" s="404"/>
      <c r="AT136" s="404"/>
      <c r="AU136" s="404"/>
      <c r="AV136" s="404"/>
      <c r="AW136" s="404"/>
      <c r="AX136" s="404"/>
      <c r="AY136" s="404"/>
      <c r="AZ136" s="404"/>
      <c r="BA136" s="404"/>
      <c r="BB136" s="404"/>
      <c r="BC136" s="404"/>
      <c r="BD136" s="404"/>
      <c r="BE136" s="404"/>
      <c r="BF136" s="404"/>
      <c r="BG136" s="404"/>
      <c r="BH136" s="404"/>
      <c r="BI136" s="404"/>
      <c r="BJ136" s="404"/>
      <c r="BK136" s="404"/>
      <c r="BL136" s="404"/>
      <c r="BM136" s="404"/>
      <c r="BN136" s="404"/>
      <c r="BO136" s="404"/>
      <c r="BP136" s="404"/>
      <c r="BQ136" s="404"/>
      <c r="BR136" s="404"/>
      <c r="BS136" s="404"/>
      <c r="BT136" s="404"/>
      <c r="BU136" s="404"/>
      <c r="BV136" s="404"/>
      <c r="BW136" s="404"/>
      <c r="BX136" s="404"/>
      <c r="BY136" s="404"/>
      <c r="BZ136" s="404"/>
      <c r="CA136" s="404"/>
      <c r="CB136" s="404"/>
      <c r="CC136" s="404"/>
      <c r="CD136" s="404"/>
      <c r="CE136" s="404"/>
      <c r="CF136" s="404"/>
      <c r="CG136" s="404"/>
      <c r="CH136" s="404"/>
    </row>
    <row r="137" spans="1:86">
      <c r="A137" s="408" t="s">
        <v>2516</v>
      </c>
      <c r="B137" s="404">
        <v>15</v>
      </c>
      <c r="C137" s="404"/>
      <c r="D137" s="404"/>
      <c r="E137" s="404"/>
      <c r="F137" s="404"/>
      <c r="G137" s="404"/>
      <c r="H137" s="404">
        <v>137</v>
      </c>
      <c r="I137" s="404"/>
      <c r="J137" s="404"/>
      <c r="K137" s="404">
        <v>414</v>
      </c>
      <c r="L137" s="404"/>
      <c r="M137" s="404"/>
      <c r="N137" s="404"/>
      <c r="O137" s="404"/>
      <c r="P137" s="404"/>
      <c r="Q137" s="404"/>
      <c r="R137" s="404"/>
      <c r="S137" s="404"/>
      <c r="T137" s="404"/>
      <c r="U137" s="404"/>
      <c r="V137" s="404"/>
      <c r="W137" s="404"/>
      <c r="X137" s="404"/>
      <c r="Y137" s="404"/>
      <c r="Z137" s="404"/>
      <c r="AA137" s="404"/>
      <c r="AB137" s="404"/>
      <c r="AC137" s="404"/>
      <c r="AD137" s="404"/>
      <c r="AE137" s="404"/>
      <c r="AF137" s="404"/>
      <c r="AG137" s="403">
        <f t="shared" si="6"/>
        <v>15</v>
      </c>
      <c r="AH137" s="403">
        <f t="shared" si="7"/>
        <v>551</v>
      </c>
      <c r="AI137" s="405"/>
      <c r="AJ137" s="403">
        <f t="shared" si="8"/>
        <v>566</v>
      </c>
      <c r="AK137" s="405"/>
      <c r="AL137" s="405"/>
      <c r="AM137" s="404"/>
      <c r="AN137" s="404"/>
      <c r="AO137" s="404"/>
      <c r="AP137" s="404"/>
      <c r="AQ137" s="404"/>
      <c r="AR137" s="404"/>
      <c r="AS137" s="404"/>
      <c r="AT137" s="404"/>
      <c r="AU137" s="404"/>
      <c r="AV137" s="404"/>
      <c r="AW137" s="404"/>
      <c r="AX137" s="404"/>
      <c r="AY137" s="404"/>
      <c r="AZ137" s="404"/>
      <c r="BA137" s="404"/>
      <c r="BB137" s="404"/>
      <c r="BC137" s="404"/>
      <c r="BD137" s="404"/>
      <c r="BE137" s="404"/>
      <c r="BF137" s="404"/>
      <c r="BG137" s="404"/>
      <c r="BH137" s="404"/>
      <c r="BI137" s="404"/>
      <c r="BJ137" s="404"/>
      <c r="BK137" s="404"/>
      <c r="BL137" s="404"/>
      <c r="BM137" s="404"/>
      <c r="BN137" s="404"/>
      <c r="BO137" s="404"/>
      <c r="BP137" s="404"/>
      <c r="BQ137" s="404"/>
      <c r="BR137" s="404"/>
      <c r="BS137" s="404"/>
      <c r="BT137" s="404"/>
      <c r="BU137" s="404"/>
      <c r="BV137" s="404"/>
      <c r="BW137" s="404"/>
      <c r="BX137" s="404"/>
      <c r="BY137" s="404"/>
      <c r="BZ137" s="404"/>
      <c r="CA137" s="404"/>
      <c r="CB137" s="404"/>
      <c r="CC137" s="404"/>
      <c r="CD137" s="404"/>
      <c r="CE137" s="404"/>
      <c r="CF137" s="404"/>
      <c r="CG137" s="404"/>
      <c r="CH137" s="404"/>
    </row>
    <row r="138" spans="1:86">
      <c r="A138" s="408" t="s">
        <v>2517</v>
      </c>
      <c r="B138" s="404">
        <v>12</v>
      </c>
      <c r="C138" s="404"/>
      <c r="D138" s="404"/>
      <c r="E138" s="404"/>
      <c r="F138" s="404"/>
      <c r="G138" s="404"/>
      <c r="H138" s="404">
        <v>77</v>
      </c>
      <c r="I138" s="404"/>
      <c r="J138" s="404"/>
      <c r="K138" s="404">
        <v>49</v>
      </c>
      <c r="L138" s="404"/>
      <c r="M138" s="404"/>
      <c r="N138" s="404"/>
      <c r="O138" s="404"/>
      <c r="P138" s="404"/>
      <c r="Q138" s="404"/>
      <c r="R138" s="404"/>
      <c r="S138" s="404"/>
      <c r="T138" s="404"/>
      <c r="U138" s="404"/>
      <c r="V138" s="404"/>
      <c r="W138" s="404"/>
      <c r="X138" s="404"/>
      <c r="Y138" s="404"/>
      <c r="Z138" s="404"/>
      <c r="AA138" s="404"/>
      <c r="AB138" s="404"/>
      <c r="AC138" s="404"/>
      <c r="AD138" s="404"/>
      <c r="AE138" s="404"/>
      <c r="AF138" s="404"/>
      <c r="AG138" s="403">
        <f t="shared" si="6"/>
        <v>12</v>
      </c>
      <c r="AH138" s="403">
        <f t="shared" si="7"/>
        <v>126</v>
      </c>
      <c r="AI138" s="405"/>
      <c r="AJ138" s="403">
        <f t="shared" si="8"/>
        <v>138</v>
      </c>
      <c r="AK138" s="405"/>
      <c r="AL138" s="405"/>
      <c r="AM138" s="404"/>
      <c r="AN138" s="404"/>
      <c r="AO138" s="404"/>
      <c r="AP138" s="404"/>
      <c r="AQ138" s="404"/>
      <c r="AR138" s="404"/>
      <c r="AS138" s="404"/>
      <c r="AT138" s="404"/>
      <c r="AU138" s="404"/>
      <c r="AV138" s="404"/>
      <c r="AW138" s="404"/>
      <c r="AX138" s="404"/>
      <c r="AY138" s="404"/>
      <c r="AZ138" s="404"/>
      <c r="BA138" s="404"/>
      <c r="BB138" s="404"/>
      <c r="BC138" s="404"/>
      <c r="BD138" s="404"/>
      <c r="BE138" s="404"/>
      <c r="BF138" s="404"/>
      <c r="BG138" s="404"/>
      <c r="BH138" s="404"/>
      <c r="BI138" s="404"/>
      <c r="BJ138" s="404"/>
      <c r="BK138" s="404"/>
      <c r="BL138" s="404"/>
      <c r="BM138" s="404"/>
      <c r="BN138" s="404"/>
      <c r="BO138" s="404"/>
      <c r="BP138" s="404"/>
      <c r="BQ138" s="404"/>
      <c r="BR138" s="404"/>
      <c r="BS138" s="404"/>
      <c r="BT138" s="404"/>
      <c r="BU138" s="404"/>
      <c r="BV138" s="404"/>
      <c r="BW138" s="404"/>
      <c r="BX138" s="404"/>
      <c r="BY138" s="404"/>
      <c r="BZ138" s="404"/>
      <c r="CA138" s="404"/>
      <c r="CB138" s="404"/>
      <c r="CC138" s="404"/>
      <c r="CD138" s="404"/>
      <c r="CE138" s="404"/>
      <c r="CF138" s="404"/>
      <c r="CG138" s="404"/>
      <c r="CH138" s="404"/>
    </row>
    <row r="139" spans="1:86">
      <c r="A139" s="408" t="s">
        <v>2518</v>
      </c>
      <c r="B139" s="404">
        <v>8</v>
      </c>
      <c r="C139" s="404"/>
      <c r="D139" s="404"/>
      <c r="E139" s="404"/>
      <c r="F139" s="404"/>
      <c r="G139" s="404"/>
      <c r="H139" s="404">
        <v>40</v>
      </c>
      <c r="I139" s="404"/>
      <c r="J139" s="404"/>
      <c r="K139" s="404">
        <v>40</v>
      </c>
      <c r="L139" s="404"/>
      <c r="M139" s="404"/>
      <c r="N139" s="404">
        <v>18</v>
      </c>
      <c r="O139" s="404"/>
      <c r="P139" s="404"/>
      <c r="Q139" s="404">
        <v>18</v>
      </c>
      <c r="R139" s="404"/>
      <c r="S139" s="404"/>
      <c r="T139" s="404"/>
      <c r="U139" s="404"/>
      <c r="V139" s="404"/>
      <c r="W139" s="404"/>
      <c r="X139" s="404"/>
      <c r="Y139" s="404"/>
      <c r="Z139" s="404"/>
      <c r="AA139" s="404"/>
      <c r="AB139" s="404"/>
      <c r="AC139" s="404">
        <v>1</v>
      </c>
      <c r="AD139" s="404">
        <v>0</v>
      </c>
      <c r="AE139" s="404"/>
      <c r="AF139" s="404"/>
      <c r="AG139" s="403">
        <f t="shared" si="6"/>
        <v>8</v>
      </c>
      <c r="AH139" s="403">
        <f t="shared" si="7"/>
        <v>116</v>
      </c>
      <c r="AI139" s="405"/>
      <c r="AJ139" s="403">
        <f t="shared" si="8"/>
        <v>124</v>
      </c>
      <c r="AK139" s="405">
        <v>1</v>
      </c>
      <c r="AL139" s="405">
        <v>0</v>
      </c>
      <c r="AM139" s="404">
        <v>2</v>
      </c>
      <c r="AN139" s="404" t="s">
        <v>2388</v>
      </c>
      <c r="AO139" s="404"/>
      <c r="AP139" s="404"/>
      <c r="AQ139" s="404"/>
      <c r="AR139" s="404"/>
      <c r="AS139" s="404"/>
      <c r="AT139" s="404"/>
      <c r="AU139" s="404"/>
      <c r="AV139" s="404"/>
      <c r="AW139" s="404"/>
      <c r="AX139" s="404"/>
      <c r="AY139" s="404"/>
      <c r="AZ139" s="404"/>
      <c r="BA139" s="404"/>
      <c r="BB139" s="404"/>
      <c r="BC139" s="404"/>
      <c r="BD139" s="404"/>
      <c r="BE139" s="404"/>
      <c r="BF139" s="404"/>
      <c r="BG139" s="404"/>
      <c r="BH139" s="404"/>
      <c r="BI139" s="404"/>
      <c r="BJ139" s="404"/>
      <c r="BK139" s="404"/>
      <c r="BL139" s="404"/>
      <c r="BM139" s="404"/>
      <c r="BN139" s="404"/>
      <c r="BO139" s="404"/>
      <c r="BP139" s="404"/>
      <c r="BQ139" s="404"/>
      <c r="BR139" s="404"/>
      <c r="BS139" s="404"/>
      <c r="BT139" s="404"/>
      <c r="BU139" s="404"/>
      <c r="BV139" s="404"/>
      <c r="BW139" s="404"/>
      <c r="BX139" s="404"/>
      <c r="BY139" s="404"/>
      <c r="BZ139" s="404"/>
      <c r="CA139" s="404"/>
      <c r="CB139" s="404"/>
      <c r="CC139" s="404"/>
      <c r="CD139" s="404"/>
      <c r="CE139" s="404"/>
      <c r="CF139" s="404"/>
      <c r="CG139" s="404"/>
      <c r="CH139" s="404"/>
    </row>
    <row r="140" spans="1:86">
      <c r="A140" s="414" t="s">
        <v>2519</v>
      </c>
      <c r="B140" s="404">
        <v>12</v>
      </c>
      <c r="C140" s="404"/>
      <c r="D140" s="404"/>
      <c r="E140" s="404"/>
      <c r="F140" s="404"/>
      <c r="G140" s="404"/>
      <c r="H140" s="404">
        <v>239</v>
      </c>
      <c r="I140" s="404"/>
      <c r="J140" s="404"/>
      <c r="K140" s="404">
        <v>371</v>
      </c>
      <c r="L140" s="404"/>
      <c r="M140" s="404"/>
      <c r="N140" s="404">
        <v>72</v>
      </c>
      <c r="O140" s="404"/>
      <c r="P140" s="404"/>
      <c r="Q140" s="404">
        <v>40</v>
      </c>
      <c r="R140" s="404"/>
      <c r="S140" s="404"/>
      <c r="T140" s="404"/>
      <c r="U140" s="404"/>
      <c r="V140" s="404"/>
      <c r="W140" s="404"/>
      <c r="X140" s="404"/>
      <c r="Y140" s="404"/>
      <c r="Z140" s="404"/>
      <c r="AA140" s="404"/>
      <c r="AB140" s="404"/>
      <c r="AC140" s="404"/>
      <c r="AD140" s="404"/>
      <c r="AE140" s="404"/>
      <c r="AF140" s="404"/>
      <c r="AG140" s="403">
        <f t="shared" si="6"/>
        <v>12</v>
      </c>
      <c r="AH140" s="403">
        <f t="shared" si="7"/>
        <v>722</v>
      </c>
      <c r="AI140" s="405"/>
      <c r="AJ140" s="403">
        <f t="shared" si="8"/>
        <v>734</v>
      </c>
      <c r="AK140" s="405"/>
      <c r="AL140" s="405"/>
      <c r="AM140" s="404"/>
      <c r="AN140" s="404"/>
      <c r="AO140" s="404"/>
      <c r="AP140" s="404"/>
      <c r="AQ140" s="404"/>
      <c r="AR140" s="404"/>
      <c r="AS140" s="404"/>
      <c r="AT140" s="404"/>
      <c r="AU140" s="404"/>
      <c r="AV140" s="404"/>
      <c r="AW140" s="404"/>
      <c r="AX140" s="404"/>
      <c r="AY140" s="404"/>
      <c r="AZ140" s="404"/>
      <c r="BA140" s="404"/>
      <c r="BB140" s="404"/>
      <c r="BC140" s="404"/>
      <c r="BD140" s="404"/>
      <c r="BE140" s="404"/>
      <c r="BF140" s="404"/>
      <c r="BG140" s="404"/>
      <c r="BH140" s="404"/>
      <c r="BI140" s="404"/>
      <c r="BJ140" s="404"/>
      <c r="BK140" s="404"/>
      <c r="BL140" s="404"/>
      <c r="BM140" s="404"/>
      <c r="BN140" s="404"/>
      <c r="BO140" s="404"/>
      <c r="BP140" s="404"/>
      <c r="BQ140" s="404"/>
      <c r="BR140" s="404"/>
      <c r="BS140" s="404"/>
      <c r="BT140" s="404"/>
      <c r="BU140" s="404"/>
      <c r="BV140" s="404"/>
      <c r="BW140" s="404"/>
      <c r="BX140" s="404"/>
      <c r="BY140" s="404"/>
      <c r="BZ140" s="404"/>
      <c r="CA140" s="404"/>
      <c r="CB140" s="404"/>
      <c r="CC140" s="404"/>
      <c r="CD140" s="404"/>
      <c r="CE140" s="404"/>
      <c r="CF140" s="404"/>
      <c r="CG140" s="404"/>
      <c r="CH140" s="404"/>
    </row>
    <row r="141" spans="1:86">
      <c r="A141" s="411" t="s">
        <v>2520</v>
      </c>
      <c r="B141" s="404">
        <v>10</v>
      </c>
      <c r="C141" s="404"/>
      <c r="D141" s="404"/>
      <c r="E141" s="404"/>
      <c r="F141" s="404"/>
      <c r="G141" s="404"/>
      <c r="H141" s="404">
        <v>92</v>
      </c>
      <c r="I141" s="404"/>
      <c r="J141" s="404"/>
      <c r="K141" s="404">
        <v>0</v>
      </c>
      <c r="L141" s="404"/>
      <c r="M141" s="404"/>
      <c r="N141" s="404">
        <v>63</v>
      </c>
      <c r="O141" s="404"/>
      <c r="P141" s="404"/>
      <c r="Q141" s="404">
        <v>4</v>
      </c>
      <c r="R141" s="404"/>
      <c r="S141" s="404"/>
      <c r="T141" s="404"/>
      <c r="U141" s="404"/>
      <c r="V141" s="404"/>
      <c r="W141" s="404"/>
      <c r="X141" s="404"/>
      <c r="Y141" s="404"/>
      <c r="Z141" s="404"/>
      <c r="AA141" s="404"/>
      <c r="AB141" s="404"/>
      <c r="AC141" s="404">
        <v>1</v>
      </c>
      <c r="AD141" s="404">
        <v>0</v>
      </c>
      <c r="AE141" s="404"/>
      <c r="AF141" s="404"/>
      <c r="AG141" s="403">
        <f t="shared" si="6"/>
        <v>10</v>
      </c>
      <c r="AH141" s="403">
        <f t="shared" si="7"/>
        <v>159</v>
      </c>
      <c r="AI141" s="405"/>
      <c r="AJ141" s="403">
        <f t="shared" si="8"/>
        <v>169</v>
      </c>
      <c r="AK141" s="405">
        <v>1</v>
      </c>
      <c r="AL141" s="405">
        <v>0</v>
      </c>
      <c r="AM141" s="404">
        <v>2</v>
      </c>
      <c r="AN141" s="404" t="s">
        <v>2388</v>
      </c>
      <c r="AO141" s="404"/>
      <c r="AP141" s="404"/>
      <c r="AQ141" s="404"/>
      <c r="AR141" s="404"/>
      <c r="AS141" s="404"/>
      <c r="AT141" s="404"/>
      <c r="AU141" s="404"/>
      <c r="AV141" s="404"/>
      <c r="AW141" s="404"/>
      <c r="AX141" s="404"/>
      <c r="AY141" s="404"/>
      <c r="AZ141" s="404"/>
      <c r="BA141" s="404"/>
      <c r="BB141" s="404"/>
      <c r="BC141" s="404"/>
      <c r="BD141" s="404"/>
      <c r="BE141" s="404"/>
      <c r="BF141" s="404"/>
      <c r="BG141" s="404"/>
      <c r="BH141" s="404"/>
      <c r="BI141" s="404"/>
      <c r="BJ141" s="404"/>
      <c r="BK141" s="404"/>
      <c r="BL141" s="404"/>
      <c r="BM141" s="404"/>
      <c r="BN141" s="404"/>
      <c r="BO141" s="404"/>
      <c r="BP141" s="404"/>
      <c r="BQ141" s="404"/>
      <c r="BR141" s="404"/>
      <c r="BS141" s="404"/>
      <c r="BT141" s="404"/>
      <c r="BU141" s="404"/>
      <c r="BV141" s="404"/>
      <c r="BW141" s="404"/>
      <c r="BX141" s="404"/>
      <c r="BY141" s="404"/>
      <c r="BZ141" s="404"/>
      <c r="CA141" s="404"/>
      <c r="CB141" s="404"/>
      <c r="CC141" s="404"/>
      <c r="CD141" s="404"/>
      <c r="CE141" s="404"/>
      <c r="CF141" s="404"/>
      <c r="CG141" s="404"/>
      <c r="CH141" s="404"/>
    </row>
    <row r="142" spans="1:86">
      <c r="A142" s="408" t="s">
        <v>2521</v>
      </c>
      <c r="B142" s="404">
        <v>9</v>
      </c>
      <c r="C142" s="404"/>
      <c r="D142" s="404"/>
      <c r="E142" s="404"/>
      <c r="F142" s="404"/>
      <c r="G142" s="404"/>
      <c r="H142" s="404">
        <v>84</v>
      </c>
      <c r="I142" s="404"/>
      <c r="J142" s="404"/>
      <c r="K142" s="404">
        <v>0</v>
      </c>
      <c r="L142" s="404"/>
      <c r="M142" s="404"/>
      <c r="N142" s="404"/>
      <c r="O142" s="404"/>
      <c r="P142" s="404"/>
      <c r="Q142" s="404"/>
      <c r="R142" s="404"/>
      <c r="S142" s="404"/>
      <c r="T142" s="404"/>
      <c r="U142" s="404"/>
      <c r="V142" s="404"/>
      <c r="W142" s="404"/>
      <c r="X142" s="404"/>
      <c r="Y142" s="404"/>
      <c r="Z142" s="404"/>
      <c r="AA142" s="404"/>
      <c r="AB142" s="404"/>
      <c r="AC142" s="404"/>
      <c r="AD142" s="404"/>
      <c r="AE142" s="404"/>
      <c r="AF142" s="404"/>
      <c r="AG142" s="403">
        <f t="shared" si="6"/>
        <v>9</v>
      </c>
      <c r="AH142" s="403">
        <f t="shared" si="7"/>
        <v>84</v>
      </c>
      <c r="AI142" s="405"/>
      <c r="AJ142" s="403">
        <f t="shared" si="8"/>
        <v>93</v>
      </c>
      <c r="AK142" s="405"/>
      <c r="AL142" s="405"/>
      <c r="AM142" s="404"/>
      <c r="AN142" s="404"/>
      <c r="AO142" s="404"/>
      <c r="AP142" s="404"/>
      <c r="AQ142" s="404"/>
      <c r="AR142" s="404"/>
      <c r="AS142" s="404"/>
      <c r="AT142" s="404"/>
      <c r="AU142" s="404"/>
      <c r="AV142" s="404"/>
      <c r="AW142" s="404"/>
      <c r="AX142" s="404"/>
      <c r="AY142" s="404"/>
      <c r="AZ142" s="404"/>
      <c r="BA142" s="404"/>
      <c r="BB142" s="404"/>
      <c r="BC142" s="404"/>
      <c r="BD142" s="404"/>
      <c r="BE142" s="404"/>
      <c r="BF142" s="404"/>
      <c r="BG142" s="404"/>
      <c r="BH142" s="404"/>
      <c r="BI142" s="404"/>
      <c r="BJ142" s="404"/>
      <c r="BK142" s="404"/>
      <c r="BL142" s="404"/>
      <c r="BM142" s="404"/>
      <c r="BN142" s="404"/>
      <c r="BO142" s="404"/>
      <c r="BP142" s="404"/>
      <c r="BQ142" s="404"/>
      <c r="BR142" s="404"/>
      <c r="BS142" s="404"/>
      <c r="BT142" s="404"/>
      <c r="BU142" s="404"/>
      <c r="BV142" s="404"/>
      <c r="BW142" s="404"/>
      <c r="BX142" s="404"/>
      <c r="BY142" s="404"/>
      <c r="BZ142" s="404"/>
      <c r="CA142" s="404"/>
      <c r="CB142" s="404"/>
      <c r="CC142" s="404"/>
      <c r="CD142" s="404"/>
      <c r="CE142" s="404"/>
      <c r="CF142" s="404"/>
      <c r="CG142" s="404"/>
      <c r="CH142" s="404"/>
    </row>
    <row r="143" spans="1:86">
      <c r="A143" s="411" t="s">
        <v>2522</v>
      </c>
      <c r="B143" s="402">
        <v>10</v>
      </c>
      <c r="C143" s="402"/>
      <c r="D143" s="402"/>
      <c r="E143" s="402"/>
      <c r="F143" s="402"/>
      <c r="G143" s="402"/>
      <c r="H143" s="402">
        <v>46</v>
      </c>
      <c r="I143" s="402"/>
      <c r="J143" s="402"/>
      <c r="K143" s="402">
        <v>0</v>
      </c>
      <c r="L143" s="402"/>
      <c r="M143" s="402"/>
      <c r="N143" s="402"/>
      <c r="O143" s="402"/>
      <c r="P143" s="402"/>
      <c r="Q143" s="402">
        <v>1</v>
      </c>
      <c r="R143" s="402"/>
      <c r="S143" s="402"/>
      <c r="T143" s="402"/>
      <c r="U143" s="402"/>
      <c r="V143" s="402"/>
      <c r="W143" s="402"/>
      <c r="X143" s="402"/>
      <c r="Y143" s="402"/>
      <c r="Z143" s="402"/>
      <c r="AA143" s="402"/>
      <c r="AB143" s="402"/>
      <c r="AC143" s="402"/>
      <c r="AD143" s="402"/>
      <c r="AE143" s="402"/>
      <c r="AF143" s="402"/>
      <c r="AG143" s="403">
        <f t="shared" si="6"/>
        <v>10</v>
      </c>
      <c r="AH143" s="403">
        <f t="shared" si="7"/>
        <v>47</v>
      </c>
      <c r="AI143" s="403"/>
      <c r="AJ143" s="403">
        <f t="shared" si="8"/>
        <v>57</v>
      </c>
      <c r="AK143" s="403"/>
      <c r="AL143" s="403"/>
      <c r="AM143" s="402"/>
      <c r="AN143" s="402"/>
      <c r="AO143" s="402"/>
      <c r="AP143" s="402"/>
      <c r="AQ143" s="402"/>
      <c r="AR143" s="402"/>
      <c r="AS143" s="402"/>
      <c r="AT143" s="402"/>
      <c r="AU143" s="402"/>
      <c r="AV143" s="402"/>
      <c r="AW143" s="402"/>
      <c r="AX143" s="402"/>
      <c r="AY143" s="402"/>
      <c r="AZ143" s="402"/>
      <c r="BA143" s="402"/>
      <c r="BB143" s="402"/>
      <c r="BC143" s="402"/>
      <c r="BD143" s="402"/>
      <c r="BE143" s="402"/>
      <c r="BF143" s="402"/>
      <c r="BG143" s="402"/>
      <c r="BH143" s="402"/>
      <c r="BI143" s="402"/>
      <c r="BJ143" s="402"/>
      <c r="BK143" s="402"/>
      <c r="BL143" s="402"/>
      <c r="BM143" s="402"/>
      <c r="BN143" s="402"/>
      <c r="BO143" s="402"/>
      <c r="BP143" s="402"/>
      <c r="BQ143" s="402"/>
      <c r="BR143" s="402"/>
      <c r="BS143" s="402"/>
      <c r="BT143" s="402"/>
      <c r="BU143" s="402"/>
      <c r="BV143" s="402"/>
      <c r="BW143" s="402"/>
      <c r="BX143" s="402"/>
      <c r="BY143" s="402"/>
      <c r="BZ143" s="402"/>
      <c r="CA143" s="402"/>
      <c r="CB143" s="402"/>
      <c r="CC143" s="402"/>
      <c r="CD143" s="402"/>
      <c r="CE143" s="402"/>
      <c r="CF143" s="402"/>
      <c r="CG143" s="402"/>
      <c r="CH143" s="402"/>
    </row>
    <row r="144" spans="1:86">
      <c r="A144" s="408" t="s">
        <v>2523</v>
      </c>
      <c r="B144" s="404">
        <v>8</v>
      </c>
      <c r="C144" s="404"/>
      <c r="D144" s="404"/>
      <c r="E144" s="404"/>
      <c r="F144" s="404"/>
      <c r="G144" s="404"/>
      <c r="H144" s="404">
        <v>38</v>
      </c>
      <c r="I144" s="404"/>
      <c r="J144" s="404"/>
      <c r="K144" s="404">
        <v>15</v>
      </c>
      <c r="L144" s="404"/>
      <c r="M144" s="404"/>
      <c r="N144" s="404">
        <v>21</v>
      </c>
      <c r="O144" s="404"/>
      <c r="P144" s="404"/>
      <c r="Q144" s="404"/>
      <c r="R144" s="404"/>
      <c r="S144" s="404"/>
      <c r="T144" s="404"/>
      <c r="U144" s="404"/>
      <c r="V144" s="404"/>
      <c r="W144" s="404"/>
      <c r="X144" s="404"/>
      <c r="Y144" s="404"/>
      <c r="Z144" s="404"/>
      <c r="AA144" s="404"/>
      <c r="AB144" s="404"/>
      <c r="AC144" s="404"/>
      <c r="AD144" s="404"/>
      <c r="AE144" s="404"/>
      <c r="AF144" s="404"/>
      <c r="AG144" s="403">
        <f t="shared" si="6"/>
        <v>8</v>
      </c>
      <c r="AH144" s="403">
        <f t="shared" si="7"/>
        <v>74</v>
      </c>
      <c r="AI144" s="405"/>
      <c r="AJ144" s="403">
        <f t="shared" si="8"/>
        <v>82</v>
      </c>
      <c r="AK144" s="405"/>
      <c r="AL144" s="405"/>
      <c r="AM144" s="404"/>
      <c r="AN144" s="404"/>
      <c r="AO144" s="404"/>
      <c r="AP144" s="404"/>
      <c r="AQ144" s="404"/>
      <c r="AR144" s="404"/>
      <c r="AS144" s="404"/>
      <c r="AT144" s="404"/>
      <c r="AU144" s="404"/>
      <c r="AV144" s="404"/>
      <c r="AW144" s="404"/>
      <c r="AX144" s="404"/>
      <c r="AY144" s="404"/>
      <c r="AZ144" s="404"/>
      <c r="BA144" s="404"/>
      <c r="BB144" s="404"/>
      <c r="BC144" s="404"/>
      <c r="BD144" s="404"/>
      <c r="BE144" s="404"/>
      <c r="BF144" s="404"/>
      <c r="BG144" s="404"/>
      <c r="BH144" s="404"/>
      <c r="BI144" s="404"/>
      <c r="BJ144" s="404"/>
      <c r="BK144" s="404"/>
      <c r="BL144" s="404"/>
      <c r="BM144" s="404"/>
      <c r="BN144" s="404"/>
      <c r="BO144" s="404"/>
      <c r="BP144" s="404"/>
      <c r="BQ144" s="404"/>
      <c r="BR144" s="404"/>
      <c r="BS144" s="404"/>
      <c r="BT144" s="404"/>
      <c r="BU144" s="404"/>
      <c r="BV144" s="404"/>
      <c r="BW144" s="404"/>
      <c r="BX144" s="404"/>
      <c r="BY144" s="404"/>
      <c r="BZ144" s="404"/>
      <c r="CA144" s="404"/>
      <c r="CB144" s="404"/>
      <c r="CC144" s="404"/>
      <c r="CD144" s="404"/>
      <c r="CE144" s="404"/>
      <c r="CF144" s="404"/>
      <c r="CG144" s="404"/>
      <c r="CH144" s="404"/>
    </row>
    <row r="145" spans="1:86">
      <c r="A145" s="408" t="s">
        <v>2524</v>
      </c>
      <c r="B145" s="404">
        <v>6</v>
      </c>
      <c r="C145" s="404"/>
      <c r="D145" s="404"/>
      <c r="E145" s="404"/>
      <c r="F145" s="404"/>
      <c r="G145" s="404"/>
      <c r="H145" s="404">
        <v>78</v>
      </c>
      <c r="I145" s="404"/>
      <c r="J145" s="404"/>
      <c r="K145" s="404">
        <v>69</v>
      </c>
      <c r="L145" s="404"/>
      <c r="M145" s="404"/>
      <c r="N145" s="404"/>
      <c r="O145" s="404"/>
      <c r="P145" s="404"/>
      <c r="Q145" s="404"/>
      <c r="R145" s="404"/>
      <c r="S145" s="404"/>
      <c r="T145" s="404"/>
      <c r="U145" s="404"/>
      <c r="V145" s="404"/>
      <c r="W145" s="404"/>
      <c r="X145" s="404"/>
      <c r="Y145" s="404"/>
      <c r="Z145" s="404"/>
      <c r="AA145" s="404"/>
      <c r="AB145" s="404"/>
      <c r="AC145" s="404"/>
      <c r="AD145" s="404"/>
      <c r="AE145" s="404"/>
      <c r="AF145" s="404"/>
      <c r="AG145" s="403">
        <f t="shared" si="6"/>
        <v>6</v>
      </c>
      <c r="AH145" s="403">
        <f t="shared" si="7"/>
        <v>147</v>
      </c>
      <c r="AI145" s="405"/>
      <c r="AJ145" s="403">
        <f t="shared" si="8"/>
        <v>153</v>
      </c>
      <c r="AK145" s="405"/>
      <c r="AL145" s="405"/>
      <c r="AM145" s="404"/>
      <c r="AN145" s="404"/>
      <c r="AO145" s="404"/>
      <c r="AP145" s="404"/>
      <c r="AQ145" s="404"/>
      <c r="AR145" s="404"/>
      <c r="AS145" s="404"/>
      <c r="AT145" s="404"/>
      <c r="AU145" s="404"/>
      <c r="AV145" s="404"/>
      <c r="AW145" s="404"/>
      <c r="AX145" s="404"/>
      <c r="AY145" s="404"/>
      <c r="AZ145" s="404"/>
      <c r="BA145" s="404"/>
      <c r="BB145" s="404"/>
      <c r="BC145" s="404"/>
      <c r="BD145" s="404"/>
      <c r="BE145" s="404"/>
      <c r="BF145" s="404"/>
      <c r="BG145" s="404"/>
      <c r="BH145" s="404"/>
      <c r="BI145" s="404"/>
      <c r="BJ145" s="404"/>
      <c r="BK145" s="404"/>
      <c r="BL145" s="404"/>
      <c r="BM145" s="404"/>
      <c r="BN145" s="404"/>
      <c r="BO145" s="404"/>
      <c r="BP145" s="404"/>
      <c r="BQ145" s="404"/>
      <c r="BR145" s="404"/>
      <c r="BS145" s="404"/>
      <c r="BT145" s="404"/>
      <c r="BU145" s="404"/>
      <c r="BV145" s="404"/>
      <c r="BW145" s="404"/>
      <c r="BX145" s="404"/>
      <c r="BY145" s="404"/>
      <c r="BZ145" s="404"/>
      <c r="CA145" s="404"/>
      <c r="CB145" s="404"/>
      <c r="CC145" s="404"/>
      <c r="CD145" s="404"/>
      <c r="CE145" s="404"/>
      <c r="CF145" s="404"/>
      <c r="CG145" s="404"/>
      <c r="CH145" s="404"/>
    </row>
    <row r="146" spans="1:86">
      <c r="A146" s="408" t="s">
        <v>2525</v>
      </c>
      <c r="B146" s="404">
        <v>8</v>
      </c>
      <c r="C146" s="404"/>
      <c r="D146" s="404"/>
      <c r="E146" s="404"/>
      <c r="F146" s="404"/>
      <c r="G146" s="404"/>
      <c r="H146" s="404">
        <v>28</v>
      </c>
      <c r="I146" s="404"/>
      <c r="J146" s="404"/>
      <c r="K146" s="404"/>
      <c r="L146" s="404"/>
      <c r="M146" s="404"/>
      <c r="N146" s="404">
        <v>1</v>
      </c>
      <c r="O146" s="404"/>
      <c r="P146" s="404"/>
      <c r="Q146" s="404"/>
      <c r="R146" s="404"/>
      <c r="S146" s="404"/>
      <c r="T146" s="404"/>
      <c r="U146" s="404"/>
      <c r="V146" s="404"/>
      <c r="W146" s="404"/>
      <c r="X146" s="404"/>
      <c r="Y146" s="404"/>
      <c r="Z146" s="404"/>
      <c r="AA146" s="404"/>
      <c r="AB146" s="404"/>
      <c r="AC146" s="404">
        <v>1</v>
      </c>
      <c r="AD146" s="404"/>
      <c r="AE146" s="404"/>
      <c r="AF146" s="404"/>
      <c r="AG146" s="403">
        <f t="shared" si="6"/>
        <v>8</v>
      </c>
      <c r="AH146" s="403">
        <f t="shared" si="7"/>
        <v>29</v>
      </c>
      <c r="AI146" s="405"/>
      <c r="AJ146" s="403">
        <f t="shared" si="8"/>
        <v>37</v>
      </c>
      <c r="AK146" s="405">
        <v>1</v>
      </c>
      <c r="AL146" s="405"/>
      <c r="AM146" s="404">
        <v>1</v>
      </c>
      <c r="AN146" s="404" t="s">
        <v>2367</v>
      </c>
      <c r="AO146" s="404"/>
      <c r="AP146" s="404"/>
      <c r="AQ146" s="404"/>
      <c r="AR146" s="404"/>
      <c r="AS146" s="404"/>
      <c r="AT146" s="404"/>
      <c r="AU146" s="404"/>
      <c r="AV146" s="404"/>
      <c r="AW146" s="404"/>
      <c r="AX146" s="404"/>
      <c r="AY146" s="404"/>
      <c r="AZ146" s="404"/>
      <c r="BA146" s="404"/>
      <c r="BB146" s="404"/>
      <c r="BC146" s="404"/>
      <c r="BD146" s="404"/>
      <c r="BE146" s="404"/>
      <c r="BF146" s="404"/>
      <c r="BG146" s="404"/>
      <c r="BH146" s="404"/>
      <c r="BI146" s="404"/>
      <c r="BJ146" s="404"/>
      <c r="BK146" s="404"/>
      <c r="BL146" s="404"/>
      <c r="BM146" s="404"/>
      <c r="BN146" s="404"/>
      <c r="BO146" s="404"/>
      <c r="BP146" s="404"/>
      <c r="BQ146" s="404"/>
      <c r="BR146" s="404"/>
      <c r="BS146" s="404"/>
      <c r="BT146" s="404"/>
      <c r="BU146" s="404"/>
      <c r="BV146" s="404"/>
      <c r="BW146" s="404"/>
      <c r="BX146" s="404"/>
      <c r="BY146" s="404"/>
      <c r="BZ146" s="404"/>
      <c r="CA146" s="404"/>
      <c r="CB146" s="404"/>
      <c r="CC146" s="404"/>
      <c r="CD146" s="404"/>
      <c r="CE146" s="404"/>
      <c r="CF146" s="404"/>
      <c r="CG146" s="404"/>
      <c r="CH146" s="404"/>
    </row>
    <row r="147" spans="1:86">
      <c r="A147" s="408" t="s">
        <v>2526</v>
      </c>
      <c r="B147" s="404">
        <v>9</v>
      </c>
      <c r="C147" s="404"/>
      <c r="D147" s="404"/>
      <c r="E147" s="404"/>
      <c r="F147" s="404"/>
      <c r="G147" s="404"/>
      <c r="H147" s="404">
        <v>83</v>
      </c>
      <c r="I147" s="404"/>
      <c r="J147" s="404"/>
      <c r="K147" s="404">
        <v>72</v>
      </c>
      <c r="L147" s="404"/>
      <c r="M147" s="404"/>
      <c r="N147" s="404"/>
      <c r="O147" s="404"/>
      <c r="P147" s="404"/>
      <c r="Q147" s="404"/>
      <c r="R147" s="404"/>
      <c r="S147" s="404"/>
      <c r="T147" s="404"/>
      <c r="U147" s="404"/>
      <c r="V147" s="404"/>
      <c r="W147" s="404"/>
      <c r="X147" s="404"/>
      <c r="Y147" s="404"/>
      <c r="Z147" s="404"/>
      <c r="AA147" s="404"/>
      <c r="AB147" s="404"/>
      <c r="AC147" s="404"/>
      <c r="AD147" s="404"/>
      <c r="AE147" s="404"/>
      <c r="AF147" s="404"/>
      <c r="AG147" s="403">
        <f t="shared" si="6"/>
        <v>9</v>
      </c>
      <c r="AH147" s="403">
        <f t="shared" si="7"/>
        <v>155</v>
      </c>
      <c r="AI147" s="405"/>
      <c r="AJ147" s="403">
        <f t="shared" si="8"/>
        <v>164</v>
      </c>
      <c r="AK147" s="405"/>
      <c r="AL147" s="405"/>
      <c r="AM147" s="404"/>
      <c r="AN147" s="404"/>
      <c r="AO147" s="404"/>
      <c r="AP147" s="404"/>
      <c r="AQ147" s="404"/>
      <c r="AR147" s="404"/>
      <c r="AS147" s="404"/>
      <c r="AT147" s="404"/>
      <c r="AU147" s="404"/>
      <c r="AV147" s="404"/>
      <c r="AW147" s="404"/>
      <c r="AX147" s="404"/>
      <c r="AY147" s="404"/>
      <c r="AZ147" s="404"/>
      <c r="BA147" s="404"/>
      <c r="BB147" s="404"/>
      <c r="BC147" s="404"/>
      <c r="BD147" s="404"/>
      <c r="BE147" s="404"/>
      <c r="BF147" s="404"/>
      <c r="BG147" s="404"/>
      <c r="BH147" s="404"/>
      <c r="BI147" s="404"/>
      <c r="BJ147" s="404"/>
      <c r="BK147" s="404"/>
      <c r="BL147" s="404"/>
      <c r="BM147" s="404"/>
      <c r="BN147" s="404"/>
      <c r="BO147" s="404"/>
      <c r="BP147" s="404"/>
      <c r="BQ147" s="404"/>
      <c r="BR147" s="404"/>
      <c r="BS147" s="404"/>
      <c r="BT147" s="404"/>
      <c r="BU147" s="404"/>
      <c r="BV147" s="404"/>
      <c r="BW147" s="404"/>
      <c r="BX147" s="404"/>
      <c r="BY147" s="404"/>
      <c r="BZ147" s="404"/>
      <c r="CA147" s="404"/>
      <c r="CB147" s="404"/>
      <c r="CC147" s="404"/>
      <c r="CD147" s="404"/>
      <c r="CE147" s="404"/>
      <c r="CF147" s="404"/>
      <c r="CG147" s="404"/>
      <c r="CH147" s="404"/>
    </row>
    <row r="148" spans="1:86">
      <c r="A148" s="408" t="s">
        <v>2527</v>
      </c>
      <c r="B148" s="404">
        <v>15</v>
      </c>
      <c r="C148" s="404"/>
      <c r="D148" s="404"/>
      <c r="E148" s="404"/>
      <c r="F148" s="404"/>
      <c r="G148" s="404"/>
      <c r="H148" s="404">
        <v>76</v>
      </c>
      <c r="I148" s="404"/>
      <c r="J148" s="404"/>
      <c r="K148" s="404">
        <v>98</v>
      </c>
      <c r="L148" s="404"/>
      <c r="M148" s="404"/>
      <c r="N148" s="404">
        <v>48</v>
      </c>
      <c r="O148" s="404"/>
      <c r="P148" s="404"/>
      <c r="Q148" s="404">
        <v>18</v>
      </c>
      <c r="R148" s="404"/>
      <c r="S148" s="404"/>
      <c r="T148" s="404"/>
      <c r="U148" s="404"/>
      <c r="V148" s="404"/>
      <c r="W148" s="404"/>
      <c r="X148" s="404"/>
      <c r="Y148" s="404"/>
      <c r="Z148" s="404"/>
      <c r="AA148" s="404"/>
      <c r="AB148" s="404"/>
      <c r="AC148" s="404"/>
      <c r="AD148" s="404"/>
      <c r="AE148" s="404"/>
      <c r="AF148" s="404"/>
      <c r="AG148" s="403">
        <f t="shared" si="6"/>
        <v>15</v>
      </c>
      <c r="AH148" s="403">
        <f t="shared" si="7"/>
        <v>240</v>
      </c>
      <c r="AI148" s="405"/>
      <c r="AJ148" s="403">
        <f t="shared" si="8"/>
        <v>255</v>
      </c>
      <c r="AK148" s="405"/>
      <c r="AL148" s="405"/>
      <c r="AM148" s="404"/>
      <c r="AN148" s="404"/>
      <c r="AO148" s="404"/>
      <c r="AP148" s="404"/>
      <c r="AQ148" s="404"/>
      <c r="AR148" s="404"/>
      <c r="AS148" s="404"/>
      <c r="AT148" s="404"/>
      <c r="AU148" s="404"/>
      <c r="AV148" s="404"/>
      <c r="AW148" s="404"/>
      <c r="AX148" s="404"/>
      <c r="AY148" s="404"/>
      <c r="AZ148" s="404"/>
      <c r="BA148" s="404"/>
      <c r="BB148" s="404"/>
      <c r="BC148" s="404"/>
      <c r="BD148" s="404"/>
      <c r="BE148" s="404"/>
      <c r="BF148" s="404"/>
      <c r="BG148" s="404"/>
      <c r="BH148" s="404"/>
      <c r="BI148" s="404"/>
      <c r="BJ148" s="404"/>
      <c r="BK148" s="404"/>
      <c r="BL148" s="404"/>
      <c r="BM148" s="404"/>
      <c r="BN148" s="404"/>
      <c r="BO148" s="404"/>
      <c r="BP148" s="404"/>
      <c r="BQ148" s="404"/>
      <c r="BR148" s="404"/>
      <c r="BS148" s="404"/>
      <c r="BT148" s="404"/>
      <c r="BU148" s="404"/>
      <c r="BV148" s="404"/>
      <c r="BW148" s="404"/>
      <c r="BX148" s="404"/>
      <c r="BY148" s="404"/>
      <c r="BZ148" s="404"/>
      <c r="CA148" s="404"/>
      <c r="CB148" s="404"/>
      <c r="CC148" s="404"/>
      <c r="CD148" s="404"/>
      <c r="CE148" s="404"/>
      <c r="CF148" s="404"/>
      <c r="CG148" s="404"/>
      <c r="CH148" s="404"/>
    </row>
    <row r="149" spans="1:86">
      <c r="A149" s="408" t="s">
        <v>2528</v>
      </c>
      <c r="B149" s="404">
        <v>11</v>
      </c>
      <c r="C149" s="404"/>
      <c r="D149" s="404"/>
      <c r="E149" s="404"/>
      <c r="F149" s="404"/>
      <c r="G149" s="404"/>
      <c r="H149" s="404">
        <v>128</v>
      </c>
      <c r="I149" s="404"/>
      <c r="J149" s="404"/>
      <c r="K149" s="404">
        <v>105</v>
      </c>
      <c r="L149" s="404"/>
      <c r="M149" s="404"/>
      <c r="N149" s="404">
        <v>11</v>
      </c>
      <c r="O149" s="404"/>
      <c r="P149" s="404"/>
      <c r="Q149" s="404">
        <v>38</v>
      </c>
      <c r="R149" s="404"/>
      <c r="S149" s="404"/>
      <c r="T149" s="404"/>
      <c r="U149" s="404"/>
      <c r="V149" s="404"/>
      <c r="W149" s="404"/>
      <c r="X149" s="404"/>
      <c r="Y149" s="404"/>
      <c r="Z149" s="404"/>
      <c r="AA149" s="404"/>
      <c r="AB149" s="404"/>
      <c r="AC149" s="404"/>
      <c r="AD149" s="404"/>
      <c r="AE149" s="404"/>
      <c r="AF149" s="404"/>
      <c r="AG149" s="403">
        <f t="shared" si="6"/>
        <v>11</v>
      </c>
      <c r="AH149" s="403">
        <f t="shared" si="7"/>
        <v>282</v>
      </c>
      <c r="AI149" s="405"/>
      <c r="AJ149" s="403">
        <f t="shared" si="8"/>
        <v>293</v>
      </c>
      <c r="AK149" s="405"/>
      <c r="AL149" s="405"/>
      <c r="AM149" s="404"/>
      <c r="AN149" s="404"/>
      <c r="AO149" s="404"/>
      <c r="AP149" s="404"/>
      <c r="AQ149" s="404"/>
      <c r="AR149" s="404"/>
      <c r="AS149" s="404"/>
      <c r="AT149" s="404"/>
      <c r="AU149" s="404"/>
      <c r="AV149" s="404"/>
      <c r="AW149" s="404"/>
      <c r="AX149" s="404"/>
      <c r="AY149" s="404"/>
      <c r="AZ149" s="404"/>
      <c r="BA149" s="404"/>
      <c r="BB149" s="404"/>
      <c r="BC149" s="404"/>
      <c r="BD149" s="404"/>
      <c r="BE149" s="404"/>
      <c r="BF149" s="404"/>
      <c r="BG149" s="404"/>
      <c r="BH149" s="404"/>
      <c r="BI149" s="404"/>
      <c r="BJ149" s="404"/>
      <c r="BK149" s="404"/>
      <c r="BL149" s="404"/>
      <c r="BM149" s="404"/>
      <c r="BN149" s="404"/>
      <c r="BO149" s="404"/>
      <c r="BP149" s="404"/>
      <c r="BQ149" s="404"/>
      <c r="BR149" s="404"/>
      <c r="BS149" s="404"/>
      <c r="BT149" s="404"/>
      <c r="BU149" s="404"/>
      <c r="BV149" s="404"/>
      <c r="BW149" s="404"/>
      <c r="BX149" s="404"/>
      <c r="BY149" s="404"/>
      <c r="BZ149" s="404"/>
      <c r="CA149" s="404"/>
      <c r="CB149" s="404"/>
      <c r="CC149" s="404"/>
      <c r="CD149" s="404"/>
      <c r="CE149" s="404"/>
      <c r="CF149" s="404"/>
      <c r="CG149" s="404"/>
      <c r="CH149" s="404"/>
    </row>
    <row r="150" spans="1:86">
      <c r="A150" s="408" t="s">
        <v>2529</v>
      </c>
      <c r="B150" s="404">
        <v>5</v>
      </c>
      <c r="C150" s="404"/>
      <c r="D150" s="404"/>
      <c r="E150" s="404"/>
      <c r="F150" s="404"/>
      <c r="G150" s="404"/>
      <c r="H150" s="404">
        <v>39</v>
      </c>
      <c r="I150" s="404"/>
      <c r="J150" s="404"/>
      <c r="K150" s="404">
        <v>23</v>
      </c>
      <c r="L150" s="404"/>
      <c r="M150" s="404"/>
      <c r="N150" s="404">
        <v>2</v>
      </c>
      <c r="O150" s="404"/>
      <c r="P150" s="404"/>
      <c r="Q150" s="404">
        <v>38</v>
      </c>
      <c r="R150" s="404"/>
      <c r="S150" s="404"/>
      <c r="T150" s="404"/>
      <c r="U150" s="404"/>
      <c r="V150" s="404"/>
      <c r="W150" s="404"/>
      <c r="X150" s="404"/>
      <c r="Y150" s="404"/>
      <c r="Z150" s="404"/>
      <c r="AA150" s="404"/>
      <c r="AB150" s="404"/>
      <c r="AC150" s="404">
        <v>1</v>
      </c>
      <c r="AD150" s="404">
        <v>0</v>
      </c>
      <c r="AE150" s="404"/>
      <c r="AF150" s="404"/>
      <c r="AG150" s="403">
        <f t="shared" si="6"/>
        <v>5</v>
      </c>
      <c r="AH150" s="403">
        <f t="shared" si="7"/>
        <v>102</v>
      </c>
      <c r="AI150" s="405"/>
      <c r="AJ150" s="403">
        <f t="shared" si="8"/>
        <v>107</v>
      </c>
      <c r="AK150" s="405">
        <v>1</v>
      </c>
      <c r="AL150" s="405">
        <v>0</v>
      </c>
      <c r="AM150" s="404">
        <v>1</v>
      </c>
      <c r="AN150" s="404" t="s">
        <v>2367</v>
      </c>
      <c r="AO150" s="404"/>
      <c r="AP150" s="404"/>
      <c r="AQ150" s="404"/>
      <c r="AR150" s="404"/>
      <c r="AS150" s="404"/>
      <c r="AT150" s="404"/>
      <c r="AU150" s="404"/>
      <c r="AV150" s="404"/>
      <c r="AW150" s="404"/>
      <c r="AX150" s="404"/>
      <c r="AY150" s="404"/>
      <c r="AZ150" s="404"/>
      <c r="BA150" s="404"/>
      <c r="BB150" s="404"/>
      <c r="BC150" s="404"/>
      <c r="BD150" s="404"/>
      <c r="BE150" s="404"/>
      <c r="BF150" s="404"/>
      <c r="BG150" s="404"/>
      <c r="BH150" s="404"/>
      <c r="BI150" s="404"/>
      <c r="BJ150" s="404"/>
      <c r="BK150" s="404"/>
      <c r="BL150" s="404"/>
      <c r="BM150" s="404"/>
      <c r="BN150" s="404"/>
      <c r="BO150" s="404"/>
      <c r="BP150" s="404"/>
      <c r="BQ150" s="404"/>
      <c r="BR150" s="404"/>
      <c r="BS150" s="404"/>
      <c r="BT150" s="404"/>
      <c r="BU150" s="404"/>
      <c r="BV150" s="404"/>
      <c r="BW150" s="404"/>
      <c r="BX150" s="404"/>
      <c r="BY150" s="404"/>
      <c r="BZ150" s="404"/>
      <c r="CA150" s="404"/>
      <c r="CB150" s="404"/>
      <c r="CC150" s="404"/>
      <c r="CD150" s="404"/>
      <c r="CE150" s="404"/>
      <c r="CF150" s="404"/>
      <c r="CG150" s="404"/>
      <c r="CH150" s="404"/>
    </row>
    <row r="151" spans="1:86">
      <c r="A151" s="408" t="s">
        <v>2530</v>
      </c>
      <c r="B151" s="404">
        <v>12</v>
      </c>
      <c r="C151" s="404"/>
      <c r="D151" s="404"/>
      <c r="E151" s="404"/>
      <c r="F151" s="404"/>
      <c r="G151" s="404"/>
      <c r="H151" s="404">
        <v>97</v>
      </c>
      <c r="I151" s="404"/>
      <c r="J151" s="404"/>
      <c r="K151" s="404">
        <v>126</v>
      </c>
      <c r="L151" s="404"/>
      <c r="M151" s="404"/>
      <c r="N151" s="404">
        <v>9</v>
      </c>
      <c r="O151" s="404"/>
      <c r="P151" s="404"/>
      <c r="Q151" s="404">
        <v>60</v>
      </c>
      <c r="R151" s="404"/>
      <c r="S151" s="404"/>
      <c r="T151" s="404"/>
      <c r="U151" s="404"/>
      <c r="V151" s="404"/>
      <c r="W151" s="404"/>
      <c r="X151" s="404"/>
      <c r="Y151" s="404"/>
      <c r="Z151" s="404"/>
      <c r="AA151" s="404"/>
      <c r="AB151" s="404"/>
      <c r="AC151" s="404"/>
      <c r="AD151" s="404"/>
      <c r="AE151" s="404"/>
      <c r="AF151" s="404"/>
      <c r="AG151" s="403">
        <f t="shared" si="6"/>
        <v>12</v>
      </c>
      <c r="AH151" s="403">
        <f t="shared" si="7"/>
        <v>292</v>
      </c>
      <c r="AI151" s="405"/>
      <c r="AJ151" s="403">
        <f t="shared" si="8"/>
        <v>304</v>
      </c>
      <c r="AK151" s="405"/>
      <c r="AL151" s="405"/>
      <c r="AM151" s="404"/>
      <c r="AN151" s="404"/>
      <c r="AO151" s="404"/>
      <c r="AP151" s="404"/>
      <c r="AQ151" s="404"/>
      <c r="AR151" s="404"/>
      <c r="AS151" s="404"/>
      <c r="AT151" s="404"/>
      <c r="AU151" s="404"/>
      <c r="AV151" s="404"/>
      <c r="AW151" s="404"/>
      <c r="AX151" s="404"/>
      <c r="AY151" s="404"/>
      <c r="AZ151" s="404"/>
      <c r="BA151" s="404"/>
      <c r="BB151" s="404"/>
      <c r="BC151" s="404"/>
      <c r="BD151" s="404"/>
      <c r="BE151" s="404"/>
      <c r="BF151" s="404"/>
      <c r="BG151" s="404"/>
      <c r="BH151" s="404"/>
      <c r="BI151" s="404"/>
      <c r="BJ151" s="404"/>
      <c r="BK151" s="404"/>
      <c r="BL151" s="404"/>
      <c r="BM151" s="404"/>
      <c r="BN151" s="404"/>
      <c r="BO151" s="404"/>
      <c r="BP151" s="404"/>
      <c r="BQ151" s="404"/>
      <c r="BR151" s="404"/>
      <c r="BS151" s="404"/>
      <c r="BT151" s="404"/>
      <c r="BU151" s="404"/>
      <c r="BV151" s="404"/>
      <c r="BW151" s="404"/>
      <c r="BX151" s="404"/>
      <c r="BY151" s="404"/>
      <c r="BZ151" s="404"/>
      <c r="CA151" s="404"/>
      <c r="CB151" s="404"/>
      <c r="CC151" s="404"/>
      <c r="CD151" s="404"/>
      <c r="CE151" s="404"/>
      <c r="CF151" s="404"/>
      <c r="CG151" s="404"/>
      <c r="CH151" s="404"/>
    </row>
    <row r="152" spans="1:86">
      <c r="A152" s="408" t="s">
        <v>2531</v>
      </c>
      <c r="B152" s="404">
        <v>11</v>
      </c>
      <c r="C152" s="404"/>
      <c r="D152" s="404"/>
      <c r="E152" s="404"/>
      <c r="F152" s="404"/>
      <c r="G152" s="404"/>
      <c r="H152" s="404">
        <v>94</v>
      </c>
      <c r="I152" s="404"/>
      <c r="J152" s="404"/>
      <c r="K152" s="404">
        <v>272</v>
      </c>
      <c r="L152" s="404"/>
      <c r="M152" s="404"/>
      <c r="N152" s="404">
        <v>3</v>
      </c>
      <c r="O152" s="404"/>
      <c r="P152" s="404"/>
      <c r="Q152" s="404">
        <v>18</v>
      </c>
      <c r="R152" s="404"/>
      <c r="S152" s="404"/>
      <c r="T152" s="404"/>
      <c r="U152" s="404"/>
      <c r="V152" s="404"/>
      <c r="W152" s="404"/>
      <c r="X152" s="404"/>
      <c r="Y152" s="404"/>
      <c r="Z152" s="404"/>
      <c r="AA152" s="404"/>
      <c r="AB152" s="404"/>
      <c r="AC152" s="404"/>
      <c r="AD152" s="404"/>
      <c r="AE152" s="404"/>
      <c r="AF152" s="404"/>
      <c r="AG152" s="403">
        <f t="shared" si="6"/>
        <v>11</v>
      </c>
      <c r="AH152" s="403">
        <f t="shared" si="7"/>
        <v>387</v>
      </c>
      <c r="AI152" s="405"/>
      <c r="AJ152" s="403">
        <f t="shared" si="8"/>
        <v>398</v>
      </c>
      <c r="AK152" s="405"/>
      <c r="AL152" s="405"/>
      <c r="AM152" s="404"/>
      <c r="AN152" s="404"/>
      <c r="AO152" s="404"/>
      <c r="AP152" s="404"/>
      <c r="AQ152" s="404"/>
      <c r="AR152" s="404"/>
      <c r="AS152" s="404"/>
      <c r="AT152" s="404"/>
      <c r="AU152" s="404"/>
      <c r="AV152" s="404"/>
      <c r="AW152" s="404"/>
      <c r="AX152" s="404"/>
      <c r="AY152" s="404"/>
      <c r="AZ152" s="404"/>
      <c r="BA152" s="404"/>
      <c r="BB152" s="404"/>
      <c r="BC152" s="404"/>
      <c r="BD152" s="404"/>
      <c r="BE152" s="404"/>
      <c r="BF152" s="404"/>
      <c r="BG152" s="404"/>
      <c r="BH152" s="404"/>
      <c r="BI152" s="404"/>
      <c r="BJ152" s="404"/>
      <c r="BK152" s="404"/>
      <c r="BL152" s="404"/>
      <c r="BM152" s="404"/>
      <c r="BN152" s="404"/>
      <c r="BO152" s="404"/>
      <c r="BP152" s="404"/>
      <c r="BQ152" s="404"/>
      <c r="BR152" s="404"/>
      <c r="BS152" s="404"/>
      <c r="BT152" s="404"/>
      <c r="BU152" s="404"/>
      <c r="BV152" s="404"/>
      <c r="BW152" s="404"/>
      <c r="BX152" s="404"/>
      <c r="BY152" s="404"/>
      <c r="BZ152" s="404"/>
      <c r="CA152" s="404"/>
      <c r="CB152" s="404"/>
      <c r="CC152" s="404"/>
      <c r="CD152" s="404"/>
      <c r="CE152" s="404"/>
      <c r="CF152" s="404"/>
      <c r="CG152" s="404"/>
      <c r="CH152" s="404"/>
    </row>
    <row r="153" spans="1:86">
      <c r="A153" s="408" t="s">
        <v>2532</v>
      </c>
      <c r="B153" s="404">
        <v>1</v>
      </c>
      <c r="C153" s="404"/>
      <c r="D153" s="404"/>
      <c r="E153" s="404"/>
      <c r="F153" s="404"/>
      <c r="G153" s="404"/>
      <c r="H153" s="404">
        <v>58</v>
      </c>
      <c r="I153" s="404"/>
      <c r="J153" s="404"/>
      <c r="K153" s="404">
        <v>11</v>
      </c>
      <c r="L153" s="404"/>
      <c r="M153" s="404"/>
      <c r="N153" s="404">
        <v>9</v>
      </c>
      <c r="O153" s="404"/>
      <c r="P153" s="404"/>
      <c r="Q153" s="404">
        <v>38</v>
      </c>
      <c r="R153" s="404"/>
      <c r="S153" s="404"/>
      <c r="T153" s="404"/>
      <c r="U153" s="404"/>
      <c r="V153" s="404"/>
      <c r="W153" s="404"/>
      <c r="X153" s="404"/>
      <c r="Y153" s="404"/>
      <c r="Z153" s="404"/>
      <c r="AA153" s="404"/>
      <c r="AB153" s="404"/>
      <c r="AC153" s="404"/>
      <c r="AD153" s="404"/>
      <c r="AE153" s="404"/>
      <c r="AF153" s="404"/>
      <c r="AG153" s="403">
        <f t="shared" si="6"/>
        <v>1</v>
      </c>
      <c r="AH153" s="403">
        <f t="shared" si="7"/>
        <v>116</v>
      </c>
      <c r="AI153" s="405"/>
      <c r="AJ153" s="403">
        <f t="shared" si="8"/>
        <v>117</v>
      </c>
      <c r="AK153" s="405"/>
      <c r="AL153" s="405"/>
      <c r="AM153" s="404"/>
      <c r="AN153" s="404"/>
      <c r="AO153" s="404"/>
      <c r="AP153" s="404"/>
      <c r="AQ153" s="404"/>
      <c r="AR153" s="404"/>
      <c r="AS153" s="404"/>
      <c r="AT153" s="404"/>
      <c r="AU153" s="404"/>
      <c r="AV153" s="404"/>
      <c r="AW153" s="404"/>
      <c r="AX153" s="404"/>
      <c r="AY153" s="404"/>
      <c r="AZ153" s="404"/>
      <c r="BA153" s="404"/>
      <c r="BB153" s="404"/>
      <c r="BC153" s="404"/>
      <c r="BD153" s="404"/>
      <c r="BE153" s="404"/>
      <c r="BF153" s="404"/>
      <c r="BG153" s="404"/>
      <c r="BH153" s="404"/>
      <c r="BI153" s="404"/>
      <c r="BJ153" s="404"/>
      <c r="BK153" s="404"/>
      <c r="BL153" s="404"/>
      <c r="BM153" s="404"/>
      <c r="BN153" s="404"/>
      <c r="BO153" s="404"/>
      <c r="BP153" s="404"/>
      <c r="BQ153" s="404"/>
      <c r="BR153" s="404"/>
      <c r="BS153" s="404"/>
      <c r="BT153" s="404"/>
      <c r="BU153" s="404"/>
      <c r="BV153" s="404"/>
      <c r="BW153" s="404"/>
      <c r="BX153" s="404"/>
      <c r="BY153" s="404"/>
      <c r="BZ153" s="404"/>
      <c r="CA153" s="404"/>
      <c r="CB153" s="404"/>
      <c r="CC153" s="404"/>
      <c r="CD153" s="404"/>
      <c r="CE153" s="404"/>
      <c r="CF153" s="404"/>
      <c r="CG153" s="404"/>
      <c r="CH153" s="404"/>
    </row>
    <row r="154" spans="1:86">
      <c r="A154" s="408" t="s">
        <v>2533</v>
      </c>
      <c r="B154" s="404">
        <v>11</v>
      </c>
      <c r="C154" s="404"/>
      <c r="D154" s="404"/>
      <c r="E154" s="404"/>
      <c r="F154" s="404"/>
      <c r="G154" s="404"/>
      <c r="H154" s="404">
        <v>75</v>
      </c>
      <c r="I154" s="404"/>
      <c r="J154" s="404"/>
      <c r="K154" s="404">
        <v>258</v>
      </c>
      <c r="L154" s="404"/>
      <c r="M154" s="404"/>
      <c r="N154" s="404">
        <v>4</v>
      </c>
      <c r="O154" s="404"/>
      <c r="P154" s="404"/>
      <c r="Q154" s="404">
        <v>60</v>
      </c>
      <c r="R154" s="404"/>
      <c r="S154" s="404"/>
      <c r="T154" s="404"/>
      <c r="U154" s="404"/>
      <c r="V154" s="404"/>
      <c r="W154" s="404"/>
      <c r="X154" s="404"/>
      <c r="Y154" s="404"/>
      <c r="Z154" s="404"/>
      <c r="AA154" s="404"/>
      <c r="AB154" s="404"/>
      <c r="AC154" s="404"/>
      <c r="AD154" s="404"/>
      <c r="AE154" s="404"/>
      <c r="AF154" s="404"/>
      <c r="AG154" s="403">
        <f t="shared" si="6"/>
        <v>11</v>
      </c>
      <c r="AH154" s="403">
        <f t="shared" si="7"/>
        <v>397</v>
      </c>
      <c r="AI154" s="405"/>
      <c r="AJ154" s="403">
        <f t="shared" si="8"/>
        <v>408</v>
      </c>
      <c r="AK154" s="405"/>
      <c r="AL154" s="405"/>
      <c r="AM154" s="404"/>
      <c r="AN154" s="404"/>
      <c r="AO154" s="404"/>
      <c r="AP154" s="404"/>
      <c r="AQ154" s="404"/>
      <c r="AR154" s="404"/>
      <c r="AS154" s="404"/>
      <c r="AT154" s="404"/>
      <c r="AU154" s="404"/>
      <c r="AV154" s="404"/>
      <c r="AW154" s="404"/>
      <c r="AX154" s="404"/>
      <c r="AY154" s="404"/>
      <c r="AZ154" s="404"/>
      <c r="BA154" s="404"/>
      <c r="BB154" s="404"/>
      <c r="BC154" s="404"/>
      <c r="BD154" s="404"/>
      <c r="BE154" s="404"/>
      <c r="BF154" s="404"/>
      <c r="BG154" s="404"/>
      <c r="BH154" s="404"/>
      <c r="BI154" s="404"/>
      <c r="BJ154" s="404"/>
      <c r="BK154" s="404"/>
      <c r="BL154" s="404"/>
      <c r="BM154" s="404"/>
      <c r="BN154" s="404"/>
      <c r="BO154" s="404"/>
      <c r="BP154" s="404"/>
      <c r="BQ154" s="404"/>
      <c r="BR154" s="404"/>
      <c r="BS154" s="404"/>
      <c r="BT154" s="404"/>
      <c r="BU154" s="404"/>
      <c r="BV154" s="404"/>
      <c r="BW154" s="404"/>
      <c r="BX154" s="404"/>
      <c r="BY154" s="404"/>
      <c r="BZ154" s="404"/>
      <c r="CA154" s="404"/>
      <c r="CB154" s="404"/>
      <c r="CC154" s="404"/>
      <c r="CD154" s="404"/>
      <c r="CE154" s="404"/>
      <c r="CF154" s="404"/>
      <c r="CG154" s="404"/>
      <c r="CH154" s="404"/>
    </row>
    <row r="155" spans="1:86">
      <c r="A155" s="408" t="s">
        <v>2534</v>
      </c>
      <c r="B155" s="404">
        <v>13</v>
      </c>
      <c r="C155" s="404"/>
      <c r="D155" s="404"/>
      <c r="E155" s="404"/>
      <c r="F155" s="404"/>
      <c r="G155" s="404"/>
      <c r="H155" s="404">
        <v>105</v>
      </c>
      <c r="I155" s="404"/>
      <c r="J155" s="404"/>
      <c r="K155" s="404"/>
      <c r="L155" s="404"/>
      <c r="M155" s="404"/>
      <c r="N155" s="404">
        <v>2</v>
      </c>
      <c r="O155" s="404"/>
      <c r="P155" s="404"/>
      <c r="Q155" s="404">
        <v>18</v>
      </c>
      <c r="R155" s="404"/>
      <c r="S155" s="404"/>
      <c r="T155" s="404"/>
      <c r="U155" s="404"/>
      <c r="V155" s="404"/>
      <c r="W155" s="404"/>
      <c r="X155" s="404"/>
      <c r="Y155" s="404"/>
      <c r="Z155" s="404"/>
      <c r="AA155" s="404"/>
      <c r="AB155" s="404"/>
      <c r="AC155" s="404">
        <v>1</v>
      </c>
      <c r="AD155" s="404">
        <v>0</v>
      </c>
      <c r="AE155" s="404"/>
      <c r="AF155" s="404"/>
      <c r="AG155" s="403">
        <f t="shared" si="6"/>
        <v>13</v>
      </c>
      <c r="AH155" s="403">
        <f t="shared" si="7"/>
        <v>125</v>
      </c>
      <c r="AI155" s="405"/>
      <c r="AJ155" s="403">
        <f t="shared" si="8"/>
        <v>138</v>
      </c>
      <c r="AK155" s="405">
        <v>1</v>
      </c>
      <c r="AL155" s="405">
        <v>0</v>
      </c>
      <c r="AM155" s="404">
        <v>1</v>
      </c>
      <c r="AN155" s="402" t="s">
        <v>2367</v>
      </c>
      <c r="AO155" s="404"/>
      <c r="AP155" s="404"/>
      <c r="AQ155" s="404"/>
      <c r="AR155" s="404"/>
      <c r="AS155" s="404"/>
      <c r="AT155" s="404"/>
      <c r="AU155" s="404"/>
      <c r="AV155" s="404"/>
      <c r="AW155" s="404"/>
      <c r="AX155" s="404"/>
      <c r="AY155" s="404"/>
      <c r="AZ155" s="404"/>
      <c r="BA155" s="404"/>
      <c r="BB155" s="404"/>
      <c r="BC155" s="404"/>
      <c r="BD155" s="404"/>
      <c r="BE155" s="404"/>
      <c r="BF155" s="404"/>
      <c r="BG155" s="404"/>
      <c r="BH155" s="404"/>
      <c r="BI155" s="404"/>
      <c r="BJ155" s="404"/>
      <c r="BK155" s="404"/>
      <c r="BL155" s="404"/>
      <c r="BM155" s="404"/>
      <c r="BN155" s="404"/>
      <c r="BO155" s="404"/>
      <c r="BP155" s="404"/>
      <c r="BQ155" s="404"/>
      <c r="BR155" s="404"/>
      <c r="BS155" s="404"/>
      <c r="BT155" s="404"/>
      <c r="BU155" s="404"/>
      <c r="BV155" s="404"/>
      <c r="BW155" s="404"/>
      <c r="BX155" s="404"/>
      <c r="BY155" s="404"/>
      <c r="BZ155" s="404"/>
      <c r="CA155" s="404"/>
      <c r="CB155" s="404"/>
      <c r="CC155" s="404"/>
      <c r="CD155" s="404"/>
      <c r="CE155" s="404"/>
      <c r="CF155" s="404"/>
      <c r="CG155" s="404"/>
      <c r="CH155" s="404"/>
    </row>
    <row r="156" spans="1:86">
      <c r="A156" s="408" t="s">
        <v>2535</v>
      </c>
      <c r="B156" s="404">
        <v>19</v>
      </c>
      <c r="C156" s="404"/>
      <c r="D156" s="404"/>
      <c r="E156" s="404"/>
      <c r="F156" s="404"/>
      <c r="G156" s="404"/>
      <c r="H156" s="404">
        <v>109</v>
      </c>
      <c r="I156" s="404"/>
      <c r="J156" s="404"/>
      <c r="K156" s="404">
        <v>200</v>
      </c>
      <c r="L156" s="404"/>
      <c r="M156" s="404"/>
      <c r="N156" s="404">
        <v>26</v>
      </c>
      <c r="O156" s="404"/>
      <c r="P156" s="404"/>
      <c r="Q156" s="404">
        <v>7</v>
      </c>
      <c r="R156" s="404"/>
      <c r="S156" s="404"/>
      <c r="T156" s="404"/>
      <c r="U156" s="404"/>
      <c r="V156" s="404"/>
      <c r="W156" s="404"/>
      <c r="X156" s="404"/>
      <c r="Y156" s="404"/>
      <c r="Z156" s="404"/>
      <c r="AA156" s="404"/>
      <c r="AB156" s="404"/>
      <c r="AC156" s="404"/>
      <c r="AD156" s="404"/>
      <c r="AE156" s="404"/>
      <c r="AF156" s="404"/>
      <c r="AG156" s="403">
        <f t="shared" si="6"/>
        <v>19</v>
      </c>
      <c r="AH156" s="403">
        <f t="shared" si="7"/>
        <v>342</v>
      </c>
      <c r="AI156" s="405"/>
      <c r="AJ156" s="403">
        <f t="shared" si="8"/>
        <v>361</v>
      </c>
      <c r="AK156" s="405"/>
      <c r="AL156" s="405"/>
      <c r="AM156" s="404"/>
      <c r="AN156" s="404"/>
      <c r="AO156" s="404"/>
      <c r="AP156" s="404"/>
      <c r="AQ156" s="404"/>
      <c r="AR156" s="404"/>
      <c r="AS156" s="404"/>
      <c r="AT156" s="404"/>
      <c r="AU156" s="404"/>
      <c r="AV156" s="404"/>
      <c r="AW156" s="404"/>
      <c r="AX156" s="404"/>
      <c r="AY156" s="404"/>
      <c r="AZ156" s="404"/>
      <c r="BA156" s="404"/>
      <c r="BB156" s="404"/>
      <c r="BC156" s="404"/>
      <c r="BD156" s="404"/>
      <c r="BE156" s="404"/>
      <c r="BF156" s="404"/>
      <c r="BG156" s="404"/>
      <c r="BH156" s="404"/>
      <c r="BI156" s="404"/>
      <c r="BJ156" s="404"/>
      <c r="BK156" s="404"/>
      <c r="BL156" s="404"/>
      <c r="BM156" s="404"/>
      <c r="BN156" s="404"/>
      <c r="BO156" s="404"/>
      <c r="BP156" s="404"/>
      <c r="BQ156" s="404"/>
      <c r="BR156" s="404"/>
      <c r="BS156" s="404"/>
      <c r="BT156" s="404"/>
      <c r="BU156" s="404"/>
      <c r="BV156" s="404"/>
      <c r="BW156" s="404"/>
      <c r="BX156" s="404"/>
      <c r="BY156" s="404"/>
      <c r="BZ156" s="404"/>
      <c r="CA156" s="404"/>
      <c r="CB156" s="404"/>
      <c r="CC156" s="404"/>
      <c r="CD156" s="404"/>
      <c r="CE156" s="404"/>
      <c r="CF156" s="404"/>
      <c r="CG156" s="404"/>
      <c r="CH156" s="404"/>
    </row>
    <row r="157" spans="1:86">
      <c r="A157" s="408" t="s">
        <v>2536</v>
      </c>
      <c r="B157" s="404">
        <v>7</v>
      </c>
      <c r="C157" s="404"/>
      <c r="D157" s="404"/>
      <c r="E157" s="404"/>
      <c r="F157" s="404"/>
      <c r="G157" s="404"/>
      <c r="H157" s="404">
        <v>126</v>
      </c>
      <c r="I157" s="404"/>
      <c r="J157" s="404"/>
      <c r="K157" s="404"/>
      <c r="L157" s="404"/>
      <c r="M157" s="404"/>
      <c r="N157" s="404">
        <v>9</v>
      </c>
      <c r="O157" s="404"/>
      <c r="P157" s="404"/>
      <c r="Q157" s="404"/>
      <c r="R157" s="404"/>
      <c r="S157" s="404"/>
      <c r="T157" s="404"/>
      <c r="U157" s="404"/>
      <c r="V157" s="404"/>
      <c r="W157" s="404"/>
      <c r="X157" s="404"/>
      <c r="Y157" s="404"/>
      <c r="Z157" s="404"/>
      <c r="AA157" s="404"/>
      <c r="AB157" s="404"/>
      <c r="AC157" s="404"/>
      <c r="AD157" s="404"/>
      <c r="AE157" s="404"/>
      <c r="AF157" s="404"/>
      <c r="AG157" s="403">
        <f t="shared" si="6"/>
        <v>7</v>
      </c>
      <c r="AH157" s="403">
        <f t="shared" si="7"/>
        <v>135</v>
      </c>
      <c r="AI157" s="405"/>
      <c r="AJ157" s="403">
        <f t="shared" si="8"/>
        <v>142</v>
      </c>
      <c r="AK157" s="405"/>
      <c r="AL157" s="405"/>
      <c r="AM157" s="404"/>
      <c r="AN157" s="404"/>
      <c r="AO157" s="404"/>
      <c r="AP157" s="404"/>
      <c r="AQ157" s="404"/>
      <c r="AR157" s="404"/>
      <c r="AS157" s="404"/>
      <c r="AT157" s="404"/>
      <c r="AU157" s="404"/>
      <c r="AV157" s="404"/>
      <c r="AW157" s="404"/>
      <c r="AX157" s="404"/>
      <c r="AY157" s="404"/>
      <c r="AZ157" s="404"/>
      <c r="BA157" s="404"/>
      <c r="BB157" s="404"/>
      <c r="BC157" s="404"/>
      <c r="BD157" s="404"/>
      <c r="BE157" s="404"/>
      <c r="BF157" s="404"/>
      <c r="BG157" s="404"/>
      <c r="BH157" s="404"/>
      <c r="BI157" s="404"/>
      <c r="BJ157" s="404"/>
      <c r="BK157" s="404"/>
      <c r="BL157" s="404"/>
      <c r="BM157" s="404"/>
      <c r="BN157" s="404"/>
      <c r="BO157" s="404"/>
      <c r="BP157" s="404"/>
      <c r="BQ157" s="404"/>
      <c r="BR157" s="404"/>
      <c r="BS157" s="404"/>
      <c r="BT157" s="404"/>
      <c r="BU157" s="404"/>
      <c r="BV157" s="404"/>
      <c r="BW157" s="404"/>
      <c r="BX157" s="404"/>
      <c r="BY157" s="404"/>
      <c r="BZ157" s="404"/>
      <c r="CA157" s="404"/>
      <c r="CB157" s="404"/>
      <c r="CC157" s="404"/>
      <c r="CD157" s="404"/>
      <c r="CE157" s="404"/>
      <c r="CF157" s="404"/>
      <c r="CG157" s="404"/>
      <c r="CH157" s="404"/>
    </row>
    <row r="158" spans="1:86">
      <c r="A158" s="408" t="s">
        <v>2537</v>
      </c>
      <c r="B158" s="404">
        <v>10</v>
      </c>
      <c r="C158" s="404"/>
      <c r="D158" s="404"/>
      <c r="E158" s="404"/>
      <c r="F158" s="404"/>
      <c r="G158" s="404"/>
      <c r="H158" s="404">
        <v>65</v>
      </c>
      <c r="I158" s="404"/>
      <c r="J158" s="404"/>
      <c r="K158" s="404"/>
      <c r="L158" s="404"/>
      <c r="M158" s="404"/>
      <c r="N158" s="404"/>
      <c r="O158" s="404"/>
      <c r="P158" s="404"/>
      <c r="Q158" s="404">
        <v>31</v>
      </c>
      <c r="R158" s="404"/>
      <c r="S158" s="404"/>
      <c r="T158" s="404"/>
      <c r="U158" s="404"/>
      <c r="V158" s="404"/>
      <c r="W158" s="404"/>
      <c r="X158" s="404"/>
      <c r="Y158" s="404"/>
      <c r="Z158" s="404"/>
      <c r="AA158" s="404"/>
      <c r="AB158" s="404"/>
      <c r="AC158" s="404"/>
      <c r="AD158" s="404"/>
      <c r="AE158" s="404"/>
      <c r="AF158" s="404"/>
      <c r="AG158" s="403">
        <f t="shared" si="6"/>
        <v>10</v>
      </c>
      <c r="AH158" s="403">
        <f t="shared" si="7"/>
        <v>96</v>
      </c>
      <c r="AI158" s="405"/>
      <c r="AJ158" s="403">
        <f t="shared" si="8"/>
        <v>106</v>
      </c>
      <c r="AK158" s="405"/>
      <c r="AL158" s="405"/>
      <c r="AM158" s="404"/>
      <c r="AN158" s="404"/>
      <c r="AO158" s="404"/>
      <c r="AP158" s="404"/>
      <c r="AQ158" s="404"/>
      <c r="AR158" s="404"/>
      <c r="AS158" s="404"/>
      <c r="AT158" s="404"/>
      <c r="AU158" s="404"/>
      <c r="AV158" s="404"/>
      <c r="AW158" s="404"/>
      <c r="AX158" s="404"/>
      <c r="AY158" s="404"/>
      <c r="AZ158" s="404"/>
      <c r="BA158" s="404"/>
      <c r="BB158" s="404"/>
      <c r="BC158" s="404"/>
      <c r="BD158" s="404"/>
      <c r="BE158" s="404"/>
      <c r="BF158" s="404"/>
      <c r="BG158" s="404"/>
      <c r="BH158" s="404"/>
      <c r="BI158" s="404"/>
      <c r="BJ158" s="404"/>
      <c r="BK158" s="404"/>
      <c r="BL158" s="404"/>
      <c r="BM158" s="404"/>
      <c r="BN158" s="404"/>
      <c r="BO158" s="404"/>
      <c r="BP158" s="404"/>
      <c r="BQ158" s="404"/>
      <c r="BR158" s="404"/>
      <c r="BS158" s="404"/>
      <c r="BT158" s="404"/>
      <c r="BU158" s="404"/>
      <c r="BV158" s="404"/>
      <c r="BW158" s="404"/>
      <c r="BX158" s="404"/>
      <c r="BY158" s="404"/>
      <c r="BZ158" s="404"/>
      <c r="CA158" s="404"/>
      <c r="CB158" s="404"/>
      <c r="CC158" s="404"/>
      <c r="CD158" s="404"/>
      <c r="CE158" s="404"/>
      <c r="CF158" s="404"/>
      <c r="CG158" s="404"/>
      <c r="CH158" s="404"/>
    </row>
    <row r="159" spans="1:86">
      <c r="A159" s="408" t="s">
        <v>2538</v>
      </c>
      <c r="B159" s="404">
        <v>5</v>
      </c>
      <c r="C159" s="404"/>
      <c r="D159" s="404"/>
      <c r="E159" s="404"/>
      <c r="F159" s="404"/>
      <c r="G159" s="404"/>
      <c r="H159" s="404">
        <v>9</v>
      </c>
      <c r="I159" s="404"/>
      <c r="J159" s="404"/>
      <c r="K159" s="404">
        <v>0</v>
      </c>
      <c r="L159" s="404"/>
      <c r="M159" s="404"/>
      <c r="N159" s="404"/>
      <c r="O159" s="404"/>
      <c r="P159" s="404"/>
      <c r="Q159" s="404"/>
      <c r="R159" s="404"/>
      <c r="S159" s="404"/>
      <c r="T159" s="404"/>
      <c r="U159" s="404"/>
      <c r="V159" s="404"/>
      <c r="W159" s="404"/>
      <c r="X159" s="404"/>
      <c r="Y159" s="404"/>
      <c r="Z159" s="404"/>
      <c r="AA159" s="404"/>
      <c r="AB159" s="404"/>
      <c r="AC159" s="404"/>
      <c r="AD159" s="404"/>
      <c r="AE159" s="404"/>
      <c r="AF159" s="404"/>
      <c r="AG159" s="403">
        <f t="shared" si="6"/>
        <v>5</v>
      </c>
      <c r="AH159" s="403">
        <f t="shared" si="7"/>
        <v>9</v>
      </c>
      <c r="AI159" s="405"/>
      <c r="AJ159" s="403">
        <f t="shared" si="8"/>
        <v>14</v>
      </c>
      <c r="AK159" s="405"/>
      <c r="AL159" s="405"/>
      <c r="AM159" s="404"/>
      <c r="AN159" s="404"/>
      <c r="AO159" s="404"/>
      <c r="AP159" s="404"/>
      <c r="AQ159" s="404"/>
      <c r="AR159" s="404"/>
      <c r="AS159" s="404"/>
      <c r="AT159" s="404"/>
      <c r="AU159" s="404"/>
      <c r="AV159" s="404"/>
      <c r="AW159" s="404"/>
      <c r="AX159" s="404"/>
      <c r="AY159" s="404"/>
      <c r="AZ159" s="404"/>
      <c r="BA159" s="404"/>
      <c r="BB159" s="404"/>
      <c r="BC159" s="404"/>
      <c r="BD159" s="404"/>
      <c r="BE159" s="404"/>
      <c r="BF159" s="404"/>
      <c r="BG159" s="404"/>
      <c r="BH159" s="404"/>
      <c r="BI159" s="404"/>
      <c r="BJ159" s="404"/>
      <c r="BK159" s="404"/>
      <c r="BL159" s="404"/>
      <c r="BM159" s="404"/>
      <c r="BN159" s="404"/>
      <c r="BO159" s="404"/>
      <c r="BP159" s="404"/>
      <c r="BQ159" s="404"/>
      <c r="BR159" s="404"/>
      <c r="BS159" s="404"/>
      <c r="BT159" s="404"/>
      <c r="BU159" s="404"/>
      <c r="BV159" s="404"/>
      <c r="BW159" s="404"/>
      <c r="BX159" s="404"/>
      <c r="BY159" s="404"/>
      <c r="BZ159" s="404"/>
      <c r="CA159" s="404"/>
      <c r="CB159" s="404"/>
      <c r="CC159" s="404"/>
      <c r="CD159" s="404"/>
      <c r="CE159" s="404"/>
      <c r="CF159" s="404"/>
      <c r="CG159" s="404"/>
      <c r="CH159" s="404"/>
    </row>
    <row r="160" spans="1:86">
      <c r="A160" s="408" t="s">
        <v>2539</v>
      </c>
      <c r="B160" s="404">
        <v>4</v>
      </c>
      <c r="C160" s="404"/>
      <c r="D160" s="404"/>
      <c r="E160" s="404"/>
      <c r="F160" s="404"/>
      <c r="G160" s="404"/>
      <c r="H160" s="404">
        <v>17</v>
      </c>
      <c r="I160" s="404"/>
      <c r="J160" s="404"/>
      <c r="K160" s="404"/>
      <c r="L160" s="404"/>
      <c r="M160" s="404"/>
      <c r="N160" s="404"/>
      <c r="O160" s="404"/>
      <c r="P160" s="404"/>
      <c r="Q160" s="404"/>
      <c r="R160" s="404"/>
      <c r="S160" s="404"/>
      <c r="T160" s="404"/>
      <c r="U160" s="404"/>
      <c r="V160" s="404"/>
      <c r="W160" s="404"/>
      <c r="X160" s="404"/>
      <c r="Y160" s="404"/>
      <c r="Z160" s="404"/>
      <c r="AA160" s="404"/>
      <c r="AB160" s="404"/>
      <c r="AC160" s="404"/>
      <c r="AD160" s="404"/>
      <c r="AE160" s="404"/>
      <c r="AF160" s="404"/>
      <c r="AG160" s="403">
        <f t="shared" si="6"/>
        <v>4</v>
      </c>
      <c r="AH160" s="403">
        <f t="shared" si="7"/>
        <v>17</v>
      </c>
      <c r="AI160" s="405"/>
      <c r="AJ160" s="403">
        <f t="shared" si="8"/>
        <v>21</v>
      </c>
      <c r="AK160" s="405"/>
      <c r="AL160" s="405"/>
      <c r="AM160" s="404"/>
      <c r="AN160" s="404"/>
      <c r="AO160" s="404"/>
      <c r="AP160" s="404"/>
      <c r="AQ160" s="404"/>
      <c r="AR160" s="404"/>
      <c r="AS160" s="404"/>
      <c r="AT160" s="404"/>
      <c r="AU160" s="404"/>
      <c r="AV160" s="404"/>
      <c r="AW160" s="404"/>
      <c r="AX160" s="404"/>
      <c r="AY160" s="404"/>
      <c r="AZ160" s="404"/>
      <c r="BA160" s="404"/>
      <c r="BB160" s="404"/>
      <c r="BC160" s="404"/>
      <c r="BD160" s="404"/>
      <c r="BE160" s="404"/>
      <c r="BF160" s="404"/>
      <c r="BG160" s="404"/>
      <c r="BH160" s="404"/>
      <c r="BI160" s="404"/>
      <c r="BJ160" s="404"/>
      <c r="BK160" s="404"/>
      <c r="BL160" s="404"/>
      <c r="BM160" s="404"/>
      <c r="BN160" s="404"/>
      <c r="BO160" s="404"/>
      <c r="BP160" s="404"/>
      <c r="BQ160" s="404"/>
      <c r="BR160" s="404"/>
      <c r="BS160" s="404"/>
      <c r="BT160" s="404"/>
      <c r="BU160" s="404"/>
      <c r="BV160" s="404"/>
      <c r="BW160" s="404"/>
      <c r="BX160" s="404"/>
      <c r="BY160" s="404"/>
      <c r="BZ160" s="404"/>
      <c r="CA160" s="404"/>
      <c r="CB160" s="404"/>
      <c r="CC160" s="404"/>
      <c r="CD160" s="404"/>
      <c r="CE160" s="404"/>
      <c r="CF160" s="404"/>
      <c r="CG160" s="404"/>
      <c r="CH160" s="404"/>
    </row>
    <row r="161" spans="1:86">
      <c r="A161" s="408" t="s">
        <v>2540</v>
      </c>
      <c r="B161" s="404">
        <v>8</v>
      </c>
      <c r="C161" s="404"/>
      <c r="D161" s="404"/>
      <c r="E161" s="404"/>
      <c r="F161" s="404"/>
      <c r="G161" s="404"/>
      <c r="H161" s="404">
        <v>37</v>
      </c>
      <c r="I161" s="404"/>
      <c r="J161" s="404"/>
      <c r="K161" s="404">
        <v>0</v>
      </c>
      <c r="L161" s="404"/>
      <c r="M161" s="404"/>
      <c r="N161" s="404">
        <v>6</v>
      </c>
      <c r="O161" s="404"/>
      <c r="P161" s="404"/>
      <c r="Q161" s="404">
        <v>18</v>
      </c>
      <c r="R161" s="404"/>
      <c r="S161" s="404"/>
      <c r="T161" s="404"/>
      <c r="U161" s="404"/>
      <c r="V161" s="404"/>
      <c r="W161" s="404"/>
      <c r="X161" s="404"/>
      <c r="Y161" s="404"/>
      <c r="Z161" s="404"/>
      <c r="AA161" s="404"/>
      <c r="AB161" s="404"/>
      <c r="AC161" s="404"/>
      <c r="AD161" s="404"/>
      <c r="AE161" s="404"/>
      <c r="AF161" s="404"/>
      <c r="AG161" s="403">
        <f t="shared" si="6"/>
        <v>8</v>
      </c>
      <c r="AH161" s="403">
        <f t="shared" si="7"/>
        <v>61</v>
      </c>
      <c r="AI161" s="405"/>
      <c r="AJ161" s="403">
        <f t="shared" si="8"/>
        <v>69</v>
      </c>
      <c r="AK161" s="405"/>
      <c r="AL161" s="405"/>
      <c r="AM161" s="404"/>
      <c r="AN161" s="404"/>
      <c r="AO161" s="404"/>
      <c r="AP161" s="404"/>
      <c r="AQ161" s="404"/>
      <c r="AR161" s="404"/>
      <c r="AS161" s="404"/>
      <c r="AT161" s="404"/>
      <c r="AU161" s="404"/>
      <c r="AV161" s="404"/>
      <c r="AW161" s="404"/>
      <c r="AX161" s="404"/>
      <c r="AY161" s="404"/>
      <c r="AZ161" s="404"/>
      <c r="BA161" s="404"/>
      <c r="BB161" s="404"/>
      <c r="BC161" s="404"/>
      <c r="BD161" s="404"/>
      <c r="BE161" s="404"/>
      <c r="BF161" s="404"/>
      <c r="BG161" s="404"/>
      <c r="BH161" s="404"/>
      <c r="BI161" s="404"/>
      <c r="BJ161" s="404"/>
      <c r="BK161" s="404"/>
      <c r="BL161" s="404"/>
      <c r="BM161" s="404"/>
      <c r="BN161" s="404"/>
      <c r="BO161" s="404"/>
      <c r="BP161" s="404"/>
      <c r="BQ161" s="404"/>
      <c r="BR161" s="404"/>
      <c r="BS161" s="404"/>
      <c r="BT161" s="404"/>
      <c r="BU161" s="404"/>
      <c r="BV161" s="404"/>
      <c r="BW161" s="404"/>
      <c r="BX161" s="404"/>
      <c r="BY161" s="404"/>
      <c r="BZ161" s="404"/>
      <c r="CA161" s="404"/>
      <c r="CB161" s="404"/>
      <c r="CC161" s="404"/>
      <c r="CD161" s="404"/>
      <c r="CE161" s="404"/>
      <c r="CF161" s="404"/>
      <c r="CG161" s="404"/>
      <c r="CH161" s="404"/>
    </row>
    <row r="162" spans="1:86">
      <c r="A162" s="408" t="s">
        <v>2541</v>
      </c>
      <c r="B162" s="404">
        <v>8</v>
      </c>
      <c r="C162" s="404"/>
      <c r="D162" s="404"/>
      <c r="E162" s="404"/>
      <c r="F162" s="404"/>
      <c r="G162" s="404"/>
      <c r="H162" s="404">
        <v>64</v>
      </c>
      <c r="I162" s="404"/>
      <c r="J162" s="404"/>
      <c r="K162" s="404"/>
      <c r="L162" s="404"/>
      <c r="M162" s="404"/>
      <c r="N162" s="404">
        <v>3</v>
      </c>
      <c r="O162" s="404"/>
      <c r="P162" s="404"/>
      <c r="Q162" s="404">
        <v>31</v>
      </c>
      <c r="R162" s="404"/>
      <c r="S162" s="404"/>
      <c r="T162" s="404"/>
      <c r="U162" s="404"/>
      <c r="V162" s="404"/>
      <c r="W162" s="404"/>
      <c r="X162" s="404"/>
      <c r="Y162" s="404"/>
      <c r="Z162" s="404"/>
      <c r="AA162" s="404"/>
      <c r="AB162" s="404"/>
      <c r="AC162" s="404">
        <v>1</v>
      </c>
      <c r="AD162" s="404">
        <v>0</v>
      </c>
      <c r="AE162" s="404"/>
      <c r="AF162" s="404"/>
      <c r="AG162" s="403">
        <f t="shared" si="6"/>
        <v>8</v>
      </c>
      <c r="AH162" s="403">
        <f t="shared" si="7"/>
        <v>98</v>
      </c>
      <c r="AI162" s="405"/>
      <c r="AJ162" s="403">
        <f t="shared" si="8"/>
        <v>106</v>
      </c>
      <c r="AK162" s="405">
        <v>1</v>
      </c>
      <c r="AL162" s="405">
        <v>0</v>
      </c>
      <c r="AM162" s="404">
        <v>1</v>
      </c>
      <c r="AN162" s="404" t="s">
        <v>2542</v>
      </c>
      <c r="AO162" s="404"/>
      <c r="AP162" s="404"/>
      <c r="AQ162" s="404"/>
      <c r="AR162" s="404"/>
      <c r="AS162" s="404"/>
      <c r="AT162" s="404"/>
      <c r="AU162" s="404"/>
      <c r="AV162" s="404"/>
      <c r="AW162" s="404"/>
      <c r="AX162" s="404"/>
      <c r="AY162" s="404"/>
      <c r="AZ162" s="404"/>
      <c r="BA162" s="404"/>
      <c r="BB162" s="404"/>
      <c r="BC162" s="404"/>
      <c r="BD162" s="404"/>
      <c r="BE162" s="404"/>
      <c r="BF162" s="404"/>
      <c r="BG162" s="404"/>
      <c r="BH162" s="404"/>
      <c r="BI162" s="404"/>
      <c r="BJ162" s="404"/>
      <c r="BK162" s="404"/>
      <c r="BL162" s="404"/>
      <c r="BM162" s="404"/>
      <c r="BN162" s="404"/>
      <c r="BO162" s="404"/>
      <c r="BP162" s="404"/>
      <c r="BQ162" s="404"/>
      <c r="BR162" s="404"/>
      <c r="BS162" s="404"/>
      <c r="BT162" s="404"/>
      <c r="BU162" s="404"/>
      <c r="BV162" s="404"/>
      <c r="BW162" s="404"/>
      <c r="BX162" s="404"/>
      <c r="BY162" s="404"/>
      <c r="BZ162" s="404"/>
      <c r="CA162" s="404"/>
      <c r="CB162" s="404"/>
      <c r="CC162" s="404"/>
      <c r="CD162" s="404"/>
      <c r="CE162" s="404"/>
      <c r="CF162" s="404"/>
      <c r="CG162" s="404"/>
      <c r="CH162" s="404"/>
    </row>
    <row r="163" spans="1:86">
      <c r="A163" s="408" t="s">
        <v>2543</v>
      </c>
      <c r="B163" s="404">
        <v>8</v>
      </c>
      <c r="C163" s="404"/>
      <c r="D163" s="404"/>
      <c r="E163" s="404"/>
      <c r="F163" s="404"/>
      <c r="G163" s="404"/>
      <c r="H163" s="404">
        <v>93</v>
      </c>
      <c r="I163" s="404"/>
      <c r="J163" s="404"/>
      <c r="K163" s="404">
        <v>123</v>
      </c>
      <c r="L163" s="404"/>
      <c r="M163" s="404"/>
      <c r="N163" s="404">
        <v>80</v>
      </c>
      <c r="O163" s="404"/>
      <c r="P163" s="404"/>
      <c r="Q163" s="404">
        <v>5</v>
      </c>
      <c r="R163" s="404"/>
      <c r="S163" s="404"/>
      <c r="T163" s="404"/>
      <c r="U163" s="404"/>
      <c r="V163" s="404"/>
      <c r="W163" s="404"/>
      <c r="X163" s="404"/>
      <c r="Y163" s="404"/>
      <c r="Z163" s="404"/>
      <c r="AA163" s="404"/>
      <c r="AB163" s="404"/>
      <c r="AC163" s="404"/>
      <c r="AD163" s="404"/>
      <c r="AE163" s="404"/>
      <c r="AF163" s="404"/>
      <c r="AG163" s="403">
        <f t="shared" si="6"/>
        <v>8</v>
      </c>
      <c r="AH163" s="403">
        <f t="shared" si="7"/>
        <v>301</v>
      </c>
      <c r="AI163" s="405"/>
      <c r="AJ163" s="403">
        <f t="shared" si="8"/>
        <v>309</v>
      </c>
      <c r="AK163" s="405"/>
      <c r="AL163" s="405"/>
      <c r="AM163" s="404"/>
      <c r="AN163" s="404"/>
      <c r="AO163" s="404"/>
      <c r="AP163" s="404"/>
      <c r="AQ163" s="404"/>
      <c r="AR163" s="404"/>
      <c r="AS163" s="404"/>
      <c r="AT163" s="404"/>
      <c r="AU163" s="404"/>
      <c r="AV163" s="404"/>
      <c r="AW163" s="404"/>
      <c r="AX163" s="404"/>
      <c r="AY163" s="404"/>
      <c r="AZ163" s="404"/>
      <c r="BA163" s="404"/>
      <c r="BB163" s="404"/>
      <c r="BC163" s="404"/>
      <c r="BD163" s="404"/>
      <c r="BE163" s="404"/>
      <c r="BF163" s="404"/>
      <c r="BG163" s="404"/>
      <c r="BH163" s="404"/>
      <c r="BI163" s="404"/>
      <c r="BJ163" s="404"/>
      <c r="BK163" s="404"/>
      <c r="BL163" s="404"/>
      <c r="BM163" s="404"/>
      <c r="BN163" s="404"/>
      <c r="BO163" s="404"/>
      <c r="BP163" s="404"/>
      <c r="BQ163" s="404"/>
      <c r="BR163" s="404"/>
      <c r="BS163" s="404"/>
      <c r="BT163" s="404"/>
      <c r="BU163" s="404"/>
      <c r="BV163" s="404"/>
      <c r="BW163" s="404"/>
      <c r="BX163" s="404"/>
      <c r="BY163" s="404"/>
      <c r="BZ163" s="404"/>
      <c r="CA163" s="404"/>
      <c r="CB163" s="404"/>
      <c r="CC163" s="404"/>
      <c r="CD163" s="404"/>
      <c r="CE163" s="404"/>
      <c r="CF163" s="404"/>
      <c r="CG163" s="404"/>
      <c r="CH163" s="404"/>
    </row>
    <row r="164" spans="1:86">
      <c r="A164" s="408" t="s">
        <v>2544</v>
      </c>
      <c r="B164" s="404">
        <v>20</v>
      </c>
      <c r="C164" s="404"/>
      <c r="D164" s="404"/>
      <c r="E164" s="404"/>
      <c r="F164" s="404"/>
      <c r="G164" s="404"/>
      <c r="H164" s="404">
        <v>158</v>
      </c>
      <c r="I164" s="404"/>
      <c r="J164" s="404"/>
      <c r="K164" s="404">
        <v>406</v>
      </c>
      <c r="L164" s="404"/>
      <c r="M164" s="404"/>
      <c r="N164" s="404">
        <v>72</v>
      </c>
      <c r="O164" s="404"/>
      <c r="P164" s="404"/>
      <c r="Q164" s="404">
        <v>9</v>
      </c>
      <c r="R164" s="404"/>
      <c r="S164" s="404"/>
      <c r="T164" s="404"/>
      <c r="U164" s="404"/>
      <c r="V164" s="404"/>
      <c r="W164" s="404"/>
      <c r="X164" s="404"/>
      <c r="Y164" s="404"/>
      <c r="Z164" s="404"/>
      <c r="AA164" s="404"/>
      <c r="AB164" s="404"/>
      <c r="AC164" s="404"/>
      <c r="AD164" s="404"/>
      <c r="AE164" s="404"/>
      <c r="AF164" s="404"/>
      <c r="AG164" s="403">
        <f t="shared" ref="AG164:AG191" si="9">SUM(B164)</f>
        <v>20</v>
      </c>
      <c r="AH164" s="403">
        <f t="shared" si="7"/>
        <v>645</v>
      </c>
      <c r="AI164" s="405"/>
      <c r="AJ164" s="403">
        <f t="shared" si="8"/>
        <v>665</v>
      </c>
      <c r="AK164" s="405"/>
      <c r="AL164" s="405"/>
      <c r="AM164" s="404"/>
      <c r="AN164" s="404"/>
      <c r="AO164" s="404"/>
      <c r="AP164" s="404"/>
      <c r="AQ164" s="404"/>
      <c r="AR164" s="404"/>
      <c r="AS164" s="404"/>
      <c r="AT164" s="404"/>
      <c r="AU164" s="404"/>
      <c r="AV164" s="404"/>
      <c r="AW164" s="404"/>
      <c r="AX164" s="404"/>
      <c r="AY164" s="404"/>
      <c r="AZ164" s="404"/>
      <c r="BA164" s="404"/>
      <c r="BB164" s="404"/>
      <c r="BC164" s="404"/>
      <c r="BD164" s="404"/>
      <c r="BE164" s="404"/>
      <c r="BF164" s="404"/>
      <c r="BG164" s="404"/>
      <c r="BH164" s="404"/>
      <c r="BI164" s="404"/>
      <c r="BJ164" s="404"/>
      <c r="BK164" s="404"/>
      <c r="BL164" s="404"/>
      <c r="BM164" s="404"/>
      <c r="BN164" s="404"/>
      <c r="BO164" s="404"/>
      <c r="BP164" s="404"/>
      <c r="BQ164" s="404"/>
      <c r="BR164" s="404"/>
      <c r="BS164" s="404"/>
      <c r="BT164" s="404"/>
      <c r="BU164" s="404"/>
      <c r="BV164" s="404"/>
      <c r="BW164" s="404"/>
      <c r="BX164" s="404"/>
      <c r="BY164" s="404"/>
      <c r="BZ164" s="404"/>
      <c r="CA164" s="404"/>
      <c r="CB164" s="404"/>
      <c r="CC164" s="404"/>
      <c r="CD164" s="404"/>
      <c r="CE164" s="404"/>
      <c r="CF164" s="404"/>
      <c r="CG164" s="404"/>
      <c r="CH164" s="404"/>
    </row>
    <row r="165" spans="1:86">
      <c r="A165" s="408" t="s">
        <v>2545</v>
      </c>
      <c r="B165" s="404">
        <v>18</v>
      </c>
      <c r="C165" s="404"/>
      <c r="D165" s="404"/>
      <c r="E165" s="404"/>
      <c r="F165" s="404"/>
      <c r="G165" s="404"/>
      <c r="H165" s="404">
        <v>78</v>
      </c>
      <c r="I165" s="404"/>
      <c r="J165" s="404"/>
      <c r="K165" s="404">
        <v>148</v>
      </c>
      <c r="L165" s="404"/>
      <c r="M165" s="404"/>
      <c r="N165" s="404">
        <v>7</v>
      </c>
      <c r="O165" s="404"/>
      <c r="P165" s="404"/>
      <c r="Q165" s="404">
        <v>18</v>
      </c>
      <c r="R165" s="404"/>
      <c r="S165" s="404"/>
      <c r="T165" s="404"/>
      <c r="U165" s="404"/>
      <c r="V165" s="404"/>
      <c r="W165" s="404"/>
      <c r="X165" s="404"/>
      <c r="Y165" s="404"/>
      <c r="Z165" s="404"/>
      <c r="AA165" s="404"/>
      <c r="AB165" s="404"/>
      <c r="AC165" s="404"/>
      <c r="AD165" s="404"/>
      <c r="AE165" s="404"/>
      <c r="AF165" s="404"/>
      <c r="AG165" s="403">
        <f t="shared" si="9"/>
        <v>18</v>
      </c>
      <c r="AH165" s="403">
        <f t="shared" si="7"/>
        <v>251</v>
      </c>
      <c r="AI165" s="405"/>
      <c r="AJ165" s="403">
        <f t="shared" si="8"/>
        <v>269</v>
      </c>
      <c r="AK165" s="405"/>
      <c r="AL165" s="405"/>
      <c r="AM165" s="404"/>
      <c r="AN165" s="404"/>
      <c r="AO165" s="404"/>
      <c r="AP165" s="404"/>
      <c r="AQ165" s="404"/>
      <c r="AR165" s="404"/>
      <c r="AS165" s="404"/>
      <c r="AT165" s="404"/>
      <c r="AU165" s="404"/>
      <c r="AV165" s="404"/>
      <c r="AW165" s="404"/>
      <c r="AX165" s="404"/>
      <c r="AY165" s="404"/>
      <c r="AZ165" s="404"/>
      <c r="BA165" s="404"/>
      <c r="BB165" s="404"/>
      <c r="BC165" s="404"/>
      <c r="BD165" s="404"/>
      <c r="BE165" s="404"/>
      <c r="BF165" s="404"/>
      <c r="BG165" s="404"/>
      <c r="BH165" s="404"/>
      <c r="BI165" s="404"/>
      <c r="BJ165" s="404"/>
      <c r="BK165" s="404"/>
      <c r="BL165" s="404"/>
      <c r="BM165" s="404"/>
      <c r="BN165" s="404"/>
      <c r="BO165" s="404"/>
      <c r="BP165" s="404"/>
      <c r="BQ165" s="404"/>
      <c r="BR165" s="404"/>
      <c r="BS165" s="404"/>
      <c r="BT165" s="404"/>
      <c r="BU165" s="404"/>
      <c r="BV165" s="404"/>
      <c r="BW165" s="404"/>
      <c r="BX165" s="404"/>
      <c r="BY165" s="404"/>
      <c r="BZ165" s="404"/>
      <c r="CA165" s="404"/>
      <c r="CB165" s="404"/>
      <c r="CC165" s="404"/>
      <c r="CD165" s="404"/>
      <c r="CE165" s="404"/>
      <c r="CF165" s="404"/>
      <c r="CG165" s="404"/>
      <c r="CH165" s="404"/>
    </row>
    <row r="166" spans="1:86">
      <c r="A166" s="408" t="s">
        <v>2546</v>
      </c>
      <c r="B166" s="404">
        <v>7</v>
      </c>
      <c r="C166" s="404"/>
      <c r="D166" s="404"/>
      <c r="E166" s="404"/>
      <c r="F166" s="404"/>
      <c r="G166" s="404"/>
      <c r="H166" s="404">
        <v>84</v>
      </c>
      <c r="I166" s="404"/>
      <c r="J166" s="404"/>
      <c r="K166" s="404"/>
      <c r="L166" s="404"/>
      <c r="M166" s="404"/>
      <c r="N166" s="404">
        <v>6</v>
      </c>
      <c r="O166" s="404"/>
      <c r="P166" s="404"/>
      <c r="Q166" s="404">
        <v>8</v>
      </c>
      <c r="R166" s="404"/>
      <c r="S166" s="404"/>
      <c r="T166" s="404"/>
      <c r="U166" s="404"/>
      <c r="V166" s="404"/>
      <c r="W166" s="404"/>
      <c r="X166" s="404"/>
      <c r="Y166" s="404"/>
      <c r="Z166" s="404"/>
      <c r="AA166" s="404"/>
      <c r="AB166" s="404"/>
      <c r="AC166" s="404"/>
      <c r="AD166" s="404"/>
      <c r="AE166" s="404"/>
      <c r="AF166" s="404"/>
      <c r="AG166" s="403">
        <f t="shared" si="9"/>
        <v>7</v>
      </c>
      <c r="AH166" s="403">
        <f t="shared" si="7"/>
        <v>98</v>
      </c>
      <c r="AI166" s="405"/>
      <c r="AJ166" s="403">
        <f t="shared" si="8"/>
        <v>105</v>
      </c>
      <c r="AK166" s="405"/>
      <c r="AL166" s="405"/>
      <c r="AM166" s="404"/>
      <c r="AN166" s="404"/>
      <c r="AO166" s="404"/>
      <c r="AP166" s="404"/>
      <c r="AQ166" s="404"/>
      <c r="AR166" s="404"/>
      <c r="AS166" s="404"/>
      <c r="AT166" s="404"/>
      <c r="AU166" s="404"/>
      <c r="AV166" s="404"/>
      <c r="AW166" s="404"/>
      <c r="AX166" s="404"/>
      <c r="AY166" s="404"/>
      <c r="AZ166" s="404"/>
      <c r="BA166" s="404"/>
      <c r="BB166" s="404"/>
      <c r="BC166" s="404"/>
      <c r="BD166" s="404"/>
      <c r="BE166" s="404"/>
      <c r="BF166" s="404"/>
      <c r="BG166" s="404"/>
      <c r="BH166" s="404"/>
      <c r="BI166" s="404"/>
      <c r="BJ166" s="404"/>
      <c r="BK166" s="404"/>
      <c r="BL166" s="404"/>
      <c r="BM166" s="404"/>
      <c r="BN166" s="404"/>
      <c r="BO166" s="404"/>
      <c r="BP166" s="404"/>
      <c r="BQ166" s="404"/>
      <c r="BR166" s="404"/>
      <c r="BS166" s="404"/>
      <c r="BT166" s="404"/>
      <c r="BU166" s="404"/>
      <c r="BV166" s="404"/>
      <c r="BW166" s="404"/>
      <c r="BX166" s="404"/>
      <c r="BY166" s="404"/>
      <c r="BZ166" s="404"/>
      <c r="CA166" s="404"/>
      <c r="CB166" s="404"/>
      <c r="CC166" s="404"/>
      <c r="CD166" s="404"/>
      <c r="CE166" s="404"/>
      <c r="CF166" s="404"/>
      <c r="CG166" s="404"/>
      <c r="CH166" s="404"/>
    </row>
    <row r="167" spans="1:86">
      <c r="A167" s="408" t="s">
        <v>2547</v>
      </c>
      <c r="B167" s="404">
        <v>14</v>
      </c>
      <c r="C167" s="404"/>
      <c r="D167" s="404"/>
      <c r="E167" s="404"/>
      <c r="F167" s="404"/>
      <c r="G167" s="404"/>
      <c r="H167" s="404">
        <v>113</v>
      </c>
      <c r="I167" s="404"/>
      <c r="J167" s="404"/>
      <c r="K167" s="404"/>
      <c r="L167" s="404"/>
      <c r="M167" s="404"/>
      <c r="N167" s="404">
        <v>93</v>
      </c>
      <c r="O167" s="404"/>
      <c r="P167" s="404"/>
      <c r="Q167" s="404">
        <v>10</v>
      </c>
      <c r="R167" s="404"/>
      <c r="S167" s="404"/>
      <c r="T167" s="404"/>
      <c r="U167" s="404"/>
      <c r="V167" s="404"/>
      <c r="W167" s="404"/>
      <c r="X167" s="404"/>
      <c r="Y167" s="404"/>
      <c r="Z167" s="404"/>
      <c r="AA167" s="404"/>
      <c r="AB167" s="404"/>
      <c r="AC167" s="404">
        <v>2</v>
      </c>
      <c r="AD167" s="404">
        <v>0</v>
      </c>
      <c r="AE167" s="404"/>
      <c r="AF167" s="404"/>
      <c r="AG167" s="403">
        <f t="shared" si="9"/>
        <v>14</v>
      </c>
      <c r="AH167" s="403">
        <f t="shared" si="7"/>
        <v>216</v>
      </c>
      <c r="AI167" s="405"/>
      <c r="AJ167" s="403">
        <f t="shared" si="8"/>
        <v>230</v>
      </c>
      <c r="AK167" s="405">
        <v>2</v>
      </c>
      <c r="AL167" s="405">
        <v>0</v>
      </c>
      <c r="AM167" s="404">
        <v>2</v>
      </c>
      <c r="AN167" s="404" t="s">
        <v>2548</v>
      </c>
      <c r="AO167" s="404"/>
      <c r="AP167" s="404"/>
      <c r="AQ167" s="404"/>
      <c r="AR167" s="404"/>
      <c r="AS167" s="404"/>
      <c r="AT167" s="404"/>
      <c r="AU167" s="404"/>
      <c r="AV167" s="404"/>
      <c r="AW167" s="404"/>
      <c r="AX167" s="404"/>
      <c r="AY167" s="404"/>
      <c r="AZ167" s="404"/>
      <c r="BA167" s="404"/>
      <c r="BB167" s="404"/>
      <c r="BC167" s="404"/>
      <c r="BD167" s="404"/>
      <c r="BE167" s="404"/>
      <c r="BF167" s="404"/>
      <c r="BG167" s="404"/>
      <c r="BH167" s="404"/>
      <c r="BI167" s="404"/>
      <c r="BJ167" s="404"/>
      <c r="BK167" s="404"/>
      <c r="BL167" s="404"/>
      <c r="BM167" s="404"/>
      <c r="BN167" s="404"/>
      <c r="BO167" s="404"/>
      <c r="BP167" s="404"/>
      <c r="BQ167" s="404"/>
      <c r="BR167" s="404"/>
      <c r="BS167" s="404"/>
      <c r="BT167" s="404"/>
      <c r="BU167" s="404"/>
      <c r="BV167" s="404"/>
      <c r="BW167" s="404"/>
      <c r="BX167" s="404"/>
      <c r="BY167" s="404"/>
      <c r="BZ167" s="404"/>
      <c r="CA167" s="404"/>
      <c r="CB167" s="404"/>
      <c r="CC167" s="404"/>
      <c r="CD167" s="404"/>
      <c r="CE167" s="404"/>
      <c r="CF167" s="404"/>
      <c r="CG167" s="404"/>
      <c r="CH167" s="404"/>
    </row>
    <row r="168" spans="1:86">
      <c r="A168" s="408" t="s">
        <v>2549</v>
      </c>
      <c r="B168" s="404">
        <v>8</v>
      </c>
      <c r="C168" s="404"/>
      <c r="D168" s="404"/>
      <c r="E168" s="404"/>
      <c r="F168" s="404"/>
      <c r="G168" s="404"/>
      <c r="H168" s="404">
        <v>20</v>
      </c>
      <c r="I168" s="404"/>
      <c r="J168" s="404"/>
      <c r="K168" s="404"/>
      <c r="L168" s="404"/>
      <c r="M168" s="404"/>
      <c r="N168" s="404"/>
      <c r="O168" s="404"/>
      <c r="P168" s="404"/>
      <c r="Q168" s="404">
        <v>10</v>
      </c>
      <c r="R168" s="404"/>
      <c r="S168" s="404"/>
      <c r="T168" s="404"/>
      <c r="U168" s="404"/>
      <c r="V168" s="404"/>
      <c r="W168" s="404"/>
      <c r="X168" s="404"/>
      <c r="Y168" s="404"/>
      <c r="Z168" s="404"/>
      <c r="AA168" s="404"/>
      <c r="AB168" s="404"/>
      <c r="AC168" s="404"/>
      <c r="AD168" s="404"/>
      <c r="AE168" s="404"/>
      <c r="AF168" s="404"/>
      <c r="AG168" s="403">
        <f t="shared" si="9"/>
        <v>8</v>
      </c>
      <c r="AH168" s="403">
        <f t="shared" si="7"/>
        <v>30</v>
      </c>
      <c r="AI168" s="405"/>
      <c r="AJ168" s="403">
        <f t="shared" si="8"/>
        <v>38</v>
      </c>
      <c r="AK168" s="405"/>
      <c r="AL168" s="405"/>
      <c r="AM168" s="404"/>
      <c r="AN168" s="404"/>
      <c r="AO168" s="404"/>
      <c r="AP168" s="404"/>
      <c r="AQ168" s="404"/>
      <c r="AR168" s="404"/>
      <c r="AS168" s="404"/>
      <c r="AT168" s="404"/>
      <c r="AU168" s="404"/>
      <c r="AV168" s="404"/>
      <c r="AW168" s="404"/>
      <c r="AX168" s="404"/>
      <c r="AY168" s="404"/>
      <c r="AZ168" s="404"/>
      <c r="BA168" s="404"/>
      <c r="BB168" s="404"/>
      <c r="BC168" s="404"/>
      <c r="BD168" s="404"/>
      <c r="BE168" s="404"/>
      <c r="BF168" s="404"/>
      <c r="BG168" s="404"/>
      <c r="BH168" s="404"/>
      <c r="BI168" s="404"/>
      <c r="BJ168" s="404"/>
      <c r="BK168" s="404"/>
      <c r="BL168" s="404"/>
      <c r="BM168" s="404"/>
      <c r="BN168" s="404"/>
      <c r="BO168" s="404"/>
      <c r="BP168" s="404"/>
      <c r="BQ168" s="404"/>
      <c r="BR168" s="404"/>
      <c r="BS168" s="404"/>
      <c r="BT168" s="404"/>
      <c r="BU168" s="404"/>
      <c r="BV168" s="404"/>
      <c r="BW168" s="404"/>
      <c r="BX168" s="404"/>
      <c r="BY168" s="404"/>
      <c r="BZ168" s="404"/>
      <c r="CA168" s="404"/>
      <c r="CB168" s="404"/>
      <c r="CC168" s="404"/>
      <c r="CD168" s="404"/>
      <c r="CE168" s="404"/>
      <c r="CF168" s="404"/>
      <c r="CG168" s="404"/>
      <c r="CH168" s="404"/>
    </row>
    <row r="169" spans="1:86">
      <c r="A169" s="408" t="s">
        <v>2550</v>
      </c>
      <c r="B169" s="404">
        <v>5</v>
      </c>
      <c r="C169" s="404"/>
      <c r="D169" s="404"/>
      <c r="E169" s="404"/>
      <c r="F169" s="404"/>
      <c r="G169" s="404"/>
      <c r="H169" s="404">
        <v>42</v>
      </c>
      <c r="I169" s="404"/>
      <c r="J169" s="404"/>
      <c r="K169" s="404">
        <v>2</v>
      </c>
      <c r="L169" s="404"/>
      <c r="M169" s="404"/>
      <c r="N169" s="404"/>
      <c r="O169" s="404"/>
      <c r="P169" s="404"/>
      <c r="Q169" s="404">
        <v>35</v>
      </c>
      <c r="R169" s="404"/>
      <c r="S169" s="404"/>
      <c r="T169" s="404"/>
      <c r="U169" s="404"/>
      <c r="V169" s="404"/>
      <c r="W169" s="404"/>
      <c r="X169" s="404"/>
      <c r="Y169" s="404"/>
      <c r="Z169" s="404"/>
      <c r="AA169" s="404"/>
      <c r="AB169" s="404"/>
      <c r="AC169" s="404"/>
      <c r="AD169" s="404"/>
      <c r="AE169" s="404"/>
      <c r="AF169" s="404"/>
      <c r="AG169" s="403">
        <f t="shared" si="9"/>
        <v>5</v>
      </c>
      <c r="AH169" s="403">
        <f t="shared" si="7"/>
        <v>79</v>
      </c>
      <c r="AI169" s="405"/>
      <c r="AJ169" s="403">
        <f t="shared" si="8"/>
        <v>84</v>
      </c>
      <c r="AK169" s="405"/>
      <c r="AL169" s="405"/>
      <c r="AM169" s="404"/>
      <c r="AN169" s="404"/>
      <c r="AO169" s="404"/>
      <c r="AP169" s="404"/>
      <c r="AQ169" s="404"/>
      <c r="AR169" s="404"/>
      <c r="AS169" s="404"/>
      <c r="AT169" s="404"/>
      <c r="AU169" s="404"/>
      <c r="AV169" s="404"/>
      <c r="AW169" s="404"/>
      <c r="AX169" s="404"/>
      <c r="AY169" s="404"/>
      <c r="AZ169" s="404"/>
      <c r="BA169" s="404"/>
      <c r="BB169" s="404"/>
      <c r="BC169" s="404"/>
      <c r="BD169" s="404"/>
      <c r="BE169" s="404"/>
      <c r="BF169" s="404"/>
      <c r="BG169" s="404"/>
      <c r="BH169" s="404"/>
      <c r="BI169" s="404"/>
      <c r="BJ169" s="404"/>
      <c r="BK169" s="404"/>
      <c r="BL169" s="404"/>
      <c r="BM169" s="404"/>
      <c r="BN169" s="404"/>
      <c r="BO169" s="404"/>
      <c r="BP169" s="404"/>
      <c r="BQ169" s="404"/>
      <c r="BR169" s="404"/>
      <c r="BS169" s="404"/>
      <c r="BT169" s="404"/>
      <c r="BU169" s="404"/>
      <c r="BV169" s="404"/>
      <c r="BW169" s="404"/>
      <c r="BX169" s="404"/>
      <c r="BY169" s="404"/>
      <c r="BZ169" s="404"/>
      <c r="CA169" s="404"/>
      <c r="CB169" s="404"/>
      <c r="CC169" s="404"/>
      <c r="CD169" s="404"/>
      <c r="CE169" s="404"/>
      <c r="CF169" s="404"/>
      <c r="CG169" s="404"/>
      <c r="CH169" s="404"/>
    </row>
    <row r="170" spans="1:86">
      <c r="A170" s="408" t="s">
        <v>2551</v>
      </c>
      <c r="B170" s="404">
        <v>6</v>
      </c>
      <c r="C170" s="404"/>
      <c r="D170" s="404"/>
      <c r="E170" s="404"/>
      <c r="F170" s="404"/>
      <c r="G170" s="404"/>
      <c r="H170" s="404">
        <v>66</v>
      </c>
      <c r="I170" s="404"/>
      <c r="J170" s="404"/>
      <c r="K170" s="404">
        <v>0</v>
      </c>
      <c r="L170" s="404"/>
      <c r="M170" s="404"/>
      <c r="N170" s="404"/>
      <c r="O170" s="404"/>
      <c r="P170" s="404"/>
      <c r="Q170" s="404">
        <v>18</v>
      </c>
      <c r="R170" s="404"/>
      <c r="S170" s="404"/>
      <c r="T170" s="404"/>
      <c r="U170" s="404"/>
      <c r="V170" s="404"/>
      <c r="W170" s="404"/>
      <c r="X170" s="404"/>
      <c r="Y170" s="404"/>
      <c r="Z170" s="404"/>
      <c r="AA170" s="404"/>
      <c r="AB170" s="404"/>
      <c r="AC170" s="404">
        <v>1</v>
      </c>
      <c r="AD170" s="404">
        <v>0</v>
      </c>
      <c r="AE170" s="404"/>
      <c r="AF170" s="404"/>
      <c r="AG170" s="403">
        <f t="shared" si="9"/>
        <v>6</v>
      </c>
      <c r="AH170" s="403">
        <f t="shared" si="7"/>
        <v>84</v>
      </c>
      <c r="AI170" s="405"/>
      <c r="AJ170" s="403">
        <f t="shared" si="8"/>
        <v>90</v>
      </c>
      <c r="AK170" s="405">
        <v>1</v>
      </c>
      <c r="AL170" s="405">
        <v>0</v>
      </c>
      <c r="AM170" s="404">
        <v>1</v>
      </c>
      <c r="AN170" s="404" t="s">
        <v>2367</v>
      </c>
      <c r="AO170" s="404"/>
      <c r="AP170" s="404"/>
      <c r="AQ170" s="404"/>
      <c r="AR170" s="404"/>
      <c r="AS170" s="404"/>
      <c r="AT170" s="404"/>
      <c r="AU170" s="404"/>
      <c r="AV170" s="404"/>
      <c r="AW170" s="404"/>
      <c r="AX170" s="404"/>
      <c r="AY170" s="404"/>
      <c r="AZ170" s="404"/>
      <c r="BA170" s="404"/>
      <c r="BB170" s="404"/>
      <c r="BC170" s="404"/>
      <c r="BD170" s="404"/>
      <c r="BE170" s="404"/>
      <c r="BF170" s="404"/>
      <c r="BG170" s="404"/>
      <c r="BH170" s="404"/>
      <c r="BI170" s="404"/>
      <c r="BJ170" s="404"/>
      <c r="BK170" s="404"/>
      <c r="BL170" s="404"/>
      <c r="BM170" s="404"/>
      <c r="BN170" s="404"/>
      <c r="BO170" s="404"/>
      <c r="BP170" s="404"/>
      <c r="BQ170" s="404"/>
      <c r="BR170" s="404"/>
      <c r="BS170" s="404"/>
      <c r="BT170" s="404"/>
      <c r="BU170" s="404"/>
      <c r="BV170" s="404"/>
      <c r="BW170" s="404"/>
      <c r="BX170" s="404"/>
      <c r="BY170" s="404"/>
      <c r="BZ170" s="404"/>
      <c r="CA170" s="404"/>
      <c r="CB170" s="404"/>
      <c r="CC170" s="404"/>
      <c r="CD170" s="404"/>
      <c r="CE170" s="404"/>
      <c r="CF170" s="404"/>
      <c r="CG170" s="404"/>
      <c r="CH170" s="404"/>
    </row>
    <row r="171" spans="1:86">
      <c r="A171" s="408" t="s">
        <v>2552</v>
      </c>
      <c r="B171" s="404">
        <v>15</v>
      </c>
      <c r="C171" s="404"/>
      <c r="D171" s="404"/>
      <c r="E171" s="404"/>
      <c r="F171" s="404"/>
      <c r="G171" s="404"/>
      <c r="H171" s="404">
        <v>91</v>
      </c>
      <c r="I171" s="404"/>
      <c r="J171" s="404"/>
      <c r="K171" s="404">
        <v>134</v>
      </c>
      <c r="L171" s="404"/>
      <c r="M171" s="404"/>
      <c r="N171" s="404">
        <v>7</v>
      </c>
      <c r="O171" s="404"/>
      <c r="P171" s="404"/>
      <c r="Q171" s="404">
        <v>19</v>
      </c>
      <c r="R171" s="404"/>
      <c r="S171" s="404"/>
      <c r="T171" s="404"/>
      <c r="U171" s="404"/>
      <c r="V171" s="404"/>
      <c r="W171" s="404"/>
      <c r="X171" s="404"/>
      <c r="Y171" s="404"/>
      <c r="Z171" s="404"/>
      <c r="AA171" s="404"/>
      <c r="AB171" s="404"/>
      <c r="AC171" s="404"/>
      <c r="AD171" s="404"/>
      <c r="AE171" s="404"/>
      <c r="AF171" s="404"/>
      <c r="AG171" s="403">
        <f t="shared" si="9"/>
        <v>15</v>
      </c>
      <c r="AH171" s="403">
        <f t="shared" si="7"/>
        <v>251</v>
      </c>
      <c r="AI171" s="405"/>
      <c r="AJ171" s="403">
        <f t="shared" si="8"/>
        <v>266</v>
      </c>
      <c r="AK171" s="405"/>
      <c r="AL171" s="405"/>
      <c r="AM171" s="404"/>
      <c r="AN171" s="404"/>
      <c r="AO171" s="404"/>
      <c r="AP171" s="404"/>
      <c r="AQ171" s="404"/>
      <c r="AR171" s="404"/>
      <c r="AS171" s="404"/>
      <c r="AT171" s="404"/>
      <c r="AU171" s="404"/>
      <c r="AV171" s="404"/>
      <c r="AW171" s="404"/>
      <c r="AX171" s="404"/>
      <c r="AY171" s="404"/>
      <c r="AZ171" s="404"/>
      <c r="BA171" s="404"/>
      <c r="BB171" s="404"/>
      <c r="BC171" s="404"/>
      <c r="BD171" s="404"/>
      <c r="BE171" s="404"/>
      <c r="BF171" s="404"/>
      <c r="BG171" s="404"/>
      <c r="BH171" s="404"/>
      <c r="BI171" s="404"/>
      <c r="BJ171" s="404"/>
      <c r="BK171" s="404"/>
      <c r="BL171" s="404"/>
      <c r="BM171" s="404"/>
      <c r="BN171" s="404"/>
      <c r="BO171" s="404"/>
      <c r="BP171" s="404"/>
      <c r="BQ171" s="404"/>
      <c r="BR171" s="404"/>
      <c r="BS171" s="404"/>
      <c r="BT171" s="404"/>
      <c r="BU171" s="404"/>
      <c r="BV171" s="404"/>
      <c r="BW171" s="404"/>
      <c r="BX171" s="404"/>
      <c r="BY171" s="404"/>
      <c r="BZ171" s="404"/>
      <c r="CA171" s="404"/>
      <c r="CB171" s="404"/>
      <c r="CC171" s="404"/>
      <c r="CD171" s="404"/>
      <c r="CE171" s="404"/>
      <c r="CF171" s="404"/>
      <c r="CG171" s="404"/>
      <c r="CH171" s="404"/>
    </row>
    <row r="172" spans="1:86">
      <c r="A172" s="408" t="s">
        <v>2553</v>
      </c>
      <c r="B172" s="404">
        <v>18</v>
      </c>
      <c r="C172" s="404"/>
      <c r="D172" s="404"/>
      <c r="E172" s="404"/>
      <c r="F172" s="404"/>
      <c r="G172" s="404"/>
      <c r="H172" s="404">
        <v>99</v>
      </c>
      <c r="I172" s="404"/>
      <c r="J172" s="404"/>
      <c r="K172" s="404"/>
      <c r="L172" s="404"/>
      <c r="M172" s="404"/>
      <c r="N172" s="404">
        <v>22</v>
      </c>
      <c r="O172" s="404"/>
      <c r="P172" s="404"/>
      <c r="Q172" s="404"/>
      <c r="R172" s="404"/>
      <c r="S172" s="404"/>
      <c r="T172" s="404"/>
      <c r="U172" s="404"/>
      <c r="V172" s="404"/>
      <c r="W172" s="404"/>
      <c r="X172" s="404"/>
      <c r="Y172" s="404"/>
      <c r="Z172" s="404"/>
      <c r="AA172" s="404"/>
      <c r="AB172" s="404"/>
      <c r="AC172" s="404">
        <v>1</v>
      </c>
      <c r="AD172" s="404">
        <v>0</v>
      </c>
      <c r="AE172" s="404"/>
      <c r="AF172" s="404"/>
      <c r="AG172" s="403">
        <f t="shared" si="9"/>
        <v>18</v>
      </c>
      <c r="AH172" s="403">
        <f t="shared" si="7"/>
        <v>121</v>
      </c>
      <c r="AI172" s="405"/>
      <c r="AJ172" s="403">
        <f t="shared" si="8"/>
        <v>139</v>
      </c>
      <c r="AK172" s="405">
        <v>1</v>
      </c>
      <c r="AL172" s="405">
        <v>0</v>
      </c>
      <c r="AM172" s="404">
        <v>1</v>
      </c>
      <c r="AN172" s="404" t="s">
        <v>2554</v>
      </c>
      <c r="AO172" s="404"/>
      <c r="AP172" s="404"/>
      <c r="AQ172" s="404"/>
      <c r="AR172" s="404"/>
      <c r="AS172" s="404"/>
      <c r="AT172" s="404"/>
      <c r="AU172" s="404"/>
      <c r="AV172" s="404"/>
      <c r="AW172" s="404"/>
      <c r="AX172" s="404"/>
      <c r="AY172" s="404"/>
      <c r="AZ172" s="404"/>
      <c r="BA172" s="404"/>
      <c r="BB172" s="404"/>
      <c r="BC172" s="404"/>
      <c r="BD172" s="404"/>
      <c r="BE172" s="404"/>
      <c r="BF172" s="404"/>
      <c r="BG172" s="404"/>
      <c r="BH172" s="404"/>
      <c r="BI172" s="404"/>
      <c r="BJ172" s="404"/>
      <c r="BK172" s="404"/>
      <c r="BL172" s="404"/>
      <c r="BM172" s="404"/>
      <c r="BN172" s="404"/>
      <c r="BO172" s="404"/>
      <c r="BP172" s="404"/>
      <c r="BQ172" s="404"/>
      <c r="BR172" s="404"/>
      <c r="BS172" s="404"/>
      <c r="BT172" s="404"/>
      <c r="BU172" s="404"/>
      <c r="BV172" s="404"/>
      <c r="BW172" s="404"/>
      <c r="BX172" s="404"/>
      <c r="BY172" s="404"/>
      <c r="BZ172" s="404"/>
      <c r="CA172" s="404"/>
      <c r="CB172" s="404"/>
      <c r="CC172" s="404"/>
      <c r="CD172" s="404"/>
      <c r="CE172" s="404"/>
      <c r="CF172" s="404"/>
      <c r="CG172" s="404"/>
      <c r="CH172" s="404"/>
    </row>
    <row r="173" spans="1:86">
      <c r="A173" s="408" t="s">
        <v>2555</v>
      </c>
      <c r="B173" s="404">
        <v>17</v>
      </c>
      <c r="C173" s="404"/>
      <c r="D173" s="404"/>
      <c r="E173" s="404"/>
      <c r="F173" s="404"/>
      <c r="G173" s="404"/>
      <c r="H173" s="404">
        <v>147</v>
      </c>
      <c r="I173" s="404"/>
      <c r="J173" s="404"/>
      <c r="K173" s="404">
        <v>297</v>
      </c>
      <c r="L173" s="404"/>
      <c r="M173" s="404"/>
      <c r="N173" s="404">
        <v>91</v>
      </c>
      <c r="O173" s="404"/>
      <c r="P173" s="404"/>
      <c r="Q173" s="404"/>
      <c r="R173" s="404"/>
      <c r="S173" s="404"/>
      <c r="T173" s="404"/>
      <c r="U173" s="404"/>
      <c r="V173" s="404"/>
      <c r="W173" s="404"/>
      <c r="X173" s="404"/>
      <c r="Y173" s="404"/>
      <c r="Z173" s="404"/>
      <c r="AA173" s="404"/>
      <c r="AB173" s="404"/>
      <c r="AC173" s="404">
        <v>1</v>
      </c>
      <c r="AD173" s="404"/>
      <c r="AE173" s="404"/>
      <c r="AF173" s="404"/>
      <c r="AG173" s="403">
        <f t="shared" si="9"/>
        <v>17</v>
      </c>
      <c r="AH173" s="403">
        <f t="shared" si="7"/>
        <v>535</v>
      </c>
      <c r="AI173" s="405"/>
      <c r="AJ173" s="403">
        <f t="shared" si="8"/>
        <v>552</v>
      </c>
      <c r="AK173" s="405">
        <v>1</v>
      </c>
      <c r="AL173" s="405"/>
      <c r="AM173" s="404"/>
      <c r="AN173" s="404" t="s">
        <v>2369</v>
      </c>
      <c r="AO173" s="404"/>
      <c r="AP173" s="404"/>
      <c r="AQ173" s="404"/>
      <c r="AR173" s="404"/>
      <c r="AS173" s="404"/>
      <c r="AT173" s="404"/>
      <c r="AU173" s="404"/>
      <c r="AV173" s="404"/>
      <c r="AW173" s="404"/>
      <c r="AX173" s="404"/>
      <c r="AY173" s="404"/>
      <c r="AZ173" s="404"/>
      <c r="BA173" s="404"/>
      <c r="BB173" s="404"/>
      <c r="BC173" s="404"/>
      <c r="BD173" s="404"/>
      <c r="BE173" s="404"/>
      <c r="BF173" s="404"/>
      <c r="BG173" s="404"/>
      <c r="BH173" s="404"/>
      <c r="BI173" s="404"/>
      <c r="BJ173" s="404"/>
      <c r="BK173" s="404"/>
      <c r="BL173" s="404"/>
      <c r="BM173" s="404"/>
      <c r="BN173" s="404"/>
      <c r="BO173" s="404"/>
      <c r="BP173" s="404"/>
      <c r="BQ173" s="404"/>
      <c r="BR173" s="404"/>
      <c r="BS173" s="404"/>
      <c r="BT173" s="404"/>
      <c r="BU173" s="404"/>
      <c r="BV173" s="404"/>
      <c r="BW173" s="404"/>
      <c r="BX173" s="404"/>
      <c r="BY173" s="404"/>
      <c r="BZ173" s="404"/>
      <c r="CA173" s="404"/>
      <c r="CB173" s="404"/>
      <c r="CC173" s="404"/>
      <c r="CD173" s="404"/>
      <c r="CE173" s="404"/>
      <c r="CF173" s="404"/>
      <c r="CG173" s="404"/>
      <c r="CH173" s="404"/>
    </row>
    <row r="174" spans="1:86">
      <c r="A174" s="408" t="s">
        <v>2556</v>
      </c>
      <c r="B174" s="404">
        <v>6</v>
      </c>
      <c r="C174" s="404"/>
      <c r="D174" s="404"/>
      <c r="E174" s="404"/>
      <c r="F174" s="404"/>
      <c r="G174" s="404"/>
      <c r="H174" s="404">
        <v>33</v>
      </c>
      <c r="I174" s="404"/>
      <c r="J174" s="404"/>
      <c r="K174" s="404"/>
      <c r="L174" s="404"/>
      <c r="M174" s="404"/>
      <c r="N174" s="404"/>
      <c r="O174" s="404"/>
      <c r="P174" s="404"/>
      <c r="Q174" s="404">
        <v>11</v>
      </c>
      <c r="R174" s="404"/>
      <c r="S174" s="404"/>
      <c r="T174" s="404"/>
      <c r="U174" s="404"/>
      <c r="V174" s="404"/>
      <c r="W174" s="404"/>
      <c r="X174" s="404"/>
      <c r="Y174" s="404"/>
      <c r="Z174" s="404"/>
      <c r="AA174" s="404"/>
      <c r="AB174" s="404"/>
      <c r="AC174" s="404"/>
      <c r="AD174" s="404"/>
      <c r="AE174" s="404"/>
      <c r="AF174" s="404"/>
      <c r="AG174" s="403">
        <f t="shared" si="9"/>
        <v>6</v>
      </c>
      <c r="AH174" s="403">
        <f t="shared" si="7"/>
        <v>44</v>
      </c>
      <c r="AI174" s="405"/>
      <c r="AJ174" s="403">
        <f t="shared" si="8"/>
        <v>50</v>
      </c>
      <c r="AK174" s="405"/>
      <c r="AL174" s="405"/>
      <c r="AM174" s="404"/>
      <c r="AN174" s="404"/>
      <c r="AO174" s="404"/>
      <c r="AP174" s="404"/>
      <c r="AQ174" s="404"/>
      <c r="AR174" s="404"/>
      <c r="AS174" s="404"/>
      <c r="AT174" s="404"/>
      <c r="AU174" s="404"/>
      <c r="AV174" s="404"/>
      <c r="AW174" s="404"/>
      <c r="AX174" s="404"/>
      <c r="AY174" s="404"/>
      <c r="AZ174" s="404"/>
      <c r="BA174" s="404"/>
      <c r="BB174" s="404"/>
      <c r="BC174" s="404"/>
      <c r="BD174" s="404"/>
      <c r="BE174" s="404"/>
      <c r="BF174" s="404"/>
      <c r="BG174" s="404"/>
      <c r="BH174" s="404"/>
      <c r="BI174" s="404"/>
      <c r="BJ174" s="404"/>
      <c r="BK174" s="404"/>
      <c r="BL174" s="404"/>
      <c r="BM174" s="404"/>
      <c r="BN174" s="404"/>
      <c r="BO174" s="404"/>
      <c r="BP174" s="404"/>
      <c r="BQ174" s="404"/>
      <c r="BR174" s="404"/>
      <c r="BS174" s="404"/>
      <c r="BT174" s="404"/>
      <c r="BU174" s="404"/>
      <c r="BV174" s="404"/>
      <c r="BW174" s="404"/>
      <c r="BX174" s="404"/>
      <c r="BY174" s="404"/>
      <c r="BZ174" s="404"/>
      <c r="CA174" s="404"/>
      <c r="CB174" s="404"/>
      <c r="CC174" s="404"/>
      <c r="CD174" s="404"/>
      <c r="CE174" s="404"/>
      <c r="CF174" s="404"/>
      <c r="CG174" s="404"/>
      <c r="CH174" s="404"/>
    </row>
    <row r="175" spans="1:86">
      <c r="A175" s="408" t="s">
        <v>2557</v>
      </c>
      <c r="B175" s="402">
        <v>8</v>
      </c>
      <c r="C175" s="402"/>
      <c r="D175" s="402"/>
      <c r="E175" s="402"/>
      <c r="F175" s="402"/>
      <c r="G175" s="402"/>
      <c r="H175" s="402">
        <v>34</v>
      </c>
      <c r="I175" s="402"/>
      <c r="J175" s="402"/>
      <c r="K175" s="402"/>
      <c r="L175" s="402"/>
      <c r="M175" s="402"/>
      <c r="N175" s="402">
        <v>7</v>
      </c>
      <c r="O175" s="402"/>
      <c r="P175" s="402"/>
      <c r="Q175" s="402">
        <v>11</v>
      </c>
      <c r="R175" s="402"/>
      <c r="S175" s="402"/>
      <c r="T175" s="402"/>
      <c r="U175" s="402"/>
      <c r="V175" s="402"/>
      <c r="W175" s="402"/>
      <c r="X175" s="402"/>
      <c r="Y175" s="402"/>
      <c r="Z175" s="402"/>
      <c r="AA175" s="402"/>
      <c r="AB175" s="402"/>
      <c r="AC175" s="402"/>
      <c r="AD175" s="402"/>
      <c r="AE175" s="402"/>
      <c r="AF175" s="402"/>
      <c r="AG175" s="403">
        <f t="shared" si="9"/>
        <v>8</v>
      </c>
      <c r="AH175" s="403">
        <f t="shared" si="7"/>
        <v>52</v>
      </c>
      <c r="AI175" s="403"/>
      <c r="AJ175" s="403">
        <f t="shared" si="8"/>
        <v>60</v>
      </c>
      <c r="AK175" s="403"/>
      <c r="AL175" s="403"/>
      <c r="AM175" s="402"/>
      <c r="AN175" s="402"/>
      <c r="AO175" s="402"/>
      <c r="AP175" s="402"/>
      <c r="AQ175" s="402"/>
      <c r="AR175" s="402"/>
      <c r="AS175" s="402"/>
      <c r="AT175" s="402"/>
      <c r="AU175" s="402"/>
      <c r="AV175" s="402"/>
      <c r="AW175" s="402"/>
      <c r="AX175" s="402"/>
      <c r="AY175" s="402"/>
      <c r="AZ175" s="402"/>
      <c r="BA175" s="402"/>
      <c r="BB175" s="402"/>
      <c r="BC175" s="402"/>
      <c r="BD175" s="402"/>
      <c r="BE175" s="402"/>
      <c r="BF175" s="402"/>
      <c r="BG175" s="402"/>
      <c r="BH175" s="402"/>
      <c r="BI175" s="402"/>
      <c r="BJ175" s="402"/>
      <c r="BK175" s="402"/>
      <c r="BL175" s="402"/>
      <c r="BM175" s="402"/>
      <c r="BN175" s="402"/>
      <c r="BO175" s="402"/>
      <c r="BP175" s="402"/>
      <c r="BQ175" s="402"/>
      <c r="BR175" s="402"/>
      <c r="BS175" s="402"/>
      <c r="BT175" s="402"/>
      <c r="BU175" s="402"/>
      <c r="BV175" s="402"/>
      <c r="BW175" s="402"/>
      <c r="BX175" s="402"/>
      <c r="BY175" s="402"/>
      <c r="BZ175" s="402"/>
      <c r="CA175" s="402"/>
      <c r="CB175" s="402"/>
      <c r="CC175" s="402"/>
      <c r="CD175" s="402"/>
      <c r="CE175" s="402"/>
      <c r="CF175" s="402"/>
      <c r="CG175" s="402"/>
      <c r="CH175" s="402"/>
    </row>
    <row r="176" spans="1:86">
      <c r="A176" s="408" t="s">
        <v>2558</v>
      </c>
      <c r="B176" s="404">
        <v>4</v>
      </c>
      <c r="C176" s="404"/>
      <c r="D176" s="404"/>
      <c r="E176" s="404"/>
      <c r="F176" s="404"/>
      <c r="G176" s="404"/>
      <c r="H176" s="404">
        <v>63</v>
      </c>
      <c r="I176" s="404"/>
      <c r="J176" s="404"/>
      <c r="K176" s="404"/>
      <c r="L176" s="404"/>
      <c r="M176" s="404"/>
      <c r="N176" s="404"/>
      <c r="O176" s="404"/>
      <c r="P176" s="404"/>
      <c r="Q176" s="404">
        <v>15</v>
      </c>
      <c r="R176" s="404"/>
      <c r="S176" s="404"/>
      <c r="T176" s="404"/>
      <c r="U176" s="404"/>
      <c r="V176" s="404"/>
      <c r="W176" s="404"/>
      <c r="X176" s="404"/>
      <c r="Y176" s="404"/>
      <c r="Z176" s="404"/>
      <c r="AA176" s="404"/>
      <c r="AB176" s="404"/>
      <c r="AC176" s="404"/>
      <c r="AD176" s="404"/>
      <c r="AE176" s="404"/>
      <c r="AF176" s="404"/>
      <c r="AG176" s="403">
        <f t="shared" si="9"/>
        <v>4</v>
      </c>
      <c r="AH176" s="403">
        <f t="shared" si="7"/>
        <v>78</v>
      </c>
      <c r="AI176" s="405"/>
      <c r="AJ176" s="403">
        <f t="shared" si="8"/>
        <v>82</v>
      </c>
      <c r="AK176" s="405"/>
      <c r="AL176" s="405"/>
      <c r="AM176" s="404"/>
      <c r="AN176" s="404"/>
      <c r="AO176" s="404"/>
      <c r="AP176" s="404"/>
      <c r="AQ176" s="404"/>
      <c r="AR176" s="404"/>
      <c r="AS176" s="404"/>
      <c r="AT176" s="404"/>
      <c r="AU176" s="404"/>
      <c r="AV176" s="404"/>
      <c r="AW176" s="404"/>
      <c r="AX176" s="404"/>
      <c r="AY176" s="404"/>
      <c r="AZ176" s="404"/>
      <c r="BA176" s="404"/>
      <c r="BB176" s="404"/>
      <c r="BC176" s="404"/>
      <c r="BD176" s="404"/>
      <c r="BE176" s="404"/>
      <c r="BF176" s="404"/>
      <c r="BG176" s="404"/>
      <c r="BH176" s="404"/>
      <c r="BI176" s="404"/>
      <c r="BJ176" s="404"/>
      <c r="BK176" s="404"/>
      <c r="BL176" s="404"/>
      <c r="BM176" s="404"/>
      <c r="BN176" s="404"/>
      <c r="BO176" s="404"/>
      <c r="BP176" s="404"/>
      <c r="BQ176" s="404"/>
      <c r="BR176" s="404"/>
      <c r="BS176" s="404"/>
      <c r="BT176" s="404"/>
      <c r="BU176" s="404"/>
      <c r="BV176" s="404"/>
      <c r="BW176" s="404"/>
      <c r="BX176" s="404"/>
      <c r="BY176" s="404"/>
      <c r="BZ176" s="404"/>
      <c r="CA176" s="404"/>
      <c r="CB176" s="404"/>
      <c r="CC176" s="404"/>
      <c r="CD176" s="404"/>
      <c r="CE176" s="404"/>
      <c r="CF176" s="404"/>
      <c r="CG176" s="404"/>
      <c r="CH176" s="404"/>
    </row>
    <row r="177" spans="1:86" ht="30">
      <c r="A177" s="408" t="s">
        <v>2559</v>
      </c>
      <c r="B177" s="404">
        <v>5</v>
      </c>
      <c r="C177" s="404"/>
      <c r="D177" s="404"/>
      <c r="E177" s="404"/>
      <c r="F177" s="404"/>
      <c r="G177" s="404"/>
      <c r="H177" s="404">
        <v>38</v>
      </c>
      <c r="I177" s="404">
        <v>1</v>
      </c>
      <c r="J177" s="404"/>
      <c r="K177" s="404"/>
      <c r="L177" s="404"/>
      <c r="M177" s="404"/>
      <c r="N177" s="404"/>
      <c r="O177" s="404"/>
      <c r="P177" s="404"/>
      <c r="Q177" s="404">
        <v>15</v>
      </c>
      <c r="R177" s="404"/>
      <c r="S177" s="404"/>
      <c r="T177" s="404"/>
      <c r="U177" s="404"/>
      <c r="V177" s="404"/>
      <c r="W177" s="404"/>
      <c r="X177" s="404"/>
      <c r="Y177" s="404"/>
      <c r="Z177" s="404"/>
      <c r="AA177" s="404"/>
      <c r="AB177" s="404"/>
      <c r="AC177" s="404"/>
      <c r="AD177" s="404"/>
      <c r="AE177" s="404"/>
      <c r="AF177" s="404"/>
      <c r="AG177" s="403">
        <f t="shared" si="9"/>
        <v>5</v>
      </c>
      <c r="AH177" s="403">
        <f t="shared" si="7"/>
        <v>53</v>
      </c>
      <c r="AI177" s="405"/>
      <c r="AJ177" s="403">
        <f t="shared" si="8"/>
        <v>58</v>
      </c>
      <c r="AK177" s="405">
        <v>1</v>
      </c>
      <c r="AL177" s="405"/>
      <c r="AM177" s="404"/>
      <c r="AN177" s="406" t="s">
        <v>2560</v>
      </c>
      <c r="AO177" s="404"/>
      <c r="AP177" s="404"/>
      <c r="AQ177" s="404"/>
      <c r="AR177" s="404"/>
      <c r="AS177" s="404"/>
      <c r="AT177" s="404"/>
      <c r="AU177" s="404"/>
      <c r="AV177" s="404"/>
      <c r="AW177" s="404"/>
      <c r="AX177" s="404"/>
      <c r="AY177" s="404"/>
      <c r="AZ177" s="404"/>
      <c r="BA177" s="404"/>
      <c r="BB177" s="404"/>
      <c r="BC177" s="404"/>
      <c r="BD177" s="404"/>
      <c r="BE177" s="404"/>
      <c r="BF177" s="404"/>
      <c r="BG177" s="404"/>
      <c r="BH177" s="404"/>
      <c r="BI177" s="404"/>
      <c r="BJ177" s="404"/>
      <c r="BK177" s="404"/>
      <c r="BL177" s="404"/>
      <c r="BM177" s="404"/>
      <c r="BN177" s="404"/>
      <c r="BO177" s="404"/>
      <c r="BP177" s="404"/>
      <c r="BQ177" s="404"/>
      <c r="BR177" s="404"/>
      <c r="BS177" s="404"/>
      <c r="BT177" s="404"/>
      <c r="BU177" s="404"/>
      <c r="BV177" s="404"/>
      <c r="BW177" s="404"/>
      <c r="BX177" s="404"/>
      <c r="BY177" s="404"/>
      <c r="BZ177" s="404"/>
      <c r="CA177" s="404"/>
      <c r="CB177" s="404"/>
      <c r="CC177" s="404"/>
      <c r="CD177" s="404"/>
      <c r="CE177" s="404"/>
      <c r="CF177" s="404"/>
      <c r="CG177" s="404"/>
      <c r="CH177" s="404"/>
    </row>
    <row r="178" spans="1:86">
      <c r="A178" s="408" t="s">
        <v>2561</v>
      </c>
      <c r="B178" s="404">
        <v>9</v>
      </c>
      <c r="C178" s="404"/>
      <c r="D178" s="404"/>
      <c r="E178" s="404"/>
      <c r="F178" s="404"/>
      <c r="G178" s="404"/>
      <c r="H178" s="404">
        <v>56</v>
      </c>
      <c r="I178" s="404"/>
      <c r="J178" s="404"/>
      <c r="K178" s="404"/>
      <c r="L178" s="404"/>
      <c r="M178" s="404"/>
      <c r="N178" s="404"/>
      <c r="O178" s="404"/>
      <c r="P178" s="404"/>
      <c r="Q178" s="404">
        <v>11</v>
      </c>
      <c r="R178" s="404"/>
      <c r="S178" s="404"/>
      <c r="T178" s="404"/>
      <c r="U178" s="404"/>
      <c r="V178" s="404"/>
      <c r="W178" s="404"/>
      <c r="X178" s="404"/>
      <c r="Y178" s="404"/>
      <c r="Z178" s="404"/>
      <c r="AA178" s="404"/>
      <c r="AB178" s="404"/>
      <c r="AC178" s="404">
        <v>1</v>
      </c>
      <c r="AD178" s="404"/>
      <c r="AE178" s="404"/>
      <c r="AF178" s="404"/>
      <c r="AG178" s="403">
        <f t="shared" si="9"/>
        <v>9</v>
      </c>
      <c r="AH178" s="403">
        <f t="shared" si="7"/>
        <v>67</v>
      </c>
      <c r="AI178" s="405"/>
      <c r="AJ178" s="403">
        <f t="shared" si="8"/>
        <v>76</v>
      </c>
      <c r="AK178" s="405">
        <v>1</v>
      </c>
      <c r="AL178" s="405"/>
      <c r="AM178" s="404"/>
      <c r="AN178" s="404" t="s">
        <v>2562</v>
      </c>
      <c r="AO178" s="404"/>
      <c r="AP178" s="404"/>
      <c r="AQ178" s="404"/>
      <c r="AR178" s="404"/>
      <c r="AS178" s="404"/>
      <c r="AT178" s="404"/>
      <c r="AU178" s="404"/>
      <c r="AV178" s="404"/>
      <c r="AW178" s="404"/>
      <c r="AX178" s="404"/>
      <c r="AY178" s="404"/>
      <c r="AZ178" s="404"/>
      <c r="BA178" s="404"/>
      <c r="BB178" s="404"/>
      <c r="BC178" s="404"/>
      <c r="BD178" s="404"/>
      <c r="BE178" s="404"/>
      <c r="BF178" s="404"/>
      <c r="BG178" s="404"/>
      <c r="BH178" s="404"/>
      <c r="BI178" s="404"/>
      <c r="BJ178" s="404"/>
      <c r="BK178" s="404"/>
      <c r="BL178" s="404"/>
      <c r="BM178" s="404"/>
      <c r="BN178" s="404"/>
      <c r="BO178" s="404"/>
      <c r="BP178" s="404"/>
      <c r="BQ178" s="404"/>
      <c r="BR178" s="404"/>
      <c r="BS178" s="404"/>
      <c r="BT178" s="404"/>
      <c r="BU178" s="404"/>
      <c r="BV178" s="404"/>
      <c r="BW178" s="404"/>
      <c r="BX178" s="404"/>
      <c r="BY178" s="404"/>
      <c r="BZ178" s="404"/>
      <c r="CA178" s="404"/>
      <c r="CB178" s="404"/>
      <c r="CC178" s="404"/>
      <c r="CD178" s="404"/>
      <c r="CE178" s="404"/>
      <c r="CF178" s="404"/>
      <c r="CG178" s="404"/>
      <c r="CH178" s="404"/>
    </row>
    <row r="179" spans="1:86">
      <c r="A179" s="413" t="s">
        <v>2563</v>
      </c>
      <c r="B179" s="404">
        <v>3</v>
      </c>
      <c r="C179" s="404"/>
      <c r="D179" s="404"/>
      <c r="E179" s="404"/>
      <c r="F179" s="404"/>
      <c r="G179" s="404"/>
      <c r="H179" s="404">
        <v>31</v>
      </c>
      <c r="I179" s="404"/>
      <c r="J179" s="404"/>
      <c r="K179" s="404">
        <v>9</v>
      </c>
      <c r="L179" s="404"/>
      <c r="M179" s="404"/>
      <c r="N179" s="404"/>
      <c r="O179" s="404"/>
      <c r="P179" s="404"/>
      <c r="Q179" s="404">
        <v>21</v>
      </c>
      <c r="R179" s="404"/>
      <c r="S179" s="404"/>
      <c r="T179" s="404"/>
      <c r="U179" s="404"/>
      <c r="V179" s="404"/>
      <c r="W179" s="404"/>
      <c r="X179" s="404"/>
      <c r="Y179" s="404"/>
      <c r="Z179" s="404"/>
      <c r="AA179" s="404"/>
      <c r="AB179" s="404"/>
      <c r="AC179" s="404"/>
      <c r="AD179" s="404"/>
      <c r="AE179" s="404"/>
      <c r="AF179" s="404"/>
      <c r="AG179" s="403">
        <f t="shared" si="9"/>
        <v>3</v>
      </c>
      <c r="AH179" s="403">
        <f t="shared" si="7"/>
        <v>61</v>
      </c>
      <c r="AI179" s="405"/>
      <c r="AJ179" s="403">
        <f t="shared" si="8"/>
        <v>64</v>
      </c>
      <c r="AK179" s="405"/>
      <c r="AL179" s="405"/>
      <c r="AM179" s="404"/>
      <c r="AN179" s="404"/>
      <c r="AO179" s="404"/>
      <c r="AP179" s="404"/>
      <c r="AQ179" s="404"/>
      <c r="AR179" s="404"/>
      <c r="AS179" s="404"/>
      <c r="AT179" s="404"/>
      <c r="AU179" s="404"/>
      <c r="AV179" s="404"/>
      <c r="AW179" s="404"/>
      <c r="AX179" s="404"/>
      <c r="AY179" s="404"/>
      <c r="AZ179" s="404"/>
      <c r="BA179" s="404"/>
      <c r="BB179" s="404"/>
      <c r="BC179" s="404"/>
      <c r="BD179" s="404"/>
      <c r="BE179" s="404"/>
      <c r="BF179" s="404"/>
      <c r="BG179" s="404"/>
      <c r="BH179" s="404"/>
      <c r="BI179" s="404"/>
      <c r="BJ179" s="404"/>
      <c r="BK179" s="404"/>
      <c r="BL179" s="404"/>
      <c r="BM179" s="404"/>
      <c r="BN179" s="404"/>
      <c r="BO179" s="404"/>
      <c r="BP179" s="404"/>
      <c r="BQ179" s="404"/>
      <c r="BR179" s="404"/>
      <c r="BS179" s="404"/>
      <c r="BT179" s="404"/>
      <c r="BU179" s="404"/>
      <c r="BV179" s="404"/>
      <c r="BW179" s="404"/>
      <c r="BX179" s="404"/>
      <c r="BY179" s="404"/>
      <c r="BZ179" s="404"/>
      <c r="CA179" s="404"/>
      <c r="CB179" s="404"/>
      <c r="CC179" s="404"/>
      <c r="CD179" s="404"/>
      <c r="CE179" s="404"/>
      <c r="CF179" s="404"/>
      <c r="CG179" s="404"/>
      <c r="CH179" s="404"/>
    </row>
    <row r="180" spans="1:86">
      <c r="A180" s="408" t="s">
        <v>2564</v>
      </c>
      <c r="B180" s="404">
        <v>3</v>
      </c>
      <c r="C180" s="404"/>
      <c r="D180" s="404"/>
      <c r="E180" s="404"/>
      <c r="F180" s="404"/>
      <c r="G180" s="404"/>
      <c r="H180" s="404">
        <v>30</v>
      </c>
      <c r="I180" s="404"/>
      <c r="J180" s="404"/>
      <c r="K180" s="404">
        <v>24</v>
      </c>
      <c r="L180" s="404"/>
      <c r="M180" s="404"/>
      <c r="N180" s="404">
        <v>22</v>
      </c>
      <c r="O180" s="404"/>
      <c r="P180" s="404"/>
      <c r="Q180" s="404">
        <v>18</v>
      </c>
      <c r="R180" s="404"/>
      <c r="S180" s="404"/>
      <c r="T180" s="404"/>
      <c r="U180" s="404"/>
      <c r="V180" s="404"/>
      <c r="W180" s="404"/>
      <c r="X180" s="404"/>
      <c r="Y180" s="404"/>
      <c r="Z180" s="404"/>
      <c r="AA180" s="404"/>
      <c r="AB180" s="404"/>
      <c r="AC180" s="404">
        <v>1</v>
      </c>
      <c r="AD180" s="404">
        <v>1</v>
      </c>
      <c r="AE180" s="404"/>
      <c r="AF180" s="404"/>
      <c r="AG180" s="403">
        <f t="shared" si="9"/>
        <v>3</v>
      </c>
      <c r="AH180" s="403">
        <f t="shared" si="7"/>
        <v>94</v>
      </c>
      <c r="AI180" s="405"/>
      <c r="AJ180" s="403">
        <f t="shared" si="8"/>
        <v>97</v>
      </c>
      <c r="AK180" s="405">
        <v>1</v>
      </c>
      <c r="AL180" s="405">
        <v>1</v>
      </c>
      <c r="AM180" s="404">
        <v>1</v>
      </c>
      <c r="AN180" s="404" t="s">
        <v>2367</v>
      </c>
      <c r="AO180" s="404"/>
      <c r="AP180" s="404"/>
      <c r="AQ180" s="404"/>
      <c r="AR180" s="404"/>
      <c r="AS180" s="404"/>
      <c r="AT180" s="404"/>
      <c r="AU180" s="404"/>
      <c r="AV180" s="404"/>
      <c r="AW180" s="404"/>
      <c r="AX180" s="404"/>
      <c r="AY180" s="404"/>
      <c r="AZ180" s="404"/>
      <c r="BA180" s="404"/>
      <c r="BB180" s="404"/>
      <c r="BC180" s="404"/>
      <c r="BD180" s="404"/>
      <c r="BE180" s="404"/>
      <c r="BF180" s="404"/>
      <c r="BG180" s="404"/>
      <c r="BH180" s="404"/>
      <c r="BI180" s="404"/>
      <c r="BJ180" s="404"/>
      <c r="BK180" s="404"/>
      <c r="BL180" s="404"/>
      <c r="BM180" s="404"/>
      <c r="BN180" s="404"/>
      <c r="BO180" s="404"/>
      <c r="BP180" s="404"/>
      <c r="BQ180" s="404"/>
      <c r="BR180" s="404"/>
      <c r="BS180" s="404"/>
      <c r="BT180" s="404"/>
      <c r="BU180" s="404"/>
      <c r="BV180" s="404"/>
      <c r="BW180" s="404"/>
      <c r="BX180" s="404"/>
      <c r="BY180" s="404"/>
      <c r="BZ180" s="404"/>
      <c r="CA180" s="404"/>
      <c r="CB180" s="404"/>
      <c r="CC180" s="404"/>
      <c r="CD180" s="404"/>
      <c r="CE180" s="404"/>
      <c r="CF180" s="404"/>
      <c r="CG180" s="404"/>
      <c r="CH180" s="404"/>
    </row>
    <row r="181" spans="1:86">
      <c r="A181" s="408" t="s">
        <v>2565</v>
      </c>
      <c r="B181" s="404">
        <v>6</v>
      </c>
      <c r="C181" s="404"/>
      <c r="D181" s="404"/>
      <c r="E181" s="404"/>
      <c r="F181" s="404"/>
      <c r="G181" s="404"/>
      <c r="H181" s="404">
        <v>20</v>
      </c>
      <c r="I181" s="404"/>
      <c r="J181" s="404"/>
      <c r="K181" s="404">
        <v>0</v>
      </c>
      <c r="L181" s="404"/>
      <c r="M181" s="404"/>
      <c r="N181" s="404">
        <v>6</v>
      </c>
      <c r="O181" s="404"/>
      <c r="P181" s="404"/>
      <c r="Q181" s="404"/>
      <c r="R181" s="404"/>
      <c r="S181" s="404"/>
      <c r="T181" s="404"/>
      <c r="U181" s="404"/>
      <c r="V181" s="404"/>
      <c r="W181" s="404"/>
      <c r="X181" s="404"/>
      <c r="Y181" s="404"/>
      <c r="Z181" s="404"/>
      <c r="AA181" s="404"/>
      <c r="AB181" s="404"/>
      <c r="AC181" s="404"/>
      <c r="AD181" s="404"/>
      <c r="AE181" s="404"/>
      <c r="AF181" s="404"/>
      <c r="AG181" s="403">
        <f t="shared" si="9"/>
        <v>6</v>
      </c>
      <c r="AH181" s="403">
        <f t="shared" si="7"/>
        <v>26</v>
      </c>
      <c r="AI181" s="405"/>
      <c r="AJ181" s="403">
        <f t="shared" si="8"/>
        <v>32</v>
      </c>
      <c r="AK181" s="405"/>
      <c r="AL181" s="405"/>
      <c r="AM181" s="404"/>
      <c r="AN181" s="404"/>
      <c r="AO181" s="404"/>
      <c r="AP181" s="404"/>
      <c r="AQ181" s="404"/>
      <c r="AR181" s="404"/>
      <c r="AS181" s="404"/>
      <c r="AT181" s="404"/>
      <c r="AU181" s="404"/>
      <c r="AV181" s="404"/>
      <c r="AW181" s="404"/>
      <c r="AX181" s="404"/>
      <c r="AY181" s="404"/>
      <c r="AZ181" s="404"/>
      <c r="BA181" s="404"/>
      <c r="BB181" s="404"/>
      <c r="BC181" s="404"/>
      <c r="BD181" s="404"/>
      <c r="BE181" s="404"/>
      <c r="BF181" s="404"/>
      <c r="BG181" s="404"/>
      <c r="BH181" s="404"/>
      <c r="BI181" s="404"/>
      <c r="BJ181" s="404"/>
      <c r="BK181" s="404"/>
      <c r="BL181" s="404"/>
      <c r="BM181" s="404"/>
      <c r="BN181" s="404"/>
      <c r="BO181" s="404"/>
      <c r="BP181" s="404"/>
      <c r="BQ181" s="404"/>
      <c r="BR181" s="404"/>
      <c r="BS181" s="404"/>
      <c r="BT181" s="404"/>
      <c r="BU181" s="404"/>
      <c r="BV181" s="404"/>
      <c r="BW181" s="404"/>
      <c r="BX181" s="404"/>
      <c r="BY181" s="404"/>
      <c r="BZ181" s="404"/>
      <c r="CA181" s="404"/>
      <c r="CB181" s="404"/>
      <c r="CC181" s="404"/>
      <c r="CD181" s="404"/>
      <c r="CE181" s="404"/>
      <c r="CF181" s="404"/>
      <c r="CG181" s="404"/>
      <c r="CH181" s="404"/>
    </row>
    <row r="182" spans="1:86">
      <c r="A182" s="408" t="s">
        <v>2566</v>
      </c>
      <c r="B182" s="404">
        <v>6</v>
      </c>
      <c r="C182" s="404"/>
      <c r="D182" s="404"/>
      <c r="E182" s="404"/>
      <c r="F182" s="404"/>
      <c r="G182" s="404"/>
      <c r="H182" s="404">
        <v>67</v>
      </c>
      <c r="I182" s="404"/>
      <c r="J182" s="404"/>
      <c r="K182" s="404">
        <v>30</v>
      </c>
      <c r="L182" s="404"/>
      <c r="M182" s="404"/>
      <c r="N182" s="404"/>
      <c r="O182" s="404"/>
      <c r="P182" s="404"/>
      <c r="Q182" s="404">
        <v>7</v>
      </c>
      <c r="R182" s="404"/>
      <c r="S182" s="404"/>
      <c r="T182" s="404"/>
      <c r="U182" s="404"/>
      <c r="V182" s="404"/>
      <c r="W182" s="404"/>
      <c r="X182" s="404"/>
      <c r="Y182" s="404"/>
      <c r="Z182" s="404"/>
      <c r="AA182" s="404"/>
      <c r="AB182" s="404"/>
      <c r="AC182" s="404"/>
      <c r="AD182" s="404"/>
      <c r="AE182" s="404"/>
      <c r="AF182" s="404"/>
      <c r="AG182" s="403">
        <f t="shared" si="9"/>
        <v>6</v>
      </c>
      <c r="AH182" s="403">
        <f t="shared" si="7"/>
        <v>104</v>
      </c>
      <c r="AI182" s="405"/>
      <c r="AJ182" s="403">
        <f t="shared" si="8"/>
        <v>110</v>
      </c>
      <c r="AK182" s="405"/>
      <c r="AL182" s="405"/>
      <c r="AM182" s="404"/>
      <c r="AN182" s="404"/>
      <c r="AO182" s="404"/>
      <c r="AP182" s="404"/>
      <c r="AQ182" s="404"/>
      <c r="AR182" s="404"/>
      <c r="AS182" s="404"/>
      <c r="AT182" s="404"/>
      <c r="AU182" s="404"/>
      <c r="AV182" s="404"/>
      <c r="AW182" s="404"/>
      <c r="AX182" s="404"/>
      <c r="AY182" s="404"/>
      <c r="AZ182" s="404"/>
      <c r="BA182" s="404"/>
      <c r="BB182" s="404"/>
      <c r="BC182" s="404"/>
      <c r="BD182" s="404"/>
      <c r="BE182" s="404"/>
      <c r="BF182" s="404"/>
      <c r="BG182" s="404"/>
      <c r="BH182" s="404"/>
      <c r="BI182" s="404"/>
      <c r="BJ182" s="404"/>
      <c r="BK182" s="404"/>
      <c r="BL182" s="404"/>
      <c r="BM182" s="404"/>
      <c r="BN182" s="404"/>
      <c r="BO182" s="404"/>
      <c r="BP182" s="404"/>
      <c r="BQ182" s="404"/>
      <c r="BR182" s="404"/>
      <c r="BS182" s="404"/>
      <c r="BT182" s="404"/>
      <c r="BU182" s="404"/>
      <c r="BV182" s="404"/>
      <c r="BW182" s="404"/>
      <c r="BX182" s="404"/>
      <c r="BY182" s="404"/>
      <c r="BZ182" s="404"/>
      <c r="CA182" s="404"/>
      <c r="CB182" s="404"/>
      <c r="CC182" s="404"/>
      <c r="CD182" s="404"/>
      <c r="CE182" s="404"/>
      <c r="CF182" s="404"/>
      <c r="CG182" s="404"/>
      <c r="CH182" s="404"/>
    </row>
    <row r="183" spans="1:86">
      <c r="A183" s="408" t="s">
        <v>2567</v>
      </c>
      <c r="B183" s="404">
        <v>13</v>
      </c>
      <c r="C183" s="404"/>
      <c r="D183" s="404"/>
      <c r="E183" s="404"/>
      <c r="F183" s="404"/>
      <c r="G183" s="404"/>
      <c r="H183" s="404">
        <v>173</v>
      </c>
      <c r="I183" s="404"/>
      <c r="J183" s="404"/>
      <c r="K183" s="404">
        <v>1062</v>
      </c>
      <c r="L183" s="404"/>
      <c r="M183" s="404"/>
      <c r="N183" s="404">
        <v>53</v>
      </c>
      <c r="O183" s="404"/>
      <c r="P183" s="404"/>
      <c r="Q183" s="404">
        <v>6</v>
      </c>
      <c r="R183" s="404"/>
      <c r="S183" s="404"/>
      <c r="T183" s="404"/>
      <c r="U183" s="404"/>
      <c r="V183" s="404"/>
      <c r="W183" s="404"/>
      <c r="X183" s="404"/>
      <c r="Y183" s="404"/>
      <c r="Z183" s="404"/>
      <c r="AA183" s="404"/>
      <c r="AB183" s="404"/>
      <c r="AC183" s="404"/>
      <c r="AD183" s="404"/>
      <c r="AE183" s="404"/>
      <c r="AF183" s="404"/>
      <c r="AG183" s="403">
        <f t="shared" si="9"/>
        <v>13</v>
      </c>
      <c r="AH183" s="403">
        <f t="shared" si="7"/>
        <v>1294</v>
      </c>
      <c r="AI183" s="405"/>
      <c r="AJ183" s="403">
        <f t="shared" si="8"/>
        <v>1307</v>
      </c>
      <c r="AK183" s="405"/>
      <c r="AL183" s="405"/>
      <c r="AM183" s="404"/>
      <c r="AN183" s="404"/>
      <c r="AO183" s="404"/>
      <c r="AP183" s="404"/>
      <c r="AQ183" s="404"/>
      <c r="AR183" s="404"/>
      <c r="AS183" s="404"/>
      <c r="AT183" s="404"/>
      <c r="AU183" s="404"/>
      <c r="AV183" s="404"/>
      <c r="AW183" s="404"/>
      <c r="AX183" s="404"/>
      <c r="AY183" s="404"/>
      <c r="AZ183" s="404"/>
      <c r="BA183" s="404"/>
      <c r="BB183" s="404"/>
      <c r="BC183" s="404"/>
      <c r="BD183" s="404"/>
      <c r="BE183" s="404"/>
      <c r="BF183" s="404"/>
      <c r="BG183" s="404"/>
      <c r="BH183" s="404"/>
      <c r="BI183" s="404"/>
      <c r="BJ183" s="404"/>
      <c r="BK183" s="404"/>
      <c r="BL183" s="404"/>
      <c r="BM183" s="404"/>
      <c r="BN183" s="404"/>
      <c r="BO183" s="404"/>
      <c r="BP183" s="404"/>
      <c r="BQ183" s="404"/>
      <c r="BR183" s="404"/>
      <c r="BS183" s="404"/>
      <c r="BT183" s="404"/>
      <c r="BU183" s="404"/>
      <c r="BV183" s="404"/>
      <c r="BW183" s="404"/>
      <c r="BX183" s="404"/>
      <c r="BY183" s="404"/>
      <c r="BZ183" s="404"/>
      <c r="CA183" s="404"/>
      <c r="CB183" s="404"/>
      <c r="CC183" s="404"/>
      <c r="CD183" s="404"/>
      <c r="CE183" s="404"/>
      <c r="CF183" s="404"/>
      <c r="CG183" s="404"/>
      <c r="CH183" s="404"/>
    </row>
    <row r="184" spans="1:86">
      <c r="A184" s="408" t="s">
        <v>2568</v>
      </c>
      <c r="B184" s="404">
        <v>14</v>
      </c>
      <c r="C184" s="404"/>
      <c r="D184" s="404"/>
      <c r="E184" s="404"/>
      <c r="F184" s="404"/>
      <c r="G184" s="404"/>
      <c r="H184" s="404">
        <v>193</v>
      </c>
      <c r="I184" s="404"/>
      <c r="J184" s="404"/>
      <c r="K184" s="404">
        <v>289</v>
      </c>
      <c r="L184" s="404"/>
      <c r="M184" s="404"/>
      <c r="N184" s="404">
        <v>7</v>
      </c>
      <c r="O184" s="404"/>
      <c r="P184" s="404"/>
      <c r="Q184" s="404">
        <v>11</v>
      </c>
      <c r="R184" s="404"/>
      <c r="S184" s="404"/>
      <c r="T184" s="404"/>
      <c r="U184" s="404"/>
      <c r="V184" s="404"/>
      <c r="W184" s="404"/>
      <c r="X184" s="404"/>
      <c r="Y184" s="404"/>
      <c r="Z184" s="404"/>
      <c r="AA184" s="404"/>
      <c r="AB184" s="404"/>
      <c r="AC184" s="404"/>
      <c r="AD184" s="404"/>
      <c r="AE184" s="404"/>
      <c r="AF184" s="404"/>
      <c r="AG184" s="403">
        <f t="shared" si="9"/>
        <v>14</v>
      </c>
      <c r="AH184" s="403">
        <f t="shared" si="7"/>
        <v>500</v>
      </c>
      <c r="AI184" s="405"/>
      <c r="AJ184" s="403">
        <f t="shared" si="8"/>
        <v>514</v>
      </c>
      <c r="AK184" s="405"/>
      <c r="AL184" s="405"/>
      <c r="AM184" s="404"/>
      <c r="AN184" s="404"/>
      <c r="AO184" s="404"/>
      <c r="AP184" s="404"/>
      <c r="AQ184" s="404"/>
      <c r="AR184" s="404"/>
      <c r="AS184" s="404"/>
      <c r="AT184" s="404"/>
      <c r="AU184" s="404"/>
      <c r="AV184" s="404"/>
      <c r="AW184" s="404"/>
      <c r="AX184" s="404"/>
      <c r="AY184" s="404"/>
      <c r="AZ184" s="404"/>
      <c r="BA184" s="404"/>
      <c r="BB184" s="404"/>
      <c r="BC184" s="404"/>
      <c r="BD184" s="404"/>
      <c r="BE184" s="404"/>
      <c r="BF184" s="404"/>
      <c r="BG184" s="404"/>
      <c r="BH184" s="404"/>
      <c r="BI184" s="404"/>
      <c r="BJ184" s="404"/>
      <c r="BK184" s="404"/>
      <c r="BL184" s="404"/>
      <c r="BM184" s="404"/>
      <c r="BN184" s="404"/>
      <c r="BO184" s="404"/>
      <c r="BP184" s="404"/>
      <c r="BQ184" s="404"/>
      <c r="BR184" s="404"/>
      <c r="BS184" s="404"/>
      <c r="BT184" s="404"/>
      <c r="BU184" s="404"/>
      <c r="BV184" s="404"/>
      <c r="BW184" s="404"/>
      <c r="BX184" s="404"/>
      <c r="BY184" s="404"/>
      <c r="BZ184" s="404"/>
      <c r="CA184" s="404"/>
      <c r="CB184" s="404"/>
      <c r="CC184" s="404"/>
      <c r="CD184" s="404"/>
      <c r="CE184" s="404"/>
      <c r="CF184" s="404"/>
      <c r="CG184" s="404"/>
      <c r="CH184" s="404"/>
    </row>
    <row r="185" spans="1:86">
      <c r="A185" s="408" t="s">
        <v>2569</v>
      </c>
      <c r="B185" s="404">
        <v>8</v>
      </c>
      <c r="C185" s="404"/>
      <c r="D185" s="404"/>
      <c r="E185" s="404"/>
      <c r="F185" s="404"/>
      <c r="G185" s="404"/>
      <c r="H185" s="404">
        <v>29</v>
      </c>
      <c r="I185" s="404"/>
      <c r="J185" s="404"/>
      <c r="K185" s="404">
        <v>0</v>
      </c>
      <c r="L185" s="404"/>
      <c r="M185" s="404"/>
      <c r="N185" s="404">
        <v>14</v>
      </c>
      <c r="O185" s="404"/>
      <c r="P185" s="404"/>
      <c r="Q185" s="404">
        <v>1</v>
      </c>
      <c r="R185" s="404"/>
      <c r="S185" s="404"/>
      <c r="T185" s="404"/>
      <c r="U185" s="404"/>
      <c r="V185" s="404"/>
      <c r="W185" s="404"/>
      <c r="X185" s="404"/>
      <c r="Y185" s="404"/>
      <c r="Z185" s="404"/>
      <c r="AA185" s="404"/>
      <c r="AB185" s="404"/>
      <c r="AC185" s="404"/>
      <c r="AD185" s="404"/>
      <c r="AE185" s="404"/>
      <c r="AF185" s="404"/>
      <c r="AG185" s="403">
        <f t="shared" si="9"/>
        <v>8</v>
      </c>
      <c r="AH185" s="403">
        <f t="shared" si="7"/>
        <v>44</v>
      </c>
      <c r="AI185" s="405"/>
      <c r="AJ185" s="403">
        <f t="shared" si="8"/>
        <v>52</v>
      </c>
      <c r="AK185" s="405"/>
      <c r="AL185" s="405"/>
      <c r="AM185" s="404"/>
      <c r="AN185" s="404"/>
      <c r="AO185" s="404"/>
      <c r="AP185" s="404"/>
      <c r="AQ185" s="404"/>
      <c r="AR185" s="404"/>
      <c r="AS185" s="404"/>
      <c r="AT185" s="404"/>
      <c r="AU185" s="404"/>
      <c r="AV185" s="404"/>
      <c r="AW185" s="404"/>
      <c r="AX185" s="404"/>
      <c r="AY185" s="404"/>
      <c r="AZ185" s="404"/>
      <c r="BA185" s="404"/>
      <c r="BB185" s="404"/>
      <c r="BC185" s="404"/>
      <c r="BD185" s="404"/>
      <c r="BE185" s="404"/>
      <c r="BF185" s="404"/>
      <c r="BG185" s="404"/>
      <c r="BH185" s="404"/>
      <c r="BI185" s="404"/>
      <c r="BJ185" s="404"/>
      <c r="BK185" s="404"/>
      <c r="BL185" s="404"/>
      <c r="BM185" s="404"/>
      <c r="BN185" s="404"/>
      <c r="BO185" s="404"/>
      <c r="BP185" s="404"/>
      <c r="BQ185" s="404"/>
      <c r="BR185" s="404"/>
      <c r="BS185" s="404"/>
      <c r="BT185" s="404"/>
      <c r="BU185" s="404"/>
      <c r="BV185" s="404"/>
      <c r="BW185" s="404"/>
      <c r="BX185" s="404"/>
      <c r="BY185" s="404"/>
      <c r="BZ185" s="404"/>
      <c r="CA185" s="404"/>
      <c r="CB185" s="404"/>
      <c r="CC185" s="404"/>
      <c r="CD185" s="404"/>
      <c r="CE185" s="404"/>
      <c r="CF185" s="404"/>
      <c r="CG185" s="404"/>
      <c r="CH185" s="404"/>
    </row>
    <row r="186" spans="1:86">
      <c r="A186" s="408" t="s">
        <v>2570</v>
      </c>
      <c r="B186" s="404">
        <v>9</v>
      </c>
      <c r="C186" s="404"/>
      <c r="D186" s="404"/>
      <c r="E186" s="404"/>
      <c r="F186" s="404"/>
      <c r="G186" s="404"/>
      <c r="H186" s="404"/>
      <c r="I186" s="404"/>
      <c r="J186" s="404"/>
      <c r="K186" s="404"/>
      <c r="L186" s="404"/>
      <c r="M186" s="404"/>
      <c r="N186" s="404">
        <v>1</v>
      </c>
      <c r="O186" s="404"/>
      <c r="P186" s="404"/>
      <c r="Q186" s="404">
        <v>4</v>
      </c>
      <c r="R186" s="404"/>
      <c r="S186" s="404"/>
      <c r="T186" s="404"/>
      <c r="U186" s="404"/>
      <c r="V186" s="404"/>
      <c r="W186" s="404"/>
      <c r="X186" s="404"/>
      <c r="Y186" s="404"/>
      <c r="Z186" s="404"/>
      <c r="AA186" s="404"/>
      <c r="AB186" s="404"/>
      <c r="AC186" s="404">
        <v>1</v>
      </c>
      <c r="AD186" s="404"/>
      <c r="AE186" s="404"/>
      <c r="AF186" s="404"/>
      <c r="AG186" s="403">
        <f t="shared" si="9"/>
        <v>9</v>
      </c>
      <c r="AH186" s="403">
        <f t="shared" si="7"/>
        <v>5</v>
      </c>
      <c r="AI186" s="405"/>
      <c r="AJ186" s="403">
        <f t="shared" si="8"/>
        <v>14</v>
      </c>
      <c r="AK186" s="405">
        <v>1</v>
      </c>
      <c r="AL186" s="405"/>
      <c r="AM186" s="404"/>
      <c r="AN186" s="404" t="s">
        <v>2369</v>
      </c>
      <c r="AO186" s="404"/>
      <c r="AP186" s="404"/>
      <c r="AQ186" s="404"/>
      <c r="AR186" s="404"/>
      <c r="AS186" s="404"/>
      <c r="AT186" s="404"/>
      <c r="AU186" s="404"/>
      <c r="AV186" s="404"/>
      <c r="AW186" s="404"/>
      <c r="AX186" s="404"/>
      <c r="AY186" s="404"/>
      <c r="AZ186" s="404"/>
      <c r="BA186" s="404"/>
      <c r="BB186" s="404"/>
      <c r="BC186" s="404"/>
      <c r="BD186" s="404"/>
      <c r="BE186" s="404"/>
      <c r="BF186" s="404"/>
      <c r="BG186" s="404"/>
      <c r="BH186" s="404"/>
      <c r="BI186" s="404"/>
      <c r="BJ186" s="404"/>
      <c r="BK186" s="404"/>
      <c r="BL186" s="404"/>
      <c r="BM186" s="404"/>
      <c r="BN186" s="404"/>
      <c r="BO186" s="404"/>
      <c r="BP186" s="404"/>
      <c r="BQ186" s="404"/>
      <c r="BR186" s="404"/>
      <c r="BS186" s="404"/>
      <c r="BT186" s="404"/>
      <c r="BU186" s="404"/>
      <c r="BV186" s="404"/>
      <c r="BW186" s="404"/>
      <c r="BX186" s="404"/>
      <c r="BY186" s="404"/>
      <c r="BZ186" s="404"/>
      <c r="CA186" s="404"/>
      <c r="CB186" s="404"/>
      <c r="CC186" s="404"/>
      <c r="CD186" s="404"/>
      <c r="CE186" s="404"/>
      <c r="CF186" s="404"/>
      <c r="CG186" s="404"/>
      <c r="CH186" s="404"/>
    </row>
    <row r="187" spans="1:86">
      <c r="A187" s="413" t="s">
        <v>2571</v>
      </c>
      <c r="B187" s="404">
        <v>10</v>
      </c>
      <c r="C187" s="404"/>
      <c r="D187" s="404"/>
      <c r="E187" s="404"/>
      <c r="F187" s="404"/>
      <c r="G187" s="404"/>
      <c r="H187" s="404">
        <v>140</v>
      </c>
      <c r="I187" s="404"/>
      <c r="J187" s="404"/>
      <c r="K187" s="404"/>
      <c r="L187" s="404"/>
      <c r="M187" s="404"/>
      <c r="N187" s="404">
        <v>16</v>
      </c>
      <c r="O187" s="404"/>
      <c r="P187" s="404"/>
      <c r="Q187" s="404"/>
      <c r="R187" s="404"/>
      <c r="S187" s="404"/>
      <c r="T187" s="404"/>
      <c r="U187" s="404"/>
      <c r="V187" s="404"/>
      <c r="W187" s="404"/>
      <c r="X187" s="404"/>
      <c r="Y187" s="404"/>
      <c r="Z187" s="404"/>
      <c r="AA187" s="404"/>
      <c r="AB187" s="404"/>
      <c r="AC187" s="404"/>
      <c r="AD187" s="404"/>
      <c r="AE187" s="404"/>
      <c r="AF187" s="404"/>
      <c r="AG187" s="403">
        <f t="shared" si="9"/>
        <v>10</v>
      </c>
      <c r="AH187" s="403">
        <f t="shared" si="7"/>
        <v>156</v>
      </c>
      <c r="AI187" s="405"/>
      <c r="AJ187" s="403">
        <f t="shared" si="8"/>
        <v>166</v>
      </c>
      <c r="AK187" s="405"/>
      <c r="AL187" s="405"/>
      <c r="AM187" s="404"/>
      <c r="AN187" s="404"/>
      <c r="AO187" s="404"/>
      <c r="AP187" s="404"/>
      <c r="AQ187" s="404"/>
      <c r="AR187" s="404"/>
      <c r="AS187" s="404"/>
      <c r="AT187" s="404"/>
      <c r="AU187" s="404"/>
      <c r="AV187" s="404"/>
      <c r="AW187" s="404"/>
      <c r="AX187" s="404"/>
      <c r="AY187" s="404"/>
      <c r="AZ187" s="404"/>
      <c r="BA187" s="404"/>
      <c r="BB187" s="404"/>
      <c r="BC187" s="404"/>
      <c r="BD187" s="404"/>
      <c r="BE187" s="404"/>
      <c r="BF187" s="404"/>
      <c r="BG187" s="404"/>
      <c r="BH187" s="404"/>
      <c r="BI187" s="404"/>
      <c r="BJ187" s="404"/>
      <c r="BK187" s="404"/>
      <c r="BL187" s="404"/>
      <c r="BM187" s="404"/>
      <c r="BN187" s="404"/>
      <c r="BO187" s="404"/>
      <c r="BP187" s="404"/>
      <c r="BQ187" s="404"/>
      <c r="BR187" s="404"/>
      <c r="BS187" s="404"/>
      <c r="BT187" s="404"/>
      <c r="BU187" s="404"/>
      <c r="BV187" s="404"/>
      <c r="BW187" s="404"/>
      <c r="BX187" s="404"/>
      <c r="BY187" s="404"/>
      <c r="BZ187" s="404"/>
      <c r="CA187" s="404"/>
      <c r="CB187" s="404"/>
      <c r="CC187" s="404"/>
      <c r="CD187" s="404"/>
      <c r="CE187" s="404"/>
      <c r="CF187" s="404"/>
      <c r="CG187" s="404"/>
      <c r="CH187" s="404"/>
    </row>
    <row r="188" spans="1:86">
      <c r="A188" s="408" t="s">
        <v>2572</v>
      </c>
      <c r="B188" s="404">
        <v>9</v>
      </c>
      <c r="C188" s="404"/>
      <c r="D188" s="404"/>
      <c r="E188" s="404"/>
      <c r="F188" s="404"/>
      <c r="G188" s="404"/>
      <c r="H188" s="404">
        <v>9</v>
      </c>
      <c r="I188" s="404"/>
      <c r="J188" s="404"/>
      <c r="K188" s="404">
        <v>17</v>
      </c>
      <c r="L188" s="404"/>
      <c r="M188" s="404"/>
      <c r="N188" s="404">
        <v>11</v>
      </c>
      <c r="O188" s="404"/>
      <c r="P188" s="404"/>
      <c r="Q188" s="404"/>
      <c r="R188" s="404"/>
      <c r="S188" s="404"/>
      <c r="T188" s="404"/>
      <c r="U188" s="404"/>
      <c r="V188" s="404"/>
      <c r="W188" s="404"/>
      <c r="X188" s="404"/>
      <c r="Y188" s="404"/>
      <c r="Z188" s="404"/>
      <c r="AA188" s="404"/>
      <c r="AB188" s="404"/>
      <c r="AC188" s="404"/>
      <c r="AD188" s="404"/>
      <c r="AE188" s="404"/>
      <c r="AF188" s="404"/>
      <c r="AG188" s="403">
        <f t="shared" si="9"/>
        <v>9</v>
      </c>
      <c r="AH188" s="403">
        <f t="shared" si="7"/>
        <v>37</v>
      </c>
      <c r="AI188" s="405"/>
      <c r="AJ188" s="403">
        <f t="shared" si="8"/>
        <v>46</v>
      </c>
      <c r="AK188" s="405"/>
      <c r="AL188" s="405"/>
      <c r="AM188" s="404"/>
      <c r="AN188" s="404"/>
      <c r="AO188" s="404"/>
      <c r="AP188" s="404"/>
      <c r="AQ188" s="404"/>
      <c r="AR188" s="404"/>
      <c r="AS188" s="404"/>
      <c r="AT188" s="404"/>
      <c r="AU188" s="404"/>
      <c r="AV188" s="404"/>
      <c r="AW188" s="404"/>
      <c r="AX188" s="404"/>
      <c r="AY188" s="404"/>
      <c r="AZ188" s="404"/>
      <c r="BA188" s="404"/>
      <c r="BB188" s="404"/>
      <c r="BC188" s="404"/>
      <c r="BD188" s="404"/>
      <c r="BE188" s="404"/>
      <c r="BF188" s="404"/>
      <c r="BG188" s="404"/>
      <c r="BH188" s="404"/>
      <c r="BI188" s="404"/>
      <c r="BJ188" s="404"/>
      <c r="BK188" s="404"/>
      <c r="BL188" s="404"/>
      <c r="BM188" s="404"/>
      <c r="BN188" s="404"/>
      <c r="BO188" s="404"/>
      <c r="BP188" s="404"/>
      <c r="BQ188" s="404"/>
      <c r="BR188" s="404"/>
      <c r="BS188" s="404"/>
      <c r="BT188" s="404"/>
      <c r="BU188" s="404"/>
      <c r="BV188" s="404"/>
      <c r="BW188" s="404"/>
      <c r="BX188" s="404"/>
      <c r="BY188" s="404"/>
      <c r="BZ188" s="404"/>
      <c r="CA188" s="404"/>
      <c r="CB188" s="404"/>
      <c r="CC188" s="404"/>
      <c r="CD188" s="404"/>
      <c r="CE188" s="404"/>
      <c r="CF188" s="404"/>
      <c r="CG188" s="404"/>
      <c r="CH188" s="404"/>
    </row>
    <row r="189" spans="1:86">
      <c r="A189" s="408" t="s">
        <v>2573</v>
      </c>
      <c r="B189" s="404">
        <v>6</v>
      </c>
      <c r="C189" s="404"/>
      <c r="D189" s="404"/>
      <c r="E189" s="404"/>
      <c r="F189" s="404"/>
      <c r="G189" s="404"/>
      <c r="H189" s="404">
        <v>46</v>
      </c>
      <c r="I189" s="404"/>
      <c r="J189" s="404"/>
      <c r="K189" s="404">
        <v>23</v>
      </c>
      <c r="L189" s="404"/>
      <c r="M189" s="404"/>
      <c r="N189" s="404">
        <v>15</v>
      </c>
      <c r="O189" s="404"/>
      <c r="P189" s="404"/>
      <c r="Q189" s="404"/>
      <c r="R189" s="404"/>
      <c r="S189" s="404"/>
      <c r="T189" s="404"/>
      <c r="U189" s="404"/>
      <c r="V189" s="404"/>
      <c r="W189" s="404"/>
      <c r="X189" s="404"/>
      <c r="Y189" s="404"/>
      <c r="Z189" s="404"/>
      <c r="AA189" s="404"/>
      <c r="AB189" s="404"/>
      <c r="AC189" s="404"/>
      <c r="AD189" s="404"/>
      <c r="AE189" s="404"/>
      <c r="AF189" s="404"/>
      <c r="AG189" s="403">
        <f t="shared" si="9"/>
        <v>6</v>
      </c>
      <c r="AH189" s="403">
        <f t="shared" si="7"/>
        <v>84</v>
      </c>
      <c r="AI189" s="405"/>
      <c r="AJ189" s="403">
        <f t="shared" si="8"/>
        <v>90</v>
      </c>
      <c r="AK189" s="405"/>
      <c r="AL189" s="405"/>
      <c r="AM189" s="404"/>
      <c r="AN189" s="404"/>
      <c r="AO189" s="404"/>
      <c r="AP189" s="404"/>
      <c r="AQ189" s="404"/>
      <c r="AR189" s="404"/>
      <c r="AS189" s="404"/>
      <c r="AT189" s="404"/>
      <c r="AU189" s="404"/>
      <c r="AV189" s="404"/>
      <c r="AW189" s="404"/>
      <c r="AX189" s="404"/>
      <c r="AY189" s="404"/>
      <c r="AZ189" s="404"/>
      <c r="BA189" s="404"/>
      <c r="BB189" s="404"/>
      <c r="BC189" s="404"/>
      <c r="BD189" s="404"/>
      <c r="BE189" s="404"/>
      <c r="BF189" s="404"/>
      <c r="BG189" s="404"/>
      <c r="BH189" s="404"/>
      <c r="BI189" s="404"/>
      <c r="BJ189" s="404"/>
      <c r="BK189" s="404"/>
      <c r="BL189" s="404"/>
      <c r="BM189" s="404"/>
      <c r="BN189" s="404"/>
      <c r="BO189" s="404"/>
      <c r="BP189" s="404"/>
      <c r="BQ189" s="404"/>
      <c r="BR189" s="404"/>
      <c r="BS189" s="404"/>
      <c r="BT189" s="404"/>
      <c r="BU189" s="404"/>
      <c r="BV189" s="404"/>
      <c r="BW189" s="404"/>
      <c r="BX189" s="404"/>
      <c r="BY189" s="404"/>
      <c r="BZ189" s="404"/>
      <c r="CA189" s="404"/>
      <c r="CB189" s="404"/>
      <c r="CC189" s="404"/>
      <c r="CD189" s="404"/>
      <c r="CE189" s="404"/>
      <c r="CF189" s="404"/>
      <c r="CG189" s="404"/>
      <c r="CH189" s="404"/>
    </row>
    <row r="190" spans="1:86">
      <c r="A190" s="408" t="s">
        <v>2574</v>
      </c>
      <c r="B190" s="404">
        <v>11</v>
      </c>
      <c r="C190" s="404"/>
      <c r="D190" s="404"/>
      <c r="E190" s="404"/>
      <c r="F190" s="404"/>
      <c r="G190" s="404"/>
      <c r="H190" s="404">
        <v>43</v>
      </c>
      <c r="I190" s="404"/>
      <c r="J190" s="404"/>
      <c r="K190" s="404">
        <v>33</v>
      </c>
      <c r="L190" s="404"/>
      <c r="M190" s="404"/>
      <c r="N190" s="404">
        <v>3</v>
      </c>
      <c r="O190" s="404"/>
      <c r="P190" s="404"/>
      <c r="Q190" s="404">
        <v>21</v>
      </c>
      <c r="R190" s="404"/>
      <c r="S190" s="404"/>
      <c r="T190" s="404"/>
      <c r="U190" s="404"/>
      <c r="V190" s="404"/>
      <c r="W190" s="404"/>
      <c r="X190" s="404"/>
      <c r="Y190" s="404"/>
      <c r="Z190" s="404"/>
      <c r="AA190" s="404"/>
      <c r="AB190" s="404"/>
      <c r="AC190" s="404"/>
      <c r="AD190" s="404"/>
      <c r="AE190" s="404"/>
      <c r="AF190" s="404"/>
      <c r="AG190" s="403">
        <f t="shared" si="9"/>
        <v>11</v>
      </c>
      <c r="AH190" s="403">
        <f t="shared" si="7"/>
        <v>100</v>
      </c>
      <c r="AI190" s="405"/>
      <c r="AJ190" s="403">
        <f t="shared" si="8"/>
        <v>111</v>
      </c>
      <c r="AK190" s="405"/>
      <c r="AL190" s="405"/>
      <c r="AM190" s="404"/>
      <c r="AN190" s="404"/>
      <c r="AO190" s="404"/>
      <c r="AP190" s="404"/>
      <c r="AQ190" s="404"/>
      <c r="AR190" s="404"/>
      <c r="AS190" s="404"/>
      <c r="AT190" s="404"/>
      <c r="AU190" s="404"/>
      <c r="AV190" s="404"/>
      <c r="AW190" s="404"/>
      <c r="AX190" s="404"/>
      <c r="AY190" s="404"/>
      <c r="AZ190" s="404"/>
      <c r="BA190" s="404"/>
      <c r="BB190" s="404"/>
      <c r="BC190" s="404"/>
      <c r="BD190" s="404"/>
      <c r="BE190" s="404"/>
      <c r="BF190" s="404"/>
      <c r="BG190" s="404"/>
      <c r="BH190" s="404"/>
      <c r="BI190" s="404"/>
      <c r="BJ190" s="404"/>
      <c r="BK190" s="404"/>
      <c r="BL190" s="404"/>
      <c r="BM190" s="404"/>
      <c r="BN190" s="404"/>
      <c r="BO190" s="404"/>
      <c r="BP190" s="404"/>
      <c r="BQ190" s="404"/>
      <c r="BR190" s="404"/>
      <c r="BS190" s="404"/>
      <c r="BT190" s="404"/>
      <c r="BU190" s="404"/>
      <c r="BV190" s="404"/>
      <c r="BW190" s="404"/>
      <c r="BX190" s="404"/>
      <c r="BY190" s="404"/>
      <c r="BZ190" s="404"/>
      <c r="CA190" s="404"/>
      <c r="CB190" s="404"/>
      <c r="CC190" s="404"/>
      <c r="CD190" s="404"/>
      <c r="CE190" s="404"/>
      <c r="CF190" s="404"/>
      <c r="CG190" s="404"/>
      <c r="CH190" s="404"/>
    </row>
    <row r="191" spans="1:86">
      <c r="A191" s="408" t="s">
        <v>2575</v>
      </c>
      <c r="B191" s="404">
        <v>8</v>
      </c>
      <c r="C191" s="404"/>
      <c r="D191" s="404"/>
      <c r="E191" s="404"/>
      <c r="F191" s="404"/>
      <c r="G191" s="404"/>
      <c r="H191" s="404">
        <v>47</v>
      </c>
      <c r="I191" s="404"/>
      <c r="J191" s="404"/>
      <c r="K191" s="404">
        <v>46</v>
      </c>
      <c r="L191" s="404"/>
      <c r="M191" s="404"/>
      <c r="N191" s="404">
        <v>92</v>
      </c>
      <c r="O191" s="404"/>
      <c r="P191" s="404"/>
      <c r="Q191" s="404"/>
      <c r="R191" s="404"/>
      <c r="S191" s="404"/>
      <c r="T191" s="404"/>
      <c r="U191" s="404"/>
      <c r="V191" s="404"/>
      <c r="W191" s="404"/>
      <c r="X191" s="404"/>
      <c r="Y191" s="404"/>
      <c r="Z191" s="404"/>
      <c r="AA191" s="404"/>
      <c r="AB191" s="404"/>
      <c r="AC191" s="404"/>
      <c r="AD191" s="404"/>
      <c r="AE191" s="404"/>
      <c r="AF191" s="404"/>
      <c r="AG191" s="403">
        <f t="shared" si="9"/>
        <v>8</v>
      </c>
      <c r="AH191" s="403">
        <f t="shared" si="7"/>
        <v>185</v>
      </c>
      <c r="AI191" s="405"/>
      <c r="AJ191" s="403">
        <f t="shared" si="8"/>
        <v>193</v>
      </c>
      <c r="AK191" s="405"/>
      <c r="AL191" s="405"/>
      <c r="AM191" s="404"/>
      <c r="AN191" s="404"/>
      <c r="AO191" s="404"/>
      <c r="AP191" s="404"/>
      <c r="AQ191" s="404"/>
      <c r="AR191" s="404"/>
      <c r="AS191" s="404"/>
      <c r="AT191" s="404"/>
      <c r="AU191" s="404"/>
      <c r="AV191" s="404"/>
      <c r="AW191" s="404"/>
      <c r="AX191" s="404"/>
      <c r="AY191" s="404"/>
      <c r="AZ191" s="404"/>
      <c r="BA191" s="404"/>
      <c r="BB191" s="404"/>
      <c r="BC191" s="404"/>
      <c r="BD191" s="404"/>
      <c r="BE191" s="404"/>
      <c r="BF191" s="404"/>
      <c r="BG191" s="404"/>
      <c r="BH191" s="404"/>
      <c r="BI191" s="404"/>
      <c r="BJ191" s="404"/>
      <c r="BK191" s="404"/>
      <c r="BL191" s="404"/>
      <c r="BM191" s="404"/>
      <c r="BN191" s="404"/>
      <c r="BO191" s="404"/>
      <c r="BP191" s="404"/>
      <c r="BQ191" s="404"/>
      <c r="BR191" s="404"/>
      <c r="BS191" s="404"/>
      <c r="BT191" s="404"/>
      <c r="BU191" s="404"/>
      <c r="BV191" s="404"/>
      <c r="BW191" s="404"/>
      <c r="BX191" s="404"/>
      <c r="BY191" s="404"/>
      <c r="BZ191" s="404"/>
      <c r="CA191" s="404"/>
      <c r="CB191" s="404"/>
      <c r="CC191" s="404"/>
      <c r="CD191" s="404"/>
      <c r="CE191" s="404"/>
      <c r="CF191" s="404"/>
      <c r="CG191" s="404"/>
      <c r="CH191" s="404"/>
    </row>
    <row r="192" spans="1:86" s="43" customFormat="1">
      <c r="A192" s="401" t="s">
        <v>106</v>
      </c>
      <c r="B192" s="416">
        <f t="shared" ref="B192:AG192" si="10">SUM(B4:B191)</f>
        <v>1898</v>
      </c>
      <c r="C192" s="416">
        <f t="shared" si="10"/>
        <v>4</v>
      </c>
      <c r="D192" s="416">
        <f t="shared" si="10"/>
        <v>1</v>
      </c>
      <c r="E192" s="416">
        <f t="shared" si="10"/>
        <v>0</v>
      </c>
      <c r="F192" s="416">
        <f t="shared" si="10"/>
        <v>0</v>
      </c>
      <c r="G192" s="416">
        <f t="shared" si="10"/>
        <v>0</v>
      </c>
      <c r="H192" s="416">
        <f t="shared" si="10"/>
        <v>16098</v>
      </c>
      <c r="I192" s="416">
        <f t="shared" si="10"/>
        <v>8</v>
      </c>
      <c r="J192" s="416">
        <f t="shared" si="10"/>
        <v>0</v>
      </c>
      <c r="K192" s="416">
        <f t="shared" si="10"/>
        <v>17082</v>
      </c>
      <c r="L192" s="416">
        <f t="shared" si="10"/>
        <v>0</v>
      </c>
      <c r="M192" s="416">
        <f t="shared" si="10"/>
        <v>0</v>
      </c>
      <c r="N192" s="416">
        <f t="shared" si="10"/>
        <v>3683</v>
      </c>
      <c r="O192" s="416">
        <f t="shared" si="10"/>
        <v>1</v>
      </c>
      <c r="P192" s="416">
        <f t="shared" si="10"/>
        <v>0</v>
      </c>
      <c r="Q192" s="416">
        <f t="shared" si="10"/>
        <v>2351</v>
      </c>
      <c r="R192" s="416">
        <f t="shared" si="10"/>
        <v>0</v>
      </c>
      <c r="S192" s="416">
        <f t="shared" si="10"/>
        <v>0</v>
      </c>
      <c r="T192" s="416">
        <f t="shared" si="10"/>
        <v>0</v>
      </c>
      <c r="U192" s="416">
        <f t="shared" si="10"/>
        <v>0</v>
      </c>
      <c r="V192" s="416">
        <f t="shared" si="10"/>
        <v>0</v>
      </c>
      <c r="W192" s="416">
        <f t="shared" si="10"/>
        <v>83</v>
      </c>
      <c r="X192" s="416">
        <f t="shared" si="10"/>
        <v>0</v>
      </c>
      <c r="Y192" s="416">
        <f t="shared" si="10"/>
        <v>0</v>
      </c>
      <c r="Z192" s="416">
        <f t="shared" si="10"/>
        <v>0</v>
      </c>
      <c r="AA192" s="416">
        <f t="shared" si="10"/>
        <v>0</v>
      </c>
      <c r="AB192" s="416">
        <f t="shared" si="10"/>
        <v>0</v>
      </c>
      <c r="AC192" s="416">
        <f t="shared" si="10"/>
        <v>43</v>
      </c>
      <c r="AD192" s="416">
        <f t="shared" si="10"/>
        <v>6</v>
      </c>
      <c r="AE192" s="416">
        <f t="shared" si="10"/>
        <v>0</v>
      </c>
      <c r="AF192" s="416">
        <f t="shared" si="10"/>
        <v>0</v>
      </c>
      <c r="AG192" s="416">
        <f t="shared" si="10"/>
        <v>1898</v>
      </c>
      <c r="AH192" s="416">
        <f t="shared" ref="AH192:BM192" si="11">SUM(AH4:AH191)</f>
        <v>39297</v>
      </c>
      <c r="AI192" s="416">
        <f t="shared" si="11"/>
        <v>0</v>
      </c>
      <c r="AJ192" s="416">
        <f t="shared" si="11"/>
        <v>41195</v>
      </c>
      <c r="AK192" s="416">
        <f t="shared" si="11"/>
        <v>56</v>
      </c>
      <c r="AL192" s="416">
        <f t="shared" si="11"/>
        <v>7</v>
      </c>
      <c r="AM192" s="416">
        <f t="shared" si="11"/>
        <v>61</v>
      </c>
      <c r="AN192" s="416">
        <f t="shared" si="11"/>
        <v>0</v>
      </c>
      <c r="AO192" s="416">
        <f t="shared" si="11"/>
        <v>1</v>
      </c>
      <c r="AP192" s="416">
        <f t="shared" si="11"/>
        <v>0</v>
      </c>
      <c r="AQ192" s="416">
        <f t="shared" si="11"/>
        <v>0</v>
      </c>
      <c r="AR192" s="416">
        <f t="shared" si="11"/>
        <v>0</v>
      </c>
      <c r="AS192" s="416">
        <f t="shared" si="11"/>
        <v>0</v>
      </c>
      <c r="AT192" s="416">
        <f t="shared" si="11"/>
        <v>0</v>
      </c>
      <c r="AU192" s="416">
        <f t="shared" si="11"/>
        <v>0</v>
      </c>
      <c r="AV192" s="416">
        <f t="shared" si="11"/>
        <v>0</v>
      </c>
      <c r="AW192" s="416">
        <f t="shared" si="11"/>
        <v>0</v>
      </c>
      <c r="AX192" s="416">
        <f t="shared" si="11"/>
        <v>0</v>
      </c>
      <c r="AY192" s="416">
        <f t="shared" si="11"/>
        <v>0</v>
      </c>
      <c r="AZ192" s="416">
        <f t="shared" si="11"/>
        <v>0</v>
      </c>
      <c r="BA192" s="416">
        <f t="shared" si="11"/>
        <v>0</v>
      </c>
      <c r="BB192" s="416">
        <f t="shared" si="11"/>
        <v>0</v>
      </c>
      <c r="BC192" s="416">
        <f t="shared" si="11"/>
        <v>0</v>
      </c>
      <c r="BD192" s="416">
        <f t="shared" si="11"/>
        <v>0</v>
      </c>
      <c r="BE192" s="416">
        <f t="shared" si="11"/>
        <v>0</v>
      </c>
      <c r="BF192" s="416">
        <f t="shared" si="11"/>
        <v>0</v>
      </c>
      <c r="BG192" s="416">
        <f t="shared" si="11"/>
        <v>0</v>
      </c>
      <c r="BH192" s="416">
        <f t="shared" si="11"/>
        <v>0</v>
      </c>
      <c r="BI192" s="416">
        <f t="shared" si="11"/>
        <v>0</v>
      </c>
      <c r="BJ192" s="416">
        <f t="shared" si="11"/>
        <v>0</v>
      </c>
      <c r="BK192" s="416">
        <f t="shared" si="11"/>
        <v>0</v>
      </c>
      <c r="BL192" s="416">
        <f t="shared" si="11"/>
        <v>0</v>
      </c>
      <c r="BM192" s="416">
        <f t="shared" si="11"/>
        <v>0</v>
      </c>
      <c r="BN192" s="416">
        <f t="shared" ref="BN192:CH192" si="12">SUM(BN4:BN191)</f>
        <v>0</v>
      </c>
      <c r="BO192" s="416">
        <f t="shared" si="12"/>
        <v>0</v>
      </c>
      <c r="BP192" s="416">
        <f t="shared" si="12"/>
        <v>0</v>
      </c>
      <c r="BQ192" s="416">
        <f t="shared" si="12"/>
        <v>0</v>
      </c>
      <c r="BR192" s="416">
        <f t="shared" si="12"/>
        <v>0</v>
      </c>
      <c r="BS192" s="416">
        <f t="shared" si="12"/>
        <v>0</v>
      </c>
      <c r="BT192" s="416">
        <f t="shared" si="12"/>
        <v>0</v>
      </c>
      <c r="BU192" s="416">
        <f t="shared" si="12"/>
        <v>0</v>
      </c>
      <c r="BV192" s="416">
        <f t="shared" si="12"/>
        <v>0</v>
      </c>
      <c r="BW192" s="416">
        <f t="shared" si="12"/>
        <v>0</v>
      </c>
      <c r="BX192" s="416">
        <f t="shared" si="12"/>
        <v>0</v>
      </c>
      <c r="BY192" s="416">
        <f t="shared" si="12"/>
        <v>0</v>
      </c>
      <c r="BZ192" s="416">
        <f t="shared" si="12"/>
        <v>0</v>
      </c>
      <c r="CA192" s="416">
        <f t="shared" si="12"/>
        <v>0</v>
      </c>
      <c r="CB192" s="416">
        <f t="shared" si="12"/>
        <v>0</v>
      </c>
      <c r="CC192" s="416">
        <f t="shared" si="12"/>
        <v>0</v>
      </c>
      <c r="CD192" s="416">
        <f t="shared" si="12"/>
        <v>0</v>
      </c>
      <c r="CE192" s="416">
        <f t="shared" si="12"/>
        <v>1</v>
      </c>
      <c r="CF192" s="416">
        <f t="shared" si="12"/>
        <v>1</v>
      </c>
      <c r="CG192" s="416">
        <f t="shared" si="12"/>
        <v>0</v>
      </c>
      <c r="CH192" s="416">
        <f t="shared" si="12"/>
        <v>0</v>
      </c>
    </row>
    <row r="193" spans="33:38">
      <c r="AG193" s="6"/>
      <c r="AH193" s="6"/>
      <c r="AI193" s="6"/>
      <c r="AJ193" s="6"/>
      <c r="AK193" s="6"/>
      <c r="AL193" s="6"/>
    </row>
    <row r="194" spans="33:38">
      <c r="AG194" s="6"/>
      <c r="AH194" s="6"/>
      <c r="AI194" s="6"/>
      <c r="AJ194" s="6"/>
      <c r="AK194" s="6"/>
      <c r="AL194" s="6"/>
    </row>
    <row r="195" spans="33:38">
      <c r="AG195" s="6"/>
      <c r="AH195" s="6"/>
      <c r="AI195" s="6"/>
      <c r="AJ195" s="6"/>
      <c r="AK195" s="6"/>
      <c r="AL195" s="6"/>
    </row>
    <row r="196" spans="33:38">
      <c r="AG196" s="6"/>
      <c r="AH196" s="6"/>
      <c r="AI196" s="6"/>
      <c r="AJ196" s="6"/>
      <c r="AK196" s="6"/>
      <c r="AL196" s="6"/>
    </row>
    <row r="197" spans="33:38">
      <c r="AG197" s="6"/>
      <c r="AH197" s="6"/>
      <c r="AI197" s="6"/>
      <c r="AJ197" s="6"/>
      <c r="AK197" s="6"/>
      <c r="AL197" s="6"/>
    </row>
    <row r="198" spans="33:38">
      <c r="AG198" s="6"/>
      <c r="AH198" s="6"/>
      <c r="AI198" s="6"/>
      <c r="AJ198" s="6"/>
      <c r="AK198" s="6"/>
      <c r="AL198" s="6"/>
    </row>
    <row r="199" spans="33:38">
      <c r="AG199" s="6"/>
      <c r="AI199" s="6"/>
      <c r="AK199" s="6"/>
      <c r="AL199" s="6"/>
    </row>
    <row r="200" spans="33:38">
      <c r="AG200" s="6"/>
      <c r="AI200" s="6"/>
      <c r="AK200" s="6"/>
      <c r="AL200" s="6"/>
    </row>
    <row r="201" spans="33:38">
      <c r="AG201" s="6"/>
      <c r="AI201" s="6"/>
      <c r="AK201" s="6"/>
      <c r="AL201" s="6"/>
    </row>
    <row r="202" spans="33:38">
      <c r="AG202" s="6"/>
      <c r="AI202" s="6"/>
      <c r="AK202" s="6"/>
      <c r="AL202" s="6"/>
    </row>
    <row r="203" spans="33:38">
      <c r="AG203" s="6"/>
      <c r="AI203" s="6"/>
      <c r="AK203" s="6"/>
      <c r="AL203" s="6"/>
    </row>
    <row r="204" spans="33:38">
      <c r="AG204" s="6"/>
      <c r="AI204" s="6"/>
      <c r="AK204" s="6"/>
      <c r="AL204" s="6"/>
    </row>
    <row r="205" spans="33:38">
      <c r="AG205" s="6"/>
      <c r="AI205" s="6"/>
      <c r="AK205" s="6"/>
      <c r="AL205" s="6"/>
    </row>
  </sheetData>
  <mergeCells count="73">
    <mergeCell ref="CG1:CH1"/>
    <mergeCell ref="A1:A2"/>
    <mergeCell ref="B1:AL1"/>
    <mergeCell ref="AM1:AN1"/>
    <mergeCell ref="AO1:AS1"/>
    <mergeCell ref="AT1:AY1"/>
    <mergeCell ref="AZ1:BG1"/>
    <mergeCell ref="B2:D2"/>
    <mergeCell ref="E2:G2"/>
    <mergeCell ref="H2:J2"/>
    <mergeCell ref="K2:M2"/>
    <mergeCell ref="BH1:BL1"/>
    <mergeCell ref="BM1:BQ1"/>
    <mergeCell ref="BR1:BV1"/>
    <mergeCell ref="BW1:CD1"/>
    <mergeCell ref="CE1:CF1"/>
    <mergeCell ref="AO2:AO3"/>
    <mergeCell ref="N2:P2"/>
    <mergeCell ref="Q2:S2"/>
    <mergeCell ref="T2:V2"/>
    <mergeCell ref="W2:Y2"/>
    <mergeCell ref="Z2:AB2"/>
    <mergeCell ref="AC2:AD2"/>
    <mergeCell ref="AE2:AF2"/>
    <mergeCell ref="AG2:AJ2"/>
    <mergeCell ref="AK2:AL2"/>
    <mergeCell ref="AM2:AM3"/>
    <mergeCell ref="AN2:AN3"/>
    <mergeCell ref="BA2:BA3"/>
    <mergeCell ref="AP2:AP3"/>
    <mergeCell ref="AQ2:AQ3"/>
    <mergeCell ref="AR2:AR3"/>
    <mergeCell ref="AS2:AS3"/>
    <mergeCell ref="AT2:AT3"/>
    <mergeCell ref="AU2:AU3"/>
    <mergeCell ref="AV2:AV3"/>
    <mergeCell ref="AW2:AW3"/>
    <mergeCell ref="AX2:AX3"/>
    <mergeCell ref="AY2:AY3"/>
    <mergeCell ref="AZ2:AZ3"/>
    <mergeCell ref="BM2:BM3"/>
    <mergeCell ref="BB2:BB3"/>
    <mergeCell ref="BC2:BC3"/>
    <mergeCell ref="BD2:BD3"/>
    <mergeCell ref="BE2:BE3"/>
    <mergeCell ref="BF2:BF3"/>
    <mergeCell ref="BG2:BG3"/>
    <mergeCell ref="BH2:BH3"/>
    <mergeCell ref="BI2:BI3"/>
    <mergeCell ref="BJ2:BJ3"/>
    <mergeCell ref="BK2:BK3"/>
    <mergeCell ref="BL2:BL3"/>
    <mergeCell ref="BY2:BY3"/>
    <mergeCell ref="BN2:BN3"/>
    <mergeCell ref="BO2:BO3"/>
    <mergeCell ref="BP2:BP3"/>
    <mergeCell ref="BQ2:BQ3"/>
    <mergeCell ref="BR2:BR3"/>
    <mergeCell ref="BS2:BS3"/>
    <mergeCell ref="BT2:BT3"/>
    <mergeCell ref="BU2:BU3"/>
    <mergeCell ref="BV2:BV3"/>
    <mergeCell ref="BW2:BW3"/>
    <mergeCell ref="BX2:BX3"/>
    <mergeCell ref="CF2:CF3"/>
    <mergeCell ref="CG2:CG3"/>
    <mergeCell ref="CH2:CH3"/>
    <mergeCell ref="BZ2:BZ3"/>
    <mergeCell ref="CA2:CA3"/>
    <mergeCell ref="CB2:CB3"/>
    <mergeCell ref="CC2:CC3"/>
    <mergeCell ref="CD2:CD3"/>
    <mergeCell ref="CE2:CE3"/>
  </mergeCells>
  <pageMargins left="0.7" right="0.7" top="0.75" bottom="0.75"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H253"/>
  <sheetViews>
    <sheetView topLeftCell="BD226" workbookViewId="0">
      <selection activeCell="BR226" sqref="BR1:BS1048576"/>
    </sheetView>
  </sheetViews>
  <sheetFormatPr defaultColWidth="9.140625" defaultRowHeight="15"/>
  <cols>
    <col min="1" max="1" width="36.28515625" style="1" customWidth="1"/>
    <col min="2" max="8" width="9.140625" style="1"/>
    <col min="9" max="9" width="9.140625" style="1" customWidth="1"/>
    <col min="10" max="10" width="9.140625" style="1"/>
    <col min="11" max="11" width="9.5703125" style="1" customWidth="1"/>
    <col min="12" max="28" width="9.140625" style="1"/>
    <col min="29" max="29" width="10.28515625" style="1" customWidth="1"/>
    <col min="30" max="30" width="9.140625" style="1"/>
    <col min="31" max="31" width="12.7109375" style="1" customWidth="1"/>
    <col min="32" max="32" width="9.140625" style="1"/>
    <col min="33" max="36" width="9.140625" style="3"/>
    <col min="37" max="38" width="9.42578125" style="3" customWidth="1"/>
    <col min="39" max="39" width="9.140625" style="1"/>
    <col min="40" max="40" width="36.85546875" style="1" customWidth="1"/>
    <col min="41" max="54" width="9.140625" style="1"/>
    <col min="55" max="55" width="13.28515625" style="1" customWidth="1"/>
    <col min="56" max="56" width="9.42578125" style="1" customWidth="1"/>
    <col min="57" max="57" width="13.28515625" style="1" customWidth="1"/>
    <col min="58" max="58" width="12" style="1" customWidth="1"/>
    <col min="59" max="62" width="9.140625" style="1"/>
    <col min="63" max="63" width="13.5703125" style="1" customWidth="1"/>
    <col min="64" max="64" width="9.140625" style="1"/>
    <col min="65" max="65" width="11.85546875" style="1" customWidth="1"/>
    <col min="66" max="69" width="10.5703125" style="1" customWidth="1"/>
    <col min="70" max="76" width="9.140625" style="1"/>
    <col min="77" max="77" width="12.140625" style="1" customWidth="1"/>
    <col min="78" max="78" width="11.7109375" style="1" customWidth="1"/>
    <col min="79" max="79" width="12.28515625" style="1" customWidth="1"/>
    <col min="80" max="80" width="10" style="1" customWidth="1"/>
    <col min="81" max="81" width="9.140625" style="1"/>
    <col min="82" max="82" width="36.85546875" style="1" customWidth="1"/>
    <col min="83" max="83" width="16.28515625" style="1" customWidth="1"/>
    <col min="84" max="84" width="17.140625" style="1" customWidth="1"/>
    <col min="85" max="85" width="18.5703125" style="1" customWidth="1"/>
    <col min="86" max="86" width="19.140625" style="1" customWidth="1"/>
    <col min="87" max="16384" width="9.140625" style="1"/>
  </cols>
  <sheetData>
    <row r="1" spans="1:86" ht="39" customHeight="1" thickBot="1">
      <c r="A1" s="609" t="s">
        <v>0</v>
      </c>
      <c r="B1" s="670" t="s">
        <v>1</v>
      </c>
      <c r="C1" s="670"/>
      <c r="D1" s="670"/>
      <c r="E1" s="670"/>
      <c r="F1" s="670"/>
      <c r="G1" s="670"/>
      <c r="H1" s="670"/>
      <c r="I1" s="670"/>
      <c r="J1" s="670"/>
      <c r="K1" s="670"/>
      <c r="L1" s="670"/>
      <c r="M1" s="670"/>
      <c r="N1" s="670"/>
      <c r="O1" s="670"/>
      <c r="P1" s="670"/>
      <c r="Q1" s="670"/>
      <c r="R1" s="670"/>
      <c r="S1" s="670"/>
      <c r="T1" s="670"/>
      <c r="U1" s="670"/>
      <c r="V1" s="670"/>
      <c r="W1" s="670"/>
      <c r="X1" s="670"/>
      <c r="Y1" s="670"/>
      <c r="Z1" s="670"/>
      <c r="AA1" s="670"/>
      <c r="AB1" s="670"/>
      <c r="AC1" s="670"/>
      <c r="AD1" s="670"/>
      <c r="AE1" s="670"/>
      <c r="AF1" s="670"/>
      <c r="AG1" s="670"/>
      <c r="AH1" s="670"/>
      <c r="AI1" s="670"/>
      <c r="AJ1" s="670"/>
      <c r="AK1" s="670"/>
      <c r="AL1" s="671"/>
      <c r="AM1" s="672" t="s">
        <v>2</v>
      </c>
      <c r="AN1" s="670"/>
      <c r="AO1" s="673" t="s">
        <v>3</v>
      </c>
      <c r="AP1" s="674"/>
      <c r="AQ1" s="674"/>
      <c r="AR1" s="674"/>
      <c r="AS1" s="675"/>
      <c r="AT1" s="673" t="s">
        <v>4</v>
      </c>
      <c r="AU1" s="674"/>
      <c r="AV1" s="674"/>
      <c r="AW1" s="674"/>
      <c r="AX1" s="674"/>
      <c r="AY1" s="675"/>
      <c r="AZ1" s="673" t="s">
        <v>5</v>
      </c>
      <c r="BA1" s="674"/>
      <c r="BB1" s="674"/>
      <c r="BC1" s="674"/>
      <c r="BD1" s="674"/>
      <c r="BE1" s="674"/>
      <c r="BF1" s="674"/>
      <c r="BG1" s="675"/>
      <c r="BH1" s="673" t="s">
        <v>6</v>
      </c>
      <c r="BI1" s="674"/>
      <c r="BJ1" s="674"/>
      <c r="BK1" s="674"/>
      <c r="BL1" s="675"/>
      <c r="BM1" s="672" t="s">
        <v>7</v>
      </c>
      <c r="BN1" s="670"/>
      <c r="BO1" s="670"/>
      <c r="BP1" s="670"/>
      <c r="BQ1" s="671"/>
      <c r="BR1" s="672" t="s">
        <v>8</v>
      </c>
      <c r="BS1" s="670"/>
      <c r="BT1" s="670"/>
      <c r="BU1" s="670"/>
      <c r="BV1" s="671"/>
      <c r="BW1" s="672" t="s">
        <v>9</v>
      </c>
      <c r="BX1" s="670"/>
      <c r="BY1" s="670"/>
      <c r="BZ1" s="670"/>
      <c r="CA1" s="670"/>
      <c r="CB1" s="670"/>
      <c r="CC1" s="670"/>
      <c r="CD1" s="671"/>
      <c r="CE1" s="672" t="s">
        <v>10</v>
      </c>
      <c r="CF1" s="671"/>
      <c r="CG1" s="713" t="s">
        <v>11</v>
      </c>
      <c r="CH1" s="714"/>
    </row>
    <row r="2" spans="1:86" s="170" customFormat="1" ht="51" customHeight="1" thickBot="1">
      <c r="A2" s="610"/>
      <c r="B2" s="676" t="s">
        <v>12</v>
      </c>
      <c r="C2" s="677"/>
      <c r="D2" s="678"/>
      <c r="E2" s="679" t="s">
        <v>13</v>
      </c>
      <c r="F2" s="677"/>
      <c r="G2" s="678"/>
      <c r="H2" s="679" t="s">
        <v>14</v>
      </c>
      <c r="I2" s="677"/>
      <c r="J2" s="678"/>
      <c r="K2" s="679" t="s">
        <v>15</v>
      </c>
      <c r="L2" s="677"/>
      <c r="M2" s="678"/>
      <c r="N2" s="679" t="s">
        <v>16</v>
      </c>
      <c r="O2" s="677"/>
      <c r="P2" s="678"/>
      <c r="Q2" s="679" t="s">
        <v>17</v>
      </c>
      <c r="R2" s="677"/>
      <c r="S2" s="678"/>
      <c r="T2" s="679" t="s">
        <v>18</v>
      </c>
      <c r="U2" s="677"/>
      <c r="V2" s="678"/>
      <c r="W2" s="679" t="s">
        <v>19</v>
      </c>
      <c r="X2" s="677"/>
      <c r="Y2" s="678"/>
      <c r="Z2" s="679" t="s">
        <v>20</v>
      </c>
      <c r="AA2" s="677"/>
      <c r="AB2" s="678"/>
      <c r="AC2" s="682" t="s">
        <v>21</v>
      </c>
      <c r="AD2" s="683"/>
      <c r="AE2" s="682" t="s">
        <v>22</v>
      </c>
      <c r="AF2" s="684"/>
      <c r="AG2" s="682" t="s">
        <v>23</v>
      </c>
      <c r="AH2" s="684"/>
      <c r="AI2" s="684"/>
      <c r="AJ2" s="684"/>
      <c r="AK2" s="682" t="s">
        <v>24</v>
      </c>
      <c r="AL2" s="684"/>
      <c r="AM2" s="685" t="s">
        <v>25</v>
      </c>
      <c r="AN2" s="687" t="s">
        <v>26</v>
      </c>
      <c r="AO2" s="680" t="s">
        <v>27</v>
      </c>
      <c r="AP2" s="689" t="s">
        <v>28</v>
      </c>
      <c r="AQ2" s="689" t="s">
        <v>29</v>
      </c>
      <c r="AR2" s="689" t="s">
        <v>30</v>
      </c>
      <c r="AS2" s="691" t="s">
        <v>31</v>
      </c>
      <c r="AT2" s="680" t="s">
        <v>27</v>
      </c>
      <c r="AU2" s="689" t="s">
        <v>28</v>
      </c>
      <c r="AV2" s="689" t="s">
        <v>29</v>
      </c>
      <c r="AW2" s="689" t="s">
        <v>32</v>
      </c>
      <c r="AX2" s="693" t="s">
        <v>33</v>
      </c>
      <c r="AY2" s="691" t="s">
        <v>31</v>
      </c>
      <c r="AZ2" s="693" t="s">
        <v>27</v>
      </c>
      <c r="BA2" s="689" t="s">
        <v>28</v>
      </c>
      <c r="BB2" s="689" t="s">
        <v>29</v>
      </c>
      <c r="BC2" s="689" t="s">
        <v>34</v>
      </c>
      <c r="BD2" s="693" t="s">
        <v>31</v>
      </c>
      <c r="BE2" s="693" t="s">
        <v>35</v>
      </c>
      <c r="BF2" s="693" t="s">
        <v>36</v>
      </c>
      <c r="BG2" s="691" t="s">
        <v>37</v>
      </c>
      <c r="BH2" s="693" t="s">
        <v>27</v>
      </c>
      <c r="BI2" s="689" t="s">
        <v>28</v>
      </c>
      <c r="BJ2" s="689" t="s">
        <v>29</v>
      </c>
      <c r="BK2" s="693" t="s">
        <v>38</v>
      </c>
      <c r="BL2" s="695" t="s">
        <v>31</v>
      </c>
      <c r="BM2" s="680" t="s">
        <v>39</v>
      </c>
      <c r="BN2" s="689" t="s">
        <v>40</v>
      </c>
      <c r="BO2" s="689" t="s">
        <v>41</v>
      </c>
      <c r="BP2" s="689" t="s">
        <v>42</v>
      </c>
      <c r="BQ2" s="697" t="s">
        <v>43</v>
      </c>
      <c r="BR2" s="699" t="s">
        <v>44</v>
      </c>
      <c r="BS2" s="693" t="s">
        <v>45</v>
      </c>
      <c r="BT2" s="700" t="s">
        <v>46</v>
      </c>
      <c r="BU2" s="700" t="s">
        <v>47</v>
      </c>
      <c r="BV2" s="697" t="s">
        <v>48</v>
      </c>
      <c r="BW2" s="685" t="s">
        <v>49</v>
      </c>
      <c r="BX2" s="693" t="s">
        <v>50</v>
      </c>
      <c r="BY2" s="693" t="s">
        <v>51</v>
      </c>
      <c r="BZ2" s="693" t="s">
        <v>52</v>
      </c>
      <c r="CA2" s="693" t="s">
        <v>53</v>
      </c>
      <c r="CB2" s="693" t="s">
        <v>54</v>
      </c>
      <c r="CC2" s="699" t="s">
        <v>55</v>
      </c>
      <c r="CD2" s="687" t="s">
        <v>56</v>
      </c>
      <c r="CE2" s="699" t="s">
        <v>57</v>
      </c>
      <c r="CF2" s="691" t="s">
        <v>58</v>
      </c>
      <c r="CG2" s="699" t="s">
        <v>59</v>
      </c>
      <c r="CH2" s="705" t="s">
        <v>60</v>
      </c>
    </row>
    <row r="3" spans="1:86" s="171" customFormat="1" ht="183.75" customHeight="1" thickBot="1">
      <c r="A3" s="70" t="s">
        <v>61</v>
      </c>
      <c r="B3" s="197" t="s">
        <v>62</v>
      </c>
      <c r="C3" s="400" t="s">
        <v>63</v>
      </c>
      <c r="D3" s="199" t="s">
        <v>64</v>
      </c>
      <c r="E3" s="200" t="s">
        <v>65</v>
      </c>
      <c r="F3" s="400" t="s">
        <v>63</v>
      </c>
      <c r="G3" s="199" t="s">
        <v>64</v>
      </c>
      <c r="H3" s="200" t="s">
        <v>65</v>
      </c>
      <c r="I3" s="400" t="s">
        <v>63</v>
      </c>
      <c r="J3" s="199" t="s">
        <v>64</v>
      </c>
      <c r="K3" s="200" t="s">
        <v>65</v>
      </c>
      <c r="L3" s="400" t="s">
        <v>63</v>
      </c>
      <c r="M3" s="199" t="s">
        <v>64</v>
      </c>
      <c r="N3" s="200" t="s">
        <v>65</v>
      </c>
      <c r="O3" s="400" t="s">
        <v>63</v>
      </c>
      <c r="P3" s="199" t="s">
        <v>64</v>
      </c>
      <c r="Q3" s="200" t="s">
        <v>65</v>
      </c>
      <c r="R3" s="400" t="s">
        <v>63</v>
      </c>
      <c r="S3" s="199" t="s">
        <v>64</v>
      </c>
      <c r="T3" s="200" t="s">
        <v>65</v>
      </c>
      <c r="U3" s="400" t="s">
        <v>63</v>
      </c>
      <c r="V3" s="199" t="s">
        <v>64</v>
      </c>
      <c r="W3" s="200" t="s">
        <v>65</v>
      </c>
      <c r="X3" s="400" t="s">
        <v>63</v>
      </c>
      <c r="Y3" s="199" t="s">
        <v>64</v>
      </c>
      <c r="Z3" s="200" t="s">
        <v>65</v>
      </c>
      <c r="AA3" s="400" t="s">
        <v>63</v>
      </c>
      <c r="AB3" s="199" t="s">
        <v>64</v>
      </c>
      <c r="AC3" s="201" t="s">
        <v>66</v>
      </c>
      <c r="AD3" s="202" t="s">
        <v>67</v>
      </c>
      <c r="AE3" s="201" t="s">
        <v>68</v>
      </c>
      <c r="AF3" s="202" t="s">
        <v>69</v>
      </c>
      <c r="AG3" s="201" t="s">
        <v>62</v>
      </c>
      <c r="AH3" s="400" t="s">
        <v>65</v>
      </c>
      <c r="AI3" s="400" t="s">
        <v>70</v>
      </c>
      <c r="AJ3" s="202" t="s">
        <v>71</v>
      </c>
      <c r="AK3" s="201" t="s">
        <v>72</v>
      </c>
      <c r="AL3" s="203" t="s">
        <v>73</v>
      </c>
      <c r="AM3" s="711"/>
      <c r="AN3" s="708"/>
      <c r="AO3" s="704"/>
      <c r="AP3" s="709"/>
      <c r="AQ3" s="709"/>
      <c r="AR3" s="709"/>
      <c r="AS3" s="703"/>
      <c r="AT3" s="704"/>
      <c r="AU3" s="709"/>
      <c r="AV3" s="709"/>
      <c r="AW3" s="709"/>
      <c r="AX3" s="707"/>
      <c r="AY3" s="703"/>
      <c r="AZ3" s="707"/>
      <c r="BA3" s="709"/>
      <c r="BB3" s="709"/>
      <c r="BC3" s="709"/>
      <c r="BD3" s="707"/>
      <c r="BE3" s="707"/>
      <c r="BF3" s="707"/>
      <c r="BG3" s="703"/>
      <c r="BH3" s="707"/>
      <c r="BI3" s="709"/>
      <c r="BJ3" s="709"/>
      <c r="BK3" s="707"/>
      <c r="BL3" s="712"/>
      <c r="BM3" s="704"/>
      <c r="BN3" s="709"/>
      <c r="BO3" s="709"/>
      <c r="BP3" s="709"/>
      <c r="BQ3" s="710"/>
      <c r="BR3" s="704"/>
      <c r="BS3" s="707"/>
      <c r="BT3" s="709"/>
      <c r="BU3" s="709"/>
      <c r="BV3" s="710"/>
      <c r="BW3" s="711"/>
      <c r="BX3" s="707"/>
      <c r="BY3" s="707"/>
      <c r="BZ3" s="707"/>
      <c r="CA3" s="707"/>
      <c r="CB3" s="707"/>
      <c r="CC3" s="704"/>
      <c r="CD3" s="708"/>
      <c r="CE3" s="704"/>
      <c r="CF3" s="703"/>
      <c r="CG3" s="704"/>
      <c r="CH3" s="706"/>
    </row>
    <row r="4" spans="1:86">
      <c r="A4" s="420" t="s">
        <v>2576</v>
      </c>
      <c r="B4" s="418">
        <v>8</v>
      </c>
      <c r="C4" s="418">
        <v>0</v>
      </c>
      <c r="D4" s="418">
        <v>0</v>
      </c>
      <c r="E4" s="418">
        <v>0</v>
      </c>
      <c r="F4" s="418">
        <v>0</v>
      </c>
      <c r="G4" s="418">
        <v>0</v>
      </c>
      <c r="H4" s="418">
        <v>28</v>
      </c>
      <c r="I4" s="418">
        <v>0</v>
      </c>
      <c r="J4" s="418">
        <v>0</v>
      </c>
      <c r="K4" s="418">
        <v>28</v>
      </c>
      <c r="L4" s="418">
        <v>0</v>
      </c>
      <c r="M4" s="418">
        <v>0</v>
      </c>
      <c r="N4" s="418">
        <v>78</v>
      </c>
      <c r="O4" s="418">
        <v>0</v>
      </c>
      <c r="P4" s="418">
        <v>0</v>
      </c>
      <c r="Q4" s="418">
        <v>7</v>
      </c>
      <c r="R4" s="418">
        <v>0</v>
      </c>
      <c r="S4" s="418">
        <v>0</v>
      </c>
      <c r="T4" s="418">
        <v>0</v>
      </c>
      <c r="U4" s="418">
        <v>0</v>
      </c>
      <c r="V4" s="418">
        <v>0</v>
      </c>
      <c r="W4" s="418">
        <v>0</v>
      </c>
      <c r="X4" s="418">
        <v>0</v>
      </c>
      <c r="Y4" s="418">
        <v>0</v>
      </c>
      <c r="Z4" s="418">
        <v>0</v>
      </c>
      <c r="AA4" s="418">
        <v>0</v>
      </c>
      <c r="AB4" s="418">
        <v>0</v>
      </c>
      <c r="AC4" s="418">
        <v>0</v>
      </c>
      <c r="AD4" s="418">
        <v>0</v>
      </c>
      <c r="AE4" s="418">
        <v>0</v>
      </c>
      <c r="AF4" s="418">
        <v>0</v>
      </c>
      <c r="AG4" s="426">
        <v>8</v>
      </c>
      <c r="AH4" s="426">
        <v>141</v>
      </c>
      <c r="AI4" s="426">
        <v>0</v>
      </c>
      <c r="AJ4" s="426">
        <v>149</v>
      </c>
      <c r="AK4" s="422">
        <v>0</v>
      </c>
      <c r="AL4" s="421">
        <v>0</v>
      </c>
      <c r="AM4" s="418">
        <v>0</v>
      </c>
      <c r="AN4" s="419">
        <v>0</v>
      </c>
      <c r="AO4" s="418">
        <v>0</v>
      </c>
      <c r="AP4" s="418">
        <v>0</v>
      </c>
      <c r="AQ4" s="418">
        <v>0</v>
      </c>
      <c r="AR4" s="418">
        <v>0</v>
      </c>
      <c r="AS4" s="418">
        <v>0</v>
      </c>
      <c r="AT4" s="418">
        <v>0</v>
      </c>
      <c r="AU4" s="418">
        <v>0</v>
      </c>
      <c r="AV4" s="418">
        <v>0</v>
      </c>
      <c r="AW4" s="418">
        <v>0</v>
      </c>
      <c r="AX4" s="418">
        <v>0</v>
      </c>
      <c r="AY4" s="418">
        <v>0</v>
      </c>
      <c r="AZ4" s="418">
        <v>0</v>
      </c>
      <c r="BA4" s="418">
        <v>0</v>
      </c>
      <c r="BB4" s="418">
        <v>0</v>
      </c>
      <c r="BC4" s="418">
        <v>0</v>
      </c>
      <c r="BD4" s="418">
        <v>0</v>
      </c>
      <c r="BE4" s="418">
        <v>0</v>
      </c>
      <c r="BF4" s="418">
        <v>0</v>
      </c>
      <c r="BG4" s="418">
        <v>0</v>
      </c>
      <c r="BH4" s="418">
        <v>0</v>
      </c>
      <c r="BI4" s="418">
        <v>0</v>
      </c>
      <c r="BJ4" s="418">
        <v>0</v>
      </c>
      <c r="BK4" s="418">
        <v>0</v>
      </c>
      <c r="BL4" s="418">
        <v>0</v>
      </c>
      <c r="BM4" s="418">
        <v>0</v>
      </c>
      <c r="BN4" s="418">
        <v>0</v>
      </c>
      <c r="BO4" s="418">
        <v>0</v>
      </c>
      <c r="BP4" s="418">
        <v>0</v>
      </c>
      <c r="BQ4" s="418">
        <v>0</v>
      </c>
      <c r="BR4" s="418">
        <v>0</v>
      </c>
      <c r="BS4" s="418">
        <v>0</v>
      </c>
      <c r="BT4" s="418">
        <v>0</v>
      </c>
      <c r="BU4" s="418">
        <v>0</v>
      </c>
      <c r="BV4" s="418">
        <v>0</v>
      </c>
      <c r="BW4" s="418">
        <v>0</v>
      </c>
      <c r="BX4" s="418">
        <v>0</v>
      </c>
      <c r="BY4" s="418">
        <v>0</v>
      </c>
      <c r="BZ4" s="418">
        <v>0</v>
      </c>
      <c r="CA4" s="418">
        <v>0</v>
      </c>
      <c r="CB4" s="418">
        <v>0</v>
      </c>
      <c r="CC4" s="418">
        <v>0</v>
      </c>
      <c r="CD4" s="418">
        <v>0</v>
      </c>
      <c r="CE4" s="418">
        <v>0</v>
      </c>
      <c r="CF4" s="418">
        <v>0</v>
      </c>
      <c r="CG4" s="418">
        <v>0</v>
      </c>
      <c r="CH4" s="418">
        <v>0</v>
      </c>
    </row>
    <row r="5" spans="1:86">
      <c r="A5" s="425" t="s">
        <v>2577</v>
      </c>
      <c r="B5" s="426">
        <v>6</v>
      </c>
      <c r="C5" s="418">
        <v>0</v>
      </c>
      <c r="D5" s="418">
        <v>0</v>
      </c>
      <c r="E5" s="426">
        <v>41</v>
      </c>
      <c r="F5" s="418">
        <v>0</v>
      </c>
      <c r="G5" s="418">
        <v>0</v>
      </c>
      <c r="H5" s="426">
        <v>100</v>
      </c>
      <c r="I5" s="418">
        <v>0</v>
      </c>
      <c r="J5" s="418">
        <v>0</v>
      </c>
      <c r="K5" s="426">
        <v>21</v>
      </c>
      <c r="L5" s="418">
        <v>0</v>
      </c>
      <c r="M5" s="418">
        <v>0</v>
      </c>
      <c r="N5" s="426">
        <v>7</v>
      </c>
      <c r="O5" s="418">
        <v>0</v>
      </c>
      <c r="P5" s="418">
        <v>0</v>
      </c>
      <c r="Q5" s="426">
        <v>0</v>
      </c>
      <c r="R5" s="418">
        <v>0</v>
      </c>
      <c r="S5" s="418">
        <v>0</v>
      </c>
      <c r="T5" s="418">
        <v>0</v>
      </c>
      <c r="U5" s="418">
        <v>0</v>
      </c>
      <c r="V5" s="418">
        <v>0</v>
      </c>
      <c r="W5" s="426">
        <v>0</v>
      </c>
      <c r="X5" s="418">
        <v>0</v>
      </c>
      <c r="Y5" s="418">
        <v>0</v>
      </c>
      <c r="Z5" s="418">
        <v>0</v>
      </c>
      <c r="AA5" s="418">
        <v>0</v>
      </c>
      <c r="AB5" s="418">
        <v>0</v>
      </c>
      <c r="AC5" s="418">
        <v>0</v>
      </c>
      <c r="AD5" s="418">
        <v>0</v>
      </c>
      <c r="AE5" s="418">
        <v>0</v>
      </c>
      <c r="AF5" s="418">
        <v>0</v>
      </c>
      <c r="AG5" s="426">
        <v>6</v>
      </c>
      <c r="AH5" s="426">
        <v>169</v>
      </c>
      <c r="AI5" s="426">
        <v>0</v>
      </c>
      <c r="AJ5" s="426">
        <v>175</v>
      </c>
      <c r="AK5" s="422">
        <v>0</v>
      </c>
      <c r="AL5" s="421">
        <v>0</v>
      </c>
      <c r="AM5" s="418">
        <v>0</v>
      </c>
      <c r="AN5" s="418">
        <v>0</v>
      </c>
      <c r="AO5" s="418">
        <v>0</v>
      </c>
      <c r="AP5" s="418">
        <v>0</v>
      </c>
      <c r="AQ5" s="418">
        <v>0</v>
      </c>
      <c r="AR5" s="418">
        <v>0</v>
      </c>
      <c r="AS5" s="418">
        <v>0</v>
      </c>
      <c r="AT5" s="418">
        <v>0</v>
      </c>
      <c r="AU5" s="418">
        <v>0</v>
      </c>
      <c r="AV5" s="418">
        <v>0</v>
      </c>
      <c r="AW5" s="418">
        <v>0</v>
      </c>
      <c r="AX5" s="418">
        <v>0</v>
      </c>
      <c r="AY5" s="418">
        <v>0</v>
      </c>
      <c r="AZ5" s="418">
        <v>0</v>
      </c>
      <c r="BA5" s="418">
        <v>0</v>
      </c>
      <c r="BB5" s="418">
        <v>0</v>
      </c>
      <c r="BC5" s="418">
        <v>0</v>
      </c>
      <c r="BD5" s="418">
        <v>0</v>
      </c>
      <c r="BE5" s="418">
        <v>0</v>
      </c>
      <c r="BF5" s="418">
        <v>0</v>
      </c>
      <c r="BG5" s="418">
        <v>0</v>
      </c>
      <c r="BH5" s="418">
        <v>0</v>
      </c>
      <c r="BI5" s="418">
        <v>0</v>
      </c>
      <c r="BJ5" s="418">
        <v>0</v>
      </c>
      <c r="BK5" s="418">
        <v>0</v>
      </c>
      <c r="BL5" s="418">
        <v>0</v>
      </c>
      <c r="BM5" s="418">
        <v>0</v>
      </c>
      <c r="BN5" s="418">
        <v>0</v>
      </c>
      <c r="BO5" s="418">
        <v>0</v>
      </c>
      <c r="BP5" s="418">
        <v>0</v>
      </c>
      <c r="BQ5" s="418">
        <v>0</v>
      </c>
      <c r="BR5" s="418">
        <v>0</v>
      </c>
      <c r="BS5" s="418">
        <v>0</v>
      </c>
      <c r="BT5" s="418">
        <v>0</v>
      </c>
      <c r="BU5" s="418">
        <v>0</v>
      </c>
      <c r="BV5" s="418">
        <v>0</v>
      </c>
      <c r="BW5" s="418">
        <v>0</v>
      </c>
      <c r="BX5" s="418">
        <v>0</v>
      </c>
      <c r="BY5" s="418">
        <v>0</v>
      </c>
      <c r="BZ5" s="418">
        <v>0</v>
      </c>
      <c r="CA5" s="418">
        <v>0</v>
      </c>
      <c r="CB5" s="418">
        <v>0</v>
      </c>
      <c r="CC5" s="418">
        <v>0</v>
      </c>
      <c r="CD5" s="418">
        <v>0</v>
      </c>
      <c r="CE5" s="418">
        <v>0</v>
      </c>
      <c r="CF5" s="418">
        <v>0</v>
      </c>
      <c r="CG5" s="418">
        <v>0</v>
      </c>
      <c r="CH5" s="418">
        <v>0</v>
      </c>
    </row>
    <row r="6" spans="1:86">
      <c r="A6" s="420" t="s">
        <v>2578</v>
      </c>
      <c r="B6" s="418">
        <v>6</v>
      </c>
      <c r="C6" s="418">
        <v>0</v>
      </c>
      <c r="D6" s="418">
        <v>0</v>
      </c>
      <c r="E6" s="418">
        <v>26</v>
      </c>
      <c r="F6" s="418">
        <v>0</v>
      </c>
      <c r="G6" s="418">
        <v>0</v>
      </c>
      <c r="H6" s="418">
        <v>41</v>
      </c>
      <c r="I6" s="418">
        <v>0</v>
      </c>
      <c r="J6" s="418">
        <v>0</v>
      </c>
      <c r="K6" s="418">
        <v>2</v>
      </c>
      <c r="L6" s="418">
        <v>0</v>
      </c>
      <c r="M6" s="418">
        <v>0</v>
      </c>
      <c r="N6" s="418">
        <v>0</v>
      </c>
      <c r="O6" s="418">
        <v>0</v>
      </c>
      <c r="P6" s="418">
        <v>0</v>
      </c>
      <c r="Q6" s="418">
        <v>0</v>
      </c>
      <c r="R6" s="418">
        <v>0</v>
      </c>
      <c r="S6" s="418">
        <v>0</v>
      </c>
      <c r="T6" s="418">
        <v>0</v>
      </c>
      <c r="U6" s="418">
        <v>0</v>
      </c>
      <c r="V6" s="418">
        <v>0</v>
      </c>
      <c r="W6" s="418">
        <v>0</v>
      </c>
      <c r="X6" s="418">
        <v>0</v>
      </c>
      <c r="Y6" s="418">
        <v>0</v>
      </c>
      <c r="Z6" s="418">
        <v>0</v>
      </c>
      <c r="AA6" s="418">
        <v>0</v>
      </c>
      <c r="AB6" s="418">
        <v>0</v>
      </c>
      <c r="AC6" s="418">
        <v>0</v>
      </c>
      <c r="AD6" s="418">
        <v>0</v>
      </c>
      <c r="AE6" s="418">
        <v>0</v>
      </c>
      <c r="AF6" s="418">
        <v>0</v>
      </c>
      <c r="AG6" s="421">
        <v>6</v>
      </c>
      <c r="AH6" s="421">
        <v>69</v>
      </c>
      <c r="AI6" s="421">
        <v>0</v>
      </c>
      <c r="AJ6" s="421">
        <v>75</v>
      </c>
      <c r="AK6" s="422">
        <v>0</v>
      </c>
      <c r="AL6" s="421">
        <v>0</v>
      </c>
      <c r="AM6" s="418">
        <v>0</v>
      </c>
      <c r="AN6" s="419">
        <v>0</v>
      </c>
      <c r="AO6" s="418">
        <v>0</v>
      </c>
      <c r="AP6" s="418">
        <v>0</v>
      </c>
      <c r="AQ6" s="418">
        <v>0</v>
      </c>
      <c r="AR6" s="418">
        <v>0</v>
      </c>
      <c r="AS6" s="418">
        <v>0</v>
      </c>
      <c r="AT6" s="418">
        <v>0</v>
      </c>
      <c r="AU6" s="418">
        <v>0</v>
      </c>
      <c r="AV6" s="418">
        <v>0</v>
      </c>
      <c r="AW6" s="418">
        <v>0</v>
      </c>
      <c r="AX6" s="418">
        <v>0</v>
      </c>
      <c r="AY6" s="418">
        <v>0</v>
      </c>
      <c r="AZ6" s="418">
        <v>0</v>
      </c>
      <c r="BA6" s="418">
        <v>0</v>
      </c>
      <c r="BB6" s="418">
        <v>0</v>
      </c>
      <c r="BC6" s="418">
        <v>0</v>
      </c>
      <c r="BD6" s="418">
        <v>0</v>
      </c>
      <c r="BE6" s="418">
        <v>0</v>
      </c>
      <c r="BF6" s="418">
        <v>0</v>
      </c>
      <c r="BG6" s="418">
        <v>0</v>
      </c>
      <c r="BH6" s="418">
        <v>0</v>
      </c>
      <c r="BI6" s="418">
        <v>0</v>
      </c>
      <c r="BJ6" s="418">
        <v>0</v>
      </c>
      <c r="BK6" s="418">
        <v>0</v>
      </c>
      <c r="BL6" s="418">
        <v>0</v>
      </c>
      <c r="BM6" s="418">
        <v>0</v>
      </c>
      <c r="BN6" s="418">
        <v>0</v>
      </c>
      <c r="BO6" s="418">
        <v>0</v>
      </c>
      <c r="BP6" s="418">
        <v>0</v>
      </c>
      <c r="BQ6" s="418">
        <v>0</v>
      </c>
      <c r="BR6" s="418">
        <v>0</v>
      </c>
      <c r="BS6" s="418">
        <v>0</v>
      </c>
      <c r="BT6" s="418">
        <v>0</v>
      </c>
      <c r="BU6" s="418">
        <v>0</v>
      </c>
      <c r="BV6" s="418">
        <v>0</v>
      </c>
      <c r="BW6" s="418">
        <v>0</v>
      </c>
      <c r="BX6" s="418">
        <v>0</v>
      </c>
      <c r="BY6" s="418">
        <v>0</v>
      </c>
      <c r="BZ6" s="418">
        <v>0</v>
      </c>
      <c r="CA6" s="418">
        <v>0</v>
      </c>
      <c r="CB6" s="418">
        <v>0</v>
      </c>
      <c r="CC6" s="418">
        <v>0</v>
      </c>
      <c r="CD6" s="418">
        <v>0</v>
      </c>
      <c r="CE6" s="418">
        <v>0</v>
      </c>
      <c r="CF6" s="418">
        <v>0</v>
      </c>
      <c r="CG6" s="418">
        <v>0</v>
      </c>
      <c r="CH6" s="418">
        <v>0</v>
      </c>
    </row>
    <row r="7" spans="1:86">
      <c r="A7" s="423" t="s">
        <v>2579</v>
      </c>
      <c r="B7" s="424">
        <v>11</v>
      </c>
      <c r="C7" s="424">
        <v>0</v>
      </c>
      <c r="D7" s="424">
        <v>0</v>
      </c>
      <c r="E7" s="424">
        <v>19</v>
      </c>
      <c r="F7" s="424">
        <v>0</v>
      </c>
      <c r="G7" s="424">
        <v>0</v>
      </c>
      <c r="H7" s="424">
        <v>72</v>
      </c>
      <c r="I7" s="424">
        <v>0</v>
      </c>
      <c r="J7" s="424">
        <v>0</v>
      </c>
      <c r="K7" s="424">
        <v>86</v>
      </c>
      <c r="L7" s="424">
        <v>0</v>
      </c>
      <c r="M7" s="424">
        <v>0</v>
      </c>
      <c r="N7" s="424">
        <v>0</v>
      </c>
      <c r="O7" s="424">
        <v>0</v>
      </c>
      <c r="P7" s="424">
        <v>0</v>
      </c>
      <c r="Q7" s="424">
        <v>0</v>
      </c>
      <c r="R7" s="424">
        <v>0</v>
      </c>
      <c r="S7" s="424">
        <v>0</v>
      </c>
      <c r="T7" s="424">
        <v>0</v>
      </c>
      <c r="U7" s="424">
        <v>0</v>
      </c>
      <c r="V7" s="424">
        <v>0</v>
      </c>
      <c r="W7" s="424">
        <v>0</v>
      </c>
      <c r="X7" s="424">
        <v>0</v>
      </c>
      <c r="Y7" s="424">
        <v>0</v>
      </c>
      <c r="Z7" s="424">
        <v>0</v>
      </c>
      <c r="AA7" s="424">
        <v>0</v>
      </c>
      <c r="AB7" s="424">
        <v>0</v>
      </c>
      <c r="AC7" s="418">
        <v>0</v>
      </c>
      <c r="AD7" s="424">
        <v>0</v>
      </c>
      <c r="AE7" s="424">
        <v>0</v>
      </c>
      <c r="AF7" s="424">
        <v>0</v>
      </c>
      <c r="AG7" s="424">
        <v>11</v>
      </c>
      <c r="AH7" s="424">
        <v>177</v>
      </c>
      <c r="AI7" s="424">
        <v>0</v>
      </c>
      <c r="AJ7" s="424">
        <v>188</v>
      </c>
      <c r="AK7" s="422">
        <v>0</v>
      </c>
      <c r="AL7" s="424">
        <v>0</v>
      </c>
      <c r="AM7" s="418">
        <v>0</v>
      </c>
      <c r="AN7" s="418">
        <v>0</v>
      </c>
      <c r="AO7" s="418">
        <v>0</v>
      </c>
      <c r="AP7" s="418">
        <v>0</v>
      </c>
      <c r="AQ7" s="418">
        <v>0</v>
      </c>
      <c r="AR7" s="418">
        <v>0</v>
      </c>
      <c r="AS7" s="418">
        <v>0</v>
      </c>
      <c r="AT7" s="418">
        <v>0</v>
      </c>
      <c r="AU7" s="418">
        <v>0</v>
      </c>
      <c r="AV7" s="418">
        <v>0</v>
      </c>
      <c r="AW7" s="418">
        <v>0</v>
      </c>
      <c r="AX7" s="418">
        <v>0</v>
      </c>
      <c r="AY7" s="418">
        <v>0</v>
      </c>
      <c r="AZ7" s="418">
        <v>0</v>
      </c>
      <c r="BA7" s="418">
        <v>0</v>
      </c>
      <c r="BB7" s="418">
        <v>0</v>
      </c>
      <c r="BC7" s="418">
        <v>0</v>
      </c>
      <c r="BD7" s="418">
        <v>0</v>
      </c>
      <c r="BE7" s="418">
        <v>0</v>
      </c>
      <c r="BF7" s="418">
        <v>0</v>
      </c>
      <c r="BG7" s="418">
        <v>0</v>
      </c>
      <c r="BH7" s="418">
        <v>0</v>
      </c>
      <c r="BI7" s="418">
        <v>0</v>
      </c>
      <c r="BJ7" s="418">
        <v>0</v>
      </c>
      <c r="BK7" s="418">
        <v>0</v>
      </c>
      <c r="BL7" s="418">
        <v>0</v>
      </c>
      <c r="BM7" s="418">
        <v>0</v>
      </c>
      <c r="BN7" s="418">
        <v>0</v>
      </c>
      <c r="BO7" s="418">
        <v>0</v>
      </c>
      <c r="BP7" s="418">
        <v>0</v>
      </c>
      <c r="BQ7" s="418">
        <v>0</v>
      </c>
      <c r="BR7" s="418">
        <v>0</v>
      </c>
      <c r="BS7" s="418">
        <v>0</v>
      </c>
      <c r="BT7" s="418">
        <v>0</v>
      </c>
      <c r="BU7" s="418">
        <v>0</v>
      </c>
      <c r="BV7" s="418">
        <v>0</v>
      </c>
      <c r="BW7" s="418">
        <v>0</v>
      </c>
      <c r="BX7" s="418">
        <v>0</v>
      </c>
      <c r="BY7" s="418">
        <v>0</v>
      </c>
      <c r="BZ7" s="418">
        <v>0</v>
      </c>
      <c r="CA7" s="418">
        <v>0</v>
      </c>
      <c r="CB7" s="418">
        <v>0</v>
      </c>
      <c r="CC7" s="418">
        <v>0</v>
      </c>
      <c r="CD7" s="418">
        <v>0</v>
      </c>
      <c r="CE7" s="418">
        <v>0</v>
      </c>
      <c r="CF7" s="418">
        <v>0</v>
      </c>
      <c r="CG7" s="418">
        <v>0</v>
      </c>
      <c r="CH7" s="418">
        <v>0</v>
      </c>
    </row>
    <row r="8" spans="1:86">
      <c r="A8" s="425" t="s">
        <v>2580</v>
      </c>
      <c r="B8" s="426">
        <v>9</v>
      </c>
      <c r="C8" s="418">
        <v>0</v>
      </c>
      <c r="D8" s="418">
        <v>0</v>
      </c>
      <c r="E8" s="426">
        <v>0</v>
      </c>
      <c r="F8" s="418">
        <v>0</v>
      </c>
      <c r="G8" s="418">
        <v>0</v>
      </c>
      <c r="H8" s="426">
        <v>127</v>
      </c>
      <c r="I8" s="418">
        <v>0</v>
      </c>
      <c r="J8" s="418">
        <v>0</v>
      </c>
      <c r="K8" s="426">
        <v>0</v>
      </c>
      <c r="L8" s="418">
        <v>0</v>
      </c>
      <c r="M8" s="418">
        <v>0</v>
      </c>
      <c r="N8" s="426">
        <v>17</v>
      </c>
      <c r="O8" s="418">
        <v>0</v>
      </c>
      <c r="P8" s="418">
        <v>0</v>
      </c>
      <c r="Q8" s="426">
        <v>0</v>
      </c>
      <c r="R8" s="418">
        <v>0</v>
      </c>
      <c r="S8" s="418">
        <v>0</v>
      </c>
      <c r="T8" s="418">
        <v>0</v>
      </c>
      <c r="U8" s="418">
        <v>0</v>
      </c>
      <c r="V8" s="418">
        <v>0</v>
      </c>
      <c r="W8" s="426">
        <v>0</v>
      </c>
      <c r="X8" s="418">
        <v>0</v>
      </c>
      <c r="Y8" s="418">
        <v>0</v>
      </c>
      <c r="Z8" s="418">
        <v>0</v>
      </c>
      <c r="AA8" s="418">
        <v>0</v>
      </c>
      <c r="AB8" s="418">
        <v>0</v>
      </c>
      <c r="AC8" s="418">
        <v>2</v>
      </c>
      <c r="AD8" s="418">
        <v>0</v>
      </c>
      <c r="AE8" s="418">
        <v>0</v>
      </c>
      <c r="AF8" s="418">
        <v>0</v>
      </c>
      <c r="AG8" s="426">
        <v>9</v>
      </c>
      <c r="AH8" s="426">
        <v>144</v>
      </c>
      <c r="AI8" s="426">
        <v>0</v>
      </c>
      <c r="AJ8" s="426">
        <v>153</v>
      </c>
      <c r="AK8" s="422">
        <v>2</v>
      </c>
      <c r="AL8" s="421">
        <v>0</v>
      </c>
      <c r="AM8" s="418">
        <v>2</v>
      </c>
      <c r="AN8" s="419" t="s">
        <v>2581</v>
      </c>
      <c r="AO8" s="418">
        <v>0</v>
      </c>
      <c r="AP8" s="418">
        <v>0</v>
      </c>
      <c r="AQ8" s="418">
        <v>0</v>
      </c>
      <c r="AR8" s="418">
        <v>0</v>
      </c>
      <c r="AS8" s="418">
        <v>0</v>
      </c>
      <c r="AT8" s="418">
        <v>0</v>
      </c>
      <c r="AU8" s="418">
        <v>0</v>
      </c>
      <c r="AV8" s="418">
        <v>0</v>
      </c>
      <c r="AW8" s="418">
        <v>0</v>
      </c>
      <c r="AX8" s="418">
        <v>0</v>
      </c>
      <c r="AY8" s="418">
        <v>0</v>
      </c>
      <c r="AZ8" s="418">
        <v>0</v>
      </c>
      <c r="BA8" s="418">
        <v>0</v>
      </c>
      <c r="BB8" s="418">
        <v>0</v>
      </c>
      <c r="BC8" s="418">
        <v>0</v>
      </c>
      <c r="BD8" s="418">
        <v>0</v>
      </c>
      <c r="BE8" s="418">
        <v>0</v>
      </c>
      <c r="BF8" s="418">
        <v>0</v>
      </c>
      <c r="BG8" s="418">
        <v>0</v>
      </c>
      <c r="BH8" s="418">
        <v>0</v>
      </c>
      <c r="BI8" s="418">
        <v>0</v>
      </c>
      <c r="BJ8" s="418">
        <v>0</v>
      </c>
      <c r="BK8" s="418">
        <v>0</v>
      </c>
      <c r="BL8" s="418">
        <v>0</v>
      </c>
      <c r="BM8" s="418">
        <v>0</v>
      </c>
      <c r="BN8" s="418">
        <v>0</v>
      </c>
      <c r="BO8" s="418">
        <v>0</v>
      </c>
      <c r="BP8" s="418">
        <v>0</v>
      </c>
      <c r="BQ8" s="418">
        <v>0</v>
      </c>
      <c r="BR8" s="418">
        <v>0</v>
      </c>
      <c r="BS8" s="418">
        <v>0</v>
      </c>
      <c r="BT8" s="418">
        <v>0</v>
      </c>
      <c r="BU8" s="418">
        <v>0</v>
      </c>
      <c r="BV8" s="418">
        <v>0</v>
      </c>
      <c r="BW8" s="418">
        <v>0</v>
      </c>
      <c r="BX8" s="418">
        <v>0</v>
      </c>
      <c r="BY8" s="418">
        <v>0</v>
      </c>
      <c r="BZ8" s="418">
        <v>0</v>
      </c>
      <c r="CA8" s="418">
        <v>0</v>
      </c>
      <c r="CB8" s="418">
        <v>0</v>
      </c>
      <c r="CC8" s="418">
        <v>0</v>
      </c>
      <c r="CD8" s="418">
        <v>0</v>
      </c>
      <c r="CE8" s="418">
        <v>0</v>
      </c>
      <c r="CF8" s="418">
        <v>0</v>
      </c>
      <c r="CG8" s="418">
        <v>0</v>
      </c>
      <c r="CH8" s="418">
        <v>0</v>
      </c>
    </row>
    <row r="9" spans="1:86">
      <c r="A9" s="423" t="s">
        <v>2582</v>
      </c>
      <c r="B9" s="424">
        <v>8</v>
      </c>
      <c r="C9" s="424">
        <v>0</v>
      </c>
      <c r="D9" s="424">
        <v>0</v>
      </c>
      <c r="E9" s="424">
        <v>0</v>
      </c>
      <c r="F9" s="424">
        <v>0</v>
      </c>
      <c r="G9" s="424">
        <v>0</v>
      </c>
      <c r="H9" s="424">
        <v>88</v>
      </c>
      <c r="I9" s="424">
        <v>0</v>
      </c>
      <c r="J9" s="424">
        <v>0</v>
      </c>
      <c r="K9" s="424">
        <v>2</v>
      </c>
      <c r="L9" s="424">
        <v>0</v>
      </c>
      <c r="M9" s="424">
        <v>0</v>
      </c>
      <c r="N9" s="424">
        <v>0</v>
      </c>
      <c r="O9" s="424">
        <v>0</v>
      </c>
      <c r="P9" s="424">
        <v>0</v>
      </c>
      <c r="Q9" s="424">
        <v>0</v>
      </c>
      <c r="R9" s="424">
        <v>0</v>
      </c>
      <c r="S9" s="424">
        <v>0</v>
      </c>
      <c r="T9" s="424">
        <v>0</v>
      </c>
      <c r="U9" s="424">
        <v>0</v>
      </c>
      <c r="V9" s="424">
        <v>0</v>
      </c>
      <c r="W9" s="424">
        <v>0</v>
      </c>
      <c r="X9" s="424">
        <v>0</v>
      </c>
      <c r="Y9" s="424">
        <v>0</v>
      </c>
      <c r="Z9" s="424">
        <v>0</v>
      </c>
      <c r="AA9" s="424">
        <v>0</v>
      </c>
      <c r="AB9" s="424">
        <v>0</v>
      </c>
      <c r="AC9" s="418">
        <v>0</v>
      </c>
      <c r="AD9" s="424">
        <v>0</v>
      </c>
      <c r="AE9" s="424">
        <v>0</v>
      </c>
      <c r="AF9" s="424">
        <v>0</v>
      </c>
      <c r="AG9" s="424">
        <v>8</v>
      </c>
      <c r="AH9" s="424">
        <v>90</v>
      </c>
      <c r="AI9" s="424">
        <v>0</v>
      </c>
      <c r="AJ9" s="424">
        <v>98</v>
      </c>
      <c r="AK9" s="422">
        <v>0</v>
      </c>
      <c r="AL9" s="424">
        <v>0</v>
      </c>
      <c r="AM9" s="418">
        <v>0</v>
      </c>
      <c r="AN9" s="418">
        <v>0</v>
      </c>
      <c r="AO9" s="418">
        <v>0</v>
      </c>
      <c r="AP9" s="418">
        <v>0</v>
      </c>
      <c r="AQ9" s="418">
        <v>0</v>
      </c>
      <c r="AR9" s="418">
        <v>0</v>
      </c>
      <c r="AS9" s="418">
        <v>0</v>
      </c>
      <c r="AT9" s="418">
        <v>0</v>
      </c>
      <c r="AU9" s="418">
        <v>0</v>
      </c>
      <c r="AV9" s="418">
        <v>0</v>
      </c>
      <c r="AW9" s="418">
        <v>0</v>
      </c>
      <c r="AX9" s="418">
        <v>0</v>
      </c>
      <c r="AY9" s="418">
        <v>0</v>
      </c>
      <c r="AZ9" s="418">
        <v>0</v>
      </c>
      <c r="BA9" s="418">
        <v>0</v>
      </c>
      <c r="BB9" s="418">
        <v>0</v>
      </c>
      <c r="BC9" s="418">
        <v>0</v>
      </c>
      <c r="BD9" s="418">
        <v>0</v>
      </c>
      <c r="BE9" s="418">
        <v>0</v>
      </c>
      <c r="BF9" s="418">
        <v>0</v>
      </c>
      <c r="BG9" s="418">
        <v>0</v>
      </c>
      <c r="BH9" s="418">
        <v>0</v>
      </c>
      <c r="BI9" s="418">
        <v>0</v>
      </c>
      <c r="BJ9" s="418">
        <v>0</v>
      </c>
      <c r="BK9" s="418">
        <v>0</v>
      </c>
      <c r="BL9" s="418">
        <v>0</v>
      </c>
      <c r="BM9" s="418">
        <v>0</v>
      </c>
      <c r="BN9" s="418">
        <v>0</v>
      </c>
      <c r="BO9" s="418">
        <v>0</v>
      </c>
      <c r="BP9" s="418">
        <v>0</v>
      </c>
      <c r="BQ9" s="418">
        <v>0</v>
      </c>
      <c r="BR9" s="418">
        <v>0</v>
      </c>
      <c r="BS9" s="418">
        <v>0</v>
      </c>
      <c r="BT9" s="418">
        <v>0</v>
      </c>
      <c r="BU9" s="418">
        <v>0</v>
      </c>
      <c r="BV9" s="418">
        <v>0</v>
      </c>
      <c r="BW9" s="418">
        <v>0</v>
      </c>
      <c r="BX9" s="418">
        <v>0</v>
      </c>
      <c r="BY9" s="418">
        <v>0</v>
      </c>
      <c r="BZ9" s="418">
        <v>0</v>
      </c>
      <c r="CA9" s="418">
        <v>0</v>
      </c>
      <c r="CB9" s="418">
        <v>0</v>
      </c>
      <c r="CC9" s="418">
        <v>0</v>
      </c>
      <c r="CD9" s="418">
        <v>0</v>
      </c>
      <c r="CE9" s="418">
        <v>0</v>
      </c>
      <c r="CF9" s="418">
        <v>0</v>
      </c>
      <c r="CG9" s="418">
        <v>0</v>
      </c>
      <c r="CH9" s="418">
        <v>0</v>
      </c>
    </row>
    <row r="10" spans="1:86" ht="45">
      <c r="A10" s="425" t="s">
        <v>2583</v>
      </c>
      <c r="B10" s="426">
        <v>10</v>
      </c>
      <c r="C10" s="427">
        <v>3</v>
      </c>
      <c r="D10" s="427">
        <v>0</v>
      </c>
      <c r="E10" s="426">
        <v>0</v>
      </c>
      <c r="F10" s="427">
        <v>0</v>
      </c>
      <c r="G10" s="427">
        <v>0</v>
      </c>
      <c r="H10" s="426">
        <v>1</v>
      </c>
      <c r="I10" s="427">
        <v>0</v>
      </c>
      <c r="J10" s="427">
        <v>0</v>
      </c>
      <c r="K10" s="426">
        <v>0</v>
      </c>
      <c r="L10" s="427">
        <v>0</v>
      </c>
      <c r="M10" s="427">
        <v>0</v>
      </c>
      <c r="N10" s="426">
        <v>0</v>
      </c>
      <c r="O10" s="427">
        <v>0</v>
      </c>
      <c r="P10" s="427">
        <v>0</v>
      </c>
      <c r="Q10" s="426">
        <v>0</v>
      </c>
      <c r="R10" s="427">
        <v>0</v>
      </c>
      <c r="S10" s="427">
        <v>0</v>
      </c>
      <c r="T10" s="426">
        <v>0</v>
      </c>
      <c r="U10" s="427">
        <v>0</v>
      </c>
      <c r="V10" s="427">
        <v>0</v>
      </c>
      <c r="W10" s="426">
        <v>0</v>
      </c>
      <c r="X10" s="427">
        <v>0</v>
      </c>
      <c r="Y10" s="427">
        <v>0</v>
      </c>
      <c r="Z10" s="426">
        <v>0</v>
      </c>
      <c r="AA10" s="427">
        <v>0</v>
      </c>
      <c r="AB10" s="427">
        <v>0</v>
      </c>
      <c r="AC10" s="427">
        <v>4</v>
      </c>
      <c r="AD10" s="427">
        <v>0</v>
      </c>
      <c r="AE10" s="426">
        <v>0</v>
      </c>
      <c r="AF10" s="426">
        <v>0</v>
      </c>
      <c r="AG10" s="426">
        <v>10</v>
      </c>
      <c r="AH10" s="426">
        <v>12</v>
      </c>
      <c r="AI10" s="426">
        <v>0</v>
      </c>
      <c r="AJ10" s="426">
        <v>22</v>
      </c>
      <c r="AK10" s="422">
        <v>7</v>
      </c>
      <c r="AL10" s="427">
        <v>0</v>
      </c>
      <c r="AM10" s="427">
        <v>10</v>
      </c>
      <c r="AN10" s="430" t="s">
        <v>2584</v>
      </c>
      <c r="AO10" s="418">
        <v>0</v>
      </c>
      <c r="AP10" s="418">
        <v>0</v>
      </c>
      <c r="AQ10" s="418">
        <v>0</v>
      </c>
      <c r="AR10" s="418">
        <v>0</v>
      </c>
      <c r="AS10" s="418">
        <v>0</v>
      </c>
      <c r="AT10" s="418">
        <v>0</v>
      </c>
      <c r="AU10" s="418">
        <v>0</v>
      </c>
      <c r="AV10" s="418">
        <v>0</v>
      </c>
      <c r="AW10" s="418">
        <v>0</v>
      </c>
      <c r="AX10" s="418">
        <v>0</v>
      </c>
      <c r="AY10" s="418">
        <v>0</v>
      </c>
      <c r="AZ10" s="418">
        <v>0</v>
      </c>
      <c r="BA10" s="418">
        <v>0</v>
      </c>
      <c r="BB10" s="418">
        <v>0</v>
      </c>
      <c r="BC10" s="418">
        <v>0</v>
      </c>
      <c r="BD10" s="418">
        <v>0</v>
      </c>
      <c r="BE10" s="418">
        <v>0</v>
      </c>
      <c r="BF10" s="418">
        <v>0</v>
      </c>
      <c r="BG10" s="418">
        <v>0</v>
      </c>
      <c r="BH10" s="418">
        <v>0</v>
      </c>
      <c r="BI10" s="418">
        <v>0</v>
      </c>
      <c r="BJ10" s="418">
        <v>0</v>
      </c>
      <c r="BK10" s="418">
        <v>0</v>
      </c>
      <c r="BL10" s="418">
        <v>0</v>
      </c>
      <c r="BM10" s="418">
        <v>0</v>
      </c>
      <c r="BN10" s="418">
        <v>0</v>
      </c>
      <c r="BO10" s="418">
        <v>0</v>
      </c>
      <c r="BP10" s="418">
        <v>0</v>
      </c>
      <c r="BQ10" s="418">
        <v>0</v>
      </c>
      <c r="BR10" s="418">
        <v>0</v>
      </c>
      <c r="BS10" s="418">
        <v>0</v>
      </c>
      <c r="BT10" s="418">
        <v>0</v>
      </c>
      <c r="BU10" s="418">
        <v>0</v>
      </c>
      <c r="BV10" s="418">
        <v>0</v>
      </c>
      <c r="BW10" s="418">
        <v>0</v>
      </c>
      <c r="BX10" s="418">
        <v>0</v>
      </c>
      <c r="BY10" s="418">
        <v>0</v>
      </c>
      <c r="BZ10" s="418">
        <v>0</v>
      </c>
      <c r="CA10" s="418">
        <v>0</v>
      </c>
      <c r="CB10" s="418">
        <v>0</v>
      </c>
      <c r="CC10" s="418">
        <v>0</v>
      </c>
      <c r="CD10" s="418">
        <v>0</v>
      </c>
      <c r="CE10" s="418">
        <v>0</v>
      </c>
      <c r="CF10" s="418">
        <v>0</v>
      </c>
      <c r="CG10" s="418">
        <v>0</v>
      </c>
      <c r="CH10" s="418">
        <v>0</v>
      </c>
    </row>
    <row r="11" spans="1:86">
      <c r="A11" s="425" t="s">
        <v>2585</v>
      </c>
      <c r="B11" s="426">
        <v>8</v>
      </c>
      <c r="C11" s="418">
        <v>0</v>
      </c>
      <c r="D11" s="418">
        <v>0</v>
      </c>
      <c r="E11" s="426">
        <v>36</v>
      </c>
      <c r="F11" s="418">
        <v>0</v>
      </c>
      <c r="G11" s="418">
        <v>0</v>
      </c>
      <c r="H11" s="426">
        <v>90</v>
      </c>
      <c r="I11" s="418">
        <v>0</v>
      </c>
      <c r="J11" s="418">
        <v>0</v>
      </c>
      <c r="K11" s="426">
        <v>110</v>
      </c>
      <c r="L11" s="418">
        <v>0</v>
      </c>
      <c r="M11" s="418">
        <v>0</v>
      </c>
      <c r="N11" s="426">
        <v>0</v>
      </c>
      <c r="O11" s="418">
        <v>0</v>
      </c>
      <c r="P11" s="418">
        <v>0</v>
      </c>
      <c r="Q11" s="426">
        <v>0</v>
      </c>
      <c r="R11" s="418">
        <v>0</v>
      </c>
      <c r="S11" s="418">
        <v>0</v>
      </c>
      <c r="T11" s="418">
        <v>0</v>
      </c>
      <c r="U11" s="418">
        <v>0</v>
      </c>
      <c r="V11" s="418">
        <v>0</v>
      </c>
      <c r="W11" s="418">
        <v>0</v>
      </c>
      <c r="X11" s="418">
        <v>0</v>
      </c>
      <c r="Y11" s="418">
        <v>0</v>
      </c>
      <c r="Z11" s="418">
        <v>0</v>
      </c>
      <c r="AA11" s="418">
        <v>0</v>
      </c>
      <c r="AB11" s="418">
        <v>0</v>
      </c>
      <c r="AC11" s="418">
        <v>0</v>
      </c>
      <c r="AD11" s="418">
        <v>0</v>
      </c>
      <c r="AE11" s="418">
        <v>0</v>
      </c>
      <c r="AF11" s="418">
        <v>0</v>
      </c>
      <c r="AG11" s="426">
        <v>8</v>
      </c>
      <c r="AH11" s="426">
        <v>236</v>
      </c>
      <c r="AI11" s="426">
        <v>0</v>
      </c>
      <c r="AJ11" s="426">
        <v>244</v>
      </c>
      <c r="AK11" s="422">
        <v>0</v>
      </c>
      <c r="AL11" s="421">
        <v>0</v>
      </c>
      <c r="AM11" s="418">
        <v>0</v>
      </c>
      <c r="AN11" s="419">
        <v>0</v>
      </c>
      <c r="AO11" s="418">
        <v>0</v>
      </c>
      <c r="AP11" s="418">
        <v>0</v>
      </c>
      <c r="AQ11" s="418">
        <v>0</v>
      </c>
      <c r="AR11" s="418">
        <v>0</v>
      </c>
      <c r="AS11" s="418">
        <v>0</v>
      </c>
      <c r="AT11" s="418">
        <v>0</v>
      </c>
      <c r="AU11" s="418">
        <v>0</v>
      </c>
      <c r="AV11" s="418">
        <v>0</v>
      </c>
      <c r="AW11" s="418">
        <v>0</v>
      </c>
      <c r="AX11" s="418">
        <v>0</v>
      </c>
      <c r="AY11" s="418">
        <v>0</v>
      </c>
      <c r="AZ11" s="418">
        <v>0</v>
      </c>
      <c r="BA11" s="418">
        <v>0</v>
      </c>
      <c r="BB11" s="418">
        <v>0</v>
      </c>
      <c r="BC11" s="418">
        <v>0</v>
      </c>
      <c r="BD11" s="418">
        <v>0</v>
      </c>
      <c r="BE11" s="418">
        <v>0</v>
      </c>
      <c r="BF11" s="418">
        <v>0</v>
      </c>
      <c r="BG11" s="418">
        <v>0</v>
      </c>
      <c r="BH11" s="418">
        <v>0</v>
      </c>
      <c r="BI11" s="418">
        <v>0</v>
      </c>
      <c r="BJ11" s="418">
        <v>0</v>
      </c>
      <c r="BK11" s="418">
        <v>0</v>
      </c>
      <c r="BL11" s="418">
        <v>0</v>
      </c>
      <c r="BM11" s="418">
        <v>0</v>
      </c>
      <c r="BN11" s="418">
        <v>0</v>
      </c>
      <c r="BO11" s="418">
        <v>0</v>
      </c>
      <c r="BP11" s="418">
        <v>0</v>
      </c>
      <c r="BQ11" s="418">
        <v>0</v>
      </c>
      <c r="BR11" s="418">
        <v>0</v>
      </c>
      <c r="BS11" s="418">
        <v>0</v>
      </c>
      <c r="BT11" s="418">
        <v>0</v>
      </c>
      <c r="BU11" s="418">
        <v>0</v>
      </c>
      <c r="BV11" s="418">
        <v>0</v>
      </c>
      <c r="BW11" s="418">
        <v>0</v>
      </c>
      <c r="BX11" s="418">
        <v>0</v>
      </c>
      <c r="BY11" s="418">
        <v>0</v>
      </c>
      <c r="BZ11" s="418">
        <v>0</v>
      </c>
      <c r="CA11" s="418">
        <v>0</v>
      </c>
      <c r="CB11" s="418">
        <v>0</v>
      </c>
      <c r="CC11" s="418">
        <v>0</v>
      </c>
      <c r="CD11" s="418">
        <v>0</v>
      </c>
      <c r="CE11" s="418">
        <v>0</v>
      </c>
      <c r="CF11" s="418">
        <v>0</v>
      </c>
      <c r="CG11" s="418">
        <v>0</v>
      </c>
      <c r="CH11" s="418">
        <v>0</v>
      </c>
    </row>
    <row r="12" spans="1:86">
      <c r="A12" s="425" t="s">
        <v>2586</v>
      </c>
      <c r="B12" s="426">
        <v>17</v>
      </c>
      <c r="C12" s="418">
        <v>2</v>
      </c>
      <c r="D12" s="418">
        <v>0</v>
      </c>
      <c r="E12" s="426">
        <v>22</v>
      </c>
      <c r="F12" s="418">
        <v>0</v>
      </c>
      <c r="G12" s="418">
        <v>0</v>
      </c>
      <c r="H12" s="426">
        <v>225</v>
      </c>
      <c r="I12" s="418">
        <v>0</v>
      </c>
      <c r="J12" s="418">
        <v>0</v>
      </c>
      <c r="K12" s="426">
        <v>447</v>
      </c>
      <c r="L12" s="418">
        <v>1</v>
      </c>
      <c r="M12" s="418">
        <v>0</v>
      </c>
      <c r="N12" s="426">
        <v>0</v>
      </c>
      <c r="O12" s="418">
        <v>0</v>
      </c>
      <c r="P12" s="418">
        <v>0</v>
      </c>
      <c r="Q12" s="426">
        <v>0</v>
      </c>
      <c r="R12" s="418">
        <v>0</v>
      </c>
      <c r="S12" s="418">
        <v>0</v>
      </c>
      <c r="T12" s="418">
        <v>0</v>
      </c>
      <c r="U12" s="418">
        <v>0</v>
      </c>
      <c r="V12" s="418">
        <v>0</v>
      </c>
      <c r="W12" s="426">
        <v>41</v>
      </c>
      <c r="X12" s="418">
        <v>0</v>
      </c>
      <c r="Y12" s="418">
        <v>0</v>
      </c>
      <c r="Z12" s="418">
        <v>0</v>
      </c>
      <c r="AA12" s="418">
        <v>0</v>
      </c>
      <c r="AB12" s="418">
        <v>0</v>
      </c>
      <c r="AC12" s="418">
        <v>4</v>
      </c>
      <c r="AD12" s="418">
        <v>0</v>
      </c>
      <c r="AE12" s="418">
        <v>0</v>
      </c>
      <c r="AF12" s="418">
        <v>0</v>
      </c>
      <c r="AG12" s="426">
        <v>17</v>
      </c>
      <c r="AH12" s="426">
        <v>735</v>
      </c>
      <c r="AI12" s="426">
        <v>0</v>
      </c>
      <c r="AJ12" s="426">
        <v>752</v>
      </c>
      <c r="AK12" s="422">
        <v>7</v>
      </c>
      <c r="AL12" s="421">
        <v>0</v>
      </c>
      <c r="AM12" s="418">
        <v>42</v>
      </c>
      <c r="AN12" s="418" t="s">
        <v>2587</v>
      </c>
      <c r="AO12" s="418">
        <v>0</v>
      </c>
      <c r="AP12" s="418">
        <v>0</v>
      </c>
      <c r="AQ12" s="418">
        <v>0</v>
      </c>
      <c r="AR12" s="418">
        <v>0</v>
      </c>
      <c r="AS12" s="418">
        <v>0</v>
      </c>
      <c r="AT12" s="418">
        <v>0</v>
      </c>
      <c r="AU12" s="418">
        <v>0</v>
      </c>
      <c r="AV12" s="418">
        <v>0</v>
      </c>
      <c r="AW12" s="418">
        <v>0</v>
      </c>
      <c r="AX12" s="418">
        <v>0</v>
      </c>
      <c r="AY12" s="418">
        <v>0</v>
      </c>
      <c r="AZ12" s="418">
        <v>0</v>
      </c>
      <c r="BA12" s="418">
        <v>0</v>
      </c>
      <c r="BB12" s="418">
        <v>0</v>
      </c>
      <c r="BC12" s="418">
        <v>0</v>
      </c>
      <c r="BD12" s="418">
        <v>0</v>
      </c>
      <c r="BE12" s="418">
        <v>0</v>
      </c>
      <c r="BF12" s="418">
        <v>0</v>
      </c>
      <c r="BG12" s="418">
        <v>0</v>
      </c>
      <c r="BH12" s="418">
        <v>0</v>
      </c>
      <c r="BI12" s="418">
        <v>0</v>
      </c>
      <c r="BJ12" s="418">
        <v>0</v>
      </c>
      <c r="BK12" s="418">
        <v>0</v>
      </c>
      <c r="BL12" s="418">
        <v>0</v>
      </c>
      <c r="BM12" s="418">
        <v>0</v>
      </c>
      <c r="BN12" s="418">
        <v>0</v>
      </c>
      <c r="BO12" s="418">
        <v>0</v>
      </c>
      <c r="BP12" s="418">
        <v>0</v>
      </c>
      <c r="BQ12" s="418">
        <v>0</v>
      </c>
      <c r="BR12" s="418">
        <v>0</v>
      </c>
      <c r="BS12" s="418">
        <v>0</v>
      </c>
      <c r="BT12" s="418">
        <v>0</v>
      </c>
      <c r="BU12" s="418">
        <v>0</v>
      </c>
      <c r="BV12" s="418">
        <v>0</v>
      </c>
      <c r="BW12" s="418">
        <v>0</v>
      </c>
      <c r="BX12" s="418">
        <v>0</v>
      </c>
      <c r="BY12" s="418">
        <v>0</v>
      </c>
      <c r="BZ12" s="418">
        <v>0</v>
      </c>
      <c r="CA12" s="418">
        <v>0</v>
      </c>
      <c r="CB12" s="418">
        <v>0</v>
      </c>
      <c r="CC12" s="418">
        <v>0</v>
      </c>
      <c r="CD12" s="418">
        <v>0</v>
      </c>
      <c r="CE12" s="418">
        <v>0</v>
      </c>
      <c r="CF12" s="418">
        <v>0</v>
      </c>
      <c r="CG12" s="418">
        <v>0</v>
      </c>
      <c r="CH12" s="418">
        <v>0</v>
      </c>
    </row>
    <row r="13" spans="1:86">
      <c r="A13" s="425" t="s">
        <v>2588</v>
      </c>
      <c r="B13" s="426">
        <v>6</v>
      </c>
      <c r="C13" s="418">
        <v>0</v>
      </c>
      <c r="D13" s="418">
        <v>0</v>
      </c>
      <c r="E13" s="426">
        <v>12</v>
      </c>
      <c r="F13" s="418">
        <v>0</v>
      </c>
      <c r="G13" s="418">
        <v>0</v>
      </c>
      <c r="H13" s="426">
        <v>69</v>
      </c>
      <c r="I13" s="418">
        <v>0</v>
      </c>
      <c r="J13" s="418">
        <v>0</v>
      </c>
      <c r="K13" s="426">
        <v>0</v>
      </c>
      <c r="L13" s="418">
        <v>0</v>
      </c>
      <c r="M13" s="418">
        <v>0</v>
      </c>
      <c r="N13" s="426">
        <v>0</v>
      </c>
      <c r="O13" s="418">
        <v>0</v>
      </c>
      <c r="P13" s="418">
        <v>0</v>
      </c>
      <c r="Q13" s="426">
        <v>0</v>
      </c>
      <c r="R13" s="418">
        <v>0</v>
      </c>
      <c r="S13" s="418">
        <v>0</v>
      </c>
      <c r="T13" s="418">
        <v>0</v>
      </c>
      <c r="U13" s="418">
        <v>0</v>
      </c>
      <c r="V13" s="418">
        <v>0</v>
      </c>
      <c r="W13" s="426">
        <v>0</v>
      </c>
      <c r="X13" s="418">
        <v>0</v>
      </c>
      <c r="Y13" s="418">
        <v>0</v>
      </c>
      <c r="Z13" s="418">
        <v>0</v>
      </c>
      <c r="AA13" s="418">
        <v>0</v>
      </c>
      <c r="AB13" s="418">
        <v>0</v>
      </c>
      <c r="AC13" s="418">
        <v>0</v>
      </c>
      <c r="AD13" s="418">
        <v>0</v>
      </c>
      <c r="AE13" s="426">
        <v>0</v>
      </c>
      <c r="AF13" s="426">
        <v>0</v>
      </c>
      <c r="AG13" s="426">
        <v>6</v>
      </c>
      <c r="AH13" s="426">
        <v>81</v>
      </c>
      <c r="AI13" s="426">
        <v>0</v>
      </c>
      <c r="AJ13" s="426">
        <v>87</v>
      </c>
      <c r="AK13" s="422">
        <v>0</v>
      </c>
      <c r="AL13" s="421">
        <v>0</v>
      </c>
      <c r="AM13" s="418">
        <v>0</v>
      </c>
      <c r="AN13" s="419">
        <v>0</v>
      </c>
      <c r="AO13" s="418">
        <v>0</v>
      </c>
      <c r="AP13" s="418">
        <v>0</v>
      </c>
      <c r="AQ13" s="418">
        <v>0</v>
      </c>
      <c r="AR13" s="418">
        <v>0</v>
      </c>
      <c r="AS13" s="418">
        <v>0</v>
      </c>
      <c r="AT13" s="418">
        <v>0</v>
      </c>
      <c r="AU13" s="418">
        <v>0</v>
      </c>
      <c r="AV13" s="418">
        <v>0</v>
      </c>
      <c r="AW13" s="418">
        <v>0</v>
      </c>
      <c r="AX13" s="418">
        <v>0</v>
      </c>
      <c r="AY13" s="418">
        <v>0</v>
      </c>
      <c r="AZ13" s="418">
        <v>0</v>
      </c>
      <c r="BA13" s="418">
        <v>0</v>
      </c>
      <c r="BB13" s="418">
        <v>0</v>
      </c>
      <c r="BC13" s="418">
        <v>0</v>
      </c>
      <c r="BD13" s="418">
        <v>0</v>
      </c>
      <c r="BE13" s="418">
        <v>0</v>
      </c>
      <c r="BF13" s="418">
        <v>0</v>
      </c>
      <c r="BG13" s="418">
        <v>0</v>
      </c>
      <c r="BH13" s="418">
        <v>0</v>
      </c>
      <c r="BI13" s="418">
        <v>0</v>
      </c>
      <c r="BJ13" s="418">
        <v>0</v>
      </c>
      <c r="BK13" s="418">
        <v>0</v>
      </c>
      <c r="BL13" s="418">
        <v>0</v>
      </c>
      <c r="BM13" s="418">
        <v>0</v>
      </c>
      <c r="BN13" s="418">
        <v>0</v>
      </c>
      <c r="BO13" s="418">
        <v>0</v>
      </c>
      <c r="BP13" s="418">
        <v>0</v>
      </c>
      <c r="BQ13" s="418">
        <v>0</v>
      </c>
      <c r="BR13" s="418">
        <v>0</v>
      </c>
      <c r="BS13" s="418">
        <v>0</v>
      </c>
      <c r="BT13" s="418">
        <v>0</v>
      </c>
      <c r="BU13" s="418">
        <v>0</v>
      </c>
      <c r="BV13" s="418">
        <v>0</v>
      </c>
      <c r="BW13" s="418">
        <v>0</v>
      </c>
      <c r="BX13" s="418">
        <v>0</v>
      </c>
      <c r="BY13" s="418">
        <v>0</v>
      </c>
      <c r="BZ13" s="418">
        <v>0</v>
      </c>
      <c r="CA13" s="418">
        <v>0</v>
      </c>
      <c r="CB13" s="418">
        <v>0</v>
      </c>
      <c r="CC13" s="418">
        <v>0</v>
      </c>
      <c r="CD13" s="418">
        <v>0</v>
      </c>
      <c r="CE13" s="418">
        <v>0</v>
      </c>
      <c r="CF13" s="418">
        <v>0</v>
      </c>
      <c r="CG13" s="418">
        <v>0</v>
      </c>
      <c r="CH13" s="418">
        <v>0</v>
      </c>
    </row>
    <row r="14" spans="1:86">
      <c r="A14" s="425" t="s">
        <v>2589</v>
      </c>
      <c r="B14" s="426">
        <v>6</v>
      </c>
      <c r="C14" s="418">
        <v>0</v>
      </c>
      <c r="D14" s="418">
        <v>0</v>
      </c>
      <c r="E14" s="426">
        <v>83</v>
      </c>
      <c r="F14" s="418">
        <v>0</v>
      </c>
      <c r="G14" s="418">
        <v>0</v>
      </c>
      <c r="H14" s="426">
        <v>113</v>
      </c>
      <c r="I14" s="418">
        <v>0</v>
      </c>
      <c r="J14" s="418">
        <v>0</v>
      </c>
      <c r="K14" s="426">
        <v>40</v>
      </c>
      <c r="L14" s="418">
        <v>0</v>
      </c>
      <c r="M14" s="418">
        <v>0</v>
      </c>
      <c r="N14" s="426">
        <v>0</v>
      </c>
      <c r="O14" s="418">
        <v>0</v>
      </c>
      <c r="P14" s="418">
        <v>0</v>
      </c>
      <c r="Q14" s="426">
        <v>18</v>
      </c>
      <c r="R14" s="418">
        <v>0</v>
      </c>
      <c r="S14" s="424">
        <v>0</v>
      </c>
      <c r="T14" s="418">
        <v>0</v>
      </c>
      <c r="U14" s="418">
        <v>0</v>
      </c>
      <c r="V14" s="418">
        <v>0</v>
      </c>
      <c r="W14" s="418">
        <v>0</v>
      </c>
      <c r="X14" s="418">
        <v>0</v>
      </c>
      <c r="Y14" s="418">
        <v>0</v>
      </c>
      <c r="Z14" s="418">
        <v>0</v>
      </c>
      <c r="AA14" s="418">
        <v>0</v>
      </c>
      <c r="AB14" s="418">
        <v>0</v>
      </c>
      <c r="AC14" s="418">
        <v>1</v>
      </c>
      <c r="AD14" s="424">
        <v>0</v>
      </c>
      <c r="AE14" s="418">
        <v>0</v>
      </c>
      <c r="AF14" s="418">
        <v>0</v>
      </c>
      <c r="AG14" s="426">
        <v>6</v>
      </c>
      <c r="AH14" s="426">
        <v>254</v>
      </c>
      <c r="AI14" s="421">
        <v>0</v>
      </c>
      <c r="AJ14" s="426">
        <v>260</v>
      </c>
      <c r="AK14" s="422">
        <v>1</v>
      </c>
      <c r="AL14" s="421">
        <v>0</v>
      </c>
      <c r="AM14" s="418">
        <v>1</v>
      </c>
      <c r="AN14" s="418" t="s">
        <v>2590</v>
      </c>
      <c r="AO14" s="418">
        <v>0</v>
      </c>
      <c r="AP14" s="418">
        <v>0</v>
      </c>
      <c r="AQ14" s="418">
        <v>0</v>
      </c>
      <c r="AR14" s="418">
        <v>0</v>
      </c>
      <c r="AS14" s="418">
        <v>0</v>
      </c>
      <c r="AT14" s="418">
        <v>0</v>
      </c>
      <c r="AU14" s="418">
        <v>0</v>
      </c>
      <c r="AV14" s="418">
        <v>0</v>
      </c>
      <c r="AW14" s="418">
        <v>0</v>
      </c>
      <c r="AX14" s="418">
        <v>0</v>
      </c>
      <c r="AY14" s="418">
        <v>0</v>
      </c>
      <c r="AZ14" s="418">
        <v>0</v>
      </c>
      <c r="BA14" s="418">
        <v>0</v>
      </c>
      <c r="BB14" s="418">
        <v>0</v>
      </c>
      <c r="BC14" s="418">
        <v>0</v>
      </c>
      <c r="BD14" s="418">
        <v>0</v>
      </c>
      <c r="BE14" s="418">
        <v>0</v>
      </c>
      <c r="BF14" s="418">
        <v>0</v>
      </c>
      <c r="BG14" s="418">
        <v>0</v>
      </c>
      <c r="BH14" s="418">
        <v>0</v>
      </c>
      <c r="BI14" s="418">
        <v>0</v>
      </c>
      <c r="BJ14" s="418">
        <v>0</v>
      </c>
      <c r="BK14" s="418">
        <v>0</v>
      </c>
      <c r="BL14" s="418">
        <v>0</v>
      </c>
      <c r="BM14" s="418">
        <v>0</v>
      </c>
      <c r="BN14" s="418">
        <v>0</v>
      </c>
      <c r="BO14" s="418">
        <v>0</v>
      </c>
      <c r="BP14" s="418">
        <v>0</v>
      </c>
      <c r="BQ14" s="418">
        <v>0</v>
      </c>
      <c r="BR14" s="418">
        <v>0</v>
      </c>
      <c r="BS14" s="418">
        <v>0</v>
      </c>
      <c r="BT14" s="418">
        <v>0</v>
      </c>
      <c r="BU14" s="418">
        <v>0</v>
      </c>
      <c r="BV14" s="418">
        <v>0</v>
      </c>
      <c r="BW14" s="418">
        <v>0</v>
      </c>
      <c r="BX14" s="418">
        <v>0</v>
      </c>
      <c r="BY14" s="418">
        <v>0</v>
      </c>
      <c r="BZ14" s="418">
        <v>0</v>
      </c>
      <c r="CA14" s="418">
        <v>0</v>
      </c>
      <c r="CB14" s="418">
        <v>0</v>
      </c>
      <c r="CC14" s="418">
        <v>0</v>
      </c>
      <c r="CD14" s="418">
        <v>0</v>
      </c>
      <c r="CE14" s="418">
        <v>0</v>
      </c>
      <c r="CF14" s="418">
        <v>0</v>
      </c>
      <c r="CG14" s="418">
        <v>0</v>
      </c>
      <c r="CH14" s="418">
        <v>0</v>
      </c>
    </row>
    <row r="15" spans="1:86">
      <c r="A15" s="423" t="s">
        <v>2591</v>
      </c>
      <c r="B15" s="424">
        <v>6</v>
      </c>
      <c r="C15" s="424">
        <v>0</v>
      </c>
      <c r="D15" s="424">
        <v>0</v>
      </c>
      <c r="E15" s="424">
        <v>9</v>
      </c>
      <c r="F15" s="424">
        <v>0</v>
      </c>
      <c r="G15" s="424">
        <v>0</v>
      </c>
      <c r="H15" s="424">
        <v>112</v>
      </c>
      <c r="I15" s="424">
        <v>0</v>
      </c>
      <c r="J15" s="424">
        <v>0</v>
      </c>
      <c r="K15" s="424">
        <v>137</v>
      </c>
      <c r="L15" s="424">
        <v>0</v>
      </c>
      <c r="M15" s="424">
        <v>0</v>
      </c>
      <c r="N15" s="424">
        <v>0</v>
      </c>
      <c r="O15" s="424">
        <v>0</v>
      </c>
      <c r="P15" s="424">
        <v>0</v>
      </c>
      <c r="Q15" s="424">
        <v>42</v>
      </c>
      <c r="R15" s="424">
        <v>0</v>
      </c>
      <c r="S15" s="424">
        <v>0</v>
      </c>
      <c r="T15" s="424">
        <v>0</v>
      </c>
      <c r="U15" s="424">
        <v>0</v>
      </c>
      <c r="V15" s="424">
        <v>0</v>
      </c>
      <c r="W15" s="424">
        <v>0</v>
      </c>
      <c r="X15" s="424">
        <v>0</v>
      </c>
      <c r="Y15" s="424">
        <v>0</v>
      </c>
      <c r="Z15" s="424">
        <v>0</v>
      </c>
      <c r="AA15" s="424">
        <v>0</v>
      </c>
      <c r="AB15" s="424">
        <v>0</v>
      </c>
      <c r="AC15" s="418">
        <v>0</v>
      </c>
      <c r="AD15" s="424">
        <v>0</v>
      </c>
      <c r="AE15" s="424">
        <v>0</v>
      </c>
      <c r="AF15" s="424">
        <v>4</v>
      </c>
      <c r="AG15" s="424">
        <v>6</v>
      </c>
      <c r="AH15" s="424">
        <v>300</v>
      </c>
      <c r="AI15" s="424">
        <v>4</v>
      </c>
      <c r="AJ15" s="424">
        <v>310</v>
      </c>
      <c r="AK15" s="422">
        <v>0</v>
      </c>
      <c r="AL15" s="424">
        <v>0</v>
      </c>
      <c r="AM15" s="418">
        <v>0</v>
      </c>
      <c r="AN15" s="418">
        <v>0</v>
      </c>
      <c r="AO15" s="418">
        <v>0</v>
      </c>
      <c r="AP15" s="418">
        <v>0</v>
      </c>
      <c r="AQ15" s="418">
        <v>0</v>
      </c>
      <c r="AR15" s="418">
        <v>0</v>
      </c>
      <c r="AS15" s="418">
        <v>0</v>
      </c>
      <c r="AT15" s="418">
        <v>0</v>
      </c>
      <c r="AU15" s="418">
        <v>0</v>
      </c>
      <c r="AV15" s="418">
        <v>0</v>
      </c>
      <c r="AW15" s="418">
        <v>0</v>
      </c>
      <c r="AX15" s="418">
        <v>0</v>
      </c>
      <c r="AY15" s="418">
        <v>0</v>
      </c>
      <c r="AZ15" s="418">
        <v>0</v>
      </c>
      <c r="BA15" s="418">
        <v>0</v>
      </c>
      <c r="BB15" s="418">
        <v>0</v>
      </c>
      <c r="BC15" s="418">
        <v>0</v>
      </c>
      <c r="BD15" s="418">
        <v>0</v>
      </c>
      <c r="BE15" s="418">
        <v>0</v>
      </c>
      <c r="BF15" s="418">
        <v>0</v>
      </c>
      <c r="BG15" s="418">
        <v>0</v>
      </c>
      <c r="BH15" s="418">
        <v>0</v>
      </c>
      <c r="BI15" s="418">
        <v>0</v>
      </c>
      <c r="BJ15" s="418">
        <v>0</v>
      </c>
      <c r="BK15" s="418">
        <v>0</v>
      </c>
      <c r="BL15" s="418">
        <v>0</v>
      </c>
      <c r="BM15" s="418">
        <v>0</v>
      </c>
      <c r="BN15" s="418">
        <v>0</v>
      </c>
      <c r="BO15" s="418">
        <v>0</v>
      </c>
      <c r="BP15" s="418">
        <v>0</v>
      </c>
      <c r="BQ15" s="418">
        <v>0</v>
      </c>
      <c r="BR15" s="418">
        <v>0</v>
      </c>
      <c r="BS15" s="418">
        <v>0</v>
      </c>
      <c r="BT15" s="418">
        <v>0</v>
      </c>
      <c r="BU15" s="418">
        <v>0</v>
      </c>
      <c r="BV15" s="418">
        <v>0</v>
      </c>
      <c r="BW15" s="418">
        <v>0</v>
      </c>
      <c r="BX15" s="418">
        <v>0</v>
      </c>
      <c r="BY15" s="418">
        <v>0</v>
      </c>
      <c r="BZ15" s="418">
        <v>0</v>
      </c>
      <c r="CA15" s="418">
        <v>0</v>
      </c>
      <c r="CB15" s="418">
        <v>0</v>
      </c>
      <c r="CC15" s="418">
        <v>0</v>
      </c>
      <c r="CD15" s="418">
        <v>0</v>
      </c>
      <c r="CE15" s="418">
        <v>0</v>
      </c>
      <c r="CF15" s="418">
        <v>0</v>
      </c>
      <c r="CG15" s="418">
        <v>0</v>
      </c>
      <c r="CH15" s="418">
        <v>0</v>
      </c>
    </row>
    <row r="16" spans="1:86">
      <c r="A16" s="425" t="s">
        <v>2592</v>
      </c>
      <c r="B16" s="426">
        <v>9</v>
      </c>
      <c r="C16" s="418">
        <v>0</v>
      </c>
      <c r="D16" s="418">
        <v>0</v>
      </c>
      <c r="E16" s="426">
        <v>154</v>
      </c>
      <c r="F16" s="418">
        <v>0</v>
      </c>
      <c r="G16" s="418">
        <v>0</v>
      </c>
      <c r="H16" s="426">
        <v>119</v>
      </c>
      <c r="I16" s="418">
        <v>0</v>
      </c>
      <c r="J16" s="418">
        <v>0</v>
      </c>
      <c r="K16" s="426">
        <v>0</v>
      </c>
      <c r="L16" s="418">
        <v>0</v>
      </c>
      <c r="M16" s="418">
        <v>0</v>
      </c>
      <c r="N16" s="426">
        <v>0</v>
      </c>
      <c r="O16" s="418">
        <v>0</v>
      </c>
      <c r="P16" s="418">
        <v>0</v>
      </c>
      <c r="Q16" s="426">
        <v>3</v>
      </c>
      <c r="R16" s="418">
        <v>0</v>
      </c>
      <c r="S16" s="418">
        <v>0</v>
      </c>
      <c r="T16" s="418">
        <v>0</v>
      </c>
      <c r="U16" s="418">
        <v>0</v>
      </c>
      <c r="V16" s="418">
        <v>0</v>
      </c>
      <c r="W16" s="418">
        <v>0</v>
      </c>
      <c r="X16" s="418">
        <v>0</v>
      </c>
      <c r="Y16" s="418">
        <v>0</v>
      </c>
      <c r="Z16" s="418">
        <v>0</v>
      </c>
      <c r="AA16" s="418">
        <v>0</v>
      </c>
      <c r="AB16" s="418">
        <v>0</v>
      </c>
      <c r="AC16" s="418">
        <v>1</v>
      </c>
      <c r="AD16" s="418">
        <v>0</v>
      </c>
      <c r="AE16" s="418">
        <v>0</v>
      </c>
      <c r="AF16" s="418">
        <v>0</v>
      </c>
      <c r="AG16" s="426">
        <v>9</v>
      </c>
      <c r="AH16" s="426">
        <v>276</v>
      </c>
      <c r="AI16" s="421">
        <v>0</v>
      </c>
      <c r="AJ16" s="426">
        <v>285</v>
      </c>
      <c r="AK16" s="422">
        <v>1</v>
      </c>
      <c r="AL16" s="421">
        <v>0</v>
      </c>
      <c r="AM16" s="418">
        <v>1</v>
      </c>
      <c r="AN16" s="419" t="s">
        <v>2554</v>
      </c>
      <c r="AO16" s="418">
        <v>0</v>
      </c>
      <c r="AP16" s="418">
        <v>0</v>
      </c>
      <c r="AQ16" s="418">
        <v>0</v>
      </c>
      <c r="AR16" s="418">
        <v>0</v>
      </c>
      <c r="AS16" s="418">
        <v>0</v>
      </c>
      <c r="AT16" s="418">
        <v>0</v>
      </c>
      <c r="AU16" s="418">
        <v>0</v>
      </c>
      <c r="AV16" s="418">
        <v>0</v>
      </c>
      <c r="AW16" s="418">
        <v>0</v>
      </c>
      <c r="AX16" s="418">
        <v>0</v>
      </c>
      <c r="AY16" s="418">
        <v>0</v>
      </c>
      <c r="AZ16" s="418">
        <v>0</v>
      </c>
      <c r="BA16" s="418">
        <v>0</v>
      </c>
      <c r="BB16" s="418">
        <v>0</v>
      </c>
      <c r="BC16" s="418">
        <v>0</v>
      </c>
      <c r="BD16" s="418">
        <v>0</v>
      </c>
      <c r="BE16" s="418">
        <v>0</v>
      </c>
      <c r="BF16" s="418">
        <v>0</v>
      </c>
      <c r="BG16" s="418">
        <v>0</v>
      </c>
      <c r="BH16" s="418">
        <v>0</v>
      </c>
      <c r="BI16" s="418">
        <v>0</v>
      </c>
      <c r="BJ16" s="418">
        <v>0</v>
      </c>
      <c r="BK16" s="418">
        <v>0</v>
      </c>
      <c r="BL16" s="418">
        <v>0</v>
      </c>
      <c r="BM16" s="418">
        <v>0</v>
      </c>
      <c r="BN16" s="418">
        <v>0</v>
      </c>
      <c r="BO16" s="418">
        <v>0</v>
      </c>
      <c r="BP16" s="418">
        <v>0</v>
      </c>
      <c r="BQ16" s="418">
        <v>0</v>
      </c>
      <c r="BR16" s="418">
        <v>0</v>
      </c>
      <c r="BS16" s="418">
        <v>0</v>
      </c>
      <c r="BT16" s="418">
        <v>0</v>
      </c>
      <c r="BU16" s="418">
        <v>0</v>
      </c>
      <c r="BV16" s="418">
        <v>0</v>
      </c>
      <c r="BW16" s="418">
        <v>0</v>
      </c>
      <c r="BX16" s="418">
        <v>0</v>
      </c>
      <c r="BY16" s="418">
        <v>0</v>
      </c>
      <c r="BZ16" s="418">
        <v>0</v>
      </c>
      <c r="CA16" s="418">
        <v>0</v>
      </c>
      <c r="CB16" s="418">
        <v>0</v>
      </c>
      <c r="CC16" s="418">
        <v>0</v>
      </c>
      <c r="CD16" s="418">
        <v>0</v>
      </c>
      <c r="CE16" s="418">
        <v>0</v>
      </c>
      <c r="CF16" s="418">
        <v>0</v>
      </c>
      <c r="CG16" s="418">
        <v>0</v>
      </c>
      <c r="CH16" s="418">
        <v>0</v>
      </c>
    </row>
    <row r="17" spans="1:86">
      <c r="A17" s="425" t="s">
        <v>2593</v>
      </c>
      <c r="B17" s="426">
        <v>12</v>
      </c>
      <c r="C17" s="426">
        <v>1</v>
      </c>
      <c r="D17" s="426">
        <v>0</v>
      </c>
      <c r="E17" s="426">
        <v>213</v>
      </c>
      <c r="F17" s="426">
        <v>0</v>
      </c>
      <c r="G17" s="426">
        <v>0</v>
      </c>
      <c r="H17" s="426">
        <v>134</v>
      </c>
      <c r="I17" s="426">
        <v>0</v>
      </c>
      <c r="J17" s="426">
        <v>0</v>
      </c>
      <c r="K17" s="426">
        <v>170</v>
      </c>
      <c r="L17" s="426">
        <v>0</v>
      </c>
      <c r="M17" s="426">
        <v>0</v>
      </c>
      <c r="N17" s="426">
        <v>0</v>
      </c>
      <c r="O17" s="426">
        <v>0</v>
      </c>
      <c r="P17" s="426">
        <v>0</v>
      </c>
      <c r="Q17" s="426">
        <v>16</v>
      </c>
      <c r="R17" s="426">
        <v>0</v>
      </c>
      <c r="S17" s="426">
        <v>0</v>
      </c>
      <c r="T17" s="426">
        <v>0</v>
      </c>
      <c r="U17" s="426">
        <v>0</v>
      </c>
      <c r="V17" s="426">
        <v>0</v>
      </c>
      <c r="W17" s="426">
        <v>0</v>
      </c>
      <c r="X17" s="426">
        <v>0</v>
      </c>
      <c r="Y17" s="426">
        <v>0</v>
      </c>
      <c r="Z17" s="426">
        <v>0</v>
      </c>
      <c r="AA17" s="426">
        <v>0</v>
      </c>
      <c r="AB17" s="426">
        <v>0</v>
      </c>
      <c r="AC17" s="426">
        <v>0</v>
      </c>
      <c r="AD17" s="426">
        <v>0</v>
      </c>
      <c r="AE17" s="426">
        <v>0</v>
      </c>
      <c r="AF17" s="426">
        <v>0</v>
      </c>
      <c r="AG17" s="426">
        <v>12</v>
      </c>
      <c r="AH17" s="426">
        <v>353</v>
      </c>
      <c r="AI17" s="426">
        <v>0</v>
      </c>
      <c r="AJ17" s="426">
        <v>545</v>
      </c>
      <c r="AK17" s="422">
        <v>1</v>
      </c>
      <c r="AL17" s="426">
        <v>0</v>
      </c>
      <c r="AM17" s="426">
        <v>5</v>
      </c>
      <c r="AN17" s="419" t="s">
        <v>2594</v>
      </c>
      <c r="AO17" s="418">
        <v>0</v>
      </c>
      <c r="AP17" s="418">
        <v>0</v>
      </c>
      <c r="AQ17" s="418">
        <v>0</v>
      </c>
      <c r="AR17" s="418">
        <v>0</v>
      </c>
      <c r="AS17" s="418">
        <v>0</v>
      </c>
      <c r="AT17" s="418">
        <v>0</v>
      </c>
      <c r="AU17" s="418">
        <v>0</v>
      </c>
      <c r="AV17" s="418">
        <v>0</v>
      </c>
      <c r="AW17" s="418">
        <v>0</v>
      </c>
      <c r="AX17" s="418">
        <v>0</v>
      </c>
      <c r="AY17" s="418">
        <v>0</v>
      </c>
      <c r="AZ17" s="418">
        <v>0</v>
      </c>
      <c r="BA17" s="418">
        <v>0</v>
      </c>
      <c r="BB17" s="418">
        <v>0</v>
      </c>
      <c r="BC17" s="418">
        <v>0</v>
      </c>
      <c r="BD17" s="418">
        <v>0</v>
      </c>
      <c r="BE17" s="418">
        <v>0</v>
      </c>
      <c r="BF17" s="418">
        <v>0</v>
      </c>
      <c r="BG17" s="418">
        <v>0</v>
      </c>
      <c r="BH17" s="418">
        <v>0</v>
      </c>
      <c r="BI17" s="418">
        <v>0</v>
      </c>
      <c r="BJ17" s="418">
        <v>0</v>
      </c>
      <c r="BK17" s="418">
        <v>0</v>
      </c>
      <c r="BL17" s="418">
        <v>0</v>
      </c>
      <c r="BM17" s="418">
        <v>0</v>
      </c>
      <c r="BN17" s="418">
        <v>0</v>
      </c>
      <c r="BO17" s="418">
        <v>0</v>
      </c>
      <c r="BP17" s="418">
        <v>0</v>
      </c>
      <c r="BQ17" s="418">
        <v>0</v>
      </c>
      <c r="BR17" s="418">
        <v>0</v>
      </c>
      <c r="BS17" s="418">
        <v>0</v>
      </c>
      <c r="BT17" s="418">
        <v>0</v>
      </c>
      <c r="BU17" s="418">
        <v>0</v>
      </c>
      <c r="BV17" s="418">
        <v>0</v>
      </c>
      <c r="BW17" s="418">
        <v>0</v>
      </c>
      <c r="BX17" s="418">
        <v>0</v>
      </c>
      <c r="BY17" s="418">
        <v>0</v>
      </c>
      <c r="BZ17" s="418">
        <v>0</v>
      </c>
      <c r="CA17" s="418">
        <v>0</v>
      </c>
      <c r="CB17" s="418">
        <v>0</v>
      </c>
      <c r="CC17" s="418">
        <v>0</v>
      </c>
      <c r="CD17" s="418">
        <v>0</v>
      </c>
      <c r="CE17" s="418">
        <v>0</v>
      </c>
      <c r="CF17" s="418">
        <v>0</v>
      </c>
      <c r="CG17" s="418">
        <v>0</v>
      </c>
      <c r="CH17" s="418">
        <v>0</v>
      </c>
    </row>
    <row r="18" spans="1:86" ht="184.5" customHeight="1">
      <c r="A18" s="425" t="s">
        <v>2595</v>
      </c>
      <c r="B18" s="426">
        <v>14</v>
      </c>
      <c r="C18" s="418">
        <v>0</v>
      </c>
      <c r="D18" s="418">
        <v>0</v>
      </c>
      <c r="E18" s="426">
        <v>33</v>
      </c>
      <c r="F18" s="418">
        <v>0</v>
      </c>
      <c r="G18" s="418">
        <v>0</v>
      </c>
      <c r="H18" s="426">
        <v>130</v>
      </c>
      <c r="I18" s="418">
        <v>0</v>
      </c>
      <c r="J18" s="418">
        <v>0</v>
      </c>
      <c r="K18" s="426">
        <v>1</v>
      </c>
      <c r="L18" s="418">
        <v>0</v>
      </c>
      <c r="M18" s="418">
        <v>0</v>
      </c>
      <c r="N18" s="426">
        <v>0</v>
      </c>
      <c r="O18" s="418">
        <v>0</v>
      </c>
      <c r="P18" s="418">
        <v>0</v>
      </c>
      <c r="Q18" s="426">
        <v>0</v>
      </c>
      <c r="R18" s="418">
        <v>0</v>
      </c>
      <c r="S18" s="418">
        <v>0</v>
      </c>
      <c r="T18" s="418">
        <v>0</v>
      </c>
      <c r="U18" s="418">
        <v>0</v>
      </c>
      <c r="V18" s="418">
        <v>0</v>
      </c>
      <c r="W18" s="418">
        <v>0</v>
      </c>
      <c r="X18" s="418">
        <v>0</v>
      </c>
      <c r="Y18" s="418">
        <v>0</v>
      </c>
      <c r="Z18" s="418">
        <v>0</v>
      </c>
      <c r="AA18" s="418">
        <v>0</v>
      </c>
      <c r="AB18" s="418">
        <v>0</v>
      </c>
      <c r="AC18" s="418">
        <v>1</v>
      </c>
      <c r="AD18" s="418">
        <v>0</v>
      </c>
      <c r="AE18" s="418">
        <v>0</v>
      </c>
      <c r="AF18" s="418">
        <v>0</v>
      </c>
      <c r="AG18" s="426">
        <v>14</v>
      </c>
      <c r="AH18" s="426">
        <v>164</v>
      </c>
      <c r="AI18" s="421">
        <v>0</v>
      </c>
      <c r="AJ18" s="426">
        <v>178</v>
      </c>
      <c r="AK18" s="422">
        <v>1</v>
      </c>
      <c r="AL18" s="421">
        <v>0</v>
      </c>
      <c r="AM18" s="418">
        <v>1</v>
      </c>
      <c r="AN18" s="419" t="s">
        <v>2554</v>
      </c>
      <c r="AO18" s="418">
        <v>0</v>
      </c>
      <c r="AP18" s="418">
        <v>0</v>
      </c>
      <c r="AQ18" s="418">
        <v>0</v>
      </c>
      <c r="AR18" s="418">
        <v>0</v>
      </c>
      <c r="AS18" s="418">
        <v>0</v>
      </c>
      <c r="AT18" s="418">
        <v>0</v>
      </c>
      <c r="AU18" s="418">
        <v>0</v>
      </c>
      <c r="AV18" s="418">
        <v>0</v>
      </c>
      <c r="AW18" s="418">
        <v>0</v>
      </c>
      <c r="AX18" s="418">
        <v>0</v>
      </c>
      <c r="AY18" s="418">
        <v>0</v>
      </c>
      <c r="AZ18" s="418">
        <v>0</v>
      </c>
      <c r="BA18" s="418">
        <v>0</v>
      </c>
      <c r="BB18" s="418">
        <v>0</v>
      </c>
      <c r="BC18" s="418">
        <v>0</v>
      </c>
      <c r="BD18" s="418">
        <v>0</v>
      </c>
      <c r="BE18" s="418">
        <v>0</v>
      </c>
      <c r="BF18" s="418">
        <v>0</v>
      </c>
      <c r="BG18" s="418">
        <v>0</v>
      </c>
      <c r="BH18" s="418">
        <v>0</v>
      </c>
      <c r="BI18" s="418">
        <v>0</v>
      </c>
      <c r="BJ18" s="418">
        <v>0</v>
      </c>
      <c r="BK18" s="418">
        <v>0</v>
      </c>
      <c r="BL18" s="418">
        <v>0</v>
      </c>
      <c r="BM18" s="418">
        <v>0</v>
      </c>
      <c r="BN18" s="418">
        <v>0</v>
      </c>
      <c r="BO18" s="418">
        <v>0</v>
      </c>
      <c r="BP18" s="418">
        <v>0</v>
      </c>
      <c r="BQ18" s="418">
        <v>0</v>
      </c>
      <c r="BR18" s="418">
        <v>0</v>
      </c>
      <c r="BS18" s="418">
        <v>0</v>
      </c>
      <c r="BT18" s="418">
        <v>0</v>
      </c>
      <c r="BU18" s="418">
        <v>0</v>
      </c>
      <c r="BV18" s="418">
        <v>0</v>
      </c>
      <c r="BW18" s="418">
        <v>0</v>
      </c>
      <c r="BX18" s="418">
        <v>0</v>
      </c>
      <c r="BY18" s="418">
        <v>0</v>
      </c>
      <c r="BZ18" s="418">
        <v>0</v>
      </c>
      <c r="CA18" s="418">
        <v>0</v>
      </c>
      <c r="CB18" s="418">
        <v>0</v>
      </c>
      <c r="CC18" s="418">
        <v>0</v>
      </c>
      <c r="CD18" s="418">
        <v>0</v>
      </c>
      <c r="CE18" s="418">
        <v>0</v>
      </c>
      <c r="CF18" s="418">
        <v>0</v>
      </c>
      <c r="CG18" s="418">
        <v>0</v>
      </c>
      <c r="CH18" s="418">
        <v>0</v>
      </c>
    </row>
    <row r="19" spans="1:86">
      <c r="A19" s="425" t="s">
        <v>2596</v>
      </c>
      <c r="B19" s="426">
        <v>6</v>
      </c>
      <c r="C19" s="426">
        <v>0</v>
      </c>
      <c r="D19" s="426">
        <v>0</v>
      </c>
      <c r="E19" s="426">
        <v>14</v>
      </c>
      <c r="F19" s="426">
        <v>0</v>
      </c>
      <c r="G19" s="426">
        <v>0</v>
      </c>
      <c r="H19" s="426">
        <v>60</v>
      </c>
      <c r="I19" s="426">
        <v>0</v>
      </c>
      <c r="J19" s="426">
        <v>0</v>
      </c>
      <c r="K19" s="426">
        <v>0</v>
      </c>
      <c r="L19" s="426">
        <v>0</v>
      </c>
      <c r="M19" s="426">
        <v>0</v>
      </c>
      <c r="N19" s="426">
        <v>0</v>
      </c>
      <c r="O19" s="426">
        <v>0</v>
      </c>
      <c r="P19" s="426">
        <v>0</v>
      </c>
      <c r="Q19" s="426">
        <v>0</v>
      </c>
      <c r="R19" s="426">
        <v>0</v>
      </c>
      <c r="S19" s="426">
        <v>0</v>
      </c>
      <c r="T19" s="426">
        <v>0</v>
      </c>
      <c r="U19" s="426">
        <v>0</v>
      </c>
      <c r="V19" s="426">
        <v>0</v>
      </c>
      <c r="W19" s="426">
        <v>0</v>
      </c>
      <c r="X19" s="426">
        <v>0</v>
      </c>
      <c r="Y19" s="426">
        <v>0</v>
      </c>
      <c r="Z19" s="426">
        <v>0</v>
      </c>
      <c r="AA19" s="426">
        <v>0</v>
      </c>
      <c r="AB19" s="426">
        <v>0</v>
      </c>
      <c r="AC19" s="426">
        <v>0</v>
      </c>
      <c r="AD19" s="426">
        <v>0</v>
      </c>
      <c r="AE19" s="426">
        <v>0</v>
      </c>
      <c r="AF19" s="426">
        <v>0</v>
      </c>
      <c r="AG19" s="426">
        <v>6</v>
      </c>
      <c r="AH19" s="426">
        <v>74</v>
      </c>
      <c r="AI19" s="426">
        <v>0</v>
      </c>
      <c r="AJ19" s="426">
        <v>80</v>
      </c>
      <c r="AK19" s="422">
        <v>0</v>
      </c>
      <c r="AL19" s="426">
        <v>0</v>
      </c>
      <c r="AM19" s="426">
        <v>0</v>
      </c>
      <c r="AN19" s="419">
        <v>0</v>
      </c>
      <c r="AO19" s="418">
        <v>0</v>
      </c>
      <c r="AP19" s="418">
        <v>0</v>
      </c>
      <c r="AQ19" s="418">
        <v>0</v>
      </c>
      <c r="AR19" s="418">
        <v>0</v>
      </c>
      <c r="AS19" s="418">
        <v>0</v>
      </c>
      <c r="AT19" s="418">
        <v>0</v>
      </c>
      <c r="AU19" s="418">
        <v>0</v>
      </c>
      <c r="AV19" s="418">
        <v>0</v>
      </c>
      <c r="AW19" s="418">
        <v>0</v>
      </c>
      <c r="AX19" s="418">
        <v>0</v>
      </c>
      <c r="AY19" s="418">
        <v>0</v>
      </c>
      <c r="AZ19" s="418">
        <v>0</v>
      </c>
      <c r="BA19" s="418">
        <v>0</v>
      </c>
      <c r="BB19" s="418">
        <v>0</v>
      </c>
      <c r="BC19" s="418">
        <v>0</v>
      </c>
      <c r="BD19" s="418">
        <v>0</v>
      </c>
      <c r="BE19" s="418">
        <v>0</v>
      </c>
      <c r="BF19" s="418">
        <v>0</v>
      </c>
      <c r="BG19" s="418">
        <v>0</v>
      </c>
      <c r="BH19" s="418">
        <v>0</v>
      </c>
      <c r="BI19" s="418">
        <v>0</v>
      </c>
      <c r="BJ19" s="418">
        <v>0</v>
      </c>
      <c r="BK19" s="418">
        <v>0</v>
      </c>
      <c r="BL19" s="418">
        <v>0</v>
      </c>
      <c r="BM19" s="418">
        <v>0</v>
      </c>
      <c r="BN19" s="418">
        <v>0</v>
      </c>
      <c r="BO19" s="418">
        <v>0</v>
      </c>
      <c r="BP19" s="418">
        <v>0</v>
      </c>
      <c r="BQ19" s="418">
        <v>0</v>
      </c>
      <c r="BR19" s="418">
        <v>0</v>
      </c>
      <c r="BS19" s="418">
        <v>0</v>
      </c>
      <c r="BT19" s="418">
        <v>0</v>
      </c>
      <c r="BU19" s="418">
        <v>0</v>
      </c>
      <c r="BV19" s="418">
        <v>0</v>
      </c>
      <c r="BW19" s="418">
        <v>0</v>
      </c>
      <c r="BX19" s="418">
        <v>0</v>
      </c>
      <c r="BY19" s="418">
        <v>0</v>
      </c>
      <c r="BZ19" s="418">
        <v>0</v>
      </c>
      <c r="CA19" s="418">
        <v>0</v>
      </c>
      <c r="CB19" s="418">
        <v>0</v>
      </c>
      <c r="CC19" s="418">
        <v>0</v>
      </c>
      <c r="CD19" s="418">
        <v>0</v>
      </c>
      <c r="CE19" s="418">
        <v>0</v>
      </c>
      <c r="CF19" s="418">
        <v>0</v>
      </c>
      <c r="CG19" s="418">
        <v>0</v>
      </c>
      <c r="CH19" s="418">
        <v>0</v>
      </c>
    </row>
    <row r="20" spans="1:86">
      <c r="A20" s="425" t="s">
        <v>2597</v>
      </c>
      <c r="B20" s="426">
        <v>13</v>
      </c>
      <c r="C20" s="418">
        <v>0</v>
      </c>
      <c r="D20" s="418">
        <v>0</v>
      </c>
      <c r="E20" s="426">
        <v>18</v>
      </c>
      <c r="F20" s="418">
        <v>0</v>
      </c>
      <c r="G20" s="418">
        <v>0</v>
      </c>
      <c r="H20" s="426">
        <v>216</v>
      </c>
      <c r="I20" s="418">
        <v>0</v>
      </c>
      <c r="J20" s="418">
        <v>0</v>
      </c>
      <c r="K20" s="426">
        <v>88</v>
      </c>
      <c r="L20" s="418">
        <v>0</v>
      </c>
      <c r="M20" s="418">
        <v>0</v>
      </c>
      <c r="N20" s="426">
        <v>0</v>
      </c>
      <c r="O20" s="418">
        <v>0</v>
      </c>
      <c r="P20" s="418">
        <v>0</v>
      </c>
      <c r="Q20" s="426">
        <v>0</v>
      </c>
      <c r="R20" s="418">
        <v>0</v>
      </c>
      <c r="S20" s="418">
        <v>0</v>
      </c>
      <c r="T20" s="418">
        <v>0</v>
      </c>
      <c r="U20" s="418">
        <v>0</v>
      </c>
      <c r="V20" s="418">
        <v>0</v>
      </c>
      <c r="W20" s="426">
        <v>0</v>
      </c>
      <c r="X20" s="418">
        <v>0</v>
      </c>
      <c r="Y20" s="418">
        <v>0</v>
      </c>
      <c r="Z20" s="418">
        <v>0</v>
      </c>
      <c r="AA20" s="418">
        <v>0</v>
      </c>
      <c r="AB20" s="418">
        <v>0</v>
      </c>
      <c r="AC20" s="418">
        <v>0</v>
      </c>
      <c r="AD20" s="418">
        <v>0</v>
      </c>
      <c r="AE20" s="418">
        <v>0</v>
      </c>
      <c r="AF20" s="418">
        <v>0</v>
      </c>
      <c r="AG20" s="426">
        <v>13</v>
      </c>
      <c r="AH20" s="426">
        <v>322</v>
      </c>
      <c r="AI20" s="426">
        <v>0</v>
      </c>
      <c r="AJ20" s="426">
        <v>335</v>
      </c>
      <c r="AK20" s="422">
        <v>0</v>
      </c>
      <c r="AL20" s="421">
        <v>0</v>
      </c>
      <c r="AM20" s="418">
        <v>0</v>
      </c>
      <c r="AN20" s="418">
        <v>0</v>
      </c>
      <c r="AO20" s="418">
        <v>0</v>
      </c>
      <c r="AP20" s="418">
        <v>0</v>
      </c>
      <c r="AQ20" s="418">
        <v>0</v>
      </c>
      <c r="AR20" s="418">
        <v>0</v>
      </c>
      <c r="AS20" s="418">
        <v>0</v>
      </c>
      <c r="AT20" s="418">
        <v>0</v>
      </c>
      <c r="AU20" s="418">
        <v>0</v>
      </c>
      <c r="AV20" s="418">
        <v>0</v>
      </c>
      <c r="AW20" s="418">
        <v>0</v>
      </c>
      <c r="AX20" s="418">
        <v>0</v>
      </c>
      <c r="AY20" s="418">
        <v>0</v>
      </c>
      <c r="AZ20" s="418">
        <v>0</v>
      </c>
      <c r="BA20" s="418">
        <v>0</v>
      </c>
      <c r="BB20" s="418">
        <v>0</v>
      </c>
      <c r="BC20" s="418">
        <v>0</v>
      </c>
      <c r="BD20" s="418">
        <v>0</v>
      </c>
      <c r="BE20" s="418">
        <v>0</v>
      </c>
      <c r="BF20" s="418">
        <v>0</v>
      </c>
      <c r="BG20" s="418">
        <v>0</v>
      </c>
      <c r="BH20" s="418">
        <v>0</v>
      </c>
      <c r="BI20" s="418">
        <v>0</v>
      </c>
      <c r="BJ20" s="418">
        <v>0</v>
      </c>
      <c r="BK20" s="418">
        <v>0</v>
      </c>
      <c r="BL20" s="418">
        <v>0</v>
      </c>
      <c r="BM20" s="418">
        <v>0</v>
      </c>
      <c r="BN20" s="418">
        <v>0</v>
      </c>
      <c r="BO20" s="418">
        <v>0</v>
      </c>
      <c r="BP20" s="418">
        <v>0</v>
      </c>
      <c r="BQ20" s="418">
        <v>0</v>
      </c>
      <c r="BR20" s="418">
        <v>0</v>
      </c>
      <c r="BS20" s="418">
        <v>0</v>
      </c>
      <c r="BT20" s="418">
        <v>0</v>
      </c>
      <c r="BU20" s="418">
        <v>0</v>
      </c>
      <c r="BV20" s="418">
        <v>0</v>
      </c>
      <c r="BW20" s="418">
        <v>0</v>
      </c>
      <c r="BX20" s="418">
        <v>0</v>
      </c>
      <c r="BY20" s="418">
        <v>0</v>
      </c>
      <c r="BZ20" s="418">
        <v>0</v>
      </c>
      <c r="CA20" s="418">
        <v>0</v>
      </c>
      <c r="CB20" s="418">
        <v>0</v>
      </c>
      <c r="CC20" s="418">
        <v>0</v>
      </c>
      <c r="CD20" s="418">
        <v>0</v>
      </c>
      <c r="CE20" s="418">
        <v>0</v>
      </c>
      <c r="CF20" s="418">
        <v>0</v>
      </c>
      <c r="CG20" s="418">
        <v>0</v>
      </c>
      <c r="CH20" s="418">
        <v>0</v>
      </c>
    </row>
    <row r="21" spans="1:86">
      <c r="A21" s="425" t="s">
        <v>2598</v>
      </c>
      <c r="B21" s="426">
        <v>6</v>
      </c>
      <c r="C21" s="418">
        <v>0</v>
      </c>
      <c r="D21" s="418">
        <v>0</v>
      </c>
      <c r="E21" s="426">
        <v>66</v>
      </c>
      <c r="F21" s="418">
        <v>0</v>
      </c>
      <c r="G21" s="418">
        <v>0</v>
      </c>
      <c r="H21" s="426">
        <v>170</v>
      </c>
      <c r="I21" s="418">
        <v>1</v>
      </c>
      <c r="J21" s="418">
        <v>0</v>
      </c>
      <c r="K21" s="426">
        <v>63</v>
      </c>
      <c r="L21" s="418">
        <v>0</v>
      </c>
      <c r="M21" s="418">
        <v>0</v>
      </c>
      <c r="N21" s="426">
        <v>0</v>
      </c>
      <c r="O21" s="418">
        <v>0</v>
      </c>
      <c r="P21" s="418">
        <v>0</v>
      </c>
      <c r="Q21" s="426">
        <v>5</v>
      </c>
      <c r="R21" s="418">
        <v>0</v>
      </c>
      <c r="S21" s="418">
        <v>0</v>
      </c>
      <c r="T21" s="418">
        <v>0</v>
      </c>
      <c r="U21" s="418">
        <v>0</v>
      </c>
      <c r="V21" s="418">
        <v>0</v>
      </c>
      <c r="W21" s="418">
        <v>0</v>
      </c>
      <c r="X21" s="418">
        <v>0</v>
      </c>
      <c r="Y21" s="418">
        <v>0</v>
      </c>
      <c r="Z21" s="418">
        <v>0</v>
      </c>
      <c r="AA21" s="418">
        <v>0</v>
      </c>
      <c r="AB21" s="418">
        <v>0</v>
      </c>
      <c r="AC21" s="418">
        <v>0</v>
      </c>
      <c r="AD21" s="418">
        <v>0</v>
      </c>
      <c r="AE21" s="418">
        <v>0</v>
      </c>
      <c r="AF21" s="418">
        <v>0</v>
      </c>
      <c r="AG21" s="426">
        <v>6</v>
      </c>
      <c r="AH21" s="426">
        <v>304</v>
      </c>
      <c r="AI21" s="426">
        <v>0</v>
      </c>
      <c r="AJ21" s="426">
        <v>310</v>
      </c>
      <c r="AK21" s="422">
        <v>1</v>
      </c>
      <c r="AL21" s="421">
        <v>0</v>
      </c>
      <c r="AM21" s="418">
        <v>1</v>
      </c>
      <c r="AN21" s="419" t="s">
        <v>2599</v>
      </c>
      <c r="AO21" s="418">
        <v>0</v>
      </c>
      <c r="AP21" s="418">
        <v>0</v>
      </c>
      <c r="AQ21" s="418">
        <v>0</v>
      </c>
      <c r="AR21" s="418">
        <v>0</v>
      </c>
      <c r="AS21" s="418">
        <v>0</v>
      </c>
      <c r="AT21" s="418">
        <v>0</v>
      </c>
      <c r="AU21" s="418">
        <v>0</v>
      </c>
      <c r="AV21" s="418">
        <v>0</v>
      </c>
      <c r="AW21" s="418">
        <v>0</v>
      </c>
      <c r="AX21" s="418">
        <v>0</v>
      </c>
      <c r="AY21" s="418">
        <v>0</v>
      </c>
      <c r="AZ21" s="418">
        <v>0</v>
      </c>
      <c r="BA21" s="418">
        <v>0</v>
      </c>
      <c r="BB21" s="418">
        <v>0</v>
      </c>
      <c r="BC21" s="418">
        <v>0</v>
      </c>
      <c r="BD21" s="418">
        <v>0</v>
      </c>
      <c r="BE21" s="418">
        <v>0</v>
      </c>
      <c r="BF21" s="418">
        <v>0</v>
      </c>
      <c r="BG21" s="418">
        <v>0</v>
      </c>
      <c r="BH21" s="418">
        <v>0</v>
      </c>
      <c r="BI21" s="418">
        <v>0</v>
      </c>
      <c r="BJ21" s="418">
        <v>0</v>
      </c>
      <c r="BK21" s="418">
        <v>0</v>
      </c>
      <c r="BL21" s="418">
        <v>0</v>
      </c>
      <c r="BM21" s="418">
        <v>0</v>
      </c>
      <c r="BN21" s="418">
        <v>0</v>
      </c>
      <c r="BO21" s="418">
        <v>0</v>
      </c>
      <c r="BP21" s="418">
        <v>0</v>
      </c>
      <c r="BQ21" s="418">
        <v>0</v>
      </c>
      <c r="BR21" s="418">
        <v>0</v>
      </c>
      <c r="BS21" s="418">
        <v>0</v>
      </c>
      <c r="BT21" s="418">
        <v>0</v>
      </c>
      <c r="BU21" s="418">
        <v>0</v>
      </c>
      <c r="BV21" s="418">
        <v>0</v>
      </c>
      <c r="BW21" s="418">
        <v>0</v>
      </c>
      <c r="BX21" s="418">
        <v>0</v>
      </c>
      <c r="BY21" s="418">
        <v>0</v>
      </c>
      <c r="BZ21" s="418">
        <v>0</v>
      </c>
      <c r="CA21" s="418">
        <v>0</v>
      </c>
      <c r="CB21" s="418">
        <v>0</v>
      </c>
      <c r="CC21" s="418">
        <v>0</v>
      </c>
      <c r="CD21" s="418">
        <v>0</v>
      </c>
      <c r="CE21" s="418">
        <v>0</v>
      </c>
      <c r="CF21" s="418">
        <v>0</v>
      </c>
      <c r="CG21" s="418">
        <v>0</v>
      </c>
      <c r="CH21" s="418">
        <v>0</v>
      </c>
    </row>
    <row r="22" spans="1:86">
      <c r="A22" s="425" t="s">
        <v>2600</v>
      </c>
      <c r="B22" s="426">
        <v>9</v>
      </c>
      <c r="C22" s="426">
        <v>0</v>
      </c>
      <c r="D22" s="426">
        <v>0</v>
      </c>
      <c r="E22" s="426">
        <v>65</v>
      </c>
      <c r="F22" s="426">
        <v>0</v>
      </c>
      <c r="G22" s="426">
        <v>0</v>
      </c>
      <c r="H22" s="426">
        <v>134</v>
      </c>
      <c r="I22" s="426">
        <v>0</v>
      </c>
      <c r="J22" s="426">
        <v>0</v>
      </c>
      <c r="K22" s="426">
        <v>0</v>
      </c>
      <c r="L22" s="426">
        <v>0</v>
      </c>
      <c r="M22" s="426">
        <v>0</v>
      </c>
      <c r="N22" s="426">
        <v>0</v>
      </c>
      <c r="O22" s="426">
        <v>0</v>
      </c>
      <c r="P22" s="426">
        <v>0</v>
      </c>
      <c r="Q22" s="426">
        <v>0</v>
      </c>
      <c r="R22" s="426">
        <v>0</v>
      </c>
      <c r="S22" s="426">
        <v>0</v>
      </c>
      <c r="T22" s="426">
        <v>0</v>
      </c>
      <c r="U22" s="426">
        <v>0</v>
      </c>
      <c r="V22" s="426">
        <v>0</v>
      </c>
      <c r="W22" s="426">
        <v>0</v>
      </c>
      <c r="X22" s="426">
        <v>0</v>
      </c>
      <c r="Y22" s="426">
        <v>0</v>
      </c>
      <c r="Z22" s="426">
        <v>0</v>
      </c>
      <c r="AA22" s="426">
        <v>0</v>
      </c>
      <c r="AB22" s="426">
        <v>0</v>
      </c>
      <c r="AC22" s="426">
        <v>0</v>
      </c>
      <c r="AD22" s="426">
        <v>0</v>
      </c>
      <c r="AE22" s="426">
        <v>0</v>
      </c>
      <c r="AF22" s="426">
        <v>0</v>
      </c>
      <c r="AG22" s="426">
        <v>9</v>
      </c>
      <c r="AH22" s="426">
        <v>199</v>
      </c>
      <c r="AI22" s="426">
        <v>0</v>
      </c>
      <c r="AJ22" s="426">
        <v>208</v>
      </c>
      <c r="AK22" s="422">
        <v>0</v>
      </c>
      <c r="AL22" s="426">
        <v>0</v>
      </c>
      <c r="AM22" s="426">
        <v>0</v>
      </c>
      <c r="AN22" s="419">
        <v>0</v>
      </c>
      <c r="AO22" s="418">
        <v>0</v>
      </c>
      <c r="AP22" s="418">
        <v>0</v>
      </c>
      <c r="AQ22" s="418">
        <v>0</v>
      </c>
      <c r="AR22" s="418">
        <v>0</v>
      </c>
      <c r="AS22" s="418">
        <v>0</v>
      </c>
      <c r="AT22" s="418">
        <v>0</v>
      </c>
      <c r="AU22" s="418">
        <v>0</v>
      </c>
      <c r="AV22" s="418">
        <v>0</v>
      </c>
      <c r="AW22" s="418">
        <v>0</v>
      </c>
      <c r="AX22" s="418">
        <v>0</v>
      </c>
      <c r="AY22" s="418">
        <v>0</v>
      </c>
      <c r="AZ22" s="418">
        <v>0</v>
      </c>
      <c r="BA22" s="418">
        <v>0</v>
      </c>
      <c r="BB22" s="418">
        <v>0</v>
      </c>
      <c r="BC22" s="418">
        <v>0</v>
      </c>
      <c r="BD22" s="418">
        <v>0</v>
      </c>
      <c r="BE22" s="418">
        <v>0</v>
      </c>
      <c r="BF22" s="418">
        <v>0</v>
      </c>
      <c r="BG22" s="418">
        <v>0</v>
      </c>
      <c r="BH22" s="418">
        <v>0</v>
      </c>
      <c r="BI22" s="418">
        <v>0</v>
      </c>
      <c r="BJ22" s="418">
        <v>0</v>
      </c>
      <c r="BK22" s="418">
        <v>0</v>
      </c>
      <c r="BL22" s="418">
        <v>0</v>
      </c>
      <c r="BM22" s="418">
        <v>0</v>
      </c>
      <c r="BN22" s="418">
        <v>0</v>
      </c>
      <c r="BO22" s="418">
        <v>0</v>
      </c>
      <c r="BP22" s="418">
        <v>0</v>
      </c>
      <c r="BQ22" s="418">
        <v>0</v>
      </c>
      <c r="BR22" s="418">
        <v>0</v>
      </c>
      <c r="BS22" s="418">
        <v>0</v>
      </c>
      <c r="BT22" s="418">
        <v>0</v>
      </c>
      <c r="BU22" s="418">
        <v>0</v>
      </c>
      <c r="BV22" s="418">
        <v>0</v>
      </c>
      <c r="BW22" s="418">
        <v>0</v>
      </c>
      <c r="BX22" s="418">
        <v>0</v>
      </c>
      <c r="BY22" s="418">
        <v>0</v>
      </c>
      <c r="BZ22" s="418">
        <v>0</v>
      </c>
      <c r="CA22" s="418">
        <v>0</v>
      </c>
      <c r="CB22" s="418">
        <v>0</v>
      </c>
      <c r="CC22" s="418">
        <v>0</v>
      </c>
      <c r="CD22" s="418">
        <v>0</v>
      </c>
      <c r="CE22" s="418">
        <v>0</v>
      </c>
      <c r="CF22" s="418">
        <v>0</v>
      </c>
      <c r="CG22" s="418">
        <v>0</v>
      </c>
      <c r="CH22" s="418">
        <v>0</v>
      </c>
    </row>
    <row r="23" spans="1:86">
      <c r="A23" s="425" t="s">
        <v>2601</v>
      </c>
      <c r="B23" s="426">
        <v>8</v>
      </c>
      <c r="C23" s="418">
        <v>0</v>
      </c>
      <c r="D23" s="418">
        <v>0</v>
      </c>
      <c r="E23" s="426">
        <v>33</v>
      </c>
      <c r="F23" s="418">
        <v>0</v>
      </c>
      <c r="G23" s="418">
        <v>0</v>
      </c>
      <c r="H23" s="426">
        <v>125</v>
      </c>
      <c r="I23" s="418">
        <v>0</v>
      </c>
      <c r="J23" s="418">
        <v>0</v>
      </c>
      <c r="K23" s="426">
        <v>20</v>
      </c>
      <c r="L23" s="418">
        <v>0</v>
      </c>
      <c r="M23" s="418">
        <v>0</v>
      </c>
      <c r="N23" s="426">
        <v>0</v>
      </c>
      <c r="O23" s="418">
        <v>0</v>
      </c>
      <c r="P23" s="418">
        <v>0</v>
      </c>
      <c r="Q23" s="426">
        <v>13</v>
      </c>
      <c r="R23" s="418">
        <v>0</v>
      </c>
      <c r="S23" s="418">
        <v>0</v>
      </c>
      <c r="T23" s="418">
        <v>0</v>
      </c>
      <c r="U23" s="418">
        <v>0</v>
      </c>
      <c r="V23" s="418">
        <v>0</v>
      </c>
      <c r="W23" s="418">
        <v>0</v>
      </c>
      <c r="X23" s="418">
        <v>0</v>
      </c>
      <c r="Y23" s="418">
        <v>0</v>
      </c>
      <c r="Z23" s="418">
        <v>0</v>
      </c>
      <c r="AA23" s="418">
        <v>0</v>
      </c>
      <c r="AB23" s="418">
        <v>0</v>
      </c>
      <c r="AC23" s="418">
        <v>1</v>
      </c>
      <c r="AD23" s="418">
        <v>0</v>
      </c>
      <c r="AE23" s="418">
        <v>0</v>
      </c>
      <c r="AF23" s="418">
        <v>0</v>
      </c>
      <c r="AG23" s="426">
        <v>8</v>
      </c>
      <c r="AH23" s="426">
        <v>191</v>
      </c>
      <c r="AI23" s="421">
        <v>0</v>
      </c>
      <c r="AJ23" s="426">
        <v>199</v>
      </c>
      <c r="AK23" s="422">
        <v>1</v>
      </c>
      <c r="AL23" s="421">
        <v>0</v>
      </c>
      <c r="AM23" s="418">
        <v>1</v>
      </c>
      <c r="AN23" s="419" t="s">
        <v>2554</v>
      </c>
      <c r="AO23" s="418">
        <v>0</v>
      </c>
      <c r="AP23" s="418">
        <v>0</v>
      </c>
      <c r="AQ23" s="418">
        <v>0</v>
      </c>
      <c r="AR23" s="418">
        <v>0</v>
      </c>
      <c r="AS23" s="418">
        <v>0</v>
      </c>
      <c r="AT23" s="418">
        <v>0</v>
      </c>
      <c r="AU23" s="418">
        <v>0</v>
      </c>
      <c r="AV23" s="418">
        <v>0</v>
      </c>
      <c r="AW23" s="418">
        <v>0</v>
      </c>
      <c r="AX23" s="418">
        <v>0</v>
      </c>
      <c r="AY23" s="418">
        <v>0</v>
      </c>
      <c r="AZ23" s="418">
        <v>0</v>
      </c>
      <c r="BA23" s="418">
        <v>0</v>
      </c>
      <c r="BB23" s="418">
        <v>0</v>
      </c>
      <c r="BC23" s="418">
        <v>0</v>
      </c>
      <c r="BD23" s="418">
        <v>0</v>
      </c>
      <c r="BE23" s="418">
        <v>0</v>
      </c>
      <c r="BF23" s="418">
        <v>0</v>
      </c>
      <c r="BG23" s="418">
        <v>0</v>
      </c>
      <c r="BH23" s="418">
        <v>0</v>
      </c>
      <c r="BI23" s="418">
        <v>0</v>
      </c>
      <c r="BJ23" s="418">
        <v>0</v>
      </c>
      <c r="BK23" s="418">
        <v>0</v>
      </c>
      <c r="BL23" s="418">
        <v>0</v>
      </c>
      <c r="BM23" s="418">
        <v>0</v>
      </c>
      <c r="BN23" s="418">
        <v>0</v>
      </c>
      <c r="BO23" s="418">
        <v>0</v>
      </c>
      <c r="BP23" s="418">
        <v>0</v>
      </c>
      <c r="BQ23" s="418">
        <v>0</v>
      </c>
      <c r="BR23" s="418">
        <v>0</v>
      </c>
      <c r="BS23" s="418">
        <v>0</v>
      </c>
      <c r="BT23" s="418">
        <v>0</v>
      </c>
      <c r="BU23" s="418">
        <v>0</v>
      </c>
      <c r="BV23" s="418">
        <v>0</v>
      </c>
      <c r="BW23" s="418">
        <v>0</v>
      </c>
      <c r="BX23" s="418">
        <v>0</v>
      </c>
      <c r="BY23" s="418">
        <v>0</v>
      </c>
      <c r="BZ23" s="418">
        <v>0</v>
      </c>
      <c r="CA23" s="418">
        <v>0</v>
      </c>
      <c r="CB23" s="418">
        <v>0</v>
      </c>
      <c r="CC23" s="418">
        <v>0</v>
      </c>
      <c r="CD23" s="418">
        <v>0</v>
      </c>
      <c r="CE23" s="418">
        <v>0</v>
      </c>
      <c r="CF23" s="418">
        <v>0</v>
      </c>
      <c r="CG23" s="418">
        <v>0</v>
      </c>
      <c r="CH23" s="418">
        <v>0</v>
      </c>
    </row>
    <row r="24" spans="1:86">
      <c r="A24" s="425" t="s">
        <v>2602</v>
      </c>
      <c r="B24" s="426">
        <v>12</v>
      </c>
      <c r="C24" s="418">
        <v>0</v>
      </c>
      <c r="D24" s="418">
        <v>0</v>
      </c>
      <c r="E24" s="426">
        <v>10</v>
      </c>
      <c r="F24" s="418">
        <v>0</v>
      </c>
      <c r="G24" s="418">
        <v>0</v>
      </c>
      <c r="H24" s="426">
        <v>67</v>
      </c>
      <c r="I24" s="418">
        <v>0</v>
      </c>
      <c r="J24" s="418">
        <v>0</v>
      </c>
      <c r="K24" s="426">
        <v>25</v>
      </c>
      <c r="L24" s="418">
        <v>0</v>
      </c>
      <c r="M24" s="418">
        <v>0</v>
      </c>
      <c r="N24" s="426">
        <v>0</v>
      </c>
      <c r="O24" s="418">
        <v>0</v>
      </c>
      <c r="P24" s="418">
        <v>0</v>
      </c>
      <c r="Q24" s="426">
        <v>0</v>
      </c>
      <c r="R24" s="418">
        <v>0</v>
      </c>
      <c r="S24" s="418">
        <v>0</v>
      </c>
      <c r="T24" s="418">
        <v>0</v>
      </c>
      <c r="U24" s="418">
        <v>0</v>
      </c>
      <c r="V24" s="418">
        <v>0</v>
      </c>
      <c r="W24" s="418">
        <v>0</v>
      </c>
      <c r="X24" s="418">
        <v>0</v>
      </c>
      <c r="Y24" s="418">
        <v>0</v>
      </c>
      <c r="Z24" s="418">
        <v>0</v>
      </c>
      <c r="AA24" s="418">
        <v>0</v>
      </c>
      <c r="AB24" s="418">
        <v>0</v>
      </c>
      <c r="AC24" s="418">
        <v>1</v>
      </c>
      <c r="AD24" s="418">
        <v>0</v>
      </c>
      <c r="AE24" s="418">
        <v>0</v>
      </c>
      <c r="AF24" s="418">
        <v>0</v>
      </c>
      <c r="AG24" s="426">
        <v>12</v>
      </c>
      <c r="AH24" s="426">
        <v>102</v>
      </c>
      <c r="AI24" s="421">
        <v>0</v>
      </c>
      <c r="AJ24" s="426">
        <v>114</v>
      </c>
      <c r="AK24" s="422">
        <v>1</v>
      </c>
      <c r="AL24" s="421">
        <v>0</v>
      </c>
      <c r="AM24" s="418">
        <v>2</v>
      </c>
      <c r="AN24" s="419" t="s">
        <v>2603</v>
      </c>
      <c r="AO24" s="418">
        <v>0</v>
      </c>
      <c r="AP24" s="418">
        <v>0</v>
      </c>
      <c r="AQ24" s="418">
        <v>0</v>
      </c>
      <c r="AR24" s="418">
        <v>0</v>
      </c>
      <c r="AS24" s="418">
        <v>0</v>
      </c>
      <c r="AT24" s="418">
        <v>0</v>
      </c>
      <c r="AU24" s="418">
        <v>0</v>
      </c>
      <c r="AV24" s="418">
        <v>0</v>
      </c>
      <c r="AW24" s="418">
        <v>0</v>
      </c>
      <c r="AX24" s="418">
        <v>0</v>
      </c>
      <c r="AY24" s="418">
        <v>0</v>
      </c>
      <c r="AZ24" s="418">
        <v>0</v>
      </c>
      <c r="BA24" s="418">
        <v>0</v>
      </c>
      <c r="BB24" s="418">
        <v>0</v>
      </c>
      <c r="BC24" s="418">
        <v>0</v>
      </c>
      <c r="BD24" s="418">
        <v>0</v>
      </c>
      <c r="BE24" s="418">
        <v>0</v>
      </c>
      <c r="BF24" s="418">
        <v>0</v>
      </c>
      <c r="BG24" s="418">
        <v>0</v>
      </c>
      <c r="BH24" s="418">
        <v>0</v>
      </c>
      <c r="BI24" s="418">
        <v>0</v>
      </c>
      <c r="BJ24" s="418">
        <v>0</v>
      </c>
      <c r="BK24" s="418">
        <v>0</v>
      </c>
      <c r="BL24" s="418">
        <v>0</v>
      </c>
      <c r="BM24" s="418">
        <v>0</v>
      </c>
      <c r="BN24" s="418">
        <v>0</v>
      </c>
      <c r="BO24" s="418">
        <v>0</v>
      </c>
      <c r="BP24" s="418">
        <v>0</v>
      </c>
      <c r="BQ24" s="418">
        <v>0</v>
      </c>
      <c r="BR24" s="418">
        <v>0</v>
      </c>
      <c r="BS24" s="418">
        <v>0</v>
      </c>
      <c r="BT24" s="418">
        <v>0</v>
      </c>
      <c r="BU24" s="418">
        <v>0</v>
      </c>
      <c r="BV24" s="418">
        <v>0</v>
      </c>
      <c r="BW24" s="418">
        <v>0</v>
      </c>
      <c r="BX24" s="418">
        <v>0</v>
      </c>
      <c r="BY24" s="418">
        <v>0</v>
      </c>
      <c r="BZ24" s="418">
        <v>0</v>
      </c>
      <c r="CA24" s="418">
        <v>0</v>
      </c>
      <c r="CB24" s="418">
        <v>0</v>
      </c>
      <c r="CC24" s="418">
        <v>0</v>
      </c>
      <c r="CD24" s="418">
        <v>0</v>
      </c>
      <c r="CE24" s="418">
        <v>0</v>
      </c>
      <c r="CF24" s="418">
        <v>0</v>
      </c>
      <c r="CG24" s="418">
        <v>0</v>
      </c>
      <c r="CH24" s="418">
        <v>0</v>
      </c>
    </row>
    <row r="25" spans="1:86">
      <c r="A25" s="425" t="s">
        <v>2604</v>
      </c>
      <c r="B25" s="426">
        <v>11</v>
      </c>
      <c r="C25" s="418">
        <v>0</v>
      </c>
      <c r="D25" s="418">
        <v>0</v>
      </c>
      <c r="E25" s="426">
        <v>48</v>
      </c>
      <c r="F25" s="418">
        <v>0</v>
      </c>
      <c r="G25" s="418">
        <v>0</v>
      </c>
      <c r="H25" s="426">
        <v>219</v>
      </c>
      <c r="I25" s="418">
        <v>0</v>
      </c>
      <c r="J25" s="418">
        <v>0</v>
      </c>
      <c r="K25" s="426">
        <v>9</v>
      </c>
      <c r="L25" s="418">
        <v>0</v>
      </c>
      <c r="M25" s="418">
        <v>0</v>
      </c>
      <c r="N25" s="426">
        <v>0</v>
      </c>
      <c r="O25" s="418">
        <v>0</v>
      </c>
      <c r="P25" s="418">
        <v>0</v>
      </c>
      <c r="Q25" s="426">
        <v>0</v>
      </c>
      <c r="R25" s="418">
        <v>0</v>
      </c>
      <c r="S25" s="418">
        <v>0</v>
      </c>
      <c r="T25" s="418">
        <v>0</v>
      </c>
      <c r="U25" s="418">
        <v>0</v>
      </c>
      <c r="V25" s="418">
        <v>0</v>
      </c>
      <c r="W25" s="426">
        <v>0</v>
      </c>
      <c r="X25" s="418">
        <v>0</v>
      </c>
      <c r="Y25" s="418">
        <v>0</v>
      </c>
      <c r="Z25" s="418">
        <v>0</v>
      </c>
      <c r="AA25" s="418">
        <v>0</v>
      </c>
      <c r="AB25" s="418">
        <v>0</v>
      </c>
      <c r="AC25" s="418">
        <v>1</v>
      </c>
      <c r="AD25" s="418">
        <v>0</v>
      </c>
      <c r="AE25" s="426">
        <v>0</v>
      </c>
      <c r="AF25" s="426">
        <v>0</v>
      </c>
      <c r="AG25" s="426">
        <v>11</v>
      </c>
      <c r="AH25" s="426">
        <v>276</v>
      </c>
      <c r="AI25" s="426">
        <v>0</v>
      </c>
      <c r="AJ25" s="426">
        <v>287</v>
      </c>
      <c r="AK25" s="422">
        <v>1</v>
      </c>
      <c r="AL25" s="421">
        <v>0</v>
      </c>
      <c r="AM25" s="418">
        <v>1</v>
      </c>
      <c r="AN25" s="419" t="s">
        <v>2605</v>
      </c>
      <c r="AO25" s="418">
        <v>0</v>
      </c>
      <c r="AP25" s="418">
        <v>0</v>
      </c>
      <c r="AQ25" s="418">
        <v>0</v>
      </c>
      <c r="AR25" s="418">
        <v>0</v>
      </c>
      <c r="AS25" s="418">
        <v>0</v>
      </c>
      <c r="AT25" s="418">
        <v>0</v>
      </c>
      <c r="AU25" s="418">
        <v>0</v>
      </c>
      <c r="AV25" s="418">
        <v>0</v>
      </c>
      <c r="AW25" s="418">
        <v>0</v>
      </c>
      <c r="AX25" s="418">
        <v>0</v>
      </c>
      <c r="AY25" s="418">
        <v>0</v>
      </c>
      <c r="AZ25" s="418">
        <v>0</v>
      </c>
      <c r="BA25" s="418">
        <v>0</v>
      </c>
      <c r="BB25" s="418">
        <v>0</v>
      </c>
      <c r="BC25" s="418">
        <v>0</v>
      </c>
      <c r="BD25" s="418">
        <v>0</v>
      </c>
      <c r="BE25" s="418">
        <v>0</v>
      </c>
      <c r="BF25" s="418">
        <v>0</v>
      </c>
      <c r="BG25" s="418">
        <v>0</v>
      </c>
      <c r="BH25" s="418">
        <v>0</v>
      </c>
      <c r="BI25" s="418">
        <v>0</v>
      </c>
      <c r="BJ25" s="418">
        <v>0</v>
      </c>
      <c r="BK25" s="418">
        <v>0</v>
      </c>
      <c r="BL25" s="418">
        <v>0</v>
      </c>
      <c r="BM25" s="418">
        <v>0</v>
      </c>
      <c r="BN25" s="418">
        <v>0</v>
      </c>
      <c r="BO25" s="418">
        <v>0</v>
      </c>
      <c r="BP25" s="418">
        <v>0</v>
      </c>
      <c r="BQ25" s="418">
        <v>0</v>
      </c>
      <c r="BR25" s="418">
        <v>0</v>
      </c>
      <c r="BS25" s="418">
        <v>0</v>
      </c>
      <c r="BT25" s="418">
        <v>0</v>
      </c>
      <c r="BU25" s="418">
        <v>0</v>
      </c>
      <c r="BV25" s="418">
        <v>0</v>
      </c>
      <c r="BW25" s="418">
        <v>0</v>
      </c>
      <c r="BX25" s="418">
        <v>0</v>
      </c>
      <c r="BY25" s="418">
        <v>0</v>
      </c>
      <c r="BZ25" s="418">
        <v>0</v>
      </c>
      <c r="CA25" s="418">
        <v>0</v>
      </c>
      <c r="CB25" s="418">
        <v>0</v>
      </c>
      <c r="CC25" s="418">
        <v>0</v>
      </c>
      <c r="CD25" s="418">
        <v>0</v>
      </c>
      <c r="CE25" s="418">
        <v>0</v>
      </c>
      <c r="CF25" s="418">
        <v>0</v>
      </c>
      <c r="CG25" s="418">
        <v>0</v>
      </c>
      <c r="CH25" s="418">
        <v>0</v>
      </c>
    </row>
    <row r="26" spans="1:86">
      <c r="A26" s="423" t="s">
        <v>2606</v>
      </c>
      <c r="B26" s="424">
        <v>5</v>
      </c>
      <c r="C26" s="424">
        <v>0</v>
      </c>
      <c r="D26" s="424">
        <v>0</v>
      </c>
      <c r="E26" s="424">
        <v>5</v>
      </c>
      <c r="F26" s="424">
        <v>0</v>
      </c>
      <c r="G26" s="424">
        <v>0</v>
      </c>
      <c r="H26" s="424">
        <v>66</v>
      </c>
      <c r="I26" s="424">
        <v>0</v>
      </c>
      <c r="J26" s="424">
        <v>0</v>
      </c>
      <c r="K26" s="424">
        <v>8</v>
      </c>
      <c r="L26" s="424">
        <v>0</v>
      </c>
      <c r="M26" s="424">
        <v>0</v>
      </c>
      <c r="N26" s="424">
        <v>0</v>
      </c>
      <c r="O26" s="424">
        <v>0</v>
      </c>
      <c r="P26" s="424">
        <v>0</v>
      </c>
      <c r="Q26" s="424">
        <v>0</v>
      </c>
      <c r="R26" s="424">
        <v>0</v>
      </c>
      <c r="S26" s="424">
        <v>0</v>
      </c>
      <c r="T26" s="424">
        <v>0</v>
      </c>
      <c r="U26" s="424">
        <v>0</v>
      </c>
      <c r="V26" s="424">
        <v>0</v>
      </c>
      <c r="W26" s="424">
        <v>0</v>
      </c>
      <c r="X26" s="424">
        <v>0</v>
      </c>
      <c r="Y26" s="424">
        <v>0</v>
      </c>
      <c r="Z26" s="424">
        <v>0</v>
      </c>
      <c r="AA26" s="424">
        <v>0</v>
      </c>
      <c r="AB26" s="424">
        <v>0</v>
      </c>
      <c r="AC26" s="418">
        <v>1</v>
      </c>
      <c r="AD26" s="424">
        <v>0</v>
      </c>
      <c r="AE26" s="424">
        <v>0</v>
      </c>
      <c r="AF26" s="424">
        <v>0</v>
      </c>
      <c r="AG26" s="424">
        <v>5</v>
      </c>
      <c r="AH26" s="424">
        <v>79</v>
      </c>
      <c r="AI26" s="424">
        <v>0</v>
      </c>
      <c r="AJ26" s="424">
        <v>84</v>
      </c>
      <c r="AK26" s="422">
        <v>1</v>
      </c>
      <c r="AL26" s="424">
        <v>0</v>
      </c>
      <c r="AM26" s="418">
        <v>1</v>
      </c>
      <c r="AN26" s="418" t="s">
        <v>2607</v>
      </c>
      <c r="AO26" s="418">
        <v>0</v>
      </c>
      <c r="AP26" s="418">
        <v>0</v>
      </c>
      <c r="AQ26" s="418">
        <v>0</v>
      </c>
      <c r="AR26" s="418">
        <v>0</v>
      </c>
      <c r="AS26" s="418">
        <v>0</v>
      </c>
      <c r="AT26" s="418">
        <v>0</v>
      </c>
      <c r="AU26" s="418">
        <v>0</v>
      </c>
      <c r="AV26" s="418">
        <v>0</v>
      </c>
      <c r="AW26" s="418">
        <v>0</v>
      </c>
      <c r="AX26" s="418">
        <v>0</v>
      </c>
      <c r="AY26" s="418">
        <v>0</v>
      </c>
      <c r="AZ26" s="418">
        <v>0</v>
      </c>
      <c r="BA26" s="418">
        <v>0</v>
      </c>
      <c r="BB26" s="418">
        <v>0</v>
      </c>
      <c r="BC26" s="418">
        <v>0</v>
      </c>
      <c r="BD26" s="418">
        <v>0</v>
      </c>
      <c r="BE26" s="418">
        <v>0</v>
      </c>
      <c r="BF26" s="418">
        <v>0</v>
      </c>
      <c r="BG26" s="418">
        <v>0</v>
      </c>
      <c r="BH26" s="418">
        <v>0</v>
      </c>
      <c r="BI26" s="418">
        <v>0</v>
      </c>
      <c r="BJ26" s="418">
        <v>0</v>
      </c>
      <c r="BK26" s="418">
        <v>0</v>
      </c>
      <c r="BL26" s="418">
        <v>0</v>
      </c>
      <c r="BM26" s="418">
        <v>0</v>
      </c>
      <c r="BN26" s="418">
        <v>0</v>
      </c>
      <c r="BO26" s="418">
        <v>0</v>
      </c>
      <c r="BP26" s="418">
        <v>0</v>
      </c>
      <c r="BQ26" s="418">
        <v>0</v>
      </c>
      <c r="BR26" s="418">
        <v>0</v>
      </c>
      <c r="BS26" s="418">
        <v>0</v>
      </c>
      <c r="BT26" s="418">
        <v>0</v>
      </c>
      <c r="BU26" s="418">
        <v>0</v>
      </c>
      <c r="BV26" s="418">
        <v>0</v>
      </c>
      <c r="BW26" s="418">
        <v>0</v>
      </c>
      <c r="BX26" s="418">
        <v>0</v>
      </c>
      <c r="BY26" s="418">
        <v>0</v>
      </c>
      <c r="BZ26" s="418">
        <v>0</v>
      </c>
      <c r="CA26" s="418">
        <v>0</v>
      </c>
      <c r="CB26" s="418">
        <v>0</v>
      </c>
      <c r="CC26" s="418">
        <v>0</v>
      </c>
      <c r="CD26" s="418">
        <v>0</v>
      </c>
      <c r="CE26" s="418">
        <v>0</v>
      </c>
      <c r="CF26" s="418">
        <v>0</v>
      </c>
      <c r="CG26" s="418">
        <v>0</v>
      </c>
      <c r="CH26" s="418">
        <v>0</v>
      </c>
    </row>
    <row r="27" spans="1:86">
      <c r="A27" s="425" t="s">
        <v>2608</v>
      </c>
      <c r="B27" s="426">
        <v>11</v>
      </c>
      <c r="C27" s="418">
        <v>0</v>
      </c>
      <c r="D27" s="418">
        <v>0</v>
      </c>
      <c r="E27" s="426">
        <v>1455</v>
      </c>
      <c r="F27" s="418">
        <v>0</v>
      </c>
      <c r="G27" s="418">
        <v>0</v>
      </c>
      <c r="H27" s="426">
        <v>109</v>
      </c>
      <c r="I27" s="418">
        <v>0</v>
      </c>
      <c r="J27" s="418">
        <v>0</v>
      </c>
      <c r="K27" s="426">
        <v>207</v>
      </c>
      <c r="L27" s="418">
        <v>0</v>
      </c>
      <c r="M27" s="418">
        <v>0</v>
      </c>
      <c r="N27" s="426">
        <v>64</v>
      </c>
      <c r="O27" s="418">
        <v>0</v>
      </c>
      <c r="P27" s="418">
        <v>0</v>
      </c>
      <c r="Q27" s="426">
        <v>6</v>
      </c>
      <c r="R27" s="418">
        <v>0</v>
      </c>
      <c r="S27" s="418">
        <v>0</v>
      </c>
      <c r="T27" s="418">
        <v>0</v>
      </c>
      <c r="U27" s="418">
        <v>0</v>
      </c>
      <c r="V27" s="418">
        <v>0</v>
      </c>
      <c r="W27" s="418">
        <v>0</v>
      </c>
      <c r="X27" s="418">
        <v>0</v>
      </c>
      <c r="Y27" s="418">
        <v>0</v>
      </c>
      <c r="Z27" s="418">
        <v>0</v>
      </c>
      <c r="AA27" s="418">
        <v>0</v>
      </c>
      <c r="AB27" s="418">
        <v>0</v>
      </c>
      <c r="AC27" s="418">
        <v>0</v>
      </c>
      <c r="AD27" s="418">
        <v>0</v>
      </c>
      <c r="AE27" s="418">
        <v>0</v>
      </c>
      <c r="AF27" s="418">
        <v>0</v>
      </c>
      <c r="AG27" s="426">
        <v>11</v>
      </c>
      <c r="AH27" s="426">
        <v>1841</v>
      </c>
      <c r="AI27" s="426">
        <v>0</v>
      </c>
      <c r="AJ27" s="426">
        <v>1852</v>
      </c>
      <c r="AK27" s="422">
        <v>0</v>
      </c>
      <c r="AL27" s="421">
        <v>0</v>
      </c>
      <c r="AM27" s="418">
        <v>0</v>
      </c>
      <c r="AN27" s="419">
        <v>0</v>
      </c>
      <c r="AO27" s="418">
        <v>0</v>
      </c>
      <c r="AP27" s="418">
        <v>0</v>
      </c>
      <c r="AQ27" s="418">
        <v>0</v>
      </c>
      <c r="AR27" s="418">
        <v>0</v>
      </c>
      <c r="AS27" s="418">
        <v>0</v>
      </c>
      <c r="AT27" s="418">
        <v>0</v>
      </c>
      <c r="AU27" s="418">
        <v>0</v>
      </c>
      <c r="AV27" s="418">
        <v>0</v>
      </c>
      <c r="AW27" s="418">
        <v>0</v>
      </c>
      <c r="AX27" s="418">
        <v>0</v>
      </c>
      <c r="AY27" s="418">
        <v>0</v>
      </c>
      <c r="AZ27" s="418">
        <v>0</v>
      </c>
      <c r="BA27" s="418">
        <v>0</v>
      </c>
      <c r="BB27" s="418">
        <v>0</v>
      </c>
      <c r="BC27" s="418">
        <v>0</v>
      </c>
      <c r="BD27" s="418">
        <v>0</v>
      </c>
      <c r="BE27" s="418">
        <v>0</v>
      </c>
      <c r="BF27" s="418">
        <v>0</v>
      </c>
      <c r="BG27" s="418">
        <v>0</v>
      </c>
      <c r="BH27" s="418">
        <v>0</v>
      </c>
      <c r="BI27" s="418">
        <v>0</v>
      </c>
      <c r="BJ27" s="418">
        <v>0</v>
      </c>
      <c r="BK27" s="418">
        <v>0</v>
      </c>
      <c r="BL27" s="418">
        <v>0</v>
      </c>
      <c r="BM27" s="418">
        <v>0</v>
      </c>
      <c r="BN27" s="418">
        <v>0</v>
      </c>
      <c r="BO27" s="418">
        <v>0</v>
      </c>
      <c r="BP27" s="418">
        <v>0</v>
      </c>
      <c r="BQ27" s="418">
        <v>0</v>
      </c>
      <c r="BR27" s="418">
        <v>0</v>
      </c>
      <c r="BS27" s="418">
        <v>0</v>
      </c>
      <c r="BT27" s="418">
        <v>0</v>
      </c>
      <c r="BU27" s="418">
        <v>0</v>
      </c>
      <c r="BV27" s="418">
        <v>0</v>
      </c>
      <c r="BW27" s="418">
        <v>0</v>
      </c>
      <c r="BX27" s="418">
        <v>0</v>
      </c>
      <c r="BY27" s="418">
        <v>0</v>
      </c>
      <c r="BZ27" s="418">
        <v>0</v>
      </c>
      <c r="CA27" s="418">
        <v>0</v>
      </c>
      <c r="CB27" s="418">
        <v>0</v>
      </c>
      <c r="CC27" s="418">
        <v>0</v>
      </c>
      <c r="CD27" s="418">
        <v>0</v>
      </c>
      <c r="CE27" s="418">
        <v>0</v>
      </c>
      <c r="CF27" s="418">
        <v>0</v>
      </c>
      <c r="CG27" s="418">
        <v>0</v>
      </c>
      <c r="CH27" s="418">
        <v>0</v>
      </c>
    </row>
    <row r="28" spans="1:86">
      <c r="A28" s="425" t="s">
        <v>2609</v>
      </c>
      <c r="B28" s="426">
        <v>6</v>
      </c>
      <c r="C28" s="426">
        <v>0</v>
      </c>
      <c r="D28" s="426">
        <v>0</v>
      </c>
      <c r="E28" s="426">
        <v>35</v>
      </c>
      <c r="F28" s="426">
        <v>0</v>
      </c>
      <c r="G28" s="426">
        <v>0</v>
      </c>
      <c r="H28" s="426">
        <v>63</v>
      </c>
      <c r="I28" s="426">
        <v>0</v>
      </c>
      <c r="J28" s="426">
        <v>0</v>
      </c>
      <c r="K28" s="426">
        <v>0</v>
      </c>
      <c r="L28" s="426">
        <v>0</v>
      </c>
      <c r="M28" s="426">
        <v>0</v>
      </c>
      <c r="N28" s="426">
        <v>12</v>
      </c>
      <c r="O28" s="426">
        <v>0</v>
      </c>
      <c r="P28" s="426">
        <v>0</v>
      </c>
      <c r="Q28" s="426">
        <v>0</v>
      </c>
      <c r="R28" s="426">
        <v>0</v>
      </c>
      <c r="S28" s="426">
        <v>0</v>
      </c>
      <c r="T28" s="426">
        <v>0</v>
      </c>
      <c r="U28" s="426">
        <v>0</v>
      </c>
      <c r="V28" s="426">
        <v>0</v>
      </c>
      <c r="W28" s="426">
        <v>0</v>
      </c>
      <c r="X28" s="426">
        <v>0</v>
      </c>
      <c r="Y28" s="426">
        <v>0</v>
      </c>
      <c r="Z28" s="426">
        <v>0</v>
      </c>
      <c r="AA28" s="426">
        <v>0</v>
      </c>
      <c r="AB28" s="426">
        <v>0</v>
      </c>
      <c r="AC28" s="426">
        <v>2</v>
      </c>
      <c r="AD28" s="426">
        <v>0</v>
      </c>
      <c r="AE28" s="426">
        <v>0</v>
      </c>
      <c r="AF28" s="426">
        <v>0</v>
      </c>
      <c r="AG28" s="426">
        <v>6</v>
      </c>
      <c r="AH28" s="426">
        <v>110</v>
      </c>
      <c r="AI28" s="426">
        <v>0</v>
      </c>
      <c r="AJ28" s="426">
        <v>116</v>
      </c>
      <c r="AK28" s="422">
        <v>2</v>
      </c>
      <c r="AL28" s="426">
        <v>0</v>
      </c>
      <c r="AM28" s="426">
        <v>3</v>
      </c>
      <c r="AN28" s="419" t="s">
        <v>2610</v>
      </c>
      <c r="AO28" s="418">
        <v>0</v>
      </c>
      <c r="AP28" s="418">
        <v>0</v>
      </c>
      <c r="AQ28" s="418">
        <v>0</v>
      </c>
      <c r="AR28" s="418">
        <v>0</v>
      </c>
      <c r="AS28" s="418">
        <v>0</v>
      </c>
      <c r="AT28" s="418">
        <v>0</v>
      </c>
      <c r="AU28" s="418">
        <v>0</v>
      </c>
      <c r="AV28" s="418">
        <v>0</v>
      </c>
      <c r="AW28" s="418">
        <v>0</v>
      </c>
      <c r="AX28" s="418">
        <v>0</v>
      </c>
      <c r="AY28" s="418">
        <v>0</v>
      </c>
      <c r="AZ28" s="418">
        <v>0</v>
      </c>
      <c r="BA28" s="418">
        <v>0</v>
      </c>
      <c r="BB28" s="418">
        <v>0</v>
      </c>
      <c r="BC28" s="418">
        <v>0</v>
      </c>
      <c r="BD28" s="418">
        <v>0</v>
      </c>
      <c r="BE28" s="418">
        <v>0</v>
      </c>
      <c r="BF28" s="418">
        <v>0</v>
      </c>
      <c r="BG28" s="418">
        <v>0</v>
      </c>
      <c r="BH28" s="418">
        <v>0</v>
      </c>
      <c r="BI28" s="418">
        <v>0</v>
      </c>
      <c r="BJ28" s="418">
        <v>0</v>
      </c>
      <c r="BK28" s="418">
        <v>0</v>
      </c>
      <c r="BL28" s="418">
        <v>0</v>
      </c>
      <c r="BM28" s="418">
        <v>0</v>
      </c>
      <c r="BN28" s="418">
        <v>0</v>
      </c>
      <c r="BO28" s="418">
        <v>0</v>
      </c>
      <c r="BP28" s="418">
        <v>0</v>
      </c>
      <c r="BQ28" s="418">
        <v>0</v>
      </c>
      <c r="BR28" s="418">
        <v>0</v>
      </c>
      <c r="BS28" s="418">
        <v>0</v>
      </c>
      <c r="BT28" s="418">
        <v>0</v>
      </c>
      <c r="BU28" s="418">
        <v>0</v>
      </c>
      <c r="BV28" s="418">
        <v>0</v>
      </c>
      <c r="BW28" s="418">
        <v>0</v>
      </c>
      <c r="BX28" s="418">
        <v>0</v>
      </c>
      <c r="BY28" s="418">
        <v>0</v>
      </c>
      <c r="BZ28" s="418">
        <v>0</v>
      </c>
      <c r="CA28" s="418">
        <v>0</v>
      </c>
      <c r="CB28" s="418">
        <v>0</v>
      </c>
      <c r="CC28" s="418">
        <v>0</v>
      </c>
      <c r="CD28" s="418">
        <v>0</v>
      </c>
      <c r="CE28" s="418">
        <v>0</v>
      </c>
      <c r="CF28" s="418">
        <v>0</v>
      </c>
      <c r="CG28" s="418">
        <v>0</v>
      </c>
      <c r="CH28" s="418">
        <v>0</v>
      </c>
    </row>
    <row r="29" spans="1:86">
      <c r="A29" s="425" t="s">
        <v>2611</v>
      </c>
      <c r="B29" s="426">
        <v>6</v>
      </c>
      <c r="C29" s="418">
        <v>0</v>
      </c>
      <c r="D29" s="418">
        <v>0</v>
      </c>
      <c r="E29" s="426">
        <v>15</v>
      </c>
      <c r="F29" s="418">
        <v>0</v>
      </c>
      <c r="G29" s="418">
        <v>0</v>
      </c>
      <c r="H29" s="426">
        <v>149</v>
      </c>
      <c r="I29" s="418">
        <v>0</v>
      </c>
      <c r="J29" s="418">
        <v>0</v>
      </c>
      <c r="K29" s="426">
        <v>4</v>
      </c>
      <c r="L29" s="418">
        <v>0</v>
      </c>
      <c r="M29" s="418">
        <v>0</v>
      </c>
      <c r="N29" s="426">
        <v>13</v>
      </c>
      <c r="O29" s="418">
        <v>0</v>
      </c>
      <c r="P29" s="418">
        <v>0</v>
      </c>
      <c r="Q29" s="426">
        <v>0</v>
      </c>
      <c r="R29" s="418">
        <v>0</v>
      </c>
      <c r="S29" s="418">
        <v>0</v>
      </c>
      <c r="T29" s="418">
        <v>0</v>
      </c>
      <c r="U29" s="418">
        <v>0</v>
      </c>
      <c r="V29" s="418">
        <v>0</v>
      </c>
      <c r="W29" s="426">
        <v>0</v>
      </c>
      <c r="X29" s="418">
        <v>0</v>
      </c>
      <c r="Y29" s="418">
        <v>0</v>
      </c>
      <c r="Z29" s="418">
        <v>0</v>
      </c>
      <c r="AA29" s="418">
        <v>0</v>
      </c>
      <c r="AB29" s="418">
        <v>0</v>
      </c>
      <c r="AC29" s="418">
        <v>0</v>
      </c>
      <c r="AD29" s="418">
        <v>0</v>
      </c>
      <c r="AE29" s="426">
        <v>0</v>
      </c>
      <c r="AF29" s="426">
        <v>0</v>
      </c>
      <c r="AG29" s="426">
        <v>6</v>
      </c>
      <c r="AH29" s="426">
        <v>181</v>
      </c>
      <c r="AI29" s="426">
        <v>0</v>
      </c>
      <c r="AJ29" s="426">
        <v>187</v>
      </c>
      <c r="AK29" s="422">
        <v>0</v>
      </c>
      <c r="AL29" s="421">
        <v>0</v>
      </c>
      <c r="AM29" s="418">
        <v>0</v>
      </c>
      <c r="AN29" s="419">
        <v>0</v>
      </c>
      <c r="AO29" s="418">
        <v>0</v>
      </c>
      <c r="AP29" s="418">
        <v>0</v>
      </c>
      <c r="AQ29" s="418">
        <v>0</v>
      </c>
      <c r="AR29" s="418">
        <v>0</v>
      </c>
      <c r="AS29" s="418">
        <v>0</v>
      </c>
      <c r="AT29" s="418">
        <v>0</v>
      </c>
      <c r="AU29" s="418">
        <v>0</v>
      </c>
      <c r="AV29" s="418">
        <v>0</v>
      </c>
      <c r="AW29" s="418">
        <v>0</v>
      </c>
      <c r="AX29" s="418">
        <v>0</v>
      </c>
      <c r="AY29" s="418">
        <v>0</v>
      </c>
      <c r="AZ29" s="418">
        <v>0</v>
      </c>
      <c r="BA29" s="418">
        <v>0</v>
      </c>
      <c r="BB29" s="418">
        <v>0</v>
      </c>
      <c r="BC29" s="418">
        <v>0</v>
      </c>
      <c r="BD29" s="418">
        <v>0</v>
      </c>
      <c r="BE29" s="418">
        <v>0</v>
      </c>
      <c r="BF29" s="418">
        <v>0</v>
      </c>
      <c r="BG29" s="418">
        <v>0</v>
      </c>
      <c r="BH29" s="418">
        <v>0</v>
      </c>
      <c r="BI29" s="418">
        <v>0</v>
      </c>
      <c r="BJ29" s="418">
        <v>0</v>
      </c>
      <c r="BK29" s="418">
        <v>0</v>
      </c>
      <c r="BL29" s="418">
        <v>0</v>
      </c>
      <c r="BM29" s="418">
        <v>0</v>
      </c>
      <c r="BN29" s="418">
        <v>0</v>
      </c>
      <c r="BO29" s="418">
        <v>0</v>
      </c>
      <c r="BP29" s="418">
        <v>0</v>
      </c>
      <c r="BQ29" s="418">
        <v>0</v>
      </c>
      <c r="BR29" s="418">
        <v>0</v>
      </c>
      <c r="BS29" s="418">
        <v>0</v>
      </c>
      <c r="BT29" s="418">
        <v>0</v>
      </c>
      <c r="BU29" s="418">
        <v>0</v>
      </c>
      <c r="BV29" s="418">
        <v>0</v>
      </c>
      <c r="BW29" s="418">
        <v>0</v>
      </c>
      <c r="BX29" s="418">
        <v>0</v>
      </c>
      <c r="BY29" s="418">
        <v>0</v>
      </c>
      <c r="BZ29" s="418">
        <v>0</v>
      </c>
      <c r="CA29" s="418">
        <v>0</v>
      </c>
      <c r="CB29" s="418">
        <v>0</v>
      </c>
      <c r="CC29" s="418">
        <v>0</v>
      </c>
      <c r="CD29" s="418">
        <v>0</v>
      </c>
      <c r="CE29" s="418">
        <v>0</v>
      </c>
      <c r="CF29" s="418">
        <v>0</v>
      </c>
      <c r="CG29" s="418">
        <v>0</v>
      </c>
      <c r="CH29" s="418">
        <v>0</v>
      </c>
    </row>
    <row r="30" spans="1:86">
      <c r="A30" s="423" t="s">
        <v>2612</v>
      </c>
      <c r="B30" s="424">
        <v>6</v>
      </c>
      <c r="C30" s="424">
        <v>0</v>
      </c>
      <c r="D30" s="424">
        <v>0</v>
      </c>
      <c r="E30" s="424">
        <v>20</v>
      </c>
      <c r="F30" s="424">
        <v>0</v>
      </c>
      <c r="G30" s="424">
        <v>0</v>
      </c>
      <c r="H30" s="424">
        <v>79</v>
      </c>
      <c r="I30" s="424">
        <v>0</v>
      </c>
      <c r="J30" s="424">
        <v>0</v>
      </c>
      <c r="K30" s="424">
        <v>2</v>
      </c>
      <c r="L30" s="424">
        <v>0</v>
      </c>
      <c r="M30" s="424">
        <v>0</v>
      </c>
      <c r="N30" s="424">
        <v>0</v>
      </c>
      <c r="O30" s="424">
        <v>0</v>
      </c>
      <c r="P30" s="424">
        <v>0</v>
      </c>
      <c r="Q30" s="424">
        <v>11</v>
      </c>
      <c r="R30" s="424">
        <v>0</v>
      </c>
      <c r="S30" s="424">
        <v>0</v>
      </c>
      <c r="T30" s="424">
        <v>0</v>
      </c>
      <c r="U30" s="424">
        <v>0</v>
      </c>
      <c r="V30" s="424">
        <v>0</v>
      </c>
      <c r="W30" s="424">
        <v>0</v>
      </c>
      <c r="X30" s="424">
        <v>0</v>
      </c>
      <c r="Y30" s="424">
        <v>0</v>
      </c>
      <c r="Z30" s="424">
        <v>0</v>
      </c>
      <c r="AA30" s="424">
        <v>0</v>
      </c>
      <c r="AB30" s="424">
        <v>0</v>
      </c>
      <c r="AC30" s="418">
        <v>0</v>
      </c>
      <c r="AD30" s="424">
        <v>0</v>
      </c>
      <c r="AE30" s="424">
        <v>0</v>
      </c>
      <c r="AF30" s="424">
        <v>0</v>
      </c>
      <c r="AG30" s="424">
        <v>6</v>
      </c>
      <c r="AH30" s="424">
        <v>112</v>
      </c>
      <c r="AI30" s="424">
        <v>0</v>
      </c>
      <c r="AJ30" s="424">
        <v>118</v>
      </c>
      <c r="AK30" s="422">
        <v>0</v>
      </c>
      <c r="AL30" s="424">
        <v>0</v>
      </c>
      <c r="AM30" s="418">
        <v>0</v>
      </c>
      <c r="AN30" s="418">
        <v>0</v>
      </c>
      <c r="AO30" s="418">
        <v>0</v>
      </c>
      <c r="AP30" s="418">
        <v>0</v>
      </c>
      <c r="AQ30" s="418">
        <v>0</v>
      </c>
      <c r="AR30" s="418">
        <v>0</v>
      </c>
      <c r="AS30" s="418">
        <v>0</v>
      </c>
      <c r="AT30" s="418">
        <v>0</v>
      </c>
      <c r="AU30" s="418">
        <v>0</v>
      </c>
      <c r="AV30" s="418">
        <v>0</v>
      </c>
      <c r="AW30" s="418">
        <v>0</v>
      </c>
      <c r="AX30" s="418">
        <v>0</v>
      </c>
      <c r="AY30" s="418">
        <v>0</v>
      </c>
      <c r="AZ30" s="418">
        <v>0</v>
      </c>
      <c r="BA30" s="418">
        <v>0</v>
      </c>
      <c r="BB30" s="418">
        <v>0</v>
      </c>
      <c r="BC30" s="418">
        <v>0</v>
      </c>
      <c r="BD30" s="418">
        <v>0</v>
      </c>
      <c r="BE30" s="418">
        <v>0</v>
      </c>
      <c r="BF30" s="418">
        <v>0</v>
      </c>
      <c r="BG30" s="418">
        <v>0</v>
      </c>
      <c r="BH30" s="418">
        <v>0</v>
      </c>
      <c r="BI30" s="418">
        <v>0</v>
      </c>
      <c r="BJ30" s="418">
        <v>0</v>
      </c>
      <c r="BK30" s="418">
        <v>0</v>
      </c>
      <c r="BL30" s="418">
        <v>0</v>
      </c>
      <c r="BM30" s="418">
        <v>0</v>
      </c>
      <c r="BN30" s="418">
        <v>0</v>
      </c>
      <c r="BO30" s="418">
        <v>0</v>
      </c>
      <c r="BP30" s="418">
        <v>0</v>
      </c>
      <c r="BQ30" s="418">
        <v>0</v>
      </c>
      <c r="BR30" s="418">
        <v>0</v>
      </c>
      <c r="BS30" s="418">
        <v>0</v>
      </c>
      <c r="BT30" s="418">
        <v>0</v>
      </c>
      <c r="BU30" s="418">
        <v>0</v>
      </c>
      <c r="BV30" s="418">
        <v>0</v>
      </c>
      <c r="BW30" s="418">
        <v>0</v>
      </c>
      <c r="BX30" s="418">
        <v>0</v>
      </c>
      <c r="BY30" s="418">
        <v>0</v>
      </c>
      <c r="BZ30" s="418">
        <v>0</v>
      </c>
      <c r="CA30" s="418">
        <v>0</v>
      </c>
      <c r="CB30" s="418">
        <v>0</v>
      </c>
      <c r="CC30" s="418">
        <v>0</v>
      </c>
      <c r="CD30" s="418">
        <v>0</v>
      </c>
      <c r="CE30" s="418">
        <v>0</v>
      </c>
      <c r="CF30" s="418">
        <v>0</v>
      </c>
      <c r="CG30" s="418">
        <v>0</v>
      </c>
      <c r="CH30" s="418">
        <v>0</v>
      </c>
    </row>
    <row r="31" spans="1:86">
      <c r="A31" s="425" t="s">
        <v>2613</v>
      </c>
      <c r="B31" s="426">
        <v>4</v>
      </c>
      <c r="C31" s="418">
        <v>0</v>
      </c>
      <c r="D31" s="418">
        <v>0</v>
      </c>
      <c r="E31" s="426">
        <v>0</v>
      </c>
      <c r="F31" s="418">
        <v>0</v>
      </c>
      <c r="G31" s="418">
        <v>0</v>
      </c>
      <c r="H31" s="426">
        <v>54</v>
      </c>
      <c r="I31" s="418">
        <v>0</v>
      </c>
      <c r="J31" s="418">
        <v>0</v>
      </c>
      <c r="K31" s="426">
        <v>2</v>
      </c>
      <c r="L31" s="418">
        <v>0</v>
      </c>
      <c r="M31" s="418">
        <v>0</v>
      </c>
      <c r="N31" s="426">
        <v>19</v>
      </c>
      <c r="O31" s="418">
        <v>0</v>
      </c>
      <c r="P31" s="418">
        <v>0</v>
      </c>
      <c r="Q31" s="426">
        <v>0</v>
      </c>
      <c r="R31" s="418">
        <v>0</v>
      </c>
      <c r="S31" s="418">
        <v>0</v>
      </c>
      <c r="T31" s="418">
        <v>0</v>
      </c>
      <c r="U31" s="418">
        <v>0</v>
      </c>
      <c r="V31" s="418">
        <v>0</v>
      </c>
      <c r="W31" s="418">
        <v>0</v>
      </c>
      <c r="X31" s="418">
        <v>0</v>
      </c>
      <c r="Y31" s="418">
        <v>0</v>
      </c>
      <c r="Z31" s="418">
        <v>0</v>
      </c>
      <c r="AA31" s="418">
        <v>0</v>
      </c>
      <c r="AB31" s="418">
        <v>0</v>
      </c>
      <c r="AC31" s="418">
        <v>1</v>
      </c>
      <c r="AD31" s="418">
        <v>0</v>
      </c>
      <c r="AE31" s="418">
        <v>0</v>
      </c>
      <c r="AF31" s="418">
        <v>0</v>
      </c>
      <c r="AG31" s="426">
        <v>4</v>
      </c>
      <c r="AH31" s="426">
        <v>75</v>
      </c>
      <c r="AI31" s="426">
        <v>0</v>
      </c>
      <c r="AJ31" s="426">
        <v>79</v>
      </c>
      <c r="AK31" s="422">
        <v>1</v>
      </c>
      <c r="AL31" s="421">
        <v>0</v>
      </c>
      <c r="AM31" s="418">
        <v>1</v>
      </c>
      <c r="AN31" s="419" t="s">
        <v>2614</v>
      </c>
      <c r="AO31" s="418">
        <v>0</v>
      </c>
      <c r="AP31" s="418">
        <v>0</v>
      </c>
      <c r="AQ31" s="418">
        <v>0</v>
      </c>
      <c r="AR31" s="418">
        <v>0</v>
      </c>
      <c r="AS31" s="418">
        <v>0</v>
      </c>
      <c r="AT31" s="418">
        <v>0</v>
      </c>
      <c r="AU31" s="418">
        <v>0</v>
      </c>
      <c r="AV31" s="418">
        <v>0</v>
      </c>
      <c r="AW31" s="418">
        <v>0</v>
      </c>
      <c r="AX31" s="418">
        <v>0</v>
      </c>
      <c r="AY31" s="418">
        <v>0</v>
      </c>
      <c r="AZ31" s="418">
        <v>0</v>
      </c>
      <c r="BA31" s="418">
        <v>0</v>
      </c>
      <c r="BB31" s="418">
        <v>0</v>
      </c>
      <c r="BC31" s="418">
        <v>0</v>
      </c>
      <c r="BD31" s="418">
        <v>0</v>
      </c>
      <c r="BE31" s="418">
        <v>0</v>
      </c>
      <c r="BF31" s="418">
        <v>0</v>
      </c>
      <c r="BG31" s="418">
        <v>0</v>
      </c>
      <c r="BH31" s="418">
        <v>0</v>
      </c>
      <c r="BI31" s="418">
        <v>0</v>
      </c>
      <c r="BJ31" s="418">
        <v>0</v>
      </c>
      <c r="BK31" s="418">
        <v>0</v>
      </c>
      <c r="BL31" s="418">
        <v>0</v>
      </c>
      <c r="BM31" s="418">
        <v>0</v>
      </c>
      <c r="BN31" s="418">
        <v>0</v>
      </c>
      <c r="BO31" s="418">
        <v>0</v>
      </c>
      <c r="BP31" s="418">
        <v>0</v>
      </c>
      <c r="BQ31" s="418">
        <v>0</v>
      </c>
      <c r="BR31" s="418">
        <v>0</v>
      </c>
      <c r="BS31" s="418">
        <v>0</v>
      </c>
      <c r="BT31" s="418">
        <v>0</v>
      </c>
      <c r="BU31" s="418">
        <v>0</v>
      </c>
      <c r="BV31" s="418">
        <v>0</v>
      </c>
      <c r="BW31" s="418">
        <v>0</v>
      </c>
      <c r="BX31" s="418">
        <v>0</v>
      </c>
      <c r="BY31" s="418">
        <v>0</v>
      </c>
      <c r="BZ31" s="418">
        <v>0</v>
      </c>
      <c r="CA31" s="418">
        <v>0</v>
      </c>
      <c r="CB31" s="418">
        <v>0</v>
      </c>
      <c r="CC31" s="418">
        <v>0</v>
      </c>
      <c r="CD31" s="418">
        <v>0</v>
      </c>
      <c r="CE31" s="418">
        <v>0</v>
      </c>
      <c r="CF31" s="418">
        <v>0</v>
      </c>
      <c r="CG31" s="418">
        <v>0</v>
      </c>
      <c r="CH31" s="418">
        <v>0</v>
      </c>
    </row>
    <row r="32" spans="1:86">
      <c r="A32" s="425" t="s">
        <v>2615</v>
      </c>
      <c r="B32" s="426">
        <v>14</v>
      </c>
      <c r="C32" s="427">
        <v>0</v>
      </c>
      <c r="D32" s="427">
        <v>0</v>
      </c>
      <c r="E32" s="426">
        <v>6</v>
      </c>
      <c r="F32" s="427">
        <v>0</v>
      </c>
      <c r="G32" s="427">
        <v>0</v>
      </c>
      <c r="H32" s="426">
        <v>74</v>
      </c>
      <c r="I32" s="427">
        <v>0</v>
      </c>
      <c r="J32" s="427">
        <v>0</v>
      </c>
      <c r="K32" s="426">
        <v>20</v>
      </c>
      <c r="L32" s="427">
        <v>0</v>
      </c>
      <c r="M32" s="427">
        <v>0</v>
      </c>
      <c r="N32" s="426">
        <v>19</v>
      </c>
      <c r="O32" s="427">
        <v>0</v>
      </c>
      <c r="P32" s="427">
        <v>0</v>
      </c>
      <c r="Q32" s="426">
        <v>0</v>
      </c>
      <c r="R32" s="427">
        <v>0</v>
      </c>
      <c r="S32" s="427">
        <v>0</v>
      </c>
      <c r="T32" s="426">
        <v>0</v>
      </c>
      <c r="U32" s="427">
        <v>0</v>
      </c>
      <c r="V32" s="427">
        <v>0</v>
      </c>
      <c r="W32" s="426">
        <v>0</v>
      </c>
      <c r="X32" s="427">
        <v>0</v>
      </c>
      <c r="Y32" s="427">
        <v>0</v>
      </c>
      <c r="Z32" s="426">
        <v>0</v>
      </c>
      <c r="AA32" s="427">
        <v>0</v>
      </c>
      <c r="AB32" s="427">
        <v>0</v>
      </c>
      <c r="AC32" s="427">
        <v>0</v>
      </c>
      <c r="AD32" s="427">
        <v>0</v>
      </c>
      <c r="AE32" s="426">
        <v>3</v>
      </c>
      <c r="AF32" s="426">
        <v>4</v>
      </c>
      <c r="AG32" s="426">
        <v>14</v>
      </c>
      <c r="AH32" s="426">
        <v>119</v>
      </c>
      <c r="AI32" s="426">
        <v>7</v>
      </c>
      <c r="AJ32" s="426">
        <v>140</v>
      </c>
      <c r="AK32" s="422">
        <v>0</v>
      </c>
      <c r="AL32" s="427">
        <v>0</v>
      </c>
      <c r="AM32" s="427">
        <v>0</v>
      </c>
      <c r="AN32" s="428">
        <v>0</v>
      </c>
      <c r="AO32" s="418">
        <v>0</v>
      </c>
      <c r="AP32" s="418">
        <v>0</v>
      </c>
      <c r="AQ32" s="418">
        <v>0</v>
      </c>
      <c r="AR32" s="418">
        <v>0</v>
      </c>
      <c r="AS32" s="418">
        <v>0</v>
      </c>
      <c r="AT32" s="418">
        <v>0</v>
      </c>
      <c r="AU32" s="418">
        <v>0</v>
      </c>
      <c r="AV32" s="418">
        <v>0</v>
      </c>
      <c r="AW32" s="418">
        <v>0</v>
      </c>
      <c r="AX32" s="418">
        <v>0</v>
      </c>
      <c r="AY32" s="418">
        <v>0</v>
      </c>
      <c r="AZ32" s="418">
        <v>0</v>
      </c>
      <c r="BA32" s="418">
        <v>0</v>
      </c>
      <c r="BB32" s="418">
        <v>0</v>
      </c>
      <c r="BC32" s="418">
        <v>0</v>
      </c>
      <c r="BD32" s="418">
        <v>0</v>
      </c>
      <c r="BE32" s="418">
        <v>0</v>
      </c>
      <c r="BF32" s="418">
        <v>0</v>
      </c>
      <c r="BG32" s="418">
        <v>0</v>
      </c>
      <c r="BH32" s="418">
        <v>0</v>
      </c>
      <c r="BI32" s="418">
        <v>0</v>
      </c>
      <c r="BJ32" s="418">
        <v>0</v>
      </c>
      <c r="BK32" s="418">
        <v>0</v>
      </c>
      <c r="BL32" s="418">
        <v>0</v>
      </c>
      <c r="BM32" s="418">
        <v>0</v>
      </c>
      <c r="BN32" s="418">
        <v>0</v>
      </c>
      <c r="BO32" s="418">
        <v>0</v>
      </c>
      <c r="BP32" s="418">
        <v>0</v>
      </c>
      <c r="BQ32" s="418">
        <v>0</v>
      </c>
      <c r="BR32" s="418">
        <v>0</v>
      </c>
      <c r="BS32" s="418">
        <v>0</v>
      </c>
      <c r="BT32" s="418">
        <v>0</v>
      </c>
      <c r="BU32" s="418">
        <v>0</v>
      </c>
      <c r="BV32" s="418">
        <v>0</v>
      </c>
      <c r="BW32" s="418">
        <v>0</v>
      </c>
      <c r="BX32" s="418">
        <v>0</v>
      </c>
      <c r="BY32" s="418">
        <v>0</v>
      </c>
      <c r="BZ32" s="418">
        <v>0</v>
      </c>
      <c r="CA32" s="418">
        <v>0</v>
      </c>
      <c r="CB32" s="418">
        <v>0</v>
      </c>
      <c r="CC32" s="418">
        <v>0</v>
      </c>
      <c r="CD32" s="418">
        <v>0</v>
      </c>
      <c r="CE32" s="418">
        <v>0</v>
      </c>
      <c r="CF32" s="418">
        <v>0</v>
      </c>
      <c r="CG32" s="418">
        <v>0</v>
      </c>
      <c r="CH32" s="418">
        <v>0</v>
      </c>
    </row>
    <row r="33" spans="1:86" ht="45">
      <c r="A33" s="425" t="s">
        <v>2616</v>
      </c>
      <c r="B33" s="426">
        <v>12</v>
      </c>
      <c r="C33" s="418">
        <v>1</v>
      </c>
      <c r="D33" s="418">
        <v>0</v>
      </c>
      <c r="E33" s="426">
        <v>152</v>
      </c>
      <c r="F33" s="418">
        <v>0</v>
      </c>
      <c r="G33" s="418">
        <v>0</v>
      </c>
      <c r="H33" s="426">
        <v>74</v>
      </c>
      <c r="I33" s="418">
        <v>0</v>
      </c>
      <c r="J33" s="418">
        <v>0</v>
      </c>
      <c r="K33" s="426">
        <v>38</v>
      </c>
      <c r="L33" s="418">
        <v>0</v>
      </c>
      <c r="M33" s="418">
        <v>0</v>
      </c>
      <c r="N33" s="426">
        <v>9</v>
      </c>
      <c r="O33" s="418">
        <v>0</v>
      </c>
      <c r="P33" s="418">
        <v>0</v>
      </c>
      <c r="Q33" s="426">
        <v>0</v>
      </c>
      <c r="R33" s="418">
        <v>0</v>
      </c>
      <c r="S33" s="424">
        <v>0</v>
      </c>
      <c r="T33" s="418">
        <v>0</v>
      </c>
      <c r="U33" s="418">
        <v>0</v>
      </c>
      <c r="V33" s="418">
        <v>0</v>
      </c>
      <c r="W33" s="418">
        <v>0</v>
      </c>
      <c r="X33" s="418">
        <v>0</v>
      </c>
      <c r="Y33" s="418">
        <v>0</v>
      </c>
      <c r="Z33" s="418">
        <v>0</v>
      </c>
      <c r="AA33" s="418">
        <v>0</v>
      </c>
      <c r="AB33" s="418">
        <v>0</v>
      </c>
      <c r="AC33" s="418">
        <v>3</v>
      </c>
      <c r="AD33" s="424">
        <v>0</v>
      </c>
      <c r="AE33" s="418">
        <v>0</v>
      </c>
      <c r="AF33" s="418">
        <v>0</v>
      </c>
      <c r="AG33" s="426">
        <v>12</v>
      </c>
      <c r="AH33" s="426">
        <v>273</v>
      </c>
      <c r="AI33" s="421">
        <v>0</v>
      </c>
      <c r="AJ33" s="426">
        <v>285</v>
      </c>
      <c r="AK33" s="422">
        <v>4</v>
      </c>
      <c r="AL33" s="421">
        <v>0</v>
      </c>
      <c r="AM33" s="418">
        <v>12</v>
      </c>
      <c r="AN33" s="429" t="s">
        <v>2617</v>
      </c>
      <c r="AO33" s="418">
        <v>0</v>
      </c>
      <c r="AP33" s="418">
        <v>0</v>
      </c>
      <c r="AQ33" s="418">
        <v>0</v>
      </c>
      <c r="AR33" s="418">
        <v>0</v>
      </c>
      <c r="AS33" s="418">
        <v>0</v>
      </c>
      <c r="AT33" s="418">
        <v>0</v>
      </c>
      <c r="AU33" s="418">
        <v>0</v>
      </c>
      <c r="AV33" s="418">
        <v>0</v>
      </c>
      <c r="AW33" s="418">
        <v>0</v>
      </c>
      <c r="AX33" s="418">
        <v>0</v>
      </c>
      <c r="AY33" s="418">
        <v>0</v>
      </c>
      <c r="AZ33" s="418">
        <v>0</v>
      </c>
      <c r="BA33" s="418">
        <v>0</v>
      </c>
      <c r="BB33" s="418">
        <v>0</v>
      </c>
      <c r="BC33" s="418">
        <v>0</v>
      </c>
      <c r="BD33" s="418">
        <v>0</v>
      </c>
      <c r="BE33" s="418">
        <v>0</v>
      </c>
      <c r="BF33" s="418">
        <v>0</v>
      </c>
      <c r="BG33" s="418">
        <v>0</v>
      </c>
      <c r="BH33" s="418">
        <v>0</v>
      </c>
      <c r="BI33" s="418">
        <v>0</v>
      </c>
      <c r="BJ33" s="418">
        <v>0</v>
      </c>
      <c r="BK33" s="418">
        <v>0</v>
      </c>
      <c r="BL33" s="418">
        <v>0</v>
      </c>
      <c r="BM33" s="418">
        <v>0</v>
      </c>
      <c r="BN33" s="418">
        <v>0</v>
      </c>
      <c r="BO33" s="418">
        <v>0</v>
      </c>
      <c r="BP33" s="418">
        <v>0</v>
      </c>
      <c r="BQ33" s="418">
        <v>0</v>
      </c>
      <c r="BR33" s="418">
        <v>0</v>
      </c>
      <c r="BS33" s="418">
        <v>0</v>
      </c>
      <c r="BT33" s="418">
        <v>0</v>
      </c>
      <c r="BU33" s="418">
        <v>0</v>
      </c>
      <c r="BV33" s="418">
        <v>0</v>
      </c>
      <c r="BW33" s="418">
        <v>0</v>
      </c>
      <c r="BX33" s="418">
        <v>0</v>
      </c>
      <c r="BY33" s="418">
        <v>0</v>
      </c>
      <c r="BZ33" s="418">
        <v>0</v>
      </c>
      <c r="CA33" s="418">
        <v>0</v>
      </c>
      <c r="CB33" s="418">
        <v>0</v>
      </c>
      <c r="CC33" s="418">
        <v>0</v>
      </c>
      <c r="CD33" s="418">
        <v>0</v>
      </c>
      <c r="CE33" s="418">
        <v>0</v>
      </c>
      <c r="CF33" s="418">
        <v>0</v>
      </c>
      <c r="CG33" s="418">
        <v>0</v>
      </c>
      <c r="CH33" s="418">
        <v>0</v>
      </c>
    </row>
    <row r="34" spans="1:86">
      <c r="A34" s="425" t="s">
        <v>2618</v>
      </c>
      <c r="B34" s="426">
        <v>6</v>
      </c>
      <c r="C34" s="426">
        <v>0</v>
      </c>
      <c r="D34" s="426">
        <v>0</v>
      </c>
      <c r="E34" s="426">
        <v>5</v>
      </c>
      <c r="F34" s="426">
        <v>0</v>
      </c>
      <c r="G34" s="426">
        <v>0</v>
      </c>
      <c r="H34" s="426">
        <v>46</v>
      </c>
      <c r="I34" s="426">
        <v>0</v>
      </c>
      <c r="J34" s="426">
        <v>0</v>
      </c>
      <c r="K34" s="426">
        <v>2</v>
      </c>
      <c r="L34" s="426">
        <v>0</v>
      </c>
      <c r="M34" s="426">
        <v>0</v>
      </c>
      <c r="N34" s="426">
        <v>0</v>
      </c>
      <c r="O34" s="426">
        <v>0</v>
      </c>
      <c r="P34" s="426">
        <v>0</v>
      </c>
      <c r="Q34" s="426">
        <v>0</v>
      </c>
      <c r="R34" s="426">
        <v>0</v>
      </c>
      <c r="S34" s="426">
        <v>0</v>
      </c>
      <c r="T34" s="426">
        <v>0</v>
      </c>
      <c r="U34" s="426">
        <v>0</v>
      </c>
      <c r="V34" s="426">
        <v>0</v>
      </c>
      <c r="W34" s="426">
        <v>0</v>
      </c>
      <c r="X34" s="426">
        <v>0</v>
      </c>
      <c r="Y34" s="426">
        <v>0</v>
      </c>
      <c r="Z34" s="426">
        <v>0</v>
      </c>
      <c r="AA34" s="426">
        <v>0</v>
      </c>
      <c r="AB34" s="426">
        <v>0</v>
      </c>
      <c r="AC34" s="426">
        <v>0</v>
      </c>
      <c r="AD34" s="426">
        <v>0</v>
      </c>
      <c r="AE34" s="426">
        <v>0</v>
      </c>
      <c r="AF34" s="426">
        <v>0</v>
      </c>
      <c r="AG34" s="426">
        <v>6</v>
      </c>
      <c r="AH34" s="426">
        <v>53</v>
      </c>
      <c r="AI34" s="426">
        <v>0</v>
      </c>
      <c r="AJ34" s="426">
        <v>59</v>
      </c>
      <c r="AK34" s="422">
        <v>0</v>
      </c>
      <c r="AL34" s="426">
        <v>0</v>
      </c>
      <c r="AM34" s="426">
        <v>0</v>
      </c>
      <c r="AN34" s="419">
        <v>0</v>
      </c>
      <c r="AO34" s="418">
        <v>0</v>
      </c>
      <c r="AP34" s="418">
        <v>0</v>
      </c>
      <c r="AQ34" s="418">
        <v>0</v>
      </c>
      <c r="AR34" s="418">
        <v>0</v>
      </c>
      <c r="AS34" s="418">
        <v>0</v>
      </c>
      <c r="AT34" s="418">
        <v>0</v>
      </c>
      <c r="AU34" s="418">
        <v>0</v>
      </c>
      <c r="AV34" s="418">
        <v>0</v>
      </c>
      <c r="AW34" s="418">
        <v>0</v>
      </c>
      <c r="AX34" s="418">
        <v>0</v>
      </c>
      <c r="AY34" s="418">
        <v>0</v>
      </c>
      <c r="AZ34" s="418">
        <v>0</v>
      </c>
      <c r="BA34" s="418">
        <v>0</v>
      </c>
      <c r="BB34" s="418">
        <v>0</v>
      </c>
      <c r="BC34" s="418">
        <v>0</v>
      </c>
      <c r="BD34" s="418">
        <v>0</v>
      </c>
      <c r="BE34" s="418">
        <v>0</v>
      </c>
      <c r="BF34" s="418">
        <v>0</v>
      </c>
      <c r="BG34" s="418">
        <v>0</v>
      </c>
      <c r="BH34" s="418">
        <v>0</v>
      </c>
      <c r="BI34" s="418">
        <v>0</v>
      </c>
      <c r="BJ34" s="418">
        <v>0</v>
      </c>
      <c r="BK34" s="418">
        <v>0</v>
      </c>
      <c r="BL34" s="418">
        <v>0</v>
      </c>
      <c r="BM34" s="418">
        <v>0</v>
      </c>
      <c r="BN34" s="418">
        <v>0</v>
      </c>
      <c r="BO34" s="418">
        <v>0</v>
      </c>
      <c r="BP34" s="418">
        <v>0</v>
      </c>
      <c r="BQ34" s="418">
        <v>0</v>
      </c>
      <c r="BR34" s="418">
        <v>0</v>
      </c>
      <c r="BS34" s="418">
        <v>0</v>
      </c>
      <c r="BT34" s="418">
        <v>0</v>
      </c>
      <c r="BU34" s="418">
        <v>0</v>
      </c>
      <c r="BV34" s="418">
        <v>0</v>
      </c>
      <c r="BW34" s="418">
        <v>0</v>
      </c>
      <c r="BX34" s="418">
        <v>0</v>
      </c>
      <c r="BY34" s="418">
        <v>0</v>
      </c>
      <c r="BZ34" s="418">
        <v>0</v>
      </c>
      <c r="CA34" s="418">
        <v>0</v>
      </c>
      <c r="CB34" s="418">
        <v>0</v>
      </c>
      <c r="CC34" s="418">
        <v>0</v>
      </c>
      <c r="CD34" s="418">
        <v>0</v>
      </c>
      <c r="CE34" s="418">
        <v>0</v>
      </c>
      <c r="CF34" s="418">
        <v>0</v>
      </c>
      <c r="CG34" s="418">
        <v>0</v>
      </c>
      <c r="CH34" s="418">
        <v>0</v>
      </c>
    </row>
    <row r="35" spans="1:86">
      <c r="A35" s="425" t="s">
        <v>2619</v>
      </c>
      <c r="B35" s="426">
        <v>7</v>
      </c>
      <c r="C35" s="427">
        <v>0</v>
      </c>
      <c r="D35" s="427">
        <v>0</v>
      </c>
      <c r="E35" s="426">
        <v>0</v>
      </c>
      <c r="F35" s="427">
        <v>0</v>
      </c>
      <c r="G35" s="427">
        <v>0</v>
      </c>
      <c r="H35" s="426">
        <v>98</v>
      </c>
      <c r="I35" s="427">
        <v>0</v>
      </c>
      <c r="J35" s="427">
        <v>0</v>
      </c>
      <c r="K35" s="426">
        <v>0</v>
      </c>
      <c r="L35" s="427">
        <v>0</v>
      </c>
      <c r="M35" s="427">
        <v>0</v>
      </c>
      <c r="N35" s="426">
        <v>0</v>
      </c>
      <c r="O35" s="427">
        <v>0</v>
      </c>
      <c r="P35" s="427">
        <v>0</v>
      </c>
      <c r="Q35" s="426">
        <v>0</v>
      </c>
      <c r="R35" s="427">
        <v>0</v>
      </c>
      <c r="S35" s="427">
        <v>0</v>
      </c>
      <c r="T35" s="426">
        <v>0</v>
      </c>
      <c r="U35" s="427">
        <v>0</v>
      </c>
      <c r="V35" s="427">
        <v>0</v>
      </c>
      <c r="W35" s="426">
        <v>0</v>
      </c>
      <c r="X35" s="427">
        <v>0</v>
      </c>
      <c r="Y35" s="427">
        <v>0</v>
      </c>
      <c r="Z35" s="426">
        <v>0</v>
      </c>
      <c r="AA35" s="427">
        <v>0</v>
      </c>
      <c r="AB35" s="427">
        <v>0</v>
      </c>
      <c r="AC35" s="427">
        <v>0</v>
      </c>
      <c r="AD35" s="427">
        <v>0</v>
      </c>
      <c r="AE35" s="426">
        <v>0</v>
      </c>
      <c r="AF35" s="426">
        <v>0</v>
      </c>
      <c r="AG35" s="426">
        <v>7</v>
      </c>
      <c r="AH35" s="426">
        <v>98</v>
      </c>
      <c r="AI35" s="426">
        <v>0</v>
      </c>
      <c r="AJ35" s="426">
        <v>105</v>
      </c>
      <c r="AK35" s="422">
        <v>0</v>
      </c>
      <c r="AL35" s="427">
        <v>0</v>
      </c>
      <c r="AM35" s="427">
        <v>0</v>
      </c>
      <c r="AN35" s="428">
        <v>0</v>
      </c>
      <c r="AO35" s="418">
        <v>0</v>
      </c>
      <c r="AP35" s="418">
        <v>0</v>
      </c>
      <c r="AQ35" s="418">
        <v>0</v>
      </c>
      <c r="AR35" s="418">
        <v>0</v>
      </c>
      <c r="AS35" s="418">
        <v>0</v>
      </c>
      <c r="AT35" s="418">
        <v>0</v>
      </c>
      <c r="AU35" s="418">
        <v>0</v>
      </c>
      <c r="AV35" s="418">
        <v>0</v>
      </c>
      <c r="AW35" s="418">
        <v>0</v>
      </c>
      <c r="AX35" s="418">
        <v>0</v>
      </c>
      <c r="AY35" s="418">
        <v>0</v>
      </c>
      <c r="AZ35" s="418">
        <v>0</v>
      </c>
      <c r="BA35" s="418">
        <v>0</v>
      </c>
      <c r="BB35" s="418">
        <v>0</v>
      </c>
      <c r="BC35" s="418">
        <v>0</v>
      </c>
      <c r="BD35" s="418">
        <v>0</v>
      </c>
      <c r="BE35" s="418">
        <v>0</v>
      </c>
      <c r="BF35" s="418">
        <v>0</v>
      </c>
      <c r="BG35" s="418">
        <v>0</v>
      </c>
      <c r="BH35" s="418">
        <v>0</v>
      </c>
      <c r="BI35" s="418">
        <v>0</v>
      </c>
      <c r="BJ35" s="418">
        <v>0</v>
      </c>
      <c r="BK35" s="418">
        <v>0</v>
      </c>
      <c r="BL35" s="418">
        <v>0</v>
      </c>
      <c r="BM35" s="418">
        <v>0</v>
      </c>
      <c r="BN35" s="418">
        <v>0</v>
      </c>
      <c r="BO35" s="418">
        <v>0</v>
      </c>
      <c r="BP35" s="418">
        <v>0</v>
      </c>
      <c r="BQ35" s="418">
        <v>0</v>
      </c>
      <c r="BR35" s="418">
        <v>0</v>
      </c>
      <c r="BS35" s="418">
        <v>0</v>
      </c>
      <c r="BT35" s="418">
        <v>0</v>
      </c>
      <c r="BU35" s="418">
        <v>0</v>
      </c>
      <c r="BV35" s="418">
        <v>0</v>
      </c>
      <c r="BW35" s="418">
        <v>0</v>
      </c>
      <c r="BX35" s="418">
        <v>0</v>
      </c>
      <c r="BY35" s="418">
        <v>0</v>
      </c>
      <c r="BZ35" s="418">
        <v>0</v>
      </c>
      <c r="CA35" s="418">
        <v>0</v>
      </c>
      <c r="CB35" s="418">
        <v>0</v>
      </c>
      <c r="CC35" s="418">
        <v>0</v>
      </c>
      <c r="CD35" s="418">
        <v>0</v>
      </c>
      <c r="CE35" s="418">
        <v>0</v>
      </c>
      <c r="CF35" s="418">
        <v>0</v>
      </c>
      <c r="CG35" s="418">
        <v>0</v>
      </c>
      <c r="CH35" s="418">
        <v>0</v>
      </c>
    </row>
    <row r="36" spans="1:86">
      <c r="A36" s="425" t="s">
        <v>2620</v>
      </c>
      <c r="B36" s="426">
        <v>5</v>
      </c>
      <c r="C36" s="418">
        <v>0</v>
      </c>
      <c r="D36" s="418">
        <v>0</v>
      </c>
      <c r="E36" s="426">
        <v>0</v>
      </c>
      <c r="F36" s="418">
        <v>0</v>
      </c>
      <c r="G36" s="418">
        <v>0</v>
      </c>
      <c r="H36" s="426">
        <v>44</v>
      </c>
      <c r="I36" s="418">
        <v>0</v>
      </c>
      <c r="J36" s="418">
        <v>0</v>
      </c>
      <c r="K36" s="426">
        <v>2</v>
      </c>
      <c r="L36" s="418">
        <v>0</v>
      </c>
      <c r="M36" s="418">
        <v>0</v>
      </c>
      <c r="N36" s="426">
        <v>60</v>
      </c>
      <c r="O36" s="418">
        <v>0</v>
      </c>
      <c r="P36" s="418">
        <v>0</v>
      </c>
      <c r="Q36" s="426">
        <v>0</v>
      </c>
      <c r="R36" s="418">
        <v>0</v>
      </c>
      <c r="S36" s="418">
        <v>0</v>
      </c>
      <c r="T36" s="418">
        <v>0</v>
      </c>
      <c r="U36" s="418">
        <v>0</v>
      </c>
      <c r="V36" s="418">
        <v>0</v>
      </c>
      <c r="W36" s="418">
        <v>0</v>
      </c>
      <c r="X36" s="418">
        <v>0</v>
      </c>
      <c r="Y36" s="418">
        <v>0</v>
      </c>
      <c r="Z36" s="418">
        <v>0</v>
      </c>
      <c r="AA36" s="418">
        <v>0</v>
      </c>
      <c r="AB36" s="418">
        <v>0</v>
      </c>
      <c r="AC36" s="418">
        <v>0</v>
      </c>
      <c r="AD36" s="418">
        <v>0</v>
      </c>
      <c r="AE36" s="418">
        <v>0</v>
      </c>
      <c r="AF36" s="418">
        <v>0</v>
      </c>
      <c r="AG36" s="426">
        <v>5</v>
      </c>
      <c r="AH36" s="426">
        <v>106</v>
      </c>
      <c r="AI36" s="426">
        <v>0</v>
      </c>
      <c r="AJ36" s="426">
        <v>111</v>
      </c>
      <c r="AK36" s="422">
        <v>0</v>
      </c>
      <c r="AL36" s="421">
        <v>0</v>
      </c>
      <c r="AM36" s="418">
        <v>0</v>
      </c>
      <c r="AN36" s="419">
        <v>0</v>
      </c>
      <c r="AO36" s="418">
        <v>0</v>
      </c>
      <c r="AP36" s="418">
        <v>0</v>
      </c>
      <c r="AQ36" s="418">
        <v>0</v>
      </c>
      <c r="AR36" s="418">
        <v>0</v>
      </c>
      <c r="AS36" s="418">
        <v>0</v>
      </c>
      <c r="AT36" s="418">
        <v>0</v>
      </c>
      <c r="AU36" s="418">
        <v>0</v>
      </c>
      <c r="AV36" s="418">
        <v>0</v>
      </c>
      <c r="AW36" s="418">
        <v>0</v>
      </c>
      <c r="AX36" s="418">
        <v>0</v>
      </c>
      <c r="AY36" s="418">
        <v>0</v>
      </c>
      <c r="AZ36" s="418">
        <v>0</v>
      </c>
      <c r="BA36" s="418">
        <v>0</v>
      </c>
      <c r="BB36" s="418">
        <v>0</v>
      </c>
      <c r="BC36" s="418">
        <v>0</v>
      </c>
      <c r="BD36" s="418">
        <v>0</v>
      </c>
      <c r="BE36" s="418">
        <v>0</v>
      </c>
      <c r="BF36" s="418">
        <v>0</v>
      </c>
      <c r="BG36" s="418">
        <v>0</v>
      </c>
      <c r="BH36" s="418">
        <v>0</v>
      </c>
      <c r="BI36" s="418">
        <v>0</v>
      </c>
      <c r="BJ36" s="418">
        <v>0</v>
      </c>
      <c r="BK36" s="418">
        <v>0</v>
      </c>
      <c r="BL36" s="418">
        <v>0</v>
      </c>
      <c r="BM36" s="418">
        <v>0</v>
      </c>
      <c r="BN36" s="418">
        <v>0</v>
      </c>
      <c r="BO36" s="418">
        <v>0</v>
      </c>
      <c r="BP36" s="418">
        <v>0</v>
      </c>
      <c r="BQ36" s="418">
        <v>0</v>
      </c>
      <c r="BR36" s="418">
        <v>0</v>
      </c>
      <c r="BS36" s="418">
        <v>0</v>
      </c>
      <c r="BT36" s="418">
        <v>0</v>
      </c>
      <c r="BU36" s="418">
        <v>0</v>
      </c>
      <c r="BV36" s="418">
        <v>0</v>
      </c>
      <c r="BW36" s="418">
        <v>0</v>
      </c>
      <c r="BX36" s="418">
        <v>0</v>
      </c>
      <c r="BY36" s="418">
        <v>0</v>
      </c>
      <c r="BZ36" s="418">
        <v>0</v>
      </c>
      <c r="CA36" s="418">
        <v>0</v>
      </c>
      <c r="CB36" s="418">
        <v>0</v>
      </c>
      <c r="CC36" s="418">
        <v>0</v>
      </c>
      <c r="CD36" s="418">
        <v>0</v>
      </c>
      <c r="CE36" s="418">
        <v>0</v>
      </c>
      <c r="CF36" s="418">
        <v>0</v>
      </c>
      <c r="CG36" s="418">
        <v>0</v>
      </c>
      <c r="CH36" s="418">
        <v>0</v>
      </c>
    </row>
    <row r="37" spans="1:86">
      <c r="A37" s="423" t="s">
        <v>2621</v>
      </c>
      <c r="B37" s="424">
        <v>9</v>
      </c>
      <c r="C37" s="424">
        <v>0</v>
      </c>
      <c r="D37" s="424">
        <v>0</v>
      </c>
      <c r="E37" s="424">
        <v>0</v>
      </c>
      <c r="F37" s="424">
        <v>0</v>
      </c>
      <c r="G37" s="424">
        <v>0</v>
      </c>
      <c r="H37" s="424">
        <v>51</v>
      </c>
      <c r="I37" s="424">
        <v>0</v>
      </c>
      <c r="J37" s="424">
        <v>0</v>
      </c>
      <c r="K37" s="424">
        <v>5</v>
      </c>
      <c r="L37" s="424">
        <v>0</v>
      </c>
      <c r="M37" s="424">
        <v>0</v>
      </c>
      <c r="N37" s="424">
        <v>22</v>
      </c>
      <c r="O37" s="424">
        <v>0</v>
      </c>
      <c r="P37" s="424">
        <v>0</v>
      </c>
      <c r="Q37" s="424">
        <v>0</v>
      </c>
      <c r="R37" s="424">
        <v>0</v>
      </c>
      <c r="S37" s="424">
        <v>0</v>
      </c>
      <c r="T37" s="424">
        <v>0</v>
      </c>
      <c r="U37" s="424">
        <v>0</v>
      </c>
      <c r="V37" s="424">
        <v>0</v>
      </c>
      <c r="W37" s="424">
        <v>0</v>
      </c>
      <c r="X37" s="424">
        <v>0</v>
      </c>
      <c r="Y37" s="424">
        <v>0</v>
      </c>
      <c r="Z37" s="424">
        <v>0</v>
      </c>
      <c r="AA37" s="424">
        <v>0</v>
      </c>
      <c r="AB37" s="424">
        <v>0</v>
      </c>
      <c r="AC37" s="418">
        <v>0</v>
      </c>
      <c r="AD37" s="424">
        <v>0</v>
      </c>
      <c r="AE37" s="424">
        <v>0</v>
      </c>
      <c r="AF37" s="424">
        <v>0</v>
      </c>
      <c r="AG37" s="424">
        <v>9</v>
      </c>
      <c r="AH37" s="424">
        <v>78</v>
      </c>
      <c r="AI37" s="424">
        <v>0</v>
      </c>
      <c r="AJ37" s="424">
        <v>87</v>
      </c>
      <c r="AK37" s="422">
        <v>0</v>
      </c>
      <c r="AL37" s="424">
        <v>0</v>
      </c>
      <c r="AM37" s="418">
        <v>0</v>
      </c>
      <c r="AN37" s="418">
        <v>0</v>
      </c>
      <c r="AO37" s="418">
        <v>0</v>
      </c>
      <c r="AP37" s="418">
        <v>0</v>
      </c>
      <c r="AQ37" s="418">
        <v>0</v>
      </c>
      <c r="AR37" s="418">
        <v>0</v>
      </c>
      <c r="AS37" s="418">
        <v>0</v>
      </c>
      <c r="AT37" s="418">
        <v>0</v>
      </c>
      <c r="AU37" s="418">
        <v>0</v>
      </c>
      <c r="AV37" s="418">
        <v>0</v>
      </c>
      <c r="AW37" s="418">
        <v>0</v>
      </c>
      <c r="AX37" s="418">
        <v>0</v>
      </c>
      <c r="AY37" s="418">
        <v>0</v>
      </c>
      <c r="AZ37" s="418">
        <v>0</v>
      </c>
      <c r="BA37" s="418">
        <v>0</v>
      </c>
      <c r="BB37" s="418">
        <v>0</v>
      </c>
      <c r="BC37" s="418">
        <v>0</v>
      </c>
      <c r="BD37" s="418">
        <v>0</v>
      </c>
      <c r="BE37" s="418">
        <v>0</v>
      </c>
      <c r="BF37" s="418">
        <v>0</v>
      </c>
      <c r="BG37" s="418">
        <v>0</v>
      </c>
      <c r="BH37" s="418">
        <v>0</v>
      </c>
      <c r="BI37" s="418">
        <v>0</v>
      </c>
      <c r="BJ37" s="418">
        <v>0</v>
      </c>
      <c r="BK37" s="418">
        <v>0</v>
      </c>
      <c r="BL37" s="418">
        <v>0</v>
      </c>
      <c r="BM37" s="418">
        <v>0</v>
      </c>
      <c r="BN37" s="418">
        <v>0</v>
      </c>
      <c r="BO37" s="418">
        <v>0</v>
      </c>
      <c r="BP37" s="418">
        <v>0</v>
      </c>
      <c r="BQ37" s="418">
        <v>0</v>
      </c>
      <c r="BR37" s="418">
        <v>0</v>
      </c>
      <c r="BS37" s="418">
        <v>0</v>
      </c>
      <c r="BT37" s="418">
        <v>0</v>
      </c>
      <c r="BU37" s="418">
        <v>0</v>
      </c>
      <c r="BV37" s="418">
        <v>0</v>
      </c>
      <c r="BW37" s="418">
        <v>0</v>
      </c>
      <c r="BX37" s="418">
        <v>0</v>
      </c>
      <c r="BY37" s="418">
        <v>0</v>
      </c>
      <c r="BZ37" s="418">
        <v>0</v>
      </c>
      <c r="CA37" s="418">
        <v>0</v>
      </c>
      <c r="CB37" s="418">
        <v>0</v>
      </c>
      <c r="CC37" s="418">
        <v>0</v>
      </c>
      <c r="CD37" s="418">
        <v>0</v>
      </c>
      <c r="CE37" s="418">
        <v>0</v>
      </c>
      <c r="CF37" s="418">
        <v>0</v>
      </c>
      <c r="CG37" s="418">
        <v>0</v>
      </c>
      <c r="CH37" s="418">
        <v>0</v>
      </c>
    </row>
    <row r="38" spans="1:86">
      <c r="A38" s="423" t="s">
        <v>2622</v>
      </c>
      <c r="B38" s="424">
        <v>12</v>
      </c>
      <c r="C38" s="424">
        <v>0</v>
      </c>
      <c r="D38" s="424">
        <v>0</v>
      </c>
      <c r="E38" s="424">
        <v>203</v>
      </c>
      <c r="F38" s="424">
        <v>0</v>
      </c>
      <c r="G38" s="424">
        <v>0</v>
      </c>
      <c r="H38" s="424">
        <v>142</v>
      </c>
      <c r="I38" s="424">
        <v>0</v>
      </c>
      <c r="J38" s="424">
        <v>0</v>
      </c>
      <c r="K38" s="424">
        <v>348</v>
      </c>
      <c r="L38" s="424">
        <v>0</v>
      </c>
      <c r="M38" s="424">
        <v>0</v>
      </c>
      <c r="N38" s="424">
        <v>0</v>
      </c>
      <c r="O38" s="424">
        <v>0</v>
      </c>
      <c r="P38" s="424">
        <v>0</v>
      </c>
      <c r="Q38" s="424">
        <v>18</v>
      </c>
      <c r="R38" s="424">
        <v>0</v>
      </c>
      <c r="S38" s="424">
        <v>0</v>
      </c>
      <c r="T38" s="424">
        <v>0</v>
      </c>
      <c r="U38" s="424">
        <v>0</v>
      </c>
      <c r="V38" s="424">
        <v>0</v>
      </c>
      <c r="W38" s="424">
        <v>0</v>
      </c>
      <c r="X38" s="424">
        <v>0</v>
      </c>
      <c r="Y38" s="424">
        <v>0</v>
      </c>
      <c r="Z38" s="424">
        <v>0</v>
      </c>
      <c r="AA38" s="424">
        <v>0</v>
      </c>
      <c r="AB38" s="424">
        <v>0</v>
      </c>
      <c r="AC38" s="418">
        <v>0</v>
      </c>
      <c r="AD38" s="424">
        <v>0</v>
      </c>
      <c r="AE38" s="424">
        <v>0</v>
      </c>
      <c r="AF38" s="424">
        <v>0</v>
      </c>
      <c r="AG38" s="424">
        <v>12</v>
      </c>
      <c r="AH38" s="424">
        <v>711</v>
      </c>
      <c r="AI38" s="424">
        <v>0</v>
      </c>
      <c r="AJ38" s="424">
        <v>723</v>
      </c>
      <c r="AK38" s="422">
        <v>0</v>
      </c>
      <c r="AL38" s="424">
        <v>0</v>
      </c>
      <c r="AM38" s="418">
        <v>0</v>
      </c>
      <c r="AN38" s="418">
        <v>0</v>
      </c>
      <c r="AO38" s="418">
        <v>0</v>
      </c>
      <c r="AP38" s="418">
        <v>0</v>
      </c>
      <c r="AQ38" s="418">
        <v>0</v>
      </c>
      <c r="AR38" s="418">
        <v>0</v>
      </c>
      <c r="AS38" s="418">
        <v>0</v>
      </c>
      <c r="AT38" s="418">
        <v>0</v>
      </c>
      <c r="AU38" s="418">
        <v>0</v>
      </c>
      <c r="AV38" s="418">
        <v>0</v>
      </c>
      <c r="AW38" s="418">
        <v>0</v>
      </c>
      <c r="AX38" s="418">
        <v>0</v>
      </c>
      <c r="AY38" s="418">
        <v>0</v>
      </c>
      <c r="AZ38" s="418">
        <v>0</v>
      </c>
      <c r="BA38" s="418">
        <v>0</v>
      </c>
      <c r="BB38" s="418">
        <v>0</v>
      </c>
      <c r="BC38" s="418">
        <v>0</v>
      </c>
      <c r="BD38" s="418">
        <v>0</v>
      </c>
      <c r="BE38" s="418">
        <v>0</v>
      </c>
      <c r="BF38" s="418">
        <v>0</v>
      </c>
      <c r="BG38" s="418">
        <v>0</v>
      </c>
      <c r="BH38" s="418">
        <v>0</v>
      </c>
      <c r="BI38" s="418">
        <v>0</v>
      </c>
      <c r="BJ38" s="418">
        <v>0</v>
      </c>
      <c r="BK38" s="418">
        <v>0</v>
      </c>
      <c r="BL38" s="418">
        <v>0</v>
      </c>
      <c r="BM38" s="418">
        <v>0</v>
      </c>
      <c r="BN38" s="418">
        <v>0</v>
      </c>
      <c r="BO38" s="418">
        <v>0</v>
      </c>
      <c r="BP38" s="418">
        <v>0</v>
      </c>
      <c r="BQ38" s="418">
        <v>0</v>
      </c>
      <c r="BR38" s="418">
        <v>0</v>
      </c>
      <c r="BS38" s="418">
        <v>0</v>
      </c>
      <c r="BT38" s="418">
        <v>0</v>
      </c>
      <c r="BU38" s="418">
        <v>0</v>
      </c>
      <c r="BV38" s="418">
        <v>0</v>
      </c>
      <c r="BW38" s="418">
        <v>0</v>
      </c>
      <c r="BX38" s="418">
        <v>0</v>
      </c>
      <c r="BY38" s="418">
        <v>0</v>
      </c>
      <c r="BZ38" s="418">
        <v>0</v>
      </c>
      <c r="CA38" s="418">
        <v>0</v>
      </c>
      <c r="CB38" s="418">
        <v>0</v>
      </c>
      <c r="CC38" s="418">
        <v>0</v>
      </c>
      <c r="CD38" s="418">
        <v>0</v>
      </c>
      <c r="CE38" s="418">
        <v>0</v>
      </c>
      <c r="CF38" s="418">
        <v>0</v>
      </c>
      <c r="CG38" s="418">
        <v>0</v>
      </c>
      <c r="CH38" s="418">
        <v>0</v>
      </c>
    </row>
    <row r="39" spans="1:86">
      <c r="A39" s="420" t="s">
        <v>2623</v>
      </c>
      <c r="B39" s="418">
        <v>6</v>
      </c>
      <c r="C39" s="418">
        <v>0</v>
      </c>
      <c r="D39" s="418">
        <v>0</v>
      </c>
      <c r="E39" s="418">
        <v>8</v>
      </c>
      <c r="F39" s="418">
        <v>0</v>
      </c>
      <c r="G39" s="418">
        <v>0</v>
      </c>
      <c r="H39" s="418">
        <v>22</v>
      </c>
      <c r="I39" s="418">
        <v>0</v>
      </c>
      <c r="J39" s="418">
        <v>0</v>
      </c>
      <c r="K39" s="418">
        <v>0</v>
      </c>
      <c r="L39" s="418">
        <v>0</v>
      </c>
      <c r="M39" s="418">
        <v>0</v>
      </c>
      <c r="N39" s="418">
        <v>0</v>
      </c>
      <c r="O39" s="418">
        <v>0</v>
      </c>
      <c r="P39" s="418">
        <v>0</v>
      </c>
      <c r="Q39" s="418">
        <v>0</v>
      </c>
      <c r="R39" s="418">
        <v>0</v>
      </c>
      <c r="S39" s="418">
        <v>0</v>
      </c>
      <c r="T39" s="418">
        <v>0</v>
      </c>
      <c r="U39" s="418">
        <v>0</v>
      </c>
      <c r="V39" s="418">
        <v>0</v>
      </c>
      <c r="W39" s="418">
        <v>0</v>
      </c>
      <c r="X39" s="418">
        <v>0</v>
      </c>
      <c r="Y39" s="418">
        <v>0</v>
      </c>
      <c r="Z39" s="418">
        <v>0</v>
      </c>
      <c r="AA39" s="418">
        <v>0</v>
      </c>
      <c r="AB39" s="418">
        <v>0</v>
      </c>
      <c r="AC39" s="418">
        <v>0</v>
      </c>
      <c r="AD39" s="418">
        <v>0</v>
      </c>
      <c r="AE39" s="418">
        <v>0</v>
      </c>
      <c r="AF39" s="418">
        <v>1</v>
      </c>
      <c r="AG39" s="421">
        <v>6</v>
      </c>
      <c r="AH39" s="421">
        <v>30</v>
      </c>
      <c r="AI39" s="421">
        <v>1</v>
      </c>
      <c r="AJ39" s="421">
        <v>37</v>
      </c>
      <c r="AK39" s="422">
        <v>0</v>
      </c>
      <c r="AL39" s="421">
        <v>0</v>
      </c>
      <c r="AM39" s="418">
        <v>0</v>
      </c>
      <c r="AN39" s="419">
        <v>0</v>
      </c>
      <c r="AO39" s="418">
        <v>0</v>
      </c>
      <c r="AP39" s="418">
        <v>0</v>
      </c>
      <c r="AQ39" s="418">
        <v>0</v>
      </c>
      <c r="AR39" s="418">
        <v>0</v>
      </c>
      <c r="AS39" s="418">
        <v>0</v>
      </c>
      <c r="AT39" s="418">
        <v>0</v>
      </c>
      <c r="AU39" s="418">
        <v>0</v>
      </c>
      <c r="AV39" s="418">
        <v>0</v>
      </c>
      <c r="AW39" s="418">
        <v>0</v>
      </c>
      <c r="AX39" s="418">
        <v>0</v>
      </c>
      <c r="AY39" s="418">
        <v>0</v>
      </c>
      <c r="AZ39" s="418">
        <v>0</v>
      </c>
      <c r="BA39" s="418">
        <v>0</v>
      </c>
      <c r="BB39" s="418">
        <v>0</v>
      </c>
      <c r="BC39" s="418">
        <v>0</v>
      </c>
      <c r="BD39" s="418">
        <v>0</v>
      </c>
      <c r="BE39" s="418">
        <v>0</v>
      </c>
      <c r="BF39" s="418">
        <v>0</v>
      </c>
      <c r="BG39" s="418">
        <v>0</v>
      </c>
      <c r="BH39" s="418">
        <v>0</v>
      </c>
      <c r="BI39" s="418">
        <v>0</v>
      </c>
      <c r="BJ39" s="418">
        <v>0</v>
      </c>
      <c r="BK39" s="418">
        <v>0</v>
      </c>
      <c r="BL39" s="418">
        <v>0</v>
      </c>
      <c r="BM39" s="418">
        <v>0</v>
      </c>
      <c r="BN39" s="418">
        <v>0</v>
      </c>
      <c r="BO39" s="418">
        <v>0</v>
      </c>
      <c r="BP39" s="418">
        <v>0</v>
      </c>
      <c r="BQ39" s="418">
        <v>0</v>
      </c>
      <c r="BR39" s="418">
        <v>0</v>
      </c>
      <c r="BS39" s="418">
        <v>0</v>
      </c>
      <c r="BT39" s="418">
        <v>0</v>
      </c>
      <c r="BU39" s="418">
        <v>0</v>
      </c>
      <c r="BV39" s="418">
        <v>0</v>
      </c>
      <c r="BW39" s="418">
        <v>0</v>
      </c>
      <c r="BX39" s="418">
        <v>0</v>
      </c>
      <c r="BY39" s="418">
        <v>0</v>
      </c>
      <c r="BZ39" s="418">
        <v>0</v>
      </c>
      <c r="CA39" s="418">
        <v>0</v>
      </c>
      <c r="CB39" s="418">
        <v>0</v>
      </c>
      <c r="CC39" s="418">
        <v>0</v>
      </c>
      <c r="CD39" s="418">
        <v>0</v>
      </c>
      <c r="CE39" s="418">
        <v>0</v>
      </c>
      <c r="CF39" s="418">
        <v>0</v>
      </c>
      <c r="CG39" s="418">
        <v>0</v>
      </c>
      <c r="CH39" s="418">
        <v>0</v>
      </c>
    </row>
    <row r="40" spans="1:86">
      <c r="A40" s="425" t="s">
        <v>2624</v>
      </c>
      <c r="B40" s="426">
        <v>7</v>
      </c>
      <c r="C40" s="418">
        <v>0</v>
      </c>
      <c r="D40" s="418">
        <v>0</v>
      </c>
      <c r="E40" s="426">
        <v>10</v>
      </c>
      <c r="F40" s="418">
        <v>0</v>
      </c>
      <c r="G40" s="418">
        <v>0</v>
      </c>
      <c r="H40" s="426">
        <v>82</v>
      </c>
      <c r="I40" s="418">
        <v>1</v>
      </c>
      <c r="J40" s="418">
        <v>0</v>
      </c>
      <c r="K40" s="426">
        <v>74</v>
      </c>
      <c r="L40" s="418">
        <v>0</v>
      </c>
      <c r="M40" s="418">
        <v>0</v>
      </c>
      <c r="N40" s="426">
        <v>0</v>
      </c>
      <c r="O40" s="418">
        <v>0</v>
      </c>
      <c r="P40" s="418">
        <v>0</v>
      </c>
      <c r="Q40" s="426">
        <v>0</v>
      </c>
      <c r="R40" s="418">
        <v>0</v>
      </c>
      <c r="S40" s="418">
        <v>0</v>
      </c>
      <c r="T40" s="426">
        <v>0</v>
      </c>
      <c r="U40" s="418">
        <v>0</v>
      </c>
      <c r="V40" s="418">
        <v>0</v>
      </c>
      <c r="W40" s="426">
        <v>0</v>
      </c>
      <c r="X40" s="418">
        <v>0</v>
      </c>
      <c r="Y40" s="418">
        <v>0</v>
      </c>
      <c r="Z40" s="426">
        <v>0</v>
      </c>
      <c r="AA40" s="418">
        <v>0</v>
      </c>
      <c r="AB40" s="418">
        <v>0</v>
      </c>
      <c r="AC40" s="418">
        <v>0</v>
      </c>
      <c r="AD40" s="418">
        <v>0</v>
      </c>
      <c r="AE40" s="426">
        <v>0</v>
      </c>
      <c r="AF40" s="426">
        <v>0</v>
      </c>
      <c r="AG40" s="426">
        <v>7</v>
      </c>
      <c r="AH40" s="426">
        <v>166</v>
      </c>
      <c r="AI40" s="426">
        <v>0</v>
      </c>
      <c r="AJ40" s="426">
        <v>173</v>
      </c>
      <c r="AK40" s="422">
        <v>1</v>
      </c>
      <c r="AL40" s="421">
        <v>0</v>
      </c>
      <c r="AM40" s="418">
        <v>1</v>
      </c>
      <c r="AN40" s="419" t="s">
        <v>2625</v>
      </c>
      <c r="AO40" s="418">
        <v>0</v>
      </c>
      <c r="AP40" s="418">
        <v>0</v>
      </c>
      <c r="AQ40" s="418">
        <v>0</v>
      </c>
      <c r="AR40" s="418">
        <v>0</v>
      </c>
      <c r="AS40" s="418">
        <v>0</v>
      </c>
      <c r="AT40" s="418">
        <v>0</v>
      </c>
      <c r="AU40" s="418">
        <v>0</v>
      </c>
      <c r="AV40" s="418">
        <v>0</v>
      </c>
      <c r="AW40" s="418">
        <v>0</v>
      </c>
      <c r="AX40" s="418">
        <v>0</v>
      </c>
      <c r="AY40" s="418">
        <v>0</v>
      </c>
      <c r="AZ40" s="418">
        <v>0</v>
      </c>
      <c r="BA40" s="418">
        <v>0</v>
      </c>
      <c r="BB40" s="418">
        <v>0</v>
      </c>
      <c r="BC40" s="418">
        <v>0</v>
      </c>
      <c r="BD40" s="418">
        <v>0</v>
      </c>
      <c r="BE40" s="418">
        <v>0</v>
      </c>
      <c r="BF40" s="418">
        <v>0</v>
      </c>
      <c r="BG40" s="418">
        <v>0</v>
      </c>
      <c r="BH40" s="418">
        <v>0</v>
      </c>
      <c r="BI40" s="418">
        <v>0</v>
      </c>
      <c r="BJ40" s="418">
        <v>0</v>
      </c>
      <c r="BK40" s="418">
        <v>0</v>
      </c>
      <c r="BL40" s="418">
        <v>0</v>
      </c>
      <c r="BM40" s="418">
        <v>0</v>
      </c>
      <c r="BN40" s="418">
        <v>0</v>
      </c>
      <c r="BO40" s="418">
        <v>0</v>
      </c>
      <c r="BP40" s="418">
        <v>0</v>
      </c>
      <c r="BQ40" s="418">
        <v>0</v>
      </c>
      <c r="BR40" s="418">
        <v>0</v>
      </c>
      <c r="BS40" s="418">
        <v>0</v>
      </c>
      <c r="BT40" s="418">
        <v>0</v>
      </c>
      <c r="BU40" s="418">
        <v>0</v>
      </c>
      <c r="BV40" s="418">
        <v>0</v>
      </c>
      <c r="BW40" s="418">
        <v>0</v>
      </c>
      <c r="BX40" s="418">
        <v>0</v>
      </c>
      <c r="BY40" s="418">
        <v>0</v>
      </c>
      <c r="BZ40" s="418">
        <v>0</v>
      </c>
      <c r="CA40" s="418">
        <v>0</v>
      </c>
      <c r="CB40" s="418">
        <v>0</v>
      </c>
      <c r="CC40" s="418">
        <v>0</v>
      </c>
      <c r="CD40" s="418">
        <v>0</v>
      </c>
      <c r="CE40" s="418">
        <v>0</v>
      </c>
      <c r="CF40" s="418">
        <v>0</v>
      </c>
      <c r="CG40" s="418">
        <v>0</v>
      </c>
      <c r="CH40" s="418">
        <v>0</v>
      </c>
    </row>
    <row r="41" spans="1:86">
      <c r="A41" s="425" t="s">
        <v>2626</v>
      </c>
      <c r="B41" s="426">
        <v>7</v>
      </c>
      <c r="C41" s="418">
        <v>0</v>
      </c>
      <c r="D41" s="418">
        <v>0</v>
      </c>
      <c r="E41" s="426">
        <v>4</v>
      </c>
      <c r="F41" s="418">
        <v>0</v>
      </c>
      <c r="G41" s="418">
        <v>0</v>
      </c>
      <c r="H41" s="426">
        <v>20</v>
      </c>
      <c r="I41" s="418">
        <v>0</v>
      </c>
      <c r="J41" s="418">
        <v>0</v>
      </c>
      <c r="K41" s="426">
        <v>0</v>
      </c>
      <c r="L41" s="418">
        <v>0</v>
      </c>
      <c r="M41" s="418">
        <v>0</v>
      </c>
      <c r="N41" s="426">
        <v>5</v>
      </c>
      <c r="O41" s="418">
        <v>0</v>
      </c>
      <c r="P41" s="418">
        <v>0</v>
      </c>
      <c r="Q41" s="426">
        <v>0</v>
      </c>
      <c r="R41" s="418">
        <v>0</v>
      </c>
      <c r="S41" s="418">
        <v>0</v>
      </c>
      <c r="T41" s="418">
        <v>0</v>
      </c>
      <c r="U41" s="418">
        <v>0</v>
      </c>
      <c r="V41" s="418">
        <v>0</v>
      </c>
      <c r="W41" s="426">
        <v>0</v>
      </c>
      <c r="X41" s="418">
        <v>0</v>
      </c>
      <c r="Y41" s="418">
        <v>0</v>
      </c>
      <c r="Z41" s="418">
        <v>0</v>
      </c>
      <c r="AA41" s="418">
        <v>0</v>
      </c>
      <c r="AB41" s="418">
        <v>0</v>
      </c>
      <c r="AC41" s="418">
        <v>1</v>
      </c>
      <c r="AD41" s="418">
        <v>0</v>
      </c>
      <c r="AE41" s="418">
        <v>0</v>
      </c>
      <c r="AF41" s="418">
        <v>0</v>
      </c>
      <c r="AG41" s="426">
        <v>7</v>
      </c>
      <c r="AH41" s="426">
        <v>24</v>
      </c>
      <c r="AI41" s="426">
        <v>0</v>
      </c>
      <c r="AJ41" s="426">
        <v>31</v>
      </c>
      <c r="AK41" s="422">
        <v>1</v>
      </c>
      <c r="AL41" s="421">
        <v>0</v>
      </c>
      <c r="AM41" s="418">
        <v>2</v>
      </c>
      <c r="AN41" s="418" t="s">
        <v>2627</v>
      </c>
      <c r="AO41" s="418">
        <v>0</v>
      </c>
      <c r="AP41" s="418">
        <v>0</v>
      </c>
      <c r="AQ41" s="418">
        <v>0</v>
      </c>
      <c r="AR41" s="418">
        <v>0</v>
      </c>
      <c r="AS41" s="418">
        <v>0</v>
      </c>
      <c r="AT41" s="418">
        <v>0</v>
      </c>
      <c r="AU41" s="418">
        <v>0</v>
      </c>
      <c r="AV41" s="418">
        <v>0</v>
      </c>
      <c r="AW41" s="418">
        <v>0</v>
      </c>
      <c r="AX41" s="418">
        <v>0</v>
      </c>
      <c r="AY41" s="418">
        <v>0</v>
      </c>
      <c r="AZ41" s="418">
        <v>0</v>
      </c>
      <c r="BA41" s="418">
        <v>0</v>
      </c>
      <c r="BB41" s="418">
        <v>0</v>
      </c>
      <c r="BC41" s="418">
        <v>0</v>
      </c>
      <c r="BD41" s="418">
        <v>0</v>
      </c>
      <c r="BE41" s="418">
        <v>0</v>
      </c>
      <c r="BF41" s="418">
        <v>0</v>
      </c>
      <c r="BG41" s="418">
        <v>0</v>
      </c>
      <c r="BH41" s="418">
        <v>0</v>
      </c>
      <c r="BI41" s="418">
        <v>0</v>
      </c>
      <c r="BJ41" s="418">
        <v>0</v>
      </c>
      <c r="BK41" s="418">
        <v>0</v>
      </c>
      <c r="BL41" s="418">
        <v>0</v>
      </c>
      <c r="BM41" s="418">
        <v>0</v>
      </c>
      <c r="BN41" s="418">
        <v>0</v>
      </c>
      <c r="BO41" s="418">
        <v>0</v>
      </c>
      <c r="BP41" s="418">
        <v>0</v>
      </c>
      <c r="BQ41" s="418">
        <v>0</v>
      </c>
      <c r="BR41" s="418">
        <v>0</v>
      </c>
      <c r="BS41" s="418">
        <v>0</v>
      </c>
      <c r="BT41" s="418">
        <v>0</v>
      </c>
      <c r="BU41" s="418">
        <v>0</v>
      </c>
      <c r="BV41" s="418">
        <v>0</v>
      </c>
      <c r="BW41" s="418">
        <v>0</v>
      </c>
      <c r="BX41" s="418">
        <v>0</v>
      </c>
      <c r="BY41" s="418">
        <v>0</v>
      </c>
      <c r="BZ41" s="418">
        <v>0</v>
      </c>
      <c r="CA41" s="418">
        <v>0</v>
      </c>
      <c r="CB41" s="418">
        <v>0</v>
      </c>
      <c r="CC41" s="418">
        <v>0</v>
      </c>
      <c r="CD41" s="418">
        <v>0</v>
      </c>
      <c r="CE41" s="418">
        <v>0</v>
      </c>
      <c r="CF41" s="418">
        <v>0</v>
      </c>
      <c r="CG41" s="418">
        <v>0</v>
      </c>
      <c r="CH41" s="418">
        <v>0</v>
      </c>
    </row>
    <row r="42" spans="1:86">
      <c r="A42" s="425" t="s">
        <v>2628</v>
      </c>
      <c r="B42" s="426">
        <v>7</v>
      </c>
      <c r="C42" s="418">
        <v>0</v>
      </c>
      <c r="D42" s="418">
        <v>0</v>
      </c>
      <c r="E42" s="426">
        <v>9</v>
      </c>
      <c r="F42" s="418">
        <v>0</v>
      </c>
      <c r="G42" s="418">
        <v>0</v>
      </c>
      <c r="H42" s="426">
        <v>26</v>
      </c>
      <c r="I42" s="418">
        <v>0</v>
      </c>
      <c r="J42" s="418">
        <v>0</v>
      </c>
      <c r="K42" s="426">
        <v>2</v>
      </c>
      <c r="L42" s="418">
        <v>0</v>
      </c>
      <c r="M42" s="418">
        <v>0</v>
      </c>
      <c r="N42" s="426">
        <v>0</v>
      </c>
      <c r="O42" s="418">
        <v>0</v>
      </c>
      <c r="P42" s="418">
        <v>0</v>
      </c>
      <c r="Q42" s="418">
        <v>0</v>
      </c>
      <c r="R42" s="418">
        <v>0</v>
      </c>
      <c r="S42" s="418">
        <v>0</v>
      </c>
      <c r="T42" s="418">
        <v>0</v>
      </c>
      <c r="U42" s="418">
        <v>0</v>
      </c>
      <c r="V42" s="418">
        <v>0</v>
      </c>
      <c r="W42" s="418">
        <v>0</v>
      </c>
      <c r="X42" s="418">
        <v>0</v>
      </c>
      <c r="Y42" s="418">
        <v>0</v>
      </c>
      <c r="Z42" s="418">
        <v>0</v>
      </c>
      <c r="AA42" s="418">
        <v>0</v>
      </c>
      <c r="AB42" s="418">
        <v>0</v>
      </c>
      <c r="AC42" s="418">
        <v>0</v>
      </c>
      <c r="AD42" s="418">
        <v>0</v>
      </c>
      <c r="AE42" s="418">
        <v>0</v>
      </c>
      <c r="AF42" s="418">
        <v>0</v>
      </c>
      <c r="AG42" s="426">
        <v>7</v>
      </c>
      <c r="AH42" s="426">
        <v>37</v>
      </c>
      <c r="AI42" s="421">
        <v>0</v>
      </c>
      <c r="AJ42" s="426">
        <v>44</v>
      </c>
      <c r="AK42" s="422">
        <v>0</v>
      </c>
      <c r="AL42" s="421">
        <v>0</v>
      </c>
      <c r="AM42" s="418">
        <v>0</v>
      </c>
      <c r="AN42" s="419">
        <v>0</v>
      </c>
      <c r="AO42" s="418">
        <v>0</v>
      </c>
      <c r="AP42" s="418">
        <v>0</v>
      </c>
      <c r="AQ42" s="418">
        <v>0</v>
      </c>
      <c r="AR42" s="418">
        <v>0</v>
      </c>
      <c r="AS42" s="418">
        <v>0</v>
      </c>
      <c r="AT42" s="418">
        <v>0</v>
      </c>
      <c r="AU42" s="418">
        <v>0</v>
      </c>
      <c r="AV42" s="418">
        <v>0</v>
      </c>
      <c r="AW42" s="418">
        <v>0</v>
      </c>
      <c r="AX42" s="418">
        <v>0</v>
      </c>
      <c r="AY42" s="418">
        <v>0</v>
      </c>
      <c r="AZ42" s="418">
        <v>0</v>
      </c>
      <c r="BA42" s="418">
        <v>0</v>
      </c>
      <c r="BB42" s="418">
        <v>0</v>
      </c>
      <c r="BC42" s="418">
        <v>0</v>
      </c>
      <c r="BD42" s="418">
        <v>0</v>
      </c>
      <c r="BE42" s="418">
        <v>0</v>
      </c>
      <c r="BF42" s="418">
        <v>0</v>
      </c>
      <c r="BG42" s="418">
        <v>0</v>
      </c>
      <c r="BH42" s="418">
        <v>0</v>
      </c>
      <c r="BI42" s="418">
        <v>0</v>
      </c>
      <c r="BJ42" s="418">
        <v>0</v>
      </c>
      <c r="BK42" s="418">
        <v>0</v>
      </c>
      <c r="BL42" s="418">
        <v>0</v>
      </c>
      <c r="BM42" s="418">
        <v>0</v>
      </c>
      <c r="BN42" s="418">
        <v>0</v>
      </c>
      <c r="BO42" s="418">
        <v>0</v>
      </c>
      <c r="BP42" s="418">
        <v>0</v>
      </c>
      <c r="BQ42" s="418">
        <v>0</v>
      </c>
      <c r="BR42" s="418">
        <v>0</v>
      </c>
      <c r="BS42" s="418">
        <v>0</v>
      </c>
      <c r="BT42" s="418">
        <v>0</v>
      </c>
      <c r="BU42" s="418">
        <v>0</v>
      </c>
      <c r="BV42" s="418">
        <v>0</v>
      </c>
      <c r="BW42" s="418">
        <v>0</v>
      </c>
      <c r="BX42" s="418">
        <v>0</v>
      </c>
      <c r="BY42" s="418">
        <v>0</v>
      </c>
      <c r="BZ42" s="418">
        <v>0</v>
      </c>
      <c r="CA42" s="418">
        <v>0</v>
      </c>
      <c r="CB42" s="418">
        <v>0</v>
      </c>
      <c r="CC42" s="418">
        <v>0</v>
      </c>
      <c r="CD42" s="418">
        <v>0</v>
      </c>
      <c r="CE42" s="418">
        <v>0</v>
      </c>
      <c r="CF42" s="418">
        <v>0</v>
      </c>
      <c r="CG42" s="418">
        <v>0</v>
      </c>
      <c r="CH42" s="418">
        <v>0</v>
      </c>
    </row>
    <row r="43" spans="1:86">
      <c r="A43" s="425" t="s">
        <v>2629</v>
      </c>
      <c r="B43" s="426">
        <v>5</v>
      </c>
      <c r="C43" s="418">
        <v>0</v>
      </c>
      <c r="D43" s="418">
        <v>0</v>
      </c>
      <c r="E43" s="426">
        <v>6</v>
      </c>
      <c r="F43" s="418">
        <v>0</v>
      </c>
      <c r="G43" s="418">
        <v>0</v>
      </c>
      <c r="H43" s="426">
        <v>49</v>
      </c>
      <c r="I43" s="418">
        <v>0</v>
      </c>
      <c r="J43" s="418">
        <v>0</v>
      </c>
      <c r="K43" s="426">
        <v>2</v>
      </c>
      <c r="L43" s="418">
        <v>0</v>
      </c>
      <c r="M43" s="418">
        <v>0</v>
      </c>
      <c r="N43" s="426">
        <v>0</v>
      </c>
      <c r="O43" s="418">
        <v>0</v>
      </c>
      <c r="P43" s="418">
        <v>0</v>
      </c>
      <c r="Q43" s="426">
        <v>0</v>
      </c>
      <c r="R43" s="418">
        <v>0</v>
      </c>
      <c r="S43" s="418">
        <v>0</v>
      </c>
      <c r="T43" s="418">
        <v>0</v>
      </c>
      <c r="U43" s="418">
        <v>0</v>
      </c>
      <c r="V43" s="418">
        <v>0</v>
      </c>
      <c r="W43" s="426">
        <v>0</v>
      </c>
      <c r="X43" s="418">
        <v>0</v>
      </c>
      <c r="Y43" s="418">
        <v>0</v>
      </c>
      <c r="Z43" s="418">
        <v>0</v>
      </c>
      <c r="AA43" s="418">
        <v>0</v>
      </c>
      <c r="AB43" s="418">
        <v>0</v>
      </c>
      <c r="AC43" s="418">
        <v>0</v>
      </c>
      <c r="AD43" s="418">
        <v>0</v>
      </c>
      <c r="AE43" s="426">
        <v>0</v>
      </c>
      <c r="AF43" s="426">
        <v>0</v>
      </c>
      <c r="AG43" s="426">
        <v>5</v>
      </c>
      <c r="AH43" s="426">
        <v>57</v>
      </c>
      <c r="AI43" s="426">
        <v>0</v>
      </c>
      <c r="AJ43" s="426">
        <v>62</v>
      </c>
      <c r="AK43" s="422">
        <v>0</v>
      </c>
      <c r="AL43" s="421">
        <v>0</v>
      </c>
      <c r="AM43" s="418">
        <v>0</v>
      </c>
      <c r="AN43" s="419">
        <v>0</v>
      </c>
      <c r="AO43" s="418">
        <v>0</v>
      </c>
      <c r="AP43" s="418">
        <v>0</v>
      </c>
      <c r="AQ43" s="418">
        <v>0</v>
      </c>
      <c r="AR43" s="418">
        <v>0</v>
      </c>
      <c r="AS43" s="418">
        <v>0</v>
      </c>
      <c r="AT43" s="418">
        <v>0</v>
      </c>
      <c r="AU43" s="418">
        <v>0</v>
      </c>
      <c r="AV43" s="418">
        <v>0</v>
      </c>
      <c r="AW43" s="418">
        <v>0</v>
      </c>
      <c r="AX43" s="418">
        <v>0</v>
      </c>
      <c r="AY43" s="418">
        <v>0</v>
      </c>
      <c r="AZ43" s="418">
        <v>0</v>
      </c>
      <c r="BA43" s="418">
        <v>0</v>
      </c>
      <c r="BB43" s="418">
        <v>0</v>
      </c>
      <c r="BC43" s="418">
        <v>0</v>
      </c>
      <c r="BD43" s="418">
        <v>0</v>
      </c>
      <c r="BE43" s="418">
        <v>0</v>
      </c>
      <c r="BF43" s="418">
        <v>0</v>
      </c>
      <c r="BG43" s="418">
        <v>0</v>
      </c>
      <c r="BH43" s="418">
        <v>0</v>
      </c>
      <c r="BI43" s="418">
        <v>0</v>
      </c>
      <c r="BJ43" s="418">
        <v>0</v>
      </c>
      <c r="BK43" s="418">
        <v>0</v>
      </c>
      <c r="BL43" s="418">
        <v>0</v>
      </c>
      <c r="BM43" s="418">
        <v>0</v>
      </c>
      <c r="BN43" s="418">
        <v>0</v>
      </c>
      <c r="BO43" s="418">
        <v>0</v>
      </c>
      <c r="BP43" s="418">
        <v>0</v>
      </c>
      <c r="BQ43" s="418">
        <v>0</v>
      </c>
      <c r="BR43" s="418">
        <v>0</v>
      </c>
      <c r="BS43" s="418">
        <v>0</v>
      </c>
      <c r="BT43" s="418">
        <v>0</v>
      </c>
      <c r="BU43" s="418">
        <v>0</v>
      </c>
      <c r="BV43" s="418">
        <v>0</v>
      </c>
      <c r="BW43" s="418">
        <v>0</v>
      </c>
      <c r="BX43" s="418">
        <v>0</v>
      </c>
      <c r="BY43" s="418">
        <v>0</v>
      </c>
      <c r="BZ43" s="418">
        <v>0</v>
      </c>
      <c r="CA43" s="418">
        <v>0</v>
      </c>
      <c r="CB43" s="418">
        <v>0</v>
      </c>
      <c r="CC43" s="418">
        <v>0</v>
      </c>
      <c r="CD43" s="418">
        <v>0</v>
      </c>
      <c r="CE43" s="418">
        <v>0</v>
      </c>
      <c r="CF43" s="418">
        <v>0</v>
      </c>
      <c r="CG43" s="418">
        <v>0</v>
      </c>
      <c r="CH43" s="418">
        <v>0</v>
      </c>
    </row>
    <row r="44" spans="1:86">
      <c r="A44" s="425" t="s">
        <v>2630</v>
      </c>
      <c r="B44" s="426">
        <v>10</v>
      </c>
      <c r="C44" s="418">
        <v>0</v>
      </c>
      <c r="D44" s="418">
        <v>0</v>
      </c>
      <c r="E44" s="426">
        <v>0</v>
      </c>
      <c r="F44" s="418">
        <v>0</v>
      </c>
      <c r="G44" s="418">
        <v>0</v>
      </c>
      <c r="H44" s="426">
        <v>51</v>
      </c>
      <c r="I44" s="418">
        <v>0</v>
      </c>
      <c r="J44" s="418">
        <v>0</v>
      </c>
      <c r="K44" s="426">
        <v>0</v>
      </c>
      <c r="L44" s="418">
        <v>0</v>
      </c>
      <c r="M44" s="418">
        <v>0</v>
      </c>
      <c r="N44" s="426">
        <v>10</v>
      </c>
      <c r="O44" s="418">
        <v>0</v>
      </c>
      <c r="P44" s="418">
        <v>0</v>
      </c>
      <c r="Q44" s="426">
        <v>3</v>
      </c>
      <c r="R44" s="418">
        <v>0</v>
      </c>
      <c r="S44" s="418">
        <v>0</v>
      </c>
      <c r="T44" s="418">
        <v>0</v>
      </c>
      <c r="U44" s="418">
        <v>0</v>
      </c>
      <c r="V44" s="418">
        <v>0</v>
      </c>
      <c r="W44" s="418">
        <v>0</v>
      </c>
      <c r="X44" s="418">
        <v>0</v>
      </c>
      <c r="Y44" s="418">
        <v>0</v>
      </c>
      <c r="Z44" s="418">
        <v>0</v>
      </c>
      <c r="AA44" s="418">
        <v>0</v>
      </c>
      <c r="AB44" s="418">
        <v>0</v>
      </c>
      <c r="AC44" s="418">
        <v>1</v>
      </c>
      <c r="AD44" s="418">
        <v>0</v>
      </c>
      <c r="AE44" s="418">
        <v>0</v>
      </c>
      <c r="AF44" s="418">
        <v>0</v>
      </c>
      <c r="AG44" s="426">
        <v>10</v>
      </c>
      <c r="AH44" s="426">
        <v>64</v>
      </c>
      <c r="AI44" s="426">
        <v>0</v>
      </c>
      <c r="AJ44" s="426">
        <v>74</v>
      </c>
      <c r="AK44" s="422">
        <v>1</v>
      </c>
      <c r="AL44" s="421">
        <v>0</v>
      </c>
      <c r="AM44" s="418">
        <v>1</v>
      </c>
      <c r="AN44" s="419" t="s">
        <v>2631</v>
      </c>
      <c r="AO44" s="418">
        <v>0</v>
      </c>
      <c r="AP44" s="418">
        <v>0</v>
      </c>
      <c r="AQ44" s="418">
        <v>0</v>
      </c>
      <c r="AR44" s="418">
        <v>0</v>
      </c>
      <c r="AS44" s="418">
        <v>0</v>
      </c>
      <c r="AT44" s="418">
        <v>0</v>
      </c>
      <c r="AU44" s="418">
        <v>0</v>
      </c>
      <c r="AV44" s="418">
        <v>0</v>
      </c>
      <c r="AW44" s="418">
        <v>0</v>
      </c>
      <c r="AX44" s="418">
        <v>0</v>
      </c>
      <c r="AY44" s="418">
        <v>0</v>
      </c>
      <c r="AZ44" s="418">
        <v>0</v>
      </c>
      <c r="BA44" s="418">
        <v>0</v>
      </c>
      <c r="BB44" s="418">
        <v>0</v>
      </c>
      <c r="BC44" s="418">
        <v>0</v>
      </c>
      <c r="BD44" s="418">
        <v>0</v>
      </c>
      <c r="BE44" s="418">
        <v>0</v>
      </c>
      <c r="BF44" s="418">
        <v>0</v>
      </c>
      <c r="BG44" s="418">
        <v>0</v>
      </c>
      <c r="BH44" s="418">
        <v>0</v>
      </c>
      <c r="BI44" s="418">
        <v>0</v>
      </c>
      <c r="BJ44" s="418">
        <v>0</v>
      </c>
      <c r="BK44" s="418">
        <v>0</v>
      </c>
      <c r="BL44" s="418">
        <v>0</v>
      </c>
      <c r="BM44" s="418">
        <v>0</v>
      </c>
      <c r="BN44" s="418">
        <v>0</v>
      </c>
      <c r="BO44" s="418">
        <v>0</v>
      </c>
      <c r="BP44" s="418">
        <v>0</v>
      </c>
      <c r="BQ44" s="418">
        <v>0</v>
      </c>
      <c r="BR44" s="418">
        <v>0</v>
      </c>
      <c r="BS44" s="418">
        <v>0</v>
      </c>
      <c r="BT44" s="418">
        <v>0</v>
      </c>
      <c r="BU44" s="418">
        <v>0</v>
      </c>
      <c r="BV44" s="418">
        <v>0</v>
      </c>
      <c r="BW44" s="418">
        <v>0</v>
      </c>
      <c r="BX44" s="418">
        <v>0</v>
      </c>
      <c r="BY44" s="418">
        <v>0</v>
      </c>
      <c r="BZ44" s="418">
        <v>0</v>
      </c>
      <c r="CA44" s="418">
        <v>0</v>
      </c>
      <c r="CB44" s="418">
        <v>0</v>
      </c>
      <c r="CC44" s="418">
        <v>0</v>
      </c>
      <c r="CD44" s="418">
        <v>0</v>
      </c>
      <c r="CE44" s="418">
        <v>0</v>
      </c>
      <c r="CF44" s="418">
        <v>0</v>
      </c>
      <c r="CG44" s="418">
        <v>0</v>
      </c>
      <c r="CH44" s="418">
        <v>0</v>
      </c>
    </row>
    <row r="45" spans="1:86">
      <c r="A45" s="425" t="s">
        <v>2632</v>
      </c>
      <c r="B45" s="426">
        <v>9</v>
      </c>
      <c r="C45" s="418">
        <v>1</v>
      </c>
      <c r="D45" s="418">
        <v>0</v>
      </c>
      <c r="E45" s="426">
        <v>0</v>
      </c>
      <c r="F45" s="418">
        <v>0</v>
      </c>
      <c r="G45" s="418">
        <v>0</v>
      </c>
      <c r="H45" s="426">
        <v>66</v>
      </c>
      <c r="I45" s="418">
        <v>0</v>
      </c>
      <c r="J45" s="418">
        <v>0</v>
      </c>
      <c r="K45" s="426">
        <v>0</v>
      </c>
      <c r="L45" s="418">
        <v>0</v>
      </c>
      <c r="M45" s="418">
        <v>0</v>
      </c>
      <c r="N45" s="426">
        <v>0</v>
      </c>
      <c r="O45" s="418">
        <v>0</v>
      </c>
      <c r="P45" s="418">
        <v>0</v>
      </c>
      <c r="Q45" s="426">
        <v>0</v>
      </c>
      <c r="R45" s="418">
        <v>0</v>
      </c>
      <c r="S45" s="418">
        <v>0</v>
      </c>
      <c r="T45" s="418">
        <v>0</v>
      </c>
      <c r="U45" s="418">
        <v>0</v>
      </c>
      <c r="V45" s="418">
        <v>0</v>
      </c>
      <c r="W45" s="426">
        <v>0</v>
      </c>
      <c r="X45" s="418">
        <v>0</v>
      </c>
      <c r="Y45" s="418">
        <v>0</v>
      </c>
      <c r="Z45" s="418">
        <v>0</v>
      </c>
      <c r="AA45" s="418">
        <v>0</v>
      </c>
      <c r="AB45" s="418">
        <v>0</v>
      </c>
      <c r="AC45" s="418">
        <v>0</v>
      </c>
      <c r="AD45" s="418">
        <v>0</v>
      </c>
      <c r="AE45" s="418">
        <v>0</v>
      </c>
      <c r="AF45" s="418">
        <v>0</v>
      </c>
      <c r="AG45" s="426">
        <v>9</v>
      </c>
      <c r="AH45" s="426">
        <v>66</v>
      </c>
      <c r="AI45" s="426">
        <v>0</v>
      </c>
      <c r="AJ45" s="426">
        <v>75</v>
      </c>
      <c r="AK45" s="422">
        <v>1</v>
      </c>
      <c r="AL45" s="421">
        <v>0</v>
      </c>
      <c r="AM45" s="418">
        <v>17</v>
      </c>
      <c r="AN45" s="418" t="s">
        <v>2633</v>
      </c>
      <c r="AO45" s="418">
        <v>0</v>
      </c>
      <c r="AP45" s="418">
        <v>0</v>
      </c>
      <c r="AQ45" s="418">
        <v>0</v>
      </c>
      <c r="AR45" s="418">
        <v>0</v>
      </c>
      <c r="AS45" s="418">
        <v>0</v>
      </c>
      <c r="AT45" s="418">
        <v>0</v>
      </c>
      <c r="AU45" s="418">
        <v>0</v>
      </c>
      <c r="AV45" s="418">
        <v>0</v>
      </c>
      <c r="AW45" s="418">
        <v>0</v>
      </c>
      <c r="AX45" s="418">
        <v>0</v>
      </c>
      <c r="AY45" s="418">
        <v>0</v>
      </c>
      <c r="AZ45" s="418">
        <v>0</v>
      </c>
      <c r="BA45" s="418">
        <v>0</v>
      </c>
      <c r="BB45" s="418">
        <v>0</v>
      </c>
      <c r="BC45" s="418">
        <v>0</v>
      </c>
      <c r="BD45" s="418">
        <v>0</v>
      </c>
      <c r="BE45" s="418">
        <v>0</v>
      </c>
      <c r="BF45" s="418">
        <v>0</v>
      </c>
      <c r="BG45" s="418">
        <v>0</v>
      </c>
      <c r="BH45" s="418">
        <v>0</v>
      </c>
      <c r="BI45" s="418">
        <v>0</v>
      </c>
      <c r="BJ45" s="418">
        <v>0</v>
      </c>
      <c r="BK45" s="418">
        <v>0</v>
      </c>
      <c r="BL45" s="418">
        <v>0</v>
      </c>
      <c r="BM45" s="418">
        <v>0</v>
      </c>
      <c r="BN45" s="418">
        <v>0</v>
      </c>
      <c r="BO45" s="418">
        <v>0</v>
      </c>
      <c r="BP45" s="418">
        <v>0</v>
      </c>
      <c r="BQ45" s="418">
        <v>0</v>
      </c>
      <c r="BR45" s="418">
        <v>0</v>
      </c>
      <c r="BS45" s="418">
        <v>0</v>
      </c>
      <c r="BT45" s="418">
        <v>0</v>
      </c>
      <c r="BU45" s="418">
        <v>0</v>
      </c>
      <c r="BV45" s="418">
        <v>0</v>
      </c>
      <c r="BW45" s="418">
        <v>0</v>
      </c>
      <c r="BX45" s="418">
        <v>0</v>
      </c>
      <c r="BY45" s="418">
        <v>0</v>
      </c>
      <c r="BZ45" s="418">
        <v>0</v>
      </c>
      <c r="CA45" s="418">
        <v>0</v>
      </c>
      <c r="CB45" s="418">
        <v>0</v>
      </c>
      <c r="CC45" s="418">
        <v>0</v>
      </c>
      <c r="CD45" s="418">
        <v>0</v>
      </c>
      <c r="CE45" s="418">
        <v>0</v>
      </c>
      <c r="CF45" s="418">
        <v>0</v>
      </c>
      <c r="CG45" s="418">
        <v>0</v>
      </c>
      <c r="CH45" s="418">
        <v>0</v>
      </c>
    </row>
    <row r="46" spans="1:86">
      <c r="A46" s="425" t="s">
        <v>2634</v>
      </c>
      <c r="B46" s="426">
        <v>6</v>
      </c>
      <c r="C46" s="426">
        <v>0</v>
      </c>
      <c r="D46" s="426">
        <v>0</v>
      </c>
      <c r="E46" s="426">
        <v>8</v>
      </c>
      <c r="F46" s="426">
        <v>0</v>
      </c>
      <c r="G46" s="426">
        <v>0</v>
      </c>
      <c r="H46" s="426">
        <v>41</v>
      </c>
      <c r="I46" s="426">
        <v>0</v>
      </c>
      <c r="J46" s="426">
        <v>0</v>
      </c>
      <c r="K46" s="426">
        <v>2</v>
      </c>
      <c r="L46" s="426">
        <v>0</v>
      </c>
      <c r="M46" s="426">
        <v>0</v>
      </c>
      <c r="N46" s="426">
        <v>0</v>
      </c>
      <c r="O46" s="426">
        <v>0</v>
      </c>
      <c r="P46" s="426">
        <v>0</v>
      </c>
      <c r="Q46" s="426">
        <v>0</v>
      </c>
      <c r="R46" s="426">
        <v>0</v>
      </c>
      <c r="S46" s="426">
        <v>0</v>
      </c>
      <c r="T46" s="426">
        <v>0</v>
      </c>
      <c r="U46" s="426">
        <v>0</v>
      </c>
      <c r="V46" s="426">
        <v>0</v>
      </c>
      <c r="W46" s="426">
        <v>0</v>
      </c>
      <c r="X46" s="426">
        <v>0</v>
      </c>
      <c r="Y46" s="426">
        <v>0</v>
      </c>
      <c r="Z46" s="426">
        <v>0</v>
      </c>
      <c r="AA46" s="426">
        <v>0</v>
      </c>
      <c r="AB46" s="426">
        <v>0</v>
      </c>
      <c r="AC46" s="426">
        <v>0</v>
      </c>
      <c r="AD46" s="426">
        <v>0</v>
      </c>
      <c r="AE46" s="426">
        <v>0</v>
      </c>
      <c r="AF46" s="426">
        <v>0</v>
      </c>
      <c r="AG46" s="426">
        <v>6</v>
      </c>
      <c r="AH46" s="426">
        <v>51</v>
      </c>
      <c r="AI46" s="426">
        <v>0</v>
      </c>
      <c r="AJ46" s="426">
        <v>57</v>
      </c>
      <c r="AK46" s="422">
        <v>0</v>
      </c>
      <c r="AL46" s="426">
        <v>0</v>
      </c>
      <c r="AM46" s="426">
        <v>0</v>
      </c>
      <c r="AN46" s="419">
        <v>0</v>
      </c>
      <c r="AO46" s="418">
        <v>0</v>
      </c>
      <c r="AP46" s="418">
        <v>0</v>
      </c>
      <c r="AQ46" s="418">
        <v>0</v>
      </c>
      <c r="AR46" s="418">
        <v>0</v>
      </c>
      <c r="AS46" s="418">
        <v>0</v>
      </c>
      <c r="AT46" s="418">
        <v>0</v>
      </c>
      <c r="AU46" s="418">
        <v>0</v>
      </c>
      <c r="AV46" s="418">
        <v>0</v>
      </c>
      <c r="AW46" s="418">
        <v>0</v>
      </c>
      <c r="AX46" s="418">
        <v>0</v>
      </c>
      <c r="AY46" s="418">
        <v>0</v>
      </c>
      <c r="AZ46" s="418">
        <v>0</v>
      </c>
      <c r="BA46" s="418">
        <v>0</v>
      </c>
      <c r="BB46" s="418">
        <v>0</v>
      </c>
      <c r="BC46" s="418">
        <v>0</v>
      </c>
      <c r="BD46" s="418">
        <v>0</v>
      </c>
      <c r="BE46" s="418">
        <v>0</v>
      </c>
      <c r="BF46" s="418">
        <v>0</v>
      </c>
      <c r="BG46" s="418">
        <v>0</v>
      </c>
      <c r="BH46" s="418">
        <v>0</v>
      </c>
      <c r="BI46" s="418">
        <v>0</v>
      </c>
      <c r="BJ46" s="418">
        <v>0</v>
      </c>
      <c r="BK46" s="418">
        <v>0</v>
      </c>
      <c r="BL46" s="418">
        <v>0</v>
      </c>
      <c r="BM46" s="418">
        <v>0</v>
      </c>
      <c r="BN46" s="418">
        <v>0</v>
      </c>
      <c r="BO46" s="418">
        <v>0</v>
      </c>
      <c r="BP46" s="418">
        <v>0</v>
      </c>
      <c r="BQ46" s="418">
        <v>0</v>
      </c>
      <c r="BR46" s="418">
        <v>0</v>
      </c>
      <c r="BS46" s="418">
        <v>0</v>
      </c>
      <c r="BT46" s="418">
        <v>0</v>
      </c>
      <c r="BU46" s="418">
        <v>0</v>
      </c>
      <c r="BV46" s="418">
        <v>0</v>
      </c>
      <c r="BW46" s="418">
        <v>0</v>
      </c>
      <c r="BX46" s="418">
        <v>0</v>
      </c>
      <c r="BY46" s="418">
        <v>0</v>
      </c>
      <c r="BZ46" s="418">
        <v>0</v>
      </c>
      <c r="CA46" s="418">
        <v>0</v>
      </c>
      <c r="CB46" s="418">
        <v>0</v>
      </c>
      <c r="CC46" s="418">
        <v>0</v>
      </c>
      <c r="CD46" s="418">
        <v>0</v>
      </c>
      <c r="CE46" s="418">
        <v>0</v>
      </c>
      <c r="CF46" s="418">
        <v>0</v>
      </c>
      <c r="CG46" s="418">
        <v>0</v>
      </c>
      <c r="CH46" s="418">
        <v>0</v>
      </c>
    </row>
    <row r="47" spans="1:86">
      <c r="A47" s="425" t="s">
        <v>2635</v>
      </c>
      <c r="B47" s="426">
        <v>7</v>
      </c>
      <c r="C47" s="426">
        <v>0</v>
      </c>
      <c r="D47" s="426">
        <v>0</v>
      </c>
      <c r="E47" s="426">
        <v>380</v>
      </c>
      <c r="F47" s="426">
        <v>0</v>
      </c>
      <c r="G47" s="426">
        <v>0</v>
      </c>
      <c r="H47" s="426">
        <v>85</v>
      </c>
      <c r="I47" s="426">
        <v>0</v>
      </c>
      <c r="J47" s="426">
        <v>0</v>
      </c>
      <c r="K47" s="426">
        <v>0</v>
      </c>
      <c r="L47" s="426">
        <v>0</v>
      </c>
      <c r="M47" s="426">
        <v>0</v>
      </c>
      <c r="N47" s="426">
        <v>14</v>
      </c>
      <c r="O47" s="426">
        <v>0</v>
      </c>
      <c r="P47" s="426">
        <v>0</v>
      </c>
      <c r="Q47" s="426">
        <v>11</v>
      </c>
      <c r="R47" s="426">
        <v>0</v>
      </c>
      <c r="S47" s="426">
        <v>0</v>
      </c>
      <c r="T47" s="426">
        <v>0</v>
      </c>
      <c r="U47" s="426">
        <v>0</v>
      </c>
      <c r="V47" s="426">
        <v>0</v>
      </c>
      <c r="W47" s="426">
        <v>0</v>
      </c>
      <c r="X47" s="426">
        <v>0</v>
      </c>
      <c r="Y47" s="426">
        <v>0</v>
      </c>
      <c r="Z47" s="426">
        <v>0</v>
      </c>
      <c r="AA47" s="426">
        <v>0</v>
      </c>
      <c r="AB47" s="426">
        <v>0</v>
      </c>
      <c r="AC47" s="426">
        <v>1</v>
      </c>
      <c r="AD47" s="426">
        <v>0</v>
      </c>
      <c r="AE47" s="426">
        <v>0</v>
      </c>
      <c r="AF47" s="426">
        <v>0</v>
      </c>
      <c r="AG47" s="426">
        <v>7</v>
      </c>
      <c r="AH47" s="426">
        <v>490</v>
      </c>
      <c r="AI47" s="426">
        <v>0</v>
      </c>
      <c r="AJ47" s="426">
        <v>497</v>
      </c>
      <c r="AK47" s="422">
        <v>1</v>
      </c>
      <c r="AL47" s="426">
        <v>0</v>
      </c>
      <c r="AM47" s="426">
        <v>1</v>
      </c>
      <c r="AN47" s="419" t="s">
        <v>2636</v>
      </c>
      <c r="AO47" s="418">
        <v>0</v>
      </c>
      <c r="AP47" s="418">
        <v>0</v>
      </c>
      <c r="AQ47" s="418">
        <v>0</v>
      </c>
      <c r="AR47" s="418">
        <v>0</v>
      </c>
      <c r="AS47" s="418">
        <v>0</v>
      </c>
      <c r="AT47" s="418">
        <v>0</v>
      </c>
      <c r="AU47" s="418">
        <v>0</v>
      </c>
      <c r="AV47" s="418">
        <v>0</v>
      </c>
      <c r="AW47" s="418">
        <v>0</v>
      </c>
      <c r="AX47" s="418">
        <v>0</v>
      </c>
      <c r="AY47" s="418">
        <v>0</v>
      </c>
      <c r="AZ47" s="418">
        <v>0</v>
      </c>
      <c r="BA47" s="418">
        <v>0</v>
      </c>
      <c r="BB47" s="418">
        <v>0</v>
      </c>
      <c r="BC47" s="418">
        <v>0</v>
      </c>
      <c r="BD47" s="418">
        <v>0</v>
      </c>
      <c r="BE47" s="418">
        <v>0</v>
      </c>
      <c r="BF47" s="418">
        <v>0</v>
      </c>
      <c r="BG47" s="418">
        <v>0</v>
      </c>
      <c r="BH47" s="418">
        <v>0</v>
      </c>
      <c r="BI47" s="418">
        <v>0</v>
      </c>
      <c r="BJ47" s="418">
        <v>0</v>
      </c>
      <c r="BK47" s="418">
        <v>0</v>
      </c>
      <c r="BL47" s="418">
        <v>0</v>
      </c>
      <c r="BM47" s="418">
        <v>0</v>
      </c>
      <c r="BN47" s="418">
        <v>0</v>
      </c>
      <c r="BO47" s="418">
        <v>0</v>
      </c>
      <c r="BP47" s="418">
        <v>0</v>
      </c>
      <c r="BQ47" s="418">
        <v>0</v>
      </c>
      <c r="BR47" s="418">
        <v>0</v>
      </c>
      <c r="BS47" s="418">
        <v>0</v>
      </c>
      <c r="BT47" s="418">
        <v>0</v>
      </c>
      <c r="BU47" s="418">
        <v>0</v>
      </c>
      <c r="BV47" s="418">
        <v>0</v>
      </c>
      <c r="BW47" s="418">
        <v>0</v>
      </c>
      <c r="BX47" s="418">
        <v>0</v>
      </c>
      <c r="BY47" s="418">
        <v>0</v>
      </c>
      <c r="BZ47" s="418">
        <v>0</v>
      </c>
      <c r="CA47" s="418">
        <v>0</v>
      </c>
      <c r="CB47" s="418">
        <v>0</v>
      </c>
      <c r="CC47" s="418">
        <v>0</v>
      </c>
      <c r="CD47" s="418">
        <v>0</v>
      </c>
      <c r="CE47" s="418">
        <v>0</v>
      </c>
      <c r="CF47" s="418">
        <v>0</v>
      </c>
      <c r="CG47" s="418">
        <v>0</v>
      </c>
      <c r="CH47" s="418">
        <v>0</v>
      </c>
    </row>
    <row r="48" spans="1:86">
      <c r="A48" s="425" t="s">
        <v>2637</v>
      </c>
      <c r="B48" s="426">
        <v>8</v>
      </c>
      <c r="C48" s="418">
        <v>0</v>
      </c>
      <c r="D48" s="418">
        <v>0</v>
      </c>
      <c r="E48" s="426">
        <v>4</v>
      </c>
      <c r="F48" s="418">
        <v>0</v>
      </c>
      <c r="G48" s="418">
        <v>0</v>
      </c>
      <c r="H48" s="426">
        <v>41</v>
      </c>
      <c r="I48" s="418">
        <v>0</v>
      </c>
      <c r="J48" s="418">
        <v>0</v>
      </c>
      <c r="K48" s="426">
        <v>2</v>
      </c>
      <c r="L48" s="418">
        <v>0</v>
      </c>
      <c r="M48" s="418">
        <v>0</v>
      </c>
      <c r="N48" s="426">
        <v>0</v>
      </c>
      <c r="O48" s="418">
        <v>0</v>
      </c>
      <c r="P48" s="418">
        <v>0</v>
      </c>
      <c r="Q48" s="426">
        <v>0</v>
      </c>
      <c r="R48" s="418">
        <v>0</v>
      </c>
      <c r="S48" s="418">
        <v>0</v>
      </c>
      <c r="T48" s="418">
        <v>0</v>
      </c>
      <c r="U48" s="418">
        <v>0</v>
      </c>
      <c r="V48" s="418">
        <v>0</v>
      </c>
      <c r="W48" s="418">
        <v>0</v>
      </c>
      <c r="X48" s="418">
        <v>0</v>
      </c>
      <c r="Y48" s="418">
        <v>0</v>
      </c>
      <c r="Z48" s="418">
        <v>0</v>
      </c>
      <c r="AA48" s="418">
        <v>0</v>
      </c>
      <c r="AB48" s="418">
        <v>0</v>
      </c>
      <c r="AC48" s="418">
        <v>0</v>
      </c>
      <c r="AD48" s="418">
        <v>0</v>
      </c>
      <c r="AE48" s="418">
        <v>0</v>
      </c>
      <c r="AF48" s="418">
        <v>0</v>
      </c>
      <c r="AG48" s="426">
        <v>8</v>
      </c>
      <c r="AH48" s="426">
        <v>47</v>
      </c>
      <c r="AI48" s="421">
        <v>0</v>
      </c>
      <c r="AJ48" s="426">
        <v>55</v>
      </c>
      <c r="AK48" s="422">
        <v>0</v>
      </c>
      <c r="AL48" s="421">
        <v>0</v>
      </c>
      <c r="AM48" s="418">
        <v>0</v>
      </c>
      <c r="AN48" s="419">
        <v>0</v>
      </c>
      <c r="AO48" s="418">
        <v>0</v>
      </c>
      <c r="AP48" s="418">
        <v>0</v>
      </c>
      <c r="AQ48" s="418">
        <v>0</v>
      </c>
      <c r="AR48" s="418">
        <v>0</v>
      </c>
      <c r="AS48" s="418">
        <v>0</v>
      </c>
      <c r="AT48" s="418">
        <v>0</v>
      </c>
      <c r="AU48" s="418">
        <v>0</v>
      </c>
      <c r="AV48" s="418">
        <v>0</v>
      </c>
      <c r="AW48" s="418">
        <v>0</v>
      </c>
      <c r="AX48" s="418">
        <v>0</v>
      </c>
      <c r="AY48" s="418">
        <v>0</v>
      </c>
      <c r="AZ48" s="418">
        <v>0</v>
      </c>
      <c r="BA48" s="418">
        <v>0</v>
      </c>
      <c r="BB48" s="418">
        <v>0</v>
      </c>
      <c r="BC48" s="418">
        <v>0</v>
      </c>
      <c r="BD48" s="418">
        <v>0</v>
      </c>
      <c r="BE48" s="418">
        <v>0</v>
      </c>
      <c r="BF48" s="418">
        <v>0</v>
      </c>
      <c r="BG48" s="418">
        <v>0</v>
      </c>
      <c r="BH48" s="418">
        <v>0</v>
      </c>
      <c r="BI48" s="418">
        <v>0</v>
      </c>
      <c r="BJ48" s="418">
        <v>0</v>
      </c>
      <c r="BK48" s="418">
        <v>0</v>
      </c>
      <c r="BL48" s="418">
        <v>0</v>
      </c>
      <c r="BM48" s="418">
        <v>0</v>
      </c>
      <c r="BN48" s="418">
        <v>0</v>
      </c>
      <c r="BO48" s="418">
        <v>0</v>
      </c>
      <c r="BP48" s="418">
        <v>0</v>
      </c>
      <c r="BQ48" s="418">
        <v>0</v>
      </c>
      <c r="BR48" s="418">
        <v>0</v>
      </c>
      <c r="BS48" s="418">
        <v>0</v>
      </c>
      <c r="BT48" s="418">
        <v>0</v>
      </c>
      <c r="BU48" s="418">
        <v>0</v>
      </c>
      <c r="BV48" s="418">
        <v>0</v>
      </c>
      <c r="BW48" s="418">
        <v>0</v>
      </c>
      <c r="BX48" s="418">
        <v>0</v>
      </c>
      <c r="BY48" s="418">
        <v>0</v>
      </c>
      <c r="BZ48" s="418">
        <v>0</v>
      </c>
      <c r="CA48" s="418">
        <v>0</v>
      </c>
      <c r="CB48" s="418">
        <v>0</v>
      </c>
      <c r="CC48" s="418">
        <v>0</v>
      </c>
      <c r="CD48" s="418">
        <v>0</v>
      </c>
      <c r="CE48" s="418">
        <v>0</v>
      </c>
      <c r="CF48" s="418">
        <v>0</v>
      </c>
      <c r="CG48" s="418">
        <v>0</v>
      </c>
      <c r="CH48" s="418">
        <v>0</v>
      </c>
    </row>
    <row r="49" spans="1:86">
      <c r="A49" s="425" t="s">
        <v>2638</v>
      </c>
      <c r="B49" s="426">
        <v>14</v>
      </c>
      <c r="C49" s="418">
        <v>0</v>
      </c>
      <c r="D49" s="418">
        <v>0</v>
      </c>
      <c r="E49" s="426">
        <v>629</v>
      </c>
      <c r="F49" s="418">
        <v>0</v>
      </c>
      <c r="G49" s="418">
        <v>0</v>
      </c>
      <c r="H49" s="426">
        <v>122</v>
      </c>
      <c r="I49" s="418">
        <v>0</v>
      </c>
      <c r="J49" s="418">
        <v>0</v>
      </c>
      <c r="K49" s="426">
        <v>143</v>
      </c>
      <c r="L49" s="418">
        <v>0</v>
      </c>
      <c r="M49" s="418">
        <v>0</v>
      </c>
      <c r="N49" s="426">
        <v>18</v>
      </c>
      <c r="O49" s="418">
        <v>0</v>
      </c>
      <c r="P49" s="418">
        <v>0</v>
      </c>
      <c r="Q49" s="426">
        <v>69</v>
      </c>
      <c r="R49" s="418">
        <v>0</v>
      </c>
      <c r="S49" s="424">
        <v>0</v>
      </c>
      <c r="T49" s="418">
        <v>0</v>
      </c>
      <c r="U49" s="418">
        <v>0</v>
      </c>
      <c r="V49" s="418">
        <v>0</v>
      </c>
      <c r="W49" s="418">
        <v>0</v>
      </c>
      <c r="X49" s="418">
        <v>0</v>
      </c>
      <c r="Y49" s="418">
        <v>0</v>
      </c>
      <c r="Z49" s="418">
        <v>0</v>
      </c>
      <c r="AA49" s="418">
        <v>0</v>
      </c>
      <c r="AB49" s="418">
        <v>0</v>
      </c>
      <c r="AC49" s="418">
        <v>0</v>
      </c>
      <c r="AD49" s="424">
        <v>0</v>
      </c>
      <c r="AE49" s="418">
        <v>0</v>
      </c>
      <c r="AF49" s="418">
        <v>0</v>
      </c>
      <c r="AG49" s="426">
        <v>14</v>
      </c>
      <c r="AH49" s="426">
        <v>981</v>
      </c>
      <c r="AI49" s="421">
        <v>0</v>
      </c>
      <c r="AJ49" s="426">
        <v>995</v>
      </c>
      <c r="AK49" s="422">
        <v>0</v>
      </c>
      <c r="AL49" s="421">
        <v>0</v>
      </c>
      <c r="AM49" s="418">
        <v>0</v>
      </c>
      <c r="AN49" s="418">
        <v>0</v>
      </c>
      <c r="AO49" s="418">
        <v>0</v>
      </c>
      <c r="AP49" s="418">
        <v>0</v>
      </c>
      <c r="AQ49" s="418">
        <v>0</v>
      </c>
      <c r="AR49" s="418">
        <v>0</v>
      </c>
      <c r="AS49" s="418">
        <v>0</v>
      </c>
      <c r="AT49" s="418">
        <v>0</v>
      </c>
      <c r="AU49" s="418">
        <v>0</v>
      </c>
      <c r="AV49" s="418">
        <v>0</v>
      </c>
      <c r="AW49" s="418">
        <v>0</v>
      </c>
      <c r="AX49" s="418">
        <v>0</v>
      </c>
      <c r="AY49" s="418">
        <v>0</v>
      </c>
      <c r="AZ49" s="418">
        <v>0</v>
      </c>
      <c r="BA49" s="418">
        <v>0</v>
      </c>
      <c r="BB49" s="418">
        <v>0</v>
      </c>
      <c r="BC49" s="418">
        <v>0</v>
      </c>
      <c r="BD49" s="418">
        <v>0</v>
      </c>
      <c r="BE49" s="418">
        <v>0</v>
      </c>
      <c r="BF49" s="418">
        <v>0</v>
      </c>
      <c r="BG49" s="418">
        <v>0</v>
      </c>
      <c r="BH49" s="418">
        <v>0</v>
      </c>
      <c r="BI49" s="418">
        <v>0</v>
      </c>
      <c r="BJ49" s="418">
        <v>0</v>
      </c>
      <c r="BK49" s="418">
        <v>0</v>
      </c>
      <c r="BL49" s="418">
        <v>0</v>
      </c>
      <c r="BM49" s="418">
        <v>0</v>
      </c>
      <c r="BN49" s="418">
        <v>0</v>
      </c>
      <c r="BO49" s="418">
        <v>0</v>
      </c>
      <c r="BP49" s="418">
        <v>0</v>
      </c>
      <c r="BQ49" s="418">
        <v>0</v>
      </c>
      <c r="BR49" s="418">
        <v>0</v>
      </c>
      <c r="BS49" s="418">
        <v>0</v>
      </c>
      <c r="BT49" s="418">
        <v>0</v>
      </c>
      <c r="BU49" s="418">
        <v>0</v>
      </c>
      <c r="BV49" s="418">
        <v>0</v>
      </c>
      <c r="BW49" s="418">
        <v>0</v>
      </c>
      <c r="BX49" s="418">
        <v>0</v>
      </c>
      <c r="BY49" s="418">
        <v>0</v>
      </c>
      <c r="BZ49" s="418">
        <v>0</v>
      </c>
      <c r="CA49" s="418">
        <v>0</v>
      </c>
      <c r="CB49" s="418">
        <v>0</v>
      </c>
      <c r="CC49" s="418">
        <v>0</v>
      </c>
      <c r="CD49" s="418">
        <v>0</v>
      </c>
      <c r="CE49" s="418">
        <v>0</v>
      </c>
      <c r="CF49" s="418">
        <v>0</v>
      </c>
      <c r="CG49" s="418">
        <v>0</v>
      </c>
      <c r="CH49" s="418">
        <v>0</v>
      </c>
    </row>
    <row r="50" spans="1:86">
      <c r="A50" s="425" t="s">
        <v>2639</v>
      </c>
      <c r="B50" s="426">
        <v>9</v>
      </c>
      <c r="C50" s="418">
        <v>0</v>
      </c>
      <c r="D50" s="418">
        <v>0</v>
      </c>
      <c r="E50" s="426">
        <v>25</v>
      </c>
      <c r="F50" s="418">
        <v>0</v>
      </c>
      <c r="G50" s="418">
        <v>0</v>
      </c>
      <c r="H50" s="426">
        <v>43</v>
      </c>
      <c r="I50" s="418">
        <v>0</v>
      </c>
      <c r="J50" s="418">
        <v>0</v>
      </c>
      <c r="K50" s="426">
        <v>2</v>
      </c>
      <c r="L50" s="418">
        <v>0</v>
      </c>
      <c r="M50" s="418">
        <v>0</v>
      </c>
      <c r="N50" s="426">
        <v>0</v>
      </c>
      <c r="O50" s="418">
        <v>0</v>
      </c>
      <c r="P50" s="418">
        <v>0</v>
      </c>
      <c r="Q50" s="426">
        <v>0</v>
      </c>
      <c r="R50" s="418">
        <v>0</v>
      </c>
      <c r="S50" s="418">
        <v>0</v>
      </c>
      <c r="T50" s="418">
        <v>0</v>
      </c>
      <c r="U50" s="418">
        <v>0</v>
      </c>
      <c r="V50" s="418">
        <v>0</v>
      </c>
      <c r="W50" s="418">
        <v>0</v>
      </c>
      <c r="X50" s="418">
        <v>0</v>
      </c>
      <c r="Y50" s="418">
        <v>0</v>
      </c>
      <c r="Z50" s="418">
        <v>0</v>
      </c>
      <c r="AA50" s="418">
        <v>0</v>
      </c>
      <c r="AB50" s="418">
        <v>0</v>
      </c>
      <c r="AC50" s="418">
        <v>0</v>
      </c>
      <c r="AD50" s="418">
        <v>0</v>
      </c>
      <c r="AE50" s="418">
        <v>0</v>
      </c>
      <c r="AF50" s="418">
        <v>0</v>
      </c>
      <c r="AG50" s="426">
        <v>9</v>
      </c>
      <c r="AH50" s="426">
        <v>70</v>
      </c>
      <c r="AI50" s="421">
        <v>0</v>
      </c>
      <c r="AJ50" s="426">
        <v>79</v>
      </c>
      <c r="AK50" s="422">
        <v>0</v>
      </c>
      <c r="AL50" s="421">
        <v>0</v>
      </c>
      <c r="AM50" s="418">
        <v>0</v>
      </c>
      <c r="AN50" s="418">
        <v>0</v>
      </c>
      <c r="AO50" s="418">
        <v>0</v>
      </c>
      <c r="AP50" s="418">
        <v>0</v>
      </c>
      <c r="AQ50" s="418">
        <v>0</v>
      </c>
      <c r="AR50" s="418">
        <v>0</v>
      </c>
      <c r="AS50" s="418">
        <v>0</v>
      </c>
      <c r="AT50" s="418">
        <v>0</v>
      </c>
      <c r="AU50" s="418">
        <v>0</v>
      </c>
      <c r="AV50" s="418">
        <v>0</v>
      </c>
      <c r="AW50" s="418">
        <v>0</v>
      </c>
      <c r="AX50" s="418">
        <v>0</v>
      </c>
      <c r="AY50" s="418">
        <v>0</v>
      </c>
      <c r="AZ50" s="418">
        <v>0</v>
      </c>
      <c r="BA50" s="418">
        <v>0</v>
      </c>
      <c r="BB50" s="418">
        <v>0</v>
      </c>
      <c r="BC50" s="418">
        <v>0</v>
      </c>
      <c r="BD50" s="418">
        <v>0</v>
      </c>
      <c r="BE50" s="418">
        <v>0</v>
      </c>
      <c r="BF50" s="418">
        <v>0</v>
      </c>
      <c r="BG50" s="418">
        <v>0</v>
      </c>
      <c r="BH50" s="418">
        <v>0</v>
      </c>
      <c r="BI50" s="418">
        <v>0</v>
      </c>
      <c r="BJ50" s="418">
        <v>0</v>
      </c>
      <c r="BK50" s="418">
        <v>0</v>
      </c>
      <c r="BL50" s="418">
        <v>0</v>
      </c>
      <c r="BM50" s="418">
        <v>0</v>
      </c>
      <c r="BN50" s="418">
        <v>0</v>
      </c>
      <c r="BO50" s="418">
        <v>0</v>
      </c>
      <c r="BP50" s="418">
        <v>0</v>
      </c>
      <c r="BQ50" s="418">
        <v>0</v>
      </c>
      <c r="BR50" s="418">
        <v>0</v>
      </c>
      <c r="BS50" s="418">
        <v>0</v>
      </c>
      <c r="BT50" s="418">
        <v>0</v>
      </c>
      <c r="BU50" s="418">
        <v>0</v>
      </c>
      <c r="BV50" s="418">
        <v>0</v>
      </c>
      <c r="BW50" s="418">
        <v>0</v>
      </c>
      <c r="BX50" s="418">
        <v>0</v>
      </c>
      <c r="BY50" s="418">
        <v>0</v>
      </c>
      <c r="BZ50" s="418">
        <v>0</v>
      </c>
      <c r="CA50" s="418">
        <v>0</v>
      </c>
      <c r="CB50" s="418">
        <v>0</v>
      </c>
      <c r="CC50" s="418">
        <v>0</v>
      </c>
      <c r="CD50" s="418">
        <v>0</v>
      </c>
      <c r="CE50" s="418">
        <v>0</v>
      </c>
      <c r="CF50" s="418">
        <v>0</v>
      </c>
      <c r="CG50" s="418">
        <v>0</v>
      </c>
      <c r="CH50" s="418">
        <v>0</v>
      </c>
    </row>
    <row r="51" spans="1:86">
      <c r="A51" s="425" t="s">
        <v>2640</v>
      </c>
      <c r="B51" s="426">
        <v>8</v>
      </c>
      <c r="C51" s="418">
        <v>0</v>
      </c>
      <c r="D51" s="418">
        <v>0</v>
      </c>
      <c r="E51" s="426">
        <v>38</v>
      </c>
      <c r="F51" s="418">
        <v>0</v>
      </c>
      <c r="G51" s="418">
        <v>0</v>
      </c>
      <c r="H51" s="426">
        <v>51</v>
      </c>
      <c r="I51" s="418">
        <v>0</v>
      </c>
      <c r="J51" s="418">
        <v>0</v>
      </c>
      <c r="K51" s="426">
        <v>2</v>
      </c>
      <c r="L51" s="418">
        <v>0</v>
      </c>
      <c r="M51" s="418">
        <v>0</v>
      </c>
      <c r="N51" s="426">
        <v>37</v>
      </c>
      <c r="O51" s="418">
        <v>0</v>
      </c>
      <c r="P51" s="418">
        <v>0</v>
      </c>
      <c r="Q51" s="426">
        <v>4</v>
      </c>
      <c r="R51" s="418">
        <v>0</v>
      </c>
      <c r="S51" s="418">
        <v>0</v>
      </c>
      <c r="T51" s="418">
        <v>0</v>
      </c>
      <c r="U51" s="418">
        <v>0</v>
      </c>
      <c r="V51" s="418">
        <v>0</v>
      </c>
      <c r="W51" s="418">
        <v>0</v>
      </c>
      <c r="X51" s="418">
        <v>0</v>
      </c>
      <c r="Y51" s="418">
        <v>0</v>
      </c>
      <c r="Z51" s="418">
        <v>0</v>
      </c>
      <c r="AA51" s="418">
        <v>0</v>
      </c>
      <c r="AB51" s="418">
        <v>0</v>
      </c>
      <c r="AC51" s="418">
        <v>0</v>
      </c>
      <c r="AD51" s="418">
        <v>0</v>
      </c>
      <c r="AE51" s="418">
        <v>0</v>
      </c>
      <c r="AF51" s="418">
        <v>0</v>
      </c>
      <c r="AG51" s="426">
        <v>8</v>
      </c>
      <c r="AH51" s="426">
        <v>132</v>
      </c>
      <c r="AI51" s="426">
        <v>0</v>
      </c>
      <c r="AJ51" s="426">
        <v>140</v>
      </c>
      <c r="AK51" s="422">
        <v>0</v>
      </c>
      <c r="AL51" s="421">
        <v>0</v>
      </c>
      <c r="AM51" s="418">
        <v>0</v>
      </c>
      <c r="AN51" s="419">
        <v>0</v>
      </c>
      <c r="AO51" s="418">
        <v>0</v>
      </c>
      <c r="AP51" s="418">
        <v>0</v>
      </c>
      <c r="AQ51" s="418">
        <v>0</v>
      </c>
      <c r="AR51" s="418">
        <v>0</v>
      </c>
      <c r="AS51" s="418">
        <v>0</v>
      </c>
      <c r="AT51" s="418">
        <v>0</v>
      </c>
      <c r="AU51" s="418">
        <v>0</v>
      </c>
      <c r="AV51" s="418">
        <v>0</v>
      </c>
      <c r="AW51" s="418">
        <v>0</v>
      </c>
      <c r="AX51" s="418">
        <v>0</v>
      </c>
      <c r="AY51" s="418">
        <v>0</v>
      </c>
      <c r="AZ51" s="418">
        <v>0</v>
      </c>
      <c r="BA51" s="418">
        <v>0</v>
      </c>
      <c r="BB51" s="418">
        <v>0</v>
      </c>
      <c r="BC51" s="418">
        <v>0</v>
      </c>
      <c r="BD51" s="418">
        <v>0</v>
      </c>
      <c r="BE51" s="418">
        <v>0</v>
      </c>
      <c r="BF51" s="418">
        <v>0</v>
      </c>
      <c r="BG51" s="418">
        <v>0</v>
      </c>
      <c r="BH51" s="418">
        <v>0</v>
      </c>
      <c r="BI51" s="418">
        <v>0</v>
      </c>
      <c r="BJ51" s="418">
        <v>0</v>
      </c>
      <c r="BK51" s="418">
        <v>0</v>
      </c>
      <c r="BL51" s="418">
        <v>0</v>
      </c>
      <c r="BM51" s="418">
        <v>0</v>
      </c>
      <c r="BN51" s="418">
        <v>0</v>
      </c>
      <c r="BO51" s="418">
        <v>0</v>
      </c>
      <c r="BP51" s="418">
        <v>0</v>
      </c>
      <c r="BQ51" s="418">
        <v>0</v>
      </c>
      <c r="BR51" s="418">
        <v>0</v>
      </c>
      <c r="BS51" s="418">
        <v>0</v>
      </c>
      <c r="BT51" s="418">
        <v>0</v>
      </c>
      <c r="BU51" s="418">
        <v>0</v>
      </c>
      <c r="BV51" s="418">
        <v>0</v>
      </c>
      <c r="BW51" s="418">
        <v>0</v>
      </c>
      <c r="BX51" s="418">
        <v>0</v>
      </c>
      <c r="BY51" s="418">
        <v>0</v>
      </c>
      <c r="BZ51" s="418">
        <v>0</v>
      </c>
      <c r="CA51" s="418">
        <v>0</v>
      </c>
      <c r="CB51" s="418">
        <v>0</v>
      </c>
      <c r="CC51" s="418">
        <v>0</v>
      </c>
      <c r="CD51" s="418">
        <v>0</v>
      </c>
      <c r="CE51" s="418">
        <v>0</v>
      </c>
      <c r="CF51" s="418">
        <v>0</v>
      </c>
      <c r="CG51" s="418">
        <v>0</v>
      </c>
      <c r="CH51" s="418">
        <v>0</v>
      </c>
    </row>
    <row r="52" spans="1:86">
      <c r="A52" s="425" t="s">
        <v>2641</v>
      </c>
      <c r="B52" s="426">
        <v>8</v>
      </c>
      <c r="C52" s="418">
        <v>0</v>
      </c>
      <c r="D52" s="418">
        <v>0</v>
      </c>
      <c r="E52" s="426">
        <v>12</v>
      </c>
      <c r="F52" s="418">
        <v>0</v>
      </c>
      <c r="G52" s="418">
        <v>0</v>
      </c>
      <c r="H52" s="426">
        <v>32</v>
      </c>
      <c r="I52" s="418">
        <v>0</v>
      </c>
      <c r="J52" s="418">
        <v>0</v>
      </c>
      <c r="K52" s="426">
        <v>2</v>
      </c>
      <c r="L52" s="418">
        <v>0</v>
      </c>
      <c r="M52" s="418">
        <v>0</v>
      </c>
      <c r="N52" s="426">
        <v>0</v>
      </c>
      <c r="O52" s="418">
        <v>0</v>
      </c>
      <c r="P52" s="418">
        <v>0</v>
      </c>
      <c r="Q52" s="426">
        <v>0</v>
      </c>
      <c r="R52" s="418">
        <v>0</v>
      </c>
      <c r="S52" s="418">
        <v>0</v>
      </c>
      <c r="T52" s="418">
        <v>0</v>
      </c>
      <c r="U52" s="418">
        <v>0</v>
      </c>
      <c r="V52" s="418">
        <v>0</v>
      </c>
      <c r="W52" s="418">
        <v>0</v>
      </c>
      <c r="X52" s="418">
        <v>0</v>
      </c>
      <c r="Y52" s="418">
        <v>0</v>
      </c>
      <c r="Z52" s="418">
        <v>0</v>
      </c>
      <c r="AA52" s="418">
        <v>0</v>
      </c>
      <c r="AB52" s="418">
        <v>0</v>
      </c>
      <c r="AC52" s="418">
        <v>0</v>
      </c>
      <c r="AD52" s="418">
        <v>0</v>
      </c>
      <c r="AE52" s="418">
        <v>0</v>
      </c>
      <c r="AF52" s="418">
        <v>0</v>
      </c>
      <c r="AG52" s="426">
        <v>8</v>
      </c>
      <c r="AH52" s="426">
        <v>46</v>
      </c>
      <c r="AI52" s="426">
        <v>0</v>
      </c>
      <c r="AJ52" s="426">
        <v>54</v>
      </c>
      <c r="AK52" s="422">
        <v>0</v>
      </c>
      <c r="AL52" s="421">
        <v>0</v>
      </c>
      <c r="AM52" s="418">
        <v>0</v>
      </c>
      <c r="AN52" s="419">
        <v>0</v>
      </c>
      <c r="AO52" s="418">
        <v>0</v>
      </c>
      <c r="AP52" s="418">
        <v>0</v>
      </c>
      <c r="AQ52" s="418">
        <v>0</v>
      </c>
      <c r="AR52" s="418">
        <v>0</v>
      </c>
      <c r="AS52" s="418">
        <v>0</v>
      </c>
      <c r="AT52" s="418">
        <v>0</v>
      </c>
      <c r="AU52" s="418">
        <v>0</v>
      </c>
      <c r="AV52" s="418">
        <v>0</v>
      </c>
      <c r="AW52" s="418">
        <v>0</v>
      </c>
      <c r="AX52" s="418">
        <v>0</v>
      </c>
      <c r="AY52" s="418">
        <v>0</v>
      </c>
      <c r="AZ52" s="418">
        <v>0</v>
      </c>
      <c r="BA52" s="418">
        <v>0</v>
      </c>
      <c r="BB52" s="418">
        <v>0</v>
      </c>
      <c r="BC52" s="418">
        <v>0</v>
      </c>
      <c r="BD52" s="418">
        <v>0</v>
      </c>
      <c r="BE52" s="418">
        <v>0</v>
      </c>
      <c r="BF52" s="418">
        <v>0</v>
      </c>
      <c r="BG52" s="418">
        <v>0</v>
      </c>
      <c r="BH52" s="418">
        <v>0</v>
      </c>
      <c r="BI52" s="418">
        <v>0</v>
      </c>
      <c r="BJ52" s="418">
        <v>0</v>
      </c>
      <c r="BK52" s="418">
        <v>0</v>
      </c>
      <c r="BL52" s="418">
        <v>0</v>
      </c>
      <c r="BM52" s="418">
        <v>0</v>
      </c>
      <c r="BN52" s="418">
        <v>0</v>
      </c>
      <c r="BO52" s="418">
        <v>0</v>
      </c>
      <c r="BP52" s="418">
        <v>0</v>
      </c>
      <c r="BQ52" s="418">
        <v>0</v>
      </c>
      <c r="BR52" s="418">
        <v>0</v>
      </c>
      <c r="BS52" s="418">
        <v>0</v>
      </c>
      <c r="BT52" s="418">
        <v>0</v>
      </c>
      <c r="BU52" s="418">
        <v>0</v>
      </c>
      <c r="BV52" s="418">
        <v>0</v>
      </c>
      <c r="BW52" s="418">
        <v>0</v>
      </c>
      <c r="BX52" s="418">
        <v>0</v>
      </c>
      <c r="BY52" s="418">
        <v>0</v>
      </c>
      <c r="BZ52" s="418">
        <v>0</v>
      </c>
      <c r="CA52" s="418">
        <v>0</v>
      </c>
      <c r="CB52" s="418">
        <v>0</v>
      </c>
      <c r="CC52" s="418">
        <v>0</v>
      </c>
      <c r="CD52" s="418">
        <v>0</v>
      </c>
      <c r="CE52" s="418">
        <v>0</v>
      </c>
      <c r="CF52" s="418">
        <v>0</v>
      </c>
      <c r="CG52" s="418">
        <v>0</v>
      </c>
      <c r="CH52" s="418">
        <v>0</v>
      </c>
    </row>
    <row r="53" spans="1:86">
      <c r="A53" s="425" t="s">
        <v>2642</v>
      </c>
      <c r="B53" s="426">
        <v>8</v>
      </c>
      <c r="C53" s="418">
        <v>0</v>
      </c>
      <c r="D53" s="418">
        <v>0</v>
      </c>
      <c r="E53" s="426">
        <v>8</v>
      </c>
      <c r="F53" s="418">
        <v>0</v>
      </c>
      <c r="G53" s="418">
        <v>0</v>
      </c>
      <c r="H53" s="426">
        <v>41</v>
      </c>
      <c r="I53" s="418">
        <v>0</v>
      </c>
      <c r="J53" s="418">
        <v>0</v>
      </c>
      <c r="K53" s="426">
        <v>2</v>
      </c>
      <c r="L53" s="418">
        <v>0</v>
      </c>
      <c r="M53" s="418">
        <v>0</v>
      </c>
      <c r="N53" s="426">
        <v>38</v>
      </c>
      <c r="O53" s="418">
        <v>0</v>
      </c>
      <c r="P53" s="418">
        <v>0</v>
      </c>
      <c r="Q53" s="426">
        <v>0</v>
      </c>
      <c r="R53" s="418">
        <v>0</v>
      </c>
      <c r="S53" s="418">
        <v>0</v>
      </c>
      <c r="T53" s="418">
        <v>0</v>
      </c>
      <c r="U53" s="418">
        <v>0</v>
      </c>
      <c r="V53" s="418">
        <v>0</v>
      </c>
      <c r="W53" s="418">
        <v>0</v>
      </c>
      <c r="X53" s="418">
        <v>0</v>
      </c>
      <c r="Y53" s="418">
        <v>0</v>
      </c>
      <c r="Z53" s="418">
        <v>0</v>
      </c>
      <c r="AA53" s="418">
        <v>0</v>
      </c>
      <c r="AB53" s="418">
        <v>0</v>
      </c>
      <c r="AC53" s="418">
        <v>0</v>
      </c>
      <c r="AD53" s="418">
        <v>0</v>
      </c>
      <c r="AE53" s="418">
        <v>0</v>
      </c>
      <c r="AF53" s="418">
        <v>0</v>
      </c>
      <c r="AG53" s="426">
        <v>8</v>
      </c>
      <c r="AH53" s="426">
        <v>89</v>
      </c>
      <c r="AI53" s="426">
        <v>0</v>
      </c>
      <c r="AJ53" s="426">
        <v>97</v>
      </c>
      <c r="AK53" s="422">
        <v>0</v>
      </c>
      <c r="AL53" s="421">
        <v>0</v>
      </c>
      <c r="AM53" s="418">
        <v>0</v>
      </c>
      <c r="AN53" s="419">
        <v>0</v>
      </c>
      <c r="AO53" s="418">
        <v>0</v>
      </c>
      <c r="AP53" s="418">
        <v>0</v>
      </c>
      <c r="AQ53" s="418">
        <v>0</v>
      </c>
      <c r="AR53" s="418">
        <v>0</v>
      </c>
      <c r="AS53" s="418">
        <v>0</v>
      </c>
      <c r="AT53" s="418">
        <v>0</v>
      </c>
      <c r="AU53" s="418">
        <v>0</v>
      </c>
      <c r="AV53" s="418">
        <v>0</v>
      </c>
      <c r="AW53" s="418">
        <v>0</v>
      </c>
      <c r="AX53" s="418">
        <v>0</v>
      </c>
      <c r="AY53" s="418">
        <v>0</v>
      </c>
      <c r="AZ53" s="418">
        <v>0</v>
      </c>
      <c r="BA53" s="418">
        <v>0</v>
      </c>
      <c r="BB53" s="418">
        <v>0</v>
      </c>
      <c r="BC53" s="418">
        <v>0</v>
      </c>
      <c r="BD53" s="418">
        <v>0</v>
      </c>
      <c r="BE53" s="418">
        <v>0</v>
      </c>
      <c r="BF53" s="418">
        <v>0</v>
      </c>
      <c r="BG53" s="418">
        <v>0</v>
      </c>
      <c r="BH53" s="418">
        <v>0</v>
      </c>
      <c r="BI53" s="418">
        <v>0</v>
      </c>
      <c r="BJ53" s="418">
        <v>0</v>
      </c>
      <c r="BK53" s="418">
        <v>0</v>
      </c>
      <c r="BL53" s="418">
        <v>0</v>
      </c>
      <c r="BM53" s="418">
        <v>0</v>
      </c>
      <c r="BN53" s="418">
        <v>0</v>
      </c>
      <c r="BO53" s="418">
        <v>0</v>
      </c>
      <c r="BP53" s="418">
        <v>0</v>
      </c>
      <c r="BQ53" s="418">
        <v>0</v>
      </c>
      <c r="BR53" s="418">
        <v>0</v>
      </c>
      <c r="BS53" s="418">
        <v>0</v>
      </c>
      <c r="BT53" s="418">
        <v>0</v>
      </c>
      <c r="BU53" s="418">
        <v>0</v>
      </c>
      <c r="BV53" s="418">
        <v>0</v>
      </c>
      <c r="BW53" s="418">
        <v>0</v>
      </c>
      <c r="BX53" s="418">
        <v>0</v>
      </c>
      <c r="BY53" s="418">
        <v>0</v>
      </c>
      <c r="BZ53" s="418">
        <v>0</v>
      </c>
      <c r="CA53" s="418">
        <v>0</v>
      </c>
      <c r="CB53" s="418">
        <v>0</v>
      </c>
      <c r="CC53" s="418">
        <v>0</v>
      </c>
      <c r="CD53" s="418">
        <v>0</v>
      </c>
      <c r="CE53" s="418">
        <v>0</v>
      </c>
      <c r="CF53" s="418">
        <v>0</v>
      </c>
      <c r="CG53" s="418">
        <v>0</v>
      </c>
      <c r="CH53" s="418">
        <v>0</v>
      </c>
    </row>
    <row r="54" spans="1:86">
      <c r="A54" s="420" t="s">
        <v>2643</v>
      </c>
      <c r="B54" s="418">
        <v>8</v>
      </c>
      <c r="C54" s="418">
        <v>0</v>
      </c>
      <c r="D54" s="418">
        <v>0</v>
      </c>
      <c r="E54" s="418">
        <v>52</v>
      </c>
      <c r="F54" s="418">
        <v>0</v>
      </c>
      <c r="G54" s="418">
        <v>0</v>
      </c>
      <c r="H54" s="418">
        <v>109</v>
      </c>
      <c r="I54" s="418">
        <v>0</v>
      </c>
      <c r="J54" s="418">
        <v>0</v>
      </c>
      <c r="K54" s="418">
        <v>0</v>
      </c>
      <c r="L54" s="418">
        <v>0</v>
      </c>
      <c r="M54" s="418">
        <v>0</v>
      </c>
      <c r="N54" s="418">
        <v>7</v>
      </c>
      <c r="O54" s="418">
        <v>0</v>
      </c>
      <c r="P54" s="418">
        <v>0</v>
      </c>
      <c r="Q54" s="418">
        <v>0</v>
      </c>
      <c r="R54" s="418">
        <v>0</v>
      </c>
      <c r="S54" s="418">
        <v>0</v>
      </c>
      <c r="T54" s="418">
        <v>0</v>
      </c>
      <c r="U54" s="418">
        <v>0</v>
      </c>
      <c r="V54" s="418">
        <v>0</v>
      </c>
      <c r="W54" s="418">
        <v>0</v>
      </c>
      <c r="X54" s="418">
        <v>0</v>
      </c>
      <c r="Y54" s="418">
        <v>0</v>
      </c>
      <c r="Z54" s="418">
        <v>0</v>
      </c>
      <c r="AA54" s="418">
        <v>0</v>
      </c>
      <c r="AB54" s="418">
        <v>0</v>
      </c>
      <c r="AC54" s="418">
        <v>0</v>
      </c>
      <c r="AD54" s="418">
        <v>0</v>
      </c>
      <c r="AE54" s="418">
        <v>0</v>
      </c>
      <c r="AF54" s="418">
        <v>0</v>
      </c>
      <c r="AG54" s="421">
        <v>8</v>
      </c>
      <c r="AH54" s="421">
        <v>168</v>
      </c>
      <c r="AI54" s="421">
        <v>0</v>
      </c>
      <c r="AJ54" s="421">
        <v>176</v>
      </c>
      <c r="AK54" s="422">
        <v>0</v>
      </c>
      <c r="AL54" s="421">
        <v>0</v>
      </c>
      <c r="AM54" s="418">
        <v>0</v>
      </c>
      <c r="AN54" s="419">
        <v>0</v>
      </c>
      <c r="AO54" s="418">
        <v>0</v>
      </c>
      <c r="AP54" s="418">
        <v>0</v>
      </c>
      <c r="AQ54" s="418">
        <v>0</v>
      </c>
      <c r="AR54" s="418">
        <v>0</v>
      </c>
      <c r="AS54" s="418">
        <v>0</v>
      </c>
      <c r="AT54" s="418">
        <v>0</v>
      </c>
      <c r="AU54" s="418">
        <v>0</v>
      </c>
      <c r="AV54" s="418">
        <v>0</v>
      </c>
      <c r="AW54" s="418">
        <v>0</v>
      </c>
      <c r="AX54" s="418">
        <v>0</v>
      </c>
      <c r="AY54" s="418">
        <v>0</v>
      </c>
      <c r="AZ54" s="418">
        <v>0</v>
      </c>
      <c r="BA54" s="418">
        <v>0</v>
      </c>
      <c r="BB54" s="418">
        <v>0</v>
      </c>
      <c r="BC54" s="418">
        <v>0</v>
      </c>
      <c r="BD54" s="418">
        <v>0</v>
      </c>
      <c r="BE54" s="418">
        <v>0</v>
      </c>
      <c r="BF54" s="418">
        <v>0</v>
      </c>
      <c r="BG54" s="418">
        <v>0</v>
      </c>
      <c r="BH54" s="418">
        <v>0</v>
      </c>
      <c r="BI54" s="418">
        <v>0</v>
      </c>
      <c r="BJ54" s="418">
        <v>0</v>
      </c>
      <c r="BK54" s="418">
        <v>0</v>
      </c>
      <c r="BL54" s="418">
        <v>0</v>
      </c>
      <c r="BM54" s="418">
        <v>0</v>
      </c>
      <c r="BN54" s="418">
        <v>0</v>
      </c>
      <c r="BO54" s="418">
        <v>0</v>
      </c>
      <c r="BP54" s="418">
        <v>0</v>
      </c>
      <c r="BQ54" s="418">
        <v>0</v>
      </c>
      <c r="BR54" s="418">
        <v>0</v>
      </c>
      <c r="BS54" s="418">
        <v>0</v>
      </c>
      <c r="BT54" s="418">
        <v>0</v>
      </c>
      <c r="BU54" s="418">
        <v>0</v>
      </c>
      <c r="BV54" s="418">
        <v>0</v>
      </c>
      <c r="BW54" s="418">
        <v>0</v>
      </c>
      <c r="BX54" s="418">
        <v>0</v>
      </c>
      <c r="BY54" s="418">
        <v>0</v>
      </c>
      <c r="BZ54" s="418">
        <v>0</v>
      </c>
      <c r="CA54" s="418">
        <v>0</v>
      </c>
      <c r="CB54" s="418">
        <v>0</v>
      </c>
      <c r="CC54" s="418">
        <v>0</v>
      </c>
      <c r="CD54" s="418">
        <v>0</v>
      </c>
      <c r="CE54" s="418">
        <v>0</v>
      </c>
      <c r="CF54" s="418">
        <v>0</v>
      </c>
      <c r="CG54" s="418">
        <v>0</v>
      </c>
      <c r="CH54" s="418">
        <v>0</v>
      </c>
    </row>
    <row r="55" spans="1:86">
      <c r="A55" s="420" t="s">
        <v>2644</v>
      </c>
      <c r="B55" s="418">
        <v>8</v>
      </c>
      <c r="C55" s="418">
        <v>0</v>
      </c>
      <c r="D55" s="418">
        <v>0</v>
      </c>
      <c r="E55" s="418">
        <v>13</v>
      </c>
      <c r="F55" s="418">
        <v>0</v>
      </c>
      <c r="G55" s="418">
        <v>0</v>
      </c>
      <c r="H55" s="418">
        <v>36</v>
      </c>
      <c r="I55" s="418">
        <v>0</v>
      </c>
      <c r="J55" s="418">
        <v>0</v>
      </c>
      <c r="K55" s="418">
        <v>2</v>
      </c>
      <c r="L55" s="418">
        <v>0</v>
      </c>
      <c r="M55" s="418">
        <v>0</v>
      </c>
      <c r="N55" s="418">
        <v>18</v>
      </c>
      <c r="O55" s="418">
        <v>0</v>
      </c>
      <c r="P55" s="418">
        <v>0</v>
      </c>
      <c r="Q55" s="418">
        <v>0</v>
      </c>
      <c r="R55" s="418">
        <v>0</v>
      </c>
      <c r="S55" s="418">
        <v>0</v>
      </c>
      <c r="T55" s="418">
        <v>0</v>
      </c>
      <c r="U55" s="418">
        <v>0</v>
      </c>
      <c r="V55" s="418">
        <v>0</v>
      </c>
      <c r="W55" s="418">
        <v>0</v>
      </c>
      <c r="X55" s="418">
        <v>0</v>
      </c>
      <c r="Y55" s="418">
        <v>0</v>
      </c>
      <c r="Z55" s="418">
        <v>0</v>
      </c>
      <c r="AA55" s="418">
        <v>0</v>
      </c>
      <c r="AB55" s="418">
        <v>0</v>
      </c>
      <c r="AC55" s="418">
        <v>0</v>
      </c>
      <c r="AD55" s="418">
        <v>0</v>
      </c>
      <c r="AE55" s="418">
        <v>0</v>
      </c>
      <c r="AF55" s="418">
        <v>0</v>
      </c>
      <c r="AG55" s="421">
        <v>8</v>
      </c>
      <c r="AH55" s="421">
        <v>69</v>
      </c>
      <c r="AI55" s="421">
        <v>0</v>
      </c>
      <c r="AJ55" s="421">
        <v>77</v>
      </c>
      <c r="AK55" s="422">
        <v>0</v>
      </c>
      <c r="AL55" s="421">
        <v>0</v>
      </c>
      <c r="AM55" s="418">
        <v>0</v>
      </c>
      <c r="AN55" s="419">
        <v>0</v>
      </c>
      <c r="AO55" s="418">
        <v>0</v>
      </c>
      <c r="AP55" s="418">
        <v>0</v>
      </c>
      <c r="AQ55" s="418">
        <v>0</v>
      </c>
      <c r="AR55" s="418">
        <v>0</v>
      </c>
      <c r="AS55" s="418">
        <v>0</v>
      </c>
      <c r="AT55" s="418">
        <v>0</v>
      </c>
      <c r="AU55" s="418">
        <v>0</v>
      </c>
      <c r="AV55" s="418">
        <v>0</v>
      </c>
      <c r="AW55" s="418">
        <v>0</v>
      </c>
      <c r="AX55" s="418">
        <v>0</v>
      </c>
      <c r="AY55" s="418">
        <v>0</v>
      </c>
      <c r="AZ55" s="418">
        <v>0</v>
      </c>
      <c r="BA55" s="418">
        <v>0</v>
      </c>
      <c r="BB55" s="418">
        <v>0</v>
      </c>
      <c r="BC55" s="418">
        <v>0</v>
      </c>
      <c r="BD55" s="418">
        <v>0</v>
      </c>
      <c r="BE55" s="418">
        <v>0</v>
      </c>
      <c r="BF55" s="418">
        <v>0</v>
      </c>
      <c r="BG55" s="418">
        <v>0</v>
      </c>
      <c r="BH55" s="418">
        <v>0</v>
      </c>
      <c r="BI55" s="418">
        <v>0</v>
      </c>
      <c r="BJ55" s="418">
        <v>0</v>
      </c>
      <c r="BK55" s="418">
        <v>0</v>
      </c>
      <c r="BL55" s="418">
        <v>0</v>
      </c>
      <c r="BM55" s="418">
        <v>0</v>
      </c>
      <c r="BN55" s="418">
        <v>0</v>
      </c>
      <c r="BO55" s="418">
        <v>0</v>
      </c>
      <c r="BP55" s="418">
        <v>0</v>
      </c>
      <c r="BQ55" s="418">
        <v>0</v>
      </c>
      <c r="BR55" s="418">
        <v>0</v>
      </c>
      <c r="BS55" s="418">
        <v>0</v>
      </c>
      <c r="BT55" s="418">
        <v>0</v>
      </c>
      <c r="BU55" s="418">
        <v>0</v>
      </c>
      <c r="BV55" s="418">
        <v>0</v>
      </c>
      <c r="BW55" s="418">
        <v>0</v>
      </c>
      <c r="BX55" s="418">
        <v>0</v>
      </c>
      <c r="BY55" s="418">
        <v>0</v>
      </c>
      <c r="BZ55" s="418">
        <v>0</v>
      </c>
      <c r="CA55" s="418">
        <v>0</v>
      </c>
      <c r="CB55" s="418">
        <v>0</v>
      </c>
      <c r="CC55" s="418">
        <v>0</v>
      </c>
      <c r="CD55" s="418">
        <v>0</v>
      </c>
      <c r="CE55" s="418">
        <v>0</v>
      </c>
      <c r="CF55" s="418">
        <v>0</v>
      </c>
      <c r="CG55" s="418">
        <v>0</v>
      </c>
      <c r="CH55" s="418">
        <v>0</v>
      </c>
    </row>
    <row r="56" spans="1:86">
      <c r="A56" s="420" t="s">
        <v>2645</v>
      </c>
      <c r="B56" s="418">
        <v>7</v>
      </c>
      <c r="C56" s="418">
        <v>0</v>
      </c>
      <c r="D56" s="418">
        <v>0</v>
      </c>
      <c r="E56" s="418">
        <v>27</v>
      </c>
      <c r="F56" s="418">
        <v>0</v>
      </c>
      <c r="G56" s="418">
        <v>0</v>
      </c>
      <c r="H56" s="418">
        <v>163</v>
      </c>
      <c r="I56" s="418">
        <v>0</v>
      </c>
      <c r="J56" s="418">
        <v>0</v>
      </c>
      <c r="K56" s="418">
        <v>0</v>
      </c>
      <c r="L56" s="418">
        <v>0</v>
      </c>
      <c r="M56" s="418">
        <v>0</v>
      </c>
      <c r="N56" s="418">
        <v>0</v>
      </c>
      <c r="O56" s="418">
        <v>0</v>
      </c>
      <c r="P56" s="418">
        <v>0</v>
      </c>
      <c r="Q56" s="418">
        <v>14</v>
      </c>
      <c r="R56" s="418">
        <v>0</v>
      </c>
      <c r="S56" s="418">
        <v>0</v>
      </c>
      <c r="T56" s="418">
        <v>0</v>
      </c>
      <c r="U56" s="418">
        <v>0</v>
      </c>
      <c r="V56" s="418">
        <v>0</v>
      </c>
      <c r="W56" s="418">
        <v>0</v>
      </c>
      <c r="X56" s="418">
        <v>0</v>
      </c>
      <c r="Y56" s="418">
        <v>0</v>
      </c>
      <c r="Z56" s="418">
        <v>0</v>
      </c>
      <c r="AA56" s="418">
        <v>0</v>
      </c>
      <c r="AB56" s="418">
        <v>0</v>
      </c>
      <c r="AC56" s="418">
        <v>1</v>
      </c>
      <c r="AD56" s="418">
        <v>0</v>
      </c>
      <c r="AE56" s="418">
        <v>0</v>
      </c>
      <c r="AF56" s="418">
        <v>0</v>
      </c>
      <c r="AG56" s="421">
        <v>7</v>
      </c>
      <c r="AH56" s="421">
        <v>204</v>
      </c>
      <c r="AI56" s="421">
        <v>0</v>
      </c>
      <c r="AJ56" s="421">
        <v>211</v>
      </c>
      <c r="AK56" s="422">
        <v>1</v>
      </c>
      <c r="AL56" s="421">
        <v>0</v>
      </c>
      <c r="AM56" s="418">
        <v>1</v>
      </c>
      <c r="AN56" s="419" t="s">
        <v>2646</v>
      </c>
      <c r="AO56" s="418">
        <v>0</v>
      </c>
      <c r="AP56" s="418">
        <v>0</v>
      </c>
      <c r="AQ56" s="418">
        <v>0</v>
      </c>
      <c r="AR56" s="418">
        <v>0</v>
      </c>
      <c r="AS56" s="418">
        <v>0</v>
      </c>
      <c r="AT56" s="418">
        <v>0</v>
      </c>
      <c r="AU56" s="418">
        <v>0</v>
      </c>
      <c r="AV56" s="418">
        <v>0</v>
      </c>
      <c r="AW56" s="418">
        <v>0</v>
      </c>
      <c r="AX56" s="418">
        <v>0</v>
      </c>
      <c r="AY56" s="418">
        <v>0</v>
      </c>
      <c r="AZ56" s="418">
        <v>0</v>
      </c>
      <c r="BA56" s="418">
        <v>0</v>
      </c>
      <c r="BB56" s="418">
        <v>0</v>
      </c>
      <c r="BC56" s="418">
        <v>0</v>
      </c>
      <c r="BD56" s="418">
        <v>0</v>
      </c>
      <c r="BE56" s="418">
        <v>0</v>
      </c>
      <c r="BF56" s="418">
        <v>0</v>
      </c>
      <c r="BG56" s="418">
        <v>0</v>
      </c>
      <c r="BH56" s="418">
        <v>0</v>
      </c>
      <c r="BI56" s="418">
        <v>0</v>
      </c>
      <c r="BJ56" s="418">
        <v>0</v>
      </c>
      <c r="BK56" s="418">
        <v>0</v>
      </c>
      <c r="BL56" s="418">
        <v>0</v>
      </c>
      <c r="BM56" s="418">
        <v>0</v>
      </c>
      <c r="BN56" s="418">
        <v>0</v>
      </c>
      <c r="BO56" s="418">
        <v>0</v>
      </c>
      <c r="BP56" s="418">
        <v>0</v>
      </c>
      <c r="BQ56" s="418">
        <v>0</v>
      </c>
      <c r="BR56" s="418">
        <v>0</v>
      </c>
      <c r="BS56" s="418">
        <v>0</v>
      </c>
      <c r="BT56" s="418">
        <v>0</v>
      </c>
      <c r="BU56" s="418">
        <v>0</v>
      </c>
      <c r="BV56" s="418">
        <v>0</v>
      </c>
      <c r="BW56" s="418">
        <v>0</v>
      </c>
      <c r="BX56" s="418">
        <v>0</v>
      </c>
      <c r="BY56" s="418">
        <v>0</v>
      </c>
      <c r="BZ56" s="418">
        <v>0</v>
      </c>
      <c r="CA56" s="418">
        <v>0</v>
      </c>
      <c r="CB56" s="418">
        <v>0</v>
      </c>
      <c r="CC56" s="418">
        <v>0</v>
      </c>
      <c r="CD56" s="418">
        <v>0</v>
      </c>
      <c r="CE56" s="418">
        <v>0</v>
      </c>
      <c r="CF56" s="418">
        <v>0</v>
      </c>
      <c r="CG56" s="418">
        <v>0</v>
      </c>
      <c r="CH56" s="418">
        <v>0</v>
      </c>
    </row>
    <row r="57" spans="1:86">
      <c r="A57" s="423" t="s">
        <v>2647</v>
      </c>
      <c r="B57" s="424">
        <v>5</v>
      </c>
      <c r="C57" s="424">
        <v>0</v>
      </c>
      <c r="D57" s="424">
        <v>0</v>
      </c>
      <c r="E57" s="424">
        <v>4</v>
      </c>
      <c r="F57" s="424">
        <v>0</v>
      </c>
      <c r="G57" s="424">
        <v>0</v>
      </c>
      <c r="H57" s="424">
        <v>27</v>
      </c>
      <c r="I57" s="424">
        <v>0</v>
      </c>
      <c r="J57" s="424">
        <v>0</v>
      </c>
      <c r="K57" s="424">
        <v>0</v>
      </c>
      <c r="L57" s="424">
        <v>0</v>
      </c>
      <c r="M57" s="424">
        <v>0</v>
      </c>
      <c r="N57" s="424">
        <v>0</v>
      </c>
      <c r="O57" s="424">
        <v>0</v>
      </c>
      <c r="P57" s="424">
        <v>0</v>
      </c>
      <c r="Q57" s="424">
        <v>0</v>
      </c>
      <c r="R57" s="424">
        <v>0</v>
      </c>
      <c r="S57" s="424">
        <v>0</v>
      </c>
      <c r="T57" s="424">
        <v>0</v>
      </c>
      <c r="U57" s="424">
        <v>0</v>
      </c>
      <c r="V57" s="424">
        <v>0</v>
      </c>
      <c r="W57" s="424">
        <v>0</v>
      </c>
      <c r="X57" s="424">
        <v>0</v>
      </c>
      <c r="Y57" s="424">
        <v>0</v>
      </c>
      <c r="Z57" s="424">
        <v>0</v>
      </c>
      <c r="AA57" s="424">
        <v>0</v>
      </c>
      <c r="AB57" s="424">
        <v>0</v>
      </c>
      <c r="AC57" s="418">
        <v>0</v>
      </c>
      <c r="AD57" s="424">
        <v>0</v>
      </c>
      <c r="AE57" s="424">
        <v>0</v>
      </c>
      <c r="AF57" s="424">
        <v>0</v>
      </c>
      <c r="AG57" s="424">
        <v>5</v>
      </c>
      <c r="AH57" s="424">
        <v>31</v>
      </c>
      <c r="AI57" s="424">
        <v>0</v>
      </c>
      <c r="AJ57" s="424">
        <v>36</v>
      </c>
      <c r="AK57" s="422">
        <v>0</v>
      </c>
      <c r="AL57" s="424">
        <v>0</v>
      </c>
      <c r="AM57" s="418">
        <v>0</v>
      </c>
      <c r="AN57" s="418">
        <v>0</v>
      </c>
      <c r="AO57" s="418">
        <v>0</v>
      </c>
      <c r="AP57" s="418">
        <v>0</v>
      </c>
      <c r="AQ57" s="418">
        <v>0</v>
      </c>
      <c r="AR57" s="418">
        <v>0</v>
      </c>
      <c r="AS57" s="418">
        <v>0</v>
      </c>
      <c r="AT57" s="418">
        <v>0</v>
      </c>
      <c r="AU57" s="418">
        <v>0</v>
      </c>
      <c r="AV57" s="418">
        <v>0</v>
      </c>
      <c r="AW57" s="418">
        <v>0</v>
      </c>
      <c r="AX57" s="418">
        <v>0</v>
      </c>
      <c r="AY57" s="418">
        <v>0</v>
      </c>
      <c r="AZ57" s="418">
        <v>0</v>
      </c>
      <c r="BA57" s="418">
        <v>0</v>
      </c>
      <c r="BB57" s="418">
        <v>0</v>
      </c>
      <c r="BC57" s="418">
        <v>0</v>
      </c>
      <c r="BD57" s="418">
        <v>0</v>
      </c>
      <c r="BE57" s="418">
        <v>0</v>
      </c>
      <c r="BF57" s="418">
        <v>0</v>
      </c>
      <c r="BG57" s="418">
        <v>0</v>
      </c>
      <c r="BH57" s="418">
        <v>0</v>
      </c>
      <c r="BI57" s="418">
        <v>0</v>
      </c>
      <c r="BJ57" s="418">
        <v>0</v>
      </c>
      <c r="BK57" s="418">
        <v>0</v>
      </c>
      <c r="BL57" s="418">
        <v>0</v>
      </c>
      <c r="BM57" s="418">
        <v>0</v>
      </c>
      <c r="BN57" s="418">
        <v>0</v>
      </c>
      <c r="BO57" s="418">
        <v>0</v>
      </c>
      <c r="BP57" s="418">
        <v>0</v>
      </c>
      <c r="BQ57" s="418">
        <v>0</v>
      </c>
      <c r="BR57" s="418">
        <v>0</v>
      </c>
      <c r="BS57" s="418">
        <v>0</v>
      </c>
      <c r="BT57" s="418">
        <v>0</v>
      </c>
      <c r="BU57" s="418">
        <v>0</v>
      </c>
      <c r="BV57" s="418">
        <v>0</v>
      </c>
      <c r="BW57" s="418">
        <v>0</v>
      </c>
      <c r="BX57" s="418">
        <v>0</v>
      </c>
      <c r="BY57" s="418">
        <v>0</v>
      </c>
      <c r="BZ57" s="418">
        <v>0</v>
      </c>
      <c r="CA57" s="418">
        <v>0</v>
      </c>
      <c r="CB57" s="418">
        <v>0</v>
      </c>
      <c r="CC57" s="418">
        <v>0</v>
      </c>
      <c r="CD57" s="418">
        <v>0</v>
      </c>
      <c r="CE57" s="418">
        <v>0</v>
      </c>
      <c r="CF57" s="418">
        <v>0</v>
      </c>
      <c r="CG57" s="418">
        <v>0</v>
      </c>
      <c r="CH57" s="418">
        <v>0</v>
      </c>
    </row>
    <row r="58" spans="1:86">
      <c r="A58" s="425" t="s">
        <v>2648</v>
      </c>
      <c r="B58" s="426">
        <v>6</v>
      </c>
      <c r="C58" s="418">
        <v>0</v>
      </c>
      <c r="D58" s="418">
        <v>0</v>
      </c>
      <c r="E58" s="426">
        <v>29</v>
      </c>
      <c r="F58" s="418">
        <v>0</v>
      </c>
      <c r="G58" s="418">
        <v>0</v>
      </c>
      <c r="H58" s="426">
        <v>89</v>
      </c>
      <c r="I58" s="418">
        <v>0</v>
      </c>
      <c r="J58" s="418">
        <v>0</v>
      </c>
      <c r="K58" s="426">
        <v>6</v>
      </c>
      <c r="L58" s="418">
        <v>0</v>
      </c>
      <c r="M58" s="418">
        <v>0</v>
      </c>
      <c r="N58" s="426">
        <v>0</v>
      </c>
      <c r="O58" s="418">
        <v>0</v>
      </c>
      <c r="P58" s="418">
        <v>0</v>
      </c>
      <c r="Q58" s="426">
        <v>0</v>
      </c>
      <c r="R58" s="418">
        <v>0</v>
      </c>
      <c r="S58" s="418">
        <v>0</v>
      </c>
      <c r="T58" s="418">
        <v>0</v>
      </c>
      <c r="U58" s="418">
        <v>0</v>
      </c>
      <c r="V58" s="418">
        <v>0</v>
      </c>
      <c r="W58" s="426">
        <v>0</v>
      </c>
      <c r="X58" s="418">
        <v>0</v>
      </c>
      <c r="Y58" s="418">
        <v>0</v>
      </c>
      <c r="Z58" s="418">
        <v>0</v>
      </c>
      <c r="AA58" s="418">
        <v>0</v>
      </c>
      <c r="AB58" s="418">
        <v>0</v>
      </c>
      <c r="AC58" s="418">
        <v>0</v>
      </c>
      <c r="AD58" s="418">
        <v>0</v>
      </c>
      <c r="AE58" s="426">
        <v>0</v>
      </c>
      <c r="AF58" s="426">
        <v>0</v>
      </c>
      <c r="AG58" s="426">
        <v>6</v>
      </c>
      <c r="AH58" s="426">
        <v>124</v>
      </c>
      <c r="AI58" s="426">
        <v>0</v>
      </c>
      <c r="AJ58" s="426">
        <v>130</v>
      </c>
      <c r="AK58" s="422">
        <v>0</v>
      </c>
      <c r="AL58" s="421">
        <v>0</v>
      </c>
      <c r="AM58" s="418">
        <v>0</v>
      </c>
      <c r="AN58" s="419">
        <v>0</v>
      </c>
      <c r="AO58" s="418">
        <v>0</v>
      </c>
      <c r="AP58" s="418">
        <v>0</v>
      </c>
      <c r="AQ58" s="418">
        <v>0</v>
      </c>
      <c r="AR58" s="418">
        <v>0</v>
      </c>
      <c r="AS58" s="418">
        <v>0</v>
      </c>
      <c r="AT58" s="418">
        <v>0</v>
      </c>
      <c r="AU58" s="418">
        <v>0</v>
      </c>
      <c r="AV58" s="418">
        <v>0</v>
      </c>
      <c r="AW58" s="418">
        <v>0</v>
      </c>
      <c r="AX58" s="418">
        <v>0</v>
      </c>
      <c r="AY58" s="418">
        <v>0</v>
      </c>
      <c r="AZ58" s="418">
        <v>0</v>
      </c>
      <c r="BA58" s="418">
        <v>0</v>
      </c>
      <c r="BB58" s="418">
        <v>0</v>
      </c>
      <c r="BC58" s="418">
        <v>0</v>
      </c>
      <c r="BD58" s="418">
        <v>0</v>
      </c>
      <c r="BE58" s="418">
        <v>0</v>
      </c>
      <c r="BF58" s="418">
        <v>0</v>
      </c>
      <c r="BG58" s="418">
        <v>0</v>
      </c>
      <c r="BH58" s="418">
        <v>0</v>
      </c>
      <c r="BI58" s="418">
        <v>0</v>
      </c>
      <c r="BJ58" s="418">
        <v>0</v>
      </c>
      <c r="BK58" s="418">
        <v>0</v>
      </c>
      <c r="BL58" s="418">
        <v>0</v>
      </c>
      <c r="BM58" s="418">
        <v>0</v>
      </c>
      <c r="BN58" s="418">
        <v>0</v>
      </c>
      <c r="BO58" s="418">
        <v>0</v>
      </c>
      <c r="BP58" s="418">
        <v>0</v>
      </c>
      <c r="BQ58" s="418">
        <v>0</v>
      </c>
      <c r="BR58" s="418">
        <v>0</v>
      </c>
      <c r="BS58" s="418">
        <v>0</v>
      </c>
      <c r="BT58" s="418">
        <v>0</v>
      </c>
      <c r="BU58" s="418">
        <v>0</v>
      </c>
      <c r="BV58" s="418">
        <v>0</v>
      </c>
      <c r="BW58" s="418">
        <v>0</v>
      </c>
      <c r="BX58" s="418">
        <v>0</v>
      </c>
      <c r="BY58" s="418">
        <v>0</v>
      </c>
      <c r="BZ58" s="418">
        <v>0</v>
      </c>
      <c r="CA58" s="418">
        <v>0</v>
      </c>
      <c r="CB58" s="418">
        <v>0</v>
      </c>
      <c r="CC58" s="418">
        <v>0</v>
      </c>
      <c r="CD58" s="418">
        <v>0</v>
      </c>
      <c r="CE58" s="418">
        <v>0</v>
      </c>
      <c r="CF58" s="418">
        <v>0</v>
      </c>
      <c r="CG58" s="418">
        <v>0</v>
      </c>
      <c r="CH58" s="418">
        <v>0</v>
      </c>
    </row>
    <row r="59" spans="1:86">
      <c r="A59" s="425" t="s">
        <v>2649</v>
      </c>
      <c r="B59" s="426">
        <v>24</v>
      </c>
      <c r="C59" s="418">
        <v>0</v>
      </c>
      <c r="D59" s="418">
        <v>0</v>
      </c>
      <c r="E59" s="426">
        <v>0</v>
      </c>
      <c r="F59" s="418">
        <v>0</v>
      </c>
      <c r="G59" s="418">
        <v>0</v>
      </c>
      <c r="H59" s="426">
        <v>209</v>
      </c>
      <c r="I59" s="418">
        <v>0</v>
      </c>
      <c r="J59" s="418">
        <v>0</v>
      </c>
      <c r="K59" s="426">
        <v>81</v>
      </c>
      <c r="L59" s="418">
        <v>0</v>
      </c>
      <c r="M59" s="418">
        <v>0</v>
      </c>
      <c r="N59" s="426">
        <v>0</v>
      </c>
      <c r="O59" s="418">
        <v>0</v>
      </c>
      <c r="P59" s="418">
        <v>0</v>
      </c>
      <c r="Q59" s="426">
        <v>5</v>
      </c>
      <c r="R59" s="418">
        <v>0</v>
      </c>
      <c r="S59" s="418">
        <v>0</v>
      </c>
      <c r="T59" s="418">
        <v>0</v>
      </c>
      <c r="U59" s="418">
        <v>0</v>
      </c>
      <c r="V59" s="418">
        <v>0</v>
      </c>
      <c r="W59" s="418">
        <v>0</v>
      </c>
      <c r="X59" s="418">
        <v>0</v>
      </c>
      <c r="Y59" s="418">
        <v>0</v>
      </c>
      <c r="Z59" s="418">
        <v>0</v>
      </c>
      <c r="AA59" s="418">
        <v>0</v>
      </c>
      <c r="AB59" s="418">
        <v>0</v>
      </c>
      <c r="AC59" s="418">
        <v>2</v>
      </c>
      <c r="AD59" s="418">
        <v>0</v>
      </c>
      <c r="AE59" s="418">
        <v>0</v>
      </c>
      <c r="AF59" s="418">
        <v>0</v>
      </c>
      <c r="AG59" s="426">
        <v>24</v>
      </c>
      <c r="AH59" s="426">
        <v>209</v>
      </c>
      <c r="AI59" s="426">
        <v>0</v>
      </c>
      <c r="AJ59" s="426">
        <v>233</v>
      </c>
      <c r="AK59" s="422">
        <v>2</v>
      </c>
      <c r="AL59" s="421">
        <v>0</v>
      </c>
      <c r="AM59" s="418">
        <v>3</v>
      </c>
      <c r="AN59" s="419" t="s">
        <v>2650</v>
      </c>
      <c r="AO59" s="418">
        <v>0</v>
      </c>
      <c r="AP59" s="418">
        <v>0</v>
      </c>
      <c r="AQ59" s="418">
        <v>0</v>
      </c>
      <c r="AR59" s="418">
        <v>0</v>
      </c>
      <c r="AS59" s="418">
        <v>0</v>
      </c>
      <c r="AT59" s="418">
        <v>0</v>
      </c>
      <c r="AU59" s="418">
        <v>0</v>
      </c>
      <c r="AV59" s="418">
        <v>0</v>
      </c>
      <c r="AW59" s="418">
        <v>0</v>
      </c>
      <c r="AX59" s="418">
        <v>0</v>
      </c>
      <c r="AY59" s="418">
        <v>0</v>
      </c>
      <c r="AZ59" s="418">
        <v>0</v>
      </c>
      <c r="BA59" s="418">
        <v>0</v>
      </c>
      <c r="BB59" s="418">
        <v>0</v>
      </c>
      <c r="BC59" s="418">
        <v>0</v>
      </c>
      <c r="BD59" s="418">
        <v>0</v>
      </c>
      <c r="BE59" s="418">
        <v>0</v>
      </c>
      <c r="BF59" s="418">
        <v>0</v>
      </c>
      <c r="BG59" s="418">
        <v>0</v>
      </c>
      <c r="BH59" s="418">
        <v>0</v>
      </c>
      <c r="BI59" s="418">
        <v>0</v>
      </c>
      <c r="BJ59" s="418">
        <v>0</v>
      </c>
      <c r="BK59" s="418">
        <v>0</v>
      </c>
      <c r="BL59" s="418">
        <v>0</v>
      </c>
      <c r="BM59" s="418">
        <v>0</v>
      </c>
      <c r="BN59" s="418">
        <v>0</v>
      </c>
      <c r="BO59" s="418">
        <v>0</v>
      </c>
      <c r="BP59" s="418">
        <v>0</v>
      </c>
      <c r="BQ59" s="418">
        <v>0</v>
      </c>
      <c r="BR59" s="418">
        <v>0</v>
      </c>
      <c r="BS59" s="418">
        <v>0</v>
      </c>
      <c r="BT59" s="418">
        <v>0</v>
      </c>
      <c r="BU59" s="418">
        <v>0</v>
      </c>
      <c r="BV59" s="418">
        <v>0</v>
      </c>
      <c r="BW59" s="418">
        <v>0</v>
      </c>
      <c r="BX59" s="418">
        <v>0</v>
      </c>
      <c r="BY59" s="418">
        <v>0</v>
      </c>
      <c r="BZ59" s="418">
        <v>0</v>
      </c>
      <c r="CA59" s="418">
        <v>0</v>
      </c>
      <c r="CB59" s="418">
        <v>0</v>
      </c>
      <c r="CC59" s="418">
        <v>0</v>
      </c>
      <c r="CD59" s="418">
        <v>0</v>
      </c>
      <c r="CE59" s="418">
        <v>0</v>
      </c>
      <c r="CF59" s="418">
        <v>0</v>
      </c>
      <c r="CG59" s="418">
        <v>0</v>
      </c>
      <c r="CH59" s="418">
        <v>0</v>
      </c>
    </row>
    <row r="60" spans="1:86">
      <c r="A60" s="425" t="s">
        <v>2651</v>
      </c>
      <c r="B60" s="426">
        <v>7</v>
      </c>
      <c r="C60" s="418">
        <v>0</v>
      </c>
      <c r="D60" s="418">
        <v>0</v>
      </c>
      <c r="E60" s="426">
        <v>2</v>
      </c>
      <c r="F60" s="418">
        <v>0</v>
      </c>
      <c r="G60" s="418">
        <v>0</v>
      </c>
      <c r="H60" s="426">
        <v>46</v>
      </c>
      <c r="I60" s="418">
        <v>0</v>
      </c>
      <c r="J60" s="418">
        <v>0</v>
      </c>
      <c r="K60" s="426">
        <v>0</v>
      </c>
      <c r="L60" s="418">
        <v>0</v>
      </c>
      <c r="M60" s="418">
        <v>0</v>
      </c>
      <c r="N60" s="426">
        <v>0</v>
      </c>
      <c r="O60" s="418">
        <v>0</v>
      </c>
      <c r="P60" s="418">
        <v>0</v>
      </c>
      <c r="Q60" s="426">
        <v>0</v>
      </c>
      <c r="R60" s="418">
        <v>0</v>
      </c>
      <c r="S60" s="418">
        <v>0</v>
      </c>
      <c r="T60" s="418">
        <v>0</v>
      </c>
      <c r="U60" s="418">
        <v>0</v>
      </c>
      <c r="V60" s="418">
        <v>0</v>
      </c>
      <c r="W60" s="418">
        <v>0</v>
      </c>
      <c r="X60" s="418">
        <v>0</v>
      </c>
      <c r="Y60" s="418">
        <v>0</v>
      </c>
      <c r="Z60" s="418">
        <v>0</v>
      </c>
      <c r="AA60" s="418">
        <v>0</v>
      </c>
      <c r="AB60" s="418">
        <v>0</v>
      </c>
      <c r="AC60" s="418">
        <v>0</v>
      </c>
      <c r="AD60" s="418">
        <v>0</v>
      </c>
      <c r="AE60" s="418">
        <v>0</v>
      </c>
      <c r="AF60" s="418">
        <v>0</v>
      </c>
      <c r="AG60" s="426">
        <v>7</v>
      </c>
      <c r="AH60" s="426">
        <v>48</v>
      </c>
      <c r="AI60" s="421">
        <v>0</v>
      </c>
      <c r="AJ60" s="426">
        <v>55</v>
      </c>
      <c r="AK60" s="422">
        <v>0</v>
      </c>
      <c r="AL60" s="421">
        <v>0</v>
      </c>
      <c r="AM60" s="418">
        <v>0</v>
      </c>
      <c r="AN60" s="419">
        <v>0</v>
      </c>
      <c r="AO60" s="418">
        <v>0</v>
      </c>
      <c r="AP60" s="418">
        <v>0</v>
      </c>
      <c r="AQ60" s="418">
        <v>0</v>
      </c>
      <c r="AR60" s="418">
        <v>0</v>
      </c>
      <c r="AS60" s="418">
        <v>0</v>
      </c>
      <c r="AT60" s="418">
        <v>0</v>
      </c>
      <c r="AU60" s="418">
        <v>0</v>
      </c>
      <c r="AV60" s="418">
        <v>0</v>
      </c>
      <c r="AW60" s="418">
        <v>0</v>
      </c>
      <c r="AX60" s="418">
        <v>0</v>
      </c>
      <c r="AY60" s="418">
        <v>0</v>
      </c>
      <c r="AZ60" s="418">
        <v>0</v>
      </c>
      <c r="BA60" s="418">
        <v>0</v>
      </c>
      <c r="BB60" s="418">
        <v>0</v>
      </c>
      <c r="BC60" s="418">
        <v>0</v>
      </c>
      <c r="BD60" s="418">
        <v>0</v>
      </c>
      <c r="BE60" s="418">
        <v>0</v>
      </c>
      <c r="BF60" s="418">
        <v>0</v>
      </c>
      <c r="BG60" s="418">
        <v>0</v>
      </c>
      <c r="BH60" s="418">
        <v>0</v>
      </c>
      <c r="BI60" s="418">
        <v>0</v>
      </c>
      <c r="BJ60" s="418">
        <v>0</v>
      </c>
      <c r="BK60" s="418">
        <v>0</v>
      </c>
      <c r="BL60" s="418">
        <v>0</v>
      </c>
      <c r="BM60" s="418">
        <v>0</v>
      </c>
      <c r="BN60" s="418">
        <v>0</v>
      </c>
      <c r="BO60" s="418">
        <v>0</v>
      </c>
      <c r="BP60" s="418">
        <v>0</v>
      </c>
      <c r="BQ60" s="418">
        <v>0</v>
      </c>
      <c r="BR60" s="418">
        <v>0</v>
      </c>
      <c r="BS60" s="418">
        <v>0</v>
      </c>
      <c r="BT60" s="418">
        <v>0</v>
      </c>
      <c r="BU60" s="418">
        <v>0</v>
      </c>
      <c r="BV60" s="418">
        <v>0</v>
      </c>
      <c r="BW60" s="418">
        <v>0</v>
      </c>
      <c r="BX60" s="418">
        <v>0</v>
      </c>
      <c r="BY60" s="418">
        <v>0</v>
      </c>
      <c r="BZ60" s="418">
        <v>0</v>
      </c>
      <c r="CA60" s="418">
        <v>0</v>
      </c>
      <c r="CB60" s="418">
        <v>0</v>
      </c>
      <c r="CC60" s="418">
        <v>0</v>
      </c>
      <c r="CD60" s="418">
        <v>0</v>
      </c>
      <c r="CE60" s="418">
        <v>0</v>
      </c>
      <c r="CF60" s="418">
        <v>0</v>
      </c>
      <c r="CG60" s="418">
        <v>0</v>
      </c>
      <c r="CH60" s="418">
        <v>0</v>
      </c>
    </row>
    <row r="61" spans="1:86">
      <c r="A61" s="425" t="s">
        <v>2652</v>
      </c>
      <c r="B61" s="426">
        <v>6</v>
      </c>
      <c r="C61" s="418">
        <v>0</v>
      </c>
      <c r="D61" s="418">
        <v>0</v>
      </c>
      <c r="E61" s="426">
        <v>4</v>
      </c>
      <c r="F61" s="418">
        <v>0</v>
      </c>
      <c r="G61" s="418">
        <v>0</v>
      </c>
      <c r="H61" s="426">
        <v>31</v>
      </c>
      <c r="I61" s="418">
        <v>0</v>
      </c>
      <c r="J61" s="418">
        <v>0</v>
      </c>
      <c r="K61" s="432">
        <v>0</v>
      </c>
      <c r="L61" s="418">
        <v>0</v>
      </c>
      <c r="M61" s="418">
        <v>0</v>
      </c>
      <c r="N61" s="432">
        <v>0</v>
      </c>
      <c r="O61" s="418">
        <v>0</v>
      </c>
      <c r="P61" s="418">
        <v>0</v>
      </c>
      <c r="Q61" s="432">
        <v>0</v>
      </c>
      <c r="R61" s="418">
        <v>0</v>
      </c>
      <c r="S61" s="418">
        <v>0</v>
      </c>
      <c r="T61" s="418">
        <v>0</v>
      </c>
      <c r="U61" s="418">
        <v>0</v>
      </c>
      <c r="V61" s="418">
        <v>0</v>
      </c>
      <c r="W61" s="432">
        <v>0</v>
      </c>
      <c r="X61" s="418">
        <v>0</v>
      </c>
      <c r="Y61" s="418">
        <v>0</v>
      </c>
      <c r="Z61" s="418">
        <v>0</v>
      </c>
      <c r="AA61" s="418">
        <v>0</v>
      </c>
      <c r="AB61" s="418">
        <v>0</v>
      </c>
      <c r="AC61" s="418">
        <v>0</v>
      </c>
      <c r="AD61" s="418">
        <v>0</v>
      </c>
      <c r="AE61" s="418">
        <v>0</v>
      </c>
      <c r="AF61" s="418">
        <v>0</v>
      </c>
      <c r="AG61" s="426">
        <v>6</v>
      </c>
      <c r="AH61" s="426">
        <v>35</v>
      </c>
      <c r="AI61" s="426">
        <v>0</v>
      </c>
      <c r="AJ61" s="426">
        <v>41</v>
      </c>
      <c r="AK61" s="422">
        <v>0</v>
      </c>
      <c r="AL61" s="421">
        <v>0</v>
      </c>
      <c r="AM61" s="418">
        <v>0</v>
      </c>
      <c r="AN61" s="418">
        <v>0</v>
      </c>
      <c r="AO61" s="418">
        <v>0</v>
      </c>
      <c r="AP61" s="418">
        <v>0</v>
      </c>
      <c r="AQ61" s="418">
        <v>0</v>
      </c>
      <c r="AR61" s="418">
        <v>0</v>
      </c>
      <c r="AS61" s="418">
        <v>0</v>
      </c>
      <c r="AT61" s="418">
        <v>0</v>
      </c>
      <c r="AU61" s="418">
        <v>0</v>
      </c>
      <c r="AV61" s="418">
        <v>0</v>
      </c>
      <c r="AW61" s="418">
        <v>0</v>
      </c>
      <c r="AX61" s="418">
        <v>0</v>
      </c>
      <c r="AY61" s="418">
        <v>0</v>
      </c>
      <c r="AZ61" s="418">
        <v>0</v>
      </c>
      <c r="BA61" s="418">
        <v>0</v>
      </c>
      <c r="BB61" s="418">
        <v>0</v>
      </c>
      <c r="BC61" s="418">
        <v>0</v>
      </c>
      <c r="BD61" s="418">
        <v>0</v>
      </c>
      <c r="BE61" s="418">
        <v>0</v>
      </c>
      <c r="BF61" s="418">
        <v>0</v>
      </c>
      <c r="BG61" s="418">
        <v>0</v>
      </c>
      <c r="BH61" s="418">
        <v>0</v>
      </c>
      <c r="BI61" s="418">
        <v>0</v>
      </c>
      <c r="BJ61" s="418">
        <v>0</v>
      </c>
      <c r="BK61" s="418">
        <v>0</v>
      </c>
      <c r="BL61" s="418">
        <v>0</v>
      </c>
      <c r="BM61" s="418">
        <v>0</v>
      </c>
      <c r="BN61" s="418">
        <v>0</v>
      </c>
      <c r="BO61" s="418">
        <v>0</v>
      </c>
      <c r="BP61" s="418">
        <v>0</v>
      </c>
      <c r="BQ61" s="418">
        <v>0</v>
      </c>
      <c r="BR61" s="418">
        <v>0</v>
      </c>
      <c r="BS61" s="418">
        <v>0</v>
      </c>
      <c r="BT61" s="418">
        <v>0</v>
      </c>
      <c r="BU61" s="418">
        <v>0</v>
      </c>
      <c r="BV61" s="418">
        <v>0</v>
      </c>
      <c r="BW61" s="418">
        <v>0</v>
      </c>
      <c r="BX61" s="418">
        <v>0</v>
      </c>
      <c r="BY61" s="418">
        <v>0</v>
      </c>
      <c r="BZ61" s="418">
        <v>0</v>
      </c>
      <c r="CA61" s="418">
        <v>0</v>
      </c>
      <c r="CB61" s="418">
        <v>0</v>
      </c>
      <c r="CC61" s="418">
        <v>0</v>
      </c>
      <c r="CD61" s="418">
        <v>0</v>
      </c>
      <c r="CE61" s="418">
        <v>0</v>
      </c>
      <c r="CF61" s="418">
        <v>0</v>
      </c>
      <c r="CG61" s="418">
        <v>0</v>
      </c>
      <c r="CH61" s="418">
        <v>0</v>
      </c>
    </row>
    <row r="62" spans="1:86">
      <c r="A62" s="425" t="s">
        <v>2653</v>
      </c>
      <c r="B62" s="426">
        <v>8</v>
      </c>
      <c r="C62" s="418">
        <v>0</v>
      </c>
      <c r="D62" s="418">
        <v>0</v>
      </c>
      <c r="E62" s="426">
        <v>6</v>
      </c>
      <c r="F62" s="418">
        <v>0</v>
      </c>
      <c r="G62" s="418">
        <v>0</v>
      </c>
      <c r="H62" s="426">
        <v>56</v>
      </c>
      <c r="I62" s="418">
        <v>0</v>
      </c>
      <c r="J62" s="418">
        <v>0</v>
      </c>
      <c r="K62" s="426">
        <v>2</v>
      </c>
      <c r="L62" s="418">
        <v>0</v>
      </c>
      <c r="M62" s="418">
        <v>0</v>
      </c>
      <c r="N62" s="426">
        <v>0</v>
      </c>
      <c r="O62" s="418">
        <v>0</v>
      </c>
      <c r="P62" s="418">
        <v>0</v>
      </c>
      <c r="Q62" s="426">
        <v>0</v>
      </c>
      <c r="R62" s="418">
        <v>0</v>
      </c>
      <c r="S62" s="418">
        <v>0</v>
      </c>
      <c r="T62" s="418">
        <v>0</v>
      </c>
      <c r="U62" s="418">
        <v>0</v>
      </c>
      <c r="V62" s="418">
        <v>0</v>
      </c>
      <c r="W62" s="418">
        <v>0</v>
      </c>
      <c r="X62" s="418">
        <v>0</v>
      </c>
      <c r="Y62" s="418">
        <v>0</v>
      </c>
      <c r="Z62" s="418">
        <v>0</v>
      </c>
      <c r="AA62" s="418">
        <v>0</v>
      </c>
      <c r="AB62" s="418">
        <v>0</v>
      </c>
      <c r="AC62" s="418">
        <v>1</v>
      </c>
      <c r="AD62" s="418">
        <v>0</v>
      </c>
      <c r="AE62" s="418">
        <v>0</v>
      </c>
      <c r="AF62" s="418">
        <v>0</v>
      </c>
      <c r="AG62" s="426">
        <v>8</v>
      </c>
      <c r="AH62" s="426">
        <v>64</v>
      </c>
      <c r="AI62" s="421">
        <v>0</v>
      </c>
      <c r="AJ62" s="426">
        <v>72</v>
      </c>
      <c r="AK62" s="422">
        <v>1</v>
      </c>
      <c r="AL62" s="421">
        <v>0</v>
      </c>
      <c r="AM62" s="418">
        <v>1</v>
      </c>
      <c r="AN62" s="419" t="s">
        <v>2554</v>
      </c>
      <c r="AO62" s="418">
        <v>0</v>
      </c>
      <c r="AP62" s="418">
        <v>0</v>
      </c>
      <c r="AQ62" s="418">
        <v>0</v>
      </c>
      <c r="AR62" s="418">
        <v>0</v>
      </c>
      <c r="AS62" s="418">
        <v>0</v>
      </c>
      <c r="AT62" s="418">
        <v>0</v>
      </c>
      <c r="AU62" s="418">
        <v>0</v>
      </c>
      <c r="AV62" s="418">
        <v>0</v>
      </c>
      <c r="AW62" s="418">
        <v>0</v>
      </c>
      <c r="AX62" s="418">
        <v>0</v>
      </c>
      <c r="AY62" s="418">
        <v>0</v>
      </c>
      <c r="AZ62" s="418">
        <v>0</v>
      </c>
      <c r="BA62" s="418">
        <v>0</v>
      </c>
      <c r="BB62" s="418">
        <v>0</v>
      </c>
      <c r="BC62" s="418">
        <v>0</v>
      </c>
      <c r="BD62" s="418">
        <v>0</v>
      </c>
      <c r="BE62" s="418">
        <v>0</v>
      </c>
      <c r="BF62" s="418">
        <v>0</v>
      </c>
      <c r="BG62" s="418">
        <v>0</v>
      </c>
      <c r="BH62" s="418">
        <v>0</v>
      </c>
      <c r="BI62" s="418">
        <v>0</v>
      </c>
      <c r="BJ62" s="418">
        <v>0</v>
      </c>
      <c r="BK62" s="418">
        <v>0</v>
      </c>
      <c r="BL62" s="418">
        <v>0</v>
      </c>
      <c r="BM62" s="418">
        <v>0</v>
      </c>
      <c r="BN62" s="418">
        <v>0</v>
      </c>
      <c r="BO62" s="418">
        <v>0</v>
      </c>
      <c r="BP62" s="418">
        <v>0</v>
      </c>
      <c r="BQ62" s="418">
        <v>0</v>
      </c>
      <c r="BR62" s="418">
        <v>0</v>
      </c>
      <c r="BS62" s="418">
        <v>0</v>
      </c>
      <c r="BT62" s="418">
        <v>0</v>
      </c>
      <c r="BU62" s="418">
        <v>0</v>
      </c>
      <c r="BV62" s="418">
        <v>0</v>
      </c>
      <c r="BW62" s="418">
        <v>0</v>
      </c>
      <c r="BX62" s="418">
        <v>0</v>
      </c>
      <c r="BY62" s="418">
        <v>0</v>
      </c>
      <c r="BZ62" s="418">
        <v>0</v>
      </c>
      <c r="CA62" s="418">
        <v>0</v>
      </c>
      <c r="CB62" s="418">
        <v>0</v>
      </c>
      <c r="CC62" s="418">
        <v>0</v>
      </c>
      <c r="CD62" s="418">
        <v>0</v>
      </c>
      <c r="CE62" s="418">
        <v>0</v>
      </c>
      <c r="CF62" s="418">
        <v>0</v>
      </c>
      <c r="CG62" s="418">
        <v>0</v>
      </c>
      <c r="CH62" s="418">
        <v>0</v>
      </c>
    </row>
    <row r="63" spans="1:86">
      <c r="A63" s="425" t="s">
        <v>2654</v>
      </c>
      <c r="B63" s="426">
        <v>9</v>
      </c>
      <c r="C63" s="418">
        <v>0</v>
      </c>
      <c r="D63" s="418">
        <v>0</v>
      </c>
      <c r="E63" s="426">
        <v>12</v>
      </c>
      <c r="F63" s="418">
        <v>0</v>
      </c>
      <c r="G63" s="418">
        <v>0</v>
      </c>
      <c r="H63" s="426">
        <v>62</v>
      </c>
      <c r="I63" s="418">
        <v>0</v>
      </c>
      <c r="J63" s="418">
        <v>0</v>
      </c>
      <c r="K63" s="426">
        <v>2</v>
      </c>
      <c r="L63" s="418">
        <v>0</v>
      </c>
      <c r="M63" s="418">
        <v>0</v>
      </c>
      <c r="N63" s="426">
        <v>0</v>
      </c>
      <c r="O63" s="418">
        <v>0</v>
      </c>
      <c r="P63" s="418">
        <v>0</v>
      </c>
      <c r="Q63" s="426">
        <v>14</v>
      </c>
      <c r="R63" s="418">
        <v>0</v>
      </c>
      <c r="S63" s="418">
        <v>0</v>
      </c>
      <c r="T63" s="418">
        <v>0</v>
      </c>
      <c r="U63" s="418">
        <v>0</v>
      </c>
      <c r="V63" s="418">
        <v>0</v>
      </c>
      <c r="W63" s="426">
        <v>0</v>
      </c>
      <c r="X63" s="418">
        <v>0</v>
      </c>
      <c r="Y63" s="418">
        <v>0</v>
      </c>
      <c r="Z63" s="418">
        <v>0</v>
      </c>
      <c r="AA63" s="418">
        <v>0</v>
      </c>
      <c r="AB63" s="418">
        <v>0</v>
      </c>
      <c r="AC63" s="418">
        <v>0</v>
      </c>
      <c r="AD63" s="418">
        <v>0</v>
      </c>
      <c r="AE63" s="426">
        <v>0</v>
      </c>
      <c r="AF63" s="426">
        <v>0</v>
      </c>
      <c r="AG63" s="426">
        <v>9</v>
      </c>
      <c r="AH63" s="426">
        <v>90</v>
      </c>
      <c r="AI63" s="426">
        <v>0</v>
      </c>
      <c r="AJ63" s="426">
        <v>99</v>
      </c>
      <c r="AK63" s="422">
        <v>0</v>
      </c>
      <c r="AL63" s="421">
        <v>0</v>
      </c>
      <c r="AM63" s="418">
        <v>0</v>
      </c>
      <c r="AN63" s="419">
        <v>0</v>
      </c>
      <c r="AO63" s="418">
        <v>0</v>
      </c>
      <c r="AP63" s="418">
        <v>0</v>
      </c>
      <c r="AQ63" s="418">
        <v>0</v>
      </c>
      <c r="AR63" s="418">
        <v>0</v>
      </c>
      <c r="AS63" s="418">
        <v>0</v>
      </c>
      <c r="AT63" s="418">
        <v>0</v>
      </c>
      <c r="AU63" s="418">
        <v>0</v>
      </c>
      <c r="AV63" s="418">
        <v>0</v>
      </c>
      <c r="AW63" s="418">
        <v>0</v>
      </c>
      <c r="AX63" s="418">
        <v>0</v>
      </c>
      <c r="AY63" s="418">
        <v>0</v>
      </c>
      <c r="AZ63" s="418">
        <v>0</v>
      </c>
      <c r="BA63" s="418">
        <v>0</v>
      </c>
      <c r="BB63" s="418">
        <v>0</v>
      </c>
      <c r="BC63" s="418">
        <v>0</v>
      </c>
      <c r="BD63" s="418">
        <v>0</v>
      </c>
      <c r="BE63" s="418">
        <v>0</v>
      </c>
      <c r="BF63" s="418">
        <v>0</v>
      </c>
      <c r="BG63" s="418">
        <v>0</v>
      </c>
      <c r="BH63" s="418">
        <v>0</v>
      </c>
      <c r="BI63" s="418">
        <v>0</v>
      </c>
      <c r="BJ63" s="418">
        <v>0</v>
      </c>
      <c r="BK63" s="418">
        <v>0</v>
      </c>
      <c r="BL63" s="418">
        <v>0</v>
      </c>
      <c r="BM63" s="418">
        <v>0</v>
      </c>
      <c r="BN63" s="418">
        <v>0</v>
      </c>
      <c r="BO63" s="418">
        <v>0</v>
      </c>
      <c r="BP63" s="418">
        <v>0</v>
      </c>
      <c r="BQ63" s="418">
        <v>0</v>
      </c>
      <c r="BR63" s="418">
        <v>0</v>
      </c>
      <c r="BS63" s="418">
        <v>0</v>
      </c>
      <c r="BT63" s="418">
        <v>0</v>
      </c>
      <c r="BU63" s="418">
        <v>0</v>
      </c>
      <c r="BV63" s="418">
        <v>0</v>
      </c>
      <c r="BW63" s="418">
        <v>0</v>
      </c>
      <c r="BX63" s="418">
        <v>0</v>
      </c>
      <c r="BY63" s="418">
        <v>0</v>
      </c>
      <c r="BZ63" s="418">
        <v>0</v>
      </c>
      <c r="CA63" s="418">
        <v>0</v>
      </c>
      <c r="CB63" s="418">
        <v>0</v>
      </c>
      <c r="CC63" s="418">
        <v>0</v>
      </c>
      <c r="CD63" s="418">
        <v>0</v>
      </c>
      <c r="CE63" s="418">
        <v>0</v>
      </c>
      <c r="CF63" s="418">
        <v>0</v>
      </c>
      <c r="CG63" s="418">
        <v>0</v>
      </c>
      <c r="CH63" s="418">
        <v>0</v>
      </c>
    </row>
    <row r="64" spans="1:86">
      <c r="A64" s="425" t="s">
        <v>2655</v>
      </c>
      <c r="B64" s="426">
        <v>10</v>
      </c>
      <c r="C64" s="418">
        <v>0</v>
      </c>
      <c r="D64" s="418">
        <v>0</v>
      </c>
      <c r="E64" s="426">
        <v>0</v>
      </c>
      <c r="F64" s="418">
        <v>0</v>
      </c>
      <c r="G64" s="418">
        <v>0</v>
      </c>
      <c r="H64" s="426">
        <v>80</v>
      </c>
      <c r="I64" s="418">
        <v>0</v>
      </c>
      <c r="J64" s="418">
        <v>0</v>
      </c>
      <c r="K64" s="426">
        <v>0</v>
      </c>
      <c r="L64" s="418">
        <v>0</v>
      </c>
      <c r="M64" s="418">
        <v>0</v>
      </c>
      <c r="N64" s="426">
        <v>15</v>
      </c>
      <c r="O64" s="418">
        <v>0</v>
      </c>
      <c r="P64" s="418">
        <v>0</v>
      </c>
      <c r="Q64" s="426">
        <v>0</v>
      </c>
      <c r="R64" s="418">
        <v>0</v>
      </c>
      <c r="S64" s="418">
        <v>0</v>
      </c>
      <c r="T64" s="418">
        <v>0</v>
      </c>
      <c r="U64" s="418">
        <v>0</v>
      </c>
      <c r="V64" s="418">
        <v>0</v>
      </c>
      <c r="W64" s="426">
        <v>0</v>
      </c>
      <c r="X64" s="418">
        <v>0</v>
      </c>
      <c r="Y64" s="418">
        <v>0</v>
      </c>
      <c r="Z64" s="418">
        <v>0</v>
      </c>
      <c r="AA64" s="418">
        <v>0</v>
      </c>
      <c r="AB64" s="418">
        <v>0</v>
      </c>
      <c r="AC64" s="418">
        <v>0</v>
      </c>
      <c r="AD64" s="418">
        <v>0</v>
      </c>
      <c r="AE64" s="418">
        <v>0</v>
      </c>
      <c r="AF64" s="418">
        <v>0</v>
      </c>
      <c r="AG64" s="426">
        <v>10</v>
      </c>
      <c r="AH64" s="426">
        <v>95</v>
      </c>
      <c r="AI64" s="426">
        <v>0</v>
      </c>
      <c r="AJ64" s="426">
        <v>105</v>
      </c>
      <c r="AK64" s="422">
        <v>0</v>
      </c>
      <c r="AL64" s="421">
        <v>0</v>
      </c>
      <c r="AM64" s="418">
        <v>0</v>
      </c>
      <c r="AN64" s="418">
        <v>0</v>
      </c>
      <c r="AO64" s="418">
        <v>0</v>
      </c>
      <c r="AP64" s="418">
        <v>0</v>
      </c>
      <c r="AQ64" s="418">
        <v>0</v>
      </c>
      <c r="AR64" s="418">
        <v>0</v>
      </c>
      <c r="AS64" s="418">
        <v>0</v>
      </c>
      <c r="AT64" s="418">
        <v>0</v>
      </c>
      <c r="AU64" s="418">
        <v>0</v>
      </c>
      <c r="AV64" s="418">
        <v>0</v>
      </c>
      <c r="AW64" s="418">
        <v>0</v>
      </c>
      <c r="AX64" s="418">
        <v>0</v>
      </c>
      <c r="AY64" s="418">
        <v>0</v>
      </c>
      <c r="AZ64" s="418">
        <v>0</v>
      </c>
      <c r="BA64" s="418">
        <v>0</v>
      </c>
      <c r="BB64" s="418">
        <v>0</v>
      </c>
      <c r="BC64" s="418">
        <v>0</v>
      </c>
      <c r="BD64" s="418">
        <v>0</v>
      </c>
      <c r="BE64" s="418">
        <v>0</v>
      </c>
      <c r="BF64" s="418">
        <v>0</v>
      </c>
      <c r="BG64" s="418">
        <v>0</v>
      </c>
      <c r="BH64" s="418">
        <v>0</v>
      </c>
      <c r="BI64" s="418">
        <v>0</v>
      </c>
      <c r="BJ64" s="418">
        <v>0</v>
      </c>
      <c r="BK64" s="418">
        <v>0</v>
      </c>
      <c r="BL64" s="418">
        <v>0</v>
      </c>
      <c r="BM64" s="418">
        <v>0</v>
      </c>
      <c r="BN64" s="418">
        <v>0</v>
      </c>
      <c r="BO64" s="418">
        <v>0</v>
      </c>
      <c r="BP64" s="418">
        <v>0</v>
      </c>
      <c r="BQ64" s="418">
        <v>0</v>
      </c>
      <c r="BR64" s="418">
        <v>0</v>
      </c>
      <c r="BS64" s="418">
        <v>0</v>
      </c>
      <c r="BT64" s="418">
        <v>0</v>
      </c>
      <c r="BU64" s="418">
        <v>0</v>
      </c>
      <c r="BV64" s="418">
        <v>0</v>
      </c>
      <c r="BW64" s="418">
        <v>0</v>
      </c>
      <c r="BX64" s="418">
        <v>0</v>
      </c>
      <c r="BY64" s="418">
        <v>0</v>
      </c>
      <c r="BZ64" s="418">
        <v>0</v>
      </c>
      <c r="CA64" s="418">
        <v>0</v>
      </c>
      <c r="CB64" s="418">
        <v>0</v>
      </c>
      <c r="CC64" s="418">
        <v>0</v>
      </c>
      <c r="CD64" s="418">
        <v>0</v>
      </c>
      <c r="CE64" s="418">
        <v>0</v>
      </c>
      <c r="CF64" s="418">
        <v>0</v>
      </c>
      <c r="CG64" s="418">
        <v>0</v>
      </c>
      <c r="CH64" s="418">
        <v>0</v>
      </c>
    </row>
    <row r="65" spans="1:86">
      <c r="A65" s="425" t="s">
        <v>2656</v>
      </c>
      <c r="B65" s="426">
        <v>9</v>
      </c>
      <c r="C65" s="426">
        <v>0</v>
      </c>
      <c r="D65" s="426">
        <v>0</v>
      </c>
      <c r="E65" s="426">
        <v>32</v>
      </c>
      <c r="F65" s="426">
        <v>0</v>
      </c>
      <c r="G65" s="426">
        <v>0</v>
      </c>
      <c r="H65" s="426">
        <v>184</v>
      </c>
      <c r="I65" s="426">
        <v>0</v>
      </c>
      <c r="J65" s="426">
        <v>0</v>
      </c>
      <c r="K65" s="426">
        <v>0</v>
      </c>
      <c r="L65" s="426">
        <v>0</v>
      </c>
      <c r="M65" s="426">
        <v>0</v>
      </c>
      <c r="N65" s="426">
        <v>17</v>
      </c>
      <c r="O65" s="426">
        <v>0</v>
      </c>
      <c r="P65" s="426">
        <v>0</v>
      </c>
      <c r="Q65" s="426">
        <v>0</v>
      </c>
      <c r="R65" s="426">
        <v>0</v>
      </c>
      <c r="S65" s="426">
        <v>0</v>
      </c>
      <c r="T65" s="426">
        <v>0</v>
      </c>
      <c r="U65" s="426">
        <v>0</v>
      </c>
      <c r="V65" s="426">
        <v>0</v>
      </c>
      <c r="W65" s="426">
        <v>0</v>
      </c>
      <c r="X65" s="426">
        <v>0</v>
      </c>
      <c r="Y65" s="426">
        <v>0</v>
      </c>
      <c r="Z65" s="426">
        <v>0</v>
      </c>
      <c r="AA65" s="426">
        <v>0</v>
      </c>
      <c r="AB65" s="426">
        <v>0</v>
      </c>
      <c r="AC65" s="426">
        <v>1</v>
      </c>
      <c r="AD65" s="426">
        <v>0</v>
      </c>
      <c r="AE65" s="426">
        <v>0</v>
      </c>
      <c r="AF65" s="426">
        <v>0</v>
      </c>
      <c r="AG65" s="426">
        <v>9</v>
      </c>
      <c r="AH65" s="426">
        <v>216</v>
      </c>
      <c r="AI65" s="426">
        <v>0</v>
      </c>
      <c r="AJ65" s="426">
        <v>225</v>
      </c>
      <c r="AK65" s="422">
        <v>1</v>
      </c>
      <c r="AL65" s="426">
        <v>0</v>
      </c>
      <c r="AM65" s="426">
        <v>1</v>
      </c>
      <c r="AN65" s="419" t="s">
        <v>2636</v>
      </c>
      <c r="AO65" s="418">
        <v>0</v>
      </c>
      <c r="AP65" s="418">
        <v>0</v>
      </c>
      <c r="AQ65" s="418">
        <v>0</v>
      </c>
      <c r="AR65" s="418">
        <v>0</v>
      </c>
      <c r="AS65" s="418">
        <v>0</v>
      </c>
      <c r="AT65" s="418">
        <v>0</v>
      </c>
      <c r="AU65" s="418">
        <v>0</v>
      </c>
      <c r="AV65" s="418">
        <v>0</v>
      </c>
      <c r="AW65" s="418">
        <v>0</v>
      </c>
      <c r="AX65" s="418">
        <v>0</v>
      </c>
      <c r="AY65" s="418">
        <v>0</v>
      </c>
      <c r="AZ65" s="418">
        <v>0</v>
      </c>
      <c r="BA65" s="418">
        <v>0</v>
      </c>
      <c r="BB65" s="418">
        <v>0</v>
      </c>
      <c r="BC65" s="418">
        <v>0</v>
      </c>
      <c r="BD65" s="418">
        <v>0</v>
      </c>
      <c r="BE65" s="418">
        <v>0</v>
      </c>
      <c r="BF65" s="418">
        <v>0</v>
      </c>
      <c r="BG65" s="418">
        <v>0</v>
      </c>
      <c r="BH65" s="418">
        <v>0</v>
      </c>
      <c r="BI65" s="418">
        <v>0</v>
      </c>
      <c r="BJ65" s="418">
        <v>0</v>
      </c>
      <c r="BK65" s="418">
        <v>0</v>
      </c>
      <c r="BL65" s="418">
        <v>0</v>
      </c>
      <c r="BM65" s="418">
        <v>0</v>
      </c>
      <c r="BN65" s="418">
        <v>0</v>
      </c>
      <c r="BO65" s="418">
        <v>0</v>
      </c>
      <c r="BP65" s="418">
        <v>0</v>
      </c>
      <c r="BQ65" s="418">
        <v>0</v>
      </c>
      <c r="BR65" s="418">
        <v>0</v>
      </c>
      <c r="BS65" s="418">
        <v>0</v>
      </c>
      <c r="BT65" s="418">
        <v>0</v>
      </c>
      <c r="BU65" s="418">
        <v>0</v>
      </c>
      <c r="BV65" s="418">
        <v>0</v>
      </c>
      <c r="BW65" s="418">
        <v>0</v>
      </c>
      <c r="BX65" s="418">
        <v>0</v>
      </c>
      <c r="BY65" s="418">
        <v>0</v>
      </c>
      <c r="BZ65" s="418">
        <v>0</v>
      </c>
      <c r="CA65" s="418">
        <v>0</v>
      </c>
      <c r="CB65" s="418">
        <v>0</v>
      </c>
      <c r="CC65" s="418">
        <v>0</v>
      </c>
      <c r="CD65" s="418">
        <v>0</v>
      </c>
      <c r="CE65" s="418">
        <v>0</v>
      </c>
      <c r="CF65" s="418">
        <v>0</v>
      </c>
      <c r="CG65" s="418">
        <v>0</v>
      </c>
      <c r="CH65" s="418">
        <v>0</v>
      </c>
    </row>
    <row r="66" spans="1:86">
      <c r="A66" s="425" t="s">
        <v>2657</v>
      </c>
      <c r="B66" s="426">
        <v>7</v>
      </c>
      <c r="C66" s="418">
        <v>0</v>
      </c>
      <c r="D66" s="418">
        <v>0</v>
      </c>
      <c r="E66" s="426">
        <v>23</v>
      </c>
      <c r="F66" s="418">
        <v>0</v>
      </c>
      <c r="G66" s="418">
        <v>0</v>
      </c>
      <c r="H66" s="426">
        <v>26</v>
      </c>
      <c r="I66" s="418">
        <v>0</v>
      </c>
      <c r="J66" s="418">
        <v>0</v>
      </c>
      <c r="K66" s="426">
        <v>0</v>
      </c>
      <c r="L66" s="418">
        <v>0</v>
      </c>
      <c r="M66" s="418">
        <v>0</v>
      </c>
      <c r="N66" s="426">
        <v>6</v>
      </c>
      <c r="O66" s="418">
        <v>0</v>
      </c>
      <c r="P66" s="418">
        <v>0</v>
      </c>
      <c r="Q66" s="426">
        <v>0</v>
      </c>
      <c r="R66" s="418">
        <v>0</v>
      </c>
      <c r="S66" s="418">
        <v>0</v>
      </c>
      <c r="T66" s="418">
        <v>0</v>
      </c>
      <c r="U66" s="418">
        <v>0</v>
      </c>
      <c r="V66" s="418">
        <v>0</v>
      </c>
      <c r="W66" s="426">
        <v>0</v>
      </c>
      <c r="X66" s="418">
        <v>0</v>
      </c>
      <c r="Y66" s="418">
        <v>0</v>
      </c>
      <c r="Z66" s="418">
        <v>0</v>
      </c>
      <c r="AA66" s="418">
        <v>0</v>
      </c>
      <c r="AB66" s="418">
        <v>0</v>
      </c>
      <c r="AC66" s="418">
        <v>2</v>
      </c>
      <c r="AD66" s="418">
        <v>0</v>
      </c>
      <c r="AE66" s="418">
        <v>0</v>
      </c>
      <c r="AF66" s="418">
        <v>0</v>
      </c>
      <c r="AG66" s="426">
        <v>7</v>
      </c>
      <c r="AH66" s="426">
        <v>49</v>
      </c>
      <c r="AI66" s="426">
        <v>0</v>
      </c>
      <c r="AJ66" s="426">
        <v>56</v>
      </c>
      <c r="AK66" s="422">
        <v>2</v>
      </c>
      <c r="AL66" s="421">
        <v>0</v>
      </c>
      <c r="AM66" s="418">
        <v>4</v>
      </c>
      <c r="AN66" s="418" t="s">
        <v>2658</v>
      </c>
      <c r="AO66" s="418">
        <v>0</v>
      </c>
      <c r="AP66" s="418">
        <v>0</v>
      </c>
      <c r="AQ66" s="418">
        <v>0</v>
      </c>
      <c r="AR66" s="418">
        <v>0</v>
      </c>
      <c r="AS66" s="418">
        <v>0</v>
      </c>
      <c r="AT66" s="418">
        <v>0</v>
      </c>
      <c r="AU66" s="418">
        <v>0</v>
      </c>
      <c r="AV66" s="418">
        <v>0</v>
      </c>
      <c r="AW66" s="418">
        <v>0</v>
      </c>
      <c r="AX66" s="418">
        <v>0</v>
      </c>
      <c r="AY66" s="418">
        <v>0</v>
      </c>
      <c r="AZ66" s="418">
        <v>0</v>
      </c>
      <c r="BA66" s="418">
        <v>0</v>
      </c>
      <c r="BB66" s="418">
        <v>0</v>
      </c>
      <c r="BC66" s="418">
        <v>0</v>
      </c>
      <c r="BD66" s="418">
        <v>0</v>
      </c>
      <c r="BE66" s="418">
        <v>0</v>
      </c>
      <c r="BF66" s="418">
        <v>0</v>
      </c>
      <c r="BG66" s="418">
        <v>0</v>
      </c>
      <c r="BH66" s="418">
        <v>0</v>
      </c>
      <c r="BI66" s="418">
        <v>0</v>
      </c>
      <c r="BJ66" s="418">
        <v>0</v>
      </c>
      <c r="BK66" s="418">
        <v>0</v>
      </c>
      <c r="BL66" s="418">
        <v>0</v>
      </c>
      <c r="BM66" s="418">
        <v>0</v>
      </c>
      <c r="BN66" s="418">
        <v>0</v>
      </c>
      <c r="BO66" s="418">
        <v>0</v>
      </c>
      <c r="BP66" s="418">
        <v>0</v>
      </c>
      <c r="BQ66" s="418">
        <v>0</v>
      </c>
      <c r="BR66" s="418">
        <v>0</v>
      </c>
      <c r="BS66" s="418">
        <v>0</v>
      </c>
      <c r="BT66" s="418">
        <v>0</v>
      </c>
      <c r="BU66" s="418">
        <v>0</v>
      </c>
      <c r="BV66" s="418">
        <v>0</v>
      </c>
      <c r="BW66" s="418">
        <v>0</v>
      </c>
      <c r="BX66" s="418">
        <v>0</v>
      </c>
      <c r="BY66" s="418">
        <v>0</v>
      </c>
      <c r="BZ66" s="418">
        <v>0</v>
      </c>
      <c r="CA66" s="418">
        <v>0</v>
      </c>
      <c r="CB66" s="418">
        <v>0</v>
      </c>
      <c r="CC66" s="418">
        <v>0</v>
      </c>
      <c r="CD66" s="418">
        <v>0</v>
      </c>
      <c r="CE66" s="418">
        <v>0</v>
      </c>
      <c r="CF66" s="418">
        <v>0</v>
      </c>
      <c r="CG66" s="418">
        <v>0</v>
      </c>
      <c r="CH66" s="418">
        <v>0</v>
      </c>
    </row>
    <row r="67" spans="1:86">
      <c r="A67" s="425" t="s">
        <v>2659</v>
      </c>
      <c r="B67" s="426">
        <v>9</v>
      </c>
      <c r="C67" s="418">
        <v>0</v>
      </c>
      <c r="D67" s="418">
        <v>0</v>
      </c>
      <c r="E67" s="426">
        <v>5</v>
      </c>
      <c r="F67" s="418">
        <v>0</v>
      </c>
      <c r="G67" s="418">
        <v>0</v>
      </c>
      <c r="H67" s="426">
        <v>69</v>
      </c>
      <c r="I67" s="418">
        <v>0</v>
      </c>
      <c r="J67" s="418">
        <v>0</v>
      </c>
      <c r="K67" s="426">
        <v>54</v>
      </c>
      <c r="L67" s="418">
        <v>0</v>
      </c>
      <c r="M67" s="418">
        <v>0</v>
      </c>
      <c r="N67" s="426">
        <v>13</v>
      </c>
      <c r="O67" s="418">
        <v>0</v>
      </c>
      <c r="P67" s="418">
        <v>0</v>
      </c>
      <c r="Q67" s="426">
        <v>0</v>
      </c>
      <c r="R67" s="418">
        <v>0</v>
      </c>
      <c r="S67" s="418">
        <v>0</v>
      </c>
      <c r="T67" s="426">
        <v>0</v>
      </c>
      <c r="U67" s="418">
        <v>0</v>
      </c>
      <c r="V67" s="418">
        <v>0</v>
      </c>
      <c r="W67" s="426">
        <v>0</v>
      </c>
      <c r="X67" s="418">
        <v>0</v>
      </c>
      <c r="Y67" s="418">
        <v>0</v>
      </c>
      <c r="Z67" s="426">
        <v>0</v>
      </c>
      <c r="AA67" s="418">
        <v>0</v>
      </c>
      <c r="AB67" s="418">
        <v>0</v>
      </c>
      <c r="AC67" s="418">
        <v>0</v>
      </c>
      <c r="AD67" s="418">
        <v>0</v>
      </c>
      <c r="AE67" s="426">
        <v>0</v>
      </c>
      <c r="AF67" s="426">
        <v>0</v>
      </c>
      <c r="AG67" s="426">
        <v>9</v>
      </c>
      <c r="AH67" s="426">
        <v>141</v>
      </c>
      <c r="AI67" s="426">
        <v>0</v>
      </c>
      <c r="AJ67" s="426">
        <v>150</v>
      </c>
      <c r="AK67" s="422">
        <v>0</v>
      </c>
      <c r="AL67" s="421">
        <v>0</v>
      </c>
      <c r="AM67" s="418">
        <v>0</v>
      </c>
      <c r="AN67" s="419">
        <v>0</v>
      </c>
      <c r="AO67" s="418">
        <v>0</v>
      </c>
      <c r="AP67" s="418">
        <v>0</v>
      </c>
      <c r="AQ67" s="418">
        <v>0</v>
      </c>
      <c r="AR67" s="418">
        <v>0</v>
      </c>
      <c r="AS67" s="418">
        <v>0</v>
      </c>
      <c r="AT67" s="418">
        <v>0</v>
      </c>
      <c r="AU67" s="418">
        <v>0</v>
      </c>
      <c r="AV67" s="418">
        <v>0</v>
      </c>
      <c r="AW67" s="418">
        <v>0</v>
      </c>
      <c r="AX67" s="418">
        <v>0</v>
      </c>
      <c r="AY67" s="418">
        <v>0</v>
      </c>
      <c r="AZ67" s="418">
        <v>0</v>
      </c>
      <c r="BA67" s="418">
        <v>0</v>
      </c>
      <c r="BB67" s="418">
        <v>0</v>
      </c>
      <c r="BC67" s="418">
        <v>0</v>
      </c>
      <c r="BD67" s="418">
        <v>0</v>
      </c>
      <c r="BE67" s="418">
        <v>0</v>
      </c>
      <c r="BF67" s="418">
        <v>0</v>
      </c>
      <c r="BG67" s="418">
        <v>0</v>
      </c>
      <c r="BH67" s="418">
        <v>0</v>
      </c>
      <c r="BI67" s="418">
        <v>0</v>
      </c>
      <c r="BJ67" s="418">
        <v>0</v>
      </c>
      <c r="BK67" s="418">
        <v>0</v>
      </c>
      <c r="BL67" s="418">
        <v>0</v>
      </c>
      <c r="BM67" s="418">
        <v>0</v>
      </c>
      <c r="BN67" s="418">
        <v>0</v>
      </c>
      <c r="BO67" s="418">
        <v>0</v>
      </c>
      <c r="BP67" s="418">
        <v>0</v>
      </c>
      <c r="BQ67" s="418">
        <v>0</v>
      </c>
      <c r="BR67" s="418">
        <v>0</v>
      </c>
      <c r="BS67" s="418">
        <v>0</v>
      </c>
      <c r="BT67" s="418">
        <v>0</v>
      </c>
      <c r="BU67" s="418">
        <v>0</v>
      </c>
      <c r="BV67" s="418">
        <v>0</v>
      </c>
      <c r="BW67" s="418">
        <v>0</v>
      </c>
      <c r="BX67" s="418">
        <v>0</v>
      </c>
      <c r="BY67" s="418">
        <v>0</v>
      </c>
      <c r="BZ67" s="418">
        <v>0</v>
      </c>
      <c r="CA67" s="418">
        <v>0</v>
      </c>
      <c r="CB67" s="418">
        <v>0</v>
      </c>
      <c r="CC67" s="418">
        <v>0</v>
      </c>
      <c r="CD67" s="418">
        <v>0</v>
      </c>
      <c r="CE67" s="418">
        <v>0</v>
      </c>
      <c r="CF67" s="418">
        <v>0</v>
      </c>
      <c r="CG67" s="418">
        <v>0</v>
      </c>
      <c r="CH67" s="418">
        <v>0</v>
      </c>
    </row>
    <row r="68" spans="1:86">
      <c r="A68" s="425" t="s">
        <v>2660</v>
      </c>
      <c r="B68" s="426">
        <v>6</v>
      </c>
      <c r="C68" s="418">
        <v>0</v>
      </c>
      <c r="D68" s="418">
        <v>0</v>
      </c>
      <c r="E68" s="426">
        <v>17</v>
      </c>
      <c r="F68" s="418">
        <v>0</v>
      </c>
      <c r="G68" s="418">
        <v>0</v>
      </c>
      <c r="H68" s="426">
        <v>60</v>
      </c>
      <c r="I68" s="418">
        <v>0</v>
      </c>
      <c r="J68" s="418">
        <v>0</v>
      </c>
      <c r="K68" s="426">
        <v>3</v>
      </c>
      <c r="L68" s="418">
        <v>0</v>
      </c>
      <c r="M68" s="418">
        <v>0</v>
      </c>
      <c r="N68" s="426">
        <v>0</v>
      </c>
      <c r="O68" s="418">
        <v>0</v>
      </c>
      <c r="P68" s="418">
        <v>0</v>
      </c>
      <c r="Q68" s="426">
        <v>4</v>
      </c>
      <c r="R68" s="418">
        <v>0</v>
      </c>
      <c r="S68" s="418">
        <v>0</v>
      </c>
      <c r="T68" s="418">
        <v>0</v>
      </c>
      <c r="U68" s="418">
        <v>0</v>
      </c>
      <c r="V68" s="418">
        <v>0</v>
      </c>
      <c r="W68" s="418">
        <v>0</v>
      </c>
      <c r="X68" s="418">
        <v>0</v>
      </c>
      <c r="Y68" s="418">
        <v>0</v>
      </c>
      <c r="Z68" s="418">
        <v>0</v>
      </c>
      <c r="AA68" s="418">
        <v>0</v>
      </c>
      <c r="AB68" s="418">
        <v>0</v>
      </c>
      <c r="AC68" s="418">
        <v>1</v>
      </c>
      <c r="AD68" s="418">
        <v>0</v>
      </c>
      <c r="AE68" s="418">
        <v>0</v>
      </c>
      <c r="AF68" s="418">
        <v>0</v>
      </c>
      <c r="AG68" s="426">
        <v>6</v>
      </c>
      <c r="AH68" s="426">
        <v>84</v>
      </c>
      <c r="AI68" s="421">
        <v>0</v>
      </c>
      <c r="AJ68" s="426">
        <v>90</v>
      </c>
      <c r="AK68" s="422">
        <v>1</v>
      </c>
      <c r="AL68" s="421">
        <v>0</v>
      </c>
      <c r="AM68" s="418">
        <v>1</v>
      </c>
      <c r="AN68" s="418" t="s">
        <v>2661</v>
      </c>
      <c r="AO68" s="418">
        <v>0</v>
      </c>
      <c r="AP68" s="418">
        <v>0</v>
      </c>
      <c r="AQ68" s="418">
        <v>0</v>
      </c>
      <c r="AR68" s="418">
        <v>0</v>
      </c>
      <c r="AS68" s="418">
        <v>0</v>
      </c>
      <c r="AT68" s="418">
        <v>0</v>
      </c>
      <c r="AU68" s="418">
        <v>0</v>
      </c>
      <c r="AV68" s="418">
        <v>0</v>
      </c>
      <c r="AW68" s="418">
        <v>0</v>
      </c>
      <c r="AX68" s="418">
        <v>0</v>
      </c>
      <c r="AY68" s="418">
        <v>0</v>
      </c>
      <c r="AZ68" s="418">
        <v>0</v>
      </c>
      <c r="BA68" s="418">
        <v>0</v>
      </c>
      <c r="BB68" s="418">
        <v>0</v>
      </c>
      <c r="BC68" s="418">
        <v>0</v>
      </c>
      <c r="BD68" s="418">
        <v>0</v>
      </c>
      <c r="BE68" s="418">
        <v>0</v>
      </c>
      <c r="BF68" s="418">
        <v>0</v>
      </c>
      <c r="BG68" s="418">
        <v>0</v>
      </c>
      <c r="BH68" s="418">
        <v>0</v>
      </c>
      <c r="BI68" s="418">
        <v>0</v>
      </c>
      <c r="BJ68" s="418">
        <v>0</v>
      </c>
      <c r="BK68" s="418">
        <v>0</v>
      </c>
      <c r="BL68" s="418">
        <v>0</v>
      </c>
      <c r="BM68" s="418">
        <v>0</v>
      </c>
      <c r="BN68" s="418">
        <v>0</v>
      </c>
      <c r="BO68" s="418">
        <v>0</v>
      </c>
      <c r="BP68" s="418">
        <v>0</v>
      </c>
      <c r="BQ68" s="418">
        <v>0</v>
      </c>
      <c r="BR68" s="418">
        <v>0</v>
      </c>
      <c r="BS68" s="418">
        <v>0</v>
      </c>
      <c r="BT68" s="418">
        <v>0</v>
      </c>
      <c r="BU68" s="418">
        <v>0</v>
      </c>
      <c r="BV68" s="418">
        <v>0</v>
      </c>
      <c r="BW68" s="418">
        <v>0</v>
      </c>
      <c r="BX68" s="418">
        <v>0</v>
      </c>
      <c r="BY68" s="418">
        <v>0</v>
      </c>
      <c r="BZ68" s="418">
        <v>0</v>
      </c>
      <c r="CA68" s="418">
        <v>0</v>
      </c>
      <c r="CB68" s="418">
        <v>0</v>
      </c>
      <c r="CC68" s="418">
        <v>0</v>
      </c>
      <c r="CD68" s="418">
        <v>0</v>
      </c>
      <c r="CE68" s="418">
        <v>0</v>
      </c>
      <c r="CF68" s="418">
        <v>0</v>
      </c>
      <c r="CG68" s="418">
        <v>0</v>
      </c>
      <c r="CH68" s="418">
        <v>0</v>
      </c>
    </row>
    <row r="69" spans="1:86">
      <c r="A69" s="425" t="s">
        <v>2662</v>
      </c>
      <c r="B69" s="426">
        <v>7</v>
      </c>
      <c r="C69" s="427">
        <v>0</v>
      </c>
      <c r="D69" s="427">
        <v>0</v>
      </c>
      <c r="E69" s="426">
        <v>1</v>
      </c>
      <c r="F69" s="427">
        <v>0</v>
      </c>
      <c r="G69" s="427">
        <v>0</v>
      </c>
      <c r="H69" s="426">
        <v>78</v>
      </c>
      <c r="I69" s="427">
        <v>0</v>
      </c>
      <c r="J69" s="427">
        <v>0</v>
      </c>
      <c r="K69" s="426">
        <v>0</v>
      </c>
      <c r="L69" s="427">
        <v>0</v>
      </c>
      <c r="M69" s="427">
        <v>0</v>
      </c>
      <c r="N69" s="426">
        <v>0</v>
      </c>
      <c r="O69" s="427">
        <v>0</v>
      </c>
      <c r="P69" s="427">
        <v>0</v>
      </c>
      <c r="Q69" s="426">
        <v>0</v>
      </c>
      <c r="R69" s="427">
        <v>0</v>
      </c>
      <c r="S69" s="427">
        <v>0</v>
      </c>
      <c r="T69" s="426">
        <v>0</v>
      </c>
      <c r="U69" s="427">
        <v>0</v>
      </c>
      <c r="V69" s="427">
        <v>0</v>
      </c>
      <c r="W69" s="426">
        <v>0</v>
      </c>
      <c r="X69" s="427">
        <v>0</v>
      </c>
      <c r="Y69" s="427">
        <v>0</v>
      </c>
      <c r="Z69" s="426">
        <v>0</v>
      </c>
      <c r="AA69" s="427">
        <v>0</v>
      </c>
      <c r="AB69" s="427">
        <v>0</v>
      </c>
      <c r="AC69" s="427">
        <v>0</v>
      </c>
      <c r="AD69" s="427">
        <v>0</v>
      </c>
      <c r="AE69" s="426">
        <v>0</v>
      </c>
      <c r="AF69" s="426">
        <v>0</v>
      </c>
      <c r="AG69" s="426">
        <v>7</v>
      </c>
      <c r="AH69" s="426">
        <v>79</v>
      </c>
      <c r="AI69" s="426">
        <v>0</v>
      </c>
      <c r="AJ69" s="426">
        <v>86</v>
      </c>
      <c r="AK69" s="422">
        <v>0</v>
      </c>
      <c r="AL69" s="427">
        <v>0</v>
      </c>
      <c r="AM69" s="427">
        <v>0</v>
      </c>
      <c r="AN69" s="428">
        <v>0</v>
      </c>
      <c r="AO69" s="418">
        <v>0</v>
      </c>
      <c r="AP69" s="418">
        <v>0</v>
      </c>
      <c r="AQ69" s="418">
        <v>0</v>
      </c>
      <c r="AR69" s="418">
        <v>0</v>
      </c>
      <c r="AS69" s="418">
        <v>0</v>
      </c>
      <c r="AT69" s="418">
        <v>0</v>
      </c>
      <c r="AU69" s="418">
        <v>0</v>
      </c>
      <c r="AV69" s="418">
        <v>0</v>
      </c>
      <c r="AW69" s="418">
        <v>0</v>
      </c>
      <c r="AX69" s="418">
        <v>0</v>
      </c>
      <c r="AY69" s="418">
        <v>0</v>
      </c>
      <c r="AZ69" s="418">
        <v>0</v>
      </c>
      <c r="BA69" s="418">
        <v>0</v>
      </c>
      <c r="BB69" s="418">
        <v>0</v>
      </c>
      <c r="BC69" s="418">
        <v>0</v>
      </c>
      <c r="BD69" s="418">
        <v>0</v>
      </c>
      <c r="BE69" s="418">
        <v>0</v>
      </c>
      <c r="BF69" s="418">
        <v>0</v>
      </c>
      <c r="BG69" s="418">
        <v>0</v>
      </c>
      <c r="BH69" s="418">
        <v>0</v>
      </c>
      <c r="BI69" s="418">
        <v>0</v>
      </c>
      <c r="BJ69" s="418">
        <v>0</v>
      </c>
      <c r="BK69" s="418">
        <v>0</v>
      </c>
      <c r="BL69" s="418">
        <v>0</v>
      </c>
      <c r="BM69" s="418">
        <v>0</v>
      </c>
      <c r="BN69" s="418">
        <v>0</v>
      </c>
      <c r="BO69" s="418">
        <v>0</v>
      </c>
      <c r="BP69" s="418">
        <v>0</v>
      </c>
      <c r="BQ69" s="418">
        <v>0</v>
      </c>
      <c r="BR69" s="418">
        <v>0</v>
      </c>
      <c r="BS69" s="418">
        <v>0</v>
      </c>
      <c r="BT69" s="418">
        <v>0</v>
      </c>
      <c r="BU69" s="418">
        <v>0</v>
      </c>
      <c r="BV69" s="418">
        <v>0</v>
      </c>
      <c r="BW69" s="418">
        <v>0</v>
      </c>
      <c r="BX69" s="418">
        <v>0</v>
      </c>
      <c r="BY69" s="418">
        <v>0</v>
      </c>
      <c r="BZ69" s="418">
        <v>0</v>
      </c>
      <c r="CA69" s="418">
        <v>0</v>
      </c>
      <c r="CB69" s="418">
        <v>0</v>
      </c>
      <c r="CC69" s="418">
        <v>0</v>
      </c>
      <c r="CD69" s="418">
        <v>0</v>
      </c>
      <c r="CE69" s="418">
        <v>0</v>
      </c>
      <c r="CF69" s="418">
        <v>0</v>
      </c>
      <c r="CG69" s="418">
        <v>0</v>
      </c>
      <c r="CH69" s="418">
        <v>0</v>
      </c>
    </row>
    <row r="70" spans="1:86">
      <c r="A70" s="425" t="s">
        <v>2663</v>
      </c>
      <c r="B70" s="426">
        <v>7</v>
      </c>
      <c r="C70" s="427">
        <v>0</v>
      </c>
      <c r="D70" s="427">
        <v>0</v>
      </c>
      <c r="E70" s="426">
        <v>2</v>
      </c>
      <c r="F70" s="427">
        <v>0</v>
      </c>
      <c r="G70" s="427">
        <v>0</v>
      </c>
      <c r="H70" s="426">
        <v>61</v>
      </c>
      <c r="I70" s="427">
        <v>0</v>
      </c>
      <c r="J70" s="427">
        <v>0</v>
      </c>
      <c r="K70" s="426">
        <v>0</v>
      </c>
      <c r="L70" s="427">
        <v>0</v>
      </c>
      <c r="M70" s="427">
        <v>0</v>
      </c>
      <c r="N70" s="426">
        <v>0</v>
      </c>
      <c r="O70" s="427">
        <v>0</v>
      </c>
      <c r="P70" s="427">
        <v>0</v>
      </c>
      <c r="Q70" s="426">
        <v>0</v>
      </c>
      <c r="R70" s="427">
        <v>0</v>
      </c>
      <c r="S70" s="427">
        <v>0</v>
      </c>
      <c r="T70" s="426">
        <v>0</v>
      </c>
      <c r="U70" s="427">
        <v>0</v>
      </c>
      <c r="V70" s="427">
        <v>0</v>
      </c>
      <c r="W70" s="426">
        <v>0</v>
      </c>
      <c r="X70" s="427">
        <v>0</v>
      </c>
      <c r="Y70" s="427">
        <v>0</v>
      </c>
      <c r="Z70" s="426">
        <v>0</v>
      </c>
      <c r="AA70" s="427">
        <v>0</v>
      </c>
      <c r="AB70" s="427">
        <v>0</v>
      </c>
      <c r="AC70" s="427">
        <v>0</v>
      </c>
      <c r="AD70" s="427">
        <v>0</v>
      </c>
      <c r="AE70" s="426">
        <v>0</v>
      </c>
      <c r="AF70" s="426">
        <v>0</v>
      </c>
      <c r="AG70" s="426">
        <v>7</v>
      </c>
      <c r="AH70" s="426">
        <v>63</v>
      </c>
      <c r="AI70" s="426">
        <v>0</v>
      </c>
      <c r="AJ70" s="426">
        <v>70</v>
      </c>
      <c r="AK70" s="422">
        <v>0</v>
      </c>
      <c r="AL70" s="427">
        <v>0</v>
      </c>
      <c r="AM70" s="427">
        <v>0</v>
      </c>
      <c r="AN70" s="428">
        <v>0</v>
      </c>
      <c r="AO70" s="418">
        <v>0</v>
      </c>
      <c r="AP70" s="418">
        <v>0</v>
      </c>
      <c r="AQ70" s="418">
        <v>0</v>
      </c>
      <c r="AR70" s="418">
        <v>0</v>
      </c>
      <c r="AS70" s="418">
        <v>0</v>
      </c>
      <c r="AT70" s="418">
        <v>0</v>
      </c>
      <c r="AU70" s="418">
        <v>0</v>
      </c>
      <c r="AV70" s="418">
        <v>0</v>
      </c>
      <c r="AW70" s="418">
        <v>0</v>
      </c>
      <c r="AX70" s="418">
        <v>0</v>
      </c>
      <c r="AY70" s="418">
        <v>0</v>
      </c>
      <c r="AZ70" s="418">
        <v>0</v>
      </c>
      <c r="BA70" s="418">
        <v>0</v>
      </c>
      <c r="BB70" s="418">
        <v>0</v>
      </c>
      <c r="BC70" s="418">
        <v>0</v>
      </c>
      <c r="BD70" s="418">
        <v>0</v>
      </c>
      <c r="BE70" s="418">
        <v>0</v>
      </c>
      <c r="BF70" s="418">
        <v>0</v>
      </c>
      <c r="BG70" s="418">
        <v>0</v>
      </c>
      <c r="BH70" s="418">
        <v>0</v>
      </c>
      <c r="BI70" s="418">
        <v>0</v>
      </c>
      <c r="BJ70" s="418">
        <v>0</v>
      </c>
      <c r="BK70" s="418">
        <v>0</v>
      </c>
      <c r="BL70" s="418">
        <v>0</v>
      </c>
      <c r="BM70" s="418">
        <v>0</v>
      </c>
      <c r="BN70" s="418">
        <v>0</v>
      </c>
      <c r="BO70" s="418">
        <v>0</v>
      </c>
      <c r="BP70" s="418">
        <v>0</v>
      </c>
      <c r="BQ70" s="418">
        <v>0</v>
      </c>
      <c r="BR70" s="418">
        <v>0</v>
      </c>
      <c r="BS70" s="418">
        <v>0</v>
      </c>
      <c r="BT70" s="418">
        <v>0</v>
      </c>
      <c r="BU70" s="418">
        <v>0</v>
      </c>
      <c r="BV70" s="418">
        <v>0</v>
      </c>
      <c r="BW70" s="418">
        <v>0</v>
      </c>
      <c r="BX70" s="418">
        <v>0</v>
      </c>
      <c r="BY70" s="418">
        <v>0</v>
      </c>
      <c r="BZ70" s="418">
        <v>0</v>
      </c>
      <c r="CA70" s="418">
        <v>0</v>
      </c>
      <c r="CB70" s="418">
        <v>0</v>
      </c>
      <c r="CC70" s="418">
        <v>0</v>
      </c>
      <c r="CD70" s="418">
        <v>0</v>
      </c>
      <c r="CE70" s="418">
        <v>0</v>
      </c>
      <c r="CF70" s="418">
        <v>0</v>
      </c>
      <c r="CG70" s="418">
        <v>0</v>
      </c>
      <c r="CH70" s="418">
        <v>0</v>
      </c>
    </row>
    <row r="71" spans="1:86">
      <c r="A71" s="425" t="s">
        <v>2664</v>
      </c>
      <c r="B71" s="426">
        <v>6</v>
      </c>
      <c r="C71" s="418">
        <v>0</v>
      </c>
      <c r="D71" s="418">
        <v>0</v>
      </c>
      <c r="E71" s="426">
        <v>8</v>
      </c>
      <c r="F71" s="418">
        <v>0</v>
      </c>
      <c r="G71" s="418">
        <v>0</v>
      </c>
      <c r="H71" s="426">
        <v>52</v>
      </c>
      <c r="I71" s="418">
        <v>0</v>
      </c>
      <c r="J71" s="418">
        <v>0</v>
      </c>
      <c r="K71" s="426">
        <v>2</v>
      </c>
      <c r="L71" s="418">
        <v>0</v>
      </c>
      <c r="M71" s="418">
        <v>0</v>
      </c>
      <c r="N71" s="426">
        <v>0</v>
      </c>
      <c r="O71" s="418">
        <v>0</v>
      </c>
      <c r="P71" s="418">
        <v>0</v>
      </c>
      <c r="Q71" s="426">
        <v>0</v>
      </c>
      <c r="R71" s="418">
        <v>0</v>
      </c>
      <c r="S71" s="418">
        <v>0</v>
      </c>
      <c r="T71" s="418">
        <v>0</v>
      </c>
      <c r="U71" s="418">
        <v>0</v>
      </c>
      <c r="V71" s="418">
        <v>0</v>
      </c>
      <c r="W71" s="426">
        <v>0</v>
      </c>
      <c r="X71" s="418">
        <v>0</v>
      </c>
      <c r="Y71" s="418">
        <v>0</v>
      </c>
      <c r="Z71" s="418">
        <v>0</v>
      </c>
      <c r="AA71" s="418">
        <v>0</v>
      </c>
      <c r="AB71" s="418">
        <v>0</v>
      </c>
      <c r="AC71" s="418">
        <v>0</v>
      </c>
      <c r="AD71" s="418">
        <v>0</v>
      </c>
      <c r="AE71" s="426">
        <v>0</v>
      </c>
      <c r="AF71" s="426">
        <v>0</v>
      </c>
      <c r="AG71" s="426">
        <v>6</v>
      </c>
      <c r="AH71" s="426">
        <v>62</v>
      </c>
      <c r="AI71" s="426">
        <v>0</v>
      </c>
      <c r="AJ71" s="426">
        <v>68</v>
      </c>
      <c r="AK71" s="422">
        <v>0</v>
      </c>
      <c r="AL71" s="421">
        <v>0</v>
      </c>
      <c r="AM71" s="418">
        <v>0</v>
      </c>
      <c r="AN71" s="419">
        <v>0</v>
      </c>
      <c r="AO71" s="418">
        <v>0</v>
      </c>
      <c r="AP71" s="418">
        <v>0</v>
      </c>
      <c r="AQ71" s="418">
        <v>0</v>
      </c>
      <c r="AR71" s="418">
        <v>0</v>
      </c>
      <c r="AS71" s="418">
        <v>0</v>
      </c>
      <c r="AT71" s="418">
        <v>0</v>
      </c>
      <c r="AU71" s="418">
        <v>0</v>
      </c>
      <c r="AV71" s="418">
        <v>0</v>
      </c>
      <c r="AW71" s="418">
        <v>0</v>
      </c>
      <c r="AX71" s="418">
        <v>0</v>
      </c>
      <c r="AY71" s="418">
        <v>0</v>
      </c>
      <c r="AZ71" s="418">
        <v>0</v>
      </c>
      <c r="BA71" s="418">
        <v>0</v>
      </c>
      <c r="BB71" s="418">
        <v>0</v>
      </c>
      <c r="BC71" s="418">
        <v>0</v>
      </c>
      <c r="BD71" s="418">
        <v>0</v>
      </c>
      <c r="BE71" s="418">
        <v>0</v>
      </c>
      <c r="BF71" s="418">
        <v>0</v>
      </c>
      <c r="BG71" s="418">
        <v>0</v>
      </c>
      <c r="BH71" s="418">
        <v>0</v>
      </c>
      <c r="BI71" s="418">
        <v>0</v>
      </c>
      <c r="BJ71" s="418">
        <v>0</v>
      </c>
      <c r="BK71" s="418">
        <v>0</v>
      </c>
      <c r="BL71" s="418">
        <v>0</v>
      </c>
      <c r="BM71" s="418">
        <v>0</v>
      </c>
      <c r="BN71" s="418">
        <v>0</v>
      </c>
      <c r="BO71" s="418">
        <v>0</v>
      </c>
      <c r="BP71" s="418">
        <v>0</v>
      </c>
      <c r="BQ71" s="418">
        <v>0</v>
      </c>
      <c r="BR71" s="418">
        <v>0</v>
      </c>
      <c r="BS71" s="418">
        <v>0</v>
      </c>
      <c r="BT71" s="418">
        <v>0</v>
      </c>
      <c r="BU71" s="418">
        <v>0</v>
      </c>
      <c r="BV71" s="418">
        <v>0</v>
      </c>
      <c r="BW71" s="418">
        <v>0</v>
      </c>
      <c r="BX71" s="418">
        <v>0</v>
      </c>
      <c r="BY71" s="418">
        <v>0</v>
      </c>
      <c r="BZ71" s="418">
        <v>0</v>
      </c>
      <c r="CA71" s="418">
        <v>0</v>
      </c>
      <c r="CB71" s="418">
        <v>0</v>
      </c>
      <c r="CC71" s="418">
        <v>0</v>
      </c>
      <c r="CD71" s="418">
        <v>0</v>
      </c>
      <c r="CE71" s="418">
        <v>0</v>
      </c>
      <c r="CF71" s="418">
        <v>0</v>
      </c>
      <c r="CG71" s="418">
        <v>0</v>
      </c>
      <c r="CH71" s="418">
        <v>0</v>
      </c>
    </row>
    <row r="72" spans="1:86">
      <c r="A72" s="425" t="s">
        <v>2665</v>
      </c>
      <c r="B72" s="426">
        <v>6</v>
      </c>
      <c r="C72" s="427">
        <v>0</v>
      </c>
      <c r="D72" s="427">
        <v>0</v>
      </c>
      <c r="E72" s="426">
        <v>0</v>
      </c>
      <c r="F72" s="427">
        <v>0</v>
      </c>
      <c r="G72" s="427">
        <v>0</v>
      </c>
      <c r="H72" s="426">
        <v>92</v>
      </c>
      <c r="I72" s="427">
        <v>0</v>
      </c>
      <c r="J72" s="427">
        <v>0</v>
      </c>
      <c r="K72" s="426">
        <v>0</v>
      </c>
      <c r="L72" s="427">
        <v>0</v>
      </c>
      <c r="M72" s="427">
        <v>0</v>
      </c>
      <c r="N72" s="426">
        <v>18</v>
      </c>
      <c r="O72" s="427">
        <v>0</v>
      </c>
      <c r="P72" s="427">
        <v>0</v>
      </c>
      <c r="Q72" s="426">
        <v>5</v>
      </c>
      <c r="R72" s="427">
        <v>0</v>
      </c>
      <c r="S72" s="427">
        <v>0</v>
      </c>
      <c r="T72" s="426">
        <v>0</v>
      </c>
      <c r="U72" s="427">
        <v>0</v>
      </c>
      <c r="V72" s="427">
        <v>0</v>
      </c>
      <c r="W72" s="426">
        <v>0</v>
      </c>
      <c r="X72" s="427">
        <v>0</v>
      </c>
      <c r="Y72" s="427">
        <v>0</v>
      </c>
      <c r="Z72" s="426">
        <v>0</v>
      </c>
      <c r="AA72" s="427">
        <v>0</v>
      </c>
      <c r="AB72" s="427">
        <v>0</v>
      </c>
      <c r="AC72" s="427">
        <v>0</v>
      </c>
      <c r="AD72" s="427">
        <v>0</v>
      </c>
      <c r="AE72" s="426">
        <v>0</v>
      </c>
      <c r="AF72" s="426">
        <v>0</v>
      </c>
      <c r="AG72" s="426">
        <v>6</v>
      </c>
      <c r="AH72" s="426">
        <v>115</v>
      </c>
      <c r="AI72" s="426">
        <v>0</v>
      </c>
      <c r="AJ72" s="426">
        <v>121</v>
      </c>
      <c r="AK72" s="422">
        <v>0</v>
      </c>
      <c r="AL72" s="427">
        <v>0</v>
      </c>
      <c r="AM72" s="427">
        <v>0</v>
      </c>
      <c r="AN72" s="428">
        <v>0</v>
      </c>
      <c r="AO72" s="418">
        <v>0</v>
      </c>
      <c r="AP72" s="418">
        <v>0</v>
      </c>
      <c r="AQ72" s="418">
        <v>0</v>
      </c>
      <c r="AR72" s="418">
        <v>0</v>
      </c>
      <c r="AS72" s="418">
        <v>0</v>
      </c>
      <c r="AT72" s="418">
        <v>0</v>
      </c>
      <c r="AU72" s="418">
        <v>0</v>
      </c>
      <c r="AV72" s="418">
        <v>0</v>
      </c>
      <c r="AW72" s="418">
        <v>0</v>
      </c>
      <c r="AX72" s="418">
        <v>0</v>
      </c>
      <c r="AY72" s="418">
        <v>0</v>
      </c>
      <c r="AZ72" s="418">
        <v>0</v>
      </c>
      <c r="BA72" s="418">
        <v>0</v>
      </c>
      <c r="BB72" s="418">
        <v>0</v>
      </c>
      <c r="BC72" s="418">
        <v>0</v>
      </c>
      <c r="BD72" s="418">
        <v>0</v>
      </c>
      <c r="BE72" s="418">
        <v>0</v>
      </c>
      <c r="BF72" s="418">
        <v>0</v>
      </c>
      <c r="BG72" s="418">
        <v>0</v>
      </c>
      <c r="BH72" s="418">
        <v>0</v>
      </c>
      <c r="BI72" s="418">
        <v>0</v>
      </c>
      <c r="BJ72" s="418">
        <v>0</v>
      </c>
      <c r="BK72" s="418">
        <v>0</v>
      </c>
      <c r="BL72" s="418">
        <v>0</v>
      </c>
      <c r="BM72" s="418">
        <v>0</v>
      </c>
      <c r="BN72" s="418">
        <v>0</v>
      </c>
      <c r="BO72" s="418">
        <v>0</v>
      </c>
      <c r="BP72" s="418">
        <v>0</v>
      </c>
      <c r="BQ72" s="418">
        <v>0</v>
      </c>
      <c r="BR72" s="418">
        <v>0</v>
      </c>
      <c r="BS72" s="418">
        <v>0</v>
      </c>
      <c r="BT72" s="418">
        <v>0</v>
      </c>
      <c r="BU72" s="418">
        <v>0</v>
      </c>
      <c r="BV72" s="418">
        <v>0</v>
      </c>
      <c r="BW72" s="418">
        <v>0</v>
      </c>
      <c r="BX72" s="418">
        <v>0</v>
      </c>
      <c r="BY72" s="418">
        <v>0</v>
      </c>
      <c r="BZ72" s="418">
        <v>0</v>
      </c>
      <c r="CA72" s="418">
        <v>0</v>
      </c>
      <c r="CB72" s="418">
        <v>0</v>
      </c>
      <c r="CC72" s="418">
        <v>0</v>
      </c>
      <c r="CD72" s="418">
        <v>0</v>
      </c>
      <c r="CE72" s="418">
        <v>0</v>
      </c>
      <c r="CF72" s="418">
        <v>0</v>
      </c>
      <c r="CG72" s="418">
        <v>0</v>
      </c>
      <c r="CH72" s="418">
        <v>0</v>
      </c>
    </row>
    <row r="73" spans="1:86">
      <c r="A73" s="425" t="s">
        <v>2666</v>
      </c>
      <c r="B73" s="426">
        <v>9</v>
      </c>
      <c r="C73" s="426">
        <v>0</v>
      </c>
      <c r="D73" s="426">
        <v>0</v>
      </c>
      <c r="E73" s="426">
        <v>7</v>
      </c>
      <c r="F73" s="426">
        <v>0</v>
      </c>
      <c r="G73" s="426">
        <v>0</v>
      </c>
      <c r="H73" s="426">
        <v>53</v>
      </c>
      <c r="I73" s="426">
        <v>0</v>
      </c>
      <c r="J73" s="426">
        <v>0</v>
      </c>
      <c r="K73" s="426">
        <v>0</v>
      </c>
      <c r="L73" s="426">
        <v>0</v>
      </c>
      <c r="M73" s="426">
        <v>0</v>
      </c>
      <c r="N73" s="426">
        <v>0</v>
      </c>
      <c r="O73" s="426">
        <v>0</v>
      </c>
      <c r="P73" s="426">
        <v>0</v>
      </c>
      <c r="Q73" s="426">
        <v>0</v>
      </c>
      <c r="R73" s="426">
        <v>0</v>
      </c>
      <c r="S73" s="426">
        <v>0</v>
      </c>
      <c r="T73" s="426">
        <v>0</v>
      </c>
      <c r="U73" s="426">
        <v>0</v>
      </c>
      <c r="V73" s="426">
        <v>0</v>
      </c>
      <c r="W73" s="426">
        <v>0</v>
      </c>
      <c r="X73" s="426">
        <v>0</v>
      </c>
      <c r="Y73" s="426">
        <v>0</v>
      </c>
      <c r="Z73" s="426">
        <v>0</v>
      </c>
      <c r="AA73" s="426">
        <v>0</v>
      </c>
      <c r="AB73" s="426">
        <v>0</v>
      </c>
      <c r="AC73" s="426">
        <v>0</v>
      </c>
      <c r="AD73" s="426">
        <v>0</v>
      </c>
      <c r="AE73" s="426">
        <v>0</v>
      </c>
      <c r="AF73" s="426">
        <v>0</v>
      </c>
      <c r="AG73" s="426">
        <v>9</v>
      </c>
      <c r="AH73" s="426">
        <v>60</v>
      </c>
      <c r="AI73" s="426">
        <v>0</v>
      </c>
      <c r="AJ73" s="426">
        <v>69</v>
      </c>
      <c r="AK73" s="422">
        <v>0</v>
      </c>
      <c r="AL73" s="426">
        <v>0</v>
      </c>
      <c r="AM73" s="426">
        <v>0</v>
      </c>
      <c r="AN73" s="419">
        <v>0</v>
      </c>
      <c r="AO73" s="418">
        <v>0</v>
      </c>
      <c r="AP73" s="418">
        <v>0</v>
      </c>
      <c r="AQ73" s="418">
        <v>0</v>
      </c>
      <c r="AR73" s="418">
        <v>0</v>
      </c>
      <c r="AS73" s="418">
        <v>0</v>
      </c>
      <c r="AT73" s="418">
        <v>0</v>
      </c>
      <c r="AU73" s="418">
        <v>0</v>
      </c>
      <c r="AV73" s="418">
        <v>0</v>
      </c>
      <c r="AW73" s="418">
        <v>0</v>
      </c>
      <c r="AX73" s="418">
        <v>0</v>
      </c>
      <c r="AY73" s="418">
        <v>0</v>
      </c>
      <c r="AZ73" s="418">
        <v>0</v>
      </c>
      <c r="BA73" s="418">
        <v>0</v>
      </c>
      <c r="BB73" s="418">
        <v>0</v>
      </c>
      <c r="BC73" s="418">
        <v>0</v>
      </c>
      <c r="BD73" s="418">
        <v>0</v>
      </c>
      <c r="BE73" s="418">
        <v>0</v>
      </c>
      <c r="BF73" s="418">
        <v>0</v>
      </c>
      <c r="BG73" s="418">
        <v>0</v>
      </c>
      <c r="BH73" s="418">
        <v>0</v>
      </c>
      <c r="BI73" s="418">
        <v>0</v>
      </c>
      <c r="BJ73" s="418">
        <v>0</v>
      </c>
      <c r="BK73" s="418">
        <v>0</v>
      </c>
      <c r="BL73" s="418">
        <v>0</v>
      </c>
      <c r="BM73" s="418">
        <v>0</v>
      </c>
      <c r="BN73" s="418">
        <v>0</v>
      </c>
      <c r="BO73" s="418">
        <v>0</v>
      </c>
      <c r="BP73" s="418">
        <v>0</v>
      </c>
      <c r="BQ73" s="418">
        <v>0</v>
      </c>
      <c r="BR73" s="418">
        <v>0</v>
      </c>
      <c r="BS73" s="418">
        <v>0</v>
      </c>
      <c r="BT73" s="418">
        <v>0</v>
      </c>
      <c r="BU73" s="418">
        <v>0</v>
      </c>
      <c r="BV73" s="418">
        <v>0</v>
      </c>
      <c r="BW73" s="418">
        <v>0</v>
      </c>
      <c r="BX73" s="418">
        <v>0</v>
      </c>
      <c r="BY73" s="418">
        <v>0</v>
      </c>
      <c r="BZ73" s="418">
        <v>0</v>
      </c>
      <c r="CA73" s="418">
        <v>0</v>
      </c>
      <c r="CB73" s="418">
        <v>0</v>
      </c>
      <c r="CC73" s="418">
        <v>0</v>
      </c>
      <c r="CD73" s="418">
        <v>0</v>
      </c>
      <c r="CE73" s="418">
        <v>0</v>
      </c>
      <c r="CF73" s="418">
        <v>0</v>
      </c>
      <c r="CG73" s="418">
        <v>0</v>
      </c>
      <c r="CH73" s="418">
        <v>0</v>
      </c>
    </row>
    <row r="74" spans="1:86">
      <c r="A74" s="425" t="s">
        <v>2667</v>
      </c>
      <c r="B74" s="426">
        <v>8</v>
      </c>
      <c r="C74" s="426">
        <v>0</v>
      </c>
      <c r="D74" s="426">
        <v>0</v>
      </c>
      <c r="E74" s="426">
        <v>9</v>
      </c>
      <c r="F74" s="426">
        <v>0</v>
      </c>
      <c r="G74" s="426">
        <v>0</v>
      </c>
      <c r="H74" s="426">
        <v>40</v>
      </c>
      <c r="I74" s="426">
        <v>0</v>
      </c>
      <c r="J74" s="426">
        <v>0</v>
      </c>
      <c r="K74" s="426">
        <v>0</v>
      </c>
      <c r="L74" s="426">
        <v>0</v>
      </c>
      <c r="M74" s="426">
        <v>0</v>
      </c>
      <c r="N74" s="426">
        <v>6</v>
      </c>
      <c r="O74" s="426">
        <v>0</v>
      </c>
      <c r="P74" s="426">
        <v>0</v>
      </c>
      <c r="Q74" s="426">
        <v>0</v>
      </c>
      <c r="R74" s="426">
        <v>0</v>
      </c>
      <c r="S74" s="426">
        <v>0</v>
      </c>
      <c r="T74" s="426">
        <v>0</v>
      </c>
      <c r="U74" s="426">
        <v>0</v>
      </c>
      <c r="V74" s="426">
        <v>0</v>
      </c>
      <c r="W74" s="426">
        <v>0</v>
      </c>
      <c r="X74" s="426">
        <v>0</v>
      </c>
      <c r="Y74" s="426">
        <v>0</v>
      </c>
      <c r="Z74" s="426">
        <v>0</v>
      </c>
      <c r="AA74" s="426">
        <v>0</v>
      </c>
      <c r="AB74" s="426">
        <v>0</v>
      </c>
      <c r="AC74" s="426">
        <v>0</v>
      </c>
      <c r="AD74" s="426">
        <v>0</v>
      </c>
      <c r="AE74" s="426">
        <v>0</v>
      </c>
      <c r="AF74" s="426">
        <v>0</v>
      </c>
      <c r="AG74" s="426">
        <v>8</v>
      </c>
      <c r="AH74" s="426">
        <v>55</v>
      </c>
      <c r="AI74" s="426">
        <v>0</v>
      </c>
      <c r="AJ74" s="426">
        <v>63</v>
      </c>
      <c r="AK74" s="422">
        <v>0</v>
      </c>
      <c r="AL74" s="426">
        <v>0</v>
      </c>
      <c r="AM74" s="426">
        <v>0</v>
      </c>
      <c r="AN74" s="419">
        <v>0</v>
      </c>
      <c r="AO74" s="418">
        <v>0</v>
      </c>
      <c r="AP74" s="418">
        <v>0</v>
      </c>
      <c r="AQ74" s="418">
        <v>0</v>
      </c>
      <c r="AR74" s="418">
        <v>0</v>
      </c>
      <c r="AS74" s="418">
        <v>0</v>
      </c>
      <c r="AT74" s="418">
        <v>0</v>
      </c>
      <c r="AU74" s="418">
        <v>0</v>
      </c>
      <c r="AV74" s="418">
        <v>0</v>
      </c>
      <c r="AW74" s="418">
        <v>0</v>
      </c>
      <c r="AX74" s="418">
        <v>0</v>
      </c>
      <c r="AY74" s="418">
        <v>0</v>
      </c>
      <c r="AZ74" s="418">
        <v>0</v>
      </c>
      <c r="BA74" s="418">
        <v>0</v>
      </c>
      <c r="BB74" s="418">
        <v>0</v>
      </c>
      <c r="BC74" s="418">
        <v>0</v>
      </c>
      <c r="BD74" s="418">
        <v>0</v>
      </c>
      <c r="BE74" s="418">
        <v>0</v>
      </c>
      <c r="BF74" s="418">
        <v>0</v>
      </c>
      <c r="BG74" s="418">
        <v>0</v>
      </c>
      <c r="BH74" s="418">
        <v>0</v>
      </c>
      <c r="BI74" s="418">
        <v>0</v>
      </c>
      <c r="BJ74" s="418">
        <v>0</v>
      </c>
      <c r="BK74" s="418">
        <v>0</v>
      </c>
      <c r="BL74" s="418">
        <v>0</v>
      </c>
      <c r="BM74" s="418">
        <v>0</v>
      </c>
      <c r="BN74" s="418">
        <v>0</v>
      </c>
      <c r="BO74" s="418">
        <v>0</v>
      </c>
      <c r="BP74" s="418">
        <v>0</v>
      </c>
      <c r="BQ74" s="418">
        <v>0</v>
      </c>
      <c r="BR74" s="418">
        <v>0</v>
      </c>
      <c r="BS74" s="418">
        <v>0</v>
      </c>
      <c r="BT74" s="418">
        <v>0</v>
      </c>
      <c r="BU74" s="418">
        <v>0</v>
      </c>
      <c r="BV74" s="418">
        <v>0</v>
      </c>
      <c r="BW74" s="418">
        <v>0</v>
      </c>
      <c r="BX74" s="418">
        <v>0</v>
      </c>
      <c r="BY74" s="418">
        <v>0</v>
      </c>
      <c r="BZ74" s="418">
        <v>0</v>
      </c>
      <c r="CA74" s="418">
        <v>0</v>
      </c>
      <c r="CB74" s="418">
        <v>0</v>
      </c>
      <c r="CC74" s="418">
        <v>0</v>
      </c>
      <c r="CD74" s="418">
        <v>0</v>
      </c>
      <c r="CE74" s="418">
        <v>0</v>
      </c>
      <c r="CF74" s="418">
        <v>0</v>
      </c>
      <c r="CG74" s="418">
        <v>0</v>
      </c>
      <c r="CH74" s="418">
        <v>0</v>
      </c>
    </row>
    <row r="75" spans="1:86">
      <c r="A75" s="425" t="s">
        <v>2668</v>
      </c>
      <c r="B75" s="426">
        <v>5</v>
      </c>
      <c r="C75" s="418">
        <v>0</v>
      </c>
      <c r="D75" s="418">
        <v>0</v>
      </c>
      <c r="E75" s="426">
        <v>0</v>
      </c>
      <c r="F75" s="418">
        <v>0</v>
      </c>
      <c r="G75" s="418">
        <v>0</v>
      </c>
      <c r="H75" s="426">
        <v>43</v>
      </c>
      <c r="I75" s="418">
        <v>0</v>
      </c>
      <c r="J75" s="418">
        <v>0</v>
      </c>
      <c r="K75" s="426">
        <v>2</v>
      </c>
      <c r="L75" s="418">
        <v>0</v>
      </c>
      <c r="M75" s="418">
        <v>0</v>
      </c>
      <c r="N75" s="426">
        <v>52</v>
      </c>
      <c r="O75" s="418">
        <v>0</v>
      </c>
      <c r="P75" s="418">
        <v>0</v>
      </c>
      <c r="Q75" s="426">
        <v>0</v>
      </c>
      <c r="R75" s="418">
        <v>0</v>
      </c>
      <c r="S75" s="418">
        <v>0</v>
      </c>
      <c r="T75" s="418">
        <v>0</v>
      </c>
      <c r="U75" s="418">
        <v>0</v>
      </c>
      <c r="V75" s="418">
        <v>0</v>
      </c>
      <c r="W75" s="418">
        <v>0</v>
      </c>
      <c r="X75" s="418">
        <v>0</v>
      </c>
      <c r="Y75" s="418">
        <v>0</v>
      </c>
      <c r="Z75" s="418">
        <v>0</v>
      </c>
      <c r="AA75" s="418">
        <v>0</v>
      </c>
      <c r="AB75" s="418">
        <v>0</v>
      </c>
      <c r="AC75" s="418">
        <v>0</v>
      </c>
      <c r="AD75" s="418">
        <v>0</v>
      </c>
      <c r="AE75" s="418">
        <v>0</v>
      </c>
      <c r="AF75" s="418">
        <v>0</v>
      </c>
      <c r="AG75" s="426">
        <v>5</v>
      </c>
      <c r="AH75" s="426">
        <v>97</v>
      </c>
      <c r="AI75" s="426">
        <v>0</v>
      </c>
      <c r="AJ75" s="426">
        <v>102</v>
      </c>
      <c r="AK75" s="422">
        <v>0</v>
      </c>
      <c r="AL75" s="421">
        <v>0</v>
      </c>
      <c r="AM75" s="418">
        <v>0</v>
      </c>
      <c r="AN75" s="419">
        <v>0</v>
      </c>
      <c r="AO75" s="418">
        <v>0</v>
      </c>
      <c r="AP75" s="418">
        <v>0</v>
      </c>
      <c r="AQ75" s="418">
        <v>0</v>
      </c>
      <c r="AR75" s="418">
        <v>0</v>
      </c>
      <c r="AS75" s="418">
        <v>0</v>
      </c>
      <c r="AT75" s="418">
        <v>0</v>
      </c>
      <c r="AU75" s="418">
        <v>0</v>
      </c>
      <c r="AV75" s="418">
        <v>0</v>
      </c>
      <c r="AW75" s="418">
        <v>0</v>
      </c>
      <c r="AX75" s="418">
        <v>0</v>
      </c>
      <c r="AY75" s="418">
        <v>0</v>
      </c>
      <c r="AZ75" s="418">
        <v>0</v>
      </c>
      <c r="BA75" s="418">
        <v>0</v>
      </c>
      <c r="BB75" s="418">
        <v>0</v>
      </c>
      <c r="BC75" s="418">
        <v>0</v>
      </c>
      <c r="BD75" s="418">
        <v>0</v>
      </c>
      <c r="BE75" s="418">
        <v>0</v>
      </c>
      <c r="BF75" s="418">
        <v>0</v>
      </c>
      <c r="BG75" s="418">
        <v>0</v>
      </c>
      <c r="BH75" s="418">
        <v>0</v>
      </c>
      <c r="BI75" s="418">
        <v>0</v>
      </c>
      <c r="BJ75" s="418">
        <v>0</v>
      </c>
      <c r="BK75" s="418">
        <v>0</v>
      </c>
      <c r="BL75" s="418">
        <v>0</v>
      </c>
      <c r="BM75" s="418">
        <v>0</v>
      </c>
      <c r="BN75" s="418">
        <v>0</v>
      </c>
      <c r="BO75" s="418">
        <v>0</v>
      </c>
      <c r="BP75" s="418">
        <v>0</v>
      </c>
      <c r="BQ75" s="418">
        <v>0</v>
      </c>
      <c r="BR75" s="418">
        <v>0</v>
      </c>
      <c r="BS75" s="418">
        <v>0</v>
      </c>
      <c r="BT75" s="418">
        <v>0</v>
      </c>
      <c r="BU75" s="418">
        <v>0</v>
      </c>
      <c r="BV75" s="418">
        <v>0</v>
      </c>
      <c r="BW75" s="418">
        <v>0</v>
      </c>
      <c r="BX75" s="418">
        <v>0</v>
      </c>
      <c r="BY75" s="418">
        <v>0</v>
      </c>
      <c r="BZ75" s="418">
        <v>0</v>
      </c>
      <c r="CA75" s="418">
        <v>0</v>
      </c>
      <c r="CB75" s="418">
        <v>0</v>
      </c>
      <c r="CC75" s="418">
        <v>0</v>
      </c>
      <c r="CD75" s="418">
        <v>0</v>
      </c>
      <c r="CE75" s="418">
        <v>0</v>
      </c>
      <c r="CF75" s="418">
        <v>0</v>
      </c>
      <c r="CG75" s="418">
        <v>0</v>
      </c>
      <c r="CH75" s="418">
        <v>0</v>
      </c>
    </row>
    <row r="76" spans="1:86">
      <c r="A76" s="425" t="s">
        <v>2669</v>
      </c>
      <c r="B76" s="426">
        <v>6</v>
      </c>
      <c r="C76" s="426">
        <v>0</v>
      </c>
      <c r="D76" s="426">
        <v>0</v>
      </c>
      <c r="E76" s="426">
        <v>26</v>
      </c>
      <c r="F76" s="426">
        <v>0</v>
      </c>
      <c r="G76" s="426">
        <v>0</v>
      </c>
      <c r="H76" s="426">
        <v>67</v>
      </c>
      <c r="I76" s="426">
        <v>0</v>
      </c>
      <c r="J76" s="426">
        <v>0</v>
      </c>
      <c r="K76" s="426">
        <v>7</v>
      </c>
      <c r="L76" s="426">
        <v>0</v>
      </c>
      <c r="M76" s="426">
        <v>0</v>
      </c>
      <c r="N76" s="426">
        <v>0</v>
      </c>
      <c r="O76" s="426">
        <v>0</v>
      </c>
      <c r="P76" s="426">
        <v>0</v>
      </c>
      <c r="Q76" s="426">
        <v>6</v>
      </c>
      <c r="R76" s="426">
        <v>0</v>
      </c>
      <c r="S76" s="426">
        <v>0</v>
      </c>
      <c r="T76" s="426">
        <v>0</v>
      </c>
      <c r="U76" s="426">
        <v>0</v>
      </c>
      <c r="V76" s="426">
        <v>0</v>
      </c>
      <c r="W76" s="426">
        <v>0</v>
      </c>
      <c r="X76" s="426">
        <v>0</v>
      </c>
      <c r="Y76" s="426">
        <v>0</v>
      </c>
      <c r="Z76" s="426">
        <v>0</v>
      </c>
      <c r="AA76" s="426">
        <v>0</v>
      </c>
      <c r="AB76" s="426">
        <v>0</v>
      </c>
      <c r="AC76" s="426">
        <v>0</v>
      </c>
      <c r="AD76" s="426">
        <v>0</v>
      </c>
      <c r="AE76" s="426">
        <v>0</v>
      </c>
      <c r="AF76" s="426">
        <v>0</v>
      </c>
      <c r="AG76" s="426">
        <v>6</v>
      </c>
      <c r="AH76" s="426">
        <v>106</v>
      </c>
      <c r="AI76" s="426">
        <v>0</v>
      </c>
      <c r="AJ76" s="426">
        <v>112</v>
      </c>
      <c r="AK76" s="422">
        <v>0</v>
      </c>
      <c r="AL76" s="426">
        <v>0</v>
      </c>
      <c r="AM76" s="426">
        <v>0</v>
      </c>
      <c r="AN76" s="419">
        <v>0</v>
      </c>
      <c r="AO76" s="418">
        <v>0</v>
      </c>
      <c r="AP76" s="418">
        <v>0</v>
      </c>
      <c r="AQ76" s="418">
        <v>0</v>
      </c>
      <c r="AR76" s="418">
        <v>0</v>
      </c>
      <c r="AS76" s="418">
        <v>0</v>
      </c>
      <c r="AT76" s="418">
        <v>0</v>
      </c>
      <c r="AU76" s="418">
        <v>0</v>
      </c>
      <c r="AV76" s="418">
        <v>0</v>
      </c>
      <c r="AW76" s="418">
        <v>0</v>
      </c>
      <c r="AX76" s="418">
        <v>0</v>
      </c>
      <c r="AY76" s="418">
        <v>0</v>
      </c>
      <c r="AZ76" s="418">
        <v>0</v>
      </c>
      <c r="BA76" s="418">
        <v>0</v>
      </c>
      <c r="BB76" s="418">
        <v>0</v>
      </c>
      <c r="BC76" s="418">
        <v>0</v>
      </c>
      <c r="BD76" s="418">
        <v>0</v>
      </c>
      <c r="BE76" s="418">
        <v>0</v>
      </c>
      <c r="BF76" s="418">
        <v>0</v>
      </c>
      <c r="BG76" s="418">
        <v>0</v>
      </c>
      <c r="BH76" s="418">
        <v>0</v>
      </c>
      <c r="BI76" s="418">
        <v>0</v>
      </c>
      <c r="BJ76" s="418">
        <v>0</v>
      </c>
      <c r="BK76" s="418">
        <v>0</v>
      </c>
      <c r="BL76" s="418">
        <v>0</v>
      </c>
      <c r="BM76" s="418">
        <v>0</v>
      </c>
      <c r="BN76" s="418">
        <v>0</v>
      </c>
      <c r="BO76" s="418">
        <v>0</v>
      </c>
      <c r="BP76" s="418">
        <v>0</v>
      </c>
      <c r="BQ76" s="418">
        <v>0</v>
      </c>
      <c r="BR76" s="418">
        <v>0</v>
      </c>
      <c r="BS76" s="418">
        <v>0</v>
      </c>
      <c r="BT76" s="418">
        <v>0</v>
      </c>
      <c r="BU76" s="418">
        <v>0</v>
      </c>
      <c r="BV76" s="418">
        <v>0</v>
      </c>
      <c r="BW76" s="418">
        <v>0</v>
      </c>
      <c r="BX76" s="418">
        <v>0</v>
      </c>
      <c r="BY76" s="418">
        <v>0</v>
      </c>
      <c r="BZ76" s="418">
        <v>0</v>
      </c>
      <c r="CA76" s="418">
        <v>0</v>
      </c>
      <c r="CB76" s="418">
        <v>0</v>
      </c>
      <c r="CC76" s="418">
        <v>0</v>
      </c>
      <c r="CD76" s="418">
        <v>0</v>
      </c>
      <c r="CE76" s="418">
        <v>0</v>
      </c>
      <c r="CF76" s="418">
        <v>0</v>
      </c>
      <c r="CG76" s="418">
        <v>0</v>
      </c>
      <c r="CH76" s="418">
        <v>0</v>
      </c>
    </row>
    <row r="77" spans="1:86">
      <c r="A77" s="425" t="s">
        <v>2670</v>
      </c>
      <c r="B77" s="426">
        <v>8</v>
      </c>
      <c r="C77" s="418">
        <v>0</v>
      </c>
      <c r="D77" s="418">
        <v>0</v>
      </c>
      <c r="E77" s="426">
        <v>7</v>
      </c>
      <c r="F77" s="418">
        <v>0</v>
      </c>
      <c r="G77" s="418">
        <v>0</v>
      </c>
      <c r="H77" s="426">
        <v>51</v>
      </c>
      <c r="I77" s="418">
        <v>0</v>
      </c>
      <c r="J77" s="418">
        <v>0</v>
      </c>
      <c r="K77" s="426">
        <v>2</v>
      </c>
      <c r="L77" s="418">
        <v>0</v>
      </c>
      <c r="M77" s="418">
        <v>0</v>
      </c>
      <c r="N77" s="426">
        <v>15</v>
      </c>
      <c r="O77" s="418">
        <v>0</v>
      </c>
      <c r="P77" s="418">
        <v>0</v>
      </c>
      <c r="Q77" s="426">
        <v>0</v>
      </c>
      <c r="R77" s="418">
        <v>0</v>
      </c>
      <c r="S77" s="418">
        <v>0</v>
      </c>
      <c r="T77" s="418">
        <v>0</v>
      </c>
      <c r="U77" s="418">
        <v>0</v>
      </c>
      <c r="V77" s="418">
        <v>0</v>
      </c>
      <c r="W77" s="418">
        <v>0</v>
      </c>
      <c r="X77" s="418">
        <v>0</v>
      </c>
      <c r="Y77" s="418">
        <v>0</v>
      </c>
      <c r="Z77" s="418">
        <v>0</v>
      </c>
      <c r="AA77" s="418">
        <v>0</v>
      </c>
      <c r="AB77" s="418">
        <v>0</v>
      </c>
      <c r="AC77" s="418">
        <v>1</v>
      </c>
      <c r="AD77" s="418">
        <v>0</v>
      </c>
      <c r="AE77" s="418">
        <v>0</v>
      </c>
      <c r="AF77" s="418">
        <v>0</v>
      </c>
      <c r="AG77" s="426">
        <v>8</v>
      </c>
      <c r="AH77" s="426">
        <v>75</v>
      </c>
      <c r="AI77" s="421">
        <v>0</v>
      </c>
      <c r="AJ77" s="426">
        <v>0</v>
      </c>
      <c r="AK77" s="422">
        <v>1</v>
      </c>
      <c r="AL77" s="421">
        <v>0</v>
      </c>
      <c r="AM77" s="418">
        <v>1</v>
      </c>
      <c r="AN77" s="419" t="s">
        <v>2554</v>
      </c>
      <c r="AO77" s="418">
        <v>0</v>
      </c>
      <c r="AP77" s="418">
        <v>0</v>
      </c>
      <c r="AQ77" s="418">
        <v>0</v>
      </c>
      <c r="AR77" s="418">
        <v>0</v>
      </c>
      <c r="AS77" s="418">
        <v>0</v>
      </c>
      <c r="AT77" s="418">
        <v>0</v>
      </c>
      <c r="AU77" s="418">
        <v>0</v>
      </c>
      <c r="AV77" s="418">
        <v>0</v>
      </c>
      <c r="AW77" s="418">
        <v>0</v>
      </c>
      <c r="AX77" s="418">
        <v>0</v>
      </c>
      <c r="AY77" s="418">
        <v>0</v>
      </c>
      <c r="AZ77" s="418">
        <v>0</v>
      </c>
      <c r="BA77" s="418">
        <v>0</v>
      </c>
      <c r="BB77" s="418">
        <v>0</v>
      </c>
      <c r="BC77" s="418">
        <v>0</v>
      </c>
      <c r="BD77" s="418">
        <v>0</v>
      </c>
      <c r="BE77" s="418">
        <v>0</v>
      </c>
      <c r="BF77" s="418">
        <v>0</v>
      </c>
      <c r="BG77" s="418">
        <v>0</v>
      </c>
      <c r="BH77" s="418">
        <v>0</v>
      </c>
      <c r="BI77" s="418">
        <v>0</v>
      </c>
      <c r="BJ77" s="418">
        <v>0</v>
      </c>
      <c r="BK77" s="418">
        <v>0</v>
      </c>
      <c r="BL77" s="418">
        <v>0</v>
      </c>
      <c r="BM77" s="418">
        <v>0</v>
      </c>
      <c r="BN77" s="418">
        <v>0</v>
      </c>
      <c r="BO77" s="418">
        <v>0</v>
      </c>
      <c r="BP77" s="418">
        <v>0</v>
      </c>
      <c r="BQ77" s="418">
        <v>0</v>
      </c>
      <c r="BR77" s="418">
        <v>0</v>
      </c>
      <c r="BS77" s="418">
        <v>0</v>
      </c>
      <c r="BT77" s="418">
        <v>0</v>
      </c>
      <c r="BU77" s="418">
        <v>0</v>
      </c>
      <c r="BV77" s="418">
        <v>0</v>
      </c>
      <c r="BW77" s="418">
        <v>0</v>
      </c>
      <c r="BX77" s="418">
        <v>0</v>
      </c>
      <c r="BY77" s="418">
        <v>0</v>
      </c>
      <c r="BZ77" s="418">
        <v>0</v>
      </c>
      <c r="CA77" s="418">
        <v>0</v>
      </c>
      <c r="CB77" s="418">
        <v>0</v>
      </c>
      <c r="CC77" s="418">
        <v>0</v>
      </c>
      <c r="CD77" s="418">
        <v>0</v>
      </c>
      <c r="CE77" s="418">
        <v>0</v>
      </c>
      <c r="CF77" s="418">
        <v>0</v>
      </c>
      <c r="CG77" s="418">
        <v>0</v>
      </c>
      <c r="CH77" s="418">
        <v>0</v>
      </c>
    </row>
    <row r="78" spans="1:86">
      <c r="A78" s="425" t="s">
        <v>2671</v>
      </c>
      <c r="B78" s="426">
        <v>6</v>
      </c>
      <c r="C78" s="418">
        <v>0</v>
      </c>
      <c r="D78" s="418">
        <v>0</v>
      </c>
      <c r="E78" s="426">
        <v>0</v>
      </c>
      <c r="F78" s="418">
        <v>0</v>
      </c>
      <c r="G78" s="418">
        <v>0</v>
      </c>
      <c r="H78" s="426">
        <v>50</v>
      </c>
      <c r="I78" s="418">
        <v>0</v>
      </c>
      <c r="J78" s="418">
        <v>0</v>
      </c>
      <c r="K78" s="426">
        <v>0</v>
      </c>
      <c r="L78" s="418">
        <v>0</v>
      </c>
      <c r="M78" s="418">
        <v>0</v>
      </c>
      <c r="N78" s="426">
        <v>0</v>
      </c>
      <c r="O78" s="418">
        <v>0</v>
      </c>
      <c r="P78" s="418">
        <v>0</v>
      </c>
      <c r="Q78" s="426">
        <v>0</v>
      </c>
      <c r="R78" s="418">
        <v>0</v>
      </c>
      <c r="S78" s="418">
        <v>0</v>
      </c>
      <c r="T78" s="418">
        <v>0</v>
      </c>
      <c r="U78" s="418">
        <v>0</v>
      </c>
      <c r="V78" s="418">
        <v>0</v>
      </c>
      <c r="W78" s="418">
        <v>0</v>
      </c>
      <c r="X78" s="418">
        <v>0</v>
      </c>
      <c r="Y78" s="418">
        <v>0</v>
      </c>
      <c r="Z78" s="418">
        <v>0</v>
      </c>
      <c r="AA78" s="418">
        <v>0</v>
      </c>
      <c r="AB78" s="418">
        <v>0</v>
      </c>
      <c r="AC78" s="418">
        <v>0</v>
      </c>
      <c r="AD78" s="418">
        <v>0</v>
      </c>
      <c r="AE78" s="418">
        <v>0</v>
      </c>
      <c r="AF78" s="418">
        <v>0</v>
      </c>
      <c r="AG78" s="426">
        <v>6</v>
      </c>
      <c r="AH78" s="426">
        <v>50</v>
      </c>
      <c r="AI78" s="426">
        <v>0</v>
      </c>
      <c r="AJ78" s="426">
        <v>56</v>
      </c>
      <c r="AK78" s="422">
        <v>0</v>
      </c>
      <c r="AL78" s="421">
        <v>0</v>
      </c>
      <c r="AM78" s="418">
        <v>0</v>
      </c>
      <c r="AN78" s="419">
        <v>0</v>
      </c>
      <c r="AO78" s="418">
        <v>0</v>
      </c>
      <c r="AP78" s="418">
        <v>0</v>
      </c>
      <c r="AQ78" s="418">
        <v>0</v>
      </c>
      <c r="AR78" s="418">
        <v>0</v>
      </c>
      <c r="AS78" s="418">
        <v>0</v>
      </c>
      <c r="AT78" s="418">
        <v>0</v>
      </c>
      <c r="AU78" s="418">
        <v>0</v>
      </c>
      <c r="AV78" s="418">
        <v>0</v>
      </c>
      <c r="AW78" s="418">
        <v>0</v>
      </c>
      <c r="AX78" s="418">
        <v>0</v>
      </c>
      <c r="AY78" s="418">
        <v>0</v>
      </c>
      <c r="AZ78" s="418">
        <v>0</v>
      </c>
      <c r="BA78" s="418">
        <v>0</v>
      </c>
      <c r="BB78" s="418">
        <v>0</v>
      </c>
      <c r="BC78" s="418">
        <v>0</v>
      </c>
      <c r="BD78" s="418">
        <v>0</v>
      </c>
      <c r="BE78" s="418">
        <v>0</v>
      </c>
      <c r="BF78" s="418">
        <v>0</v>
      </c>
      <c r="BG78" s="418">
        <v>0</v>
      </c>
      <c r="BH78" s="418">
        <v>0</v>
      </c>
      <c r="BI78" s="418">
        <v>0</v>
      </c>
      <c r="BJ78" s="418">
        <v>0</v>
      </c>
      <c r="BK78" s="418">
        <v>0</v>
      </c>
      <c r="BL78" s="418">
        <v>0</v>
      </c>
      <c r="BM78" s="418">
        <v>0</v>
      </c>
      <c r="BN78" s="418">
        <v>0</v>
      </c>
      <c r="BO78" s="418">
        <v>0</v>
      </c>
      <c r="BP78" s="418">
        <v>0</v>
      </c>
      <c r="BQ78" s="418">
        <v>0</v>
      </c>
      <c r="BR78" s="418">
        <v>0</v>
      </c>
      <c r="BS78" s="418">
        <v>0</v>
      </c>
      <c r="BT78" s="418">
        <v>0</v>
      </c>
      <c r="BU78" s="418">
        <v>0</v>
      </c>
      <c r="BV78" s="418">
        <v>0</v>
      </c>
      <c r="BW78" s="418">
        <v>0</v>
      </c>
      <c r="BX78" s="418">
        <v>0</v>
      </c>
      <c r="BY78" s="418">
        <v>0</v>
      </c>
      <c r="BZ78" s="418">
        <v>0</v>
      </c>
      <c r="CA78" s="418">
        <v>0</v>
      </c>
      <c r="CB78" s="418">
        <v>0</v>
      </c>
      <c r="CC78" s="418">
        <v>0</v>
      </c>
      <c r="CD78" s="418">
        <v>0</v>
      </c>
      <c r="CE78" s="418">
        <v>0</v>
      </c>
      <c r="CF78" s="418">
        <v>0</v>
      </c>
      <c r="CG78" s="418">
        <v>0</v>
      </c>
      <c r="CH78" s="418">
        <v>0</v>
      </c>
    </row>
    <row r="79" spans="1:86">
      <c r="A79" s="425" t="s">
        <v>2672</v>
      </c>
      <c r="B79" s="426">
        <v>10</v>
      </c>
      <c r="C79" s="418">
        <v>0</v>
      </c>
      <c r="D79" s="418">
        <v>0</v>
      </c>
      <c r="E79" s="426">
        <v>0</v>
      </c>
      <c r="F79" s="418">
        <v>0</v>
      </c>
      <c r="G79" s="418">
        <v>0</v>
      </c>
      <c r="H79" s="426">
        <v>41</v>
      </c>
      <c r="I79" s="418">
        <v>0</v>
      </c>
      <c r="J79" s="418">
        <v>0</v>
      </c>
      <c r="K79" s="426">
        <v>0</v>
      </c>
      <c r="L79" s="418">
        <v>0</v>
      </c>
      <c r="M79" s="418">
        <v>0</v>
      </c>
      <c r="N79" s="426">
        <v>0</v>
      </c>
      <c r="O79" s="418">
        <v>0</v>
      </c>
      <c r="P79" s="418">
        <v>0</v>
      </c>
      <c r="Q79" s="426">
        <v>0</v>
      </c>
      <c r="R79" s="418">
        <v>0</v>
      </c>
      <c r="S79" s="418">
        <v>0</v>
      </c>
      <c r="T79" s="418">
        <v>0</v>
      </c>
      <c r="U79" s="418">
        <v>0</v>
      </c>
      <c r="V79" s="418">
        <v>0</v>
      </c>
      <c r="W79" s="418">
        <v>0</v>
      </c>
      <c r="X79" s="418">
        <v>0</v>
      </c>
      <c r="Y79" s="418">
        <v>0</v>
      </c>
      <c r="Z79" s="418">
        <v>0</v>
      </c>
      <c r="AA79" s="418">
        <v>0</v>
      </c>
      <c r="AB79" s="418">
        <v>0</v>
      </c>
      <c r="AC79" s="418">
        <v>0</v>
      </c>
      <c r="AD79" s="418">
        <v>0</v>
      </c>
      <c r="AE79" s="418">
        <v>0</v>
      </c>
      <c r="AF79" s="418">
        <v>0</v>
      </c>
      <c r="AG79" s="426">
        <v>10</v>
      </c>
      <c r="AH79" s="426">
        <v>41</v>
      </c>
      <c r="AI79" s="421">
        <v>0</v>
      </c>
      <c r="AJ79" s="426">
        <v>51</v>
      </c>
      <c r="AK79" s="422">
        <v>0</v>
      </c>
      <c r="AL79" s="421">
        <v>0</v>
      </c>
      <c r="AM79" s="418">
        <v>0</v>
      </c>
      <c r="AN79" s="419">
        <v>0</v>
      </c>
      <c r="AO79" s="418">
        <v>0</v>
      </c>
      <c r="AP79" s="418">
        <v>0</v>
      </c>
      <c r="AQ79" s="418">
        <v>0</v>
      </c>
      <c r="AR79" s="418">
        <v>0</v>
      </c>
      <c r="AS79" s="418">
        <v>0</v>
      </c>
      <c r="AT79" s="418">
        <v>0</v>
      </c>
      <c r="AU79" s="418">
        <v>0</v>
      </c>
      <c r="AV79" s="418">
        <v>0</v>
      </c>
      <c r="AW79" s="418">
        <v>0</v>
      </c>
      <c r="AX79" s="418">
        <v>0</v>
      </c>
      <c r="AY79" s="418">
        <v>0</v>
      </c>
      <c r="AZ79" s="418">
        <v>0</v>
      </c>
      <c r="BA79" s="418">
        <v>0</v>
      </c>
      <c r="BB79" s="418">
        <v>0</v>
      </c>
      <c r="BC79" s="418">
        <v>0</v>
      </c>
      <c r="BD79" s="418">
        <v>0</v>
      </c>
      <c r="BE79" s="418">
        <v>0</v>
      </c>
      <c r="BF79" s="418">
        <v>0</v>
      </c>
      <c r="BG79" s="418">
        <v>0</v>
      </c>
      <c r="BH79" s="418">
        <v>0</v>
      </c>
      <c r="BI79" s="418">
        <v>0</v>
      </c>
      <c r="BJ79" s="418">
        <v>0</v>
      </c>
      <c r="BK79" s="418">
        <v>0</v>
      </c>
      <c r="BL79" s="418">
        <v>0</v>
      </c>
      <c r="BM79" s="418">
        <v>0</v>
      </c>
      <c r="BN79" s="418">
        <v>0</v>
      </c>
      <c r="BO79" s="418">
        <v>0</v>
      </c>
      <c r="BP79" s="418">
        <v>0</v>
      </c>
      <c r="BQ79" s="418">
        <v>0</v>
      </c>
      <c r="BR79" s="418">
        <v>0</v>
      </c>
      <c r="BS79" s="418">
        <v>0</v>
      </c>
      <c r="BT79" s="418">
        <v>0</v>
      </c>
      <c r="BU79" s="418">
        <v>0</v>
      </c>
      <c r="BV79" s="418">
        <v>0</v>
      </c>
      <c r="BW79" s="418">
        <v>0</v>
      </c>
      <c r="BX79" s="418">
        <v>0</v>
      </c>
      <c r="BY79" s="418">
        <v>0</v>
      </c>
      <c r="BZ79" s="418">
        <v>0</v>
      </c>
      <c r="CA79" s="418">
        <v>0</v>
      </c>
      <c r="CB79" s="418">
        <v>0</v>
      </c>
      <c r="CC79" s="418">
        <v>0</v>
      </c>
      <c r="CD79" s="418">
        <v>0</v>
      </c>
      <c r="CE79" s="418">
        <v>0</v>
      </c>
      <c r="CF79" s="418">
        <v>0</v>
      </c>
      <c r="CG79" s="418">
        <v>0</v>
      </c>
      <c r="CH79" s="418">
        <v>0</v>
      </c>
    </row>
    <row r="80" spans="1:86">
      <c r="A80" s="425" t="s">
        <v>2673</v>
      </c>
      <c r="B80" s="426">
        <v>8</v>
      </c>
      <c r="C80" s="418">
        <v>0</v>
      </c>
      <c r="D80" s="418">
        <v>0</v>
      </c>
      <c r="E80" s="426">
        <v>89</v>
      </c>
      <c r="F80" s="418">
        <v>0</v>
      </c>
      <c r="G80" s="418">
        <v>0</v>
      </c>
      <c r="H80" s="426">
        <v>50</v>
      </c>
      <c r="I80" s="418">
        <v>0</v>
      </c>
      <c r="J80" s="418">
        <v>0</v>
      </c>
      <c r="K80" s="426">
        <v>21</v>
      </c>
      <c r="L80" s="418">
        <v>0</v>
      </c>
      <c r="M80" s="418">
        <v>0</v>
      </c>
      <c r="N80" s="426">
        <v>0</v>
      </c>
      <c r="O80" s="418">
        <v>0</v>
      </c>
      <c r="P80" s="418">
        <v>0</v>
      </c>
      <c r="Q80" s="426">
        <v>32</v>
      </c>
      <c r="R80" s="418">
        <v>0</v>
      </c>
      <c r="S80" s="418">
        <v>0</v>
      </c>
      <c r="T80" s="418">
        <v>0</v>
      </c>
      <c r="U80" s="418">
        <v>0</v>
      </c>
      <c r="V80" s="418">
        <v>0</v>
      </c>
      <c r="W80" s="426">
        <v>0</v>
      </c>
      <c r="X80" s="418">
        <v>0</v>
      </c>
      <c r="Y80" s="418">
        <v>0</v>
      </c>
      <c r="Z80" s="418">
        <v>0</v>
      </c>
      <c r="AA80" s="418">
        <v>0</v>
      </c>
      <c r="AB80" s="418">
        <v>0</v>
      </c>
      <c r="AC80" s="418">
        <v>0</v>
      </c>
      <c r="AD80" s="418">
        <v>0</v>
      </c>
      <c r="AE80" s="418">
        <v>0</v>
      </c>
      <c r="AF80" s="418">
        <v>0</v>
      </c>
      <c r="AG80" s="426">
        <v>8</v>
      </c>
      <c r="AH80" s="426">
        <v>192</v>
      </c>
      <c r="AI80" s="426">
        <v>0</v>
      </c>
      <c r="AJ80" s="426">
        <v>200</v>
      </c>
      <c r="AK80" s="422">
        <v>0</v>
      </c>
      <c r="AL80" s="421">
        <v>0</v>
      </c>
      <c r="AM80" s="418">
        <v>0</v>
      </c>
      <c r="AN80" s="418">
        <v>0</v>
      </c>
      <c r="AO80" s="418">
        <v>0</v>
      </c>
      <c r="AP80" s="418">
        <v>0</v>
      </c>
      <c r="AQ80" s="418">
        <v>0</v>
      </c>
      <c r="AR80" s="418">
        <v>0</v>
      </c>
      <c r="AS80" s="418">
        <v>0</v>
      </c>
      <c r="AT80" s="418">
        <v>0</v>
      </c>
      <c r="AU80" s="418">
        <v>0</v>
      </c>
      <c r="AV80" s="418">
        <v>0</v>
      </c>
      <c r="AW80" s="418">
        <v>0</v>
      </c>
      <c r="AX80" s="418">
        <v>0</v>
      </c>
      <c r="AY80" s="418">
        <v>0</v>
      </c>
      <c r="AZ80" s="418">
        <v>0</v>
      </c>
      <c r="BA80" s="418">
        <v>0</v>
      </c>
      <c r="BB80" s="418">
        <v>0</v>
      </c>
      <c r="BC80" s="418">
        <v>0</v>
      </c>
      <c r="BD80" s="418">
        <v>0</v>
      </c>
      <c r="BE80" s="418">
        <v>0</v>
      </c>
      <c r="BF80" s="418">
        <v>0</v>
      </c>
      <c r="BG80" s="418">
        <v>0</v>
      </c>
      <c r="BH80" s="418">
        <v>0</v>
      </c>
      <c r="BI80" s="418">
        <v>0</v>
      </c>
      <c r="BJ80" s="418">
        <v>0</v>
      </c>
      <c r="BK80" s="418">
        <v>0</v>
      </c>
      <c r="BL80" s="418">
        <v>0</v>
      </c>
      <c r="BM80" s="418">
        <v>0</v>
      </c>
      <c r="BN80" s="418">
        <v>0</v>
      </c>
      <c r="BO80" s="418">
        <v>0</v>
      </c>
      <c r="BP80" s="418">
        <v>0</v>
      </c>
      <c r="BQ80" s="418">
        <v>0</v>
      </c>
      <c r="BR80" s="418">
        <v>0</v>
      </c>
      <c r="BS80" s="418">
        <v>0</v>
      </c>
      <c r="BT80" s="418">
        <v>0</v>
      </c>
      <c r="BU80" s="418">
        <v>0</v>
      </c>
      <c r="BV80" s="418">
        <v>0</v>
      </c>
      <c r="BW80" s="418">
        <v>0</v>
      </c>
      <c r="BX80" s="418">
        <v>0</v>
      </c>
      <c r="BY80" s="418">
        <v>0</v>
      </c>
      <c r="BZ80" s="418">
        <v>0</v>
      </c>
      <c r="CA80" s="418">
        <v>0</v>
      </c>
      <c r="CB80" s="418">
        <v>0</v>
      </c>
      <c r="CC80" s="418">
        <v>0</v>
      </c>
      <c r="CD80" s="418">
        <v>0</v>
      </c>
      <c r="CE80" s="418">
        <v>0</v>
      </c>
      <c r="CF80" s="418">
        <v>0</v>
      </c>
      <c r="CG80" s="418">
        <v>0</v>
      </c>
      <c r="CH80" s="418">
        <v>0</v>
      </c>
    </row>
    <row r="81" spans="1:86">
      <c r="A81" s="425" t="s">
        <v>2674</v>
      </c>
      <c r="B81" s="426">
        <v>6</v>
      </c>
      <c r="C81" s="418">
        <v>0</v>
      </c>
      <c r="D81" s="418">
        <v>0</v>
      </c>
      <c r="E81" s="426">
        <v>0</v>
      </c>
      <c r="F81" s="418">
        <v>0</v>
      </c>
      <c r="G81" s="418">
        <v>0</v>
      </c>
      <c r="H81" s="426">
        <v>56</v>
      </c>
      <c r="I81" s="418">
        <v>0</v>
      </c>
      <c r="J81" s="418">
        <v>0</v>
      </c>
      <c r="K81" s="426">
        <v>0</v>
      </c>
      <c r="L81" s="418">
        <v>0</v>
      </c>
      <c r="M81" s="418">
        <v>0</v>
      </c>
      <c r="N81" s="426">
        <v>0</v>
      </c>
      <c r="O81" s="418">
        <v>0</v>
      </c>
      <c r="P81" s="418">
        <v>0</v>
      </c>
      <c r="Q81" s="426">
        <v>0</v>
      </c>
      <c r="R81" s="418">
        <v>0</v>
      </c>
      <c r="S81" s="418">
        <v>0</v>
      </c>
      <c r="T81" s="418">
        <v>0</v>
      </c>
      <c r="U81" s="418">
        <v>0</v>
      </c>
      <c r="V81" s="418">
        <v>0</v>
      </c>
      <c r="W81" s="418">
        <v>0</v>
      </c>
      <c r="X81" s="418">
        <v>0</v>
      </c>
      <c r="Y81" s="418">
        <v>0</v>
      </c>
      <c r="Z81" s="418">
        <v>0</v>
      </c>
      <c r="AA81" s="418">
        <v>0</v>
      </c>
      <c r="AB81" s="418">
        <v>0</v>
      </c>
      <c r="AC81" s="418">
        <v>0</v>
      </c>
      <c r="AD81" s="418">
        <v>0</v>
      </c>
      <c r="AE81" s="418">
        <v>0</v>
      </c>
      <c r="AF81" s="418">
        <v>0</v>
      </c>
      <c r="AG81" s="426">
        <v>6</v>
      </c>
      <c r="AH81" s="426">
        <v>56</v>
      </c>
      <c r="AI81" s="421">
        <v>0</v>
      </c>
      <c r="AJ81" s="426">
        <v>62</v>
      </c>
      <c r="AK81" s="422">
        <v>0</v>
      </c>
      <c r="AL81" s="421">
        <v>0</v>
      </c>
      <c r="AM81" s="418">
        <v>0</v>
      </c>
      <c r="AN81" s="418">
        <v>0</v>
      </c>
      <c r="AO81" s="418">
        <v>0</v>
      </c>
      <c r="AP81" s="418">
        <v>0</v>
      </c>
      <c r="AQ81" s="418">
        <v>0</v>
      </c>
      <c r="AR81" s="418">
        <v>0</v>
      </c>
      <c r="AS81" s="418">
        <v>0</v>
      </c>
      <c r="AT81" s="418">
        <v>0</v>
      </c>
      <c r="AU81" s="418">
        <v>0</v>
      </c>
      <c r="AV81" s="418">
        <v>0</v>
      </c>
      <c r="AW81" s="418">
        <v>0</v>
      </c>
      <c r="AX81" s="418">
        <v>0</v>
      </c>
      <c r="AY81" s="418">
        <v>0</v>
      </c>
      <c r="AZ81" s="418">
        <v>0</v>
      </c>
      <c r="BA81" s="418">
        <v>0</v>
      </c>
      <c r="BB81" s="418">
        <v>0</v>
      </c>
      <c r="BC81" s="418">
        <v>0</v>
      </c>
      <c r="BD81" s="418">
        <v>0</v>
      </c>
      <c r="BE81" s="418">
        <v>0</v>
      </c>
      <c r="BF81" s="418">
        <v>0</v>
      </c>
      <c r="BG81" s="418">
        <v>0</v>
      </c>
      <c r="BH81" s="418">
        <v>0</v>
      </c>
      <c r="BI81" s="418">
        <v>0</v>
      </c>
      <c r="BJ81" s="418">
        <v>0</v>
      </c>
      <c r="BK81" s="418">
        <v>0</v>
      </c>
      <c r="BL81" s="418">
        <v>0</v>
      </c>
      <c r="BM81" s="418">
        <v>0</v>
      </c>
      <c r="BN81" s="418">
        <v>0</v>
      </c>
      <c r="BO81" s="418">
        <v>0</v>
      </c>
      <c r="BP81" s="418">
        <v>0</v>
      </c>
      <c r="BQ81" s="418">
        <v>0</v>
      </c>
      <c r="BR81" s="418">
        <v>0</v>
      </c>
      <c r="BS81" s="418">
        <v>0</v>
      </c>
      <c r="BT81" s="418">
        <v>0</v>
      </c>
      <c r="BU81" s="418">
        <v>0</v>
      </c>
      <c r="BV81" s="418">
        <v>0</v>
      </c>
      <c r="BW81" s="418">
        <v>0</v>
      </c>
      <c r="BX81" s="418">
        <v>0</v>
      </c>
      <c r="BY81" s="418">
        <v>0</v>
      </c>
      <c r="BZ81" s="418">
        <v>0</v>
      </c>
      <c r="CA81" s="418">
        <v>0</v>
      </c>
      <c r="CB81" s="418">
        <v>0</v>
      </c>
      <c r="CC81" s="418">
        <v>0</v>
      </c>
      <c r="CD81" s="418">
        <v>0</v>
      </c>
      <c r="CE81" s="418">
        <v>0</v>
      </c>
      <c r="CF81" s="418">
        <v>0</v>
      </c>
      <c r="CG81" s="418">
        <v>0</v>
      </c>
      <c r="CH81" s="418">
        <v>0</v>
      </c>
    </row>
    <row r="82" spans="1:86" ht="30">
      <c r="A82" s="425" t="s">
        <v>2675</v>
      </c>
      <c r="B82" s="426">
        <v>7</v>
      </c>
      <c r="C82" s="418">
        <v>0</v>
      </c>
      <c r="D82" s="418">
        <v>0</v>
      </c>
      <c r="E82" s="426">
        <v>1</v>
      </c>
      <c r="F82" s="418">
        <v>0</v>
      </c>
      <c r="G82" s="418">
        <v>0</v>
      </c>
      <c r="H82" s="426">
        <v>61</v>
      </c>
      <c r="I82" s="418">
        <v>0</v>
      </c>
      <c r="J82" s="418">
        <v>0</v>
      </c>
      <c r="K82" s="426">
        <v>32</v>
      </c>
      <c r="L82" s="418">
        <v>0</v>
      </c>
      <c r="M82" s="418">
        <v>0</v>
      </c>
      <c r="N82" s="426">
        <v>3</v>
      </c>
      <c r="O82" s="418">
        <v>0</v>
      </c>
      <c r="P82" s="418">
        <v>0</v>
      </c>
      <c r="Q82" s="426">
        <v>0</v>
      </c>
      <c r="R82" s="418">
        <v>0</v>
      </c>
      <c r="S82" s="418">
        <v>0</v>
      </c>
      <c r="T82" s="418">
        <v>0</v>
      </c>
      <c r="U82" s="418">
        <v>0</v>
      </c>
      <c r="V82" s="418">
        <v>0</v>
      </c>
      <c r="W82" s="418">
        <v>0</v>
      </c>
      <c r="X82" s="418">
        <v>0</v>
      </c>
      <c r="Y82" s="418">
        <v>0</v>
      </c>
      <c r="Z82" s="418">
        <v>0</v>
      </c>
      <c r="AA82" s="418">
        <v>0</v>
      </c>
      <c r="AB82" s="418">
        <v>0</v>
      </c>
      <c r="AC82" s="418">
        <v>2</v>
      </c>
      <c r="AD82" s="418">
        <v>0</v>
      </c>
      <c r="AE82" s="418">
        <v>0</v>
      </c>
      <c r="AF82" s="418">
        <v>0</v>
      </c>
      <c r="AG82" s="426">
        <v>7</v>
      </c>
      <c r="AH82" s="426">
        <v>97</v>
      </c>
      <c r="AI82" s="421">
        <v>0</v>
      </c>
      <c r="AJ82" s="426">
        <v>104</v>
      </c>
      <c r="AK82" s="422">
        <v>2</v>
      </c>
      <c r="AL82" s="421">
        <v>0</v>
      </c>
      <c r="AM82" s="418">
        <v>2</v>
      </c>
      <c r="AN82" s="429" t="s">
        <v>2676</v>
      </c>
      <c r="AO82" s="418">
        <v>0</v>
      </c>
      <c r="AP82" s="418">
        <v>0</v>
      </c>
      <c r="AQ82" s="418">
        <v>0</v>
      </c>
      <c r="AR82" s="418">
        <v>0</v>
      </c>
      <c r="AS82" s="418">
        <v>0</v>
      </c>
      <c r="AT82" s="418">
        <v>0</v>
      </c>
      <c r="AU82" s="418">
        <v>0</v>
      </c>
      <c r="AV82" s="418">
        <v>0</v>
      </c>
      <c r="AW82" s="418">
        <v>0</v>
      </c>
      <c r="AX82" s="418">
        <v>0</v>
      </c>
      <c r="AY82" s="418">
        <v>0</v>
      </c>
      <c r="AZ82" s="418">
        <v>0</v>
      </c>
      <c r="BA82" s="418">
        <v>0</v>
      </c>
      <c r="BB82" s="418">
        <v>0</v>
      </c>
      <c r="BC82" s="418">
        <v>0</v>
      </c>
      <c r="BD82" s="418">
        <v>0</v>
      </c>
      <c r="BE82" s="418">
        <v>0</v>
      </c>
      <c r="BF82" s="418">
        <v>0</v>
      </c>
      <c r="BG82" s="418">
        <v>0</v>
      </c>
      <c r="BH82" s="418">
        <v>0</v>
      </c>
      <c r="BI82" s="418">
        <v>0</v>
      </c>
      <c r="BJ82" s="418">
        <v>0</v>
      </c>
      <c r="BK82" s="418">
        <v>0</v>
      </c>
      <c r="BL82" s="418">
        <v>0</v>
      </c>
      <c r="BM82" s="418">
        <v>0</v>
      </c>
      <c r="BN82" s="418">
        <v>0</v>
      </c>
      <c r="BO82" s="418">
        <v>0</v>
      </c>
      <c r="BP82" s="418">
        <v>0</v>
      </c>
      <c r="BQ82" s="418">
        <v>0</v>
      </c>
      <c r="BR82" s="418">
        <v>0</v>
      </c>
      <c r="BS82" s="418">
        <v>0</v>
      </c>
      <c r="BT82" s="418">
        <v>0</v>
      </c>
      <c r="BU82" s="418">
        <v>0</v>
      </c>
      <c r="BV82" s="418">
        <v>0</v>
      </c>
      <c r="BW82" s="418">
        <v>0</v>
      </c>
      <c r="BX82" s="418">
        <v>0</v>
      </c>
      <c r="BY82" s="418">
        <v>0</v>
      </c>
      <c r="BZ82" s="418">
        <v>0</v>
      </c>
      <c r="CA82" s="418">
        <v>0</v>
      </c>
      <c r="CB82" s="418">
        <v>0</v>
      </c>
      <c r="CC82" s="418">
        <v>0</v>
      </c>
      <c r="CD82" s="418">
        <v>0</v>
      </c>
      <c r="CE82" s="418">
        <v>0</v>
      </c>
      <c r="CF82" s="418">
        <v>0</v>
      </c>
      <c r="CG82" s="418">
        <v>0</v>
      </c>
      <c r="CH82" s="418">
        <v>0</v>
      </c>
    </row>
    <row r="83" spans="1:86">
      <c r="A83" s="425" t="s">
        <v>2677</v>
      </c>
      <c r="B83" s="426">
        <v>8</v>
      </c>
      <c r="C83" s="418">
        <v>0</v>
      </c>
      <c r="D83" s="418">
        <v>0</v>
      </c>
      <c r="E83" s="426">
        <v>0</v>
      </c>
      <c r="F83" s="418">
        <v>0</v>
      </c>
      <c r="G83" s="418">
        <v>0</v>
      </c>
      <c r="H83" s="426">
        <v>72</v>
      </c>
      <c r="I83" s="418">
        <v>0</v>
      </c>
      <c r="J83" s="418">
        <v>0</v>
      </c>
      <c r="K83" s="426">
        <v>0</v>
      </c>
      <c r="L83" s="418">
        <v>0</v>
      </c>
      <c r="M83" s="418">
        <v>0</v>
      </c>
      <c r="N83" s="426">
        <v>0</v>
      </c>
      <c r="O83" s="418">
        <v>0</v>
      </c>
      <c r="P83" s="418">
        <v>0</v>
      </c>
      <c r="Q83" s="426">
        <v>0</v>
      </c>
      <c r="R83" s="418">
        <v>0</v>
      </c>
      <c r="S83" s="418">
        <v>0</v>
      </c>
      <c r="T83" s="418">
        <v>0</v>
      </c>
      <c r="U83" s="418">
        <v>0</v>
      </c>
      <c r="V83" s="418">
        <v>0</v>
      </c>
      <c r="W83" s="418">
        <v>0</v>
      </c>
      <c r="X83" s="418">
        <v>0</v>
      </c>
      <c r="Y83" s="418">
        <v>0</v>
      </c>
      <c r="Z83" s="418">
        <v>0</v>
      </c>
      <c r="AA83" s="418">
        <v>0</v>
      </c>
      <c r="AB83" s="418">
        <v>0</v>
      </c>
      <c r="AC83" s="418">
        <v>1</v>
      </c>
      <c r="AD83" s="418">
        <v>0</v>
      </c>
      <c r="AE83" s="418">
        <v>0</v>
      </c>
      <c r="AF83" s="418">
        <v>0</v>
      </c>
      <c r="AG83" s="426">
        <v>8</v>
      </c>
      <c r="AH83" s="426">
        <v>72</v>
      </c>
      <c r="AI83" s="421">
        <v>0</v>
      </c>
      <c r="AJ83" s="426">
        <v>80</v>
      </c>
      <c r="AK83" s="422">
        <v>1</v>
      </c>
      <c r="AL83" s="421">
        <v>0</v>
      </c>
      <c r="AM83" s="418">
        <v>1</v>
      </c>
      <c r="AN83" s="418" t="s">
        <v>2678</v>
      </c>
      <c r="AO83" s="418">
        <v>0</v>
      </c>
      <c r="AP83" s="418">
        <v>0</v>
      </c>
      <c r="AQ83" s="418">
        <v>0</v>
      </c>
      <c r="AR83" s="418">
        <v>0</v>
      </c>
      <c r="AS83" s="418">
        <v>0</v>
      </c>
      <c r="AT83" s="418">
        <v>0</v>
      </c>
      <c r="AU83" s="418">
        <v>0</v>
      </c>
      <c r="AV83" s="418">
        <v>0</v>
      </c>
      <c r="AW83" s="418">
        <v>0</v>
      </c>
      <c r="AX83" s="418">
        <v>0</v>
      </c>
      <c r="AY83" s="418">
        <v>0</v>
      </c>
      <c r="AZ83" s="418">
        <v>0</v>
      </c>
      <c r="BA83" s="418">
        <v>0</v>
      </c>
      <c r="BB83" s="418">
        <v>0</v>
      </c>
      <c r="BC83" s="418">
        <v>0</v>
      </c>
      <c r="BD83" s="418">
        <v>0</v>
      </c>
      <c r="BE83" s="418">
        <v>0</v>
      </c>
      <c r="BF83" s="418">
        <v>0</v>
      </c>
      <c r="BG83" s="418">
        <v>0</v>
      </c>
      <c r="BH83" s="418">
        <v>0</v>
      </c>
      <c r="BI83" s="418">
        <v>0</v>
      </c>
      <c r="BJ83" s="418">
        <v>0</v>
      </c>
      <c r="BK83" s="418">
        <v>0</v>
      </c>
      <c r="BL83" s="418">
        <v>0</v>
      </c>
      <c r="BM83" s="418">
        <v>0</v>
      </c>
      <c r="BN83" s="418">
        <v>0</v>
      </c>
      <c r="BO83" s="418">
        <v>0</v>
      </c>
      <c r="BP83" s="418">
        <v>0</v>
      </c>
      <c r="BQ83" s="418">
        <v>0</v>
      </c>
      <c r="BR83" s="418">
        <v>0</v>
      </c>
      <c r="BS83" s="418">
        <v>0</v>
      </c>
      <c r="BT83" s="418">
        <v>0</v>
      </c>
      <c r="BU83" s="418">
        <v>0</v>
      </c>
      <c r="BV83" s="418">
        <v>0</v>
      </c>
      <c r="BW83" s="418">
        <v>0</v>
      </c>
      <c r="BX83" s="418">
        <v>0</v>
      </c>
      <c r="BY83" s="418">
        <v>0</v>
      </c>
      <c r="BZ83" s="418">
        <v>0</v>
      </c>
      <c r="CA83" s="418">
        <v>0</v>
      </c>
      <c r="CB83" s="418">
        <v>0</v>
      </c>
      <c r="CC83" s="418">
        <v>0</v>
      </c>
      <c r="CD83" s="418">
        <v>0</v>
      </c>
      <c r="CE83" s="418">
        <v>0</v>
      </c>
      <c r="CF83" s="418">
        <v>0</v>
      </c>
      <c r="CG83" s="418">
        <v>0</v>
      </c>
      <c r="CH83" s="418">
        <v>0</v>
      </c>
    </row>
    <row r="84" spans="1:86" s="2" customFormat="1">
      <c r="A84" s="423" t="s">
        <v>2679</v>
      </c>
      <c r="B84" s="424">
        <v>8</v>
      </c>
      <c r="C84" s="433">
        <v>0</v>
      </c>
      <c r="D84" s="433">
        <v>0</v>
      </c>
      <c r="E84" s="424">
        <v>68</v>
      </c>
      <c r="F84" s="433">
        <v>0</v>
      </c>
      <c r="G84" s="433">
        <v>0</v>
      </c>
      <c r="H84" s="424">
        <v>42</v>
      </c>
      <c r="I84" s="433">
        <v>0</v>
      </c>
      <c r="J84" s="433">
        <v>0</v>
      </c>
      <c r="K84" s="424">
        <v>2</v>
      </c>
      <c r="L84" s="433">
        <v>0</v>
      </c>
      <c r="M84" s="433">
        <v>0</v>
      </c>
      <c r="N84" s="424">
        <v>21</v>
      </c>
      <c r="O84" s="433">
        <v>0</v>
      </c>
      <c r="P84" s="433">
        <v>0</v>
      </c>
      <c r="Q84" s="424">
        <v>0</v>
      </c>
      <c r="R84" s="433">
        <v>0</v>
      </c>
      <c r="S84" s="433">
        <v>0</v>
      </c>
      <c r="T84" s="433">
        <v>0</v>
      </c>
      <c r="U84" s="433">
        <v>0</v>
      </c>
      <c r="V84" s="433">
        <v>0</v>
      </c>
      <c r="W84" s="433">
        <v>0</v>
      </c>
      <c r="X84" s="433">
        <v>0</v>
      </c>
      <c r="Y84" s="433">
        <v>0</v>
      </c>
      <c r="Z84" s="433">
        <v>0</v>
      </c>
      <c r="AA84" s="433">
        <v>0</v>
      </c>
      <c r="AB84" s="433">
        <v>0</v>
      </c>
      <c r="AC84" s="433">
        <v>0</v>
      </c>
      <c r="AD84" s="433">
        <v>0</v>
      </c>
      <c r="AE84" s="433">
        <v>0</v>
      </c>
      <c r="AF84" s="433">
        <v>0</v>
      </c>
      <c r="AG84" s="424">
        <v>8</v>
      </c>
      <c r="AH84" s="424">
        <v>133</v>
      </c>
      <c r="AI84" s="424">
        <v>0</v>
      </c>
      <c r="AJ84" s="424">
        <v>141</v>
      </c>
      <c r="AK84" s="422">
        <v>0</v>
      </c>
      <c r="AL84" s="434">
        <v>0</v>
      </c>
      <c r="AM84" s="433">
        <v>0</v>
      </c>
      <c r="AN84" s="435">
        <v>0</v>
      </c>
      <c r="AO84" s="433">
        <v>0</v>
      </c>
      <c r="AP84" s="433">
        <v>0</v>
      </c>
      <c r="AQ84" s="433">
        <v>0</v>
      </c>
      <c r="AR84" s="433">
        <v>0</v>
      </c>
      <c r="AS84" s="433">
        <v>0</v>
      </c>
      <c r="AT84" s="433">
        <v>0</v>
      </c>
      <c r="AU84" s="433">
        <v>0</v>
      </c>
      <c r="AV84" s="433">
        <v>0</v>
      </c>
      <c r="AW84" s="433">
        <v>0</v>
      </c>
      <c r="AX84" s="433">
        <v>0</v>
      </c>
      <c r="AY84" s="433">
        <v>0</v>
      </c>
      <c r="AZ84" s="433">
        <v>0</v>
      </c>
      <c r="BA84" s="433">
        <v>0</v>
      </c>
      <c r="BB84" s="433">
        <v>0</v>
      </c>
      <c r="BC84" s="433">
        <v>0</v>
      </c>
      <c r="BD84" s="433">
        <v>0</v>
      </c>
      <c r="BE84" s="433">
        <v>0</v>
      </c>
      <c r="BF84" s="433">
        <v>0</v>
      </c>
      <c r="BG84" s="433">
        <v>0</v>
      </c>
      <c r="BH84" s="433">
        <v>0</v>
      </c>
      <c r="BI84" s="433">
        <v>0</v>
      </c>
      <c r="BJ84" s="433">
        <v>0</v>
      </c>
      <c r="BK84" s="433">
        <v>0</v>
      </c>
      <c r="BL84" s="433">
        <v>0</v>
      </c>
      <c r="BM84" s="433">
        <v>0</v>
      </c>
      <c r="BN84" s="433">
        <v>0</v>
      </c>
      <c r="BO84" s="433">
        <v>0</v>
      </c>
      <c r="BP84" s="433">
        <v>0</v>
      </c>
      <c r="BQ84" s="433">
        <v>0</v>
      </c>
      <c r="BR84" s="433">
        <v>0</v>
      </c>
      <c r="BS84" s="433">
        <v>0</v>
      </c>
      <c r="BT84" s="433">
        <v>0</v>
      </c>
      <c r="BU84" s="433">
        <v>0</v>
      </c>
      <c r="BV84" s="433">
        <v>0</v>
      </c>
      <c r="BW84" s="433">
        <v>0</v>
      </c>
      <c r="BX84" s="433">
        <v>0</v>
      </c>
      <c r="BY84" s="433">
        <v>0</v>
      </c>
      <c r="BZ84" s="433">
        <v>0</v>
      </c>
      <c r="CA84" s="433">
        <v>0</v>
      </c>
      <c r="CB84" s="433">
        <v>0</v>
      </c>
      <c r="CC84" s="433">
        <v>0</v>
      </c>
      <c r="CD84" s="433">
        <v>0</v>
      </c>
      <c r="CE84" s="433">
        <v>0</v>
      </c>
      <c r="CF84" s="433">
        <v>0</v>
      </c>
      <c r="CG84" s="433">
        <v>0</v>
      </c>
      <c r="CH84" s="433">
        <v>0</v>
      </c>
    </row>
    <row r="85" spans="1:86" s="2" customFormat="1">
      <c r="A85" s="423" t="s">
        <v>2680</v>
      </c>
      <c r="B85" s="424">
        <v>9</v>
      </c>
      <c r="C85" s="433">
        <v>0</v>
      </c>
      <c r="D85" s="433">
        <v>0</v>
      </c>
      <c r="E85" s="424">
        <v>24</v>
      </c>
      <c r="F85" s="433">
        <v>0</v>
      </c>
      <c r="G85" s="433">
        <v>0</v>
      </c>
      <c r="H85" s="424">
        <v>36</v>
      </c>
      <c r="I85" s="433">
        <v>0</v>
      </c>
      <c r="J85" s="433">
        <v>0</v>
      </c>
      <c r="K85" s="424">
        <v>2</v>
      </c>
      <c r="L85" s="433">
        <v>0</v>
      </c>
      <c r="M85" s="433">
        <v>0</v>
      </c>
      <c r="N85" s="424">
        <v>34</v>
      </c>
      <c r="O85" s="433">
        <v>0</v>
      </c>
      <c r="P85" s="433">
        <v>0</v>
      </c>
      <c r="Q85" s="424">
        <v>0</v>
      </c>
      <c r="R85" s="433">
        <v>0</v>
      </c>
      <c r="S85" s="433">
        <v>0</v>
      </c>
      <c r="T85" s="433">
        <v>0</v>
      </c>
      <c r="U85" s="433">
        <v>0</v>
      </c>
      <c r="V85" s="433">
        <v>0</v>
      </c>
      <c r="W85" s="433">
        <v>0</v>
      </c>
      <c r="X85" s="433">
        <v>0</v>
      </c>
      <c r="Y85" s="433">
        <v>0</v>
      </c>
      <c r="Z85" s="433">
        <v>0</v>
      </c>
      <c r="AA85" s="433">
        <v>0</v>
      </c>
      <c r="AB85" s="433">
        <v>0</v>
      </c>
      <c r="AC85" s="433">
        <v>0</v>
      </c>
      <c r="AD85" s="433">
        <v>0</v>
      </c>
      <c r="AE85" s="433">
        <v>0</v>
      </c>
      <c r="AF85" s="433">
        <v>0</v>
      </c>
      <c r="AG85" s="424">
        <v>9</v>
      </c>
      <c r="AH85" s="424">
        <v>96</v>
      </c>
      <c r="AI85" s="424">
        <v>0</v>
      </c>
      <c r="AJ85" s="424">
        <v>105</v>
      </c>
      <c r="AK85" s="422">
        <v>0</v>
      </c>
      <c r="AL85" s="434">
        <v>0</v>
      </c>
      <c r="AM85" s="433">
        <v>0</v>
      </c>
      <c r="AN85" s="435">
        <v>0</v>
      </c>
      <c r="AO85" s="433">
        <v>0</v>
      </c>
      <c r="AP85" s="433">
        <v>0</v>
      </c>
      <c r="AQ85" s="433">
        <v>0</v>
      </c>
      <c r="AR85" s="433">
        <v>0</v>
      </c>
      <c r="AS85" s="433">
        <v>0</v>
      </c>
      <c r="AT85" s="433">
        <v>0</v>
      </c>
      <c r="AU85" s="433">
        <v>0</v>
      </c>
      <c r="AV85" s="433">
        <v>0</v>
      </c>
      <c r="AW85" s="433">
        <v>0</v>
      </c>
      <c r="AX85" s="433">
        <v>0</v>
      </c>
      <c r="AY85" s="433">
        <v>0</v>
      </c>
      <c r="AZ85" s="433">
        <v>0</v>
      </c>
      <c r="BA85" s="433">
        <v>0</v>
      </c>
      <c r="BB85" s="433">
        <v>0</v>
      </c>
      <c r="BC85" s="433">
        <v>0</v>
      </c>
      <c r="BD85" s="433">
        <v>0</v>
      </c>
      <c r="BE85" s="433">
        <v>0</v>
      </c>
      <c r="BF85" s="433">
        <v>0</v>
      </c>
      <c r="BG85" s="433">
        <v>0</v>
      </c>
      <c r="BH85" s="433">
        <v>0</v>
      </c>
      <c r="BI85" s="433">
        <v>0</v>
      </c>
      <c r="BJ85" s="433">
        <v>0</v>
      </c>
      <c r="BK85" s="433">
        <v>0</v>
      </c>
      <c r="BL85" s="433">
        <v>0</v>
      </c>
      <c r="BM85" s="433">
        <v>0</v>
      </c>
      <c r="BN85" s="433">
        <v>0</v>
      </c>
      <c r="BO85" s="433">
        <v>0</v>
      </c>
      <c r="BP85" s="433">
        <v>0</v>
      </c>
      <c r="BQ85" s="433">
        <v>0</v>
      </c>
      <c r="BR85" s="433">
        <v>0</v>
      </c>
      <c r="BS85" s="433">
        <v>0</v>
      </c>
      <c r="BT85" s="433">
        <v>0</v>
      </c>
      <c r="BU85" s="433">
        <v>0</v>
      </c>
      <c r="BV85" s="433">
        <v>0</v>
      </c>
      <c r="BW85" s="433">
        <v>0</v>
      </c>
      <c r="BX85" s="433">
        <v>0</v>
      </c>
      <c r="BY85" s="433">
        <v>0</v>
      </c>
      <c r="BZ85" s="433">
        <v>0</v>
      </c>
      <c r="CA85" s="433">
        <v>0</v>
      </c>
      <c r="CB85" s="433">
        <v>0</v>
      </c>
      <c r="CC85" s="433">
        <v>0</v>
      </c>
      <c r="CD85" s="433">
        <v>0</v>
      </c>
      <c r="CE85" s="433">
        <v>0</v>
      </c>
      <c r="CF85" s="433">
        <v>0</v>
      </c>
      <c r="CG85" s="433">
        <v>0</v>
      </c>
      <c r="CH85" s="433">
        <v>0</v>
      </c>
    </row>
    <row r="86" spans="1:86">
      <c r="A86" s="425" t="s">
        <v>2681</v>
      </c>
      <c r="B86" s="426">
        <v>3</v>
      </c>
      <c r="C86" s="426">
        <v>0</v>
      </c>
      <c r="D86" s="426">
        <v>0</v>
      </c>
      <c r="E86" s="426">
        <v>0</v>
      </c>
      <c r="F86" s="426">
        <v>0</v>
      </c>
      <c r="G86" s="426">
        <v>0</v>
      </c>
      <c r="H86" s="426">
        <v>18</v>
      </c>
      <c r="I86" s="426">
        <v>0</v>
      </c>
      <c r="J86" s="426">
        <v>0</v>
      </c>
      <c r="K86" s="426">
        <v>0</v>
      </c>
      <c r="L86" s="426">
        <v>0</v>
      </c>
      <c r="M86" s="426">
        <v>0</v>
      </c>
      <c r="N86" s="426">
        <v>3</v>
      </c>
      <c r="O86" s="426">
        <v>0</v>
      </c>
      <c r="P86" s="426">
        <v>0</v>
      </c>
      <c r="Q86" s="426">
        <v>0</v>
      </c>
      <c r="R86" s="426">
        <v>0</v>
      </c>
      <c r="S86" s="426">
        <v>0</v>
      </c>
      <c r="T86" s="426">
        <v>0</v>
      </c>
      <c r="U86" s="426">
        <v>0</v>
      </c>
      <c r="V86" s="426">
        <v>0</v>
      </c>
      <c r="W86" s="426">
        <v>0</v>
      </c>
      <c r="X86" s="426">
        <v>0</v>
      </c>
      <c r="Y86" s="426">
        <v>0</v>
      </c>
      <c r="Z86" s="426">
        <v>0</v>
      </c>
      <c r="AA86" s="426">
        <v>0</v>
      </c>
      <c r="AB86" s="426">
        <v>0</v>
      </c>
      <c r="AC86" s="426">
        <v>1</v>
      </c>
      <c r="AD86" s="426">
        <v>0</v>
      </c>
      <c r="AE86" s="426">
        <v>0</v>
      </c>
      <c r="AF86" s="426">
        <v>0</v>
      </c>
      <c r="AG86" s="426">
        <v>3</v>
      </c>
      <c r="AH86" s="426">
        <v>21</v>
      </c>
      <c r="AI86" s="426">
        <v>0</v>
      </c>
      <c r="AJ86" s="426">
        <v>24</v>
      </c>
      <c r="AK86" s="422">
        <v>1</v>
      </c>
      <c r="AL86" s="426">
        <v>0</v>
      </c>
      <c r="AM86" s="426">
        <v>1</v>
      </c>
      <c r="AN86" s="419" t="s">
        <v>2682</v>
      </c>
      <c r="AO86" s="418">
        <v>0</v>
      </c>
      <c r="AP86" s="418">
        <v>0</v>
      </c>
      <c r="AQ86" s="418">
        <v>0</v>
      </c>
      <c r="AR86" s="418">
        <v>0</v>
      </c>
      <c r="AS86" s="418">
        <v>0</v>
      </c>
      <c r="AT86" s="418">
        <v>0</v>
      </c>
      <c r="AU86" s="418">
        <v>0</v>
      </c>
      <c r="AV86" s="418">
        <v>0</v>
      </c>
      <c r="AW86" s="418">
        <v>0</v>
      </c>
      <c r="AX86" s="418">
        <v>0</v>
      </c>
      <c r="AY86" s="418">
        <v>0</v>
      </c>
      <c r="AZ86" s="418">
        <v>0</v>
      </c>
      <c r="BA86" s="418">
        <v>0</v>
      </c>
      <c r="BB86" s="418">
        <v>0</v>
      </c>
      <c r="BC86" s="418">
        <v>0</v>
      </c>
      <c r="BD86" s="418">
        <v>0</v>
      </c>
      <c r="BE86" s="418">
        <v>0</v>
      </c>
      <c r="BF86" s="418">
        <v>0</v>
      </c>
      <c r="BG86" s="418">
        <v>0</v>
      </c>
      <c r="BH86" s="418">
        <v>0</v>
      </c>
      <c r="BI86" s="418">
        <v>0</v>
      </c>
      <c r="BJ86" s="418">
        <v>0</v>
      </c>
      <c r="BK86" s="418">
        <v>0</v>
      </c>
      <c r="BL86" s="418">
        <v>0</v>
      </c>
      <c r="BM86" s="418">
        <v>0</v>
      </c>
      <c r="BN86" s="418">
        <v>0</v>
      </c>
      <c r="BO86" s="418">
        <v>0</v>
      </c>
      <c r="BP86" s="418">
        <v>0</v>
      </c>
      <c r="BQ86" s="418">
        <v>0</v>
      </c>
      <c r="BR86" s="418">
        <v>0</v>
      </c>
      <c r="BS86" s="418">
        <v>0</v>
      </c>
      <c r="BT86" s="418">
        <v>0</v>
      </c>
      <c r="BU86" s="418">
        <v>0</v>
      </c>
      <c r="BV86" s="418">
        <v>0</v>
      </c>
      <c r="BW86" s="418">
        <v>0</v>
      </c>
      <c r="BX86" s="418">
        <v>0</v>
      </c>
      <c r="BY86" s="418">
        <v>0</v>
      </c>
      <c r="BZ86" s="418">
        <v>0</v>
      </c>
      <c r="CA86" s="418">
        <v>0</v>
      </c>
      <c r="CB86" s="418">
        <v>0</v>
      </c>
      <c r="CC86" s="418">
        <v>0</v>
      </c>
      <c r="CD86" s="418">
        <v>0</v>
      </c>
      <c r="CE86" s="418">
        <v>0</v>
      </c>
      <c r="CF86" s="418">
        <v>0</v>
      </c>
      <c r="CG86" s="418">
        <v>0</v>
      </c>
      <c r="CH86" s="418">
        <v>0</v>
      </c>
    </row>
    <row r="87" spans="1:86">
      <c r="A87" s="420" t="s">
        <v>2683</v>
      </c>
      <c r="B87" s="418">
        <v>8</v>
      </c>
      <c r="C87" s="418">
        <v>0</v>
      </c>
      <c r="D87" s="418">
        <v>0</v>
      </c>
      <c r="E87" s="418">
        <v>0</v>
      </c>
      <c r="F87" s="418">
        <v>0</v>
      </c>
      <c r="G87" s="418">
        <v>0</v>
      </c>
      <c r="H87" s="418">
        <v>123</v>
      </c>
      <c r="I87" s="418">
        <v>0</v>
      </c>
      <c r="J87" s="418">
        <v>0</v>
      </c>
      <c r="K87" s="418">
        <v>0</v>
      </c>
      <c r="L87" s="418">
        <v>0</v>
      </c>
      <c r="M87" s="418">
        <v>0</v>
      </c>
      <c r="N87" s="418">
        <v>0</v>
      </c>
      <c r="O87" s="418">
        <v>0</v>
      </c>
      <c r="P87" s="418">
        <v>0</v>
      </c>
      <c r="Q87" s="418">
        <v>0</v>
      </c>
      <c r="R87" s="418">
        <v>0</v>
      </c>
      <c r="S87" s="418">
        <v>0</v>
      </c>
      <c r="T87" s="418">
        <v>0</v>
      </c>
      <c r="U87" s="418">
        <v>0</v>
      </c>
      <c r="V87" s="418">
        <v>0</v>
      </c>
      <c r="W87" s="418">
        <v>0</v>
      </c>
      <c r="X87" s="418">
        <v>0</v>
      </c>
      <c r="Y87" s="418">
        <v>0</v>
      </c>
      <c r="Z87" s="418">
        <v>0</v>
      </c>
      <c r="AA87" s="418">
        <v>0</v>
      </c>
      <c r="AB87" s="418">
        <v>0</v>
      </c>
      <c r="AC87" s="418">
        <v>1</v>
      </c>
      <c r="AD87" s="418">
        <v>0</v>
      </c>
      <c r="AE87" s="418">
        <v>0</v>
      </c>
      <c r="AF87" s="418">
        <v>0</v>
      </c>
      <c r="AG87" s="421">
        <v>8</v>
      </c>
      <c r="AH87" s="421">
        <v>123</v>
      </c>
      <c r="AI87" s="421">
        <v>0</v>
      </c>
      <c r="AJ87" s="421">
        <v>131</v>
      </c>
      <c r="AK87" s="422">
        <v>1</v>
      </c>
      <c r="AL87" s="421">
        <v>0</v>
      </c>
      <c r="AM87" s="418">
        <v>2</v>
      </c>
      <c r="AN87" s="419" t="s">
        <v>2684</v>
      </c>
      <c r="AO87" s="418">
        <v>0</v>
      </c>
      <c r="AP87" s="418">
        <v>0</v>
      </c>
      <c r="AQ87" s="418">
        <v>0</v>
      </c>
      <c r="AR87" s="418">
        <v>0</v>
      </c>
      <c r="AS87" s="418">
        <v>0</v>
      </c>
      <c r="AT87" s="418">
        <v>0</v>
      </c>
      <c r="AU87" s="418">
        <v>0</v>
      </c>
      <c r="AV87" s="418">
        <v>0</v>
      </c>
      <c r="AW87" s="418">
        <v>0</v>
      </c>
      <c r="AX87" s="418">
        <v>0</v>
      </c>
      <c r="AY87" s="418">
        <v>0</v>
      </c>
      <c r="AZ87" s="418">
        <v>0</v>
      </c>
      <c r="BA87" s="418">
        <v>0</v>
      </c>
      <c r="BB87" s="418">
        <v>0</v>
      </c>
      <c r="BC87" s="418">
        <v>0</v>
      </c>
      <c r="BD87" s="418">
        <v>0</v>
      </c>
      <c r="BE87" s="418">
        <v>0</v>
      </c>
      <c r="BF87" s="418">
        <v>0</v>
      </c>
      <c r="BG87" s="418">
        <v>0</v>
      </c>
      <c r="BH87" s="418">
        <v>0</v>
      </c>
      <c r="BI87" s="418">
        <v>0</v>
      </c>
      <c r="BJ87" s="418">
        <v>0</v>
      </c>
      <c r="BK87" s="418">
        <v>0</v>
      </c>
      <c r="BL87" s="418">
        <v>0</v>
      </c>
      <c r="BM87" s="418">
        <v>0</v>
      </c>
      <c r="BN87" s="418">
        <v>0</v>
      </c>
      <c r="BO87" s="418">
        <v>0</v>
      </c>
      <c r="BP87" s="418">
        <v>0</v>
      </c>
      <c r="BQ87" s="418">
        <v>0</v>
      </c>
      <c r="BR87" s="418">
        <v>0</v>
      </c>
      <c r="BS87" s="418">
        <v>0</v>
      </c>
      <c r="BT87" s="418">
        <v>0</v>
      </c>
      <c r="BU87" s="418">
        <v>0</v>
      </c>
      <c r="BV87" s="418">
        <v>0</v>
      </c>
      <c r="BW87" s="418">
        <v>0</v>
      </c>
      <c r="BX87" s="418">
        <v>0</v>
      </c>
      <c r="BY87" s="418">
        <v>0</v>
      </c>
      <c r="BZ87" s="418">
        <v>0</v>
      </c>
      <c r="CA87" s="418">
        <v>0</v>
      </c>
      <c r="CB87" s="418">
        <v>0</v>
      </c>
      <c r="CC87" s="418">
        <v>0</v>
      </c>
      <c r="CD87" s="418">
        <v>0</v>
      </c>
      <c r="CE87" s="418">
        <v>0</v>
      </c>
      <c r="CF87" s="418">
        <v>0</v>
      </c>
      <c r="CG87" s="418">
        <v>0</v>
      </c>
      <c r="CH87" s="418">
        <v>0</v>
      </c>
    </row>
    <row r="88" spans="1:86">
      <c r="A88" s="425" t="s">
        <v>2685</v>
      </c>
      <c r="B88" s="426">
        <v>10</v>
      </c>
      <c r="C88" s="426">
        <v>0</v>
      </c>
      <c r="D88" s="426">
        <v>0</v>
      </c>
      <c r="E88" s="426">
        <v>74</v>
      </c>
      <c r="F88" s="426">
        <v>0</v>
      </c>
      <c r="G88" s="426">
        <v>0</v>
      </c>
      <c r="H88" s="426">
        <v>99</v>
      </c>
      <c r="I88" s="426">
        <v>0</v>
      </c>
      <c r="J88" s="426">
        <v>0</v>
      </c>
      <c r="K88" s="426">
        <v>49</v>
      </c>
      <c r="L88" s="426">
        <v>0</v>
      </c>
      <c r="M88" s="426">
        <v>0</v>
      </c>
      <c r="N88" s="426">
        <v>9</v>
      </c>
      <c r="O88" s="426">
        <v>0</v>
      </c>
      <c r="P88" s="426">
        <v>0</v>
      </c>
      <c r="Q88" s="426">
        <v>31</v>
      </c>
      <c r="R88" s="426">
        <v>0</v>
      </c>
      <c r="S88" s="426">
        <v>0</v>
      </c>
      <c r="T88" s="426">
        <v>0</v>
      </c>
      <c r="U88" s="426">
        <v>0</v>
      </c>
      <c r="V88" s="426">
        <v>0</v>
      </c>
      <c r="W88" s="426">
        <v>0</v>
      </c>
      <c r="X88" s="426">
        <v>0</v>
      </c>
      <c r="Y88" s="426">
        <v>0</v>
      </c>
      <c r="Z88" s="426">
        <v>0</v>
      </c>
      <c r="AA88" s="426">
        <v>0</v>
      </c>
      <c r="AB88" s="426">
        <v>0</v>
      </c>
      <c r="AC88" s="426">
        <v>0</v>
      </c>
      <c r="AD88" s="426">
        <v>0</v>
      </c>
      <c r="AE88" s="426">
        <v>0</v>
      </c>
      <c r="AF88" s="426">
        <v>0</v>
      </c>
      <c r="AG88" s="426">
        <v>10</v>
      </c>
      <c r="AH88" s="426">
        <v>262</v>
      </c>
      <c r="AI88" s="426">
        <v>0</v>
      </c>
      <c r="AJ88" s="426">
        <v>272</v>
      </c>
      <c r="AK88" s="422">
        <v>0</v>
      </c>
      <c r="AL88" s="426">
        <v>0</v>
      </c>
      <c r="AM88" s="426">
        <v>0</v>
      </c>
      <c r="AN88" s="419">
        <v>0</v>
      </c>
      <c r="AO88" s="418">
        <v>0</v>
      </c>
      <c r="AP88" s="418">
        <v>0</v>
      </c>
      <c r="AQ88" s="418">
        <v>0</v>
      </c>
      <c r="AR88" s="418">
        <v>0</v>
      </c>
      <c r="AS88" s="418">
        <v>0</v>
      </c>
      <c r="AT88" s="418">
        <v>0</v>
      </c>
      <c r="AU88" s="418">
        <v>0</v>
      </c>
      <c r="AV88" s="418">
        <v>0</v>
      </c>
      <c r="AW88" s="418">
        <v>0</v>
      </c>
      <c r="AX88" s="418">
        <v>0</v>
      </c>
      <c r="AY88" s="418">
        <v>0</v>
      </c>
      <c r="AZ88" s="418">
        <v>0</v>
      </c>
      <c r="BA88" s="418">
        <v>0</v>
      </c>
      <c r="BB88" s="418">
        <v>0</v>
      </c>
      <c r="BC88" s="418">
        <v>0</v>
      </c>
      <c r="BD88" s="418">
        <v>0</v>
      </c>
      <c r="BE88" s="418">
        <v>0</v>
      </c>
      <c r="BF88" s="418">
        <v>0</v>
      </c>
      <c r="BG88" s="418">
        <v>0</v>
      </c>
      <c r="BH88" s="418">
        <v>0</v>
      </c>
      <c r="BI88" s="418">
        <v>0</v>
      </c>
      <c r="BJ88" s="418">
        <v>0</v>
      </c>
      <c r="BK88" s="418">
        <v>0</v>
      </c>
      <c r="BL88" s="418">
        <v>0</v>
      </c>
      <c r="BM88" s="418">
        <v>0</v>
      </c>
      <c r="BN88" s="418">
        <v>0</v>
      </c>
      <c r="BO88" s="418">
        <v>0</v>
      </c>
      <c r="BP88" s="418">
        <v>0</v>
      </c>
      <c r="BQ88" s="418">
        <v>0</v>
      </c>
      <c r="BR88" s="418">
        <v>0</v>
      </c>
      <c r="BS88" s="418">
        <v>0</v>
      </c>
      <c r="BT88" s="418">
        <v>0</v>
      </c>
      <c r="BU88" s="418">
        <v>0</v>
      </c>
      <c r="BV88" s="418">
        <v>0</v>
      </c>
      <c r="BW88" s="418">
        <v>0</v>
      </c>
      <c r="BX88" s="418">
        <v>0</v>
      </c>
      <c r="BY88" s="418">
        <v>0</v>
      </c>
      <c r="BZ88" s="418">
        <v>0</v>
      </c>
      <c r="CA88" s="418">
        <v>0</v>
      </c>
      <c r="CB88" s="418">
        <v>0</v>
      </c>
      <c r="CC88" s="418">
        <v>0</v>
      </c>
      <c r="CD88" s="418">
        <v>0</v>
      </c>
      <c r="CE88" s="418">
        <v>0</v>
      </c>
      <c r="CF88" s="418">
        <v>0</v>
      </c>
      <c r="CG88" s="418">
        <v>0</v>
      </c>
      <c r="CH88" s="418">
        <v>0</v>
      </c>
    </row>
    <row r="89" spans="1:86">
      <c r="A89" s="425" t="s">
        <v>2686</v>
      </c>
      <c r="B89" s="426">
        <v>6</v>
      </c>
      <c r="C89" s="418">
        <v>0</v>
      </c>
      <c r="D89" s="418">
        <v>0</v>
      </c>
      <c r="E89" s="426">
        <v>0</v>
      </c>
      <c r="F89" s="418">
        <v>0</v>
      </c>
      <c r="G89" s="418">
        <v>0</v>
      </c>
      <c r="H89" s="426">
        <v>64</v>
      </c>
      <c r="I89" s="418">
        <v>0</v>
      </c>
      <c r="J89" s="418">
        <v>0</v>
      </c>
      <c r="K89" s="426">
        <v>0</v>
      </c>
      <c r="L89" s="418">
        <v>0</v>
      </c>
      <c r="M89" s="418">
        <v>0</v>
      </c>
      <c r="N89" s="426">
        <v>23</v>
      </c>
      <c r="O89" s="418">
        <v>0</v>
      </c>
      <c r="P89" s="418">
        <v>0</v>
      </c>
      <c r="Q89" s="426">
        <v>0</v>
      </c>
      <c r="R89" s="418">
        <v>0</v>
      </c>
      <c r="S89" s="418">
        <v>0</v>
      </c>
      <c r="T89" s="418">
        <v>0</v>
      </c>
      <c r="U89" s="418">
        <v>0</v>
      </c>
      <c r="V89" s="418">
        <v>0</v>
      </c>
      <c r="W89" s="418">
        <v>0</v>
      </c>
      <c r="X89" s="418">
        <v>0</v>
      </c>
      <c r="Y89" s="418">
        <v>0</v>
      </c>
      <c r="Z89" s="418">
        <v>0</v>
      </c>
      <c r="AA89" s="418">
        <v>0</v>
      </c>
      <c r="AB89" s="418">
        <v>0</v>
      </c>
      <c r="AC89" s="418">
        <v>3</v>
      </c>
      <c r="AD89" s="418">
        <v>0</v>
      </c>
      <c r="AE89" s="418">
        <v>0</v>
      </c>
      <c r="AF89" s="418">
        <v>0</v>
      </c>
      <c r="AG89" s="426">
        <v>6</v>
      </c>
      <c r="AH89" s="426">
        <v>87</v>
      </c>
      <c r="AI89" s="426">
        <v>0</v>
      </c>
      <c r="AJ89" s="426">
        <v>93</v>
      </c>
      <c r="AK89" s="422">
        <v>3</v>
      </c>
      <c r="AL89" s="421">
        <v>0</v>
      </c>
      <c r="AM89" s="418">
        <v>3</v>
      </c>
      <c r="AN89" s="419" t="s">
        <v>2687</v>
      </c>
      <c r="AO89" s="418">
        <v>0</v>
      </c>
      <c r="AP89" s="418">
        <v>0</v>
      </c>
      <c r="AQ89" s="418">
        <v>0</v>
      </c>
      <c r="AR89" s="418">
        <v>0</v>
      </c>
      <c r="AS89" s="418">
        <v>0</v>
      </c>
      <c r="AT89" s="418">
        <v>0</v>
      </c>
      <c r="AU89" s="418">
        <v>0</v>
      </c>
      <c r="AV89" s="418">
        <v>0</v>
      </c>
      <c r="AW89" s="418">
        <v>0</v>
      </c>
      <c r="AX89" s="418">
        <v>0</v>
      </c>
      <c r="AY89" s="418">
        <v>0</v>
      </c>
      <c r="AZ89" s="418">
        <v>0</v>
      </c>
      <c r="BA89" s="418">
        <v>0</v>
      </c>
      <c r="BB89" s="418">
        <v>0</v>
      </c>
      <c r="BC89" s="418">
        <v>0</v>
      </c>
      <c r="BD89" s="418">
        <v>0</v>
      </c>
      <c r="BE89" s="418">
        <v>0</v>
      </c>
      <c r="BF89" s="418">
        <v>0</v>
      </c>
      <c r="BG89" s="418">
        <v>0</v>
      </c>
      <c r="BH89" s="418">
        <v>0</v>
      </c>
      <c r="BI89" s="418">
        <v>0</v>
      </c>
      <c r="BJ89" s="418">
        <v>0</v>
      </c>
      <c r="BK89" s="418">
        <v>0</v>
      </c>
      <c r="BL89" s="418">
        <v>0</v>
      </c>
      <c r="BM89" s="418">
        <v>0</v>
      </c>
      <c r="BN89" s="418">
        <v>0</v>
      </c>
      <c r="BO89" s="418">
        <v>0</v>
      </c>
      <c r="BP89" s="418">
        <v>0</v>
      </c>
      <c r="BQ89" s="418">
        <v>0</v>
      </c>
      <c r="BR89" s="418">
        <v>0</v>
      </c>
      <c r="BS89" s="418">
        <v>0</v>
      </c>
      <c r="BT89" s="418">
        <v>0</v>
      </c>
      <c r="BU89" s="418">
        <v>0</v>
      </c>
      <c r="BV89" s="418">
        <v>0</v>
      </c>
      <c r="BW89" s="418">
        <v>0</v>
      </c>
      <c r="BX89" s="418">
        <v>0</v>
      </c>
      <c r="BY89" s="418">
        <v>0</v>
      </c>
      <c r="BZ89" s="418">
        <v>0</v>
      </c>
      <c r="CA89" s="418">
        <v>0</v>
      </c>
      <c r="CB89" s="418">
        <v>0</v>
      </c>
      <c r="CC89" s="418">
        <v>0</v>
      </c>
      <c r="CD89" s="418">
        <v>0</v>
      </c>
      <c r="CE89" s="418">
        <v>0</v>
      </c>
      <c r="CF89" s="418">
        <v>0</v>
      </c>
      <c r="CG89" s="418">
        <v>0</v>
      </c>
      <c r="CH89" s="418">
        <v>0</v>
      </c>
    </row>
    <row r="90" spans="1:86">
      <c r="A90" s="423" t="s">
        <v>2688</v>
      </c>
      <c r="B90" s="424">
        <v>8</v>
      </c>
      <c r="C90" s="424">
        <v>0</v>
      </c>
      <c r="D90" s="424">
        <v>0</v>
      </c>
      <c r="E90" s="424">
        <v>5</v>
      </c>
      <c r="F90" s="424">
        <v>0</v>
      </c>
      <c r="G90" s="424">
        <v>0</v>
      </c>
      <c r="H90" s="424">
        <v>126</v>
      </c>
      <c r="I90" s="424">
        <v>0</v>
      </c>
      <c r="J90" s="424">
        <v>0</v>
      </c>
      <c r="K90" s="424">
        <v>2</v>
      </c>
      <c r="L90" s="424">
        <v>0</v>
      </c>
      <c r="M90" s="424">
        <v>0</v>
      </c>
      <c r="N90" s="424">
        <v>0</v>
      </c>
      <c r="O90" s="424">
        <v>0</v>
      </c>
      <c r="P90" s="424">
        <v>0</v>
      </c>
      <c r="Q90" s="424">
        <v>11</v>
      </c>
      <c r="R90" s="424">
        <v>0</v>
      </c>
      <c r="S90" s="424">
        <v>0</v>
      </c>
      <c r="T90" s="424">
        <v>0</v>
      </c>
      <c r="U90" s="424">
        <v>0</v>
      </c>
      <c r="V90" s="424">
        <v>0</v>
      </c>
      <c r="W90" s="424">
        <v>0</v>
      </c>
      <c r="X90" s="424">
        <v>0</v>
      </c>
      <c r="Y90" s="424">
        <v>0</v>
      </c>
      <c r="Z90" s="424">
        <v>0</v>
      </c>
      <c r="AA90" s="424">
        <v>0</v>
      </c>
      <c r="AB90" s="424">
        <v>0</v>
      </c>
      <c r="AC90" s="418">
        <v>0</v>
      </c>
      <c r="AD90" s="424">
        <v>0</v>
      </c>
      <c r="AE90" s="424">
        <v>0</v>
      </c>
      <c r="AF90" s="424">
        <v>0</v>
      </c>
      <c r="AG90" s="424">
        <v>8</v>
      </c>
      <c r="AH90" s="424">
        <v>144</v>
      </c>
      <c r="AI90" s="424">
        <v>0</v>
      </c>
      <c r="AJ90" s="424">
        <v>152</v>
      </c>
      <c r="AK90" s="422">
        <v>0</v>
      </c>
      <c r="AL90" s="424">
        <v>0</v>
      </c>
      <c r="AM90" s="418">
        <v>0</v>
      </c>
      <c r="AN90" s="418">
        <v>0</v>
      </c>
      <c r="AO90" s="418">
        <v>0</v>
      </c>
      <c r="AP90" s="418">
        <v>0</v>
      </c>
      <c r="AQ90" s="418">
        <v>0</v>
      </c>
      <c r="AR90" s="418">
        <v>0</v>
      </c>
      <c r="AS90" s="418">
        <v>0</v>
      </c>
      <c r="AT90" s="418">
        <v>0</v>
      </c>
      <c r="AU90" s="418">
        <v>0</v>
      </c>
      <c r="AV90" s="418">
        <v>0</v>
      </c>
      <c r="AW90" s="418">
        <v>0</v>
      </c>
      <c r="AX90" s="418">
        <v>0</v>
      </c>
      <c r="AY90" s="418">
        <v>0</v>
      </c>
      <c r="AZ90" s="418">
        <v>0</v>
      </c>
      <c r="BA90" s="418">
        <v>0</v>
      </c>
      <c r="BB90" s="418">
        <v>0</v>
      </c>
      <c r="BC90" s="418">
        <v>0</v>
      </c>
      <c r="BD90" s="418">
        <v>0</v>
      </c>
      <c r="BE90" s="418">
        <v>0</v>
      </c>
      <c r="BF90" s="418">
        <v>0</v>
      </c>
      <c r="BG90" s="418">
        <v>0</v>
      </c>
      <c r="BH90" s="418">
        <v>0</v>
      </c>
      <c r="BI90" s="418">
        <v>0</v>
      </c>
      <c r="BJ90" s="418">
        <v>0</v>
      </c>
      <c r="BK90" s="418">
        <v>0</v>
      </c>
      <c r="BL90" s="418">
        <v>0</v>
      </c>
      <c r="BM90" s="418">
        <v>0</v>
      </c>
      <c r="BN90" s="418">
        <v>0</v>
      </c>
      <c r="BO90" s="418">
        <v>0</v>
      </c>
      <c r="BP90" s="418">
        <v>0</v>
      </c>
      <c r="BQ90" s="418">
        <v>0</v>
      </c>
      <c r="BR90" s="418">
        <v>0</v>
      </c>
      <c r="BS90" s="418">
        <v>0</v>
      </c>
      <c r="BT90" s="418">
        <v>0</v>
      </c>
      <c r="BU90" s="418">
        <v>0</v>
      </c>
      <c r="BV90" s="418">
        <v>0</v>
      </c>
      <c r="BW90" s="418">
        <v>0</v>
      </c>
      <c r="BX90" s="418">
        <v>0</v>
      </c>
      <c r="BY90" s="418">
        <v>0</v>
      </c>
      <c r="BZ90" s="418">
        <v>0</v>
      </c>
      <c r="CA90" s="418">
        <v>0</v>
      </c>
      <c r="CB90" s="418">
        <v>0</v>
      </c>
      <c r="CC90" s="418">
        <v>0</v>
      </c>
      <c r="CD90" s="418">
        <v>0</v>
      </c>
      <c r="CE90" s="418">
        <v>0</v>
      </c>
      <c r="CF90" s="418">
        <v>0</v>
      </c>
      <c r="CG90" s="418">
        <v>0</v>
      </c>
      <c r="CH90" s="418">
        <v>0</v>
      </c>
    </row>
    <row r="91" spans="1:86">
      <c r="A91" s="423" t="s">
        <v>2689</v>
      </c>
      <c r="B91" s="424">
        <v>5</v>
      </c>
      <c r="C91" s="424">
        <v>0</v>
      </c>
      <c r="D91" s="424">
        <v>0</v>
      </c>
      <c r="E91" s="424">
        <v>10</v>
      </c>
      <c r="F91" s="424">
        <v>0</v>
      </c>
      <c r="G91" s="424">
        <v>0</v>
      </c>
      <c r="H91" s="424">
        <v>69</v>
      </c>
      <c r="I91" s="424">
        <v>0</v>
      </c>
      <c r="J91" s="424">
        <v>0</v>
      </c>
      <c r="K91" s="424">
        <v>2</v>
      </c>
      <c r="L91" s="424">
        <v>0</v>
      </c>
      <c r="M91" s="424">
        <v>0</v>
      </c>
      <c r="N91" s="424">
        <v>0</v>
      </c>
      <c r="O91" s="424">
        <v>0</v>
      </c>
      <c r="P91" s="424">
        <v>0</v>
      </c>
      <c r="Q91" s="424">
        <v>11</v>
      </c>
      <c r="R91" s="424">
        <v>0</v>
      </c>
      <c r="S91" s="424">
        <v>0</v>
      </c>
      <c r="T91" s="424">
        <v>0</v>
      </c>
      <c r="U91" s="424">
        <v>0</v>
      </c>
      <c r="V91" s="424">
        <v>0</v>
      </c>
      <c r="W91" s="424">
        <v>0</v>
      </c>
      <c r="X91" s="424">
        <v>0</v>
      </c>
      <c r="Y91" s="424">
        <v>0</v>
      </c>
      <c r="Z91" s="424">
        <v>0</v>
      </c>
      <c r="AA91" s="424">
        <v>0</v>
      </c>
      <c r="AB91" s="424">
        <v>0</v>
      </c>
      <c r="AC91" s="418">
        <v>0</v>
      </c>
      <c r="AD91" s="424">
        <v>0</v>
      </c>
      <c r="AE91" s="424">
        <v>0</v>
      </c>
      <c r="AF91" s="424">
        <v>0</v>
      </c>
      <c r="AG91" s="424">
        <v>5</v>
      </c>
      <c r="AH91" s="424">
        <v>92</v>
      </c>
      <c r="AI91" s="424">
        <v>0</v>
      </c>
      <c r="AJ91" s="424">
        <v>97</v>
      </c>
      <c r="AK91" s="422">
        <v>0</v>
      </c>
      <c r="AL91" s="424">
        <v>0</v>
      </c>
      <c r="AM91" s="418">
        <v>0</v>
      </c>
      <c r="AN91" s="418">
        <v>0</v>
      </c>
      <c r="AO91" s="418">
        <v>0</v>
      </c>
      <c r="AP91" s="418">
        <v>0</v>
      </c>
      <c r="AQ91" s="418">
        <v>0</v>
      </c>
      <c r="AR91" s="418">
        <v>0</v>
      </c>
      <c r="AS91" s="418">
        <v>0</v>
      </c>
      <c r="AT91" s="418">
        <v>0</v>
      </c>
      <c r="AU91" s="418">
        <v>0</v>
      </c>
      <c r="AV91" s="418">
        <v>0</v>
      </c>
      <c r="AW91" s="418">
        <v>0</v>
      </c>
      <c r="AX91" s="418">
        <v>0</v>
      </c>
      <c r="AY91" s="418">
        <v>0</v>
      </c>
      <c r="AZ91" s="418">
        <v>0</v>
      </c>
      <c r="BA91" s="418">
        <v>0</v>
      </c>
      <c r="BB91" s="418">
        <v>0</v>
      </c>
      <c r="BC91" s="418">
        <v>0</v>
      </c>
      <c r="BD91" s="418">
        <v>0</v>
      </c>
      <c r="BE91" s="418">
        <v>0</v>
      </c>
      <c r="BF91" s="418">
        <v>0</v>
      </c>
      <c r="BG91" s="418">
        <v>0</v>
      </c>
      <c r="BH91" s="418">
        <v>0</v>
      </c>
      <c r="BI91" s="418">
        <v>0</v>
      </c>
      <c r="BJ91" s="418">
        <v>0</v>
      </c>
      <c r="BK91" s="418">
        <v>0</v>
      </c>
      <c r="BL91" s="418">
        <v>0</v>
      </c>
      <c r="BM91" s="418">
        <v>0</v>
      </c>
      <c r="BN91" s="418">
        <v>0</v>
      </c>
      <c r="BO91" s="418">
        <v>0</v>
      </c>
      <c r="BP91" s="418">
        <v>0</v>
      </c>
      <c r="BQ91" s="418">
        <v>0</v>
      </c>
      <c r="BR91" s="418">
        <v>0</v>
      </c>
      <c r="BS91" s="418">
        <v>0</v>
      </c>
      <c r="BT91" s="418">
        <v>0</v>
      </c>
      <c r="BU91" s="418">
        <v>0</v>
      </c>
      <c r="BV91" s="418">
        <v>0</v>
      </c>
      <c r="BW91" s="418">
        <v>0</v>
      </c>
      <c r="BX91" s="418">
        <v>0</v>
      </c>
      <c r="BY91" s="418">
        <v>0</v>
      </c>
      <c r="BZ91" s="418">
        <v>0</v>
      </c>
      <c r="CA91" s="418">
        <v>0</v>
      </c>
      <c r="CB91" s="418">
        <v>0</v>
      </c>
      <c r="CC91" s="418">
        <v>0</v>
      </c>
      <c r="CD91" s="418">
        <v>0</v>
      </c>
      <c r="CE91" s="418">
        <v>0</v>
      </c>
      <c r="CF91" s="418">
        <v>0</v>
      </c>
      <c r="CG91" s="418">
        <v>0</v>
      </c>
      <c r="CH91" s="418">
        <v>0</v>
      </c>
    </row>
    <row r="92" spans="1:86">
      <c r="A92" s="420" t="s">
        <v>2690</v>
      </c>
      <c r="B92" s="418">
        <v>10</v>
      </c>
      <c r="C92" s="418">
        <v>0</v>
      </c>
      <c r="D92" s="418">
        <v>0</v>
      </c>
      <c r="E92" s="418">
        <v>80</v>
      </c>
      <c r="F92" s="418">
        <v>0</v>
      </c>
      <c r="G92" s="418">
        <v>0</v>
      </c>
      <c r="H92" s="418">
        <v>112</v>
      </c>
      <c r="I92" s="418">
        <v>0</v>
      </c>
      <c r="J92" s="418">
        <v>0</v>
      </c>
      <c r="K92" s="418">
        <v>26</v>
      </c>
      <c r="L92" s="418">
        <v>0</v>
      </c>
      <c r="M92" s="418">
        <v>0</v>
      </c>
      <c r="N92" s="418">
        <v>39</v>
      </c>
      <c r="O92" s="418">
        <v>0</v>
      </c>
      <c r="P92" s="418">
        <v>0</v>
      </c>
      <c r="Q92" s="418">
        <v>0</v>
      </c>
      <c r="R92" s="418">
        <v>0</v>
      </c>
      <c r="S92" s="418">
        <v>0</v>
      </c>
      <c r="T92" s="418">
        <v>0</v>
      </c>
      <c r="U92" s="418">
        <v>0</v>
      </c>
      <c r="V92" s="418">
        <v>0</v>
      </c>
      <c r="W92" s="418">
        <v>0</v>
      </c>
      <c r="X92" s="418">
        <v>0</v>
      </c>
      <c r="Y92" s="418">
        <v>0</v>
      </c>
      <c r="Z92" s="418">
        <v>0</v>
      </c>
      <c r="AA92" s="418">
        <v>0</v>
      </c>
      <c r="AB92" s="418">
        <v>0</v>
      </c>
      <c r="AC92" s="418">
        <v>0</v>
      </c>
      <c r="AD92" s="418">
        <v>0</v>
      </c>
      <c r="AE92" s="418">
        <v>0</v>
      </c>
      <c r="AF92" s="418">
        <v>0</v>
      </c>
      <c r="AG92" s="421">
        <v>10</v>
      </c>
      <c r="AH92" s="421">
        <v>257</v>
      </c>
      <c r="AI92" s="421">
        <v>0</v>
      </c>
      <c r="AJ92" s="421">
        <v>267</v>
      </c>
      <c r="AK92" s="422">
        <v>0</v>
      </c>
      <c r="AL92" s="421">
        <v>0</v>
      </c>
      <c r="AM92" s="418">
        <v>0</v>
      </c>
      <c r="AN92" s="419">
        <v>0</v>
      </c>
      <c r="AO92" s="418">
        <v>0</v>
      </c>
      <c r="AP92" s="418">
        <v>0</v>
      </c>
      <c r="AQ92" s="418">
        <v>0</v>
      </c>
      <c r="AR92" s="418">
        <v>0</v>
      </c>
      <c r="AS92" s="418">
        <v>0</v>
      </c>
      <c r="AT92" s="418">
        <v>0</v>
      </c>
      <c r="AU92" s="418">
        <v>0</v>
      </c>
      <c r="AV92" s="418">
        <v>0</v>
      </c>
      <c r="AW92" s="418">
        <v>0</v>
      </c>
      <c r="AX92" s="418">
        <v>0</v>
      </c>
      <c r="AY92" s="418">
        <v>0</v>
      </c>
      <c r="AZ92" s="418">
        <v>0</v>
      </c>
      <c r="BA92" s="418">
        <v>0</v>
      </c>
      <c r="BB92" s="418">
        <v>0</v>
      </c>
      <c r="BC92" s="418">
        <v>0</v>
      </c>
      <c r="BD92" s="418">
        <v>0</v>
      </c>
      <c r="BE92" s="418">
        <v>0</v>
      </c>
      <c r="BF92" s="418">
        <v>0</v>
      </c>
      <c r="BG92" s="418">
        <v>0</v>
      </c>
      <c r="BH92" s="418">
        <v>0</v>
      </c>
      <c r="BI92" s="418">
        <v>0</v>
      </c>
      <c r="BJ92" s="418">
        <v>0</v>
      </c>
      <c r="BK92" s="418">
        <v>0</v>
      </c>
      <c r="BL92" s="418">
        <v>0</v>
      </c>
      <c r="BM92" s="418">
        <v>0</v>
      </c>
      <c r="BN92" s="418">
        <v>0</v>
      </c>
      <c r="BO92" s="418">
        <v>0</v>
      </c>
      <c r="BP92" s="418">
        <v>0</v>
      </c>
      <c r="BQ92" s="418">
        <v>0</v>
      </c>
      <c r="BR92" s="418">
        <v>0</v>
      </c>
      <c r="BS92" s="418">
        <v>0</v>
      </c>
      <c r="BT92" s="418">
        <v>0</v>
      </c>
      <c r="BU92" s="418">
        <v>0</v>
      </c>
      <c r="BV92" s="418">
        <v>0</v>
      </c>
      <c r="BW92" s="418">
        <v>0</v>
      </c>
      <c r="BX92" s="418">
        <v>0</v>
      </c>
      <c r="BY92" s="418">
        <v>0</v>
      </c>
      <c r="BZ92" s="418">
        <v>0</v>
      </c>
      <c r="CA92" s="418">
        <v>0</v>
      </c>
      <c r="CB92" s="418">
        <v>0</v>
      </c>
      <c r="CC92" s="418">
        <v>0</v>
      </c>
      <c r="CD92" s="418">
        <v>0</v>
      </c>
      <c r="CE92" s="418">
        <v>0</v>
      </c>
      <c r="CF92" s="418">
        <v>0</v>
      </c>
      <c r="CG92" s="418">
        <v>0</v>
      </c>
      <c r="CH92" s="418">
        <v>0</v>
      </c>
    </row>
    <row r="93" spans="1:86">
      <c r="A93" s="425" t="s">
        <v>2691</v>
      </c>
      <c r="B93" s="426">
        <v>6</v>
      </c>
      <c r="C93" s="418">
        <v>0</v>
      </c>
      <c r="D93" s="418">
        <v>0</v>
      </c>
      <c r="E93" s="426">
        <v>3</v>
      </c>
      <c r="F93" s="418">
        <v>0</v>
      </c>
      <c r="G93" s="418">
        <v>0</v>
      </c>
      <c r="H93" s="426">
        <v>52</v>
      </c>
      <c r="I93" s="418">
        <v>0</v>
      </c>
      <c r="J93" s="418">
        <v>0</v>
      </c>
      <c r="K93" s="426">
        <v>1</v>
      </c>
      <c r="L93" s="418">
        <v>0</v>
      </c>
      <c r="M93" s="418">
        <v>0</v>
      </c>
      <c r="N93" s="426">
        <v>0</v>
      </c>
      <c r="O93" s="418">
        <v>0</v>
      </c>
      <c r="P93" s="418">
        <v>0</v>
      </c>
      <c r="Q93" s="426">
        <v>0</v>
      </c>
      <c r="R93" s="418">
        <v>0</v>
      </c>
      <c r="S93" s="418">
        <v>0</v>
      </c>
      <c r="T93" s="418">
        <v>0</v>
      </c>
      <c r="U93" s="418">
        <v>0</v>
      </c>
      <c r="V93" s="418">
        <v>0</v>
      </c>
      <c r="W93" s="426">
        <v>0</v>
      </c>
      <c r="X93" s="418">
        <v>0</v>
      </c>
      <c r="Y93" s="418">
        <v>0</v>
      </c>
      <c r="Z93" s="418">
        <v>0</v>
      </c>
      <c r="AA93" s="418">
        <v>0</v>
      </c>
      <c r="AB93" s="418">
        <v>0</v>
      </c>
      <c r="AC93" s="418">
        <v>0</v>
      </c>
      <c r="AD93" s="418">
        <v>0</v>
      </c>
      <c r="AE93" s="426">
        <v>0</v>
      </c>
      <c r="AF93" s="426">
        <v>0</v>
      </c>
      <c r="AG93" s="426">
        <v>6</v>
      </c>
      <c r="AH93" s="426">
        <v>56</v>
      </c>
      <c r="AI93" s="426">
        <v>0</v>
      </c>
      <c r="AJ93" s="426">
        <v>62</v>
      </c>
      <c r="AK93" s="422">
        <v>0</v>
      </c>
      <c r="AL93" s="421">
        <v>0</v>
      </c>
      <c r="AM93" s="418">
        <v>0</v>
      </c>
      <c r="AN93" s="419">
        <v>0</v>
      </c>
      <c r="AO93" s="418">
        <v>0</v>
      </c>
      <c r="AP93" s="418">
        <v>0</v>
      </c>
      <c r="AQ93" s="418">
        <v>0</v>
      </c>
      <c r="AR93" s="418">
        <v>0</v>
      </c>
      <c r="AS93" s="418">
        <v>0</v>
      </c>
      <c r="AT93" s="418">
        <v>0</v>
      </c>
      <c r="AU93" s="418">
        <v>0</v>
      </c>
      <c r="AV93" s="418">
        <v>0</v>
      </c>
      <c r="AW93" s="418">
        <v>0</v>
      </c>
      <c r="AX93" s="418">
        <v>0</v>
      </c>
      <c r="AY93" s="418">
        <v>0</v>
      </c>
      <c r="AZ93" s="418">
        <v>0</v>
      </c>
      <c r="BA93" s="418">
        <v>0</v>
      </c>
      <c r="BB93" s="418">
        <v>0</v>
      </c>
      <c r="BC93" s="418">
        <v>0</v>
      </c>
      <c r="BD93" s="418">
        <v>0</v>
      </c>
      <c r="BE93" s="418">
        <v>0</v>
      </c>
      <c r="BF93" s="418">
        <v>0</v>
      </c>
      <c r="BG93" s="418">
        <v>0</v>
      </c>
      <c r="BH93" s="418">
        <v>0</v>
      </c>
      <c r="BI93" s="418">
        <v>0</v>
      </c>
      <c r="BJ93" s="418">
        <v>0</v>
      </c>
      <c r="BK93" s="418">
        <v>0</v>
      </c>
      <c r="BL93" s="418">
        <v>0</v>
      </c>
      <c r="BM93" s="418">
        <v>0</v>
      </c>
      <c r="BN93" s="418">
        <v>0</v>
      </c>
      <c r="BO93" s="418">
        <v>0</v>
      </c>
      <c r="BP93" s="418">
        <v>0</v>
      </c>
      <c r="BQ93" s="418">
        <v>0</v>
      </c>
      <c r="BR93" s="418">
        <v>0</v>
      </c>
      <c r="BS93" s="418">
        <v>0</v>
      </c>
      <c r="BT93" s="418">
        <v>0</v>
      </c>
      <c r="BU93" s="418">
        <v>0</v>
      </c>
      <c r="BV93" s="418">
        <v>0</v>
      </c>
      <c r="BW93" s="418">
        <v>0</v>
      </c>
      <c r="BX93" s="418">
        <v>0</v>
      </c>
      <c r="BY93" s="418">
        <v>0</v>
      </c>
      <c r="BZ93" s="418">
        <v>0</v>
      </c>
      <c r="CA93" s="418">
        <v>0</v>
      </c>
      <c r="CB93" s="418">
        <v>0</v>
      </c>
      <c r="CC93" s="418">
        <v>0</v>
      </c>
      <c r="CD93" s="418">
        <v>0</v>
      </c>
      <c r="CE93" s="418">
        <v>0</v>
      </c>
      <c r="CF93" s="418">
        <v>0</v>
      </c>
      <c r="CG93" s="418">
        <v>0</v>
      </c>
      <c r="CH93" s="418">
        <v>0</v>
      </c>
    </row>
    <row r="94" spans="1:86">
      <c r="A94" s="425" t="s">
        <v>2692</v>
      </c>
      <c r="B94" s="426">
        <v>6</v>
      </c>
      <c r="C94" s="418">
        <v>0</v>
      </c>
      <c r="D94" s="418">
        <v>0</v>
      </c>
      <c r="E94" s="426">
        <v>54</v>
      </c>
      <c r="F94" s="418">
        <v>0</v>
      </c>
      <c r="G94" s="418">
        <v>0</v>
      </c>
      <c r="H94" s="426">
        <v>81</v>
      </c>
      <c r="I94" s="418">
        <v>0</v>
      </c>
      <c r="J94" s="418">
        <v>0</v>
      </c>
      <c r="K94" s="426">
        <v>2</v>
      </c>
      <c r="L94" s="418">
        <v>0</v>
      </c>
      <c r="M94" s="418">
        <v>0</v>
      </c>
      <c r="N94" s="426">
        <v>0</v>
      </c>
      <c r="O94" s="418">
        <v>0</v>
      </c>
      <c r="P94" s="418">
        <v>0</v>
      </c>
      <c r="Q94" s="426">
        <v>0</v>
      </c>
      <c r="R94" s="418">
        <v>0</v>
      </c>
      <c r="S94" s="418">
        <v>0</v>
      </c>
      <c r="T94" s="418">
        <v>0</v>
      </c>
      <c r="U94" s="418">
        <v>0</v>
      </c>
      <c r="V94" s="418">
        <v>0</v>
      </c>
      <c r="W94" s="426">
        <v>0</v>
      </c>
      <c r="X94" s="418">
        <v>0</v>
      </c>
      <c r="Y94" s="418">
        <v>0</v>
      </c>
      <c r="Z94" s="418">
        <v>0</v>
      </c>
      <c r="AA94" s="418">
        <v>0</v>
      </c>
      <c r="AB94" s="418">
        <v>0</v>
      </c>
      <c r="AC94" s="418">
        <v>0</v>
      </c>
      <c r="AD94" s="418">
        <v>0</v>
      </c>
      <c r="AE94" s="426">
        <v>0</v>
      </c>
      <c r="AF94" s="426">
        <v>0</v>
      </c>
      <c r="AG94" s="426">
        <v>6</v>
      </c>
      <c r="AH94" s="426">
        <v>137</v>
      </c>
      <c r="AI94" s="426">
        <v>0</v>
      </c>
      <c r="AJ94" s="426">
        <v>143</v>
      </c>
      <c r="AK94" s="422">
        <v>0</v>
      </c>
      <c r="AL94" s="421">
        <v>0</v>
      </c>
      <c r="AM94" s="418">
        <v>0</v>
      </c>
      <c r="AN94" s="419">
        <v>0</v>
      </c>
      <c r="AO94" s="418">
        <v>0</v>
      </c>
      <c r="AP94" s="418">
        <v>0</v>
      </c>
      <c r="AQ94" s="418">
        <v>0</v>
      </c>
      <c r="AR94" s="418">
        <v>0</v>
      </c>
      <c r="AS94" s="418">
        <v>0</v>
      </c>
      <c r="AT94" s="418">
        <v>0</v>
      </c>
      <c r="AU94" s="418">
        <v>0</v>
      </c>
      <c r="AV94" s="418">
        <v>0</v>
      </c>
      <c r="AW94" s="418">
        <v>0</v>
      </c>
      <c r="AX94" s="418">
        <v>0</v>
      </c>
      <c r="AY94" s="418">
        <v>0</v>
      </c>
      <c r="AZ94" s="418">
        <v>0</v>
      </c>
      <c r="BA94" s="418">
        <v>0</v>
      </c>
      <c r="BB94" s="418">
        <v>0</v>
      </c>
      <c r="BC94" s="418">
        <v>0</v>
      </c>
      <c r="BD94" s="418">
        <v>0</v>
      </c>
      <c r="BE94" s="418">
        <v>0</v>
      </c>
      <c r="BF94" s="418">
        <v>0</v>
      </c>
      <c r="BG94" s="418">
        <v>0</v>
      </c>
      <c r="BH94" s="418">
        <v>0</v>
      </c>
      <c r="BI94" s="418">
        <v>0</v>
      </c>
      <c r="BJ94" s="418">
        <v>0</v>
      </c>
      <c r="BK94" s="418">
        <v>0</v>
      </c>
      <c r="BL94" s="418">
        <v>0</v>
      </c>
      <c r="BM94" s="418">
        <v>0</v>
      </c>
      <c r="BN94" s="418">
        <v>0</v>
      </c>
      <c r="BO94" s="418">
        <v>0</v>
      </c>
      <c r="BP94" s="418">
        <v>0</v>
      </c>
      <c r="BQ94" s="418">
        <v>0</v>
      </c>
      <c r="BR94" s="418">
        <v>0</v>
      </c>
      <c r="BS94" s="418">
        <v>0</v>
      </c>
      <c r="BT94" s="418">
        <v>0</v>
      </c>
      <c r="BU94" s="418">
        <v>0</v>
      </c>
      <c r="BV94" s="418">
        <v>0</v>
      </c>
      <c r="BW94" s="418">
        <v>0</v>
      </c>
      <c r="BX94" s="418">
        <v>0</v>
      </c>
      <c r="BY94" s="418">
        <v>0</v>
      </c>
      <c r="BZ94" s="418">
        <v>0</v>
      </c>
      <c r="CA94" s="418">
        <v>0</v>
      </c>
      <c r="CB94" s="418">
        <v>0</v>
      </c>
      <c r="CC94" s="418">
        <v>0</v>
      </c>
      <c r="CD94" s="418">
        <v>0</v>
      </c>
      <c r="CE94" s="418">
        <v>0</v>
      </c>
      <c r="CF94" s="418">
        <v>0</v>
      </c>
      <c r="CG94" s="418">
        <v>0</v>
      </c>
      <c r="CH94" s="418">
        <v>0</v>
      </c>
    </row>
    <row r="95" spans="1:86">
      <c r="A95" s="425" t="s">
        <v>2693</v>
      </c>
      <c r="B95" s="426">
        <v>5</v>
      </c>
      <c r="C95" s="418">
        <v>0</v>
      </c>
      <c r="D95" s="418">
        <v>0</v>
      </c>
      <c r="E95" s="426">
        <v>11</v>
      </c>
      <c r="F95" s="418">
        <v>0</v>
      </c>
      <c r="G95" s="418">
        <v>0</v>
      </c>
      <c r="H95" s="426">
        <v>69</v>
      </c>
      <c r="I95" s="418">
        <v>0</v>
      </c>
      <c r="J95" s="418">
        <v>0</v>
      </c>
      <c r="K95" s="426">
        <v>3</v>
      </c>
      <c r="L95" s="418">
        <v>0</v>
      </c>
      <c r="M95" s="418">
        <v>0</v>
      </c>
      <c r="N95" s="426">
        <v>19</v>
      </c>
      <c r="O95" s="418">
        <v>0</v>
      </c>
      <c r="P95" s="418">
        <v>0</v>
      </c>
      <c r="Q95" s="426">
        <v>0</v>
      </c>
      <c r="R95" s="418">
        <v>0</v>
      </c>
      <c r="S95" s="418">
        <v>0</v>
      </c>
      <c r="T95" s="418">
        <v>0</v>
      </c>
      <c r="U95" s="418">
        <v>0</v>
      </c>
      <c r="V95" s="418">
        <v>0</v>
      </c>
      <c r="W95" s="426">
        <v>0</v>
      </c>
      <c r="X95" s="418">
        <v>0</v>
      </c>
      <c r="Y95" s="418">
        <v>0</v>
      </c>
      <c r="Z95" s="418">
        <v>0</v>
      </c>
      <c r="AA95" s="418">
        <v>0</v>
      </c>
      <c r="AB95" s="418">
        <v>0</v>
      </c>
      <c r="AC95" s="418">
        <v>0</v>
      </c>
      <c r="AD95" s="418">
        <v>0</v>
      </c>
      <c r="AE95" s="426">
        <v>0</v>
      </c>
      <c r="AF95" s="426">
        <v>0</v>
      </c>
      <c r="AG95" s="426">
        <v>5</v>
      </c>
      <c r="AH95" s="426">
        <v>102</v>
      </c>
      <c r="AI95" s="426">
        <v>0</v>
      </c>
      <c r="AJ95" s="426">
        <v>107</v>
      </c>
      <c r="AK95" s="422">
        <v>0</v>
      </c>
      <c r="AL95" s="421">
        <v>0</v>
      </c>
      <c r="AM95" s="418">
        <v>0</v>
      </c>
      <c r="AN95" s="419">
        <v>0</v>
      </c>
      <c r="AO95" s="418">
        <v>0</v>
      </c>
      <c r="AP95" s="418">
        <v>0</v>
      </c>
      <c r="AQ95" s="418">
        <v>0</v>
      </c>
      <c r="AR95" s="418">
        <v>0</v>
      </c>
      <c r="AS95" s="418">
        <v>0</v>
      </c>
      <c r="AT95" s="418">
        <v>0</v>
      </c>
      <c r="AU95" s="418">
        <v>0</v>
      </c>
      <c r="AV95" s="418">
        <v>0</v>
      </c>
      <c r="AW95" s="418">
        <v>0</v>
      </c>
      <c r="AX95" s="418">
        <v>0</v>
      </c>
      <c r="AY95" s="418">
        <v>0</v>
      </c>
      <c r="AZ95" s="418">
        <v>0</v>
      </c>
      <c r="BA95" s="418">
        <v>0</v>
      </c>
      <c r="BB95" s="418">
        <v>0</v>
      </c>
      <c r="BC95" s="418">
        <v>0</v>
      </c>
      <c r="BD95" s="418">
        <v>0</v>
      </c>
      <c r="BE95" s="418">
        <v>0</v>
      </c>
      <c r="BF95" s="418">
        <v>0</v>
      </c>
      <c r="BG95" s="418">
        <v>0</v>
      </c>
      <c r="BH95" s="418">
        <v>0</v>
      </c>
      <c r="BI95" s="418">
        <v>0</v>
      </c>
      <c r="BJ95" s="418">
        <v>0</v>
      </c>
      <c r="BK95" s="418">
        <v>0</v>
      </c>
      <c r="BL95" s="418">
        <v>0</v>
      </c>
      <c r="BM95" s="418">
        <v>0</v>
      </c>
      <c r="BN95" s="418">
        <v>0</v>
      </c>
      <c r="BO95" s="418">
        <v>0</v>
      </c>
      <c r="BP95" s="418">
        <v>0</v>
      </c>
      <c r="BQ95" s="418">
        <v>0</v>
      </c>
      <c r="BR95" s="418">
        <v>0</v>
      </c>
      <c r="BS95" s="418">
        <v>0</v>
      </c>
      <c r="BT95" s="418">
        <v>0</v>
      </c>
      <c r="BU95" s="418">
        <v>0</v>
      </c>
      <c r="BV95" s="418">
        <v>0</v>
      </c>
      <c r="BW95" s="418">
        <v>0</v>
      </c>
      <c r="BX95" s="418">
        <v>0</v>
      </c>
      <c r="BY95" s="418">
        <v>0</v>
      </c>
      <c r="BZ95" s="418">
        <v>0</v>
      </c>
      <c r="CA95" s="418">
        <v>0</v>
      </c>
      <c r="CB95" s="418">
        <v>0</v>
      </c>
      <c r="CC95" s="418">
        <v>0</v>
      </c>
      <c r="CD95" s="418">
        <v>0</v>
      </c>
      <c r="CE95" s="418">
        <v>0</v>
      </c>
      <c r="CF95" s="418">
        <v>0</v>
      </c>
      <c r="CG95" s="418">
        <v>0</v>
      </c>
      <c r="CH95" s="418">
        <v>0</v>
      </c>
    </row>
    <row r="96" spans="1:86">
      <c r="A96" s="425" t="s">
        <v>2694</v>
      </c>
      <c r="B96" s="426">
        <v>5</v>
      </c>
      <c r="C96" s="426">
        <v>0</v>
      </c>
      <c r="D96" s="426">
        <v>0</v>
      </c>
      <c r="E96" s="426">
        <v>163</v>
      </c>
      <c r="F96" s="426">
        <v>0</v>
      </c>
      <c r="G96" s="426">
        <v>0</v>
      </c>
      <c r="H96" s="426">
        <v>60</v>
      </c>
      <c r="I96" s="426">
        <v>0</v>
      </c>
      <c r="J96" s="426">
        <v>0</v>
      </c>
      <c r="K96" s="426">
        <v>5</v>
      </c>
      <c r="L96" s="426">
        <v>0</v>
      </c>
      <c r="M96" s="426">
        <v>0</v>
      </c>
      <c r="N96" s="426">
        <v>0</v>
      </c>
      <c r="O96" s="426">
        <v>0</v>
      </c>
      <c r="P96" s="426">
        <v>0</v>
      </c>
      <c r="Q96" s="426">
        <v>12</v>
      </c>
      <c r="R96" s="426">
        <v>0</v>
      </c>
      <c r="S96" s="426">
        <v>0</v>
      </c>
      <c r="T96" s="426">
        <v>0</v>
      </c>
      <c r="U96" s="426">
        <v>0</v>
      </c>
      <c r="V96" s="426">
        <v>0</v>
      </c>
      <c r="W96" s="426">
        <v>0</v>
      </c>
      <c r="X96" s="426">
        <v>0</v>
      </c>
      <c r="Y96" s="426">
        <v>0</v>
      </c>
      <c r="Z96" s="426">
        <v>0</v>
      </c>
      <c r="AA96" s="426">
        <v>0</v>
      </c>
      <c r="AB96" s="426">
        <v>0</v>
      </c>
      <c r="AC96" s="426">
        <v>0</v>
      </c>
      <c r="AD96" s="426">
        <v>0</v>
      </c>
      <c r="AE96" s="426">
        <v>0</v>
      </c>
      <c r="AF96" s="426">
        <v>0</v>
      </c>
      <c r="AG96" s="426">
        <v>5</v>
      </c>
      <c r="AH96" s="426">
        <v>240</v>
      </c>
      <c r="AI96" s="426">
        <v>0</v>
      </c>
      <c r="AJ96" s="426">
        <v>245</v>
      </c>
      <c r="AK96" s="422">
        <v>0</v>
      </c>
      <c r="AL96" s="426">
        <v>0</v>
      </c>
      <c r="AM96" s="426">
        <v>0</v>
      </c>
      <c r="AN96" s="419">
        <v>0</v>
      </c>
      <c r="AO96" s="418">
        <v>0</v>
      </c>
      <c r="AP96" s="418">
        <v>0</v>
      </c>
      <c r="AQ96" s="418">
        <v>0</v>
      </c>
      <c r="AR96" s="418">
        <v>0</v>
      </c>
      <c r="AS96" s="418">
        <v>0</v>
      </c>
      <c r="AT96" s="418">
        <v>0</v>
      </c>
      <c r="AU96" s="418">
        <v>0</v>
      </c>
      <c r="AV96" s="418">
        <v>0</v>
      </c>
      <c r="AW96" s="418">
        <v>0</v>
      </c>
      <c r="AX96" s="418">
        <v>0</v>
      </c>
      <c r="AY96" s="418">
        <v>0</v>
      </c>
      <c r="AZ96" s="418">
        <v>0</v>
      </c>
      <c r="BA96" s="418">
        <v>0</v>
      </c>
      <c r="BB96" s="418">
        <v>0</v>
      </c>
      <c r="BC96" s="418">
        <v>0</v>
      </c>
      <c r="BD96" s="418">
        <v>0</v>
      </c>
      <c r="BE96" s="418">
        <v>0</v>
      </c>
      <c r="BF96" s="418">
        <v>0</v>
      </c>
      <c r="BG96" s="418">
        <v>0</v>
      </c>
      <c r="BH96" s="418">
        <v>0</v>
      </c>
      <c r="BI96" s="418">
        <v>0</v>
      </c>
      <c r="BJ96" s="418">
        <v>0</v>
      </c>
      <c r="BK96" s="418">
        <v>0</v>
      </c>
      <c r="BL96" s="418">
        <v>0</v>
      </c>
      <c r="BM96" s="418">
        <v>0</v>
      </c>
      <c r="BN96" s="418">
        <v>0</v>
      </c>
      <c r="BO96" s="418">
        <v>0</v>
      </c>
      <c r="BP96" s="418">
        <v>0</v>
      </c>
      <c r="BQ96" s="418">
        <v>0</v>
      </c>
      <c r="BR96" s="418">
        <v>0</v>
      </c>
      <c r="BS96" s="418">
        <v>0</v>
      </c>
      <c r="BT96" s="418">
        <v>0</v>
      </c>
      <c r="BU96" s="418">
        <v>0</v>
      </c>
      <c r="BV96" s="418">
        <v>0</v>
      </c>
      <c r="BW96" s="418">
        <v>0</v>
      </c>
      <c r="BX96" s="418">
        <v>0</v>
      </c>
      <c r="BY96" s="418">
        <v>0</v>
      </c>
      <c r="BZ96" s="418">
        <v>0</v>
      </c>
      <c r="CA96" s="418">
        <v>0</v>
      </c>
      <c r="CB96" s="418">
        <v>0</v>
      </c>
      <c r="CC96" s="418">
        <v>0</v>
      </c>
      <c r="CD96" s="418">
        <v>0</v>
      </c>
      <c r="CE96" s="418">
        <v>0</v>
      </c>
      <c r="CF96" s="418">
        <v>0</v>
      </c>
      <c r="CG96" s="418">
        <v>0</v>
      </c>
      <c r="CH96" s="418">
        <v>0</v>
      </c>
    </row>
    <row r="97" spans="1:86">
      <c r="A97" s="425" t="s">
        <v>2695</v>
      </c>
      <c r="B97" s="426">
        <v>6</v>
      </c>
      <c r="C97" s="426">
        <v>0</v>
      </c>
      <c r="D97" s="426">
        <v>0</v>
      </c>
      <c r="E97" s="426">
        <v>53</v>
      </c>
      <c r="F97" s="426">
        <v>0</v>
      </c>
      <c r="G97" s="426">
        <v>0</v>
      </c>
      <c r="H97" s="426">
        <v>56</v>
      </c>
      <c r="I97" s="426">
        <v>0</v>
      </c>
      <c r="J97" s="426">
        <v>0</v>
      </c>
      <c r="K97" s="426">
        <v>0</v>
      </c>
      <c r="L97" s="426">
        <v>0</v>
      </c>
      <c r="M97" s="426">
        <v>0</v>
      </c>
      <c r="N97" s="426">
        <v>0</v>
      </c>
      <c r="O97" s="426">
        <v>0</v>
      </c>
      <c r="P97" s="426">
        <v>0</v>
      </c>
      <c r="Q97" s="426">
        <v>0</v>
      </c>
      <c r="R97" s="426">
        <v>0</v>
      </c>
      <c r="S97" s="426">
        <v>0</v>
      </c>
      <c r="T97" s="426">
        <v>0</v>
      </c>
      <c r="U97" s="426">
        <v>0</v>
      </c>
      <c r="V97" s="426">
        <v>0</v>
      </c>
      <c r="W97" s="426">
        <v>0</v>
      </c>
      <c r="X97" s="426">
        <v>0</v>
      </c>
      <c r="Y97" s="426">
        <v>0</v>
      </c>
      <c r="Z97" s="426">
        <v>0</v>
      </c>
      <c r="AA97" s="426">
        <v>0</v>
      </c>
      <c r="AB97" s="426">
        <v>0</v>
      </c>
      <c r="AC97" s="426">
        <v>0</v>
      </c>
      <c r="AD97" s="426">
        <v>0</v>
      </c>
      <c r="AE97" s="426">
        <v>0</v>
      </c>
      <c r="AF97" s="426">
        <v>0</v>
      </c>
      <c r="AG97" s="426">
        <v>6</v>
      </c>
      <c r="AH97" s="426">
        <v>109</v>
      </c>
      <c r="AI97" s="426">
        <v>0</v>
      </c>
      <c r="AJ97" s="426">
        <v>115</v>
      </c>
      <c r="AK97" s="422">
        <v>0</v>
      </c>
      <c r="AL97" s="426">
        <v>0</v>
      </c>
      <c r="AM97" s="426">
        <v>0</v>
      </c>
      <c r="AN97" s="419">
        <v>0</v>
      </c>
      <c r="AO97" s="418">
        <v>0</v>
      </c>
      <c r="AP97" s="418">
        <v>0</v>
      </c>
      <c r="AQ97" s="418">
        <v>0</v>
      </c>
      <c r="AR97" s="418">
        <v>0</v>
      </c>
      <c r="AS97" s="418">
        <v>0</v>
      </c>
      <c r="AT97" s="418">
        <v>0</v>
      </c>
      <c r="AU97" s="418">
        <v>0</v>
      </c>
      <c r="AV97" s="418">
        <v>0</v>
      </c>
      <c r="AW97" s="418">
        <v>0</v>
      </c>
      <c r="AX97" s="418">
        <v>0</v>
      </c>
      <c r="AY97" s="418">
        <v>0</v>
      </c>
      <c r="AZ97" s="418">
        <v>0</v>
      </c>
      <c r="BA97" s="418">
        <v>0</v>
      </c>
      <c r="BB97" s="418">
        <v>0</v>
      </c>
      <c r="BC97" s="418">
        <v>0</v>
      </c>
      <c r="BD97" s="418">
        <v>0</v>
      </c>
      <c r="BE97" s="418">
        <v>0</v>
      </c>
      <c r="BF97" s="418">
        <v>0</v>
      </c>
      <c r="BG97" s="418">
        <v>0</v>
      </c>
      <c r="BH97" s="418">
        <v>0</v>
      </c>
      <c r="BI97" s="418">
        <v>0</v>
      </c>
      <c r="BJ97" s="418">
        <v>0</v>
      </c>
      <c r="BK97" s="418">
        <v>0</v>
      </c>
      <c r="BL97" s="418">
        <v>0</v>
      </c>
      <c r="BM97" s="418">
        <v>0</v>
      </c>
      <c r="BN97" s="418">
        <v>0</v>
      </c>
      <c r="BO97" s="418">
        <v>0</v>
      </c>
      <c r="BP97" s="418">
        <v>0</v>
      </c>
      <c r="BQ97" s="418">
        <v>0</v>
      </c>
      <c r="BR97" s="418">
        <v>0</v>
      </c>
      <c r="BS97" s="418">
        <v>0</v>
      </c>
      <c r="BT97" s="418">
        <v>0</v>
      </c>
      <c r="BU97" s="418">
        <v>0</v>
      </c>
      <c r="BV97" s="418">
        <v>0</v>
      </c>
      <c r="BW97" s="418">
        <v>0</v>
      </c>
      <c r="BX97" s="418">
        <v>0</v>
      </c>
      <c r="BY97" s="418">
        <v>0</v>
      </c>
      <c r="BZ97" s="418">
        <v>0</v>
      </c>
      <c r="CA97" s="418">
        <v>0</v>
      </c>
      <c r="CB97" s="418">
        <v>0</v>
      </c>
      <c r="CC97" s="418">
        <v>0</v>
      </c>
      <c r="CD97" s="418">
        <v>0</v>
      </c>
      <c r="CE97" s="418">
        <v>0</v>
      </c>
      <c r="CF97" s="418">
        <v>0</v>
      </c>
      <c r="CG97" s="418">
        <v>0</v>
      </c>
      <c r="CH97" s="418">
        <v>0</v>
      </c>
    </row>
    <row r="98" spans="1:86">
      <c r="A98" s="425" t="s">
        <v>2696</v>
      </c>
      <c r="B98" s="426">
        <v>34</v>
      </c>
      <c r="C98" s="418">
        <v>0</v>
      </c>
      <c r="D98" s="418">
        <v>0</v>
      </c>
      <c r="E98" s="426">
        <v>1698</v>
      </c>
      <c r="F98" s="418">
        <v>0</v>
      </c>
      <c r="G98" s="418">
        <v>0</v>
      </c>
      <c r="H98" s="426">
        <v>109</v>
      </c>
      <c r="I98" s="418">
        <v>0</v>
      </c>
      <c r="J98" s="418">
        <v>0</v>
      </c>
      <c r="K98" s="426">
        <v>292</v>
      </c>
      <c r="L98" s="418">
        <v>0</v>
      </c>
      <c r="M98" s="418">
        <v>0</v>
      </c>
      <c r="N98" s="426">
        <v>126</v>
      </c>
      <c r="O98" s="418">
        <v>0</v>
      </c>
      <c r="P98" s="418">
        <v>0</v>
      </c>
      <c r="Q98" s="426">
        <v>28</v>
      </c>
      <c r="R98" s="418">
        <v>0</v>
      </c>
      <c r="S98" s="418">
        <v>0</v>
      </c>
      <c r="T98" s="418">
        <v>0</v>
      </c>
      <c r="U98" s="418">
        <v>0</v>
      </c>
      <c r="V98" s="418">
        <v>0</v>
      </c>
      <c r="W98" s="426">
        <v>0</v>
      </c>
      <c r="X98" s="418">
        <v>0</v>
      </c>
      <c r="Y98" s="418">
        <v>0</v>
      </c>
      <c r="Z98" s="418">
        <v>0</v>
      </c>
      <c r="AA98" s="418">
        <v>0</v>
      </c>
      <c r="AB98" s="418">
        <v>0</v>
      </c>
      <c r="AC98" s="418">
        <v>0</v>
      </c>
      <c r="AD98" s="418">
        <v>0</v>
      </c>
      <c r="AE98" s="426">
        <v>0</v>
      </c>
      <c r="AF98" s="426">
        <v>0</v>
      </c>
      <c r="AG98" s="426">
        <v>34</v>
      </c>
      <c r="AH98" s="426">
        <v>2354</v>
      </c>
      <c r="AI98" s="426">
        <v>0</v>
      </c>
      <c r="AJ98" s="426">
        <v>2388</v>
      </c>
      <c r="AK98" s="422">
        <v>0</v>
      </c>
      <c r="AL98" s="421">
        <v>0</v>
      </c>
      <c r="AM98" s="418">
        <v>0</v>
      </c>
      <c r="AN98" s="419">
        <v>0</v>
      </c>
      <c r="AO98" s="418">
        <v>0</v>
      </c>
      <c r="AP98" s="418">
        <v>0</v>
      </c>
      <c r="AQ98" s="418">
        <v>0</v>
      </c>
      <c r="AR98" s="418">
        <v>0</v>
      </c>
      <c r="AS98" s="418">
        <v>0</v>
      </c>
      <c r="AT98" s="418">
        <v>0</v>
      </c>
      <c r="AU98" s="418">
        <v>0</v>
      </c>
      <c r="AV98" s="418">
        <v>0</v>
      </c>
      <c r="AW98" s="418">
        <v>0</v>
      </c>
      <c r="AX98" s="418">
        <v>0</v>
      </c>
      <c r="AY98" s="418">
        <v>0</v>
      </c>
      <c r="AZ98" s="418">
        <v>0</v>
      </c>
      <c r="BA98" s="418">
        <v>0</v>
      </c>
      <c r="BB98" s="418">
        <v>0</v>
      </c>
      <c r="BC98" s="418">
        <v>0</v>
      </c>
      <c r="BD98" s="418">
        <v>0</v>
      </c>
      <c r="BE98" s="418">
        <v>0</v>
      </c>
      <c r="BF98" s="418">
        <v>0</v>
      </c>
      <c r="BG98" s="418">
        <v>0</v>
      </c>
      <c r="BH98" s="418">
        <v>0</v>
      </c>
      <c r="BI98" s="418">
        <v>0</v>
      </c>
      <c r="BJ98" s="418">
        <v>0</v>
      </c>
      <c r="BK98" s="418">
        <v>0</v>
      </c>
      <c r="BL98" s="418">
        <v>0</v>
      </c>
      <c r="BM98" s="418">
        <v>0</v>
      </c>
      <c r="BN98" s="418">
        <v>0</v>
      </c>
      <c r="BO98" s="418">
        <v>0</v>
      </c>
      <c r="BP98" s="418">
        <v>0</v>
      </c>
      <c r="BQ98" s="418">
        <v>0</v>
      </c>
      <c r="BR98" s="418">
        <v>0</v>
      </c>
      <c r="BS98" s="418">
        <v>0</v>
      </c>
      <c r="BT98" s="418">
        <v>0</v>
      </c>
      <c r="BU98" s="418">
        <v>0</v>
      </c>
      <c r="BV98" s="418">
        <v>0</v>
      </c>
      <c r="BW98" s="418">
        <v>0</v>
      </c>
      <c r="BX98" s="418">
        <v>0</v>
      </c>
      <c r="BY98" s="418">
        <v>0</v>
      </c>
      <c r="BZ98" s="418">
        <v>0</v>
      </c>
      <c r="CA98" s="418">
        <v>0</v>
      </c>
      <c r="CB98" s="418">
        <v>0</v>
      </c>
      <c r="CC98" s="418">
        <v>0</v>
      </c>
      <c r="CD98" s="418">
        <v>0</v>
      </c>
      <c r="CE98" s="418">
        <v>0</v>
      </c>
      <c r="CF98" s="418">
        <v>0</v>
      </c>
      <c r="CG98" s="418">
        <v>0</v>
      </c>
      <c r="CH98" s="418">
        <v>0</v>
      </c>
    </row>
    <row r="99" spans="1:86">
      <c r="A99" s="425" t="s">
        <v>2697</v>
      </c>
      <c r="B99" s="426">
        <v>6</v>
      </c>
      <c r="C99" s="426">
        <v>0</v>
      </c>
      <c r="D99" s="426">
        <v>0</v>
      </c>
      <c r="E99" s="426">
        <v>44</v>
      </c>
      <c r="F99" s="426">
        <v>0</v>
      </c>
      <c r="G99" s="426">
        <v>0</v>
      </c>
      <c r="H99" s="426">
        <v>74</v>
      </c>
      <c r="I99" s="426">
        <v>0</v>
      </c>
      <c r="J99" s="426">
        <v>0</v>
      </c>
      <c r="K99" s="426">
        <v>6</v>
      </c>
      <c r="L99" s="426">
        <v>0</v>
      </c>
      <c r="M99" s="426">
        <v>0</v>
      </c>
      <c r="N99" s="426">
        <v>14</v>
      </c>
      <c r="O99" s="426">
        <v>0</v>
      </c>
      <c r="P99" s="426">
        <v>0</v>
      </c>
      <c r="Q99" s="426">
        <v>8</v>
      </c>
      <c r="R99" s="426">
        <v>0</v>
      </c>
      <c r="S99" s="426">
        <v>0</v>
      </c>
      <c r="T99" s="426">
        <v>0</v>
      </c>
      <c r="U99" s="426">
        <v>0</v>
      </c>
      <c r="V99" s="426">
        <v>0</v>
      </c>
      <c r="W99" s="426">
        <v>0</v>
      </c>
      <c r="X99" s="426">
        <v>0</v>
      </c>
      <c r="Y99" s="426">
        <v>0</v>
      </c>
      <c r="Z99" s="426">
        <v>0</v>
      </c>
      <c r="AA99" s="426">
        <v>0</v>
      </c>
      <c r="AB99" s="426">
        <v>0</v>
      </c>
      <c r="AC99" s="426">
        <v>2</v>
      </c>
      <c r="AD99" s="426">
        <v>0</v>
      </c>
      <c r="AE99" s="426">
        <v>0</v>
      </c>
      <c r="AF99" s="426">
        <v>0</v>
      </c>
      <c r="AG99" s="426">
        <v>6</v>
      </c>
      <c r="AH99" s="426">
        <v>147</v>
      </c>
      <c r="AI99" s="426">
        <v>0</v>
      </c>
      <c r="AJ99" s="426">
        <v>154</v>
      </c>
      <c r="AK99" s="422">
        <v>2</v>
      </c>
      <c r="AL99" s="426">
        <v>0</v>
      </c>
      <c r="AM99" s="426">
        <v>3</v>
      </c>
      <c r="AN99" s="419" t="s">
        <v>2610</v>
      </c>
      <c r="AO99" s="418">
        <v>0</v>
      </c>
      <c r="AP99" s="418">
        <v>0</v>
      </c>
      <c r="AQ99" s="418">
        <v>0</v>
      </c>
      <c r="AR99" s="418">
        <v>0</v>
      </c>
      <c r="AS99" s="418">
        <v>0</v>
      </c>
      <c r="AT99" s="418">
        <v>0</v>
      </c>
      <c r="AU99" s="418">
        <v>0</v>
      </c>
      <c r="AV99" s="418">
        <v>0</v>
      </c>
      <c r="AW99" s="418">
        <v>0</v>
      </c>
      <c r="AX99" s="418">
        <v>0</v>
      </c>
      <c r="AY99" s="418">
        <v>0</v>
      </c>
      <c r="AZ99" s="418">
        <v>0</v>
      </c>
      <c r="BA99" s="418">
        <v>0</v>
      </c>
      <c r="BB99" s="418">
        <v>0</v>
      </c>
      <c r="BC99" s="418">
        <v>0</v>
      </c>
      <c r="BD99" s="418">
        <v>0</v>
      </c>
      <c r="BE99" s="418">
        <v>0</v>
      </c>
      <c r="BF99" s="418">
        <v>0</v>
      </c>
      <c r="BG99" s="418">
        <v>0</v>
      </c>
      <c r="BH99" s="418">
        <v>0</v>
      </c>
      <c r="BI99" s="418">
        <v>0</v>
      </c>
      <c r="BJ99" s="418">
        <v>0</v>
      </c>
      <c r="BK99" s="418">
        <v>0</v>
      </c>
      <c r="BL99" s="418">
        <v>0</v>
      </c>
      <c r="BM99" s="418">
        <v>0</v>
      </c>
      <c r="BN99" s="418">
        <v>0</v>
      </c>
      <c r="BO99" s="418">
        <v>0</v>
      </c>
      <c r="BP99" s="418">
        <v>0</v>
      </c>
      <c r="BQ99" s="418">
        <v>0</v>
      </c>
      <c r="BR99" s="418">
        <v>0</v>
      </c>
      <c r="BS99" s="418">
        <v>0</v>
      </c>
      <c r="BT99" s="418">
        <v>0</v>
      </c>
      <c r="BU99" s="418">
        <v>0</v>
      </c>
      <c r="BV99" s="418">
        <v>0</v>
      </c>
      <c r="BW99" s="418">
        <v>0</v>
      </c>
      <c r="BX99" s="418">
        <v>0</v>
      </c>
      <c r="BY99" s="418">
        <v>0</v>
      </c>
      <c r="BZ99" s="418">
        <v>0</v>
      </c>
      <c r="CA99" s="418">
        <v>0</v>
      </c>
      <c r="CB99" s="418">
        <v>0</v>
      </c>
      <c r="CC99" s="418">
        <v>0</v>
      </c>
      <c r="CD99" s="418">
        <v>0</v>
      </c>
      <c r="CE99" s="418">
        <v>0</v>
      </c>
      <c r="CF99" s="418">
        <v>0</v>
      </c>
      <c r="CG99" s="418">
        <v>0</v>
      </c>
      <c r="CH99" s="418">
        <v>0</v>
      </c>
    </row>
    <row r="100" spans="1:86">
      <c r="A100" s="423" t="s">
        <v>2698</v>
      </c>
      <c r="B100" s="424">
        <v>6</v>
      </c>
      <c r="C100" s="424">
        <v>0</v>
      </c>
      <c r="D100" s="424">
        <v>0</v>
      </c>
      <c r="E100" s="424">
        <v>2</v>
      </c>
      <c r="F100" s="424">
        <v>0</v>
      </c>
      <c r="G100" s="424">
        <v>0</v>
      </c>
      <c r="H100" s="424">
        <v>35</v>
      </c>
      <c r="I100" s="424">
        <v>0</v>
      </c>
      <c r="J100" s="424">
        <v>0</v>
      </c>
      <c r="K100" s="424">
        <v>0</v>
      </c>
      <c r="L100" s="424">
        <v>0</v>
      </c>
      <c r="M100" s="424">
        <v>0</v>
      </c>
      <c r="N100" s="424">
        <v>0</v>
      </c>
      <c r="O100" s="424">
        <v>0</v>
      </c>
      <c r="P100" s="424">
        <v>0</v>
      </c>
      <c r="Q100" s="424">
        <v>0</v>
      </c>
      <c r="R100" s="424">
        <v>0</v>
      </c>
      <c r="S100" s="424">
        <v>0</v>
      </c>
      <c r="T100" s="424">
        <v>0</v>
      </c>
      <c r="U100" s="424">
        <v>0</v>
      </c>
      <c r="V100" s="424">
        <v>0</v>
      </c>
      <c r="W100" s="424">
        <v>0</v>
      </c>
      <c r="X100" s="424">
        <v>0</v>
      </c>
      <c r="Y100" s="424">
        <v>0</v>
      </c>
      <c r="Z100" s="424">
        <v>0</v>
      </c>
      <c r="AA100" s="424">
        <v>0</v>
      </c>
      <c r="AB100" s="424">
        <v>0</v>
      </c>
      <c r="AC100" s="418">
        <v>0</v>
      </c>
      <c r="AD100" s="424">
        <v>0</v>
      </c>
      <c r="AE100" s="424">
        <v>0</v>
      </c>
      <c r="AF100" s="424">
        <v>0</v>
      </c>
      <c r="AG100" s="424">
        <v>6</v>
      </c>
      <c r="AH100" s="424">
        <v>37</v>
      </c>
      <c r="AI100" s="424">
        <v>0</v>
      </c>
      <c r="AJ100" s="424">
        <v>43</v>
      </c>
      <c r="AK100" s="422">
        <v>0</v>
      </c>
      <c r="AL100" s="424">
        <v>0</v>
      </c>
      <c r="AM100" s="418">
        <v>0</v>
      </c>
      <c r="AN100" s="418">
        <v>0</v>
      </c>
      <c r="AO100" s="418">
        <v>0</v>
      </c>
      <c r="AP100" s="418">
        <v>0</v>
      </c>
      <c r="AQ100" s="418">
        <v>0</v>
      </c>
      <c r="AR100" s="418">
        <v>0</v>
      </c>
      <c r="AS100" s="418">
        <v>0</v>
      </c>
      <c r="AT100" s="418">
        <v>0</v>
      </c>
      <c r="AU100" s="418">
        <v>0</v>
      </c>
      <c r="AV100" s="418">
        <v>0</v>
      </c>
      <c r="AW100" s="418">
        <v>0</v>
      </c>
      <c r="AX100" s="418">
        <v>0</v>
      </c>
      <c r="AY100" s="418">
        <v>0</v>
      </c>
      <c r="AZ100" s="418">
        <v>0</v>
      </c>
      <c r="BA100" s="418">
        <v>0</v>
      </c>
      <c r="BB100" s="418">
        <v>0</v>
      </c>
      <c r="BC100" s="418">
        <v>0</v>
      </c>
      <c r="BD100" s="418">
        <v>0</v>
      </c>
      <c r="BE100" s="418">
        <v>0</v>
      </c>
      <c r="BF100" s="418">
        <v>0</v>
      </c>
      <c r="BG100" s="418">
        <v>0</v>
      </c>
      <c r="BH100" s="418">
        <v>0</v>
      </c>
      <c r="BI100" s="418">
        <v>0</v>
      </c>
      <c r="BJ100" s="418">
        <v>0</v>
      </c>
      <c r="BK100" s="418">
        <v>0</v>
      </c>
      <c r="BL100" s="418">
        <v>0</v>
      </c>
      <c r="BM100" s="418">
        <v>0</v>
      </c>
      <c r="BN100" s="418">
        <v>0</v>
      </c>
      <c r="BO100" s="418">
        <v>0</v>
      </c>
      <c r="BP100" s="418">
        <v>0</v>
      </c>
      <c r="BQ100" s="418">
        <v>0</v>
      </c>
      <c r="BR100" s="418">
        <v>0</v>
      </c>
      <c r="BS100" s="418">
        <v>0</v>
      </c>
      <c r="BT100" s="418">
        <v>0</v>
      </c>
      <c r="BU100" s="418">
        <v>0</v>
      </c>
      <c r="BV100" s="418">
        <v>0</v>
      </c>
      <c r="BW100" s="418">
        <v>0</v>
      </c>
      <c r="BX100" s="418">
        <v>0</v>
      </c>
      <c r="BY100" s="418">
        <v>0</v>
      </c>
      <c r="BZ100" s="418">
        <v>0</v>
      </c>
      <c r="CA100" s="418">
        <v>0</v>
      </c>
      <c r="CB100" s="418">
        <v>0</v>
      </c>
      <c r="CC100" s="418">
        <v>0</v>
      </c>
      <c r="CD100" s="418">
        <v>0</v>
      </c>
      <c r="CE100" s="418">
        <v>0</v>
      </c>
      <c r="CF100" s="418">
        <v>0</v>
      </c>
      <c r="CG100" s="418">
        <v>0</v>
      </c>
      <c r="CH100" s="418">
        <v>0</v>
      </c>
    </row>
    <row r="101" spans="1:86" ht="45">
      <c r="A101" s="425" t="s">
        <v>2699</v>
      </c>
      <c r="B101" s="426">
        <v>10</v>
      </c>
      <c r="C101" s="418">
        <v>1</v>
      </c>
      <c r="D101" s="418">
        <v>0</v>
      </c>
      <c r="E101" s="426">
        <v>4</v>
      </c>
      <c r="F101" s="418">
        <v>0</v>
      </c>
      <c r="G101" s="418">
        <v>0</v>
      </c>
      <c r="H101" s="426">
        <v>87</v>
      </c>
      <c r="I101" s="418">
        <v>1</v>
      </c>
      <c r="J101" s="418">
        <v>0</v>
      </c>
      <c r="K101" s="426">
        <v>52</v>
      </c>
      <c r="L101" s="418">
        <v>0</v>
      </c>
      <c r="M101" s="418">
        <v>0</v>
      </c>
      <c r="N101" s="426">
        <v>22</v>
      </c>
      <c r="O101" s="418">
        <v>0</v>
      </c>
      <c r="P101" s="418">
        <v>0</v>
      </c>
      <c r="Q101" s="426">
        <v>0</v>
      </c>
      <c r="R101" s="418">
        <v>0</v>
      </c>
      <c r="S101" s="418">
        <v>0</v>
      </c>
      <c r="T101" s="418">
        <v>0</v>
      </c>
      <c r="U101" s="418">
        <v>0</v>
      </c>
      <c r="V101" s="418">
        <v>0</v>
      </c>
      <c r="W101" s="418">
        <v>0</v>
      </c>
      <c r="X101" s="418">
        <v>0</v>
      </c>
      <c r="Y101" s="418">
        <v>0</v>
      </c>
      <c r="Z101" s="418">
        <v>0</v>
      </c>
      <c r="AA101" s="418">
        <v>0</v>
      </c>
      <c r="AB101" s="418">
        <v>0</v>
      </c>
      <c r="AC101" s="418">
        <v>1</v>
      </c>
      <c r="AD101" s="418">
        <v>0</v>
      </c>
      <c r="AE101" s="418">
        <v>0</v>
      </c>
      <c r="AF101" s="418">
        <v>0</v>
      </c>
      <c r="AG101" s="426">
        <v>10</v>
      </c>
      <c r="AH101" s="426">
        <v>165</v>
      </c>
      <c r="AI101" s="421">
        <v>0</v>
      </c>
      <c r="AJ101" s="426">
        <v>166</v>
      </c>
      <c r="AK101" s="422">
        <v>3</v>
      </c>
      <c r="AL101" s="421">
        <v>0</v>
      </c>
      <c r="AM101" s="418">
        <v>10</v>
      </c>
      <c r="AN101" s="429" t="s">
        <v>2700</v>
      </c>
      <c r="AO101" s="418">
        <v>0</v>
      </c>
      <c r="AP101" s="418">
        <v>0</v>
      </c>
      <c r="AQ101" s="418">
        <v>0</v>
      </c>
      <c r="AR101" s="418">
        <v>0</v>
      </c>
      <c r="AS101" s="418">
        <v>0</v>
      </c>
      <c r="AT101" s="418">
        <v>0</v>
      </c>
      <c r="AU101" s="418">
        <v>0</v>
      </c>
      <c r="AV101" s="418">
        <v>0</v>
      </c>
      <c r="AW101" s="418">
        <v>0</v>
      </c>
      <c r="AX101" s="418">
        <v>0</v>
      </c>
      <c r="AY101" s="418">
        <v>0</v>
      </c>
      <c r="AZ101" s="418">
        <v>0</v>
      </c>
      <c r="BA101" s="418">
        <v>0</v>
      </c>
      <c r="BB101" s="418">
        <v>0</v>
      </c>
      <c r="BC101" s="418">
        <v>0</v>
      </c>
      <c r="BD101" s="418">
        <v>0</v>
      </c>
      <c r="BE101" s="418">
        <v>0</v>
      </c>
      <c r="BF101" s="418">
        <v>0</v>
      </c>
      <c r="BG101" s="418">
        <v>0</v>
      </c>
      <c r="BH101" s="418">
        <v>0</v>
      </c>
      <c r="BI101" s="418">
        <v>0</v>
      </c>
      <c r="BJ101" s="418">
        <v>0</v>
      </c>
      <c r="BK101" s="418">
        <v>0</v>
      </c>
      <c r="BL101" s="418">
        <v>0</v>
      </c>
      <c r="BM101" s="418">
        <v>0</v>
      </c>
      <c r="BN101" s="418">
        <v>0</v>
      </c>
      <c r="BO101" s="418">
        <v>0</v>
      </c>
      <c r="BP101" s="418">
        <v>0</v>
      </c>
      <c r="BQ101" s="418">
        <v>0</v>
      </c>
      <c r="BR101" s="418">
        <v>0</v>
      </c>
      <c r="BS101" s="418">
        <v>0</v>
      </c>
      <c r="BT101" s="418">
        <v>0</v>
      </c>
      <c r="BU101" s="418">
        <v>0</v>
      </c>
      <c r="BV101" s="418">
        <v>0</v>
      </c>
      <c r="BW101" s="418">
        <v>0</v>
      </c>
      <c r="BX101" s="418">
        <v>0</v>
      </c>
      <c r="BY101" s="418">
        <v>0</v>
      </c>
      <c r="BZ101" s="418">
        <v>0</v>
      </c>
      <c r="CA101" s="418">
        <v>0</v>
      </c>
      <c r="CB101" s="418">
        <v>0</v>
      </c>
      <c r="CC101" s="418">
        <v>0</v>
      </c>
      <c r="CD101" s="418">
        <v>0</v>
      </c>
      <c r="CE101" s="418">
        <v>0</v>
      </c>
      <c r="CF101" s="418">
        <v>0</v>
      </c>
      <c r="CG101" s="418">
        <v>0</v>
      </c>
      <c r="CH101" s="418">
        <v>0</v>
      </c>
    </row>
    <row r="102" spans="1:86">
      <c r="A102" s="425" t="s">
        <v>2680</v>
      </c>
      <c r="B102" s="426">
        <v>0</v>
      </c>
      <c r="C102" s="418">
        <v>0</v>
      </c>
      <c r="D102" s="418">
        <v>0</v>
      </c>
      <c r="E102" s="426">
        <v>0</v>
      </c>
      <c r="F102" s="418">
        <v>0</v>
      </c>
      <c r="G102" s="418">
        <v>0</v>
      </c>
      <c r="H102" s="426">
        <v>0</v>
      </c>
      <c r="I102" s="418">
        <v>0</v>
      </c>
      <c r="J102" s="418">
        <v>0</v>
      </c>
      <c r="K102" s="426">
        <v>0</v>
      </c>
      <c r="L102" s="418">
        <v>0</v>
      </c>
      <c r="M102" s="418">
        <v>0</v>
      </c>
      <c r="N102" s="426">
        <v>0</v>
      </c>
      <c r="O102" s="418">
        <v>0</v>
      </c>
      <c r="P102" s="418">
        <v>0</v>
      </c>
      <c r="Q102" s="426">
        <v>0</v>
      </c>
      <c r="R102" s="418">
        <v>0</v>
      </c>
      <c r="S102" s="418">
        <v>0</v>
      </c>
      <c r="T102" s="418">
        <v>0</v>
      </c>
      <c r="U102" s="418">
        <v>0</v>
      </c>
      <c r="V102" s="418">
        <v>0</v>
      </c>
      <c r="W102" s="418">
        <v>0</v>
      </c>
      <c r="X102" s="418">
        <v>0</v>
      </c>
      <c r="Y102" s="418">
        <v>0</v>
      </c>
      <c r="Z102" s="418">
        <v>0</v>
      </c>
      <c r="AA102" s="418">
        <v>0</v>
      </c>
      <c r="AB102" s="418">
        <v>0</v>
      </c>
      <c r="AC102" s="418">
        <v>0</v>
      </c>
      <c r="AD102" s="418">
        <v>0</v>
      </c>
      <c r="AE102" s="418">
        <v>0</v>
      </c>
      <c r="AF102" s="418">
        <v>0</v>
      </c>
      <c r="AG102" s="426">
        <v>0</v>
      </c>
      <c r="AH102" s="426">
        <v>0</v>
      </c>
      <c r="AI102" s="421">
        <v>0</v>
      </c>
      <c r="AJ102" s="426">
        <v>0</v>
      </c>
      <c r="AK102" s="422">
        <v>0</v>
      </c>
      <c r="AL102" s="421">
        <v>0</v>
      </c>
      <c r="AM102" s="418">
        <v>0</v>
      </c>
      <c r="AN102" s="429">
        <v>0</v>
      </c>
      <c r="AO102" s="418">
        <v>0</v>
      </c>
      <c r="AP102" s="418">
        <v>0</v>
      </c>
      <c r="AQ102" s="418">
        <v>0</v>
      </c>
      <c r="AR102" s="418">
        <v>0</v>
      </c>
      <c r="AS102" s="418">
        <v>0</v>
      </c>
      <c r="AT102" s="418">
        <v>0</v>
      </c>
      <c r="AU102" s="418">
        <v>0</v>
      </c>
      <c r="AV102" s="418">
        <v>0</v>
      </c>
      <c r="AW102" s="418">
        <v>0</v>
      </c>
      <c r="AX102" s="418">
        <v>0</v>
      </c>
      <c r="AY102" s="418">
        <v>0</v>
      </c>
      <c r="AZ102" s="418">
        <v>0</v>
      </c>
      <c r="BA102" s="418">
        <v>0</v>
      </c>
      <c r="BB102" s="418">
        <v>0</v>
      </c>
      <c r="BC102" s="418">
        <v>0</v>
      </c>
      <c r="BD102" s="418">
        <v>0</v>
      </c>
      <c r="BE102" s="418">
        <v>0</v>
      </c>
      <c r="BF102" s="418">
        <v>0</v>
      </c>
      <c r="BG102" s="418">
        <v>0</v>
      </c>
      <c r="BH102" s="418">
        <v>0</v>
      </c>
      <c r="BI102" s="418">
        <v>0</v>
      </c>
      <c r="BJ102" s="418">
        <v>0</v>
      </c>
      <c r="BK102" s="418">
        <v>0</v>
      </c>
      <c r="BL102" s="418">
        <v>0</v>
      </c>
      <c r="BM102" s="418">
        <v>0</v>
      </c>
      <c r="BN102" s="418">
        <v>0</v>
      </c>
      <c r="BO102" s="418">
        <v>0</v>
      </c>
      <c r="BP102" s="418">
        <v>0</v>
      </c>
      <c r="BQ102" s="418">
        <v>0</v>
      </c>
      <c r="BR102" s="418">
        <v>0</v>
      </c>
      <c r="BS102" s="418">
        <v>0</v>
      </c>
      <c r="BT102" s="418">
        <v>0</v>
      </c>
      <c r="BU102" s="418">
        <v>0</v>
      </c>
      <c r="BV102" s="418">
        <v>0</v>
      </c>
      <c r="BW102" s="418">
        <v>0</v>
      </c>
      <c r="BX102" s="418">
        <v>0</v>
      </c>
      <c r="BY102" s="418">
        <v>0</v>
      </c>
      <c r="BZ102" s="418">
        <v>0</v>
      </c>
      <c r="CA102" s="418">
        <v>0</v>
      </c>
      <c r="CB102" s="418">
        <v>0</v>
      </c>
      <c r="CC102" s="418">
        <v>0</v>
      </c>
      <c r="CD102" s="418">
        <v>0</v>
      </c>
      <c r="CE102" s="418">
        <v>0</v>
      </c>
      <c r="CF102" s="418">
        <v>0</v>
      </c>
      <c r="CG102" s="418">
        <v>0</v>
      </c>
      <c r="CH102" s="418">
        <v>0</v>
      </c>
    </row>
    <row r="103" spans="1:86">
      <c r="A103" s="425" t="s">
        <v>2701</v>
      </c>
      <c r="B103" s="426">
        <v>7</v>
      </c>
      <c r="C103" s="427">
        <v>0</v>
      </c>
      <c r="D103" s="427">
        <v>0</v>
      </c>
      <c r="E103" s="426">
        <v>0</v>
      </c>
      <c r="F103" s="427">
        <v>0</v>
      </c>
      <c r="G103" s="427">
        <v>0</v>
      </c>
      <c r="H103" s="426">
        <v>69</v>
      </c>
      <c r="I103" s="427">
        <v>0</v>
      </c>
      <c r="J103" s="427">
        <v>0</v>
      </c>
      <c r="K103" s="426">
        <v>9</v>
      </c>
      <c r="L103" s="427">
        <v>0</v>
      </c>
      <c r="M103" s="427">
        <v>0</v>
      </c>
      <c r="N103" s="426">
        <v>0</v>
      </c>
      <c r="O103" s="427">
        <v>0</v>
      </c>
      <c r="P103" s="427">
        <v>0</v>
      </c>
      <c r="Q103" s="426">
        <v>0</v>
      </c>
      <c r="R103" s="427">
        <v>0</v>
      </c>
      <c r="S103" s="427">
        <v>0</v>
      </c>
      <c r="T103" s="426">
        <v>0</v>
      </c>
      <c r="U103" s="427">
        <v>0</v>
      </c>
      <c r="V103" s="427">
        <v>0</v>
      </c>
      <c r="W103" s="426">
        <v>0</v>
      </c>
      <c r="X103" s="427">
        <v>0</v>
      </c>
      <c r="Y103" s="427">
        <v>0</v>
      </c>
      <c r="Z103" s="426">
        <v>0</v>
      </c>
      <c r="AA103" s="427">
        <v>0</v>
      </c>
      <c r="AB103" s="427">
        <v>0</v>
      </c>
      <c r="AC103" s="427">
        <v>0</v>
      </c>
      <c r="AD103" s="427">
        <v>0</v>
      </c>
      <c r="AE103" s="426">
        <v>0</v>
      </c>
      <c r="AF103" s="426">
        <v>0</v>
      </c>
      <c r="AG103" s="426">
        <v>7</v>
      </c>
      <c r="AH103" s="426">
        <v>78</v>
      </c>
      <c r="AI103" s="426">
        <v>0</v>
      </c>
      <c r="AJ103" s="426">
        <v>85</v>
      </c>
      <c r="AK103" s="422">
        <v>0</v>
      </c>
      <c r="AL103" s="427">
        <v>0</v>
      </c>
      <c r="AM103" s="427">
        <v>0</v>
      </c>
      <c r="AN103" s="428">
        <v>0</v>
      </c>
      <c r="AO103" s="418">
        <v>0</v>
      </c>
      <c r="AP103" s="418">
        <v>0</v>
      </c>
      <c r="AQ103" s="418">
        <v>0</v>
      </c>
      <c r="AR103" s="418">
        <v>0</v>
      </c>
      <c r="AS103" s="418">
        <v>0</v>
      </c>
      <c r="AT103" s="418">
        <v>0</v>
      </c>
      <c r="AU103" s="418">
        <v>0</v>
      </c>
      <c r="AV103" s="418">
        <v>0</v>
      </c>
      <c r="AW103" s="418">
        <v>0</v>
      </c>
      <c r="AX103" s="418">
        <v>0</v>
      </c>
      <c r="AY103" s="418">
        <v>0</v>
      </c>
      <c r="AZ103" s="418">
        <v>0</v>
      </c>
      <c r="BA103" s="418">
        <v>0</v>
      </c>
      <c r="BB103" s="418">
        <v>0</v>
      </c>
      <c r="BC103" s="418">
        <v>0</v>
      </c>
      <c r="BD103" s="418">
        <v>0</v>
      </c>
      <c r="BE103" s="418">
        <v>0</v>
      </c>
      <c r="BF103" s="418">
        <v>0</v>
      </c>
      <c r="BG103" s="418">
        <v>0</v>
      </c>
      <c r="BH103" s="418">
        <v>0</v>
      </c>
      <c r="BI103" s="418">
        <v>0</v>
      </c>
      <c r="BJ103" s="418">
        <v>0</v>
      </c>
      <c r="BK103" s="418">
        <v>0</v>
      </c>
      <c r="BL103" s="418">
        <v>0</v>
      </c>
      <c r="BM103" s="418">
        <v>0</v>
      </c>
      <c r="BN103" s="418">
        <v>0</v>
      </c>
      <c r="BO103" s="418">
        <v>0</v>
      </c>
      <c r="BP103" s="418">
        <v>0</v>
      </c>
      <c r="BQ103" s="418">
        <v>0</v>
      </c>
      <c r="BR103" s="418">
        <v>0</v>
      </c>
      <c r="BS103" s="418">
        <v>0</v>
      </c>
      <c r="BT103" s="418">
        <v>0</v>
      </c>
      <c r="BU103" s="418">
        <v>0</v>
      </c>
      <c r="BV103" s="418">
        <v>0</v>
      </c>
      <c r="BW103" s="418">
        <v>0</v>
      </c>
      <c r="BX103" s="418">
        <v>0</v>
      </c>
      <c r="BY103" s="418">
        <v>0</v>
      </c>
      <c r="BZ103" s="418">
        <v>0</v>
      </c>
      <c r="CA103" s="418">
        <v>0</v>
      </c>
      <c r="CB103" s="418">
        <v>0</v>
      </c>
      <c r="CC103" s="418">
        <v>0</v>
      </c>
      <c r="CD103" s="418">
        <v>0</v>
      </c>
      <c r="CE103" s="418">
        <v>0</v>
      </c>
      <c r="CF103" s="418">
        <v>0</v>
      </c>
      <c r="CG103" s="418">
        <v>0</v>
      </c>
      <c r="CH103" s="418">
        <v>0</v>
      </c>
    </row>
    <row r="104" spans="1:86">
      <c r="A104" s="425" t="s">
        <v>2702</v>
      </c>
      <c r="B104" s="426">
        <v>5</v>
      </c>
      <c r="C104" s="418">
        <v>0</v>
      </c>
      <c r="D104" s="418">
        <v>0</v>
      </c>
      <c r="E104" s="426">
        <v>6</v>
      </c>
      <c r="F104" s="418">
        <v>0</v>
      </c>
      <c r="G104" s="418">
        <v>0</v>
      </c>
      <c r="H104" s="426">
        <v>40</v>
      </c>
      <c r="I104" s="418">
        <v>0</v>
      </c>
      <c r="J104" s="418">
        <v>0</v>
      </c>
      <c r="K104" s="426">
        <v>0</v>
      </c>
      <c r="L104" s="418">
        <v>0</v>
      </c>
      <c r="M104" s="418">
        <v>0</v>
      </c>
      <c r="N104" s="426">
        <v>11</v>
      </c>
      <c r="O104" s="418">
        <v>0</v>
      </c>
      <c r="P104" s="418">
        <v>0</v>
      </c>
      <c r="Q104" s="426">
        <v>0</v>
      </c>
      <c r="R104" s="418">
        <v>0</v>
      </c>
      <c r="S104" s="418">
        <v>0</v>
      </c>
      <c r="T104" s="418">
        <v>0</v>
      </c>
      <c r="U104" s="418">
        <v>0</v>
      </c>
      <c r="V104" s="418">
        <v>0</v>
      </c>
      <c r="W104" s="426">
        <v>0</v>
      </c>
      <c r="X104" s="418">
        <v>0</v>
      </c>
      <c r="Y104" s="418">
        <v>0</v>
      </c>
      <c r="Z104" s="418">
        <v>0</v>
      </c>
      <c r="AA104" s="418">
        <v>0</v>
      </c>
      <c r="AB104" s="418">
        <v>0</v>
      </c>
      <c r="AC104" s="418">
        <v>0</v>
      </c>
      <c r="AD104" s="418">
        <v>0</v>
      </c>
      <c r="AE104" s="418">
        <v>0</v>
      </c>
      <c r="AF104" s="418">
        <v>0</v>
      </c>
      <c r="AG104" s="426">
        <v>5</v>
      </c>
      <c r="AH104" s="426">
        <v>57</v>
      </c>
      <c r="AI104" s="426">
        <v>0</v>
      </c>
      <c r="AJ104" s="426">
        <v>62</v>
      </c>
      <c r="AK104" s="422">
        <v>0</v>
      </c>
      <c r="AL104" s="421">
        <v>0</v>
      </c>
      <c r="AM104" s="418">
        <v>0</v>
      </c>
      <c r="AN104" s="418">
        <v>0</v>
      </c>
      <c r="AO104" s="418">
        <v>0</v>
      </c>
      <c r="AP104" s="418">
        <v>0</v>
      </c>
      <c r="AQ104" s="418">
        <v>0</v>
      </c>
      <c r="AR104" s="418">
        <v>0</v>
      </c>
      <c r="AS104" s="418">
        <v>0</v>
      </c>
      <c r="AT104" s="418">
        <v>0</v>
      </c>
      <c r="AU104" s="418">
        <v>0</v>
      </c>
      <c r="AV104" s="418">
        <v>0</v>
      </c>
      <c r="AW104" s="418">
        <v>0</v>
      </c>
      <c r="AX104" s="418">
        <v>0</v>
      </c>
      <c r="AY104" s="418">
        <v>0</v>
      </c>
      <c r="AZ104" s="418">
        <v>0</v>
      </c>
      <c r="BA104" s="418">
        <v>0</v>
      </c>
      <c r="BB104" s="418">
        <v>0</v>
      </c>
      <c r="BC104" s="418">
        <v>0</v>
      </c>
      <c r="BD104" s="418">
        <v>0</v>
      </c>
      <c r="BE104" s="418">
        <v>0</v>
      </c>
      <c r="BF104" s="418">
        <v>0</v>
      </c>
      <c r="BG104" s="418">
        <v>0</v>
      </c>
      <c r="BH104" s="418">
        <v>0</v>
      </c>
      <c r="BI104" s="418">
        <v>0</v>
      </c>
      <c r="BJ104" s="418">
        <v>0</v>
      </c>
      <c r="BK104" s="418">
        <v>0</v>
      </c>
      <c r="BL104" s="418">
        <v>0</v>
      </c>
      <c r="BM104" s="418">
        <v>0</v>
      </c>
      <c r="BN104" s="418">
        <v>0</v>
      </c>
      <c r="BO104" s="418">
        <v>0</v>
      </c>
      <c r="BP104" s="418">
        <v>0</v>
      </c>
      <c r="BQ104" s="418">
        <v>0</v>
      </c>
      <c r="BR104" s="418">
        <v>0</v>
      </c>
      <c r="BS104" s="418">
        <v>0</v>
      </c>
      <c r="BT104" s="418">
        <v>0</v>
      </c>
      <c r="BU104" s="418">
        <v>0</v>
      </c>
      <c r="BV104" s="418">
        <v>0</v>
      </c>
      <c r="BW104" s="418">
        <v>0</v>
      </c>
      <c r="BX104" s="418">
        <v>0</v>
      </c>
      <c r="BY104" s="418">
        <v>0</v>
      </c>
      <c r="BZ104" s="418">
        <v>0</v>
      </c>
      <c r="CA104" s="418">
        <v>0</v>
      </c>
      <c r="CB104" s="418">
        <v>0</v>
      </c>
      <c r="CC104" s="418">
        <v>0</v>
      </c>
      <c r="CD104" s="418">
        <v>0</v>
      </c>
      <c r="CE104" s="418">
        <v>0</v>
      </c>
      <c r="CF104" s="418">
        <v>0</v>
      </c>
      <c r="CG104" s="418">
        <v>0</v>
      </c>
      <c r="CH104" s="418">
        <v>0</v>
      </c>
    </row>
    <row r="105" spans="1:86">
      <c r="A105" s="425" t="s">
        <v>2703</v>
      </c>
      <c r="B105" s="426">
        <v>6</v>
      </c>
      <c r="C105" s="418">
        <v>0</v>
      </c>
      <c r="D105" s="418">
        <v>0</v>
      </c>
      <c r="E105" s="426">
        <v>2</v>
      </c>
      <c r="F105" s="418">
        <v>0</v>
      </c>
      <c r="G105" s="418">
        <v>0</v>
      </c>
      <c r="H105" s="426">
        <v>65</v>
      </c>
      <c r="I105" s="418">
        <v>0</v>
      </c>
      <c r="J105" s="418">
        <v>0</v>
      </c>
      <c r="K105" s="426">
        <v>2</v>
      </c>
      <c r="L105" s="418">
        <v>0</v>
      </c>
      <c r="M105" s="418">
        <v>0</v>
      </c>
      <c r="N105" s="426">
        <v>0</v>
      </c>
      <c r="O105" s="418">
        <v>0</v>
      </c>
      <c r="P105" s="418">
        <v>0</v>
      </c>
      <c r="Q105" s="426">
        <v>0</v>
      </c>
      <c r="R105" s="418">
        <v>0</v>
      </c>
      <c r="S105" s="418">
        <v>0</v>
      </c>
      <c r="T105" s="418">
        <v>0</v>
      </c>
      <c r="U105" s="418">
        <v>0</v>
      </c>
      <c r="V105" s="418">
        <v>0</v>
      </c>
      <c r="W105" s="418">
        <v>0</v>
      </c>
      <c r="X105" s="418">
        <v>0</v>
      </c>
      <c r="Y105" s="418">
        <v>0</v>
      </c>
      <c r="Z105" s="418">
        <v>0</v>
      </c>
      <c r="AA105" s="418">
        <v>0</v>
      </c>
      <c r="AB105" s="418">
        <v>0</v>
      </c>
      <c r="AC105" s="418">
        <v>0</v>
      </c>
      <c r="AD105" s="418">
        <v>0</v>
      </c>
      <c r="AE105" s="418">
        <v>0</v>
      </c>
      <c r="AF105" s="418">
        <v>0</v>
      </c>
      <c r="AG105" s="426">
        <v>6</v>
      </c>
      <c r="AH105" s="426">
        <v>69</v>
      </c>
      <c r="AI105" s="421">
        <v>0</v>
      </c>
      <c r="AJ105" s="426">
        <v>75</v>
      </c>
      <c r="AK105" s="422">
        <v>0</v>
      </c>
      <c r="AL105" s="421">
        <v>0</v>
      </c>
      <c r="AM105" s="418">
        <v>0</v>
      </c>
      <c r="AN105" s="419">
        <v>0</v>
      </c>
      <c r="AO105" s="418">
        <v>0</v>
      </c>
      <c r="AP105" s="418">
        <v>0</v>
      </c>
      <c r="AQ105" s="418">
        <v>0</v>
      </c>
      <c r="AR105" s="418">
        <v>0</v>
      </c>
      <c r="AS105" s="418">
        <v>0</v>
      </c>
      <c r="AT105" s="418">
        <v>0</v>
      </c>
      <c r="AU105" s="418">
        <v>0</v>
      </c>
      <c r="AV105" s="418">
        <v>0</v>
      </c>
      <c r="AW105" s="418">
        <v>0</v>
      </c>
      <c r="AX105" s="418">
        <v>0</v>
      </c>
      <c r="AY105" s="418">
        <v>0</v>
      </c>
      <c r="AZ105" s="418">
        <v>0</v>
      </c>
      <c r="BA105" s="418">
        <v>0</v>
      </c>
      <c r="BB105" s="418">
        <v>0</v>
      </c>
      <c r="BC105" s="418">
        <v>0</v>
      </c>
      <c r="BD105" s="418">
        <v>0</v>
      </c>
      <c r="BE105" s="418">
        <v>0</v>
      </c>
      <c r="BF105" s="418">
        <v>0</v>
      </c>
      <c r="BG105" s="418">
        <v>0</v>
      </c>
      <c r="BH105" s="418">
        <v>0</v>
      </c>
      <c r="BI105" s="418">
        <v>0</v>
      </c>
      <c r="BJ105" s="418">
        <v>0</v>
      </c>
      <c r="BK105" s="418">
        <v>0</v>
      </c>
      <c r="BL105" s="418">
        <v>0</v>
      </c>
      <c r="BM105" s="418">
        <v>0</v>
      </c>
      <c r="BN105" s="418">
        <v>0</v>
      </c>
      <c r="BO105" s="418">
        <v>0</v>
      </c>
      <c r="BP105" s="418">
        <v>0</v>
      </c>
      <c r="BQ105" s="418">
        <v>0</v>
      </c>
      <c r="BR105" s="418">
        <v>0</v>
      </c>
      <c r="BS105" s="418">
        <v>0</v>
      </c>
      <c r="BT105" s="418">
        <v>0</v>
      </c>
      <c r="BU105" s="418">
        <v>0</v>
      </c>
      <c r="BV105" s="418">
        <v>0</v>
      </c>
      <c r="BW105" s="418">
        <v>0</v>
      </c>
      <c r="BX105" s="418">
        <v>0</v>
      </c>
      <c r="BY105" s="418">
        <v>0</v>
      </c>
      <c r="BZ105" s="418">
        <v>0</v>
      </c>
      <c r="CA105" s="418">
        <v>0</v>
      </c>
      <c r="CB105" s="418">
        <v>0</v>
      </c>
      <c r="CC105" s="418">
        <v>0</v>
      </c>
      <c r="CD105" s="418">
        <v>0</v>
      </c>
      <c r="CE105" s="418">
        <v>0</v>
      </c>
      <c r="CF105" s="418">
        <v>0</v>
      </c>
      <c r="CG105" s="418">
        <v>0</v>
      </c>
      <c r="CH105" s="418">
        <v>0</v>
      </c>
    </row>
    <row r="106" spans="1:86">
      <c r="A106" s="425" t="s">
        <v>2704</v>
      </c>
      <c r="B106" s="426">
        <v>9</v>
      </c>
      <c r="C106" s="418">
        <v>0</v>
      </c>
      <c r="D106" s="418">
        <v>0</v>
      </c>
      <c r="E106" s="426">
        <v>0</v>
      </c>
      <c r="F106" s="418">
        <v>0</v>
      </c>
      <c r="G106" s="418">
        <v>0</v>
      </c>
      <c r="H106" s="426">
        <v>70</v>
      </c>
      <c r="I106" s="418">
        <v>0</v>
      </c>
      <c r="J106" s="418">
        <v>0</v>
      </c>
      <c r="K106" s="426">
        <v>0</v>
      </c>
      <c r="L106" s="418">
        <v>0</v>
      </c>
      <c r="M106" s="418">
        <v>0</v>
      </c>
      <c r="N106" s="426">
        <v>5</v>
      </c>
      <c r="O106" s="418">
        <v>0</v>
      </c>
      <c r="P106" s="418">
        <v>0</v>
      </c>
      <c r="Q106" s="426">
        <v>14</v>
      </c>
      <c r="R106" s="418">
        <v>0</v>
      </c>
      <c r="S106" s="418">
        <v>0</v>
      </c>
      <c r="T106" s="418">
        <v>0</v>
      </c>
      <c r="U106" s="418">
        <v>0</v>
      </c>
      <c r="V106" s="418">
        <v>0</v>
      </c>
      <c r="W106" s="426">
        <v>0</v>
      </c>
      <c r="X106" s="418">
        <v>0</v>
      </c>
      <c r="Y106" s="418">
        <v>0</v>
      </c>
      <c r="Z106" s="418">
        <v>0</v>
      </c>
      <c r="AA106" s="418">
        <v>0</v>
      </c>
      <c r="AB106" s="418">
        <v>0</v>
      </c>
      <c r="AC106" s="418">
        <v>0</v>
      </c>
      <c r="AD106" s="418">
        <v>0</v>
      </c>
      <c r="AE106" s="418">
        <v>0</v>
      </c>
      <c r="AF106" s="418">
        <v>0</v>
      </c>
      <c r="AG106" s="426">
        <v>9</v>
      </c>
      <c r="AH106" s="426">
        <v>89</v>
      </c>
      <c r="AI106" s="426">
        <v>0</v>
      </c>
      <c r="AJ106" s="426">
        <v>98</v>
      </c>
      <c r="AK106" s="422">
        <v>0</v>
      </c>
      <c r="AL106" s="421">
        <v>0</v>
      </c>
      <c r="AM106" s="418">
        <v>0</v>
      </c>
      <c r="AN106" s="418">
        <v>0</v>
      </c>
      <c r="AO106" s="418">
        <v>0</v>
      </c>
      <c r="AP106" s="418">
        <v>0</v>
      </c>
      <c r="AQ106" s="418">
        <v>0</v>
      </c>
      <c r="AR106" s="418">
        <v>0</v>
      </c>
      <c r="AS106" s="418">
        <v>0</v>
      </c>
      <c r="AT106" s="418">
        <v>0</v>
      </c>
      <c r="AU106" s="418">
        <v>0</v>
      </c>
      <c r="AV106" s="418">
        <v>0</v>
      </c>
      <c r="AW106" s="418">
        <v>0</v>
      </c>
      <c r="AX106" s="418">
        <v>0</v>
      </c>
      <c r="AY106" s="418">
        <v>0</v>
      </c>
      <c r="AZ106" s="418">
        <v>0</v>
      </c>
      <c r="BA106" s="418">
        <v>0</v>
      </c>
      <c r="BB106" s="418">
        <v>0</v>
      </c>
      <c r="BC106" s="418">
        <v>0</v>
      </c>
      <c r="BD106" s="418">
        <v>0</v>
      </c>
      <c r="BE106" s="418">
        <v>0</v>
      </c>
      <c r="BF106" s="418">
        <v>0</v>
      </c>
      <c r="BG106" s="418">
        <v>0</v>
      </c>
      <c r="BH106" s="418">
        <v>0</v>
      </c>
      <c r="BI106" s="418">
        <v>0</v>
      </c>
      <c r="BJ106" s="418">
        <v>0</v>
      </c>
      <c r="BK106" s="418">
        <v>0</v>
      </c>
      <c r="BL106" s="418">
        <v>0</v>
      </c>
      <c r="BM106" s="418">
        <v>0</v>
      </c>
      <c r="BN106" s="418">
        <v>0</v>
      </c>
      <c r="BO106" s="418">
        <v>0</v>
      </c>
      <c r="BP106" s="418">
        <v>0</v>
      </c>
      <c r="BQ106" s="418">
        <v>0</v>
      </c>
      <c r="BR106" s="418">
        <v>0</v>
      </c>
      <c r="BS106" s="418">
        <v>0</v>
      </c>
      <c r="BT106" s="418">
        <v>0</v>
      </c>
      <c r="BU106" s="418">
        <v>0</v>
      </c>
      <c r="BV106" s="418">
        <v>0</v>
      </c>
      <c r="BW106" s="418">
        <v>0</v>
      </c>
      <c r="BX106" s="418">
        <v>0</v>
      </c>
      <c r="BY106" s="418">
        <v>0</v>
      </c>
      <c r="BZ106" s="418">
        <v>0</v>
      </c>
      <c r="CA106" s="418">
        <v>0</v>
      </c>
      <c r="CB106" s="418">
        <v>0</v>
      </c>
      <c r="CC106" s="418">
        <v>0</v>
      </c>
      <c r="CD106" s="418">
        <v>0</v>
      </c>
      <c r="CE106" s="418">
        <v>0</v>
      </c>
      <c r="CF106" s="418">
        <v>0</v>
      </c>
      <c r="CG106" s="418">
        <v>0</v>
      </c>
      <c r="CH106" s="418">
        <v>0</v>
      </c>
    </row>
    <row r="107" spans="1:86">
      <c r="A107" s="423" t="s">
        <v>2705</v>
      </c>
      <c r="B107" s="424">
        <v>4</v>
      </c>
      <c r="C107" s="424">
        <v>0</v>
      </c>
      <c r="D107" s="424">
        <v>0</v>
      </c>
      <c r="E107" s="424">
        <v>11</v>
      </c>
      <c r="F107" s="424">
        <v>0</v>
      </c>
      <c r="G107" s="424">
        <v>0</v>
      </c>
      <c r="H107" s="424">
        <v>61</v>
      </c>
      <c r="I107" s="424">
        <v>0</v>
      </c>
      <c r="J107" s="424">
        <v>0</v>
      </c>
      <c r="K107" s="424">
        <v>0</v>
      </c>
      <c r="L107" s="424">
        <v>0</v>
      </c>
      <c r="M107" s="424">
        <v>0</v>
      </c>
      <c r="N107" s="424">
        <v>0</v>
      </c>
      <c r="O107" s="424">
        <v>0</v>
      </c>
      <c r="P107" s="424">
        <v>0</v>
      </c>
      <c r="Q107" s="424">
        <v>0</v>
      </c>
      <c r="R107" s="424">
        <v>0</v>
      </c>
      <c r="S107" s="424">
        <v>0</v>
      </c>
      <c r="T107" s="424">
        <v>0</v>
      </c>
      <c r="U107" s="424">
        <v>0</v>
      </c>
      <c r="V107" s="424">
        <v>0</v>
      </c>
      <c r="W107" s="424">
        <v>0</v>
      </c>
      <c r="X107" s="424">
        <v>0</v>
      </c>
      <c r="Y107" s="424">
        <v>0</v>
      </c>
      <c r="Z107" s="424">
        <v>0</v>
      </c>
      <c r="AA107" s="424">
        <v>0</v>
      </c>
      <c r="AB107" s="424">
        <v>0</v>
      </c>
      <c r="AC107" s="418">
        <v>1</v>
      </c>
      <c r="AD107" s="424">
        <v>0</v>
      </c>
      <c r="AE107" s="424">
        <v>0</v>
      </c>
      <c r="AF107" s="424">
        <v>0</v>
      </c>
      <c r="AG107" s="424">
        <v>4</v>
      </c>
      <c r="AH107" s="424">
        <v>72</v>
      </c>
      <c r="AI107" s="424">
        <v>0</v>
      </c>
      <c r="AJ107" s="424">
        <v>76</v>
      </c>
      <c r="AK107" s="422">
        <v>1</v>
      </c>
      <c r="AL107" s="424">
        <v>0</v>
      </c>
      <c r="AM107" s="418">
        <v>2</v>
      </c>
      <c r="AN107" s="418" t="s">
        <v>2706</v>
      </c>
      <c r="AO107" s="418">
        <v>0</v>
      </c>
      <c r="AP107" s="418">
        <v>0</v>
      </c>
      <c r="AQ107" s="418">
        <v>0</v>
      </c>
      <c r="AR107" s="418">
        <v>0</v>
      </c>
      <c r="AS107" s="418">
        <v>0</v>
      </c>
      <c r="AT107" s="418">
        <v>0</v>
      </c>
      <c r="AU107" s="418">
        <v>0</v>
      </c>
      <c r="AV107" s="418">
        <v>0</v>
      </c>
      <c r="AW107" s="418">
        <v>0</v>
      </c>
      <c r="AX107" s="418">
        <v>0</v>
      </c>
      <c r="AY107" s="418">
        <v>0</v>
      </c>
      <c r="AZ107" s="418">
        <v>0</v>
      </c>
      <c r="BA107" s="418">
        <v>0</v>
      </c>
      <c r="BB107" s="418">
        <v>0</v>
      </c>
      <c r="BC107" s="418">
        <v>0</v>
      </c>
      <c r="BD107" s="418">
        <v>0</v>
      </c>
      <c r="BE107" s="418">
        <v>0</v>
      </c>
      <c r="BF107" s="418">
        <v>0</v>
      </c>
      <c r="BG107" s="418">
        <v>0</v>
      </c>
      <c r="BH107" s="418">
        <v>0</v>
      </c>
      <c r="BI107" s="418">
        <v>0</v>
      </c>
      <c r="BJ107" s="418">
        <v>0</v>
      </c>
      <c r="BK107" s="418">
        <v>0</v>
      </c>
      <c r="BL107" s="418">
        <v>0</v>
      </c>
      <c r="BM107" s="418">
        <v>0</v>
      </c>
      <c r="BN107" s="418">
        <v>0</v>
      </c>
      <c r="BO107" s="418">
        <v>0</v>
      </c>
      <c r="BP107" s="418">
        <v>0</v>
      </c>
      <c r="BQ107" s="418">
        <v>0</v>
      </c>
      <c r="BR107" s="418">
        <v>0</v>
      </c>
      <c r="BS107" s="418">
        <v>0</v>
      </c>
      <c r="BT107" s="418">
        <v>0</v>
      </c>
      <c r="BU107" s="418">
        <v>0</v>
      </c>
      <c r="BV107" s="418">
        <v>0</v>
      </c>
      <c r="BW107" s="418">
        <v>0</v>
      </c>
      <c r="BX107" s="418">
        <v>0</v>
      </c>
      <c r="BY107" s="418">
        <v>0</v>
      </c>
      <c r="BZ107" s="418">
        <v>0</v>
      </c>
      <c r="CA107" s="418">
        <v>0</v>
      </c>
      <c r="CB107" s="418">
        <v>0</v>
      </c>
      <c r="CC107" s="418">
        <v>0</v>
      </c>
      <c r="CD107" s="418">
        <v>0</v>
      </c>
      <c r="CE107" s="418">
        <v>0</v>
      </c>
      <c r="CF107" s="418">
        <v>0</v>
      </c>
      <c r="CG107" s="418">
        <v>0</v>
      </c>
      <c r="CH107" s="418">
        <v>0</v>
      </c>
    </row>
    <row r="108" spans="1:86" ht="30">
      <c r="A108" s="425" t="s">
        <v>2707</v>
      </c>
      <c r="B108" s="426">
        <v>15</v>
      </c>
      <c r="C108" s="418">
        <v>1</v>
      </c>
      <c r="D108" s="418">
        <v>0</v>
      </c>
      <c r="E108" s="426">
        <v>33</v>
      </c>
      <c r="F108" s="418">
        <v>0</v>
      </c>
      <c r="G108" s="418">
        <v>0</v>
      </c>
      <c r="H108" s="426">
        <v>85</v>
      </c>
      <c r="I108" s="418">
        <v>0</v>
      </c>
      <c r="J108" s="418">
        <v>0</v>
      </c>
      <c r="K108" s="426">
        <v>105</v>
      </c>
      <c r="L108" s="418">
        <v>0</v>
      </c>
      <c r="M108" s="418">
        <v>0</v>
      </c>
      <c r="N108" s="426">
        <v>0</v>
      </c>
      <c r="O108" s="418">
        <v>0</v>
      </c>
      <c r="P108" s="418">
        <v>0</v>
      </c>
      <c r="Q108" s="426">
        <v>24</v>
      </c>
      <c r="R108" s="418">
        <v>0</v>
      </c>
      <c r="S108" s="418">
        <v>0</v>
      </c>
      <c r="T108" s="418">
        <v>0</v>
      </c>
      <c r="U108" s="418">
        <v>0</v>
      </c>
      <c r="V108" s="418">
        <v>0</v>
      </c>
      <c r="W108" s="418">
        <v>0</v>
      </c>
      <c r="X108" s="418">
        <v>0</v>
      </c>
      <c r="Y108" s="418">
        <v>0</v>
      </c>
      <c r="Z108" s="418">
        <v>0</v>
      </c>
      <c r="AA108" s="418">
        <v>0</v>
      </c>
      <c r="AB108" s="418">
        <v>0</v>
      </c>
      <c r="AC108" s="418">
        <v>0</v>
      </c>
      <c r="AD108" s="418">
        <v>0</v>
      </c>
      <c r="AE108" s="418">
        <v>0</v>
      </c>
      <c r="AF108" s="418">
        <v>0</v>
      </c>
      <c r="AG108" s="426">
        <v>15</v>
      </c>
      <c r="AH108" s="426">
        <v>247</v>
      </c>
      <c r="AI108" s="421">
        <v>0</v>
      </c>
      <c r="AJ108" s="426">
        <v>262</v>
      </c>
      <c r="AK108" s="422">
        <v>1</v>
      </c>
      <c r="AL108" s="421">
        <v>0</v>
      </c>
      <c r="AM108" s="418">
        <v>2</v>
      </c>
      <c r="AN108" s="431" t="s">
        <v>2708</v>
      </c>
      <c r="AO108" s="418">
        <v>0</v>
      </c>
      <c r="AP108" s="418">
        <v>0</v>
      </c>
      <c r="AQ108" s="418">
        <v>0</v>
      </c>
      <c r="AR108" s="418">
        <v>0</v>
      </c>
      <c r="AS108" s="418">
        <v>0</v>
      </c>
      <c r="AT108" s="418">
        <v>0</v>
      </c>
      <c r="AU108" s="418">
        <v>0</v>
      </c>
      <c r="AV108" s="418">
        <v>0</v>
      </c>
      <c r="AW108" s="418">
        <v>0</v>
      </c>
      <c r="AX108" s="418">
        <v>0</v>
      </c>
      <c r="AY108" s="418">
        <v>0</v>
      </c>
      <c r="AZ108" s="418">
        <v>0</v>
      </c>
      <c r="BA108" s="418">
        <v>0</v>
      </c>
      <c r="BB108" s="418">
        <v>0</v>
      </c>
      <c r="BC108" s="418">
        <v>0</v>
      </c>
      <c r="BD108" s="418">
        <v>0</v>
      </c>
      <c r="BE108" s="418">
        <v>0</v>
      </c>
      <c r="BF108" s="418">
        <v>0</v>
      </c>
      <c r="BG108" s="418">
        <v>0</v>
      </c>
      <c r="BH108" s="418">
        <v>0</v>
      </c>
      <c r="BI108" s="418">
        <v>0</v>
      </c>
      <c r="BJ108" s="418">
        <v>0</v>
      </c>
      <c r="BK108" s="418">
        <v>0</v>
      </c>
      <c r="BL108" s="418">
        <v>0</v>
      </c>
      <c r="BM108" s="418">
        <v>0</v>
      </c>
      <c r="BN108" s="418">
        <v>0</v>
      </c>
      <c r="BO108" s="418">
        <v>0</v>
      </c>
      <c r="BP108" s="418">
        <v>0</v>
      </c>
      <c r="BQ108" s="418">
        <v>0</v>
      </c>
      <c r="BR108" s="418">
        <v>0</v>
      </c>
      <c r="BS108" s="418">
        <v>0</v>
      </c>
      <c r="BT108" s="418">
        <v>0</v>
      </c>
      <c r="BU108" s="418">
        <v>0</v>
      </c>
      <c r="BV108" s="418">
        <v>0</v>
      </c>
      <c r="BW108" s="418">
        <v>0</v>
      </c>
      <c r="BX108" s="418">
        <v>0</v>
      </c>
      <c r="BY108" s="418">
        <v>0</v>
      </c>
      <c r="BZ108" s="418">
        <v>0</v>
      </c>
      <c r="CA108" s="418">
        <v>0</v>
      </c>
      <c r="CB108" s="418">
        <v>0</v>
      </c>
      <c r="CC108" s="418">
        <v>0</v>
      </c>
      <c r="CD108" s="418">
        <v>0</v>
      </c>
      <c r="CE108" s="418">
        <v>0</v>
      </c>
      <c r="CF108" s="418">
        <v>0</v>
      </c>
      <c r="CG108" s="418">
        <v>0</v>
      </c>
      <c r="CH108" s="418">
        <v>0</v>
      </c>
    </row>
    <row r="109" spans="1:86">
      <c r="A109" s="425" t="s">
        <v>2709</v>
      </c>
      <c r="B109" s="426">
        <v>6</v>
      </c>
      <c r="C109" s="426">
        <v>0</v>
      </c>
      <c r="D109" s="426">
        <v>0</v>
      </c>
      <c r="E109" s="426">
        <v>0</v>
      </c>
      <c r="F109" s="426">
        <v>0</v>
      </c>
      <c r="G109" s="426">
        <v>0</v>
      </c>
      <c r="H109" s="426">
        <v>60</v>
      </c>
      <c r="I109" s="426">
        <v>0</v>
      </c>
      <c r="J109" s="426">
        <v>0</v>
      </c>
      <c r="K109" s="426">
        <v>0</v>
      </c>
      <c r="L109" s="426">
        <v>0</v>
      </c>
      <c r="M109" s="426">
        <v>0</v>
      </c>
      <c r="N109" s="426">
        <v>0</v>
      </c>
      <c r="O109" s="426">
        <v>0</v>
      </c>
      <c r="P109" s="426">
        <v>0</v>
      </c>
      <c r="Q109" s="426">
        <v>0</v>
      </c>
      <c r="R109" s="426">
        <v>0</v>
      </c>
      <c r="S109" s="426">
        <v>0</v>
      </c>
      <c r="T109" s="426">
        <v>0</v>
      </c>
      <c r="U109" s="426">
        <v>0</v>
      </c>
      <c r="V109" s="426">
        <v>0</v>
      </c>
      <c r="W109" s="426">
        <v>0</v>
      </c>
      <c r="X109" s="426">
        <v>0</v>
      </c>
      <c r="Y109" s="426">
        <v>0</v>
      </c>
      <c r="Z109" s="426">
        <v>0</v>
      </c>
      <c r="AA109" s="426">
        <v>0</v>
      </c>
      <c r="AB109" s="426">
        <v>0</v>
      </c>
      <c r="AC109" s="426">
        <v>0</v>
      </c>
      <c r="AD109" s="426">
        <v>0</v>
      </c>
      <c r="AE109" s="426">
        <v>0</v>
      </c>
      <c r="AF109" s="426">
        <v>0</v>
      </c>
      <c r="AG109" s="426">
        <v>6</v>
      </c>
      <c r="AH109" s="426">
        <v>60</v>
      </c>
      <c r="AI109" s="426">
        <v>0</v>
      </c>
      <c r="AJ109" s="426">
        <v>66</v>
      </c>
      <c r="AK109" s="422">
        <v>0</v>
      </c>
      <c r="AL109" s="426">
        <v>0</v>
      </c>
      <c r="AM109" s="426">
        <v>0</v>
      </c>
      <c r="AN109" s="419">
        <v>0</v>
      </c>
      <c r="AO109" s="418">
        <v>0</v>
      </c>
      <c r="AP109" s="418">
        <v>0</v>
      </c>
      <c r="AQ109" s="418">
        <v>0</v>
      </c>
      <c r="AR109" s="418">
        <v>0</v>
      </c>
      <c r="AS109" s="418">
        <v>0</v>
      </c>
      <c r="AT109" s="418">
        <v>0</v>
      </c>
      <c r="AU109" s="418">
        <v>0</v>
      </c>
      <c r="AV109" s="418">
        <v>0</v>
      </c>
      <c r="AW109" s="418">
        <v>0</v>
      </c>
      <c r="AX109" s="418">
        <v>0</v>
      </c>
      <c r="AY109" s="418">
        <v>0</v>
      </c>
      <c r="AZ109" s="418">
        <v>0</v>
      </c>
      <c r="BA109" s="418">
        <v>0</v>
      </c>
      <c r="BB109" s="418">
        <v>0</v>
      </c>
      <c r="BC109" s="418">
        <v>0</v>
      </c>
      <c r="BD109" s="418">
        <v>0</v>
      </c>
      <c r="BE109" s="418">
        <v>0</v>
      </c>
      <c r="BF109" s="418">
        <v>0</v>
      </c>
      <c r="BG109" s="418">
        <v>0</v>
      </c>
      <c r="BH109" s="418">
        <v>0</v>
      </c>
      <c r="BI109" s="418">
        <v>0</v>
      </c>
      <c r="BJ109" s="418">
        <v>0</v>
      </c>
      <c r="BK109" s="418">
        <v>0</v>
      </c>
      <c r="BL109" s="418">
        <v>0</v>
      </c>
      <c r="BM109" s="418">
        <v>0</v>
      </c>
      <c r="BN109" s="418">
        <v>0</v>
      </c>
      <c r="BO109" s="418">
        <v>0</v>
      </c>
      <c r="BP109" s="418">
        <v>0</v>
      </c>
      <c r="BQ109" s="418">
        <v>0</v>
      </c>
      <c r="BR109" s="418">
        <v>0</v>
      </c>
      <c r="BS109" s="418">
        <v>0</v>
      </c>
      <c r="BT109" s="418">
        <v>0</v>
      </c>
      <c r="BU109" s="418">
        <v>0</v>
      </c>
      <c r="BV109" s="418">
        <v>0</v>
      </c>
      <c r="BW109" s="418">
        <v>0</v>
      </c>
      <c r="BX109" s="418">
        <v>0</v>
      </c>
      <c r="BY109" s="418">
        <v>0</v>
      </c>
      <c r="BZ109" s="418">
        <v>0</v>
      </c>
      <c r="CA109" s="418">
        <v>0</v>
      </c>
      <c r="CB109" s="418">
        <v>0</v>
      </c>
      <c r="CC109" s="418">
        <v>0</v>
      </c>
      <c r="CD109" s="418">
        <v>0</v>
      </c>
      <c r="CE109" s="418">
        <v>0</v>
      </c>
      <c r="CF109" s="418">
        <v>0</v>
      </c>
      <c r="CG109" s="418">
        <v>0</v>
      </c>
      <c r="CH109" s="418">
        <v>0</v>
      </c>
    </row>
    <row r="110" spans="1:86" ht="75">
      <c r="A110" s="425" t="s">
        <v>2710</v>
      </c>
      <c r="B110" s="426">
        <v>11</v>
      </c>
      <c r="C110" s="427">
        <v>3</v>
      </c>
      <c r="D110" s="427">
        <v>0</v>
      </c>
      <c r="E110" s="426">
        <v>39</v>
      </c>
      <c r="F110" s="427">
        <v>0</v>
      </c>
      <c r="G110" s="427">
        <v>0</v>
      </c>
      <c r="H110" s="426">
        <v>8</v>
      </c>
      <c r="I110" s="427">
        <v>0</v>
      </c>
      <c r="J110" s="427">
        <v>0</v>
      </c>
      <c r="K110" s="426">
        <v>0</v>
      </c>
      <c r="L110" s="427">
        <v>0</v>
      </c>
      <c r="M110" s="427">
        <v>0</v>
      </c>
      <c r="N110" s="426">
        <v>24</v>
      </c>
      <c r="O110" s="427">
        <v>1</v>
      </c>
      <c r="P110" s="427">
        <v>0</v>
      </c>
      <c r="Q110" s="426">
        <v>0</v>
      </c>
      <c r="R110" s="427">
        <v>0</v>
      </c>
      <c r="S110" s="427">
        <v>0</v>
      </c>
      <c r="T110" s="426">
        <v>0</v>
      </c>
      <c r="U110" s="427">
        <v>0</v>
      </c>
      <c r="V110" s="427">
        <v>0</v>
      </c>
      <c r="W110" s="426">
        <v>0</v>
      </c>
      <c r="X110" s="427">
        <v>0</v>
      </c>
      <c r="Y110" s="427">
        <v>0</v>
      </c>
      <c r="Z110" s="426">
        <v>0</v>
      </c>
      <c r="AA110" s="427">
        <v>0</v>
      </c>
      <c r="AB110" s="427">
        <v>0</v>
      </c>
      <c r="AC110" s="427">
        <v>7</v>
      </c>
      <c r="AD110" s="427">
        <v>0</v>
      </c>
      <c r="AE110" s="426">
        <v>0</v>
      </c>
      <c r="AF110" s="426">
        <v>0</v>
      </c>
      <c r="AG110" s="426">
        <v>11</v>
      </c>
      <c r="AH110" s="426">
        <v>71</v>
      </c>
      <c r="AI110" s="426">
        <v>0</v>
      </c>
      <c r="AJ110" s="426">
        <v>82</v>
      </c>
      <c r="AK110" s="422">
        <v>11</v>
      </c>
      <c r="AL110" s="427">
        <v>0</v>
      </c>
      <c r="AM110" s="427">
        <v>11</v>
      </c>
      <c r="AN110" s="430" t="s">
        <v>2711</v>
      </c>
      <c r="AO110" s="418">
        <v>0</v>
      </c>
      <c r="AP110" s="418">
        <v>0</v>
      </c>
      <c r="AQ110" s="418">
        <v>0</v>
      </c>
      <c r="AR110" s="418">
        <v>0</v>
      </c>
      <c r="AS110" s="418">
        <v>0</v>
      </c>
      <c r="AT110" s="418">
        <v>0</v>
      </c>
      <c r="AU110" s="418">
        <v>0</v>
      </c>
      <c r="AV110" s="418">
        <v>0</v>
      </c>
      <c r="AW110" s="418">
        <v>0</v>
      </c>
      <c r="AX110" s="418">
        <v>0</v>
      </c>
      <c r="AY110" s="418">
        <v>0</v>
      </c>
      <c r="AZ110" s="418">
        <v>0</v>
      </c>
      <c r="BA110" s="418">
        <v>0</v>
      </c>
      <c r="BB110" s="418">
        <v>0</v>
      </c>
      <c r="BC110" s="418">
        <v>0</v>
      </c>
      <c r="BD110" s="418">
        <v>0</v>
      </c>
      <c r="BE110" s="418">
        <v>0</v>
      </c>
      <c r="BF110" s="418">
        <v>0</v>
      </c>
      <c r="BG110" s="418">
        <v>0</v>
      </c>
      <c r="BH110" s="418">
        <v>0</v>
      </c>
      <c r="BI110" s="418">
        <v>0</v>
      </c>
      <c r="BJ110" s="418">
        <v>0</v>
      </c>
      <c r="BK110" s="418">
        <v>0</v>
      </c>
      <c r="BL110" s="418">
        <v>0</v>
      </c>
      <c r="BM110" s="418">
        <v>0</v>
      </c>
      <c r="BN110" s="418">
        <v>0</v>
      </c>
      <c r="BO110" s="418">
        <v>0</v>
      </c>
      <c r="BP110" s="418">
        <v>0</v>
      </c>
      <c r="BQ110" s="418">
        <v>0</v>
      </c>
      <c r="BR110" s="418">
        <v>0</v>
      </c>
      <c r="BS110" s="418">
        <v>0</v>
      </c>
      <c r="BT110" s="418">
        <v>0</v>
      </c>
      <c r="BU110" s="418">
        <v>0</v>
      </c>
      <c r="BV110" s="418">
        <v>0</v>
      </c>
      <c r="BW110" s="418">
        <v>0</v>
      </c>
      <c r="BX110" s="418">
        <v>0</v>
      </c>
      <c r="BY110" s="418">
        <v>0</v>
      </c>
      <c r="BZ110" s="418">
        <v>0</v>
      </c>
      <c r="CA110" s="418">
        <v>0</v>
      </c>
      <c r="CB110" s="418">
        <v>0</v>
      </c>
      <c r="CC110" s="418">
        <v>0</v>
      </c>
      <c r="CD110" s="418">
        <v>0</v>
      </c>
      <c r="CE110" s="418">
        <v>0</v>
      </c>
      <c r="CF110" s="418">
        <v>0</v>
      </c>
      <c r="CG110" s="418">
        <v>0</v>
      </c>
      <c r="CH110" s="418">
        <v>0</v>
      </c>
    </row>
    <row r="111" spans="1:86">
      <c r="A111" s="423" t="s">
        <v>2712</v>
      </c>
      <c r="B111" s="424">
        <v>5</v>
      </c>
      <c r="C111" s="424">
        <v>0</v>
      </c>
      <c r="D111" s="424">
        <v>0</v>
      </c>
      <c r="E111" s="424">
        <v>3</v>
      </c>
      <c r="F111" s="424">
        <v>0</v>
      </c>
      <c r="G111" s="424">
        <v>0</v>
      </c>
      <c r="H111" s="424">
        <v>23</v>
      </c>
      <c r="I111" s="424">
        <v>0</v>
      </c>
      <c r="J111" s="424">
        <v>0</v>
      </c>
      <c r="K111" s="424">
        <v>0</v>
      </c>
      <c r="L111" s="424">
        <v>0</v>
      </c>
      <c r="M111" s="424">
        <v>0</v>
      </c>
      <c r="N111" s="424">
        <v>0</v>
      </c>
      <c r="O111" s="424">
        <v>0</v>
      </c>
      <c r="P111" s="424">
        <v>0</v>
      </c>
      <c r="Q111" s="424">
        <v>0</v>
      </c>
      <c r="R111" s="424">
        <v>0</v>
      </c>
      <c r="S111" s="424">
        <v>0</v>
      </c>
      <c r="T111" s="424">
        <v>0</v>
      </c>
      <c r="U111" s="424">
        <v>0</v>
      </c>
      <c r="V111" s="424">
        <v>0</v>
      </c>
      <c r="W111" s="424">
        <v>0</v>
      </c>
      <c r="X111" s="424">
        <v>0</v>
      </c>
      <c r="Y111" s="424">
        <v>0</v>
      </c>
      <c r="Z111" s="424">
        <v>0</v>
      </c>
      <c r="AA111" s="424">
        <v>0</v>
      </c>
      <c r="AB111" s="424">
        <v>0</v>
      </c>
      <c r="AC111" s="418">
        <v>0</v>
      </c>
      <c r="AD111" s="424">
        <v>0</v>
      </c>
      <c r="AE111" s="424">
        <v>0</v>
      </c>
      <c r="AF111" s="424">
        <v>0</v>
      </c>
      <c r="AG111" s="424">
        <v>5</v>
      </c>
      <c r="AH111" s="424">
        <v>26</v>
      </c>
      <c r="AI111" s="424">
        <v>0</v>
      </c>
      <c r="AJ111" s="424">
        <v>31</v>
      </c>
      <c r="AK111" s="422">
        <v>0</v>
      </c>
      <c r="AL111" s="424">
        <v>0</v>
      </c>
      <c r="AM111" s="418">
        <v>0</v>
      </c>
      <c r="AN111" s="418">
        <v>0</v>
      </c>
      <c r="AO111" s="418">
        <v>0</v>
      </c>
      <c r="AP111" s="418">
        <v>0</v>
      </c>
      <c r="AQ111" s="418">
        <v>0</v>
      </c>
      <c r="AR111" s="418">
        <v>0</v>
      </c>
      <c r="AS111" s="418">
        <v>0</v>
      </c>
      <c r="AT111" s="418">
        <v>0</v>
      </c>
      <c r="AU111" s="418">
        <v>0</v>
      </c>
      <c r="AV111" s="418">
        <v>0</v>
      </c>
      <c r="AW111" s="418">
        <v>0</v>
      </c>
      <c r="AX111" s="418">
        <v>0</v>
      </c>
      <c r="AY111" s="418">
        <v>0</v>
      </c>
      <c r="AZ111" s="418">
        <v>0</v>
      </c>
      <c r="BA111" s="418">
        <v>0</v>
      </c>
      <c r="BB111" s="418">
        <v>0</v>
      </c>
      <c r="BC111" s="418">
        <v>0</v>
      </c>
      <c r="BD111" s="418">
        <v>0</v>
      </c>
      <c r="BE111" s="418">
        <v>0</v>
      </c>
      <c r="BF111" s="418">
        <v>0</v>
      </c>
      <c r="BG111" s="418">
        <v>0</v>
      </c>
      <c r="BH111" s="418">
        <v>0</v>
      </c>
      <c r="BI111" s="418">
        <v>0</v>
      </c>
      <c r="BJ111" s="418">
        <v>0</v>
      </c>
      <c r="BK111" s="418">
        <v>0</v>
      </c>
      <c r="BL111" s="418">
        <v>0</v>
      </c>
      <c r="BM111" s="418">
        <v>0</v>
      </c>
      <c r="BN111" s="418">
        <v>0</v>
      </c>
      <c r="BO111" s="418">
        <v>0</v>
      </c>
      <c r="BP111" s="418">
        <v>0</v>
      </c>
      <c r="BQ111" s="418">
        <v>0</v>
      </c>
      <c r="BR111" s="418">
        <v>0</v>
      </c>
      <c r="BS111" s="418">
        <v>0</v>
      </c>
      <c r="BT111" s="418">
        <v>0</v>
      </c>
      <c r="BU111" s="418">
        <v>0</v>
      </c>
      <c r="BV111" s="418">
        <v>0</v>
      </c>
      <c r="BW111" s="418">
        <v>0</v>
      </c>
      <c r="BX111" s="418">
        <v>0</v>
      </c>
      <c r="BY111" s="418">
        <v>0</v>
      </c>
      <c r="BZ111" s="418">
        <v>0</v>
      </c>
      <c r="CA111" s="418">
        <v>0</v>
      </c>
      <c r="CB111" s="418">
        <v>0</v>
      </c>
      <c r="CC111" s="418">
        <v>0</v>
      </c>
      <c r="CD111" s="418">
        <v>0</v>
      </c>
      <c r="CE111" s="418">
        <v>0</v>
      </c>
      <c r="CF111" s="418">
        <v>0</v>
      </c>
      <c r="CG111" s="418">
        <v>0</v>
      </c>
      <c r="CH111" s="418">
        <v>0</v>
      </c>
    </row>
    <row r="112" spans="1:86">
      <c r="A112" s="425" t="s">
        <v>2713</v>
      </c>
      <c r="B112" s="426">
        <v>7</v>
      </c>
      <c r="C112" s="427">
        <v>0</v>
      </c>
      <c r="D112" s="427">
        <v>0</v>
      </c>
      <c r="E112" s="426">
        <v>1</v>
      </c>
      <c r="F112" s="427">
        <v>0</v>
      </c>
      <c r="G112" s="427">
        <v>0</v>
      </c>
      <c r="H112" s="426">
        <v>79</v>
      </c>
      <c r="I112" s="427">
        <v>0</v>
      </c>
      <c r="J112" s="427">
        <v>0</v>
      </c>
      <c r="K112" s="426">
        <v>17</v>
      </c>
      <c r="L112" s="427">
        <v>0</v>
      </c>
      <c r="M112" s="427">
        <v>0</v>
      </c>
      <c r="N112" s="426">
        <v>9</v>
      </c>
      <c r="O112" s="427">
        <v>0</v>
      </c>
      <c r="P112" s="427">
        <v>0</v>
      </c>
      <c r="Q112" s="426">
        <v>0</v>
      </c>
      <c r="R112" s="427">
        <v>0</v>
      </c>
      <c r="S112" s="427">
        <v>0</v>
      </c>
      <c r="T112" s="426">
        <v>0</v>
      </c>
      <c r="U112" s="427">
        <v>0</v>
      </c>
      <c r="V112" s="427">
        <v>0</v>
      </c>
      <c r="W112" s="426">
        <v>0</v>
      </c>
      <c r="X112" s="427">
        <v>0</v>
      </c>
      <c r="Y112" s="427">
        <v>0</v>
      </c>
      <c r="Z112" s="426">
        <v>0</v>
      </c>
      <c r="AA112" s="427">
        <v>0</v>
      </c>
      <c r="AB112" s="427">
        <v>0</v>
      </c>
      <c r="AC112" s="427">
        <v>0</v>
      </c>
      <c r="AD112" s="427">
        <v>0</v>
      </c>
      <c r="AE112" s="426">
        <v>0</v>
      </c>
      <c r="AF112" s="426">
        <v>0</v>
      </c>
      <c r="AG112" s="426">
        <v>7</v>
      </c>
      <c r="AH112" s="426">
        <v>79</v>
      </c>
      <c r="AI112" s="426">
        <v>0</v>
      </c>
      <c r="AJ112" s="426">
        <v>86</v>
      </c>
      <c r="AK112" s="422">
        <v>0</v>
      </c>
      <c r="AL112" s="427">
        <v>0</v>
      </c>
      <c r="AM112" s="427">
        <v>0</v>
      </c>
      <c r="AN112" s="428">
        <v>0</v>
      </c>
      <c r="AO112" s="418">
        <v>0</v>
      </c>
      <c r="AP112" s="418">
        <v>0</v>
      </c>
      <c r="AQ112" s="418">
        <v>0</v>
      </c>
      <c r="AR112" s="418">
        <v>0</v>
      </c>
      <c r="AS112" s="418">
        <v>0</v>
      </c>
      <c r="AT112" s="418">
        <v>0</v>
      </c>
      <c r="AU112" s="418">
        <v>0</v>
      </c>
      <c r="AV112" s="418">
        <v>0</v>
      </c>
      <c r="AW112" s="418">
        <v>0</v>
      </c>
      <c r="AX112" s="418">
        <v>0</v>
      </c>
      <c r="AY112" s="418">
        <v>0</v>
      </c>
      <c r="AZ112" s="418">
        <v>0</v>
      </c>
      <c r="BA112" s="418">
        <v>0</v>
      </c>
      <c r="BB112" s="418">
        <v>0</v>
      </c>
      <c r="BC112" s="418">
        <v>0</v>
      </c>
      <c r="BD112" s="418">
        <v>0</v>
      </c>
      <c r="BE112" s="418">
        <v>0</v>
      </c>
      <c r="BF112" s="418">
        <v>0</v>
      </c>
      <c r="BG112" s="418">
        <v>0</v>
      </c>
      <c r="BH112" s="418">
        <v>0</v>
      </c>
      <c r="BI112" s="418">
        <v>0</v>
      </c>
      <c r="BJ112" s="418">
        <v>0</v>
      </c>
      <c r="BK112" s="418">
        <v>0</v>
      </c>
      <c r="BL112" s="418">
        <v>0</v>
      </c>
      <c r="BM112" s="418">
        <v>0</v>
      </c>
      <c r="BN112" s="418">
        <v>0</v>
      </c>
      <c r="BO112" s="418">
        <v>0</v>
      </c>
      <c r="BP112" s="418">
        <v>0</v>
      </c>
      <c r="BQ112" s="418">
        <v>0</v>
      </c>
      <c r="BR112" s="418">
        <v>0</v>
      </c>
      <c r="BS112" s="418">
        <v>0</v>
      </c>
      <c r="BT112" s="418">
        <v>0</v>
      </c>
      <c r="BU112" s="418">
        <v>0</v>
      </c>
      <c r="BV112" s="418">
        <v>0</v>
      </c>
      <c r="BW112" s="418">
        <v>0</v>
      </c>
      <c r="BX112" s="418">
        <v>0</v>
      </c>
      <c r="BY112" s="418">
        <v>0</v>
      </c>
      <c r="BZ112" s="418">
        <v>0</v>
      </c>
      <c r="CA112" s="418">
        <v>0</v>
      </c>
      <c r="CB112" s="418">
        <v>0</v>
      </c>
      <c r="CC112" s="418">
        <v>0</v>
      </c>
      <c r="CD112" s="418">
        <v>0</v>
      </c>
      <c r="CE112" s="418">
        <v>0</v>
      </c>
      <c r="CF112" s="418">
        <v>0</v>
      </c>
      <c r="CG112" s="418">
        <v>0</v>
      </c>
      <c r="CH112" s="418">
        <v>0</v>
      </c>
    </row>
    <row r="113" spans="1:86">
      <c r="A113" s="425" t="s">
        <v>2714</v>
      </c>
      <c r="B113" s="426">
        <v>8</v>
      </c>
      <c r="C113" s="418">
        <v>0</v>
      </c>
      <c r="D113" s="418">
        <v>0</v>
      </c>
      <c r="E113" s="426">
        <v>7</v>
      </c>
      <c r="F113" s="418">
        <v>0</v>
      </c>
      <c r="G113" s="418">
        <v>0</v>
      </c>
      <c r="H113" s="426">
        <v>43</v>
      </c>
      <c r="I113" s="418">
        <v>0</v>
      </c>
      <c r="J113" s="418">
        <v>0</v>
      </c>
      <c r="K113" s="426">
        <v>0</v>
      </c>
      <c r="L113" s="418">
        <v>0</v>
      </c>
      <c r="M113" s="418">
        <v>0</v>
      </c>
      <c r="N113" s="426">
        <v>0</v>
      </c>
      <c r="O113" s="418">
        <v>0</v>
      </c>
      <c r="P113" s="418">
        <v>0</v>
      </c>
      <c r="Q113" s="426">
        <v>0</v>
      </c>
      <c r="R113" s="418">
        <v>0</v>
      </c>
      <c r="S113" s="418">
        <v>0</v>
      </c>
      <c r="T113" s="418">
        <v>0</v>
      </c>
      <c r="U113" s="418">
        <v>0</v>
      </c>
      <c r="V113" s="418">
        <v>0</v>
      </c>
      <c r="W113" s="426">
        <v>0</v>
      </c>
      <c r="X113" s="418">
        <v>0</v>
      </c>
      <c r="Y113" s="418">
        <v>0</v>
      </c>
      <c r="Z113" s="418">
        <v>0</v>
      </c>
      <c r="AA113" s="418">
        <v>0</v>
      </c>
      <c r="AB113" s="418">
        <v>0</v>
      </c>
      <c r="AC113" s="418">
        <v>1</v>
      </c>
      <c r="AD113" s="418">
        <v>0</v>
      </c>
      <c r="AE113" s="418">
        <v>0</v>
      </c>
      <c r="AF113" s="418">
        <v>0</v>
      </c>
      <c r="AG113" s="426">
        <v>8</v>
      </c>
      <c r="AH113" s="426">
        <v>50</v>
      </c>
      <c r="AI113" s="426">
        <v>0</v>
      </c>
      <c r="AJ113" s="426">
        <v>58</v>
      </c>
      <c r="AK113" s="422">
        <v>1</v>
      </c>
      <c r="AL113" s="421">
        <v>0</v>
      </c>
      <c r="AM113" s="418">
        <v>0</v>
      </c>
      <c r="AN113" s="418" t="s">
        <v>2627</v>
      </c>
      <c r="AO113" s="418">
        <v>0</v>
      </c>
      <c r="AP113" s="418">
        <v>0</v>
      </c>
      <c r="AQ113" s="418">
        <v>0</v>
      </c>
      <c r="AR113" s="418">
        <v>0</v>
      </c>
      <c r="AS113" s="418">
        <v>0</v>
      </c>
      <c r="AT113" s="418">
        <v>0</v>
      </c>
      <c r="AU113" s="418">
        <v>0</v>
      </c>
      <c r="AV113" s="418">
        <v>0</v>
      </c>
      <c r="AW113" s="418">
        <v>0</v>
      </c>
      <c r="AX113" s="418">
        <v>0</v>
      </c>
      <c r="AY113" s="418">
        <v>0</v>
      </c>
      <c r="AZ113" s="418">
        <v>0</v>
      </c>
      <c r="BA113" s="418">
        <v>0</v>
      </c>
      <c r="BB113" s="418">
        <v>0</v>
      </c>
      <c r="BC113" s="418">
        <v>0</v>
      </c>
      <c r="BD113" s="418">
        <v>0</v>
      </c>
      <c r="BE113" s="418">
        <v>0</v>
      </c>
      <c r="BF113" s="418">
        <v>0</v>
      </c>
      <c r="BG113" s="418">
        <v>0</v>
      </c>
      <c r="BH113" s="418">
        <v>0</v>
      </c>
      <c r="BI113" s="418">
        <v>0</v>
      </c>
      <c r="BJ113" s="418">
        <v>0</v>
      </c>
      <c r="BK113" s="418">
        <v>0</v>
      </c>
      <c r="BL113" s="418">
        <v>0</v>
      </c>
      <c r="BM113" s="418">
        <v>0</v>
      </c>
      <c r="BN113" s="418">
        <v>0</v>
      </c>
      <c r="BO113" s="418">
        <v>0</v>
      </c>
      <c r="BP113" s="418">
        <v>0</v>
      </c>
      <c r="BQ113" s="418">
        <v>0</v>
      </c>
      <c r="BR113" s="418">
        <v>0</v>
      </c>
      <c r="BS113" s="418">
        <v>0</v>
      </c>
      <c r="BT113" s="418">
        <v>0</v>
      </c>
      <c r="BU113" s="418">
        <v>0</v>
      </c>
      <c r="BV113" s="418">
        <v>0</v>
      </c>
      <c r="BW113" s="418">
        <v>0</v>
      </c>
      <c r="BX113" s="418">
        <v>0</v>
      </c>
      <c r="BY113" s="418">
        <v>0</v>
      </c>
      <c r="BZ113" s="418">
        <v>0</v>
      </c>
      <c r="CA113" s="418">
        <v>0</v>
      </c>
      <c r="CB113" s="418">
        <v>0</v>
      </c>
      <c r="CC113" s="418">
        <v>0</v>
      </c>
      <c r="CD113" s="418">
        <v>0</v>
      </c>
      <c r="CE113" s="418">
        <v>0</v>
      </c>
      <c r="CF113" s="418">
        <v>0</v>
      </c>
      <c r="CG113" s="418">
        <v>0</v>
      </c>
      <c r="CH113" s="418">
        <v>0</v>
      </c>
    </row>
    <row r="114" spans="1:86">
      <c r="A114" s="425" t="s">
        <v>2715</v>
      </c>
      <c r="B114" s="426">
        <v>5</v>
      </c>
      <c r="C114" s="426">
        <v>0</v>
      </c>
      <c r="D114" s="426">
        <v>0</v>
      </c>
      <c r="E114" s="426">
        <v>0</v>
      </c>
      <c r="F114" s="426">
        <v>0</v>
      </c>
      <c r="G114" s="426">
        <v>0</v>
      </c>
      <c r="H114" s="426">
        <v>53</v>
      </c>
      <c r="I114" s="426">
        <v>0</v>
      </c>
      <c r="J114" s="426">
        <v>0</v>
      </c>
      <c r="K114" s="426">
        <v>0</v>
      </c>
      <c r="L114" s="426">
        <v>0</v>
      </c>
      <c r="M114" s="426">
        <v>0</v>
      </c>
      <c r="N114" s="426">
        <v>9</v>
      </c>
      <c r="O114" s="426">
        <v>0</v>
      </c>
      <c r="P114" s="426">
        <v>0</v>
      </c>
      <c r="Q114" s="426">
        <v>0</v>
      </c>
      <c r="R114" s="426">
        <v>0</v>
      </c>
      <c r="S114" s="426">
        <v>0</v>
      </c>
      <c r="T114" s="426">
        <v>0</v>
      </c>
      <c r="U114" s="426">
        <v>0</v>
      </c>
      <c r="V114" s="426">
        <v>0</v>
      </c>
      <c r="W114" s="426">
        <v>0</v>
      </c>
      <c r="X114" s="426">
        <v>0</v>
      </c>
      <c r="Y114" s="426">
        <v>0</v>
      </c>
      <c r="Z114" s="426">
        <v>0</v>
      </c>
      <c r="AA114" s="426">
        <v>0</v>
      </c>
      <c r="AB114" s="426">
        <v>0</v>
      </c>
      <c r="AC114" s="426">
        <v>1</v>
      </c>
      <c r="AD114" s="426">
        <v>0</v>
      </c>
      <c r="AE114" s="426">
        <v>0</v>
      </c>
      <c r="AF114" s="426">
        <v>0</v>
      </c>
      <c r="AG114" s="426">
        <v>5</v>
      </c>
      <c r="AH114" s="426">
        <v>62</v>
      </c>
      <c r="AI114" s="426">
        <v>0</v>
      </c>
      <c r="AJ114" s="426">
        <v>67</v>
      </c>
      <c r="AK114" s="422">
        <v>1</v>
      </c>
      <c r="AL114" s="426">
        <v>0</v>
      </c>
      <c r="AM114" s="426">
        <v>1</v>
      </c>
      <c r="AN114" s="419" t="s">
        <v>2682</v>
      </c>
      <c r="AO114" s="418">
        <v>0</v>
      </c>
      <c r="AP114" s="418">
        <v>0</v>
      </c>
      <c r="AQ114" s="418">
        <v>0</v>
      </c>
      <c r="AR114" s="418">
        <v>0</v>
      </c>
      <c r="AS114" s="418">
        <v>0</v>
      </c>
      <c r="AT114" s="418">
        <v>0</v>
      </c>
      <c r="AU114" s="418">
        <v>0</v>
      </c>
      <c r="AV114" s="418">
        <v>0</v>
      </c>
      <c r="AW114" s="418">
        <v>0</v>
      </c>
      <c r="AX114" s="418">
        <v>0</v>
      </c>
      <c r="AY114" s="418">
        <v>0</v>
      </c>
      <c r="AZ114" s="418">
        <v>0</v>
      </c>
      <c r="BA114" s="418">
        <v>0</v>
      </c>
      <c r="BB114" s="418">
        <v>0</v>
      </c>
      <c r="BC114" s="418">
        <v>0</v>
      </c>
      <c r="BD114" s="418">
        <v>0</v>
      </c>
      <c r="BE114" s="418">
        <v>0</v>
      </c>
      <c r="BF114" s="418">
        <v>0</v>
      </c>
      <c r="BG114" s="418">
        <v>0</v>
      </c>
      <c r="BH114" s="418">
        <v>0</v>
      </c>
      <c r="BI114" s="418">
        <v>0</v>
      </c>
      <c r="BJ114" s="418">
        <v>0</v>
      </c>
      <c r="BK114" s="418">
        <v>0</v>
      </c>
      <c r="BL114" s="418">
        <v>0</v>
      </c>
      <c r="BM114" s="418">
        <v>0</v>
      </c>
      <c r="BN114" s="418">
        <v>0</v>
      </c>
      <c r="BO114" s="418">
        <v>0</v>
      </c>
      <c r="BP114" s="418">
        <v>0</v>
      </c>
      <c r="BQ114" s="418">
        <v>0</v>
      </c>
      <c r="BR114" s="418">
        <v>0</v>
      </c>
      <c r="BS114" s="418">
        <v>0</v>
      </c>
      <c r="BT114" s="418">
        <v>0</v>
      </c>
      <c r="BU114" s="418">
        <v>0</v>
      </c>
      <c r="BV114" s="418">
        <v>0</v>
      </c>
      <c r="BW114" s="418">
        <v>0</v>
      </c>
      <c r="BX114" s="418">
        <v>0</v>
      </c>
      <c r="BY114" s="418">
        <v>0</v>
      </c>
      <c r="BZ114" s="418">
        <v>0</v>
      </c>
      <c r="CA114" s="418">
        <v>0</v>
      </c>
      <c r="CB114" s="418">
        <v>0</v>
      </c>
      <c r="CC114" s="418">
        <v>0</v>
      </c>
      <c r="CD114" s="418">
        <v>0</v>
      </c>
      <c r="CE114" s="418">
        <v>0</v>
      </c>
      <c r="CF114" s="418">
        <v>0</v>
      </c>
      <c r="CG114" s="418">
        <v>0</v>
      </c>
      <c r="CH114" s="418">
        <v>0</v>
      </c>
    </row>
    <row r="115" spans="1:86">
      <c r="A115" s="425" t="s">
        <v>2716</v>
      </c>
      <c r="B115" s="426">
        <v>8</v>
      </c>
      <c r="C115" s="418">
        <v>0</v>
      </c>
      <c r="D115" s="418">
        <v>0</v>
      </c>
      <c r="E115" s="426">
        <v>0</v>
      </c>
      <c r="F115" s="418">
        <v>0</v>
      </c>
      <c r="G115" s="418">
        <v>0</v>
      </c>
      <c r="H115" s="426">
        <v>37</v>
      </c>
      <c r="I115" s="418">
        <v>0</v>
      </c>
      <c r="J115" s="418">
        <v>0</v>
      </c>
      <c r="K115" s="426">
        <v>0</v>
      </c>
      <c r="L115" s="418">
        <v>0</v>
      </c>
      <c r="M115" s="418">
        <v>0</v>
      </c>
      <c r="N115" s="426">
        <v>0</v>
      </c>
      <c r="O115" s="418">
        <v>0</v>
      </c>
      <c r="P115" s="418">
        <v>0</v>
      </c>
      <c r="Q115" s="426">
        <v>0</v>
      </c>
      <c r="R115" s="418">
        <v>0</v>
      </c>
      <c r="S115" s="418">
        <v>0</v>
      </c>
      <c r="T115" s="418">
        <v>0</v>
      </c>
      <c r="U115" s="418">
        <v>0</v>
      </c>
      <c r="V115" s="418">
        <v>0</v>
      </c>
      <c r="W115" s="418">
        <v>0</v>
      </c>
      <c r="X115" s="418">
        <v>0</v>
      </c>
      <c r="Y115" s="418">
        <v>0</v>
      </c>
      <c r="Z115" s="418">
        <v>0</v>
      </c>
      <c r="AA115" s="418">
        <v>0</v>
      </c>
      <c r="AB115" s="418">
        <v>0</v>
      </c>
      <c r="AC115" s="418">
        <v>0</v>
      </c>
      <c r="AD115" s="418">
        <v>0</v>
      </c>
      <c r="AE115" s="418">
        <v>0</v>
      </c>
      <c r="AF115" s="418">
        <v>0</v>
      </c>
      <c r="AG115" s="426">
        <v>8</v>
      </c>
      <c r="AH115" s="426">
        <v>37</v>
      </c>
      <c r="AI115" s="426">
        <v>0</v>
      </c>
      <c r="AJ115" s="426">
        <v>45</v>
      </c>
      <c r="AK115" s="422">
        <v>0</v>
      </c>
      <c r="AL115" s="421">
        <v>0</v>
      </c>
      <c r="AM115" s="418">
        <v>0</v>
      </c>
      <c r="AN115" s="419">
        <v>0</v>
      </c>
      <c r="AO115" s="418">
        <v>0</v>
      </c>
      <c r="AP115" s="418">
        <v>0</v>
      </c>
      <c r="AQ115" s="418">
        <v>0</v>
      </c>
      <c r="AR115" s="418">
        <v>0</v>
      </c>
      <c r="AS115" s="418">
        <v>0</v>
      </c>
      <c r="AT115" s="418">
        <v>0</v>
      </c>
      <c r="AU115" s="418">
        <v>0</v>
      </c>
      <c r="AV115" s="418">
        <v>0</v>
      </c>
      <c r="AW115" s="418">
        <v>0</v>
      </c>
      <c r="AX115" s="418">
        <v>0</v>
      </c>
      <c r="AY115" s="418">
        <v>0</v>
      </c>
      <c r="AZ115" s="418">
        <v>0</v>
      </c>
      <c r="BA115" s="418">
        <v>0</v>
      </c>
      <c r="BB115" s="418">
        <v>0</v>
      </c>
      <c r="BC115" s="418">
        <v>0</v>
      </c>
      <c r="BD115" s="418">
        <v>0</v>
      </c>
      <c r="BE115" s="418">
        <v>0</v>
      </c>
      <c r="BF115" s="418">
        <v>0</v>
      </c>
      <c r="BG115" s="418">
        <v>0</v>
      </c>
      <c r="BH115" s="418">
        <v>0</v>
      </c>
      <c r="BI115" s="418">
        <v>0</v>
      </c>
      <c r="BJ115" s="418">
        <v>0</v>
      </c>
      <c r="BK115" s="418">
        <v>0</v>
      </c>
      <c r="BL115" s="418">
        <v>0</v>
      </c>
      <c r="BM115" s="418">
        <v>0</v>
      </c>
      <c r="BN115" s="418">
        <v>0</v>
      </c>
      <c r="BO115" s="418">
        <v>0</v>
      </c>
      <c r="BP115" s="418">
        <v>0</v>
      </c>
      <c r="BQ115" s="418">
        <v>0</v>
      </c>
      <c r="BR115" s="418">
        <v>0</v>
      </c>
      <c r="BS115" s="418">
        <v>0</v>
      </c>
      <c r="BT115" s="418">
        <v>0</v>
      </c>
      <c r="BU115" s="418">
        <v>0</v>
      </c>
      <c r="BV115" s="418">
        <v>0</v>
      </c>
      <c r="BW115" s="418">
        <v>0</v>
      </c>
      <c r="BX115" s="418">
        <v>0</v>
      </c>
      <c r="BY115" s="418">
        <v>0</v>
      </c>
      <c r="BZ115" s="418">
        <v>0</v>
      </c>
      <c r="CA115" s="418">
        <v>0</v>
      </c>
      <c r="CB115" s="418">
        <v>0</v>
      </c>
      <c r="CC115" s="418">
        <v>0</v>
      </c>
      <c r="CD115" s="418">
        <v>0</v>
      </c>
      <c r="CE115" s="418">
        <v>0</v>
      </c>
      <c r="CF115" s="418">
        <v>0</v>
      </c>
      <c r="CG115" s="418">
        <v>0</v>
      </c>
      <c r="CH115" s="418">
        <v>0</v>
      </c>
    </row>
    <row r="116" spans="1:86">
      <c r="A116" s="425" t="s">
        <v>2717</v>
      </c>
      <c r="B116" s="426">
        <v>10</v>
      </c>
      <c r="C116" s="426">
        <v>0</v>
      </c>
      <c r="D116" s="426">
        <v>0</v>
      </c>
      <c r="E116" s="426">
        <v>10</v>
      </c>
      <c r="F116" s="426">
        <v>0</v>
      </c>
      <c r="G116" s="426">
        <v>0</v>
      </c>
      <c r="H116" s="426">
        <v>65</v>
      </c>
      <c r="I116" s="426">
        <v>0</v>
      </c>
      <c r="J116" s="426">
        <v>0</v>
      </c>
      <c r="K116" s="426">
        <v>0</v>
      </c>
      <c r="L116" s="426">
        <v>0</v>
      </c>
      <c r="M116" s="426">
        <v>0</v>
      </c>
      <c r="N116" s="426">
        <v>11</v>
      </c>
      <c r="O116" s="426">
        <v>0</v>
      </c>
      <c r="P116" s="426">
        <v>0</v>
      </c>
      <c r="Q116" s="426">
        <v>0</v>
      </c>
      <c r="R116" s="426">
        <v>0</v>
      </c>
      <c r="S116" s="426">
        <v>0</v>
      </c>
      <c r="T116" s="426">
        <v>0</v>
      </c>
      <c r="U116" s="426">
        <v>0</v>
      </c>
      <c r="V116" s="426">
        <v>0</v>
      </c>
      <c r="W116" s="426">
        <v>0</v>
      </c>
      <c r="X116" s="426">
        <v>0</v>
      </c>
      <c r="Y116" s="426">
        <v>0</v>
      </c>
      <c r="Z116" s="426">
        <v>0</v>
      </c>
      <c r="AA116" s="426">
        <v>0</v>
      </c>
      <c r="AB116" s="426">
        <v>0</v>
      </c>
      <c r="AC116" s="426">
        <v>1</v>
      </c>
      <c r="AD116" s="426">
        <v>0</v>
      </c>
      <c r="AE116" s="426">
        <v>0</v>
      </c>
      <c r="AF116" s="426">
        <v>0</v>
      </c>
      <c r="AG116" s="426">
        <v>10</v>
      </c>
      <c r="AH116" s="426">
        <v>86</v>
      </c>
      <c r="AI116" s="426">
        <v>0</v>
      </c>
      <c r="AJ116" s="426">
        <v>96</v>
      </c>
      <c r="AK116" s="422">
        <v>1</v>
      </c>
      <c r="AL116" s="426">
        <v>0</v>
      </c>
      <c r="AM116" s="426">
        <v>1</v>
      </c>
      <c r="AN116" s="419" t="s">
        <v>2682</v>
      </c>
      <c r="AO116" s="418">
        <v>0</v>
      </c>
      <c r="AP116" s="418">
        <v>0</v>
      </c>
      <c r="AQ116" s="418">
        <v>0</v>
      </c>
      <c r="AR116" s="418">
        <v>0</v>
      </c>
      <c r="AS116" s="418">
        <v>0</v>
      </c>
      <c r="AT116" s="418">
        <v>0</v>
      </c>
      <c r="AU116" s="418">
        <v>0</v>
      </c>
      <c r="AV116" s="418">
        <v>0</v>
      </c>
      <c r="AW116" s="418">
        <v>0</v>
      </c>
      <c r="AX116" s="418">
        <v>0</v>
      </c>
      <c r="AY116" s="418">
        <v>0</v>
      </c>
      <c r="AZ116" s="418">
        <v>0</v>
      </c>
      <c r="BA116" s="418">
        <v>0</v>
      </c>
      <c r="BB116" s="418">
        <v>0</v>
      </c>
      <c r="BC116" s="418">
        <v>0</v>
      </c>
      <c r="BD116" s="418">
        <v>0</v>
      </c>
      <c r="BE116" s="418">
        <v>0</v>
      </c>
      <c r="BF116" s="418">
        <v>0</v>
      </c>
      <c r="BG116" s="418">
        <v>0</v>
      </c>
      <c r="BH116" s="418">
        <v>0</v>
      </c>
      <c r="BI116" s="418">
        <v>0</v>
      </c>
      <c r="BJ116" s="418">
        <v>0</v>
      </c>
      <c r="BK116" s="418">
        <v>0</v>
      </c>
      <c r="BL116" s="418">
        <v>0</v>
      </c>
      <c r="BM116" s="418">
        <v>0</v>
      </c>
      <c r="BN116" s="418">
        <v>0</v>
      </c>
      <c r="BO116" s="418">
        <v>0</v>
      </c>
      <c r="BP116" s="418">
        <v>0</v>
      </c>
      <c r="BQ116" s="418">
        <v>0</v>
      </c>
      <c r="BR116" s="418">
        <v>0</v>
      </c>
      <c r="BS116" s="418">
        <v>0</v>
      </c>
      <c r="BT116" s="418">
        <v>0</v>
      </c>
      <c r="BU116" s="418">
        <v>0</v>
      </c>
      <c r="BV116" s="418">
        <v>0</v>
      </c>
      <c r="BW116" s="418">
        <v>0</v>
      </c>
      <c r="BX116" s="418">
        <v>0</v>
      </c>
      <c r="BY116" s="418">
        <v>0</v>
      </c>
      <c r="BZ116" s="418">
        <v>0</v>
      </c>
      <c r="CA116" s="418">
        <v>0</v>
      </c>
      <c r="CB116" s="418">
        <v>0</v>
      </c>
      <c r="CC116" s="418">
        <v>0</v>
      </c>
      <c r="CD116" s="418">
        <v>0</v>
      </c>
      <c r="CE116" s="418">
        <v>0</v>
      </c>
      <c r="CF116" s="418">
        <v>0</v>
      </c>
      <c r="CG116" s="418">
        <v>0</v>
      </c>
      <c r="CH116" s="418">
        <v>0</v>
      </c>
    </row>
    <row r="117" spans="1:86">
      <c r="A117" s="425" t="s">
        <v>2718</v>
      </c>
      <c r="B117" s="426">
        <v>8</v>
      </c>
      <c r="C117" s="418">
        <v>0</v>
      </c>
      <c r="D117" s="418">
        <v>0</v>
      </c>
      <c r="E117" s="426">
        <v>0</v>
      </c>
      <c r="F117" s="418">
        <v>0</v>
      </c>
      <c r="G117" s="418">
        <v>0</v>
      </c>
      <c r="H117" s="426">
        <v>60</v>
      </c>
      <c r="I117" s="418">
        <v>0</v>
      </c>
      <c r="J117" s="418">
        <v>0</v>
      </c>
      <c r="K117" s="426">
        <v>69</v>
      </c>
      <c r="L117" s="418">
        <v>0</v>
      </c>
      <c r="M117" s="418">
        <v>0</v>
      </c>
      <c r="N117" s="426">
        <v>0</v>
      </c>
      <c r="O117" s="418">
        <v>0</v>
      </c>
      <c r="P117" s="418">
        <v>0</v>
      </c>
      <c r="Q117" s="426">
        <v>0</v>
      </c>
      <c r="R117" s="418">
        <v>0</v>
      </c>
      <c r="S117" s="418">
        <v>0</v>
      </c>
      <c r="T117" s="418">
        <v>0</v>
      </c>
      <c r="U117" s="418">
        <v>0</v>
      </c>
      <c r="V117" s="418">
        <v>0</v>
      </c>
      <c r="W117" s="426">
        <v>0</v>
      </c>
      <c r="X117" s="418">
        <v>0</v>
      </c>
      <c r="Y117" s="418">
        <v>0</v>
      </c>
      <c r="Z117" s="418">
        <v>0</v>
      </c>
      <c r="AA117" s="418">
        <v>0</v>
      </c>
      <c r="AB117" s="418">
        <v>0</v>
      </c>
      <c r="AC117" s="418">
        <v>0</v>
      </c>
      <c r="AD117" s="418">
        <v>0</v>
      </c>
      <c r="AE117" s="426">
        <v>0</v>
      </c>
      <c r="AF117" s="426">
        <v>0</v>
      </c>
      <c r="AG117" s="426">
        <v>8</v>
      </c>
      <c r="AH117" s="426">
        <v>129</v>
      </c>
      <c r="AI117" s="426">
        <v>0</v>
      </c>
      <c r="AJ117" s="426">
        <v>137</v>
      </c>
      <c r="AK117" s="422">
        <v>0</v>
      </c>
      <c r="AL117" s="421">
        <v>0</v>
      </c>
      <c r="AM117" s="418">
        <v>0</v>
      </c>
      <c r="AN117" s="419">
        <v>0</v>
      </c>
      <c r="AO117" s="418">
        <v>0</v>
      </c>
      <c r="AP117" s="418">
        <v>0</v>
      </c>
      <c r="AQ117" s="418">
        <v>0</v>
      </c>
      <c r="AR117" s="418">
        <v>0</v>
      </c>
      <c r="AS117" s="418">
        <v>0</v>
      </c>
      <c r="AT117" s="418">
        <v>0</v>
      </c>
      <c r="AU117" s="418">
        <v>0</v>
      </c>
      <c r="AV117" s="418">
        <v>0</v>
      </c>
      <c r="AW117" s="418">
        <v>0</v>
      </c>
      <c r="AX117" s="418">
        <v>0</v>
      </c>
      <c r="AY117" s="418">
        <v>0</v>
      </c>
      <c r="AZ117" s="418">
        <v>0</v>
      </c>
      <c r="BA117" s="418">
        <v>0</v>
      </c>
      <c r="BB117" s="418">
        <v>0</v>
      </c>
      <c r="BC117" s="418">
        <v>0</v>
      </c>
      <c r="BD117" s="418">
        <v>0</v>
      </c>
      <c r="BE117" s="418">
        <v>0</v>
      </c>
      <c r="BF117" s="418">
        <v>0</v>
      </c>
      <c r="BG117" s="418">
        <v>0</v>
      </c>
      <c r="BH117" s="418">
        <v>0</v>
      </c>
      <c r="BI117" s="418">
        <v>0</v>
      </c>
      <c r="BJ117" s="418">
        <v>0</v>
      </c>
      <c r="BK117" s="418">
        <v>0</v>
      </c>
      <c r="BL117" s="418">
        <v>0</v>
      </c>
      <c r="BM117" s="418">
        <v>0</v>
      </c>
      <c r="BN117" s="418">
        <v>0</v>
      </c>
      <c r="BO117" s="418">
        <v>0</v>
      </c>
      <c r="BP117" s="418">
        <v>0</v>
      </c>
      <c r="BQ117" s="418">
        <v>0</v>
      </c>
      <c r="BR117" s="418">
        <v>0</v>
      </c>
      <c r="BS117" s="418">
        <v>0</v>
      </c>
      <c r="BT117" s="418">
        <v>0</v>
      </c>
      <c r="BU117" s="418">
        <v>0</v>
      </c>
      <c r="BV117" s="418">
        <v>0</v>
      </c>
      <c r="BW117" s="418">
        <v>0</v>
      </c>
      <c r="BX117" s="418">
        <v>0</v>
      </c>
      <c r="BY117" s="418">
        <v>0</v>
      </c>
      <c r="BZ117" s="418">
        <v>0</v>
      </c>
      <c r="CA117" s="418">
        <v>0</v>
      </c>
      <c r="CB117" s="418">
        <v>0</v>
      </c>
      <c r="CC117" s="418">
        <v>0</v>
      </c>
      <c r="CD117" s="418">
        <v>0</v>
      </c>
      <c r="CE117" s="418">
        <v>0</v>
      </c>
      <c r="CF117" s="418">
        <v>0</v>
      </c>
      <c r="CG117" s="418">
        <v>0</v>
      </c>
      <c r="CH117" s="418">
        <v>0</v>
      </c>
    </row>
    <row r="118" spans="1:86">
      <c r="A118" s="425" t="s">
        <v>2719</v>
      </c>
      <c r="B118" s="426">
        <v>5</v>
      </c>
      <c r="C118" s="418">
        <v>0</v>
      </c>
      <c r="D118" s="418">
        <v>0</v>
      </c>
      <c r="E118" s="426">
        <v>20</v>
      </c>
      <c r="F118" s="418">
        <v>0</v>
      </c>
      <c r="G118" s="418">
        <v>0</v>
      </c>
      <c r="H118" s="426">
        <v>41</v>
      </c>
      <c r="I118" s="418">
        <v>0</v>
      </c>
      <c r="J118" s="418">
        <v>0</v>
      </c>
      <c r="K118" s="426">
        <v>3</v>
      </c>
      <c r="L118" s="418">
        <v>0</v>
      </c>
      <c r="M118" s="418">
        <v>0</v>
      </c>
      <c r="N118" s="426">
        <v>0</v>
      </c>
      <c r="O118" s="418">
        <v>0</v>
      </c>
      <c r="P118" s="418">
        <v>0</v>
      </c>
      <c r="Q118" s="426">
        <v>0</v>
      </c>
      <c r="R118" s="418">
        <v>0</v>
      </c>
      <c r="S118" s="418">
        <v>0</v>
      </c>
      <c r="T118" s="418">
        <v>0</v>
      </c>
      <c r="U118" s="418">
        <v>0</v>
      </c>
      <c r="V118" s="418">
        <v>0</v>
      </c>
      <c r="W118" s="418">
        <v>0</v>
      </c>
      <c r="X118" s="418">
        <v>0</v>
      </c>
      <c r="Y118" s="418">
        <v>0</v>
      </c>
      <c r="Z118" s="418">
        <v>0</v>
      </c>
      <c r="AA118" s="418">
        <v>0</v>
      </c>
      <c r="AB118" s="418">
        <v>0</v>
      </c>
      <c r="AC118" s="418">
        <v>1</v>
      </c>
      <c r="AD118" s="418">
        <v>0</v>
      </c>
      <c r="AE118" s="418">
        <v>0</v>
      </c>
      <c r="AF118" s="418">
        <v>0</v>
      </c>
      <c r="AG118" s="426">
        <v>5</v>
      </c>
      <c r="AH118" s="426">
        <v>64</v>
      </c>
      <c r="AI118" s="426">
        <v>0</v>
      </c>
      <c r="AJ118" s="426">
        <v>69</v>
      </c>
      <c r="AK118" s="422">
        <v>1</v>
      </c>
      <c r="AL118" s="421">
        <v>0</v>
      </c>
      <c r="AM118" s="418">
        <v>1</v>
      </c>
      <c r="AN118" s="419" t="s">
        <v>355</v>
      </c>
      <c r="AO118" s="418">
        <v>0</v>
      </c>
      <c r="AP118" s="418">
        <v>0</v>
      </c>
      <c r="AQ118" s="418">
        <v>0</v>
      </c>
      <c r="AR118" s="418">
        <v>0</v>
      </c>
      <c r="AS118" s="418">
        <v>0</v>
      </c>
      <c r="AT118" s="418">
        <v>0</v>
      </c>
      <c r="AU118" s="418">
        <v>0</v>
      </c>
      <c r="AV118" s="418">
        <v>0</v>
      </c>
      <c r="AW118" s="418">
        <v>0</v>
      </c>
      <c r="AX118" s="418">
        <v>0</v>
      </c>
      <c r="AY118" s="418">
        <v>0</v>
      </c>
      <c r="AZ118" s="418">
        <v>0</v>
      </c>
      <c r="BA118" s="418">
        <v>0</v>
      </c>
      <c r="BB118" s="418">
        <v>0</v>
      </c>
      <c r="BC118" s="418">
        <v>0</v>
      </c>
      <c r="BD118" s="418">
        <v>0</v>
      </c>
      <c r="BE118" s="418">
        <v>0</v>
      </c>
      <c r="BF118" s="418">
        <v>0</v>
      </c>
      <c r="BG118" s="418">
        <v>0</v>
      </c>
      <c r="BH118" s="418">
        <v>0</v>
      </c>
      <c r="BI118" s="418">
        <v>0</v>
      </c>
      <c r="BJ118" s="418">
        <v>0</v>
      </c>
      <c r="BK118" s="418">
        <v>0</v>
      </c>
      <c r="BL118" s="418">
        <v>0</v>
      </c>
      <c r="BM118" s="418">
        <v>0</v>
      </c>
      <c r="BN118" s="418">
        <v>0</v>
      </c>
      <c r="BO118" s="418">
        <v>0</v>
      </c>
      <c r="BP118" s="418">
        <v>0</v>
      </c>
      <c r="BQ118" s="418">
        <v>0</v>
      </c>
      <c r="BR118" s="418">
        <v>0</v>
      </c>
      <c r="BS118" s="418">
        <v>0</v>
      </c>
      <c r="BT118" s="418">
        <v>0</v>
      </c>
      <c r="BU118" s="418">
        <v>0</v>
      </c>
      <c r="BV118" s="418">
        <v>0</v>
      </c>
      <c r="BW118" s="418">
        <v>0</v>
      </c>
      <c r="BX118" s="418">
        <v>0</v>
      </c>
      <c r="BY118" s="418">
        <v>0</v>
      </c>
      <c r="BZ118" s="418">
        <v>0</v>
      </c>
      <c r="CA118" s="418">
        <v>0</v>
      </c>
      <c r="CB118" s="418">
        <v>0</v>
      </c>
      <c r="CC118" s="418">
        <v>0</v>
      </c>
      <c r="CD118" s="418">
        <v>0</v>
      </c>
      <c r="CE118" s="418">
        <v>0</v>
      </c>
      <c r="CF118" s="418">
        <v>0</v>
      </c>
      <c r="CG118" s="418">
        <v>0</v>
      </c>
      <c r="CH118" s="418">
        <v>0</v>
      </c>
    </row>
    <row r="119" spans="1:86" ht="75">
      <c r="A119" s="425" t="s">
        <v>2720</v>
      </c>
      <c r="B119" s="426">
        <v>11</v>
      </c>
      <c r="C119" s="427">
        <v>5</v>
      </c>
      <c r="D119" s="427">
        <v>0</v>
      </c>
      <c r="E119" s="426">
        <v>58</v>
      </c>
      <c r="F119" s="427">
        <v>0</v>
      </c>
      <c r="G119" s="427">
        <v>0</v>
      </c>
      <c r="H119" s="426">
        <v>75</v>
      </c>
      <c r="I119" s="427">
        <v>0</v>
      </c>
      <c r="J119" s="427">
        <v>0</v>
      </c>
      <c r="K119" s="426">
        <v>280</v>
      </c>
      <c r="L119" s="427">
        <v>0</v>
      </c>
      <c r="M119" s="427">
        <v>0</v>
      </c>
      <c r="N119" s="426">
        <v>28</v>
      </c>
      <c r="O119" s="427">
        <v>1</v>
      </c>
      <c r="P119" s="427">
        <v>0</v>
      </c>
      <c r="Q119" s="426">
        <v>15</v>
      </c>
      <c r="R119" s="427">
        <v>0</v>
      </c>
      <c r="S119" s="427">
        <v>0</v>
      </c>
      <c r="T119" s="426">
        <v>0</v>
      </c>
      <c r="U119" s="427">
        <v>0</v>
      </c>
      <c r="V119" s="427">
        <v>0</v>
      </c>
      <c r="W119" s="426">
        <v>0</v>
      </c>
      <c r="X119" s="427">
        <v>0</v>
      </c>
      <c r="Y119" s="427">
        <v>0</v>
      </c>
      <c r="Z119" s="426">
        <v>0</v>
      </c>
      <c r="AA119" s="427">
        <v>0</v>
      </c>
      <c r="AB119" s="427">
        <v>0</v>
      </c>
      <c r="AC119" s="427">
        <v>6</v>
      </c>
      <c r="AD119" s="427">
        <v>0</v>
      </c>
      <c r="AE119" s="426">
        <v>0</v>
      </c>
      <c r="AF119" s="426">
        <v>0</v>
      </c>
      <c r="AG119" s="426">
        <v>11</v>
      </c>
      <c r="AH119" s="426">
        <v>456</v>
      </c>
      <c r="AI119" s="426">
        <v>0</v>
      </c>
      <c r="AJ119" s="426">
        <v>467</v>
      </c>
      <c r="AK119" s="422">
        <v>12</v>
      </c>
      <c r="AL119" s="427">
        <v>0</v>
      </c>
      <c r="AM119" s="427">
        <v>17</v>
      </c>
      <c r="AN119" s="430" t="s">
        <v>2721</v>
      </c>
      <c r="AO119" s="418">
        <v>0</v>
      </c>
      <c r="AP119" s="418">
        <v>0</v>
      </c>
      <c r="AQ119" s="418">
        <v>0</v>
      </c>
      <c r="AR119" s="418">
        <v>0</v>
      </c>
      <c r="AS119" s="418">
        <v>0</v>
      </c>
      <c r="AT119" s="418">
        <v>0</v>
      </c>
      <c r="AU119" s="418">
        <v>0</v>
      </c>
      <c r="AV119" s="418">
        <v>0</v>
      </c>
      <c r="AW119" s="418">
        <v>0</v>
      </c>
      <c r="AX119" s="418">
        <v>0</v>
      </c>
      <c r="AY119" s="418">
        <v>0</v>
      </c>
      <c r="AZ119" s="418">
        <v>0</v>
      </c>
      <c r="BA119" s="418">
        <v>0</v>
      </c>
      <c r="BB119" s="418">
        <v>0</v>
      </c>
      <c r="BC119" s="418">
        <v>0</v>
      </c>
      <c r="BD119" s="418">
        <v>0</v>
      </c>
      <c r="BE119" s="418">
        <v>0</v>
      </c>
      <c r="BF119" s="418">
        <v>0</v>
      </c>
      <c r="BG119" s="418">
        <v>0</v>
      </c>
      <c r="BH119" s="418">
        <v>0</v>
      </c>
      <c r="BI119" s="418">
        <v>0</v>
      </c>
      <c r="BJ119" s="418">
        <v>0</v>
      </c>
      <c r="BK119" s="418">
        <v>0</v>
      </c>
      <c r="BL119" s="418">
        <v>0</v>
      </c>
      <c r="BM119" s="418">
        <v>0</v>
      </c>
      <c r="BN119" s="418">
        <v>0</v>
      </c>
      <c r="BO119" s="418">
        <v>0</v>
      </c>
      <c r="BP119" s="418">
        <v>0</v>
      </c>
      <c r="BQ119" s="418">
        <v>0</v>
      </c>
      <c r="BR119" s="418">
        <v>0</v>
      </c>
      <c r="BS119" s="418">
        <v>0</v>
      </c>
      <c r="BT119" s="418">
        <v>0</v>
      </c>
      <c r="BU119" s="418">
        <v>0</v>
      </c>
      <c r="BV119" s="418">
        <v>0</v>
      </c>
      <c r="BW119" s="418">
        <v>0</v>
      </c>
      <c r="BX119" s="418">
        <v>0</v>
      </c>
      <c r="BY119" s="418">
        <v>0</v>
      </c>
      <c r="BZ119" s="418">
        <v>0</v>
      </c>
      <c r="CA119" s="418">
        <v>0</v>
      </c>
      <c r="CB119" s="418">
        <v>0</v>
      </c>
      <c r="CC119" s="418">
        <v>0</v>
      </c>
      <c r="CD119" s="418">
        <v>0</v>
      </c>
      <c r="CE119" s="418">
        <v>0</v>
      </c>
      <c r="CF119" s="418">
        <v>0</v>
      </c>
      <c r="CG119" s="418">
        <v>0</v>
      </c>
      <c r="CH119" s="418">
        <v>0</v>
      </c>
    </row>
    <row r="120" spans="1:86">
      <c r="A120" s="425" t="s">
        <v>2722</v>
      </c>
      <c r="B120" s="426">
        <v>4</v>
      </c>
      <c r="C120" s="418">
        <v>0</v>
      </c>
      <c r="D120" s="418">
        <v>0</v>
      </c>
      <c r="E120" s="426">
        <v>10</v>
      </c>
      <c r="F120" s="418">
        <v>0</v>
      </c>
      <c r="G120" s="418">
        <v>0</v>
      </c>
      <c r="H120" s="426">
        <v>91</v>
      </c>
      <c r="I120" s="418">
        <v>0</v>
      </c>
      <c r="J120" s="418">
        <v>0</v>
      </c>
      <c r="K120" s="426">
        <v>254</v>
      </c>
      <c r="L120" s="418">
        <v>0</v>
      </c>
      <c r="M120" s="418">
        <v>0</v>
      </c>
      <c r="N120" s="426">
        <v>17</v>
      </c>
      <c r="O120" s="418">
        <v>0</v>
      </c>
      <c r="P120" s="418">
        <v>0</v>
      </c>
      <c r="Q120" s="426">
        <v>0</v>
      </c>
      <c r="R120" s="418">
        <v>0</v>
      </c>
      <c r="S120" s="418">
        <v>0</v>
      </c>
      <c r="T120" s="426">
        <v>0</v>
      </c>
      <c r="U120" s="418">
        <v>0</v>
      </c>
      <c r="V120" s="418">
        <v>0</v>
      </c>
      <c r="W120" s="426">
        <v>0</v>
      </c>
      <c r="X120" s="418">
        <v>0</v>
      </c>
      <c r="Y120" s="418">
        <v>0</v>
      </c>
      <c r="Z120" s="426">
        <v>0</v>
      </c>
      <c r="AA120" s="418">
        <v>0</v>
      </c>
      <c r="AB120" s="418">
        <v>0</v>
      </c>
      <c r="AC120" s="418">
        <v>0</v>
      </c>
      <c r="AD120" s="418">
        <v>0</v>
      </c>
      <c r="AE120" s="426">
        <v>0</v>
      </c>
      <c r="AF120" s="426">
        <v>0</v>
      </c>
      <c r="AG120" s="426">
        <v>4</v>
      </c>
      <c r="AH120" s="426">
        <v>372</v>
      </c>
      <c r="AI120" s="426">
        <v>0</v>
      </c>
      <c r="AJ120" s="426">
        <v>376</v>
      </c>
      <c r="AK120" s="422">
        <v>0</v>
      </c>
      <c r="AL120" s="421">
        <v>0</v>
      </c>
      <c r="AM120" s="418">
        <v>0</v>
      </c>
      <c r="AN120" s="419">
        <v>0</v>
      </c>
      <c r="AO120" s="418">
        <v>0</v>
      </c>
      <c r="AP120" s="418">
        <v>0</v>
      </c>
      <c r="AQ120" s="418">
        <v>0</v>
      </c>
      <c r="AR120" s="418">
        <v>0</v>
      </c>
      <c r="AS120" s="418">
        <v>0</v>
      </c>
      <c r="AT120" s="418">
        <v>0</v>
      </c>
      <c r="AU120" s="418">
        <v>0</v>
      </c>
      <c r="AV120" s="418">
        <v>0</v>
      </c>
      <c r="AW120" s="418">
        <v>0</v>
      </c>
      <c r="AX120" s="418">
        <v>0</v>
      </c>
      <c r="AY120" s="418">
        <v>0</v>
      </c>
      <c r="AZ120" s="418">
        <v>0</v>
      </c>
      <c r="BA120" s="418">
        <v>0</v>
      </c>
      <c r="BB120" s="418">
        <v>0</v>
      </c>
      <c r="BC120" s="418">
        <v>0</v>
      </c>
      <c r="BD120" s="418">
        <v>0</v>
      </c>
      <c r="BE120" s="418">
        <v>0</v>
      </c>
      <c r="BF120" s="418">
        <v>0</v>
      </c>
      <c r="BG120" s="418">
        <v>0</v>
      </c>
      <c r="BH120" s="418">
        <v>0</v>
      </c>
      <c r="BI120" s="418">
        <v>0</v>
      </c>
      <c r="BJ120" s="418">
        <v>0</v>
      </c>
      <c r="BK120" s="418">
        <v>0</v>
      </c>
      <c r="BL120" s="418">
        <v>0</v>
      </c>
      <c r="BM120" s="418">
        <v>0</v>
      </c>
      <c r="BN120" s="418">
        <v>0</v>
      </c>
      <c r="BO120" s="418">
        <v>0</v>
      </c>
      <c r="BP120" s="418">
        <v>0</v>
      </c>
      <c r="BQ120" s="418">
        <v>0</v>
      </c>
      <c r="BR120" s="418">
        <v>0</v>
      </c>
      <c r="BS120" s="418">
        <v>0</v>
      </c>
      <c r="BT120" s="418">
        <v>0</v>
      </c>
      <c r="BU120" s="418">
        <v>0</v>
      </c>
      <c r="BV120" s="418">
        <v>0</v>
      </c>
      <c r="BW120" s="418">
        <v>0</v>
      </c>
      <c r="BX120" s="418">
        <v>0</v>
      </c>
      <c r="BY120" s="418">
        <v>0</v>
      </c>
      <c r="BZ120" s="418">
        <v>0</v>
      </c>
      <c r="CA120" s="418">
        <v>0</v>
      </c>
      <c r="CB120" s="418">
        <v>0</v>
      </c>
      <c r="CC120" s="418">
        <v>0</v>
      </c>
      <c r="CD120" s="418">
        <v>0</v>
      </c>
      <c r="CE120" s="418">
        <v>0</v>
      </c>
      <c r="CF120" s="418">
        <v>0</v>
      </c>
      <c r="CG120" s="418">
        <v>0</v>
      </c>
      <c r="CH120" s="418">
        <v>0</v>
      </c>
    </row>
    <row r="121" spans="1:86">
      <c r="A121" s="425" t="s">
        <v>2723</v>
      </c>
      <c r="B121" s="426">
        <v>7</v>
      </c>
      <c r="C121" s="418">
        <v>0</v>
      </c>
      <c r="D121" s="418">
        <v>0</v>
      </c>
      <c r="E121" s="426">
        <v>62</v>
      </c>
      <c r="F121" s="418">
        <v>0</v>
      </c>
      <c r="G121" s="418">
        <v>0</v>
      </c>
      <c r="H121" s="426">
        <v>26</v>
      </c>
      <c r="I121" s="418">
        <v>0</v>
      </c>
      <c r="J121" s="418">
        <v>0</v>
      </c>
      <c r="K121" s="426">
        <v>0</v>
      </c>
      <c r="L121" s="418">
        <v>0</v>
      </c>
      <c r="M121" s="418">
        <v>0</v>
      </c>
      <c r="N121" s="426">
        <v>9</v>
      </c>
      <c r="O121" s="418">
        <v>0</v>
      </c>
      <c r="P121" s="418">
        <v>0</v>
      </c>
      <c r="Q121" s="426">
        <v>0</v>
      </c>
      <c r="R121" s="418">
        <v>0</v>
      </c>
      <c r="S121" s="418">
        <v>0</v>
      </c>
      <c r="T121" s="418">
        <v>0</v>
      </c>
      <c r="U121" s="418">
        <v>0</v>
      </c>
      <c r="V121" s="418">
        <v>0</v>
      </c>
      <c r="W121" s="418">
        <v>0</v>
      </c>
      <c r="X121" s="418">
        <v>0</v>
      </c>
      <c r="Y121" s="418">
        <v>0</v>
      </c>
      <c r="Z121" s="418">
        <v>0</v>
      </c>
      <c r="AA121" s="418">
        <v>0</v>
      </c>
      <c r="AB121" s="418">
        <v>0</v>
      </c>
      <c r="AC121" s="418">
        <v>3</v>
      </c>
      <c r="AD121" s="418">
        <v>0</v>
      </c>
      <c r="AE121" s="418">
        <v>0</v>
      </c>
      <c r="AF121" s="418">
        <v>0</v>
      </c>
      <c r="AG121" s="426">
        <v>7</v>
      </c>
      <c r="AH121" s="426">
        <v>97</v>
      </c>
      <c r="AI121" s="426">
        <v>0</v>
      </c>
      <c r="AJ121" s="426">
        <v>104</v>
      </c>
      <c r="AK121" s="422">
        <v>3</v>
      </c>
      <c r="AL121" s="421">
        <v>0</v>
      </c>
      <c r="AM121" s="418">
        <v>3</v>
      </c>
      <c r="AN121" s="419" t="s">
        <v>2724</v>
      </c>
      <c r="AO121" s="418">
        <v>0</v>
      </c>
      <c r="AP121" s="418">
        <v>0</v>
      </c>
      <c r="AQ121" s="418">
        <v>0</v>
      </c>
      <c r="AR121" s="418">
        <v>0</v>
      </c>
      <c r="AS121" s="418">
        <v>0</v>
      </c>
      <c r="AT121" s="418">
        <v>0</v>
      </c>
      <c r="AU121" s="418">
        <v>0</v>
      </c>
      <c r="AV121" s="418">
        <v>0</v>
      </c>
      <c r="AW121" s="418">
        <v>0</v>
      </c>
      <c r="AX121" s="418">
        <v>0</v>
      </c>
      <c r="AY121" s="418">
        <v>0</v>
      </c>
      <c r="AZ121" s="418">
        <v>0</v>
      </c>
      <c r="BA121" s="418">
        <v>0</v>
      </c>
      <c r="BB121" s="418">
        <v>0</v>
      </c>
      <c r="BC121" s="418">
        <v>0</v>
      </c>
      <c r="BD121" s="418">
        <v>0</v>
      </c>
      <c r="BE121" s="418">
        <v>0</v>
      </c>
      <c r="BF121" s="418">
        <v>0</v>
      </c>
      <c r="BG121" s="418">
        <v>0</v>
      </c>
      <c r="BH121" s="418">
        <v>0</v>
      </c>
      <c r="BI121" s="418">
        <v>0</v>
      </c>
      <c r="BJ121" s="418">
        <v>0</v>
      </c>
      <c r="BK121" s="418">
        <v>0</v>
      </c>
      <c r="BL121" s="418">
        <v>0</v>
      </c>
      <c r="BM121" s="418">
        <v>0</v>
      </c>
      <c r="BN121" s="418">
        <v>0</v>
      </c>
      <c r="BO121" s="418">
        <v>0</v>
      </c>
      <c r="BP121" s="418">
        <v>0</v>
      </c>
      <c r="BQ121" s="418">
        <v>0</v>
      </c>
      <c r="BR121" s="418">
        <v>0</v>
      </c>
      <c r="BS121" s="418">
        <v>0</v>
      </c>
      <c r="BT121" s="418">
        <v>0</v>
      </c>
      <c r="BU121" s="418">
        <v>0</v>
      </c>
      <c r="BV121" s="418">
        <v>0</v>
      </c>
      <c r="BW121" s="418">
        <v>0</v>
      </c>
      <c r="BX121" s="418">
        <v>0</v>
      </c>
      <c r="BY121" s="418">
        <v>0</v>
      </c>
      <c r="BZ121" s="418">
        <v>0</v>
      </c>
      <c r="CA121" s="418">
        <v>0</v>
      </c>
      <c r="CB121" s="418">
        <v>0</v>
      </c>
      <c r="CC121" s="418">
        <v>0</v>
      </c>
      <c r="CD121" s="418">
        <v>0</v>
      </c>
      <c r="CE121" s="418">
        <v>0</v>
      </c>
      <c r="CF121" s="418">
        <v>0</v>
      </c>
      <c r="CG121" s="418">
        <v>0</v>
      </c>
      <c r="CH121" s="418">
        <v>0</v>
      </c>
    </row>
    <row r="122" spans="1:86">
      <c r="A122" s="425" t="s">
        <v>2725</v>
      </c>
      <c r="B122" s="426">
        <v>8</v>
      </c>
      <c r="C122" s="418">
        <v>0</v>
      </c>
      <c r="D122" s="418">
        <v>0</v>
      </c>
      <c r="E122" s="426">
        <v>69</v>
      </c>
      <c r="F122" s="418">
        <v>0</v>
      </c>
      <c r="G122" s="418">
        <v>0</v>
      </c>
      <c r="H122" s="426">
        <v>31</v>
      </c>
      <c r="I122" s="418">
        <v>0</v>
      </c>
      <c r="J122" s="418">
        <v>0</v>
      </c>
      <c r="K122" s="426">
        <v>2</v>
      </c>
      <c r="L122" s="418">
        <v>0</v>
      </c>
      <c r="M122" s="418">
        <v>0</v>
      </c>
      <c r="N122" s="426">
        <v>79</v>
      </c>
      <c r="O122" s="418">
        <v>0</v>
      </c>
      <c r="P122" s="418">
        <v>0</v>
      </c>
      <c r="Q122" s="426">
        <v>4</v>
      </c>
      <c r="R122" s="418">
        <v>0</v>
      </c>
      <c r="S122" s="418">
        <v>0</v>
      </c>
      <c r="T122" s="418">
        <v>0</v>
      </c>
      <c r="U122" s="418">
        <v>0</v>
      </c>
      <c r="V122" s="418">
        <v>0</v>
      </c>
      <c r="W122" s="418">
        <v>0</v>
      </c>
      <c r="X122" s="418">
        <v>0</v>
      </c>
      <c r="Y122" s="418">
        <v>0</v>
      </c>
      <c r="Z122" s="418">
        <v>0</v>
      </c>
      <c r="AA122" s="418">
        <v>0</v>
      </c>
      <c r="AB122" s="418">
        <v>0</v>
      </c>
      <c r="AC122" s="418">
        <v>0</v>
      </c>
      <c r="AD122" s="418">
        <v>0</v>
      </c>
      <c r="AE122" s="418">
        <v>0</v>
      </c>
      <c r="AF122" s="418">
        <v>0</v>
      </c>
      <c r="AG122" s="426">
        <v>8</v>
      </c>
      <c r="AH122" s="426">
        <v>185</v>
      </c>
      <c r="AI122" s="426">
        <v>0</v>
      </c>
      <c r="AJ122" s="426">
        <v>193</v>
      </c>
      <c r="AK122" s="422">
        <v>0</v>
      </c>
      <c r="AL122" s="421">
        <v>0</v>
      </c>
      <c r="AM122" s="418">
        <v>0</v>
      </c>
      <c r="AN122" s="419">
        <v>0</v>
      </c>
      <c r="AO122" s="418">
        <v>0</v>
      </c>
      <c r="AP122" s="418">
        <v>0</v>
      </c>
      <c r="AQ122" s="418">
        <v>0</v>
      </c>
      <c r="AR122" s="418">
        <v>0</v>
      </c>
      <c r="AS122" s="418">
        <v>0</v>
      </c>
      <c r="AT122" s="418">
        <v>0</v>
      </c>
      <c r="AU122" s="418">
        <v>0</v>
      </c>
      <c r="AV122" s="418">
        <v>0</v>
      </c>
      <c r="AW122" s="418">
        <v>0</v>
      </c>
      <c r="AX122" s="418">
        <v>0</v>
      </c>
      <c r="AY122" s="418">
        <v>0</v>
      </c>
      <c r="AZ122" s="418">
        <v>0</v>
      </c>
      <c r="BA122" s="418">
        <v>0</v>
      </c>
      <c r="BB122" s="418">
        <v>0</v>
      </c>
      <c r="BC122" s="418">
        <v>0</v>
      </c>
      <c r="BD122" s="418">
        <v>0</v>
      </c>
      <c r="BE122" s="418">
        <v>0</v>
      </c>
      <c r="BF122" s="418">
        <v>0</v>
      </c>
      <c r="BG122" s="418">
        <v>0</v>
      </c>
      <c r="BH122" s="418">
        <v>0</v>
      </c>
      <c r="BI122" s="418">
        <v>0</v>
      </c>
      <c r="BJ122" s="418">
        <v>0</v>
      </c>
      <c r="BK122" s="418">
        <v>0</v>
      </c>
      <c r="BL122" s="418">
        <v>0</v>
      </c>
      <c r="BM122" s="418">
        <v>0</v>
      </c>
      <c r="BN122" s="418">
        <v>0</v>
      </c>
      <c r="BO122" s="418">
        <v>0</v>
      </c>
      <c r="BP122" s="418">
        <v>0</v>
      </c>
      <c r="BQ122" s="418">
        <v>0</v>
      </c>
      <c r="BR122" s="418">
        <v>0</v>
      </c>
      <c r="BS122" s="418">
        <v>0</v>
      </c>
      <c r="BT122" s="418">
        <v>0</v>
      </c>
      <c r="BU122" s="418">
        <v>0</v>
      </c>
      <c r="BV122" s="418">
        <v>0</v>
      </c>
      <c r="BW122" s="418">
        <v>0</v>
      </c>
      <c r="BX122" s="418">
        <v>0</v>
      </c>
      <c r="BY122" s="418">
        <v>0</v>
      </c>
      <c r="BZ122" s="418">
        <v>0</v>
      </c>
      <c r="CA122" s="418">
        <v>0</v>
      </c>
      <c r="CB122" s="418">
        <v>0</v>
      </c>
      <c r="CC122" s="418">
        <v>0</v>
      </c>
      <c r="CD122" s="418">
        <v>0</v>
      </c>
      <c r="CE122" s="418">
        <v>0</v>
      </c>
      <c r="CF122" s="418">
        <v>0</v>
      </c>
      <c r="CG122" s="418">
        <v>0</v>
      </c>
      <c r="CH122" s="418">
        <v>0</v>
      </c>
    </row>
    <row r="123" spans="1:86">
      <c r="A123" s="425" t="s">
        <v>2726</v>
      </c>
      <c r="B123" s="426">
        <v>10</v>
      </c>
      <c r="C123" s="418">
        <v>0</v>
      </c>
      <c r="D123" s="418">
        <v>0</v>
      </c>
      <c r="E123" s="426">
        <v>0</v>
      </c>
      <c r="F123" s="418">
        <v>0</v>
      </c>
      <c r="G123" s="418">
        <v>0</v>
      </c>
      <c r="H123" s="426">
        <v>104</v>
      </c>
      <c r="I123" s="418">
        <v>0</v>
      </c>
      <c r="J123" s="418">
        <v>0</v>
      </c>
      <c r="K123" s="426">
        <v>0</v>
      </c>
      <c r="L123" s="418">
        <v>0</v>
      </c>
      <c r="M123" s="418">
        <v>0</v>
      </c>
      <c r="N123" s="426">
        <v>24</v>
      </c>
      <c r="O123" s="418">
        <v>0</v>
      </c>
      <c r="P123" s="418">
        <v>0</v>
      </c>
      <c r="Q123" s="426">
        <v>12</v>
      </c>
      <c r="R123" s="418">
        <v>0</v>
      </c>
      <c r="S123" s="418">
        <v>0</v>
      </c>
      <c r="T123" s="418">
        <v>0</v>
      </c>
      <c r="U123" s="418">
        <v>0</v>
      </c>
      <c r="V123" s="418">
        <v>0</v>
      </c>
      <c r="W123" s="426">
        <v>0</v>
      </c>
      <c r="X123" s="418">
        <v>0</v>
      </c>
      <c r="Y123" s="418">
        <v>0</v>
      </c>
      <c r="Z123" s="418">
        <v>0</v>
      </c>
      <c r="AA123" s="418">
        <v>0</v>
      </c>
      <c r="AB123" s="418">
        <v>0</v>
      </c>
      <c r="AC123" s="418">
        <v>2</v>
      </c>
      <c r="AD123" s="418">
        <v>0</v>
      </c>
      <c r="AE123" s="418">
        <v>0</v>
      </c>
      <c r="AF123" s="418">
        <v>0</v>
      </c>
      <c r="AG123" s="426">
        <v>10</v>
      </c>
      <c r="AH123" s="426">
        <v>140</v>
      </c>
      <c r="AI123" s="426">
        <v>0</v>
      </c>
      <c r="AJ123" s="426">
        <v>150</v>
      </c>
      <c r="AK123" s="422">
        <v>2</v>
      </c>
      <c r="AL123" s="421">
        <v>0</v>
      </c>
      <c r="AM123" s="418">
        <v>2</v>
      </c>
      <c r="AN123" s="418" t="s">
        <v>2727</v>
      </c>
      <c r="AO123" s="418">
        <v>0</v>
      </c>
      <c r="AP123" s="418">
        <v>0</v>
      </c>
      <c r="AQ123" s="418">
        <v>0</v>
      </c>
      <c r="AR123" s="418">
        <v>0</v>
      </c>
      <c r="AS123" s="418">
        <v>0</v>
      </c>
      <c r="AT123" s="418">
        <v>0</v>
      </c>
      <c r="AU123" s="418">
        <v>0</v>
      </c>
      <c r="AV123" s="418">
        <v>0</v>
      </c>
      <c r="AW123" s="418">
        <v>0</v>
      </c>
      <c r="AX123" s="418">
        <v>0</v>
      </c>
      <c r="AY123" s="418">
        <v>0</v>
      </c>
      <c r="AZ123" s="418">
        <v>0</v>
      </c>
      <c r="BA123" s="418">
        <v>0</v>
      </c>
      <c r="BB123" s="418">
        <v>0</v>
      </c>
      <c r="BC123" s="418">
        <v>0</v>
      </c>
      <c r="BD123" s="418">
        <v>0</v>
      </c>
      <c r="BE123" s="418">
        <v>0</v>
      </c>
      <c r="BF123" s="418">
        <v>0</v>
      </c>
      <c r="BG123" s="418">
        <v>0</v>
      </c>
      <c r="BH123" s="418">
        <v>0</v>
      </c>
      <c r="BI123" s="418">
        <v>0</v>
      </c>
      <c r="BJ123" s="418">
        <v>0</v>
      </c>
      <c r="BK123" s="418">
        <v>0</v>
      </c>
      <c r="BL123" s="418">
        <v>0</v>
      </c>
      <c r="BM123" s="418">
        <v>0</v>
      </c>
      <c r="BN123" s="418">
        <v>0</v>
      </c>
      <c r="BO123" s="418">
        <v>0</v>
      </c>
      <c r="BP123" s="418">
        <v>0</v>
      </c>
      <c r="BQ123" s="418">
        <v>0</v>
      </c>
      <c r="BR123" s="418">
        <v>0</v>
      </c>
      <c r="BS123" s="418">
        <v>0</v>
      </c>
      <c r="BT123" s="418">
        <v>0</v>
      </c>
      <c r="BU123" s="418">
        <v>0</v>
      </c>
      <c r="BV123" s="418">
        <v>0</v>
      </c>
      <c r="BW123" s="418">
        <v>0</v>
      </c>
      <c r="BX123" s="418">
        <v>0</v>
      </c>
      <c r="BY123" s="418">
        <v>0</v>
      </c>
      <c r="BZ123" s="418">
        <v>0</v>
      </c>
      <c r="CA123" s="418">
        <v>0</v>
      </c>
      <c r="CB123" s="418">
        <v>0</v>
      </c>
      <c r="CC123" s="418">
        <v>0</v>
      </c>
      <c r="CD123" s="418">
        <v>0</v>
      </c>
      <c r="CE123" s="418">
        <v>0</v>
      </c>
      <c r="CF123" s="418">
        <v>0</v>
      </c>
      <c r="CG123" s="418">
        <v>0</v>
      </c>
      <c r="CH123" s="418">
        <v>0</v>
      </c>
    </row>
    <row r="124" spans="1:86">
      <c r="A124" s="425" t="s">
        <v>2728</v>
      </c>
      <c r="B124" s="426">
        <v>12</v>
      </c>
      <c r="C124" s="427">
        <v>0</v>
      </c>
      <c r="D124" s="427">
        <v>0</v>
      </c>
      <c r="E124" s="426">
        <v>6</v>
      </c>
      <c r="F124" s="427">
        <v>0</v>
      </c>
      <c r="G124" s="427">
        <v>0</v>
      </c>
      <c r="H124" s="426">
        <v>159</v>
      </c>
      <c r="I124" s="427">
        <v>0</v>
      </c>
      <c r="J124" s="427">
        <v>0</v>
      </c>
      <c r="K124" s="426">
        <v>126</v>
      </c>
      <c r="L124" s="427">
        <v>0</v>
      </c>
      <c r="M124" s="427">
        <v>0</v>
      </c>
      <c r="N124" s="426">
        <v>11</v>
      </c>
      <c r="O124" s="427">
        <v>0</v>
      </c>
      <c r="P124" s="427">
        <v>0</v>
      </c>
      <c r="Q124" s="426">
        <v>31</v>
      </c>
      <c r="R124" s="427">
        <v>0</v>
      </c>
      <c r="S124" s="427">
        <v>0</v>
      </c>
      <c r="T124" s="426">
        <v>0</v>
      </c>
      <c r="U124" s="427">
        <v>0</v>
      </c>
      <c r="V124" s="427">
        <v>0</v>
      </c>
      <c r="W124" s="426">
        <v>0</v>
      </c>
      <c r="X124" s="427">
        <v>0</v>
      </c>
      <c r="Y124" s="427">
        <v>0</v>
      </c>
      <c r="Z124" s="426">
        <v>0</v>
      </c>
      <c r="AA124" s="427">
        <v>0</v>
      </c>
      <c r="AB124" s="427">
        <v>0</v>
      </c>
      <c r="AC124" s="427">
        <v>0</v>
      </c>
      <c r="AD124" s="427">
        <v>0</v>
      </c>
      <c r="AE124" s="426">
        <v>0</v>
      </c>
      <c r="AF124" s="426">
        <v>0</v>
      </c>
      <c r="AG124" s="426">
        <v>11</v>
      </c>
      <c r="AH124" s="426">
        <v>159</v>
      </c>
      <c r="AI124" s="426">
        <v>0</v>
      </c>
      <c r="AJ124" s="426">
        <v>170</v>
      </c>
      <c r="AK124" s="422">
        <v>0</v>
      </c>
      <c r="AL124" s="427">
        <v>0</v>
      </c>
      <c r="AM124" s="427">
        <v>0</v>
      </c>
      <c r="AN124" s="428">
        <v>0</v>
      </c>
      <c r="AO124" s="418">
        <v>0</v>
      </c>
      <c r="AP124" s="418">
        <v>0</v>
      </c>
      <c r="AQ124" s="418">
        <v>0</v>
      </c>
      <c r="AR124" s="418">
        <v>0</v>
      </c>
      <c r="AS124" s="418">
        <v>0</v>
      </c>
      <c r="AT124" s="418">
        <v>0</v>
      </c>
      <c r="AU124" s="418">
        <v>0</v>
      </c>
      <c r="AV124" s="418">
        <v>0</v>
      </c>
      <c r="AW124" s="418">
        <v>0</v>
      </c>
      <c r="AX124" s="418">
        <v>0</v>
      </c>
      <c r="AY124" s="418">
        <v>0</v>
      </c>
      <c r="AZ124" s="418">
        <v>0</v>
      </c>
      <c r="BA124" s="418">
        <v>0</v>
      </c>
      <c r="BB124" s="418">
        <v>0</v>
      </c>
      <c r="BC124" s="418">
        <v>0</v>
      </c>
      <c r="BD124" s="418">
        <v>0</v>
      </c>
      <c r="BE124" s="418">
        <v>0</v>
      </c>
      <c r="BF124" s="418">
        <v>0</v>
      </c>
      <c r="BG124" s="418">
        <v>0</v>
      </c>
      <c r="BH124" s="418">
        <v>0</v>
      </c>
      <c r="BI124" s="418">
        <v>0</v>
      </c>
      <c r="BJ124" s="418">
        <v>0</v>
      </c>
      <c r="BK124" s="418">
        <v>0</v>
      </c>
      <c r="BL124" s="418">
        <v>0</v>
      </c>
      <c r="BM124" s="418">
        <v>0</v>
      </c>
      <c r="BN124" s="418">
        <v>0</v>
      </c>
      <c r="BO124" s="418">
        <v>0</v>
      </c>
      <c r="BP124" s="418">
        <v>0</v>
      </c>
      <c r="BQ124" s="418">
        <v>0</v>
      </c>
      <c r="BR124" s="418">
        <v>0</v>
      </c>
      <c r="BS124" s="418">
        <v>0</v>
      </c>
      <c r="BT124" s="418">
        <v>0</v>
      </c>
      <c r="BU124" s="418">
        <v>0</v>
      </c>
      <c r="BV124" s="418">
        <v>0</v>
      </c>
      <c r="BW124" s="418">
        <v>0</v>
      </c>
      <c r="BX124" s="418">
        <v>0</v>
      </c>
      <c r="BY124" s="418">
        <v>0</v>
      </c>
      <c r="BZ124" s="418">
        <v>0</v>
      </c>
      <c r="CA124" s="418">
        <v>0</v>
      </c>
      <c r="CB124" s="418">
        <v>0</v>
      </c>
      <c r="CC124" s="418">
        <v>0</v>
      </c>
      <c r="CD124" s="418">
        <v>0</v>
      </c>
      <c r="CE124" s="418">
        <v>0</v>
      </c>
      <c r="CF124" s="418">
        <v>0</v>
      </c>
      <c r="CG124" s="418">
        <v>0</v>
      </c>
      <c r="CH124" s="418">
        <v>0</v>
      </c>
    </row>
    <row r="125" spans="1:86">
      <c r="A125" s="425" t="s">
        <v>2729</v>
      </c>
      <c r="B125" s="426">
        <v>5</v>
      </c>
      <c r="C125" s="418">
        <v>0</v>
      </c>
      <c r="D125" s="418">
        <v>0</v>
      </c>
      <c r="E125" s="426">
        <v>0</v>
      </c>
      <c r="F125" s="418">
        <v>0</v>
      </c>
      <c r="G125" s="418">
        <v>0</v>
      </c>
      <c r="H125" s="426">
        <v>24</v>
      </c>
      <c r="I125" s="418">
        <v>0</v>
      </c>
      <c r="J125" s="418">
        <v>0</v>
      </c>
      <c r="K125" s="426">
        <v>0</v>
      </c>
      <c r="L125" s="418">
        <v>0</v>
      </c>
      <c r="M125" s="418">
        <v>0</v>
      </c>
      <c r="N125" s="426">
        <v>0</v>
      </c>
      <c r="O125" s="418">
        <v>0</v>
      </c>
      <c r="P125" s="418">
        <v>0</v>
      </c>
      <c r="Q125" s="426">
        <v>0</v>
      </c>
      <c r="R125" s="418">
        <v>0</v>
      </c>
      <c r="S125" s="418">
        <v>0</v>
      </c>
      <c r="T125" s="418">
        <v>0</v>
      </c>
      <c r="U125" s="418">
        <v>0</v>
      </c>
      <c r="V125" s="418">
        <v>0</v>
      </c>
      <c r="W125" s="418">
        <v>0</v>
      </c>
      <c r="X125" s="418">
        <v>0</v>
      </c>
      <c r="Y125" s="418">
        <v>0</v>
      </c>
      <c r="Z125" s="418">
        <v>0</v>
      </c>
      <c r="AA125" s="418">
        <v>0</v>
      </c>
      <c r="AB125" s="418">
        <v>0</v>
      </c>
      <c r="AC125" s="418">
        <v>0</v>
      </c>
      <c r="AD125" s="418">
        <v>0</v>
      </c>
      <c r="AE125" s="418">
        <v>0</v>
      </c>
      <c r="AF125" s="418">
        <v>0</v>
      </c>
      <c r="AG125" s="426">
        <v>5</v>
      </c>
      <c r="AH125" s="426">
        <v>24</v>
      </c>
      <c r="AI125" s="421">
        <v>0</v>
      </c>
      <c r="AJ125" s="426">
        <v>29</v>
      </c>
      <c r="AK125" s="422">
        <v>0</v>
      </c>
      <c r="AL125" s="421">
        <v>0</v>
      </c>
      <c r="AM125" s="418">
        <v>0</v>
      </c>
      <c r="AN125" s="419">
        <v>0</v>
      </c>
      <c r="AO125" s="418">
        <v>0</v>
      </c>
      <c r="AP125" s="418">
        <v>0</v>
      </c>
      <c r="AQ125" s="418">
        <v>0</v>
      </c>
      <c r="AR125" s="418">
        <v>0</v>
      </c>
      <c r="AS125" s="418">
        <v>0</v>
      </c>
      <c r="AT125" s="418">
        <v>0</v>
      </c>
      <c r="AU125" s="418">
        <v>0</v>
      </c>
      <c r="AV125" s="418">
        <v>0</v>
      </c>
      <c r="AW125" s="418">
        <v>0</v>
      </c>
      <c r="AX125" s="418">
        <v>0</v>
      </c>
      <c r="AY125" s="418">
        <v>0</v>
      </c>
      <c r="AZ125" s="418">
        <v>0</v>
      </c>
      <c r="BA125" s="418">
        <v>0</v>
      </c>
      <c r="BB125" s="418">
        <v>0</v>
      </c>
      <c r="BC125" s="418">
        <v>0</v>
      </c>
      <c r="BD125" s="418">
        <v>0</v>
      </c>
      <c r="BE125" s="418">
        <v>0</v>
      </c>
      <c r="BF125" s="418">
        <v>0</v>
      </c>
      <c r="BG125" s="418">
        <v>0</v>
      </c>
      <c r="BH125" s="418">
        <v>0</v>
      </c>
      <c r="BI125" s="418">
        <v>0</v>
      </c>
      <c r="BJ125" s="418">
        <v>0</v>
      </c>
      <c r="BK125" s="418">
        <v>0</v>
      </c>
      <c r="BL125" s="418">
        <v>0</v>
      </c>
      <c r="BM125" s="418">
        <v>0</v>
      </c>
      <c r="BN125" s="418">
        <v>0</v>
      </c>
      <c r="BO125" s="418">
        <v>0</v>
      </c>
      <c r="BP125" s="418">
        <v>0</v>
      </c>
      <c r="BQ125" s="418">
        <v>0</v>
      </c>
      <c r="BR125" s="418">
        <v>0</v>
      </c>
      <c r="BS125" s="418">
        <v>0</v>
      </c>
      <c r="BT125" s="418">
        <v>0</v>
      </c>
      <c r="BU125" s="418">
        <v>0</v>
      </c>
      <c r="BV125" s="418">
        <v>0</v>
      </c>
      <c r="BW125" s="418">
        <v>0</v>
      </c>
      <c r="BX125" s="418">
        <v>0</v>
      </c>
      <c r="BY125" s="418">
        <v>0</v>
      </c>
      <c r="BZ125" s="418">
        <v>0</v>
      </c>
      <c r="CA125" s="418">
        <v>0</v>
      </c>
      <c r="CB125" s="418">
        <v>0</v>
      </c>
      <c r="CC125" s="418">
        <v>0</v>
      </c>
      <c r="CD125" s="418">
        <v>0</v>
      </c>
      <c r="CE125" s="418">
        <v>0</v>
      </c>
      <c r="CF125" s="418">
        <v>0</v>
      </c>
      <c r="CG125" s="418">
        <v>0</v>
      </c>
      <c r="CH125" s="418">
        <v>0</v>
      </c>
    </row>
    <row r="126" spans="1:86">
      <c r="A126" s="423" t="s">
        <v>2730</v>
      </c>
      <c r="B126" s="424">
        <v>7</v>
      </c>
      <c r="C126" s="424">
        <v>0</v>
      </c>
      <c r="D126" s="424">
        <v>0</v>
      </c>
      <c r="E126" s="424">
        <v>0</v>
      </c>
      <c r="F126" s="424">
        <v>0</v>
      </c>
      <c r="G126" s="424">
        <v>0</v>
      </c>
      <c r="H126" s="424">
        <v>51</v>
      </c>
      <c r="I126" s="424">
        <v>0</v>
      </c>
      <c r="J126" s="424">
        <v>0</v>
      </c>
      <c r="K126" s="424">
        <v>2</v>
      </c>
      <c r="L126" s="424">
        <v>0</v>
      </c>
      <c r="M126" s="424">
        <v>0</v>
      </c>
      <c r="N126" s="424">
        <v>0</v>
      </c>
      <c r="O126" s="424">
        <v>0</v>
      </c>
      <c r="P126" s="424">
        <v>0</v>
      </c>
      <c r="Q126" s="424">
        <v>0</v>
      </c>
      <c r="R126" s="424">
        <v>0</v>
      </c>
      <c r="S126" s="424">
        <v>0</v>
      </c>
      <c r="T126" s="424">
        <v>0</v>
      </c>
      <c r="U126" s="424">
        <v>0</v>
      </c>
      <c r="V126" s="424">
        <v>0</v>
      </c>
      <c r="W126" s="424">
        <v>0</v>
      </c>
      <c r="X126" s="424">
        <v>0</v>
      </c>
      <c r="Y126" s="424">
        <v>0</v>
      </c>
      <c r="Z126" s="424">
        <v>0</v>
      </c>
      <c r="AA126" s="424">
        <v>0</v>
      </c>
      <c r="AB126" s="424">
        <v>0</v>
      </c>
      <c r="AC126" s="418">
        <v>0</v>
      </c>
      <c r="AD126" s="424">
        <v>0</v>
      </c>
      <c r="AE126" s="424">
        <v>0</v>
      </c>
      <c r="AF126" s="424">
        <v>0</v>
      </c>
      <c r="AG126" s="424">
        <v>7</v>
      </c>
      <c r="AH126" s="424">
        <v>53</v>
      </c>
      <c r="AI126" s="424">
        <v>0</v>
      </c>
      <c r="AJ126" s="424">
        <v>60</v>
      </c>
      <c r="AK126" s="422">
        <v>0</v>
      </c>
      <c r="AL126" s="424">
        <v>0</v>
      </c>
      <c r="AM126" s="418">
        <v>0</v>
      </c>
      <c r="AN126" s="418">
        <v>0</v>
      </c>
      <c r="AO126" s="418">
        <v>0</v>
      </c>
      <c r="AP126" s="418">
        <v>0</v>
      </c>
      <c r="AQ126" s="418">
        <v>0</v>
      </c>
      <c r="AR126" s="418">
        <v>0</v>
      </c>
      <c r="AS126" s="418">
        <v>0</v>
      </c>
      <c r="AT126" s="418">
        <v>0</v>
      </c>
      <c r="AU126" s="418">
        <v>0</v>
      </c>
      <c r="AV126" s="418">
        <v>0</v>
      </c>
      <c r="AW126" s="418">
        <v>0</v>
      </c>
      <c r="AX126" s="418">
        <v>0</v>
      </c>
      <c r="AY126" s="418">
        <v>0</v>
      </c>
      <c r="AZ126" s="418">
        <v>0</v>
      </c>
      <c r="BA126" s="418">
        <v>0</v>
      </c>
      <c r="BB126" s="418">
        <v>0</v>
      </c>
      <c r="BC126" s="418">
        <v>0</v>
      </c>
      <c r="BD126" s="418">
        <v>0</v>
      </c>
      <c r="BE126" s="418">
        <v>0</v>
      </c>
      <c r="BF126" s="418">
        <v>0</v>
      </c>
      <c r="BG126" s="418">
        <v>0</v>
      </c>
      <c r="BH126" s="418">
        <v>0</v>
      </c>
      <c r="BI126" s="418">
        <v>0</v>
      </c>
      <c r="BJ126" s="418">
        <v>0</v>
      </c>
      <c r="BK126" s="418">
        <v>0</v>
      </c>
      <c r="BL126" s="418">
        <v>0</v>
      </c>
      <c r="BM126" s="418">
        <v>0</v>
      </c>
      <c r="BN126" s="418">
        <v>0</v>
      </c>
      <c r="BO126" s="418">
        <v>0</v>
      </c>
      <c r="BP126" s="418">
        <v>0</v>
      </c>
      <c r="BQ126" s="418">
        <v>0</v>
      </c>
      <c r="BR126" s="418">
        <v>0</v>
      </c>
      <c r="BS126" s="418">
        <v>0</v>
      </c>
      <c r="BT126" s="418">
        <v>0</v>
      </c>
      <c r="BU126" s="418">
        <v>0</v>
      </c>
      <c r="BV126" s="418">
        <v>0</v>
      </c>
      <c r="BW126" s="418">
        <v>0</v>
      </c>
      <c r="BX126" s="418">
        <v>0</v>
      </c>
      <c r="BY126" s="418">
        <v>0</v>
      </c>
      <c r="BZ126" s="418">
        <v>0</v>
      </c>
      <c r="CA126" s="418">
        <v>0</v>
      </c>
      <c r="CB126" s="418">
        <v>0</v>
      </c>
      <c r="CC126" s="418">
        <v>0</v>
      </c>
      <c r="CD126" s="418">
        <v>0</v>
      </c>
      <c r="CE126" s="418">
        <v>0</v>
      </c>
      <c r="CF126" s="418">
        <v>0</v>
      </c>
      <c r="CG126" s="418">
        <v>0</v>
      </c>
      <c r="CH126" s="418">
        <v>0</v>
      </c>
    </row>
    <row r="127" spans="1:86">
      <c r="A127" s="425" t="s">
        <v>2731</v>
      </c>
      <c r="B127" s="426">
        <v>6</v>
      </c>
      <c r="C127" s="418">
        <v>0</v>
      </c>
      <c r="D127" s="418">
        <v>0</v>
      </c>
      <c r="E127" s="426">
        <v>15</v>
      </c>
      <c r="F127" s="418">
        <v>0</v>
      </c>
      <c r="G127" s="418">
        <v>0</v>
      </c>
      <c r="H127" s="426">
        <v>35</v>
      </c>
      <c r="I127" s="418">
        <v>0</v>
      </c>
      <c r="J127" s="418">
        <v>0</v>
      </c>
      <c r="K127" s="426">
        <v>0</v>
      </c>
      <c r="L127" s="418">
        <v>0</v>
      </c>
      <c r="M127" s="418">
        <v>0</v>
      </c>
      <c r="N127" s="426">
        <v>0</v>
      </c>
      <c r="O127" s="418">
        <v>0</v>
      </c>
      <c r="P127" s="418">
        <v>0</v>
      </c>
      <c r="Q127" s="426">
        <v>0</v>
      </c>
      <c r="R127" s="418">
        <v>0</v>
      </c>
      <c r="S127" s="418">
        <v>0</v>
      </c>
      <c r="T127" s="418">
        <v>0</v>
      </c>
      <c r="U127" s="418">
        <v>0</v>
      </c>
      <c r="V127" s="418">
        <v>0</v>
      </c>
      <c r="W127" s="426">
        <v>0</v>
      </c>
      <c r="X127" s="418">
        <v>0</v>
      </c>
      <c r="Y127" s="418">
        <v>0</v>
      </c>
      <c r="Z127" s="418">
        <v>0</v>
      </c>
      <c r="AA127" s="418">
        <v>0</v>
      </c>
      <c r="AB127" s="418">
        <v>0</v>
      </c>
      <c r="AC127" s="418">
        <v>0</v>
      </c>
      <c r="AD127" s="418">
        <v>0</v>
      </c>
      <c r="AE127" s="426">
        <v>0</v>
      </c>
      <c r="AF127" s="426">
        <v>0</v>
      </c>
      <c r="AG127" s="426">
        <v>6</v>
      </c>
      <c r="AH127" s="426">
        <v>50</v>
      </c>
      <c r="AI127" s="426">
        <v>0</v>
      </c>
      <c r="AJ127" s="426">
        <v>56</v>
      </c>
      <c r="AK127" s="422">
        <v>0</v>
      </c>
      <c r="AL127" s="421">
        <v>0</v>
      </c>
      <c r="AM127" s="418">
        <v>0</v>
      </c>
      <c r="AN127" s="419">
        <v>0</v>
      </c>
      <c r="AO127" s="418">
        <v>0</v>
      </c>
      <c r="AP127" s="418">
        <v>0</v>
      </c>
      <c r="AQ127" s="418">
        <v>0</v>
      </c>
      <c r="AR127" s="418">
        <v>0</v>
      </c>
      <c r="AS127" s="418">
        <v>0</v>
      </c>
      <c r="AT127" s="418">
        <v>0</v>
      </c>
      <c r="AU127" s="418">
        <v>0</v>
      </c>
      <c r="AV127" s="418">
        <v>0</v>
      </c>
      <c r="AW127" s="418">
        <v>0</v>
      </c>
      <c r="AX127" s="418">
        <v>0</v>
      </c>
      <c r="AY127" s="418">
        <v>0</v>
      </c>
      <c r="AZ127" s="418">
        <v>0</v>
      </c>
      <c r="BA127" s="418">
        <v>0</v>
      </c>
      <c r="BB127" s="418">
        <v>0</v>
      </c>
      <c r="BC127" s="418">
        <v>0</v>
      </c>
      <c r="BD127" s="418">
        <v>0</v>
      </c>
      <c r="BE127" s="418">
        <v>0</v>
      </c>
      <c r="BF127" s="418">
        <v>0</v>
      </c>
      <c r="BG127" s="418">
        <v>0</v>
      </c>
      <c r="BH127" s="418">
        <v>0</v>
      </c>
      <c r="BI127" s="418">
        <v>0</v>
      </c>
      <c r="BJ127" s="418">
        <v>0</v>
      </c>
      <c r="BK127" s="418">
        <v>0</v>
      </c>
      <c r="BL127" s="418">
        <v>0</v>
      </c>
      <c r="BM127" s="418">
        <v>0</v>
      </c>
      <c r="BN127" s="418">
        <v>0</v>
      </c>
      <c r="BO127" s="418">
        <v>0</v>
      </c>
      <c r="BP127" s="418">
        <v>0</v>
      </c>
      <c r="BQ127" s="418">
        <v>0</v>
      </c>
      <c r="BR127" s="418">
        <v>0</v>
      </c>
      <c r="BS127" s="418">
        <v>0</v>
      </c>
      <c r="BT127" s="418">
        <v>0</v>
      </c>
      <c r="BU127" s="418">
        <v>0</v>
      </c>
      <c r="BV127" s="418">
        <v>0</v>
      </c>
      <c r="BW127" s="418">
        <v>0</v>
      </c>
      <c r="BX127" s="418">
        <v>0</v>
      </c>
      <c r="BY127" s="418">
        <v>0</v>
      </c>
      <c r="BZ127" s="418">
        <v>0</v>
      </c>
      <c r="CA127" s="418">
        <v>0</v>
      </c>
      <c r="CB127" s="418">
        <v>0</v>
      </c>
      <c r="CC127" s="418">
        <v>0</v>
      </c>
      <c r="CD127" s="418">
        <v>0</v>
      </c>
      <c r="CE127" s="418">
        <v>0</v>
      </c>
      <c r="CF127" s="418">
        <v>0</v>
      </c>
      <c r="CG127" s="418">
        <v>0</v>
      </c>
      <c r="CH127" s="418">
        <v>0</v>
      </c>
    </row>
    <row r="128" spans="1:86">
      <c r="A128" s="420" t="s">
        <v>2732</v>
      </c>
      <c r="B128" s="418">
        <v>7</v>
      </c>
      <c r="C128" s="418">
        <v>0</v>
      </c>
      <c r="D128" s="418">
        <v>0</v>
      </c>
      <c r="E128" s="418">
        <v>0</v>
      </c>
      <c r="F128" s="418">
        <v>0</v>
      </c>
      <c r="G128" s="418">
        <v>0</v>
      </c>
      <c r="H128" s="418">
        <v>69</v>
      </c>
      <c r="I128" s="418">
        <v>0</v>
      </c>
      <c r="J128" s="418">
        <v>0</v>
      </c>
      <c r="K128" s="418">
        <v>0</v>
      </c>
      <c r="L128" s="418">
        <v>0</v>
      </c>
      <c r="M128" s="418">
        <v>0</v>
      </c>
      <c r="N128" s="418">
        <v>7</v>
      </c>
      <c r="O128" s="418">
        <v>0</v>
      </c>
      <c r="P128" s="418">
        <v>0</v>
      </c>
      <c r="Q128" s="418">
        <v>0</v>
      </c>
      <c r="R128" s="418">
        <v>0</v>
      </c>
      <c r="S128" s="418">
        <v>0</v>
      </c>
      <c r="T128" s="418">
        <v>0</v>
      </c>
      <c r="U128" s="418">
        <v>0</v>
      </c>
      <c r="V128" s="418">
        <v>0</v>
      </c>
      <c r="W128" s="418">
        <v>0</v>
      </c>
      <c r="X128" s="418">
        <v>0</v>
      </c>
      <c r="Y128" s="418">
        <v>0</v>
      </c>
      <c r="Z128" s="418">
        <v>0</v>
      </c>
      <c r="AA128" s="418">
        <v>0</v>
      </c>
      <c r="AB128" s="418">
        <v>0</v>
      </c>
      <c r="AC128" s="418">
        <v>0</v>
      </c>
      <c r="AD128" s="418">
        <v>0</v>
      </c>
      <c r="AE128" s="418">
        <v>0</v>
      </c>
      <c r="AF128" s="418">
        <v>0</v>
      </c>
      <c r="AG128" s="421">
        <v>7</v>
      </c>
      <c r="AH128" s="421">
        <v>76</v>
      </c>
      <c r="AI128" s="421">
        <v>0</v>
      </c>
      <c r="AJ128" s="421">
        <v>83</v>
      </c>
      <c r="AK128" s="422">
        <v>0</v>
      </c>
      <c r="AL128" s="421">
        <v>0</v>
      </c>
      <c r="AM128" s="418">
        <v>0</v>
      </c>
      <c r="AN128" s="419">
        <v>0</v>
      </c>
      <c r="AO128" s="418">
        <v>0</v>
      </c>
      <c r="AP128" s="418">
        <v>0</v>
      </c>
      <c r="AQ128" s="418">
        <v>0</v>
      </c>
      <c r="AR128" s="418">
        <v>0</v>
      </c>
      <c r="AS128" s="418">
        <v>0</v>
      </c>
      <c r="AT128" s="418">
        <v>0</v>
      </c>
      <c r="AU128" s="418">
        <v>0</v>
      </c>
      <c r="AV128" s="418">
        <v>0</v>
      </c>
      <c r="AW128" s="418">
        <v>0</v>
      </c>
      <c r="AX128" s="418">
        <v>0</v>
      </c>
      <c r="AY128" s="418">
        <v>0</v>
      </c>
      <c r="AZ128" s="418">
        <v>0</v>
      </c>
      <c r="BA128" s="418">
        <v>0</v>
      </c>
      <c r="BB128" s="418">
        <v>0</v>
      </c>
      <c r="BC128" s="418">
        <v>0</v>
      </c>
      <c r="BD128" s="418">
        <v>0</v>
      </c>
      <c r="BE128" s="418">
        <v>0</v>
      </c>
      <c r="BF128" s="418">
        <v>0</v>
      </c>
      <c r="BG128" s="418">
        <v>0</v>
      </c>
      <c r="BH128" s="418">
        <v>0</v>
      </c>
      <c r="BI128" s="418">
        <v>0</v>
      </c>
      <c r="BJ128" s="418">
        <v>0</v>
      </c>
      <c r="BK128" s="418">
        <v>0</v>
      </c>
      <c r="BL128" s="418">
        <v>0</v>
      </c>
      <c r="BM128" s="418">
        <v>0</v>
      </c>
      <c r="BN128" s="418">
        <v>0</v>
      </c>
      <c r="BO128" s="418">
        <v>0</v>
      </c>
      <c r="BP128" s="418">
        <v>0</v>
      </c>
      <c r="BQ128" s="418">
        <v>0</v>
      </c>
      <c r="BR128" s="418">
        <v>0</v>
      </c>
      <c r="BS128" s="418">
        <v>0</v>
      </c>
      <c r="BT128" s="418">
        <v>0</v>
      </c>
      <c r="BU128" s="418">
        <v>0</v>
      </c>
      <c r="BV128" s="418">
        <v>0</v>
      </c>
      <c r="BW128" s="418">
        <v>0</v>
      </c>
      <c r="BX128" s="418">
        <v>0</v>
      </c>
      <c r="BY128" s="418">
        <v>0</v>
      </c>
      <c r="BZ128" s="418">
        <v>0</v>
      </c>
      <c r="CA128" s="418">
        <v>0</v>
      </c>
      <c r="CB128" s="418">
        <v>0</v>
      </c>
      <c r="CC128" s="418">
        <v>0</v>
      </c>
      <c r="CD128" s="418">
        <v>0</v>
      </c>
      <c r="CE128" s="418">
        <v>0</v>
      </c>
      <c r="CF128" s="418">
        <v>0</v>
      </c>
      <c r="CG128" s="418">
        <v>0</v>
      </c>
      <c r="CH128" s="418">
        <v>0</v>
      </c>
    </row>
    <row r="129" spans="1:86" ht="30">
      <c r="A129" s="425" t="s">
        <v>2733</v>
      </c>
      <c r="B129" s="426">
        <v>20</v>
      </c>
      <c r="C129" s="418">
        <v>0</v>
      </c>
      <c r="D129" s="418">
        <v>0</v>
      </c>
      <c r="E129" s="426">
        <v>336</v>
      </c>
      <c r="F129" s="418">
        <v>0</v>
      </c>
      <c r="G129" s="418">
        <v>0</v>
      </c>
      <c r="H129" s="426">
        <v>144</v>
      </c>
      <c r="I129" s="418">
        <v>0</v>
      </c>
      <c r="J129" s="418">
        <v>0</v>
      </c>
      <c r="K129" s="426">
        <v>220</v>
      </c>
      <c r="L129" s="418">
        <v>0</v>
      </c>
      <c r="M129" s="418">
        <v>0</v>
      </c>
      <c r="N129" s="426">
        <v>11</v>
      </c>
      <c r="O129" s="418">
        <v>0</v>
      </c>
      <c r="P129" s="418">
        <v>0</v>
      </c>
      <c r="Q129" s="426">
        <v>42</v>
      </c>
      <c r="R129" s="418">
        <v>0</v>
      </c>
      <c r="S129" s="418">
        <v>0</v>
      </c>
      <c r="T129" s="418">
        <v>0</v>
      </c>
      <c r="U129" s="418">
        <v>0</v>
      </c>
      <c r="V129" s="418">
        <v>0</v>
      </c>
      <c r="W129" s="418">
        <v>0</v>
      </c>
      <c r="X129" s="418">
        <v>0</v>
      </c>
      <c r="Y129" s="418">
        <v>0</v>
      </c>
      <c r="Z129" s="418">
        <v>0</v>
      </c>
      <c r="AA129" s="418">
        <v>0</v>
      </c>
      <c r="AB129" s="418">
        <v>0</v>
      </c>
      <c r="AC129" s="418">
        <v>2</v>
      </c>
      <c r="AD129" s="418">
        <v>0</v>
      </c>
      <c r="AE129" s="418">
        <v>0</v>
      </c>
      <c r="AF129" s="418">
        <v>0</v>
      </c>
      <c r="AG129" s="426">
        <v>20</v>
      </c>
      <c r="AH129" s="426">
        <v>753</v>
      </c>
      <c r="AI129" s="421">
        <v>0</v>
      </c>
      <c r="AJ129" s="426">
        <v>773</v>
      </c>
      <c r="AK129" s="422">
        <v>2</v>
      </c>
      <c r="AL129" s="421">
        <v>0</v>
      </c>
      <c r="AM129" s="418">
        <v>2</v>
      </c>
      <c r="AN129" s="431" t="s">
        <v>2734</v>
      </c>
      <c r="AO129" s="418">
        <v>0</v>
      </c>
      <c r="AP129" s="418">
        <v>0</v>
      </c>
      <c r="AQ129" s="418">
        <v>0</v>
      </c>
      <c r="AR129" s="418">
        <v>0</v>
      </c>
      <c r="AS129" s="418">
        <v>0</v>
      </c>
      <c r="AT129" s="418">
        <v>0</v>
      </c>
      <c r="AU129" s="418">
        <v>0</v>
      </c>
      <c r="AV129" s="418">
        <v>0</v>
      </c>
      <c r="AW129" s="418">
        <v>0</v>
      </c>
      <c r="AX129" s="418">
        <v>0</v>
      </c>
      <c r="AY129" s="418">
        <v>0</v>
      </c>
      <c r="AZ129" s="418">
        <v>0</v>
      </c>
      <c r="BA129" s="418">
        <v>0</v>
      </c>
      <c r="BB129" s="418">
        <v>0</v>
      </c>
      <c r="BC129" s="418">
        <v>0</v>
      </c>
      <c r="BD129" s="418">
        <v>0</v>
      </c>
      <c r="BE129" s="418">
        <v>0</v>
      </c>
      <c r="BF129" s="418">
        <v>0</v>
      </c>
      <c r="BG129" s="418">
        <v>0</v>
      </c>
      <c r="BH129" s="418">
        <v>0</v>
      </c>
      <c r="BI129" s="418">
        <v>0</v>
      </c>
      <c r="BJ129" s="418">
        <v>0</v>
      </c>
      <c r="BK129" s="418">
        <v>0</v>
      </c>
      <c r="BL129" s="418">
        <v>0</v>
      </c>
      <c r="BM129" s="418">
        <v>0</v>
      </c>
      <c r="BN129" s="418">
        <v>0</v>
      </c>
      <c r="BO129" s="418">
        <v>0</v>
      </c>
      <c r="BP129" s="418">
        <v>0</v>
      </c>
      <c r="BQ129" s="418">
        <v>0</v>
      </c>
      <c r="BR129" s="418">
        <v>0</v>
      </c>
      <c r="BS129" s="418">
        <v>0</v>
      </c>
      <c r="BT129" s="418">
        <v>0</v>
      </c>
      <c r="BU129" s="418">
        <v>0</v>
      </c>
      <c r="BV129" s="418">
        <v>0</v>
      </c>
      <c r="BW129" s="418">
        <v>0</v>
      </c>
      <c r="BX129" s="418">
        <v>0</v>
      </c>
      <c r="BY129" s="418">
        <v>0</v>
      </c>
      <c r="BZ129" s="418">
        <v>0</v>
      </c>
      <c r="CA129" s="418">
        <v>0</v>
      </c>
      <c r="CB129" s="418">
        <v>0</v>
      </c>
      <c r="CC129" s="418">
        <v>0</v>
      </c>
      <c r="CD129" s="418">
        <v>0</v>
      </c>
      <c r="CE129" s="418">
        <v>0</v>
      </c>
      <c r="CF129" s="418">
        <v>0</v>
      </c>
      <c r="CG129" s="418">
        <v>0</v>
      </c>
      <c r="CH129" s="418">
        <v>0</v>
      </c>
    </row>
    <row r="130" spans="1:86" ht="45">
      <c r="A130" s="420" t="s">
        <v>2735</v>
      </c>
      <c r="B130" s="418">
        <v>6</v>
      </c>
      <c r="C130" s="418">
        <v>0</v>
      </c>
      <c r="D130" s="418">
        <v>0</v>
      </c>
      <c r="E130" s="418">
        <v>4</v>
      </c>
      <c r="F130" s="418">
        <v>0</v>
      </c>
      <c r="G130" s="418">
        <v>0</v>
      </c>
      <c r="H130" s="418">
        <v>89</v>
      </c>
      <c r="I130" s="418">
        <v>1</v>
      </c>
      <c r="J130" s="418">
        <v>0</v>
      </c>
      <c r="K130" s="418">
        <v>37</v>
      </c>
      <c r="L130" s="418">
        <v>0</v>
      </c>
      <c r="M130" s="418">
        <v>0</v>
      </c>
      <c r="N130" s="418">
        <v>0</v>
      </c>
      <c r="O130" s="418">
        <v>0</v>
      </c>
      <c r="P130" s="418">
        <v>0</v>
      </c>
      <c r="Q130" s="418">
        <v>7</v>
      </c>
      <c r="R130" s="418">
        <v>0</v>
      </c>
      <c r="S130" s="418">
        <v>0</v>
      </c>
      <c r="T130" s="418">
        <v>0</v>
      </c>
      <c r="U130" s="418">
        <v>0</v>
      </c>
      <c r="V130" s="418">
        <v>0</v>
      </c>
      <c r="W130" s="418">
        <v>0</v>
      </c>
      <c r="X130" s="418">
        <v>0</v>
      </c>
      <c r="Y130" s="418">
        <v>0</v>
      </c>
      <c r="Z130" s="418">
        <v>0</v>
      </c>
      <c r="AA130" s="418">
        <v>0</v>
      </c>
      <c r="AB130" s="418">
        <v>0</v>
      </c>
      <c r="AC130" s="418">
        <v>1</v>
      </c>
      <c r="AD130" s="418">
        <v>0</v>
      </c>
      <c r="AE130" s="418">
        <v>0</v>
      </c>
      <c r="AF130" s="418">
        <v>0</v>
      </c>
      <c r="AG130" s="421">
        <v>6</v>
      </c>
      <c r="AH130" s="421">
        <v>137</v>
      </c>
      <c r="AI130" s="421">
        <v>0</v>
      </c>
      <c r="AJ130" s="421">
        <v>143</v>
      </c>
      <c r="AK130" s="422">
        <v>2</v>
      </c>
      <c r="AL130" s="421">
        <v>0</v>
      </c>
      <c r="AM130" s="418">
        <v>7</v>
      </c>
      <c r="AN130" s="431" t="s">
        <v>2736</v>
      </c>
      <c r="AO130" s="418">
        <v>0</v>
      </c>
      <c r="AP130" s="418">
        <v>0</v>
      </c>
      <c r="AQ130" s="418">
        <v>0</v>
      </c>
      <c r="AR130" s="418">
        <v>0</v>
      </c>
      <c r="AS130" s="418">
        <v>0</v>
      </c>
      <c r="AT130" s="418">
        <v>0</v>
      </c>
      <c r="AU130" s="418">
        <v>0</v>
      </c>
      <c r="AV130" s="418">
        <v>0</v>
      </c>
      <c r="AW130" s="418">
        <v>0</v>
      </c>
      <c r="AX130" s="418">
        <v>0</v>
      </c>
      <c r="AY130" s="418">
        <v>0</v>
      </c>
      <c r="AZ130" s="418">
        <v>0</v>
      </c>
      <c r="BA130" s="418">
        <v>0</v>
      </c>
      <c r="BB130" s="418">
        <v>0</v>
      </c>
      <c r="BC130" s="418">
        <v>0</v>
      </c>
      <c r="BD130" s="418">
        <v>0</v>
      </c>
      <c r="BE130" s="418">
        <v>0</v>
      </c>
      <c r="BF130" s="418">
        <v>0</v>
      </c>
      <c r="BG130" s="418">
        <v>0</v>
      </c>
      <c r="BH130" s="418">
        <v>0</v>
      </c>
      <c r="BI130" s="418">
        <v>0</v>
      </c>
      <c r="BJ130" s="418">
        <v>0</v>
      </c>
      <c r="BK130" s="418">
        <v>0</v>
      </c>
      <c r="BL130" s="418">
        <v>0</v>
      </c>
      <c r="BM130" s="418">
        <v>0</v>
      </c>
      <c r="BN130" s="418">
        <v>0</v>
      </c>
      <c r="BO130" s="418">
        <v>0</v>
      </c>
      <c r="BP130" s="418">
        <v>0</v>
      </c>
      <c r="BQ130" s="418">
        <v>0</v>
      </c>
      <c r="BR130" s="418">
        <v>0</v>
      </c>
      <c r="BS130" s="418">
        <v>0</v>
      </c>
      <c r="BT130" s="418">
        <v>0</v>
      </c>
      <c r="BU130" s="418">
        <v>0</v>
      </c>
      <c r="BV130" s="418">
        <v>0</v>
      </c>
      <c r="BW130" s="418">
        <v>0</v>
      </c>
      <c r="BX130" s="418">
        <v>0</v>
      </c>
      <c r="BY130" s="418">
        <v>0</v>
      </c>
      <c r="BZ130" s="418">
        <v>0</v>
      </c>
      <c r="CA130" s="418">
        <v>0</v>
      </c>
      <c r="CB130" s="418">
        <v>0</v>
      </c>
      <c r="CC130" s="418">
        <v>0</v>
      </c>
      <c r="CD130" s="418">
        <v>0</v>
      </c>
      <c r="CE130" s="418">
        <v>0</v>
      </c>
      <c r="CF130" s="418">
        <v>0</v>
      </c>
      <c r="CG130" s="418">
        <v>0</v>
      </c>
      <c r="CH130" s="418">
        <v>0</v>
      </c>
    </row>
    <row r="131" spans="1:86">
      <c r="A131" s="425" t="s">
        <v>2737</v>
      </c>
      <c r="B131" s="426">
        <v>9</v>
      </c>
      <c r="C131" s="418">
        <v>0</v>
      </c>
      <c r="D131" s="418">
        <v>0</v>
      </c>
      <c r="E131" s="426">
        <v>2</v>
      </c>
      <c r="F131" s="418">
        <v>0</v>
      </c>
      <c r="G131" s="418">
        <v>0</v>
      </c>
      <c r="H131" s="426">
        <v>163</v>
      </c>
      <c r="I131" s="418">
        <v>0</v>
      </c>
      <c r="J131" s="418">
        <v>0</v>
      </c>
      <c r="K131" s="426">
        <v>2</v>
      </c>
      <c r="L131" s="418">
        <v>0</v>
      </c>
      <c r="M131" s="418">
        <v>0</v>
      </c>
      <c r="N131" s="426">
        <v>23</v>
      </c>
      <c r="O131" s="418">
        <v>0</v>
      </c>
      <c r="P131" s="418">
        <v>0</v>
      </c>
      <c r="Q131" s="426">
        <v>19</v>
      </c>
      <c r="R131" s="418">
        <v>0</v>
      </c>
      <c r="S131" s="418">
        <v>0</v>
      </c>
      <c r="T131" s="418">
        <v>0</v>
      </c>
      <c r="U131" s="418">
        <v>0</v>
      </c>
      <c r="V131" s="418">
        <v>0</v>
      </c>
      <c r="W131" s="418">
        <v>0</v>
      </c>
      <c r="X131" s="418">
        <v>0</v>
      </c>
      <c r="Y131" s="418">
        <v>0</v>
      </c>
      <c r="Z131" s="418">
        <v>0</v>
      </c>
      <c r="AA131" s="418">
        <v>0</v>
      </c>
      <c r="AB131" s="418">
        <v>0</v>
      </c>
      <c r="AC131" s="418">
        <v>3</v>
      </c>
      <c r="AD131" s="418">
        <v>0</v>
      </c>
      <c r="AE131" s="418">
        <v>0</v>
      </c>
      <c r="AF131" s="418">
        <v>0</v>
      </c>
      <c r="AG131" s="426">
        <v>9</v>
      </c>
      <c r="AH131" s="426">
        <v>209</v>
      </c>
      <c r="AI131" s="421">
        <v>0</v>
      </c>
      <c r="AJ131" s="426">
        <v>218</v>
      </c>
      <c r="AK131" s="422">
        <v>3</v>
      </c>
      <c r="AL131" s="421">
        <v>0</v>
      </c>
      <c r="AM131" s="418">
        <v>3</v>
      </c>
      <c r="AN131" s="419" t="s">
        <v>2738</v>
      </c>
      <c r="AO131" s="418">
        <v>0</v>
      </c>
      <c r="AP131" s="418">
        <v>0</v>
      </c>
      <c r="AQ131" s="418">
        <v>0</v>
      </c>
      <c r="AR131" s="418">
        <v>0</v>
      </c>
      <c r="AS131" s="418">
        <v>0</v>
      </c>
      <c r="AT131" s="418">
        <v>0</v>
      </c>
      <c r="AU131" s="418">
        <v>0</v>
      </c>
      <c r="AV131" s="418">
        <v>0</v>
      </c>
      <c r="AW131" s="418">
        <v>0</v>
      </c>
      <c r="AX131" s="418">
        <v>0</v>
      </c>
      <c r="AY131" s="418">
        <v>0</v>
      </c>
      <c r="AZ131" s="418">
        <v>0</v>
      </c>
      <c r="BA131" s="418">
        <v>0</v>
      </c>
      <c r="BB131" s="418">
        <v>0</v>
      </c>
      <c r="BC131" s="418">
        <v>0</v>
      </c>
      <c r="BD131" s="418">
        <v>0</v>
      </c>
      <c r="BE131" s="418">
        <v>0</v>
      </c>
      <c r="BF131" s="418">
        <v>0</v>
      </c>
      <c r="BG131" s="418">
        <v>0</v>
      </c>
      <c r="BH131" s="418">
        <v>0</v>
      </c>
      <c r="BI131" s="418">
        <v>0</v>
      </c>
      <c r="BJ131" s="418">
        <v>0</v>
      </c>
      <c r="BK131" s="418">
        <v>0</v>
      </c>
      <c r="BL131" s="418">
        <v>0</v>
      </c>
      <c r="BM131" s="418">
        <v>0</v>
      </c>
      <c r="BN131" s="418">
        <v>0</v>
      </c>
      <c r="BO131" s="418">
        <v>0</v>
      </c>
      <c r="BP131" s="418">
        <v>0</v>
      </c>
      <c r="BQ131" s="418">
        <v>0</v>
      </c>
      <c r="BR131" s="418">
        <v>0</v>
      </c>
      <c r="BS131" s="418">
        <v>0</v>
      </c>
      <c r="BT131" s="418">
        <v>0</v>
      </c>
      <c r="BU131" s="418">
        <v>0</v>
      </c>
      <c r="BV131" s="418">
        <v>0</v>
      </c>
      <c r="BW131" s="418">
        <v>0</v>
      </c>
      <c r="BX131" s="418">
        <v>0</v>
      </c>
      <c r="BY131" s="418">
        <v>0</v>
      </c>
      <c r="BZ131" s="418">
        <v>0</v>
      </c>
      <c r="CA131" s="418">
        <v>0</v>
      </c>
      <c r="CB131" s="418">
        <v>0</v>
      </c>
      <c r="CC131" s="418">
        <v>0</v>
      </c>
      <c r="CD131" s="418">
        <v>0</v>
      </c>
      <c r="CE131" s="418">
        <v>0</v>
      </c>
      <c r="CF131" s="418">
        <v>0</v>
      </c>
      <c r="CG131" s="418">
        <v>0</v>
      </c>
      <c r="CH131" s="418">
        <v>0</v>
      </c>
    </row>
    <row r="132" spans="1:86">
      <c r="A132" s="425" t="s">
        <v>2739</v>
      </c>
      <c r="B132" s="426">
        <v>4</v>
      </c>
      <c r="C132" s="426">
        <v>0</v>
      </c>
      <c r="D132" s="426">
        <v>0</v>
      </c>
      <c r="E132" s="426">
        <v>42</v>
      </c>
      <c r="F132" s="426">
        <v>0</v>
      </c>
      <c r="G132" s="426">
        <v>0</v>
      </c>
      <c r="H132" s="426">
        <v>48</v>
      </c>
      <c r="I132" s="426">
        <v>0</v>
      </c>
      <c r="J132" s="426">
        <v>0</v>
      </c>
      <c r="K132" s="426">
        <v>0</v>
      </c>
      <c r="L132" s="426">
        <v>0</v>
      </c>
      <c r="M132" s="426">
        <v>0</v>
      </c>
      <c r="N132" s="426">
        <v>13</v>
      </c>
      <c r="O132" s="426">
        <v>0</v>
      </c>
      <c r="P132" s="426">
        <v>0</v>
      </c>
      <c r="Q132" s="426">
        <v>0</v>
      </c>
      <c r="R132" s="426">
        <v>0</v>
      </c>
      <c r="S132" s="426">
        <v>0</v>
      </c>
      <c r="T132" s="426">
        <v>0</v>
      </c>
      <c r="U132" s="426">
        <v>0</v>
      </c>
      <c r="V132" s="426">
        <v>0</v>
      </c>
      <c r="W132" s="426">
        <v>0</v>
      </c>
      <c r="X132" s="426">
        <v>0</v>
      </c>
      <c r="Y132" s="426">
        <v>0</v>
      </c>
      <c r="Z132" s="426">
        <v>0</v>
      </c>
      <c r="AA132" s="426">
        <v>0</v>
      </c>
      <c r="AB132" s="426">
        <v>0</v>
      </c>
      <c r="AC132" s="426">
        <v>1</v>
      </c>
      <c r="AD132" s="426">
        <v>0</v>
      </c>
      <c r="AE132" s="426">
        <v>1</v>
      </c>
      <c r="AF132" s="426">
        <v>0</v>
      </c>
      <c r="AG132" s="426">
        <v>4</v>
      </c>
      <c r="AH132" s="426">
        <v>103</v>
      </c>
      <c r="AI132" s="426">
        <v>1</v>
      </c>
      <c r="AJ132" s="426">
        <v>108</v>
      </c>
      <c r="AK132" s="422">
        <v>1</v>
      </c>
      <c r="AL132" s="426">
        <v>0</v>
      </c>
      <c r="AM132" s="426">
        <v>1</v>
      </c>
      <c r="AN132" s="419" t="s">
        <v>2682</v>
      </c>
      <c r="AO132" s="418">
        <v>0</v>
      </c>
      <c r="AP132" s="418">
        <v>0</v>
      </c>
      <c r="AQ132" s="418">
        <v>0</v>
      </c>
      <c r="AR132" s="418">
        <v>0</v>
      </c>
      <c r="AS132" s="418">
        <v>0</v>
      </c>
      <c r="AT132" s="418">
        <v>0</v>
      </c>
      <c r="AU132" s="418">
        <v>0</v>
      </c>
      <c r="AV132" s="418">
        <v>0</v>
      </c>
      <c r="AW132" s="418">
        <v>0</v>
      </c>
      <c r="AX132" s="418">
        <v>0</v>
      </c>
      <c r="AY132" s="418">
        <v>0</v>
      </c>
      <c r="AZ132" s="418">
        <v>0</v>
      </c>
      <c r="BA132" s="418">
        <v>0</v>
      </c>
      <c r="BB132" s="418">
        <v>0</v>
      </c>
      <c r="BC132" s="418">
        <v>0</v>
      </c>
      <c r="BD132" s="418">
        <v>0</v>
      </c>
      <c r="BE132" s="418">
        <v>0</v>
      </c>
      <c r="BF132" s="418">
        <v>0</v>
      </c>
      <c r="BG132" s="418">
        <v>0</v>
      </c>
      <c r="BH132" s="418">
        <v>0</v>
      </c>
      <c r="BI132" s="418">
        <v>0</v>
      </c>
      <c r="BJ132" s="418">
        <v>0</v>
      </c>
      <c r="BK132" s="418">
        <v>0</v>
      </c>
      <c r="BL132" s="418">
        <v>0</v>
      </c>
      <c r="BM132" s="418">
        <v>0</v>
      </c>
      <c r="BN132" s="418">
        <v>0</v>
      </c>
      <c r="BO132" s="418">
        <v>0</v>
      </c>
      <c r="BP132" s="418">
        <v>0</v>
      </c>
      <c r="BQ132" s="418">
        <v>0</v>
      </c>
      <c r="BR132" s="418">
        <v>0</v>
      </c>
      <c r="BS132" s="418">
        <v>0</v>
      </c>
      <c r="BT132" s="418">
        <v>0</v>
      </c>
      <c r="BU132" s="418">
        <v>0</v>
      </c>
      <c r="BV132" s="418">
        <v>0</v>
      </c>
      <c r="BW132" s="418">
        <v>0</v>
      </c>
      <c r="BX132" s="418">
        <v>0</v>
      </c>
      <c r="BY132" s="418">
        <v>0</v>
      </c>
      <c r="BZ132" s="418">
        <v>0</v>
      </c>
      <c r="CA132" s="418">
        <v>0</v>
      </c>
      <c r="CB132" s="418">
        <v>0</v>
      </c>
      <c r="CC132" s="418">
        <v>0</v>
      </c>
      <c r="CD132" s="418">
        <v>0</v>
      </c>
      <c r="CE132" s="418">
        <v>0</v>
      </c>
      <c r="CF132" s="418">
        <v>0</v>
      </c>
      <c r="CG132" s="418">
        <v>0</v>
      </c>
      <c r="CH132" s="418">
        <v>0</v>
      </c>
    </row>
    <row r="133" spans="1:86">
      <c r="A133" s="425" t="s">
        <v>2740</v>
      </c>
      <c r="B133" s="426">
        <v>7</v>
      </c>
      <c r="C133" s="426">
        <v>0</v>
      </c>
      <c r="D133" s="426">
        <v>0</v>
      </c>
      <c r="E133" s="426">
        <v>11</v>
      </c>
      <c r="F133" s="426">
        <v>0</v>
      </c>
      <c r="G133" s="426">
        <v>0</v>
      </c>
      <c r="H133" s="426">
        <v>66</v>
      </c>
      <c r="I133" s="426">
        <v>0</v>
      </c>
      <c r="J133" s="426">
        <v>0</v>
      </c>
      <c r="K133" s="426">
        <v>0</v>
      </c>
      <c r="L133" s="426">
        <v>0</v>
      </c>
      <c r="M133" s="426">
        <v>0</v>
      </c>
      <c r="N133" s="426">
        <v>9</v>
      </c>
      <c r="O133" s="426">
        <v>0</v>
      </c>
      <c r="P133" s="426">
        <v>0</v>
      </c>
      <c r="Q133" s="426">
        <v>0</v>
      </c>
      <c r="R133" s="426">
        <v>0</v>
      </c>
      <c r="S133" s="426">
        <v>0</v>
      </c>
      <c r="T133" s="426">
        <v>0</v>
      </c>
      <c r="U133" s="426">
        <v>0</v>
      </c>
      <c r="V133" s="426">
        <v>0</v>
      </c>
      <c r="W133" s="426">
        <v>0</v>
      </c>
      <c r="X133" s="426">
        <v>0</v>
      </c>
      <c r="Y133" s="426">
        <v>0</v>
      </c>
      <c r="Z133" s="426">
        <v>0</v>
      </c>
      <c r="AA133" s="426">
        <v>0</v>
      </c>
      <c r="AB133" s="426">
        <v>0</v>
      </c>
      <c r="AC133" s="426">
        <v>0</v>
      </c>
      <c r="AD133" s="426">
        <v>0</v>
      </c>
      <c r="AE133" s="426">
        <v>0</v>
      </c>
      <c r="AF133" s="426">
        <v>0</v>
      </c>
      <c r="AG133" s="426">
        <v>7</v>
      </c>
      <c r="AH133" s="426">
        <v>86</v>
      </c>
      <c r="AI133" s="426">
        <v>0</v>
      </c>
      <c r="AJ133" s="426">
        <v>93</v>
      </c>
      <c r="AK133" s="422">
        <v>0</v>
      </c>
      <c r="AL133" s="426">
        <v>0</v>
      </c>
      <c r="AM133" s="426">
        <v>0</v>
      </c>
      <c r="AN133" s="419">
        <v>0</v>
      </c>
      <c r="AO133" s="418">
        <v>0</v>
      </c>
      <c r="AP133" s="418">
        <v>0</v>
      </c>
      <c r="AQ133" s="418">
        <v>0</v>
      </c>
      <c r="AR133" s="418">
        <v>0</v>
      </c>
      <c r="AS133" s="418">
        <v>0</v>
      </c>
      <c r="AT133" s="418">
        <v>0</v>
      </c>
      <c r="AU133" s="418">
        <v>0</v>
      </c>
      <c r="AV133" s="418">
        <v>0</v>
      </c>
      <c r="AW133" s="418">
        <v>0</v>
      </c>
      <c r="AX133" s="418">
        <v>0</v>
      </c>
      <c r="AY133" s="418">
        <v>0</v>
      </c>
      <c r="AZ133" s="418">
        <v>0</v>
      </c>
      <c r="BA133" s="418">
        <v>0</v>
      </c>
      <c r="BB133" s="418">
        <v>0</v>
      </c>
      <c r="BC133" s="418">
        <v>0</v>
      </c>
      <c r="BD133" s="418">
        <v>0</v>
      </c>
      <c r="BE133" s="418">
        <v>0</v>
      </c>
      <c r="BF133" s="418">
        <v>0</v>
      </c>
      <c r="BG133" s="418">
        <v>0</v>
      </c>
      <c r="BH133" s="418">
        <v>0</v>
      </c>
      <c r="BI133" s="418">
        <v>0</v>
      </c>
      <c r="BJ133" s="418">
        <v>0</v>
      </c>
      <c r="BK133" s="418">
        <v>0</v>
      </c>
      <c r="BL133" s="418">
        <v>0</v>
      </c>
      <c r="BM133" s="418">
        <v>0</v>
      </c>
      <c r="BN133" s="418">
        <v>0</v>
      </c>
      <c r="BO133" s="418">
        <v>0</v>
      </c>
      <c r="BP133" s="418">
        <v>0</v>
      </c>
      <c r="BQ133" s="418">
        <v>0</v>
      </c>
      <c r="BR133" s="418">
        <v>0</v>
      </c>
      <c r="BS133" s="418">
        <v>0</v>
      </c>
      <c r="BT133" s="418">
        <v>0</v>
      </c>
      <c r="BU133" s="418">
        <v>0</v>
      </c>
      <c r="BV133" s="418">
        <v>0</v>
      </c>
      <c r="BW133" s="418">
        <v>0</v>
      </c>
      <c r="BX133" s="418">
        <v>0</v>
      </c>
      <c r="BY133" s="418">
        <v>0</v>
      </c>
      <c r="BZ133" s="418">
        <v>0</v>
      </c>
      <c r="CA133" s="418">
        <v>0</v>
      </c>
      <c r="CB133" s="418">
        <v>0</v>
      </c>
      <c r="CC133" s="418">
        <v>0</v>
      </c>
      <c r="CD133" s="418">
        <v>0</v>
      </c>
      <c r="CE133" s="418">
        <v>0</v>
      </c>
      <c r="CF133" s="418">
        <v>0</v>
      </c>
      <c r="CG133" s="418">
        <v>0</v>
      </c>
      <c r="CH133" s="418">
        <v>0</v>
      </c>
    </row>
    <row r="134" spans="1:86">
      <c r="A134" s="423" t="s">
        <v>2741</v>
      </c>
      <c r="B134" s="424">
        <v>7</v>
      </c>
      <c r="C134" s="424">
        <v>0</v>
      </c>
      <c r="D134" s="424">
        <v>0</v>
      </c>
      <c r="E134" s="424">
        <v>0</v>
      </c>
      <c r="F134" s="424">
        <v>0</v>
      </c>
      <c r="G134" s="424">
        <v>0</v>
      </c>
      <c r="H134" s="424">
        <v>43</v>
      </c>
      <c r="I134" s="424">
        <v>0</v>
      </c>
      <c r="J134" s="424">
        <v>0</v>
      </c>
      <c r="K134" s="424">
        <v>5</v>
      </c>
      <c r="L134" s="424">
        <v>0</v>
      </c>
      <c r="M134" s="424">
        <v>0</v>
      </c>
      <c r="N134" s="424">
        <v>0</v>
      </c>
      <c r="O134" s="424">
        <v>0</v>
      </c>
      <c r="P134" s="424">
        <v>0</v>
      </c>
      <c r="Q134" s="424">
        <v>0</v>
      </c>
      <c r="R134" s="424">
        <v>0</v>
      </c>
      <c r="S134" s="424">
        <v>0</v>
      </c>
      <c r="T134" s="424">
        <v>0</v>
      </c>
      <c r="U134" s="424">
        <v>0</v>
      </c>
      <c r="V134" s="424">
        <v>0</v>
      </c>
      <c r="W134" s="424">
        <v>0</v>
      </c>
      <c r="X134" s="424">
        <v>0</v>
      </c>
      <c r="Y134" s="424">
        <v>0</v>
      </c>
      <c r="Z134" s="424">
        <v>0</v>
      </c>
      <c r="AA134" s="424">
        <v>0</v>
      </c>
      <c r="AB134" s="424">
        <v>0</v>
      </c>
      <c r="AC134" s="418">
        <v>0</v>
      </c>
      <c r="AD134" s="424">
        <v>0</v>
      </c>
      <c r="AE134" s="424">
        <v>0</v>
      </c>
      <c r="AF134" s="424">
        <v>0</v>
      </c>
      <c r="AG134" s="424">
        <v>7</v>
      </c>
      <c r="AH134" s="424">
        <v>48</v>
      </c>
      <c r="AI134" s="424">
        <v>0</v>
      </c>
      <c r="AJ134" s="424">
        <v>55</v>
      </c>
      <c r="AK134" s="422">
        <v>0</v>
      </c>
      <c r="AL134" s="424">
        <v>0</v>
      </c>
      <c r="AM134" s="418">
        <v>0</v>
      </c>
      <c r="AN134" s="418">
        <v>0</v>
      </c>
      <c r="AO134" s="418">
        <v>0</v>
      </c>
      <c r="AP134" s="418">
        <v>0</v>
      </c>
      <c r="AQ134" s="418">
        <v>0</v>
      </c>
      <c r="AR134" s="418">
        <v>0</v>
      </c>
      <c r="AS134" s="418">
        <v>0</v>
      </c>
      <c r="AT134" s="418">
        <v>0</v>
      </c>
      <c r="AU134" s="418">
        <v>0</v>
      </c>
      <c r="AV134" s="418">
        <v>0</v>
      </c>
      <c r="AW134" s="418">
        <v>0</v>
      </c>
      <c r="AX134" s="418">
        <v>0</v>
      </c>
      <c r="AY134" s="418">
        <v>0</v>
      </c>
      <c r="AZ134" s="418">
        <v>0</v>
      </c>
      <c r="BA134" s="418">
        <v>0</v>
      </c>
      <c r="BB134" s="418">
        <v>0</v>
      </c>
      <c r="BC134" s="418">
        <v>0</v>
      </c>
      <c r="BD134" s="418">
        <v>0</v>
      </c>
      <c r="BE134" s="418">
        <v>0</v>
      </c>
      <c r="BF134" s="418">
        <v>0</v>
      </c>
      <c r="BG134" s="418">
        <v>0</v>
      </c>
      <c r="BH134" s="418">
        <v>0</v>
      </c>
      <c r="BI134" s="418">
        <v>0</v>
      </c>
      <c r="BJ134" s="418">
        <v>0</v>
      </c>
      <c r="BK134" s="418">
        <v>0</v>
      </c>
      <c r="BL134" s="418">
        <v>0</v>
      </c>
      <c r="BM134" s="418">
        <v>0</v>
      </c>
      <c r="BN134" s="418">
        <v>0</v>
      </c>
      <c r="BO134" s="418">
        <v>0</v>
      </c>
      <c r="BP134" s="418">
        <v>0</v>
      </c>
      <c r="BQ134" s="418">
        <v>0</v>
      </c>
      <c r="BR134" s="418">
        <v>0</v>
      </c>
      <c r="BS134" s="418">
        <v>0</v>
      </c>
      <c r="BT134" s="418">
        <v>0</v>
      </c>
      <c r="BU134" s="418">
        <v>0</v>
      </c>
      <c r="BV134" s="418">
        <v>0</v>
      </c>
      <c r="BW134" s="418">
        <v>0</v>
      </c>
      <c r="BX134" s="418">
        <v>0</v>
      </c>
      <c r="BY134" s="418">
        <v>0</v>
      </c>
      <c r="BZ134" s="418">
        <v>0</v>
      </c>
      <c r="CA134" s="418">
        <v>0</v>
      </c>
      <c r="CB134" s="418">
        <v>0</v>
      </c>
      <c r="CC134" s="418">
        <v>0</v>
      </c>
      <c r="CD134" s="418">
        <v>0</v>
      </c>
      <c r="CE134" s="418">
        <v>0</v>
      </c>
      <c r="CF134" s="418">
        <v>0</v>
      </c>
      <c r="CG134" s="418">
        <v>0</v>
      </c>
      <c r="CH134" s="418">
        <v>0</v>
      </c>
    </row>
    <row r="135" spans="1:86">
      <c r="A135" s="425" t="s">
        <v>2742</v>
      </c>
      <c r="B135" s="426">
        <v>4</v>
      </c>
      <c r="C135" s="418">
        <v>0</v>
      </c>
      <c r="D135" s="418">
        <v>0</v>
      </c>
      <c r="E135" s="426">
        <v>44</v>
      </c>
      <c r="F135" s="418">
        <v>0</v>
      </c>
      <c r="G135" s="418">
        <v>0</v>
      </c>
      <c r="H135" s="426">
        <v>68</v>
      </c>
      <c r="I135" s="418">
        <v>0</v>
      </c>
      <c r="J135" s="418">
        <v>0</v>
      </c>
      <c r="K135" s="426">
        <v>3</v>
      </c>
      <c r="L135" s="418">
        <v>0</v>
      </c>
      <c r="M135" s="418">
        <v>0</v>
      </c>
      <c r="N135" s="426">
        <v>11</v>
      </c>
      <c r="O135" s="418">
        <v>0</v>
      </c>
      <c r="P135" s="418">
        <v>0</v>
      </c>
      <c r="Q135" s="426">
        <v>12</v>
      </c>
      <c r="R135" s="418">
        <v>0</v>
      </c>
      <c r="S135" s="418">
        <v>0</v>
      </c>
      <c r="T135" s="418">
        <v>0</v>
      </c>
      <c r="U135" s="418">
        <v>0</v>
      </c>
      <c r="V135" s="418">
        <v>0</v>
      </c>
      <c r="W135" s="426">
        <v>101</v>
      </c>
      <c r="X135" s="418">
        <v>0</v>
      </c>
      <c r="Y135" s="418">
        <v>0</v>
      </c>
      <c r="Z135" s="418">
        <v>0</v>
      </c>
      <c r="AA135" s="418">
        <v>0</v>
      </c>
      <c r="AB135" s="418">
        <v>0</v>
      </c>
      <c r="AC135" s="418">
        <v>0</v>
      </c>
      <c r="AD135" s="418">
        <v>0</v>
      </c>
      <c r="AE135" s="426">
        <v>0</v>
      </c>
      <c r="AF135" s="426">
        <v>0</v>
      </c>
      <c r="AG135" s="426">
        <v>4</v>
      </c>
      <c r="AH135" s="426">
        <v>138</v>
      </c>
      <c r="AI135" s="426">
        <v>0</v>
      </c>
      <c r="AJ135" s="426">
        <v>142</v>
      </c>
      <c r="AK135" s="422">
        <v>0</v>
      </c>
      <c r="AL135" s="421">
        <v>0</v>
      </c>
      <c r="AM135" s="418">
        <v>0</v>
      </c>
      <c r="AN135" s="419">
        <v>0</v>
      </c>
      <c r="AO135" s="418">
        <v>0</v>
      </c>
      <c r="AP135" s="418">
        <v>0</v>
      </c>
      <c r="AQ135" s="418">
        <v>0</v>
      </c>
      <c r="AR135" s="418">
        <v>0</v>
      </c>
      <c r="AS135" s="418">
        <v>0</v>
      </c>
      <c r="AT135" s="418">
        <v>0</v>
      </c>
      <c r="AU135" s="418">
        <v>0</v>
      </c>
      <c r="AV135" s="418">
        <v>0</v>
      </c>
      <c r="AW135" s="418">
        <v>0</v>
      </c>
      <c r="AX135" s="418">
        <v>0</v>
      </c>
      <c r="AY135" s="418">
        <v>0</v>
      </c>
      <c r="AZ135" s="418">
        <v>0</v>
      </c>
      <c r="BA135" s="418">
        <v>0</v>
      </c>
      <c r="BB135" s="418">
        <v>0</v>
      </c>
      <c r="BC135" s="418">
        <v>0</v>
      </c>
      <c r="BD135" s="418">
        <v>0</v>
      </c>
      <c r="BE135" s="418">
        <v>0</v>
      </c>
      <c r="BF135" s="418">
        <v>0</v>
      </c>
      <c r="BG135" s="418">
        <v>0</v>
      </c>
      <c r="BH135" s="418">
        <v>0</v>
      </c>
      <c r="BI135" s="418">
        <v>0</v>
      </c>
      <c r="BJ135" s="418">
        <v>0</v>
      </c>
      <c r="BK135" s="418">
        <v>0</v>
      </c>
      <c r="BL135" s="418">
        <v>0</v>
      </c>
      <c r="BM135" s="418">
        <v>0</v>
      </c>
      <c r="BN135" s="418">
        <v>0</v>
      </c>
      <c r="BO135" s="418">
        <v>0</v>
      </c>
      <c r="BP135" s="418">
        <v>0</v>
      </c>
      <c r="BQ135" s="418">
        <v>0</v>
      </c>
      <c r="BR135" s="418">
        <v>0</v>
      </c>
      <c r="BS135" s="418">
        <v>0</v>
      </c>
      <c r="BT135" s="418">
        <v>0</v>
      </c>
      <c r="BU135" s="418">
        <v>0</v>
      </c>
      <c r="BV135" s="418">
        <v>0</v>
      </c>
      <c r="BW135" s="418">
        <v>0</v>
      </c>
      <c r="BX135" s="418">
        <v>0</v>
      </c>
      <c r="BY135" s="418">
        <v>0</v>
      </c>
      <c r="BZ135" s="418">
        <v>0</v>
      </c>
      <c r="CA135" s="418">
        <v>0</v>
      </c>
      <c r="CB135" s="418">
        <v>0</v>
      </c>
      <c r="CC135" s="418">
        <v>0</v>
      </c>
      <c r="CD135" s="418">
        <v>0</v>
      </c>
      <c r="CE135" s="418">
        <v>0</v>
      </c>
      <c r="CF135" s="418">
        <v>0</v>
      </c>
      <c r="CG135" s="418">
        <v>0</v>
      </c>
      <c r="CH135" s="418">
        <v>0</v>
      </c>
    </row>
    <row r="136" spans="1:86">
      <c r="A136" s="423" t="s">
        <v>2743</v>
      </c>
      <c r="B136" s="424">
        <v>9</v>
      </c>
      <c r="C136" s="424">
        <v>0</v>
      </c>
      <c r="D136" s="424">
        <v>0</v>
      </c>
      <c r="E136" s="424">
        <v>3</v>
      </c>
      <c r="F136" s="424">
        <v>0</v>
      </c>
      <c r="G136" s="424">
        <v>0</v>
      </c>
      <c r="H136" s="424">
        <v>41</v>
      </c>
      <c r="I136" s="424">
        <v>0</v>
      </c>
      <c r="J136" s="424">
        <v>0</v>
      </c>
      <c r="K136" s="424">
        <v>0</v>
      </c>
      <c r="L136" s="424">
        <v>0</v>
      </c>
      <c r="M136" s="424">
        <v>0</v>
      </c>
      <c r="N136" s="424">
        <v>0</v>
      </c>
      <c r="O136" s="424">
        <v>0</v>
      </c>
      <c r="P136" s="424">
        <v>0</v>
      </c>
      <c r="Q136" s="424">
        <v>0</v>
      </c>
      <c r="R136" s="424">
        <v>0</v>
      </c>
      <c r="S136" s="424">
        <v>0</v>
      </c>
      <c r="T136" s="424">
        <v>0</v>
      </c>
      <c r="U136" s="424">
        <v>0</v>
      </c>
      <c r="V136" s="424">
        <v>0</v>
      </c>
      <c r="W136" s="424">
        <v>0</v>
      </c>
      <c r="X136" s="424">
        <v>0</v>
      </c>
      <c r="Y136" s="424">
        <v>0</v>
      </c>
      <c r="Z136" s="424">
        <v>0</v>
      </c>
      <c r="AA136" s="424">
        <v>0</v>
      </c>
      <c r="AB136" s="424">
        <v>0</v>
      </c>
      <c r="AC136" s="418">
        <v>1</v>
      </c>
      <c r="AD136" s="424">
        <v>0</v>
      </c>
      <c r="AE136" s="424">
        <v>0</v>
      </c>
      <c r="AF136" s="424">
        <v>0</v>
      </c>
      <c r="AG136" s="424">
        <v>9</v>
      </c>
      <c r="AH136" s="424">
        <v>44</v>
      </c>
      <c r="AI136" s="424">
        <v>0</v>
      </c>
      <c r="AJ136" s="424">
        <v>53</v>
      </c>
      <c r="AK136" s="422">
        <v>1</v>
      </c>
      <c r="AL136" s="424">
        <v>0</v>
      </c>
      <c r="AM136" s="418">
        <v>2</v>
      </c>
      <c r="AN136" s="418" t="s">
        <v>2744</v>
      </c>
      <c r="AO136" s="418">
        <v>0</v>
      </c>
      <c r="AP136" s="418">
        <v>0</v>
      </c>
      <c r="AQ136" s="418">
        <v>0</v>
      </c>
      <c r="AR136" s="418">
        <v>0</v>
      </c>
      <c r="AS136" s="418">
        <v>0</v>
      </c>
      <c r="AT136" s="418">
        <v>0</v>
      </c>
      <c r="AU136" s="418">
        <v>0</v>
      </c>
      <c r="AV136" s="418">
        <v>0</v>
      </c>
      <c r="AW136" s="418">
        <v>0</v>
      </c>
      <c r="AX136" s="418">
        <v>0</v>
      </c>
      <c r="AY136" s="418">
        <v>0</v>
      </c>
      <c r="AZ136" s="418">
        <v>0</v>
      </c>
      <c r="BA136" s="418">
        <v>0</v>
      </c>
      <c r="BB136" s="418">
        <v>0</v>
      </c>
      <c r="BC136" s="418">
        <v>0</v>
      </c>
      <c r="BD136" s="418">
        <v>0</v>
      </c>
      <c r="BE136" s="418">
        <v>0</v>
      </c>
      <c r="BF136" s="418">
        <v>0</v>
      </c>
      <c r="BG136" s="418">
        <v>0</v>
      </c>
      <c r="BH136" s="418">
        <v>0</v>
      </c>
      <c r="BI136" s="418">
        <v>0</v>
      </c>
      <c r="BJ136" s="418">
        <v>0</v>
      </c>
      <c r="BK136" s="418">
        <v>0</v>
      </c>
      <c r="BL136" s="418">
        <v>0</v>
      </c>
      <c r="BM136" s="418">
        <v>0</v>
      </c>
      <c r="BN136" s="418">
        <v>0</v>
      </c>
      <c r="BO136" s="418">
        <v>0</v>
      </c>
      <c r="BP136" s="418">
        <v>0</v>
      </c>
      <c r="BQ136" s="418">
        <v>0</v>
      </c>
      <c r="BR136" s="418">
        <v>0</v>
      </c>
      <c r="BS136" s="418">
        <v>0</v>
      </c>
      <c r="BT136" s="418">
        <v>0</v>
      </c>
      <c r="BU136" s="418">
        <v>0</v>
      </c>
      <c r="BV136" s="418">
        <v>0</v>
      </c>
      <c r="BW136" s="418">
        <v>0</v>
      </c>
      <c r="BX136" s="418">
        <v>0</v>
      </c>
      <c r="BY136" s="418">
        <v>0</v>
      </c>
      <c r="BZ136" s="418">
        <v>0</v>
      </c>
      <c r="CA136" s="418">
        <v>0</v>
      </c>
      <c r="CB136" s="418">
        <v>0</v>
      </c>
      <c r="CC136" s="418">
        <v>0</v>
      </c>
      <c r="CD136" s="418">
        <v>0</v>
      </c>
      <c r="CE136" s="418">
        <v>0</v>
      </c>
      <c r="CF136" s="418">
        <v>0</v>
      </c>
      <c r="CG136" s="418">
        <v>0</v>
      </c>
      <c r="CH136" s="418">
        <v>0</v>
      </c>
    </row>
    <row r="137" spans="1:86">
      <c r="A137" s="425" t="s">
        <v>2745</v>
      </c>
      <c r="B137" s="426">
        <v>20</v>
      </c>
      <c r="C137" s="427">
        <v>0</v>
      </c>
      <c r="D137" s="427">
        <v>0</v>
      </c>
      <c r="E137" s="426">
        <v>262</v>
      </c>
      <c r="F137" s="427">
        <v>0</v>
      </c>
      <c r="G137" s="427">
        <v>0</v>
      </c>
      <c r="H137" s="426">
        <v>164</v>
      </c>
      <c r="I137" s="427">
        <v>0</v>
      </c>
      <c r="J137" s="427">
        <v>0</v>
      </c>
      <c r="K137" s="426">
        <v>228</v>
      </c>
      <c r="L137" s="427">
        <v>0</v>
      </c>
      <c r="M137" s="427">
        <v>0</v>
      </c>
      <c r="N137" s="426">
        <v>44</v>
      </c>
      <c r="O137" s="427">
        <v>0</v>
      </c>
      <c r="P137" s="427">
        <v>0</v>
      </c>
      <c r="Q137" s="426">
        <v>33</v>
      </c>
      <c r="R137" s="427">
        <v>0</v>
      </c>
      <c r="S137" s="427">
        <v>0</v>
      </c>
      <c r="T137" s="426">
        <v>0</v>
      </c>
      <c r="U137" s="427">
        <v>0</v>
      </c>
      <c r="V137" s="427">
        <v>0</v>
      </c>
      <c r="W137" s="426">
        <v>0</v>
      </c>
      <c r="X137" s="427">
        <v>0</v>
      </c>
      <c r="Y137" s="427">
        <v>0</v>
      </c>
      <c r="Z137" s="426">
        <v>0</v>
      </c>
      <c r="AA137" s="427">
        <v>0</v>
      </c>
      <c r="AB137" s="427">
        <v>0</v>
      </c>
      <c r="AC137" s="427">
        <v>0</v>
      </c>
      <c r="AD137" s="427">
        <v>0</v>
      </c>
      <c r="AE137" s="426">
        <v>0</v>
      </c>
      <c r="AF137" s="426">
        <v>0</v>
      </c>
      <c r="AG137" s="426">
        <v>20</v>
      </c>
      <c r="AH137" s="426">
        <v>567</v>
      </c>
      <c r="AI137" s="426">
        <v>0</v>
      </c>
      <c r="AJ137" s="426">
        <v>587</v>
      </c>
      <c r="AK137" s="422">
        <v>0</v>
      </c>
      <c r="AL137" s="427">
        <v>0</v>
      </c>
      <c r="AM137" s="427">
        <v>0</v>
      </c>
      <c r="AN137" s="428">
        <v>0</v>
      </c>
      <c r="AO137" s="418">
        <v>0</v>
      </c>
      <c r="AP137" s="418">
        <v>0</v>
      </c>
      <c r="AQ137" s="418">
        <v>0</v>
      </c>
      <c r="AR137" s="418">
        <v>0</v>
      </c>
      <c r="AS137" s="418">
        <v>0</v>
      </c>
      <c r="AT137" s="418">
        <v>0</v>
      </c>
      <c r="AU137" s="418">
        <v>0</v>
      </c>
      <c r="AV137" s="418">
        <v>0</v>
      </c>
      <c r="AW137" s="418">
        <v>0</v>
      </c>
      <c r="AX137" s="418">
        <v>0</v>
      </c>
      <c r="AY137" s="418">
        <v>0</v>
      </c>
      <c r="AZ137" s="418">
        <v>0</v>
      </c>
      <c r="BA137" s="418">
        <v>0</v>
      </c>
      <c r="BB137" s="418">
        <v>0</v>
      </c>
      <c r="BC137" s="418">
        <v>0</v>
      </c>
      <c r="BD137" s="418">
        <v>0</v>
      </c>
      <c r="BE137" s="418">
        <v>0</v>
      </c>
      <c r="BF137" s="418">
        <v>0</v>
      </c>
      <c r="BG137" s="418">
        <v>0</v>
      </c>
      <c r="BH137" s="418">
        <v>0</v>
      </c>
      <c r="BI137" s="418">
        <v>0</v>
      </c>
      <c r="BJ137" s="418">
        <v>0</v>
      </c>
      <c r="BK137" s="418">
        <v>0</v>
      </c>
      <c r="BL137" s="418">
        <v>0</v>
      </c>
      <c r="BM137" s="418">
        <v>0</v>
      </c>
      <c r="BN137" s="418">
        <v>0</v>
      </c>
      <c r="BO137" s="418">
        <v>0</v>
      </c>
      <c r="BP137" s="418">
        <v>0</v>
      </c>
      <c r="BQ137" s="418">
        <v>0</v>
      </c>
      <c r="BR137" s="418">
        <v>0</v>
      </c>
      <c r="BS137" s="418">
        <v>0</v>
      </c>
      <c r="BT137" s="418">
        <v>0</v>
      </c>
      <c r="BU137" s="418">
        <v>0</v>
      </c>
      <c r="BV137" s="418">
        <v>0</v>
      </c>
      <c r="BW137" s="418">
        <v>0</v>
      </c>
      <c r="BX137" s="418">
        <v>0</v>
      </c>
      <c r="BY137" s="418">
        <v>0</v>
      </c>
      <c r="BZ137" s="418">
        <v>0</v>
      </c>
      <c r="CA137" s="418">
        <v>0</v>
      </c>
      <c r="CB137" s="418">
        <v>0</v>
      </c>
      <c r="CC137" s="418">
        <v>0</v>
      </c>
      <c r="CD137" s="418">
        <v>0</v>
      </c>
      <c r="CE137" s="418">
        <v>0</v>
      </c>
      <c r="CF137" s="418">
        <v>0</v>
      </c>
      <c r="CG137" s="418">
        <v>0</v>
      </c>
      <c r="CH137" s="418">
        <v>0</v>
      </c>
    </row>
    <row r="138" spans="1:86">
      <c r="A138" s="425" t="s">
        <v>2746</v>
      </c>
      <c r="B138" s="426">
        <v>8</v>
      </c>
      <c r="C138" s="426">
        <v>0</v>
      </c>
      <c r="D138" s="426">
        <v>0</v>
      </c>
      <c r="E138" s="426">
        <v>0</v>
      </c>
      <c r="F138" s="426">
        <v>0</v>
      </c>
      <c r="G138" s="426">
        <v>0</v>
      </c>
      <c r="H138" s="426">
        <v>163</v>
      </c>
      <c r="I138" s="426">
        <v>0</v>
      </c>
      <c r="J138" s="426">
        <v>0</v>
      </c>
      <c r="K138" s="426">
        <v>0</v>
      </c>
      <c r="L138" s="426">
        <v>0</v>
      </c>
      <c r="M138" s="426">
        <v>0</v>
      </c>
      <c r="N138" s="426">
        <v>10</v>
      </c>
      <c r="O138" s="426">
        <v>0</v>
      </c>
      <c r="P138" s="426">
        <v>0</v>
      </c>
      <c r="Q138" s="426">
        <v>0</v>
      </c>
      <c r="R138" s="426">
        <v>0</v>
      </c>
      <c r="S138" s="426">
        <v>0</v>
      </c>
      <c r="T138" s="426">
        <v>0</v>
      </c>
      <c r="U138" s="426">
        <v>0</v>
      </c>
      <c r="V138" s="426">
        <v>0</v>
      </c>
      <c r="W138" s="426">
        <v>0</v>
      </c>
      <c r="X138" s="426">
        <v>0</v>
      </c>
      <c r="Y138" s="426">
        <v>0</v>
      </c>
      <c r="Z138" s="426">
        <v>0</v>
      </c>
      <c r="AA138" s="426">
        <v>0</v>
      </c>
      <c r="AB138" s="426">
        <v>0</v>
      </c>
      <c r="AC138" s="426">
        <v>2</v>
      </c>
      <c r="AD138" s="426">
        <v>0</v>
      </c>
      <c r="AE138" s="426">
        <v>0</v>
      </c>
      <c r="AF138" s="426">
        <v>0</v>
      </c>
      <c r="AG138" s="426">
        <v>8</v>
      </c>
      <c r="AH138" s="426">
        <v>173</v>
      </c>
      <c r="AI138" s="426">
        <v>0</v>
      </c>
      <c r="AJ138" s="426">
        <v>181</v>
      </c>
      <c r="AK138" s="422">
        <v>2</v>
      </c>
      <c r="AL138" s="426">
        <v>0</v>
      </c>
      <c r="AM138" s="426">
        <v>3</v>
      </c>
      <c r="AN138" s="419" t="s">
        <v>2747</v>
      </c>
      <c r="AO138" s="418">
        <v>0</v>
      </c>
      <c r="AP138" s="418">
        <v>0</v>
      </c>
      <c r="AQ138" s="418">
        <v>0</v>
      </c>
      <c r="AR138" s="418">
        <v>0</v>
      </c>
      <c r="AS138" s="418">
        <v>0</v>
      </c>
      <c r="AT138" s="418">
        <v>0</v>
      </c>
      <c r="AU138" s="418">
        <v>0</v>
      </c>
      <c r="AV138" s="418">
        <v>0</v>
      </c>
      <c r="AW138" s="418">
        <v>0</v>
      </c>
      <c r="AX138" s="418">
        <v>0</v>
      </c>
      <c r="AY138" s="418">
        <v>0</v>
      </c>
      <c r="AZ138" s="418">
        <v>0</v>
      </c>
      <c r="BA138" s="418">
        <v>0</v>
      </c>
      <c r="BB138" s="418">
        <v>0</v>
      </c>
      <c r="BC138" s="418">
        <v>0</v>
      </c>
      <c r="BD138" s="418">
        <v>0</v>
      </c>
      <c r="BE138" s="418">
        <v>0</v>
      </c>
      <c r="BF138" s="418">
        <v>0</v>
      </c>
      <c r="BG138" s="418">
        <v>0</v>
      </c>
      <c r="BH138" s="418">
        <v>0</v>
      </c>
      <c r="BI138" s="418">
        <v>0</v>
      </c>
      <c r="BJ138" s="418">
        <v>0</v>
      </c>
      <c r="BK138" s="418">
        <v>0</v>
      </c>
      <c r="BL138" s="418">
        <v>0</v>
      </c>
      <c r="BM138" s="418">
        <v>0</v>
      </c>
      <c r="BN138" s="418">
        <v>0</v>
      </c>
      <c r="BO138" s="418">
        <v>0</v>
      </c>
      <c r="BP138" s="418">
        <v>0</v>
      </c>
      <c r="BQ138" s="418">
        <v>0</v>
      </c>
      <c r="BR138" s="418">
        <v>0</v>
      </c>
      <c r="BS138" s="418">
        <v>0</v>
      </c>
      <c r="BT138" s="418">
        <v>0</v>
      </c>
      <c r="BU138" s="418">
        <v>0</v>
      </c>
      <c r="BV138" s="418">
        <v>0</v>
      </c>
      <c r="BW138" s="418">
        <v>0</v>
      </c>
      <c r="BX138" s="418">
        <v>0</v>
      </c>
      <c r="BY138" s="418">
        <v>0</v>
      </c>
      <c r="BZ138" s="418">
        <v>0</v>
      </c>
      <c r="CA138" s="418">
        <v>0</v>
      </c>
      <c r="CB138" s="418">
        <v>0</v>
      </c>
      <c r="CC138" s="418">
        <v>0</v>
      </c>
      <c r="CD138" s="418">
        <v>0</v>
      </c>
      <c r="CE138" s="418">
        <v>0</v>
      </c>
      <c r="CF138" s="418">
        <v>0</v>
      </c>
      <c r="CG138" s="418">
        <v>0</v>
      </c>
      <c r="CH138" s="418">
        <v>0</v>
      </c>
    </row>
    <row r="139" spans="1:86">
      <c r="A139" s="425" t="s">
        <v>2748</v>
      </c>
      <c r="B139" s="426">
        <v>6</v>
      </c>
      <c r="C139" s="418">
        <v>0</v>
      </c>
      <c r="D139" s="418">
        <v>0</v>
      </c>
      <c r="E139" s="426">
        <v>6</v>
      </c>
      <c r="F139" s="418">
        <v>0</v>
      </c>
      <c r="G139" s="418">
        <v>0</v>
      </c>
      <c r="H139" s="426">
        <v>57</v>
      </c>
      <c r="I139" s="418">
        <v>0</v>
      </c>
      <c r="J139" s="418">
        <v>0</v>
      </c>
      <c r="K139" s="426">
        <v>12</v>
      </c>
      <c r="L139" s="418">
        <v>0</v>
      </c>
      <c r="M139" s="418">
        <v>0</v>
      </c>
      <c r="N139" s="426">
        <v>0</v>
      </c>
      <c r="O139" s="418">
        <v>0</v>
      </c>
      <c r="P139" s="418">
        <v>0</v>
      </c>
      <c r="Q139" s="426">
        <v>0</v>
      </c>
      <c r="R139" s="418">
        <v>0</v>
      </c>
      <c r="S139" s="418">
        <v>0</v>
      </c>
      <c r="T139" s="418">
        <v>0</v>
      </c>
      <c r="U139" s="418">
        <v>0</v>
      </c>
      <c r="V139" s="418">
        <v>0</v>
      </c>
      <c r="W139" s="426">
        <v>0</v>
      </c>
      <c r="X139" s="418">
        <v>0</v>
      </c>
      <c r="Y139" s="418">
        <v>0</v>
      </c>
      <c r="Z139" s="418">
        <v>0</v>
      </c>
      <c r="AA139" s="418">
        <v>0</v>
      </c>
      <c r="AB139" s="418">
        <v>0</v>
      </c>
      <c r="AC139" s="418">
        <v>0</v>
      </c>
      <c r="AD139" s="418">
        <v>0</v>
      </c>
      <c r="AE139" s="418">
        <v>0</v>
      </c>
      <c r="AF139" s="418">
        <v>0</v>
      </c>
      <c r="AG139" s="426">
        <v>6</v>
      </c>
      <c r="AH139" s="426">
        <v>75</v>
      </c>
      <c r="AI139" s="426">
        <v>0</v>
      </c>
      <c r="AJ139" s="426">
        <v>81</v>
      </c>
      <c r="AK139" s="422">
        <v>0</v>
      </c>
      <c r="AL139" s="421">
        <v>0</v>
      </c>
      <c r="AM139" s="418">
        <v>0</v>
      </c>
      <c r="AN139" s="418">
        <v>0</v>
      </c>
      <c r="AO139" s="418">
        <v>0</v>
      </c>
      <c r="AP139" s="418">
        <v>0</v>
      </c>
      <c r="AQ139" s="418">
        <v>0</v>
      </c>
      <c r="AR139" s="418">
        <v>0</v>
      </c>
      <c r="AS139" s="418">
        <v>0</v>
      </c>
      <c r="AT139" s="418">
        <v>0</v>
      </c>
      <c r="AU139" s="418">
        <v>0</v>
      </c>
      <c r="AV139" s="418">
        <v>0</v>
      </c>
      <c r="AW139" s="418">
        <v>0</v>
      </c>
      <c r="AX139" s="418">
        <v>0</v>
      </c>
      <c r="AY139" s="418">
        <v>0</v>
      </c>
      <c r="AZ139" s="418">
        <v>0</v>
      </c>
      <c r="BA139" s="418">
        <v>0</v>
      </c>
      <c r="BB139" s="418">
        <v>0</v>
      </c>
      <c r="BC139" s="418">
        <v>0</v>
      </c>
      <c r="BD139" s="418">
        <v>0</v>
      </c>
      <c r="BE139" s="418">
        <v>0</v>
      </c>
      <c r="BF139" s="418">
        <v>0</v>
      </c>
      <c r="BG139" s="418">
        <v>0</v>
      </c>
      <c r="BH139" s="418">
        <v>0</v>
      </c>
      <c r="BI139" s="418">
        <v>0</v>
      </c>
      <c r="BJ139" s="418">
        <v>0</v>
      </c>
      <c r="BK139" s="418">
        <v>0</v>
      </c>
      <c r="BL139" s="418">
        <v>0</v>
      </c>
      <c r="BM139" s="418">
        <v>0</v>
      </c>
      <c r="BN139" s="418">
        <v>0</v>
      </c>
      <c r="BO139" s="418">
        <v>0</v>
      </c>
      <c r="BP139" s="418">
        <v>0</v>
      </c>
      <c r="BQ139" s="418">
        <v>0</v>
      </c>
      <c r="BR139" s="418">
        <v>0</v>
      </c>
      <c r="BS139" s="418">
        <v>0</v>
      </c>
      <c r="BT139" s="418">
        <v>0</v>
      </c>
      <c r="BU139" s="418">
        <v>0</v>
      </c>
      <c r="BV139" s="418">
        <v>0</v>
      </c>
      <c r="BW139" s="418">
        <v>0</v>
      </c>
      <c r="BX139" s="418">
        <v>0</v>
      </c>
      <c r="BY139" s="418">
        <v>0</v>
      </c>
      <c r="BZ139" s="418">
        <v>0</v>
      </c>
      <c r="CA139" s="418">
        <v>0</v>
      </c>
      <c r="CB139" s="418">
        <v>0</v>
      </c>
      <c r="CC139" s="418">
        <v>0</v>
      </c>
      <c r="CD139" s="418">
        <v>0</v>
      </c>
      <c r="CE139" s="418">
        <v>0</v>
      </c>
      <c r="CF139" s="418">
        <v>0</v>
      </c>
      <c r="CG139" s="418">
        <v>0</v>
      </c>
      <c r="CH139" s="418">
        <v>0</v>
      </c>
    </row>
    <row r="140" spans="1:86">
      <c r="A140" s="425" t="s">
        <v>2749</v>
      </c>
      <c r="B140" s="426">
        <v>10</v>
      </c>
      <c r="C140" s="418">
        <v>0</v>
      </c>
      <c r="D140" s="418">
        <v>0</v>
      </c>
      <c r="E140" s="426">
        <v>0</v>
      </c>
      <c r="F140" s="418">
        <v>0</v>
      </c>
      <c r="G140" s="418">
        <v>0</v>
      </c>
      <c r="H140" s="426">
        <v>182</v>
      </c>
      <c r="I140" s="418">
        <v>0</v>
      </c>
      <c r="J140" s="418">
        <v>0</v>
      </c>
      <c r="K140" s="426">
        <v>7</v>
      </c>
      <c r="L140" s="418">
        <v>0</v>
      </c>
      <c r="M140" s="418">
        <v>0</v>
      </c>
      <c r="N140" s="426">
        <v>5</v>
      </c>
      <c r="O140" s="418">
        <v>0</v>
      </c>
      <c r="P140" s="418">
        <v>0</v>
      </c>
      <c r="Q140" s="426">
        <v>5</v>
      </c>
      <c r="R140" s="418">
        <v>0</v>
      </c>
      <c r="S140" s="418">
        <v>0</v>
      </c>
      <c r="T140" s="418">
        <v>0</v>
      </c>
      <c r="U140" s="418">
        <v>0</v>
      </c>
      <c r="V140" s="418">
        <v>0</v>
      </c>
      <c r="W140" s="426">
        <v>0</v>
      </c>
      <c r="X140" s="418">
        <v>0</v>
      </c>
      <c r="Y140" s="418">
        <v>0</v>
      </c>
      <c r="Z140" s="418">
        <v>0</v>
      </c>
      <c r="AA140" s="418">
        <v>0</v>
      </c>
      <c r="AB140" s="418">
        <v>0</v>
      </c>
      <c r="AC140" s="418">
        <v>0</v>
      </c>
      <c r="AD140" s="418">
        <v>0</v>
      </c>
      <c r="AE140" s="418">
        <v>0</v>
      </c>
      <c r="AF140" s="418">
        <v>0</v>
      </c>
      <c r="AG140" s="426">
        <v>10</v>
      </c>
      <c r="AH140" s="426">
        <v>199</v>
      </c>
      <c r="AI140" s="426">
        <v>0</v>
      </c>
      <c r="AJ140" s="426">
        <v>209</v>
      </c>
      <c r="AK140" s="422">
        <v>0</v>
      </c>
      <c r="AL140" s="421">
        <v>0</v>
      </c>
      <c r="AM140" s="418">
        <v>0</v>
      </c>
      <c r="AN140" s="418">
        <v>0</v>
      </c>
      <c r="AO140" s="418">
        <v>0</v>
      </c>
      <c r="AP140" s="418">
        <v>0</v>
      </c>
      <c r="AQ140" s="418">
        <v>0</v>
      </c>
      <c r="AR140" s="418">
        <v>0</v>
      </c>
      <c r="AS140" s="418">
        <v>0</v>
      </c>
      <c r="AT140" s="418">
        <v>0</v>
      </c>
      <c r="AU140" s="418">
        <v>0</v>
      </c>
      <c r="AV140" s="418">
        <v>0</v>
      </c>
      <c r="AW140" s="418">
        <v>0</v>
      </c>
      <c r="AX140" s="418">
        <v>0</v>
      </c>
      <c r="AY140" s="418">
        <v>0</v>
      </c>
      <c r="AZ140" s="418">
        <v>0</v>
      </c>
      <c r="BA140" s="418">
        <v>0</v>
      </c>
      <c r="BB140" s="418">
        <v>0</v>
      </c>
      <c r="BC140" s="418">
        <v>0</v>
      </c>
      <c r="BD140" s="418">
        <v>0</v>
      </c>
      <c r="BE140" s="418">
        <v>0</v>
      </c>
      <c r="BF140" s="418">
        <v>0</v>
      </c>
      <c r="BG140" s="418">
        <v>0</v>
      </c>
      <c r="BH140" s="418">
        <v>0</v>
      </c>
      <c r="BI140" s="418">
        <v>0</v>
      </c>
      <c r="BJ140" s="418">
        <v>0</v>
      </c>
      <c r="BK140" s="418">
        <v>0</v>
      </c>
      <c r="BL140" s="418">
        <v>0</v>
      </c>
      <c r="BM140" s="418">
        <v>0</v>
      </c>
      <c r="BN140" s="418">
        <v>0</v>
      </c>
      <c r="BO140" s="418">
        <v>0</v>
      </c>
      <c r="BP140" s="418">
        <v>0</v>
      </c>
      <c r="BQ140" s="418">
        <v>0</v>
      </c>
      <c r="BR140" s="418">
        <v>0</v>
      </c>
      <c r="BS140" s="418">
        <v>0</v>
      </c>
      <c r="BT140" s="418">
        <v>0</v>
      </c>
      <c r="BU140" s="418">
        <v>0</v>
      </c>
      <c r="BV140" s="418">
        <v>0</v>
      </c>
      <c r="BW140" s="418">
        <v>0</v>
      </c>
      <c r="BX140" s="418">
        <v>0</v>
      </c>
      <c r="BY140" s="418">
        <v>0</v>
      </c>
      <c r="BZ140" s="418">
        <v>0</v>
      </c>
      <c r="CA140" s="418">
        <v>0</v>
      </c>
      <c r="CB140" s="418">
        <v>0</v>
      </c>
      <c r="CC140" s="418">
        <v>0</v>
      </c>
      <c r="CD140" s="418">
        <v>0</v>
      </c>
      <c r="CE140" s="418">
        <v>0</v>
      </c>
      <c r="CF140" s="418">
        <v>0</v>
      </c>
      <c r="CG140" s="418">
        <v>0</v>
      </c>
      <c r="CH140" s="418">
        <v>0</v>
      </c>
    </row>
    <row r="141" spans="1:86">
      <c r="A141" s="425" t="s">
        <v>2750</v>
      </c>
      <c r="B141" s="426">
        <v>4</v>
      </c>
      <c r="C141" s="418">
        <v>0</v>
      </c>
      <c r="D141" s="418">
        <v>0</v>
      </c>
      <c r="E141" s="426">
        <v>12</v>
      </c>
      <c r="F141" s="418">
        <v>0</v>
      </c>
      <c r="G141" s="418">
        <v>0</v>
      </c>
      <c r="H141" s="426">
        <v>49</v>
      </c>
      <c r="I141" s="418">
        <v>0</v>
      </c>
      <c r="J141" s="418">
        <v>0</v>
      </c>
      <c r="K141" s="426">
        <v>3</v>
      </c>
      <c r="L141" s="418">
        <v>0</v>
      </c>
      <c r="M141" s="418">
        <v>0</v>
      </c>
      <c r="N141" s="426">
        <v>0</v>
      </c>
      <c r="O141" s="418">
        <v>0</v>
      </c>
      <c r="P141" s="418">
        <v>0</v>
      </c>
      <c r="Q141" s="426">
        <v>0</v>
      </c>
      <c r="R141" s="418">
        <v>0</v>
      </c>
      <c r="S141" s="418">
        <v>0</v>
      </c>
      <c r="T141" s="418">
        <v>0</v>
      </c>
      <c r="U141" s="418">
        <v>0</v>
      </c>
      <c r="V141" s="418">
        <v>0</v>
      </c>
      <c r="W141" s="418">
        <v>0</v>
      </c>
      <c r="X141" s="418">
        <v>0</v>
      </c>
      <c r="Y141" s="418">
        <v>0</v>
      </c>
      <c r="Z141" s="418">
        <v>0</v>
      </c>
      <c r="AA141" s="418">
        <v>0</v>
      </c>
      <c r="AB141" s="418">
        <v>0</v>
      </c>
      <c r="AC141" s="418">
        <v>1</v>
      </c>
      <c r="AD141" s="418">
        <v>0</v>
      </c>
      <c r="AE141" s="418">
        <v>0</v>
      </c>
      <c r="AF141" s="418">
        <v>0</v>
      </c>
      <c r="AG141" s="426">
        <v>4</v>
      </c>
      <c r="AH141" s="426">
        <v>64</v>
      </c>
      <c r="AI141" s="426">
        <v>0</v>
      </c>
      <c r="AJ141" s="426">
        <v>68</v>
      </c>
      <c r="AK141" s="422">
        <v>1</v>
      </c>
      <c r="AL141" s="421">
        <v>0</v>
      </c>
      <c r="AM141" s="418">
        <v>1</v>
      </c>
      <c r="AN141" s="419" t="s">
        <v>355</v>
      </c>
      <c r="AO141" s="418">
        <v>0</v>
      </c>
      <c r="AP141" s="418">
        <v>0</v>
      </c>
      <c r="AQ141" s="418">
        <v>0</v>
      </c>
      <c r="AR141" s="418">
        <v>0</v>
      </c>
      <c r="AS141" s="418">
        <v>0</v>
      </c>
      <c r="AT141" s="418">
        <v>0</v>
      </c>
      <c r="AU141" s="418">
        <v>0</v>
      </c>
      <c r="AV141" s="418">
        <v>0</v>
      </c>
      <c r="AW141" s="418">
        <v>0</v>
      </c>
      <c r="AX141" s="418">
        <v>0</v>
      </c>
      <c r="AY141" s="418">
        <v>0</v>
      </c>
      <c r="AZ141" s="418">
        <v>0</v>
      </c>
      <c r="BA141" s="418">
        <v>0</v>
      </c>
      <c r="BB141" s="418">
        <v>0</v>
      </c>
      <c r="BC141" s="418">
        <v>0</v>
      </c>
      <c r="BD141" s="418">
        <v>0</v>
      </c>
      <c r="BE141" s="418">
        <v>0</v>
      </c>
      <c r="BF141" s="418">
        <v>0</v>
      </c>
      <c r="BG141" s="418">
        <v>0</v>
      </c>
      <c r="BH141" s="418">
        <v>0</v>
      </c>
      <c r="BI141" s="418">
        <v>0</v>
      </c>
      <c r="BJ141" s="418">
        <v>0</v>
      </c>
      <c r="BK141" s="418">
        <v>0</v>
      </c>
      <c r="BL141" s="418">
        <v>0</v>
      </c>
      <c r="BM141" s="418">
        <v>0</v>
      </c>
      <c r="BN141" s="418">
        <v>0</v>
      </c>
      <c r="BO141" s="418">
        <v>0</v>
      </c>
      <c r="BP141" s="418">
        <v>0</v>
      </c>
      <c r="BQ141" s="418">
        <v>0</v>
      </c>
      <c r="BR141" s="418">
        <v>0</v>
      </c>
      <c r="BS141" s="418">
        <v>0</v>
      </c>
      <c r="BT141" s="418">
        <v>0</v>
      </c>
      <c r="BU141" s="418">
        <v>0</v>
      </c>
      <c r="BV141" s="418">
        <v>0</v>
      </c>
      <c r="BW141" s="418">
        <v>0</v>
      </c>
      <c r="BX141" s="418">
        <v>0</v>
      </c>
      <c r="BY141" s="418">
        <v>0</v>
      </c>
      <c r="BZ141" s="418">
        <v>0</v>
      </c>
      <c r="CA141" s="418">
        <v>0</v>
      </c>
      <c r="CB141" s="418">
        <v>0</v>
      </c>
      <c r="CC141" s="418">
        <v>0</v>
      </c>
      <c r="CD141" s="418">
        <v>0</v>
      </c>
      <c r="CE141" s="418">
        <v>0</v>
      </c>
      <c r="CF141" s="418">
        <v>0</v>
      </c>
      <c r="CG141" s="418">
        <v>0</v>
      </c>
      <c r="CH141" s="418">
        <v>0</v>
      </c>
    </row>
    <row r="142" spans="1:86">
      <c r="A142" s="425" t="s">
        <v>2751</v>
      </c>
      <c r="B142" s="426">
        <v>9</v>
      </c>
      <c r="C142" s="418">
        <v>0</v>
      </c>
      <c r="D142" s="418">
        <v>0</v>
      </c>
      <c r="E142" s="426">
        <v>270</v>
      </c>
      <c r="F142" s="418">
        <v>0</v>
      </c>
      <c r="G142" s="418">
        <v>0</v>
      </c>
      <c r="H142" s="426">
        <v>0</v>
      </c>
      <c r="I142" s="418">
        <v>0</v>
      </c>
      <c r="J142" s="418">
        <v>0</v>
      </c>
      <c r="K142" s="426">
        <v>0</v>
      </c>
      <c r="L142" s="418">
        <v>0</v>
      </c>
      <c r="M142" s="418">
        <v>0</v>
      </c>
      <c r="N142" s="426">
        <v>0</v>
      </c>
      <c r="O142" s="418">
        <v>0</v>
      </c>
      <c r="P142" s="418">
        <v>0</v>
      </c>
      <c r="Q142" s="426">
        <v>0</v>
      </c>
      <c r="R142" s="418">
        <v>0</v>
      </c>
      <c r="S142" s="418">
        <v>0</v>
      </c>
      <c r="T142" s="426">
        <v>0</v>
      </c>
      <c r="U142" s="418">
        <v>0</v>
      </c>
      <c r="V142" s="418">
        <v>0</v>
      </c>
      <c r="W142" s="426">
        <v>0</v>
      </c>
      <c r="X142" s="418">
        <v>0</v>
      </c>
      <c r="Y142" s="418">
        <v>0</v>
      </c>
      <c r="Z142" s="426">
        <v>0</v>
      </c>
      <c r="AA142" s="418">
        <v>0</v>
      </c>
      <c r="AB142" s="418">
        <v>0</v>
      </c>
      <c r="AC142" s="418">
        <v>1</v>
      </c>
      <c r="AD142" s="418">
        <v>0</v>
      </c>
      <c r="AE142" s="426">
        <v>0</v>
      </c>
      <c r="AF142" s="426">
        <v>0</v>
      </c>
      <c r="AG142" s="426">
        <v>9</v>
      </c>
      <c r="AH142" s="426">
        <v>270</v>
      </c>
      <c r="AI142" s="426">
        <v>0</v>
      </c>
      <c r="AJ142" s="426">
        <v>279</v>
      </c>
      <c r="AK142" s="422">
        <v>1</v>
      </c>
      <c r="AL142" s="421">
        <v>0</v>
      </c>
      <c r="AM142" s="418">
        <v>1</v>
      </c>
      <c r="AN142" s="419" t="s">
        <v>2752</v>
      </c>
      <c r="AO142" s="418">
        <v>0</v>
      </c>
      <c r="AP142" s="418">
        <v>0</v>
      </c>
      <c r="AQ142" s="418">
        <v>0</v>
      </c>
      <c r="AR142" s="418">
        <v>0</v>
      </c>
      <c r="AS142" s="418">
        <v>0</v>
      </c>
      <c r="AT142" s="418">
        <v>0</v>
      </c>
      <c r="AU142" s="418">
        <v>0</v>
      </c>
      <c r="AV142" s="418">
        <v>0</v>
      </c>
      <c r="AW142" s="418">
        <v>0</v>
      </c>
      <c r="AX142" s="418">
        <v>0</v>
      </c>
      <c r="AY142" s="418">
        <v>0</v>
      </c>
      <c r="AZ142" s="418">
        <v>0</v>
      </c>
      <c r="BA142" s="418">
        <v>0</v>
      </c>
      <c r="BB142" s="418">
        <v>0</v>
      </c>
      <c r="BC142" s="418">
        <v>0</v>
      </c>
      <c r="BD142" s="418">
        <v>0</v>
      </c>
      <c r="BE142" s="418">
        <v>0</v>
      </c>
      <c r="BF142" s="418">
        <v>0</v>
      </c>
      <c r="BG142" s="418">
        <v>0</v>
      </c>
      <c r="BH142" s="418">
        <v>0</v>
      </c>
      <c r="BI142" s="418">
        <v>0</v>
      </c>
      <c r="BJ142" s="418">
        <v>0</v>
      </c>
      <c r="BK142" s="418">
        <v>0</v>
      </c>
      <c r="BL142" s="418">
        <v>0</v>
      </c>
      <c r="BM142" s="418">
        <v>0</v>
      </c>
      <c r="BN142" s="418">
        <v>0</v>
      </c>
      <c r="BO142" s="418">
        <v>0</v>
      </c>
      <c r="BP142" s="418">
        <v>0</v>
      </c>
      <c r="BQ142" s="418">
        <v>0</v>
      </c>
      <c r="BR142" s="418">
        <v>0</v>
      </c>
      <c r="BS142" s="418">
        <v>0</v>
      </c>
      <c r="BT142" s="418">
        <v>0</v>
      </c>
      <c r="BU142" s="418">
        <v>0</v>
      </c>
      <c r="BV142" s="418">
        <v>0</v>
      </c>
      <c r="BW142" s="418">
        <v>0</v>
      </c>
      <c r="BX142" s="418">
        <v>0</v>
      </c>
      <c r="BY142" s="418">
        <v>0</v>
      </c>
      <c r="BZ142" s="418">
        <v>0</v>
      </c>
      <c r="CA142" s="418">
        <v>0</v>
      </c>
      <c r="CB142" s="418">
        <v>0</v>
      </c>
      <c r="CC142" s="418">
        <v>0</v>
      </c>
      <c r="CD142" s="418">
        <v>0</v>
      </c>
      <c r="CE142" s="418">
        <v>0</v>
      </c>
      <c r="CF142" s="418">
        <v>0</v>
      </c>
      <c r="CG142" s="418">
        <v>0</v>
      </c>
      <c r="CH142" s="418">
        <v>0</v>
      </c>
    </row>
    <row r="143" spans="1:86">
      <c r="A143" s="425" t="s">
        <v>2753</v>
      </c>
      <c r="B143" s="426">
        <v>5</v>
      </c>
      <c r="C143" s="418">
        <v>0</v>
      </c>
      <c r="D143" s="418">
        <v>0</v>
      </c>
      <c r="E143" s="426">
        <v>12</v>
      </c>
      <c r="F143" s="418">
        <v>0</v>
      </c>
      <c r="G143" s="418">
        <v>0</v>
      </c>
      <c r="H143" s="426">
        <v>30</v>
      </c>
      <c r="I143" s="418">
        <v>0</v>
      </c>
      <c r="J143" s="418">
        <v>0</v>
      </c>
      <c r="K143" s="426">
        <v>0</v>
      </c>
      <c r="L143" s="418">
        <v>0</v>
      </c>
      <c r="M143" s="418">
        <v>0</v>
      </c>
      <c r="N143" s="426">
        <v>0</v>
      </c>
      <c r="O143" s="418">
        <v>0</v>
      </c>
      <c r="P143" s="418">
        <v>0</v>
      </c>
      <c r="Q143" s="426">
        <v>0</v>
      </c>
      <c r="R143" s="418">
        <v>0</v>
      </c>
      <c r="S143" s="418">
        <v>0</v>
      </c>
      <c r="T143" s="418">
        <v>0</v>
      </c>
      <c r="U143" s="418">
        <v>0</v>
      </c>
      <c r="V143" s="418">
        <v>0</v>
      </c>
      <c r="W143" s="418">
        <v>0</v>
      </c>
      <c r="X143" s="418">
        <v>0</v>
      </c>
      <c r="Y143" s="418">
        <v>0</v>
      </c>
      <c r="Z143" s="418">
        <v>0</v>
      </c>
      <c r="AA143" s="418">
        <v>0</v>
      </c>
      <c r="AB143" s="418">
        <v>0</v>
      </c>
      <c r="AC143" s="418">
        <v>1</v>
      </c>
      <c r="AD143" s="418">
        <v>0</v>
      </c>
      <c r="AE143" s="418">
        <v>0</v>
      </c>
      <c r="AF143" s="418">
        <v>0</v>
      </c>
      <c r="AG143" s="426">
        <v>5</v>
      </c>
      <c r="AH143" s="426">
        <v>42</v>
      </c>
      <c r="AI143" s="421">
        <v>0</v>
      </c>
      <c r="AJ143" s="426">
        <v>47</v>
      </c>
      <c r="AK143" s="422">
        <v>1</v>
      </c>
      <c r="AL143" s="421">
        <v>0</v>
      </c>
      <c r="AM143" s="418">
        <v>1</v>
      </c>
      <c r="AN143" s="418" t="s">
        <v>2754</v>
      </c>
      <c r="AO143" s="418">
        <v>0</v>
      </c>
      <c r="AP143" s="418">
        <v>0</v>
      </c>
      <c r="AQ143" s="418">
        <v>0</v>
      </c>
      <c r="AR143" s="418">
        <v>0</v>
      </c>
      <c r="AS143" s="418">
        <v>0</v>
      </c>
      <c r="AT143" s="418">
        <v>0</v>
      </c>
      <c r="AU143" s="418">
        <v>0</v>
      </c>
      <c r="AV143" s="418">
        <v>0</v>
      </c>
      <c r="AW143" s="418">
        <v>0</v>
      </c>
      <c r="AX143" s="418">
        <v>0</v>
      </c>
      <c r="AY143" s="418">
        <v>0</v>
      </c>
      <c r="AZ143" s="418">
        <v>0</v>
      </c>
      <c r="BA143" s="418">
        <v>0</v>
      </c>
      <c r="BB143" s="418">
        <v>0</v>
      </c>
      <c r="BC143" s="418">
        <v>0</v>
      </c>
      <c r="BD143" s="418">
        <v>0</v>
      </c>
      <c r="BE143" s="418">
        <v>0</v>
      </c>
      <c r="BF143" s="418">
        <v>0</v>
      </c>
      <c r="BG143" s="418">
        <v>0</v>
      </c>
      <c r="BH143" s="418">
        <v>0</v>
      </c>
      <c r="BI143" s="418">
        <v>0</v>
      </c>
      <c r="BJ143" s="418">
        <v>0</v>
      </c>
      <c r="BK143" s="418">
        <v>0</v>
      </c>
      <c r="BL143" s="418">
        <v>0</v>
      </c>
      <c r="BM143" s="418">
        <v>0</v>
      </c>
      <c r="BN143" s="418">
        <v>0</v>
      </c>
      <c r="BO143" s="418">
        <v>0</v>
      </c>
      <c r="BP143" s="418">
        <v>0</v>
      </c>
      <c r="BQ143" s="418">
        <v>0</v>
      </c>
      <c r="BR143" s="418">
        <v>0</v>
      </c>
      <c r="BS143" s="418">
        <v>0</v>
      </c>
      <c r="BT143" s="418">
        <v>0</v>
      </c>
      <c r="BU143" s="418">
        <v>0</v>
      </c>
      <c r="BV143" s="418">
        <v>0</v>
      </c>
      <c r="BW143" s="418">
        <v>0</v>
      </c>
      <c r="BX143" s="418">
        <v>0</v>
      </c>
      <c r="BY143" s="418">
        <v>0</v>
      </c>
      <c r="BZ143" s="418">
        <v>0</v>
      </c>
      <c r="CA143" s="418">
        <v>0</v>
      </c>
      <c r="CB143" s="418">
        <v>0</v>
      </c>
      <c r="CC143" s="418">
        <v>0</v>
      </c>
      <c r="CD143" s="418">
        <v>0</v>
      </c>
      <c r="CE143" s="418">
        <v>0</v>
      </c>
      <c r="CF143" s="418">
        <v>0</v>
      </c>
      <c r="CG143" s="418">
        <v>0</v>
      </c>
      <c r="CH143" s="418">
        <v>0</v>
      </c>
    </row>
    <row r="144" spans="1:86">
      <c r="A144" s="425" t="s">
        <v>2755</v>
      </c>
      <c r="B144" s="426">
        <v>5</v>
      </c>
      <c r="C144" s="418">
        <v>0</v>
      </c>
      <c r="D144" s="418">
        <v>0</v>
      </c>
      <c r="E144" s="426">
        <v>158</v>
      </c>
      <c r="F144" s="418">
        <v>0</v>
      </c>
      <c r="G144" s="418">
        <v>0</v>
      </c>
      <c r="H144" s="426">
        <v>47</v>
      </c>
      <c r="I144" s="418">
        <v>0</v>
      </c>
      <c r="J144" s="418">
        <v>0</v>
      </c>
      <c r="K144" s="426">
        <v>0</v>
      </c>
      <c r="L144" s="418">
        <v>0</v>
      </c>
      <c r="M144" s="418">
        <v>0</v>
      </c>
      <c r="N144" s="426">
        <v>24</v>
      </c>
      <c r="O144" s="418">
        <v>0</v>
      </c>
      <c r="P144" s="418">
        <v>0</v>
      </c>
      <c r="Q144" s="426">
        <v>0</v>
      </c>
      <c r="R144" s="418">
        <v>0</v>
      </c>
      <c r="S144" s="418">
        <v>0</v>
      </c>
      <c r="T144" s="418">
        <v>0</v>
      </c>
      <c r="U144" s="418">
        <v>0</v>
      </c>
      <c r="V144" s="418">
        <v>0</v>
      </c>
      <c r="W144" s="418">
        <v>0</v>
      </c>
      <c r="X144" s="418">
        <v>0</v>
      </c>
      <c r="Y144" s="418">
        <v>0</v>
      </c>
      <c r="Z144" s="418">
        <v>0</v>
      </c>
      <c r="AA144" s="418">
        <v>0</v>
      </c>
      <c r="AB144" s="418">
        <v>0</v>
      </c>
      <c r="AC144" s="418">
        <v>0</v>
      </c>
      <c r="AD144" s="418">
        <v>0</v>
      </c>
      <c r="AE144" s="418">
        <v>0</v>
      </c>
      <c r="AF144" s="418">
        <v>0</v>
      </c>
      <c r="AG144" s="426">
        <v>5</v>
      </c>
      <c r="AH144" s="426">
        <v>229</v>
      </c>
      <c r="AI144" s="421">
        <v>0</v>
      </c>
      <c r="AJ144" s="426">
        <v>234</v>
      </c>
      <c r="AK144" s="422">
        <v>0</v>
      </c>
      <c r="AL144" s="421">
        <v>0</v>
      </c>
      <c r="AM144" s="418">
        <v>0</v>
      </c>
      <c r="AN144" s="418">
        <v>0</v>
      </c>
      <c r="AO144" s="418">
        <v>0</v>
      </c>
      <c r="AP144" s="418">
        <v>0</v>
      </c>
      <c r="AQ144" s="418">
        <v>0</v>
      </c>
      <c r="AR144" s="418">
        <v>0</v>
      </c>
      <c r="AS144" s="418">
        <v>0</v>
      </c>
      <c r="AT144" s="418">
        <v>0</v>
      </c>
      <c r="AU144" s="418">
        <v>0</v>
      </c>
      <c r="AV144" s="418">
        <v>0</v>
      </c>
      <c r="AW144" s="418">
        <v>0</v>
      </c>
      <c r="AX144" s="418">
        <v>0</v>
      </c>
      <c r="AY144" s="418">
        <v>0</v>
      </c>
      <c r="AZ144" s="418">
        <v>0</v>
      </c>
      <c r="BA144" s="418">
        <v>0</v>
      </c>
      <c r="BB144" s="418">
        <v>0</v>
      </c>
      <c r="BC144" s="418">
        <v>0</v>
      </c>
      <c r="BD144" s="418">
        <v>0</v>
      </c>
      <c r="BE144" s="418">
        <v>0</v>
      </c>
      <c r="BF144" s="418">
        <v>0</v>
      </c>
      <c r="BG144" s="418">
        <v>0</v>
      </c>
      <c r="BH144" s="418">
        <v>0</v>
      </c>
      <c r="BI144" s="418">
        <v>0</v>
      </c>
      <c r="BJ144" s="418">
        <v>0</v>
      </c>
      <c r="BK144" s="418">
        <v>0</v>
      </c>
      <c r="BL144" s="418">
        <v>0</v>
      </c>
      <c r="BM144" s="418">
        <v>0</v>
      </c>
      <c r="BN144" s="418">
        <v>0</v>
      </c>
      <c r="BO144" s="418">
        <v>0</v>
      </c>
      <c r="BP144" s="418">
        <v>0</v>
      </c>
      <c r="BQ144" s="418">
        <v>0</v>
      </c>
      <c r="BR144" s="418">
        <v>0</v>
      </c>
      <c r="BS144" s="418">
        <v>0</v>
      </c>
      <c r="BT144" s="418">
        <v>0</v>
      </c>
      <c r="BU144" s="418">
        <v>0</v>
      </c>
      <c r="BV144" s="418">
        <v>0</v>
      </c>
      <c r="BW144" s="418">
        <v>0</v>
      </c>
      <c r="BX144" s="418">
        <v>0</v>
      </c>
      <c r="BY144" s="418">
        <v>0</v>
      </c>
      <c r="BZ144" s="418">
        <v>0</v>
      </c>
      <c r="CA144" s="418">
        <v>0</v>
      </c>
      <c r="CB144" s="418">
        <v>0</v>
      </c>
      <c r="CC144" s="418">
        <v>0</v>
      </c>
      <c r="CD144" s="418">
        <v>0</v>
      </c>
      <c r="CE144" s="418">
        <v>0</v>
      </c>
      <c r="CF144" s="418">
        <v>0</v>
      </c>
      <c r="CG144" s="418">
        <v>0</v>
      </c>
      <c r="CH144" s="418">
        <v>0</v>
      </c>
    </row>
    <row r="145" spans="1:86">
      <c r="A145" s="425" t="s">
        <v>2756</v>
      </c>
      <c r="B145" s="426">
        <v>7</v>
      </c>
      <c r="C145" s="418">
        <v>0</v>
      </c>
      <c r="D145" s="418">
        <v>0</v>
      </c>
      <c r="E145" s="426">
        <v>0</v>
      </c>
      <c r="F145" s="418">
        <v>0</v>
      </c>
      <c r="G145" s="418">
        <v>0</v>
      </c>
      <c r="H145" s="426">
        <v>50</v>
      </c>
      <c r="I145" s="418">
        <v>0</v>
      </c>
      <c r="J145" s="418">
        <v>0</v>
      </c>
      <c r="K145" s="426">
        <v>0</v>
      </c>
      <c r="L145" s="418">
        <v>0</v>
      </c>
      <c r="M145" s="418">
        <v>0</v>
      </c>
      <c r="N145" s="426">
        <v>0</v>
      </c>
      <c r="O145" s="418">
        <v>0</v>
      </c>
      <c r="P145" s="418">
        <v>0</v>
      </c>
      <c r="Q145" s="426">
        <v>0</v>
      </c>
      <c r="R145" s="418">
        <v>0</v>
      </c>
      <c r="S145" s="418">
        <v>0</v>
      </c>
      <c r="T145" s="418">
        <v>0</v>
      </c>
      <c r="U145" s="418">
        <v>0</v>
      </c>
      <c r="V145" s="418">
        <v>0</v>
      </c>
      <c r="W145" s="418">
        <v>0</v>
      </c>
      <c r="X145" s="418">
        <v>0</v>
      </c>
      <c r="Y145" s="418">
        <v>0</v>
      </c>
      <c r="Z145" s="418">
        <v>0</v>
      </c>
      <c r="AA145" s="418">
        <v>0</v>
      </c>
      <c r="AB145" s="418">
        <v>0</v>
      </c>
      <c r="AC145" s="418">
        <v>1</v>
      </c>
      <c r="AD145" s="418">
        <v>0</v>
      </c>
      <c r="AE145" s="418">
        <v>0</v>
      </c>
      <c r="AF145" s="418">
        <v>0</v>
      </c>
      <c r="AG145" s="426">
        <v>7</v>
      </c>
      <c r="AH145" s="426">
        <v>0</v>
      </c>
      <c r="AI145" s="421">
        <v>0</v>
      </c>
      <c r="AJ145" s="426">
        <v>0</v>
      </c>
      <c r="AK145" s="422">
        <v>1</v>
      </c>
      <c r="AL145" s="421">
        <v>0</v>
      </c>
      <c r="AM145" s="418">
        <v>1</v>
      </c>
      <c r="AN145" s="418" t="s">
        <v>2646</v>
      </c>
      <c r="AO145" s="418">
        <v>0</v>
      </c>
      <c r="AP145" s="418">
        <v>0</v>
      </c>
      <c r="AQ145" s="418">
        <v>0</v>
      </c>
      <c r="AR145" s="418">
        <v>0</v>
      </c>
      <c r="AS145" s="418">
        <v>0</v>
      </c>
      <c r="AT145" s="418">
        <v>0</v>
      </c>
      <c r="AU145" s="418">
        <v>0</v>
      </c>
      <c r="AV145" s="418">
        <v>0</v>
      </c>
      <c r="AW145" s="418">
        <v>0</v>
      </c>
      <c r="AX145" s="418">
        <v>0</v>
      </c>
      <c r="AY145" s="418">
        <v>0</v>
      </c>
      <c r="AZ145" s="418">
        <v>0</v>
      </c>
      <c r="BA145" s="418">
        <v>0</v>
      </c>
      <c r="BB145" s="418">
        <v>0</v>
      </c>
      <c r="BC145" s="418">
        <v>0</v>
      </c>
      <c r="BD145" s="418">
        <v>0</v>
      </c>
      <c r="BE145" s="418">
        <v>0</v>
      </c>
      <c r="BF145" s="418">
        <v>0</v>
      </c>
      <c r="BG145" s="418">
        <v>0</v>
      </c>
      <c r="BH145" s="418">
        <v>0</v>
      </c>
      <c r="BI145" s="418">
        <v>0</v>
      </c>
      <c r="BJ145" s="418">
        <v>0</v>
      </c>
      <c r="BK145" s="418">
        <v>0</v>
      </c>
      <c r="BL145" s="418">
        <v>0</v>
      </c>
      <c r="BM145" s="418">
        <v>0</v>
      </c>
      <c r="BN145" s="418">
        <v>0</v>
      </c>
      <c r="BO145" s="418">
        <v>0</v>
      </c>
      <c r="BP145" s="418">
        <v>0</v>
      </c>
      <c r="BQ145" s="418">
        <v>0</v>
      </c>
      <c r="BR145" s="418">
        <v>0</v>
      </c>
      <c r="BS145" s="418">
        <v>0</v>
      </c>
      <c r="BT145" s="418">
        <v>0</v>
      </c>
      <c r="BU145" s="418">
        <v>0</v>
      </c>
      <c r="BV145" s="418">
        <v>0</v>
      </c>
      <c r="BW145" s="418">
        <v>0</v>
      </c>
      <c r="BX145" s="418">
        <v>0</v>
      </c>
      <c r="BY145" s="418">
        <v>0</v>
      </c>
      <c r="BZ145" s="418">
        <v>0</v>
      </c>
      <c r="CA145" s="418">
        <v>0</v>
      </c>
      <c r="CB145" s="418">
        <v>0</v>
      </c>
      <c r="CC145" s="418">
        <v>0</v>
      </c>
      <c r="CD145" s="418">
        <v>0</v>
      </c>
      <c r="CE145" s="418">
        <v>0</v>
      </c>
      <c r="CF145" s="418">
        <v>0</v>
      </c>
      <c r="CG145" s="418">
        <v>0</v>
      </c>
      <c r="CH145" s="418">
        <v>0</v>
      </c>
    </row>
    <row r="146" spans="1:86">
      <c r="A146" s="425" t="s">
        <v>2757</v>
      </c>
      <c r="B146" s="426">
        <v>10</v>
      </c>
      <c r="C146" s="418">
        <v>0</v>
      </c>
      <c r="D146" s="418">
        <v>0</v>
      </c>
      <c r="E146" s="426">
        <v>45</v>
      </c>
      <c r="F146" s="418">
        <v>0</v>
      </c>
      <c r="G146" s="418">
        <v>0</v>
      </c>
      <c r="H146" s="426">
        <v>27</v>
      </c>
      <c r="I146" s="418">
        <v>0</v>
      </c>
      <c r="J146" s="418">
        <v>0</v>
      </c>
      <c r="K146" s="426">
        <v>2</v>
      </c>
      <c r="L146" s="418">
        <v>0</v>
      </c>
      <c r="M146" s="418">
        <v>0</v>
      </c>
      <c r="N146" s="426">
        <v>13</v>
      </c>
      <c r="O146" s="418">
        <v>0</v>
      </c>
      <c r="P146" s="418">
        <v>0</v>
      </c>
      <c r="Q146" s="418">
        <v>0</v>
      </c>
      <c r="R146" s="418">
        <v>0</v>
      </c>
      <c r="S146" s="418">
        <v>0</v>
      </c>
      <c r="T146" s="418">
        <v>0</v>
      </c>
      <c r="U146" s="418">
        <v>0</v>
      </c>
      <c r="V146" s="418">
        <v>0</v>
      </c>
      <c r="W146" s="418">
        <v>0</v>
      </c>
      <c r="X146" s="418">
        <v>0</v>
      </c>
      <c r="Y146" s="418">
        <v>0</v>
      </c>
      <c r="Z146" s="418">
        <v>0</v>
      </c>
      <c r="AA146" s="418">
        <v>0</v>
      </c>
      <c r="AB146" s="418">
        <v>0</v>
      </c>
      <c r="AC146" s="418">
        <v>0</v>
      </c>
      <c r="AD146" s="418">
        <v>0</v>
      </c>
      <c r="AE146" s="418">
        <v>0</v>
      </c>
      <c r="AF146" s="418">
        <v>0</v>
      </c>
      <c r="AG146" s="426">
        <v>10</v>
      </c>
      <c r="AH146" s="426">
        <v>87</v>
      </c>
      <c r="AI146" s="421">
        <v>0</v>
      </c>
      <c r="AJ146" s="426">
        <v>97</v>
      </c>
      <c r="AK146" s="422">
        <v>0</v>
      </c>
      <c r="AL146" s="421">
        <v>0</v>
      </c>
      <c r="AM146" s="418">
        <v>0</v>
      </c>
      <c r="AN146" s="419">
        <v>0</v>
      </c>
      <c r="AO146" s="418">
        <v>0</v>
      </c>
      <c r="AP146" s="418">
        <v>0</v>
      </c>
      <c r="AQ146" s="418">
        <v>0</v>
      </c>
      <c r="AR146" s="418">
        <v>0</v>
      </c>
      <c r="AS146" s="418">
        <v>0</v>
      </c>
      <c r="AT146" s="418">
        <v>0</v>
      </c>
      <c r="AU146" s="418">
        <v>0</v>
      </c>
      <c r="AV146" s="418">
        <v>0</v>
      </c>
      <c r="AW146" s="418">
        <v>0</v>
      </c>
      <c r="AX146" s="418">
        <v>0</v>
      </c>
      <c r="AY146" s="418">
        <v>0</v>
      </c>
      <c r="AZ146" s="418">
        <v>0</v>
      </c>
      <c r="BA146" s="418">
        <v>0</v>
      </c>
      <c r="BB146" s="418">
        <v>0</v>
      </c>
      <c r="BC146" s="418">
        <v>0</v>
      </c>
      <c r="BD146" s="418">
        <v>0</v>
      </c>
      <c r="BE146" s="418">
        <v>0</v>
      </c>
      <c r="BF146" s="418">
        <v>0</v>
      </c>
      <c r="BG146" s="418">
        <v>0</v>
      </c>
      <c r="BH146" s="418">
        <v>0</v>
      </c>
      <c r="BI146" s="418">
        <v>0</v>
      </c>
      <c r="BJ146" s="418">
        <v>0</v>
      </c>
      <c r="BK146" s="418">
        <v>0</v>
      </c>
      <c r="BL146" s="418">
        <v>0</v>
      </c>
      <c r="BM146" s="418">
        <v>0</v>
      </c>
      <c r="BN146" s="418">
        <v>0</v>
      </c>
      <c r="BO146" s="418">
        <v>0</v>
      </c>
      <c r="BP146" s="418">
        <v>0</v>
      </c>
      <c r="BQ146" s="418">
        <v>0</v>
      </c>
      <c r="BR146" s="418">
        <v>0</v>
      </c>
      <c r="BS146" s="418">
        <v>0</v>
      </c>
      <c r="BT146" s="418">
        <v>0</v>
      </c>
      <c r="BU146" s="418">
        <v>0</v>
      </c>
      <c r="BV146" s="418">
        <v>0</v>
      </c>
      <c r="BW146" s="418">
        <v>0</v>
      </c>
      <c r="BX146" s="418">
        <v>0</v>
      </c>
      <c r="BY146" s="418">
        <v>0</v>
      </c>
      <c r="BZ146" s="418">
        <v>0</v>
      </c>
      <c r="CA146" s="418">
        <v>0</v>
      </c>
      <c r="CB146" s="418">
        <v>0</v>
      </c>
      <c r="CC146" s="418">
        <v>0</v>
      </c>
      <c r="CD146" s="418">
        <v>0</v>
      </c>
      <c r="CE146" s="418">
        <v>0</v>
      </c>
      <c r="CF146" s="418">
        <v>0</v>
      </c>
      <c r="CG146" s="418">
        <v>0</v>
      </c>
      <c r="CH146" s="418">
        <v>0</v>
      </c>
    </row>
    <row r="147" spans="1:86">
      <c r="A147" s="425" t="s">
        <v>2758</v>
      </c>
      <c r="B147" s="426">
        <v>9</v>
      </c>
      <c r="C147" s="418">
        <v>0</v>
      </c>
      <c r="D147" s="418">
        <v>0</v>
      </c>
      <c r="E147" s="426">
        <v>3</v>
      </c>
      <c r="F147" s="418">
        <v>0</v>
      </c>
      <c r="G147" s="418">
        <v>0</v>
      </c>
      <c r="H147" s="426">
        <v>95</v>
      </c>
      <c r="I147" s="418">
        <v>0</v>
      </c>
      <c r="J147" s="418">
        <v>0</v>
      </c>
      <c r="K147" s="426">
        <v>2</v>
      </c>
      <c r="L147" s="418">
        <v>0</v>
      </c>
      <c r="M147" s="418">
        <v>0</v>
      </c>
      <c r="N147" s="426">
        <v>31</v>
      </c>
      <c r="O147" s="418">
        <v>0</v>
      </c>
      <c r="P147" s="418">
        <v>0</v>
      </c>
      <c r="Q147" s="426">
        <v>0</v>
      </c>
      <c r="R147" s="418">
        <v>0</v>
      </c>
      <c r="S147" s="418">
        <v>0</v>
      </c>
      <c r="T147" s="418">
        <v>0</v>
      </c>
      <c r="U147" s="418">
        <v>0</v>
      </c>
      <c r="V147" s="418">
        <v>0</v>
      </c>
      <c r="W147" s="418">
        <v>0</v>
      </c>
      <c r="X147" s="418">
        <v>0</v>
      </c>
      <c r="Y147" s="418">
        <v>0</v>
      </c>
      <c r="Z147" s="418">
        <v>0</v>
      </c>
      <c r="AA147" s="418">
        <v>0</v>
      </c>
      <c r="AB147" s="418">
        <v>0</v>
      </c>
      <c r="AC147" s="418">
        <v>0</v>
      </c>
      <c r="AD147" s="418">
        <v>0</v>
      </c>
      <c r="AE147" s="418">
        <v>0</v>
      </c>
      <c r="AF147" s="418">
        <v>0</v>
      </c>
      <c r="AG147" s="426">
        <v>9</v>
      </c>
      <c r="AH147" s="426">
        <v>131</v>
      </c>
      <c r="AI147" s="421">
        <v>0</v>
      </c>
      <c r="AJ147" s="426">
        <v>140</v>
      </c>
      <c r="AK147" s="422">
        <v>0</v>
      </c>
      <c r="AL147" s="421">
        <v>0</v>
      </c>
      <c r="AM147" s="418">
        <v>0</v>
      </c>
      <c r="AN147" s="419">
        <v>0</v>
      </c>
      <c r="AO147" s="418">
        <v>0</v>
      </c>
      <c r="AP147" s="418">
        <v>0</v>
      </c>
      <c r="AQ147" s="418">
        <v>0</v>
      </c>
      <c r="AR147" s="418">
        <v>0</v>
      </c>
      <c r="AS147" s="418">
        <v>0</v>
      </c>
      <c r="AT147" s="418">
        <v>0</v>
      </c>
      <c r="AU147" s="418">
        <v>0</v>
      </c>
      <c r="AV147" s="418">
        <v>0</v>
      </c>
      <c r="AW147" s="418">
        <v>0</v>
      </c>
      <c r="AX147" s="418">
        <v>0</v>
      </c>
      <c r="AY147" s="418">
        <v>0</v>
      </c>
      <c r="AZ147" s="418">
        <v>0</v>
      </c>
      <c r="BA147" s="418">
        <v>0</v>
      </c>
      <c r="BB147" s="418">
        <v>0</v>
      </c>
      <c r="BC147" s="418">
        <v>0</v>
      </c>
      <c r="BD147" s="418">
        <v>0</v>
      </c>
      <c r="BE147" s="418">
        <v>0</v>
      </c>
      <c r="BF147" s="418">
        <v>0</v>
      </c>
      <c r="BG147" s="418">
        <v>0</v>
      </c>
      <c r="BH147" s="418">
        <v>0</v>
      </c>
      <c r="BI147" s="418">
        <v>0</v>
      </c>
      <c r="BJ147" s="418">
        <v>0</v>
      </c>
      <c r="BK147" s="418">
        <v>0</v>
      </c>
      <c r="BL147" s="418">
        <v>0</v>
      </c>
      <c r="BM147" s="418">
        <v>0</v>
      </c>
      <c r="BN147" s="418">
        <v>0</v>
      </c>
      <c r="BO147" s="418">
        <v>0</v>
      </c>
      <c r="BP147" s="418">
        <v>0</v>
      </c>
      <c r="BQ147" s="418">
        <v>0</v>
      </c>
      <c r="BR147" s="418">
        <v>0</v>
      </c>
      <c r="BS147" s="418">
        <v>0</v>
      </c>
      <c r="BT147" s="418">
        <v>0</v>
      </c>
      <c r="BU147" s="418">
        <v>0</v>
      </c>
      <c r="BV147" s="418">
        <v>0</v>
      </c>
      <c r="BW147" s="418">
        <v>0</v>
      </c>
      <c r="BX147" s="418">
        <v>0</v>
      </c>
      <c r="BY147" s="418">
        <v>0</v>
      </c>
      <c r="BZ147" s="418">
        <v>0</v>
      </c>
      <c r="CA147" s="418">
        <v>0</v>
      </c>
      <c r="CB147" s="418">
        <v>0</v>
      </c>
      <c r="CC147" s="418">
        <v>0</v>
      </c>
      <c r="CD147" s="418">
        <v>0</v>
      </c>
      <c r="CE147" s="418">
        <v>0</v>
      </c>
      <c r="CF147" s="418">
        <v>0</v>
      </c>
      <c r="CG147" s="418">
        <v>0</v>
      </c>
      <c r="CH147" s="418">
        <v>0</v>
      </c>
    </row>
    <row r="148" spans="1:86">
      <c r="A148" s="425" t="s">
        <v>2759</v>
      </c>
      <c r="B148" s="426">
        <v>8</v>
      </c>
      <c r="C148" s="418">
        <v>0</v>
      </c>
      <c r="D148" s="418">
        <v>0</v>
      </c>
      <c r="E148" s="426">
        <v>2</v>
      </c>
      <c r="F148" s="418">
        <v>0</v>
      </c>
      <c r="G148" s="418">
        <v>0</v>
      </c>
      <c r="H148" s="426">
        <v>70</v>
      </c>
      <c r="I148" s="418">
        <v>0</v>
      </c>
      <c r="J148" s="418">
        <v>0</v>
      </c>
      <c r="K148" s="426">
        <v>2</v>
      </c>
      <c r="L148" s="418">
        <v>0</v>
      </c>
      <c r="M148" s="418">
        <v>0</v>
      </c>
      <c r="N148" s="426">
        <v>0</v>
      </c>
      <c r="O148" s="418">
        <v>0</v>
      </c>
      <c r="P148" s="418">
        <v>0</v>
      </c>
      <c r="Q148" s="426">
        <v>0</v>
      </c>
      <c r="R148" s="418">
        <v>0</v>
      </c>
      <c r="S148" s="418">
        <v>0</v>
      </c>
      <c r="T148" s="418">
        <v>0</v>
      </c>
      <c r="U148" s="418">
        <v>0</v>
      </c>
      <c r="V148" s="418">
        <v>0</v>
      </c>
      <c r="W148" s="426">
        <v>0</v>
      </c>
      <c r="X148" s="418">
        <v>0</v>
      </c>
      <c r="Y148" s="418">
        <v>0</v>
      </c>
      <c r="Z148" s="418">
        <v>0</v>
      </c>
      <c r="AA148" s="418">
        <v>0</v>
      </c>
      <c r="AB148" s="418">
        <v>0</v>
      </c>
      <c r="AC148" s="418">
        <v>0</v>
      </c>
      <c r="AD148" s="418">
        <v>0</v>
      </c>
      <c r="AE148" s="418">
        <v>0</v>
      </c>
      <c r="AF148" s="418">
        <v>0</v>
      </c>
      <c r="AG148" s="426">
        <v>8</v>
      </c>
      <c r="AH148" s="426">
        <v>74</v>
      </c>
      <c r="AI148" s="426">
        <v>0</v>
      </c>
      <c r="AJ148" s="426">
        <v>82</v>
      </c>
      <c r="AK148" s="422">
        <v>0</v>
      </c>
      <c r="AL148" s="421">
        <v>0</v>
      </c>
      <c r="AM148" s="418">
        <v>0</v>
      </c>
      <c r="AN148" s="418">
        <v>0</v>
      </c>
      <c r="AO148" s="418">
        <v>0</v>
      </c>
      <c r="AP148" s="418">
        <v>0</v>
      </c>
      <c r="AQ148" s="418">
        <v>0</v>
      </c>
      <c r="AR148" s="418">
        <v>0</v>
      </c>
      <c r="AS148" s="418">
        <v>0</v>
      </c>
      <c r="AT148" s="418">
        <v>0</v>
      </c>
      <c r="AU148" s="418">
        <v>0</v>
      </c>
      <c r="AV148" s="418">
        <v>0</v>
      </c>
      <c r="AW148" s="418">
        <v>0</v>
      </c>
      <c r="AX148" s="418">
        <v>0</v>
      </c>
      <c r="AY148" s="418">
        <v>0</v>
      </c>
      <c r="AZ148" s="418">
        <v>0</v>
      </c>
      <c r="BA148" s="418">
        <v>0</v>
      </c>
      <c r="BB148" s="418">
        <v>0</v>
      </c>
      <c r="BC148" s="418">
        <v>0</v>
      </c>
      <c r="BD148" s="418">
        <v>0</v>
      </c>
      <c r="BE148" s="418">
        <v>0</v>
      </c>
      <c r="BF148" s="418">
        <v>0</v>
      </c>
      <c r="BG148" s="418">
        <v>0</v>
      </c>
      <c r="BH148" s="418">
        <v>0</v>
      </c>
      <c r="BI148" s="418">
        <v>0</v>
      </c>
      <c r="BJ148" s="418">
        <v>0</v>
      </c>
      <c r="BK148" s="418">
        <v>0</v>
      </c>
      <c r="BL148" s="418">
        <v>0</v>
      </c>
      <c r="BM148" s="418">
        <v>0</v>
      </c>
      <c r="BN148" s="418">
        <v>0</v>
      </c>
      <c r="BO148" s="418">
        <v>0</v>
      </c>
      <c r="BP148" s="418">
        <v>0</v>
      </c>
      <c r="BQ148" s="418">
        <v>0</v>
      </c>
      <c r="BR148" s="418">
        <v>0</v>
      </c>
      <c r="BS148" s="418">
        <v>0</v>
      </c>
      <c r="BT148" s="418">
        <v>0</v>
      </c>
      <c r="BU148" s="418">
        <v>0</v>
      </c>
      <c r="BV148" s="418">
        <v>0</v>
      </c>
      <c r="BW148" s="418">
        <v>0</v>
      </c>
      <c r="BX148" s="418">
        <v>0</v>
      </c>
      <c r="BY148" s="418">
        <v>0</v>
      </c>
      <c r="BZ148" s="418">
        <v>0</v>
      </c>
      <c r="CA148" s="418">
        <v>0</v>
      </c>
      <c r="CB148" s="418">
        <v>0</v>
      </c>
      <c r="CC148" s="418">
        <v>0</v>
      </c>
      <c r="CD148" s="418">
        <v>0</v>
      </c>
      <c r="CE148" s="418">
        <v>0</v>
      </c>
      <c r="CF148" s="418">
        <v>0</v>
      </c>
      <c r="CG148" s="418">
        <v>0</v>
      </c>
      <c r="CH148" s="418">
        <v>0</v>
      </c>
    </row>
    <row r="149" spans="1:86">
      <c r="A149" s="425" t="s">
        <v>2760</v>
      </c>
      <c r="B149" s="426">
        <v>4</v>
      </c>
      <c r="C149" s="418">
        <v>0</v>
      </c>
      <c r="D149" s="418">
        <v>0</v>
      </c>
      <c r="E149" s="426">
        <v>3</v>
      </c>
      <c r="F149" s="418">
        <v>0</v>
      </c>
      <c r="G149" s="418">
        <v>0</v>
      </c>
      <c r="H149" s="426">
        <v>25</v>
      </c>
      <c r="I149" s="418">
        <v>0</v>
      </c>
      <c r="J149" s="418">
        <v>0</v>
      </c>
      <c r="K149" s="426">
        <v>0</v>
      </c>
      <c r="L149" s="418">
        <v>0</v>
      </c>
      <c r="M149" s="418">
        <v>0</v>
      </c>
      <c r="N149" s="426">
        <v>0</v>
      </c>
      <c r="O149" s="418">
        <v>0</v>
      </c>
      <c r="P149" s="418">
        <v>0</v>
      </c>
      <c r="Q149" s="426">
        <v>0</v>
      </c>
      <c r="R149" s="418">
        <v>0</v>
      </c>
      <c r="S149" s="418">
        <v>0</v>
      </c>
      <c r="T149" s="418">
        <v>0</v>
      </c>
      <c r="U149" s="418">
        <v>0</v>
      </c>
      <c r="V149" s="418">
        <v>0</v>
      </c>
      <c r="W149" s="426">
        <v>0</v>
      </c>
      <c r="X149" s="418">
        <v>0</v>
      </c>
      <c r="Y149" s="418">
        <v>0</v>
      </c>
      <c r="Z149" s="418">
        <v>0</v>
      </c>
      <c r="AA149" s="418">
        <v>0</v>
      </c>
      <c r="AB149" s="418">
        <v>0</v>
      </c>
      <c r="AC149" s="418">
        <v>0</v>
      </c>
      <c r="AD149" s="418">
        <v>0</v>
      </c>
      <c r="AE149" s="426">
        <v>0</v>
      </c>
      <c r="AF149" s="426">
        <v>0</v>
      </c>
      <c r="AG149" s="426">
        <v>4</v>
      </c>
      <c r="AH149" s="426">
        <v>28</v>
      </c>
      <c r="AI149" s="426">
        <v>0</v>
      </c>
      <c r="AJ149" s="426">
        <v>32</v>
      </c>
      <c r="AK149" s="422">
        <v>0</v>
      </c>
      <c r="AL149" s="421">
        <v>0</v>
      </c>
      <c r="AM149" s="418">
        <v>0</v>
      </c>
      <c r="AN149" s="419">
        <v>0</v>
      </c>
      <c r="AO149" s="418">
        <v>0</v>
      </c>
      <c r="AP149" s="418">
        <v>0</v>
      </c>
      <c r="AQ149" s="418">
        <v>0</v>
      </c>
      <c r="AR149" s="418">
        <v>0</v>
      </c>
      <c r="AS149" s="418">
        <v>0</v>
      </c>
      <c r="AT149" s="418">
        <v>0</v>
      </c>
      <c r="AU149" s="418">
        <v>0</v>
      </c>
      <c r="AV149" s="418">
        <v>0</v>
      </c>
      <c r="AW149" s="418">
        <v>0</v>
      </c>
      <c r="AX149" s="418">
        <v>0</v>
      </c>
      <c r="AY149" s="418">
        <v>0</v>
      </c>
      <c r="AZ149" s="418">
        <v>0</v>
      </c>
      <c r="BA149" s="418">
        <v>0</v>
      </c>
      <c r="BB149" s="418">
        <v>0</v>
      </c>
      <c r="BC149" s="418">
        <v>0</v>
      </c>
      <c r="BD149" s="418">
        <v>0</v>
      </c>
      <c r="BE149" s="418">
        <v>0</v>
      </c>
      <c r="BF149" s="418">
        <v>0</v>
      </c>
      <c r="BG149" s="418">
        <v>0</v>
      </c>
      <c r="BH149" s="418">
        <v>0</v>
      </c>
      <c r="BI149" s="418">
        <v>0</v>
      </c>
      <c r="BJ149" s="418">
        <v>0</v>
      </c>
      <c r="BK149" s="418">
        <v>0</v>
      </c>
      <c r="BL149" s="418">
        <v>0</v>
      </c>
      <c r="BM149" s="418">
        <v>0</v>
      </c>
      <c r="BN149" s="418">
        <v>0</v>
      </c>
      <c r="BO149" s="418">
        <v>0</v>
      </c>
      <c r="BP149" s="418">
        <v>0</v>
      </c>
      <c r="BQ149" s="418">
        <v>0</v>
      </c>
      <c r="BR149" s="418">
        <v>0</v>
      </c>
      <c r="BS149" s="418">
        <v>0</v>
      </c>
      <c r="BT149" s="418">
        <v>0</v>
      </c>
      <c r="BU149" s="418">
        <v>0</v>
      </c>
      <c r="BV149" s="418">
        <v>0</v>
      </c>
      <c r="BW149" s="418">
        <v>0</v>
      </c>
      <c r="BX149" s="418">
        <v>0</v>
      </c>
      <c r="BY149" s="418">
        <v>0</v>
      </c>
      <c r="BZ149" s="418">
        <v>0</v>
      </c>
      <c r="CA149" s="418">
        <v>0</v>
      </c>
      <c r="CB149" s="418">
        <v>0</v>
      </c>
      <c r="CC149" s="418">
        <v>0</v>
      </c>
      <c r="CD149" s="418">
        <v>0</v>
      </c>
      <c r="CE149" s="418">
        <v>0</v>
      </c>
      <c r="CF149" s="418">
        <v>0</v>
      </c>
      <c r="CG149" s="418">
        <v>0</v>
      </c>
      <c r="CH149" s="418">
        <v>0</v>
      </c>
    </row>
    <row r="150" spans="1:86">
      <c r="A150" s="425" t="s">
        <v>2761</v>
      </c>
      <c r="B150" s="426">
        <v>10</v>
      </c>
      <c r="C150" s="418">
        <v>0</v>
      </c>
      <c r="D150" s="418">
        <v>0</v>
      </c>
      <c r="E150" s="426">
        <v>12</v>
      </c>
      <c r="F150" s="418">
        <v>0</v>
      </c>
      <c r="G150" s="418">
        <v>0</v>
      </c>
      <c r="H150" s="426">
        <v>75</v>
      </c>
      <c r="I150" s="418">
        <v>0</v>
      </c>
      <c r="J150" s="418">
        <v>0</v>
      </c>
      <c r="K150" s="426">
        <v>0</v>
      </c>
      <c r="L150" s="418">
        <v>0</v>
      </c>
      <c r="M150" s="418">
        <v>0</v>
      </c>
      <c r="N150" s="426">
        <v>0</v>
      </c>
      <c r="O150" s="418">
        <v>0</v>
      </c>
      <c r="P150" s="418">
        <v>0</v>
      </c>
      <c r="Q150" s="426">
        <v>0</v>
      </c>
      <c r="R150" s="418">
        <v>0</v>
      </c>
      <c r="S150" s="418">
        <v>0</v>
      </c>
      <c r="T150" s="418">
        <v>0</v>
      </c>
      <c r="U150" s="418">
        <v>0</v>
      </c>
      <c r="V150" s="418">
        <v>0</v>
      </c>
      <c r="W150" s="426">
        <v>0</v>
      </c>
      <c r="X150" s="418">
        <v>0</v>
      </c>
      <c r="Y150" s="418">
        <v>0</v>
      </c>
      <c r="Z150" s="418">
        <v>0</v>
      </c>
      <c r="AA150" s="418">
        <v>0</v>
      </c>
      <c r="AB150" s="418">
        <v>0</v>
      </c>
      <c r="AC150" s="418">
        <v>0</v>
      </c>
      <c r="AD150" s="418">
        <v>0</v>
      </c>
      <c r="AE150" s="418">
        <v>0</v>
      </c>
      <c r="AF150" s="418">
        <v>0</v>
      </c>
      <c r="AG150" s="426">
        <v>10</v>
      </c>
      <c r="AH150" s="426">
        <v>87</v>
      </c>
      <c r="AI150" s="426">
        <v>0</v>
      </c>
      <c r="AJ150" s="426">
        <v>97</v>
      </c>
      <c r="AK150" s="422">
        <v>0</v>
      </c>
      <c r="AL150" s="421">
        <v>0</v>
      </c>
      <c r="AM150" s="418">
        <v>0</v>
      </c>
      <c r="AN150" s="418">
        <v>0</v>
      </c>
      <c r="AO150" s="418">
        <v>0</v>
      </c>
      <c r="AP150" s="418">
        <v>0</v>
      </c>
      <c r="AQ150" s="418">
        <v>0</v>
      </c>
      <c r="AR150" s="418">
        <v>0</v>
      </c>
      <c r="AS150" s="418">
        <v>0</v>
      </c>
      <c r="AT150" s="418">
        <v>0</v>
      </c>
      <c r="AU150" s="418">
        <v>0</v>
      </c>
      <c r="AV150" s="418">
        <v>0</v>
      </c>
      <c r="AW150" s="418">
        <v>0</v>
      </c>
      <c r="AX150" s="418">
        <v>0</v>
      </c>
      <c r="AY150" s="418">
        <v>0</v>
      </c>
      <c r="AZ150" s="418">
        <v>0</v>
      </c>
      <c r="BA150" s="418">
        <v>0</v>
      </c>
      <c r="BB150" s="418">
        <v>0</v>
      </c>
      <c r="BC150" s="418">
        <v>0</v>
      </c>
      <c r="BD150" s="418">
        <v>0</v>
      </c>
      <c r="BE150" s="418">
        <v>0</v>
      </c>
      <c r="BF150" s="418">
        <v>0</v>
      </c>
      <c r="BG150" s="418">
        <v>0</v>
      </c>
      <c r="BH150" s="418">
        <v>0</v>
      </c>
      <c r="BI150" s="418">
        <v>0</v>
      </c>
      <c r="BJ150" s="418">
        <v>0</v>
      </c>
      <c r="BK150" s="418">
        <v>0</v>
      </c>
      <c r="BL150" s="418">
        <v>0</v>
      </c>
      <c r="BM150" s="418">
        <v>0</v>
      </c>
      <c r="BN150" s="418">
        <v>0</v>
      </c>
      <c r="BO150" s="418">
        <v>0</v>
      </c>
      <c r="BP150" s="418">
        <v>0</v>
      </c>
      <c r="BQ150" s="418">
        <v>0</v>
      </c>
      <c r="BR150" s="418">
        <v>0</v>
      </c>
      <c r="BS150" s="418">
        <v>0</v>
      </c>
      <c r="BT150" s="418">
        <v>0</v>
      </c>
      <c r="BU150" s="418">
        <v>0</v>
      </c>
      <c r="BV150" s="418">
        <v>0</v>
      </c>
      <c r="BW150" s="418">
        <v>0</v>
      </c>
      <c r="BX150" s="418">
        <v>0</v>
      </c>
      <c r="BY150" s="418">
        <v>0</v>
      </c>
      <c r="BZ150" s="418">
        <v>0</v>
      </c>
      <c r="CA150" s="418">
        <v>0</v>
      </c>
      <c r="CB150" s="418">
        <v>0</v>
      </c>
      <c r="CC150" s="418">
        <v>0</v>
      </c>
      <c r="CD150" s="418">
        <v>0</v>
      </c>
      <c r="CE150" s="418">
        <v>0</v>
      </c>
      <c r="CF150" s="418">
        <v>0</v>
      </c>
      <c r="CG150" s="418">
        <v>0</v>
      </c>
      <c r="CH150" s="418">
        <v>0</v>
      </c>
    </row>
    <row r="151" spans="1:86">
      <c r="A151" s="420" t="s">
        <v>2762</v>
      </c>
      <c r="B151" s="418">
        <v>9</v>
      </c>
      <c r="C151" s="418">
        <v>0</v>
      </c>
      <c r="D151" s="418">
        <v>0</v>
      </c>
      <c r="E151" s="418">
        <v>29</v>
      </c>
      <c r="F151" s="418">
        <v>0</v>
      </c>
      <c r="G151" s="418">
        <v>0</v>
      </c>
      <c r="H151" s="418">
        <v>48</v>
      </c>
      <c r="I151" s="418">
        <v>0</v>
      </c>
      <c r="J151" s="418">
        <v>0</v>
      </c>
      <c r="K151" s="418">
        <v>2</v>
      </c>
      <c r="L151" s="418">
        <v>0</v>
      </c>
      <c r="M151" s="418">
        <v>0</v>
      </c>
      <c r="N151" s="418">
        <v>21</v>
      </c>
      <c r="O151" s="418">
        <v>0</v>
      </c>
      <c r="P151" s="418">
        <v>0</v>
      </c>
      <c r="Q151" s="418">
        <v>0</v>
      </c>
      <c r="R151" s="418">
        <v>0</v>
      </c>
      <c r="S151" s="418">
        <v>0</v>
      </c>
      <c r="T151" s="418">
        <v>0</v>
      </c>
      <c r="U151" s="418">
        <v>0</v>
      </c>
      <c r="V151" s="418">
        <v>0</v>
      </c>
      <c r="W151" s="418">
        <v>0</v>
      </c>
      <c r="X151" s="418">
        <v>0</v>
      </c>
      <c r="Y151" s="418">
        <v>0</v>
      </c>
      <c r="Z151" s="418">
        <v>0</v>
      </c>
      <c r="AA151" s="418">
        <v>0</v>
      </c>
      <c r="AB151" s="418">
        <v>0</v>
      </c>
      <c r="AC151" s="418">
        <v>0</v>
      </c>
      <c r="AD151" s="418">
        <v>0</v>
      </c>
      <c r="AE151" s="418">
        <v>0</v>
      </c>
      <c r="AF151" s="418">
        <v>0</v>
      </c>
      <c r="AG151" s="421">
        <v>9</v>
      </c>
      <c r="AH151" s="421">
        <v>100</v>
      </c>
      <c r="AI151" s="421">
        <v>0</v>
      </c>
      <c r="AJ151" s="421">
        <v>109</v>
      </c>
      <c r="AK151" s="422">
        <v>0</v>
      </c>
      <c r="AL151" s="421">
        <v>0</v>
      </c>
      <c r="AM151" s="418">
        <v>0</v>
      </c>
      <c r="AN151" s="419">
        <v>0</v>
      </c>
      <c r="AO151" s="418">
        <v>0</v>
      </c>
      <c r="AP151" s="418">
        <v>0</v>
      </c>
      <c r="AQ151" s="418">
        <v>0</v>
      </c>
      <c r="AR151" s="418">
        <v>0</v>
      </c>
      <c r="AS151" s="418">
        <v>0</v>
      </c>
      <c r="AT151" s="418">
        <v>0</v>
      </c>
      <c r="AU151" s="418">
        <v>0</v>
      </c>
      <c r="AV151" s="418">
        <v>0</v>
      </c>
      <c r="AW151" s="418">
        <v>0</v>
      </c>
      <c r="AX151" s="418">
        <v>0</v>
      </c>
      <c r="AY151" s="418">
        <v>0</v>
      </c>
      <c r="AZ151" s="418">
        <v>0</v>
      </c>
      <c r="BA151" s="418">
        <v>0</v>
      </c>
      <c r="BB151" s="418">
        <v>0</v>
      </c>
      <c r="BC151" s="418">
        <v>0</v>
      </c>
      <c r="BD151" s="418">
        <v>0</v>
      </c>
      <c r="BE151" s="418">
        <v>0</v>
      </c>
      <c r="BF151" s="418">
        <v>0</v>
      </c>
      <c r="BG151" s="418">
        <v>0</v>
      </c>
      <c r="BH151" s="418">
        <v>0</v>
      </c>
      <c r="BI151" s="418">
        <v>0</v>
      </c>
      <c r="BJ151" s="418">
        <v>0</v>
      </c>
      <c r="BK151" s="418">
        <v>0</v>
      </c>
      <c r="BL151" s="418">
        <v>0</v>
      </c>
      <c r="BM151" s="418">
        <v>0</v>
      </c>
      <c r="BN151" s="418">
        <v>0</v>
      </c>
      <c r="BO151" s="418">
        <v>0</v>
      </c>
      <c r="BP151" s="418">
        <v>0</v>
      </c>
      <c r="BQ151" s="418">
        <v>0</v>
      </c>
      <c r="BR151" s="418">
        <v>0</v>
      </c>
      <c r="BS151" s="418">
        <v>0</v>
      </c>
      <c r="BT151" s="418">
        <v>0</v>
      </c>
      <c r="BU151" s="418">
        <v>0</v>
      </c>
      <c r="BV151" s="418">
        <v>0</v>
      </c>
      <c r="BW151" s="418">
        <v>0</v>
      </c>
      <c r="BX151" s="418">
        <v>0</v>
      </c>
      <c r="BY151" s="418">
        <v>0</v>
      </c>
      <c r="BZ151" s="418">
        <v>0</v>
      </c>
      <c r="CA151" s="418">
        <v>0</v>
      </c>
      <c r="CB151" s="418">
        <v>0</v>
      </c>
      <c r="CC151" s="418">
        <v>0</v>
      </c>
      <c r="CD151" s="418">
        <v>0</v>
      </c>
      <c r="CE151" s="418">
        <v>0</v>
      </c>
      <c r="CF151" s="418">
        <v>0</v>
      </c>
      <c r="CG151" s="418">
        <v>0</v>
      </c>
      <c r="CH151" s="418">
        <v>0</v>
      </c>
    </row>
    <row r="152" spans="1:86">
      <c r="A152" s="425" t="s">
        <v>2763</v>
      </c>
      <c r="B152" s="426">
        <v>9</v>
      </c>
      <c r="C152" s="418">
        <v>0</v>
      </c>
      <c r="D152" s="418">
        <v>0</v>
      </c>
      <c r="E152" s="426">
        <v>194</v>
      </c>
      <c r="F152" s="418">
        <v>0</v>
      </c>
      <c r="G152" s="418">
        <v>0</v>
      </c>
      <c r="H152" s="426">
        <v>51</v>
      </c>
      <c r="I152" s="418">
        <v>0</v>
      </c>
      <c r="J152" s="418">
        <v>0</v>
      </c>
      <c r="K152" s="426">
        <v>3</v>
      </c>
      <c r="L152" s="418">
        <v>0</v>
      </c>
      <c r="M152" s="418">
        <v>0</v>
      </c>
      <c r="N152" s="426">
        <v>19</v>
      </c>
      <c r="O152" s="418">
        <v>0</v>
      </c>
      <c r="P152" s="418">
        <v>0</v>
      </c>
      <c r="Q152" s="426">
        <v>0</v>
      </c>
      <c r="R152" s="418">
        <v>0</v>
      </c>
      <c r="S152" s="418">
        <v>0</v>
      </c>
      <c r="T152" s="426">
        <v>0</v>
      </c>
      <c r="U152" s="418">
        <v>0</v>
      </c>
      <c r="V152" s="418">
        <v>0</v>
      </c>
      <c r="W152" s="426">
        <v>0</v>
      </c>
      <c r="X152" s="418">
        <v>0</v>
      </c>
      <c r="Y152" s="418">
        <v>0</v>
      </c>
      <c r="Z152" s="426">
        <v>0</v>
      </c>
      <c r="AA152" s="418">
        <v>0</v>
      </c>
      <c r="AB152" s="418">
        <v>0</v>
      </c>
      <c r="AC152" s="418">
        <v>0</v>
      </c>
      <c r="AD152" s="418">
        <v>0</v>
      </c>
      <c r="AE152" s="426">
        <v>0</v>
      </c>
      <c r="AF152" s="426">
        <v>0</v>
      </c>
      <c r="AG152" s="426">
        <v>9</v>
      </c>
      <c r="AH152" s="426">
        <v>267</v>
      </c>
      <c r="AI152" s="426">
        <v>0</v>
      </c>
      <c r="AJ152" s="426">
        <v>276</v>
      </c>
      <c r="AK152" s="422">
        <v>0</v>
      </c>
      <c r="AL152" s="421">
        <v>0</v>
      </c>
      <c r="AM152" s="418">
        <v>0</v>
      </c>
      <c r="AN152" s="419">
        <v>0</v>
      </c>
      <c r="AO152" s="418">
        <v>0</v>
      </c>
      <c r="AP152" s="418">
        <v>0</v>
      </c>
      <c r="AQ152" s="418">
        <v>0</v>
      </c>
      <c r="AR152" s="418">
        <v>0</v>
      </c>
      <c r="AS152" s="418">
        <v>0</v>
      </c>
      <c r="AT152" s="418">
        <v>0</v>
      </c>
      <c r="AU152" s="418">
        <v>0</v>
      </c>
      <c r="AV152" s="418">
        <v>0</v>
      </c>
      <c r="AW152" s="418">
        <v>0</v>
      </c>
      <c r="AX152" s="418">
        <v>0</v>
      </c>
      <c r="AY152" s="418">
        <v>0</v>
      </c>
      <c r="AZ152" s="418">
        <v>0</v>
      </c>
      <c r="BA152" s="418">
        <v>0</v>
      </c>
      <c r="BB152" s="418">
        <v>0</v>
      </c>
      <c r="BC152" s="418">
        <v>0</v>
      </c>
      <c r="BD152" s="418">
        <v>0</v>
      </c>
      <c r="BE152" s="418">
        <v>0</v>
      </c>
      <c r="BF152" s="418">
        <v>0</v>
      </c>
      <c r="BG152" s="418">
        <v>0</v>
      </c>
      <c r="BH152" s="418">
        <v>0</v>
      </c>
      <c r="BI152" s="418">
        <v>0</v>
      </c>
      <c r="BJ152" s="418">
        <v>0</v>
      </c>
      <c r="BK152" s="418">
        <v>0</v>
      </c>
      <c r="BL152" s="418">
        <v>0</v>
      </c>
      <c r="BM152" s="418">
        <v>0</v>
      </c>
      <c r="BN152" s="418">
        <v>0</v>
      </c>
      <c r="BO152" s="418">
        <v>0</v>
      </c>
      <c r="BP152" s="418">
        <v>0</v>
      </c>
      <c r="BQ152" s="418">
        <v>0</v>
      </c>
      <c r="BR152" s="418">
        <v>0</v>
      </c>
      <c r="BS152" s="418">
        <v>0</v>
      </c>
      <c r="BT152" s="418">
        <v>0</v>
      </c>
      <c r="BU152" s="418">
        <v>0</v>
      </c>
      <c r="BV152" s="418">
        <v>0</v>
      </c>
      <c r="BW152" s="418">
        <v>0</v>
      </c>
      <c r="BX152" s="418">
        <v>0</v>
      </c>
      <c r="BY152" s="418">
        <v>0</v>
      </c>
      <c r="BZ152" s="418">
        <v>0</v>
      </c>
      <c r="CA152" s="418">
        <v>0</v>
      </c>
      <c r="CB152" s="418">
        <v>0</v>
      </c>
      <c r="CC152" s="418">
        <v>0</v>
      </c>
      <c r="CD152" s="418">
        <v>0</v>
      </c>
      <c r="CE152" s="418">
        <v>0</v>
      </c>
      <c r="CF152" s="418">
        <v>0</v>
      </c>
      <c r="CG152" s="418">
        <v>0</v>
      </c>
      <c r="CH152" s="418">
        <v>0</v>
      </c>
    </row>
    <row r="153" spans="1:86">
      <c r="A153" s="425" t="s">
        <v>2764</v>
      </c>
      <c r="B153" s="426">
        <v>8</v>
      </c>
      <c r="C153" s="418">
        <v>0</v>
      </c>
      <c r="D153" s="418">
        <v>0</v>
      </c>
      <c r="E153" s="426">
        <v>26</v>
      </c>
      <c r="F153" s="418">
        <v>0</v>
      </c>
      <c r="G153" s="418">
        <v>0</v>
      </c>
      <c r="H153" s="426">
        <v>56</v>
      </c>
      <c r="I153" s="418">
        <v>0</v>
      </c>
      <c r="J153" s="418">
        <v>0</v>
      </c>
      <c r="K153" s="426">
        <v>0</v>
      </c>
      <c r="L153" s="418">
        <v>0</v>
      </c>
      <c r="M153" s="418">
        <v>0</v>
      </c>
      <c r="N153" s="426">
        <v>0</v>
      </c>
      <c r="O153" s="418">
        <v>0</v>
      </c>
      <c r="P153" s="418">
        <v>0</v>
      </c>
      <c r="Q153" s="426">
        <v>0</v>
      </c>
      <c r="R153" s="418">
        <v>0</v>
      </c>
      <c r="S153" s="418">
        <v>0</v>
      </c>
      <c r="T153" s="418">
        <v>0</v>
      </c>
      <c r="U153" s="418">
        <v>0</v>
      </c>
      <c r="V153" s="418">
        <v>0</v>
      </c>
      <c r="W153" s="418">
        <v>0</v>
      </c>
      <c r="X153" s="418">
        <v>0</v>
      </c>
      <c r="Y153" s="418">
        <v>0</v>
      </c>
      <c r="Z153" s="418">
        <v>0</v>
      </c>
      <c r="AA153" s="418">
        <v>0</v>
      </c>
      <c r="AB153" s="418">
        <v>0</v>
      </c>
      <c r="AC153" s="418">
        <v>1</v>
      </c>
      <c r="AD153" s="418">
        <v>0</v>
      </c>
      <c r="AE153" s="418">
        <v>0</v>
      </c>
      <c r="AF153" s="418">
        <v>0</v>
      </c>
      <c r="AG153" s="426">
        <v>8</v>
      </c>
      <c r="AH153" s="426">
        <v>82</v>
      </c>
      <c r="AI153" s="421">
        <v>0</v>
      </c>
      <c r="AJ153" s="426">
        <v>90</v>
      </c>
      <c r="AK153" s="422">
        <v>1</v>
      </c>
      <c r="AL153" s="421">
        <v>0</v>
      </c>
      <c r="AM153" s="418">
        <v>1</v>
      </c>
      <c r="AN153" s="418" t="s">
        <v>2754</v>
      </c>
      <c r="AO153" s="418">
        <v>0</v>
      </c>
      <c r="AP153" s="418">
        <v>0</v>
      </c>
      <c r="AQ153" s="418">
        <v>0</v>
      </c>
      <c r="AR153" s="418">
        <v>0</v>
      </c>
      <c r="AS153" s="418">
        <v>0</v>
      </c>
      <c r="AT153" s="418">
        <v>0</v>
      </c>
      <c r="AU153" s="418">
        <v>0</v>
      </c>
      <c r="AV153" s="418">
        <v>0</v>
      </c>
      <c r="AW153" s="418">
        <v>0</v>
      </c>
      <c r="AX153" s="418">
        <v>0</v>
      </c>
      <c r="AY153" s="418">
        <v>0</v>
      </c>
      <c r="AZ153" s="418">
        <v>0</v>
      </c>
      <c r="BA153" s="418">
        <v>0</v>
      </c>
      <c r="BB153" s="418">
        <v>0</v>
      </c>
      <c r="BC153" s="418">
        <v>0</v>
      </c>
      <c r="BD153" s="418">
        <v>0</v>
      </c>
      <c r="BE153" s="418">
        <v>0</v>
      </c>
      <c r="BF153" s="418">
        <v>0</v>
      </c>
      <c r="BG153" s="418">
        <v>0</v>
      </c>
      <c r="BH153" s="418">
        <v>0</v>
      </c>
      <c r="BI153" s="418">
        <v>0</v>
      </c>
      <c r="BJ153" s="418">
        <v>0</v>
      </c>
      <c r="BK153" s="418">
        <v>0</v>
      </c>
      <c r="BL153" s="418">
        <v>0</v>
      </c>
      <c r="BM153" s="418">
        <v>0</v>
      </c>
      <c r="BN153" s="418">
        <v>0</v>
      </c>
      <c r="BO153" s="418">
        <v>0</v>
      </c>
      <c r="BP153" s="418">
        <v>0</v>
      </c>
      <c r="BQ153" s="418">
        <v>0</v>
      </c>
      <c r="BR153" s="418">
        <v>0</v>
      </c>
      <c r="BS153" s="418">
        <v>0</v>
      </c>
      <c r="BT153" s="418">
        <v>0</v>
      </c>
      <c r="BU153" s="418">
        <v>0</v>
      </c>
      <c r="BV153" s="418">
        <v>0</v>
      </c>
      <c r="BW153" s="418">
        <v>0</v>
      </c>
      <c r="BX153" s="418">
        <v>0</v>
      </c>
      <c r="BY153" s="418">
        <v>0</v>
      </c>
      <c r="BZ153" s="418">
        <v>0</v>
      </c>
      <c r="CA153" s="418">
        <v>0</v>
      </c>
      <c r="CB153" s="418">
        <v>0</v>
      </c>
      <c r="CC153" s="418">
        <v>0</v>
      </c>
      <c r="CD153" s="418">
        <v>0</v>
      </c>
      <c r="CE153" s="418">
        <v>0</v>
      </c>
      <c r="CF153" s="418">
        <v>0</v>
      </c>
      <c r="CG153" s="418">
        <v>0</v>
      </c>
      <c r="CH153" s="418">
        <v>0</v>
      </c>
    </row>
    <row r="154" spans="1:86">
      <c r="A154" s="425" t="s">
        <v>2765</v>
      </c>
      <c r="B154" s="426">
        <v>13</v>
      </c>
      <c r="C154" s="427">
        <v>0</v>
      </c>
      <c r="D154" s="427">
        <v>0</v>
      </c>
      <c r="E154" s="426">
        <v>24</v>
      </c>
      <c r="F154" s="427">
        <v>0</v>
      </c>
      <c r="G154" s="427">
        <v>0</v>
      </c>
      <c r="H154" s="426">
        <v>93</v>
      </c>
      <c r="I154" s="427">
        <v>0</v>
      </c>
      <c r="J154" s="427">
        <v>0</v>
      </c>
      <c r="K154" s="426">
        <v>139</v>
      </c>
      <c r="L154" s="427">
        <v>0</v>
      </c>
      <c r="M154" s="427">
        <v>0</v>
      </c>
      <c r="N154" s="426">
        <v>19</v>
      </c>
      <c r="O154" s="427">
        <v>0</v>
      </c>
      <c r="P154" s="427">
        <v>0</v>
      </c>
      <c r="Q154" s="426">
        <v>0</v>
      </c>
      <c r="R154" s="427">
        <v>0</v>
      </c>
      <c r="S154" s="427">
        <v>0</v>
      </c>
      <c r="T154" s="426">
        <v>0</v>
      </c>
      <c r="U154" s="427">
        <v>0</v>
      </c>
      <c r="V154" s="427">
        <v>0</v>
      </c>
      <c r="W154" s="426">
        <v>0</v>
      </c>
      <c r="X154" s="427">
        <v>0</v>
      </c>
      <c r="Y154" s="427">
        <v>0</v>
      </c>
      <c r="Z154" s="426">
        <v>0</v>
      </c>
      <c r="AA154" s="427">
        <v>0</v>
      </c>
      <c r="AB154" s="427">
        <v>0</v>
      </c>
      <c r="AC154" s="427">
        <v>0</v>
      </c>
      <c r="AD154" s="427">
        <v>0</v>
      </c>
      <c r="AE154" s="426">
        <v>4</v>
      </c>
      <c r="AF154" s="426">
        <v>3</v>
      </c>
      <c r="AG154" s="426">
        <v>13</v>
      </c>
      <c r="AH154" s="426">
        <v>275</v>
      </c>
      <c r="AI154" s="426">
        <v>7</v>
      </c>
      <c r="AJ154" s="426">
        <v>295</v>
      </c>
      <c r="AK154" s="422">
        <v>0</v>
      </c>
      <c r="AL154" s="427">
        <v>0</v>
      </c>
      <c r="AM154" s="427">
        <v>0</v>
      </c>
      <c r="AN154" s="428">
        <v>0</v>
      </c>
      <c r="AO154" s="418">
        <v>0</v>
      </c>
      <c r="AP154" s="418">
        <v>0</v>
      </c>
      <c r="AQ154" s="418">
        <v>0</v>
      </c>
      <c r="AR154" s="418">
        <v>0</v>
      </c>
      <c r="AS154" s="418">
        <v>0</v>
      </c>
      <c r="AT154" s="418">
        <v>0</v>
      </c>
      <c r="AU154" s="418">
        <v>0</v>
      </c>
      <c r="AV154" s="418">
        <v>0</v>
      </c>
      <c r="AW154" s="418">
        <v>0</v>
      </c>
      <c r="AX154" s="418">
        <v>0</v>
      </c>
      <c r="AY154" s="418">
        <v>0</v>
      </c>
      <c r="AZ154" s="418">
        <v>0</v>
      </c>
      <c r="BA154" s="418">
        <v>0</v>
      </c>
      <c r="BB154" s="418">
        <v>0</v>
      </c>
      <c r="BC154" s="418">
        <v>0</v>
      </c>
      <c r="BD154" s="418">
        <v>0</v>
      </c>
      <c r="BE154" s="418">
        <v>0</v>
      </c>
      <c r="BF154" s="418">
        <v>0</v>
      </c>
      <c r="BG154" s="418">
        <v>0</v>
      </c>
      <c r="BH154" s="418">
        <v>0</v>
      </c>
      <c r="BI154" s="418">
        <v>0</v>
      </c>
      <c r="BJ154" s="418">
        <v>0</v>
      </c>
      <c r="BK154" s="418">
        <v>0</v>
      </c>
      <c r="BL154" s="418">
        <v>0</v>
      </c>
      <c r="BM154" s="418">
        <v>0</v>
      </c>
      <c r="BN154" s="418">
        <v>0</v>
      </c>
      <c r="BO154" s="418">
        <v>0</v>
      </c>
      <c r="BP154" s="418">
        <v>0</v>
      </c>
      <c r="BQ154" s="418">
        <v>0</v>
      </c>
      <c r="BR154" s="418">
        <v>0</v>
      </c>
      <c r="BS154" s="418">
        <v>0</v>
      </c>
      <c r="BT154" s="418">
        <v>0</v>
      </c>
      <c r="BU154" s="418">
        <v>0</v>
      </c>
      <c r="BV154" s="418">
        <v>0</v>
      </c>
      <c r="BW154" s="418">
        <v>0</v>
      </c>
      <c r="BX154" s="418">
        <v>0</v>
      </c>
      <c r="BY154" s="418">
        <v>0</v>
      </c>
      <c r="BZ154" s="418">
        <v>0</v>
      </c>
      <c r="CA154" s="418">
        <v>0</v>
      </c>
      <c r="CB154" s="418">
        <v>0</v>
      </c>
      <c r="CC154" s="418">
        <v>0</v>
      </c>
      <c r="CD154" s="418">
        <v>0</v>
      </c>
      <c r="CE154" s="418">
        <v>0</v>
      </c>
      <c r="CF154" s="418">
        <v>0</v>
      </c>
      <c r="CG154" s="418">
        <v>0</v>
      </c>
      <c r="CH154" s="418">
        <v>0</v>
      </c>
    </row>
    <row r="155" spans="1:86">
      <c r="A155" s="425" t="s">
        <v>2766</v>
      </c>
      <c r="B155" s="426">
        <v>6</v>
      </c>
      <c r="C155" s="426">
        <v>0</v>
      </c>
      <c r="D155" s="426">
        <v>0</v>
      </c>
      <c r="E155" s="426">
        <v>0</v>
      </c>
      <c r="F155" s="426">
        <v>0</v>
      </c>
      <c r="G155" s="426">
        <v>0</v>
      </c>
      <c r="H155" s="426">
        <v>39</v>
      </c>
      <c r="I155" s="426">
        <v>0</v>
      </c>
      <c r="J155" s="426">
        <v>0</v>
      </c>
      <c r="K155" s="426">
        <v>0</v>
      </c>
      <c r="L155" s="426">
        <v>0</v>
      </c>
      <c r="M155" s="426">
        <v>0</v>
      </c>
      <c r="N155" s="426">
        <v>7</v>
      </c>
      <c r="O155" s="426">
        <v>0</v>
      </c>
      <c r="P155" s="426">
        <v>0</v>
      </c>
      <c r="Q155" s="426">
        <v>0</v>
      </c>
      <c r="R155" s="426">
        <v>0</v>
      </c>
      <c r="S155" s="426">
        <v>0</v>
      </c>
      <c r="T155" s="426">
        <v>0</v>
      </c>
      <c r="U155" s="426">
        <v>0</v>
      </c>
      <c r="V155" s="426">
        <v>0</v>
      </c>
      <c r="W155" s="426">
        <v>0</v>
      </c>
      <c r="X155" s="426">
        <v>0</v>
      </c>
      <c r="Y155" s="426">
        <v>0</v>
      </c>
      <c r="Z155" s="426">
        <v>0</v>
      </c>
      <c r="AA155" s="426">
        <v>0</v>
      </c>
      <c r="AB155" s="426">
        <v>0</v>
      </c>
      <c r="AC155" s="426">
        <v>1</v>
      </c>
      <c r="AD155" s="426">
        <v>0</v>
      </c>
      <c r="AE155" s="426">
        <v>0</v>
      </c>
      <c r="AF155" s="426">
        <v>0</v>
      </c>
      <c r="AG155" s="426">
        <v>6</v>
      </c>
      <c r="AH155" s="426">
        <v>46</v>
      </c>
      <c r="AI155" s="426">
        <v>0</v>
      </c>
      <c r="AJ155" s="426">
        <v>52</v>
      </c>
      <c r="AK155" s="422">
        <v>1</v>
      </c>
      <c r="AL155" s="426">
        <v>0</v>
      </c>
      <c r="AM155" s="426">
        <v>1</v>
      </c>
      <c r="AN155" s="419" t="s">
        <v>2682</v>
      </c>
      <c r="AO155" s="418">
        <v>0</v>
      </c>
      <c r="AP155" s="418">
        <v>0</v>
      </c>
      <c r="AQ155" s="418">
        <v>0</v>
      </c>
      <c r="AR155" s="418">
        <v>0</v>
      </c>
      <c r="AS155" s="418">
        <v>0</v>
      </c>
      <c r="AT155" s="418">
        <v>0</v>
      </c>
      <c r="AU155" s="418">
        <v>0</v>
      </c>
      <c r="AV155" s="418">
        <v>0</v>
      </c>
      <c r="AW155" s="418">
        <v>0</v>
      </c>
      <c r="AX155" s="418">
        <v>0</v>
      </c>
      <c r="AY155" s="418">
        <v>0</v>
      </c>
      <c r="AZ155" s="418">
        <v>0</v>
      </c>
      <c r="BA155" s="418">
        <v>0</v>
      </c>
      <c r="BB155" s="418">
        <v>0</v>
      </c>
      <c r="BC155" s="418">
        <v>0</v>
      </c>
      <c r="BD155" s="418">
        <v>0</v>
      </c>
      <c r="BE155" s="418">
        <v>0</v>
      </c>
      <c r="BF155" s="418">
        <v>0</v>
      </c>
      <c r="BG155" s="418">
        <v>0</v>
      </c>
      <c r="BH155" s="418">
        <v>0</v>
      </c>
      <c r="BI155" s="418">
        <v>0</v>
      </c>
      <c r="BJ155" s="418">
        <v>0</v>
      </c>
      <c r="BK155" s="418">
        <v>0</v>
      </c>
      <c r="BL155" s="418">
        <v>0</v>
      </c>
      <c r="BM155" s="418">
        <v>0</v>
      </c>
      <c r="BN155" s="418">
        <v>0</v>
      </c>
      <c r="BO155" s="418">
        <v>0</v>
      </c>
      <c r="BP155" s="418">
        <v>0</v>
      </c>
      <c r="BQ155" s="418">
        <v>0</v>
      </c>
      <c r="BR155" s="418">
        <v>0</v>
      </c>
      <c r="BS155" s="418">
        <v>0</v>
      </c>
      <c r="BT155" s="418">
        <v>0</v>
      </c>
      <c r="BU155" s="418">
        <v>0</v>
      </c>
      <c r="BV155" s="418">
        <v>0</v>
      </c>
      <c r="BW155" s="418">
        <v>0</v>
      </c>
      <c r="BX155" s="418">
        <v>0</v>
      </c>
      <c r="BY155" s="418">
        <v>0</v>
      </c>
      <c r="BZ155" s="418">
        <v>0</v>
      </c>
      <c r="CA155" s="418">
        <v>0</v>
      </c>
      <c r="CB155" s="418">
        <v>0</v>
      </c>
      <c r="CC155" s="418">
        <v>0</v>
      </c>
      <c r="CD155" s="418">
        <v>0</v>
      </c>
      <c r="CE155" s="418">
        <v>0</v>
      </c>
      <c r="CF155" s="418">
        <v>0</v>
      </c>
      <c r="CG155" s="418">
        <v>0</v>
      </c>
      <c r="CH155" s="418">
        <v>0</v>
      </c>
    </row>
    <row r="156" spans="1:86">
      <c r="A156" s="425" t="s">
        <v>2767</v>
      </c>
      <c r="B156" s="426">
        <v>5</v>
      </c>
      <c r="C156" s="427">
        <v>0</v>
      </c>
      <c r="D156" s="427">
        <v>0</v>
      </c>
      <c r="E156" s="426">
        <v>27</v>
      </c>
      <c r="F156" s="427">
        <v>0</v>
      </c>
      <c r="G156" s="427">
        <v>0</v>
      </c>
      <c r="H156" s="426">
        <v>35</v>
      </c>
      <c r="I156" s="427">
        <v>0</v>
      </c>
      <c r="J156" s="427">
        <v>0</v>
      </c>
      <c r="K156" s="426">
        <v>9</v>
      </c>
      <c r="L156" s="427">
        <v>0</v>
      </c>
      <c r="M156" s="427">
        <v>0</v>
      </c>
      <c r="N156" s="426">
        <v>0</v>
      </c>
      <c r="O156" s="427">
        <v>0</v>
      </c>
      <c r="P156" s="427">
        <v>0</v>
      </c>
      <c r="Q156" s="426">
        <v>0</v>
      </c>
      <c r="R156" s="427">
        <v>0</v>
      </c>
      <c r="S156" s="427">
        <v>0</v>
      </c>
      <c r="T156" s="426">
        <v>0</v>
      </c>
      <c r="U156" s="427">
        <v>0</v>
      </c>
      <c r="V156" s="427">
        <v>0</v>
      </c>
      <c r="W156" s="426">
        <v>0</v>
      </c>
      <c r="X156" s="427">
        <v>0</v>
      </c>
      <c r="Y156" s="427">
        <v>0</v>
      </c>
      <c r="Z156" s="426">
        <v>0</v>
      </c>
      <c r="AA156" s="427">
        <v>0</v>
      </c>
      <c r="AB156" s="427">
        <v>0</v>
      </c>
      <c r="AC156" s="427">
        <v>1</v>
      </c>
      <c r="AD156" s="427">
        <v>0</v>
      </c>
      <c r="AE156" s="426">
        <v>0</v>
      </c>
      <c r="AF156" s="426">
        <v>0</v>
      </c>
      <c r="AG156" s="426">
        <v>5</v>
      </c>
      <c r="AH156" s="426">
        <v>71</v>
      </c>
      <c r="AI156" s="426">
        <v>0</v>
      </c>
      <c r="AJ156" s="426">
        <v>76</v>
      </c>
      <c r="AK156" s="422">
        <v>1</v>
      </c>
      <c r="AL156" s="427">
        <v>0</v>
      </c>
      <c r="AM156" s="427">
        <v>1</v>
      </c>
      <c r="AN156" s="428" t="s">
        <v>2768</v>
      </c>
      <c r="AO156" s="418">
        <v>0</v>
      </c>
      <c r="AP156" s="418">
        <v>0</v>
      </c>
      <c r="AQ156" s="418">
        <v>0</v>
      </c>
      <c r="AR156" s="418">
        <v>0</v>
      </c>
      <c r="AS156" s="418">
        <v>0</v>
      </c>
      <c r="AT156" s="418">
        <v>0</v>
      </c>
      <c r="AU156" s="418">
        <v>0</v>
      </c>
      <c r="AV156" s="418">
        <v>0</v>
      </c>
      <c r="AW156" s="418">
        <v>0</v>
      </c>
      <c r="AX156" s="418">
        <v>0</v>
      </c>
      <c r="AY156" s="418">
        <v>0</v>
      </c>
      <c r="AZ156" s="418">
        <v>0</v>
      </c>
      <c r="BA156" s="418">
        <v>0</v>
      </c>
      <c r="BB156" s="418">
        <v>0</v>
      </c>
      <c r="BC156" s="418">
        <v>0</v>
      </c>
      <c r="BD156" s="418">
        <v>0</v>
      </c>
      <c r="BE156" s="418">
        <v>0</v>
      </c>
      <c r="BF156" s="418">
        <v>0</v>
      </c>
      <c r="BG156" s="418">
        <v>0</v>
      </c>
      <c r="BH156" s="418">
        <v>0</v>
      </c>
      <c r="BI156" s="418">
        <v>0</v>
      </c>
      <c r="BJ156" s="418">
        <v>0</v>
      </c>
      <c r="BK156" s="418">
        <v>0</v>
      </c>
      <c r="BL156" s="418">
        <v>0</v>
      </c>
      <c r="BM156" s="418">
        <v>0</v>
      </c>
      <c r="BN156" s="418">
        <v>0</v>
      </c>
      <c r="BO156" s="418">
        <v>0</v>
      </c>
      <c r="BP156" s="418">
        <v>0</v>
      </c>
      <c r="BQ156" s="418">
        <v>0</v>
      </c>
      <c r="BR156" s="418">
        <v>0</v>
      </c>
      <c r="BS156" s="418">
        <v>0</v>
      </c>
      <c r="BT156" s="418">
        <v>0</v>
      </c>
      <c r="BU156" s="418">
        <v>0</v>
      </c>
      <c r="BV156" s="418">
        <v>0</v>
      </c>
      <c r="BW156" s="418">
        <v>0</v>
      </c>
      <c r="BX156" s="418">
        <v>0</v>
      </c>
      <c r="BY156" s="418">
        <v>0</v>
      </c>
      <c r="BZ156" s="418">
        <v>0</v>
      </c>
      <c r="CA156" s="418">
        <v>0</v>
      </c>
      <c r="CB156" s="418">
        <v>0</v>
      </c>
      <c r="CC156" s="418">
        <v>0</v>
      </c>
      <c r="CD156" s="418">
        <v>0</v>
      </c>
      <c r="CE156" s="418">
        <v>0</v>
      </c>
      <c r="CF156" s="418">
        <v>0</v>
      </c>
      <c r="CG156" s="418">
        <v>0</v>
      </c>
      <c r="CH156" s="418">
        <v>0</v>
      </c>
    </row>
    <row r="157" spans="1:86">
      <c r="A157" s="425" t="s">
        <v>2769</v>
      </c>
      <c r="B157" s="426">
        <v>4</v>
      </c>
      <c r="C157" s="418">
        <v>0</v>
      </c>
      <c r="D157" s="418">
        <v>0</v>
      </c>
      <c r="E157" s="426">
        <v>8</v>
      </c>
      <c r="F157" s="418">
        <v>0</v>
      </c>
      <c r="G157" s="418">
        <v>0</v>
      </c>
      <c r="H157" s="426">
        <v>27</v>
      </c>
      <c r="I157" s="418">
        <v>0</v>
      </c>
      <c r="J157" s="418">
        <v>0</v>
      </c>
      <c r="K157" s="426">
        <v>0</v>
      </c>
      <c r="L157" s="418">
        <v>0</v>
      </c>
      <c r="M157" s="418">
        <v>0</v>
      </c>
      <c r="N157" s="426">
        <v>0</v>
      </c>
      <c r="O157" s="418">
        <v>0</v>
      </c>
      <c r="P157" s="418">
        <v>0</v>
      </c>
      <c r="Q157" s="426">
        <v>0</v>
      </c>
      <c r="R157" s="418">
        <v>0</v>
      </c>
      <c r="S157" s="418">
        <v>0</v>
      </c>
      <c r="T157" s="418">
        <v>0</v>
      </c>
      <c r="U157" s="418">
        <v>0</v>
      </c>
      <c r="V157" s="418">
        <v>0</v>
      </c>
      <c r="W157" s="426">
        <v>0</v>
      </c>
      <c r="X157" s="418">
        <v>0</v>
      </c>
      <c r="Y157" s="418">
        <v>0</v>
      </c>
      <c r="Z157" s="418">
        <v>0</v>
      </c>
      <c r="AA157" s="418">
        <v>0</v>
      </c>
      <c r="AB157" s="418">
        <v>0</v>
      </c>
      <c r="AC157" s="418">
        <v>0</v>
      </c>
      <c r="AD157" s="418">
        <v>0</v>
      </c>
      <c r="AE157" s="426">
        <v>0</v>
      </c>
      <c r="AF157" s="426">
        <v>0</v>
      </c>
      <c r="AG157" s="426">
        <v>4</v>
      </c>
      <c r="AH157" s="426">
        <v>35</v>
      </c>
      <c r="AI157" s="426">
        <v>0</v>
      </c>
      <c r="AJ157" s="426">
        <v>39</v>
      </c>
      <c r="AK157" s="422">
        <v>0</v>
      </c>
      <c r="AL157" s="421">
        <v>0</v>
      </c>
      <c r="AM157" s="418">
        <v>0</v>
      </c>
      <c r="AN157" s="419">
        <v>0</v>
      </c>
      <c r="AO157" s="418">
        <v>0</v>
      </c>
      <c r="AP157" s="418">
        <v>0</v>
      </c>
      <c r="AQ157" s="418">
        <v>0</v>
      </c>
      <c r="AR157" s="418">
        <v>0</v>
      </c>
      <c r="AS157" s="418">
        <v>0</v>
      </c>
      <c r="AT157" s="418">
        <v>0</v>
      </c>
      <c r="AU157" s="418">
        <v>0</v>
      </c>
      <c r="AV157" s="418">
        <v>0</v>
      </c>
      <c r="AW157" s="418">
        <v>0</v>
      </c>
      <c r="AX157" s="418">
        <v>0</v>
      </c>
      <c r="AY157" s="418">
        <v>0</v>
      </c>
      <c r="AZ157" s="418">
        <v>0</v>
      </c>
      <c r="BA157" s="418">
        <v>0</v>
      </c>
      <c r="BB157" s="418">
        <v>0</v>
      </c>
      <c r="BC157" s="418">
        <v>0</v>
      </c>
      <c r="BD157" s="418">
        <v>0</v>
      </c>
      <c r="BE157" s="418">
        <v>0</v>
      </c>
      <c r="BF157" s="418">
        <v>0</v>
      </c>
      <c r="BG157" s="418">
        <v>0</v>
      </c>
      <c r="BH157" s="418">
        <v>0</v>
      </c>
      <c r="BI157" s="418">
        <v>0</v>
      </c>
      <c r="BJ157" s="418">
        <v>0</v>
      </c>
      <c r="BK157" s="418">
        <v>0</v>
      </c>
      <c r="BL157" s="418">
        <v>0</v>
      </c>
      <c r="BM157" s="418">
        <v>0</v>
      </c>
      <c r="BN157" s="418">
        <v>0</v>
      </c>
      <c r="BO157" s="418">
        <v>0</v>
      </c>
      <c r="BP157" s="418">
        <v>0</v>
      </c>
      <c r="BQ157" s="418">
        <v>0</v>
      </c>
      <c r="BR157" s="418">
        <v>0</v>
      </c>
      <c r="BS157" s="418">
        <v>0</v>
      </c>
      <c r="BT157" s="418">
        <v>0</v>
      </c>
      <c r="BU157" s="418">
        <v>0</v>
      </c>
      <c r="BV157" s="418">
        <v>0</v>
      </c>
      <c r="BW157" s="418">
        <v>0</v>
      </c>
      <c r="BX157" s="418">
        <v>0</v>
      </c>
      <c r="BY157" s="418">
        <v>0</v>
      </c>
      <c r="BZ157" s="418">
        <v>0</v>
      </c>
      <c r="CA157" s="418">
        <v>0</v>
      </c>
      <c r="CB157" s="418">
        <v>0</v>
      </c>
      <c r="CC157" s="418">
        <v>0</v>
      </c>
      <c r="CD157" s="418">
        <v>0</v>
      </c>
      <c r="CE157" s="418">
        <v>0</v>
      </c>
      <c r="CF157" s="418">
        <v>0</v>
      </c>
      <c r="CG157" s="418">
        <v>0</v>
      </c>
      <c r="CH157" s="418">
        <v>0</v>
      </c>
    </row>
    <row r="158" spans="1:86">
      <c r="A158" s="420" t="s">
        <v>2770</v>
      </c>
      <c r="B158" s="418">
        <v>4</v>
      </c>
      <c r="C158" s="418">
        <v>0</v>
      </c>
      <c r="D158" s="418">
        <v>0</v>
      </c>
      <c r="E158" s="418">
        <v>4</v>
      </c>
      <c r="F158" s="418">
        <v>0</v>
      </c>
      <c r="G158" s="418">
        <v>0</v>
      </c>
      <c r="H158" s="418">
        <v>23</v>
      </c>
      <c r="I158" s="418">
        <v>0</v>
      </c>
      <c r="J158" s="418">
        <v>0</v>
      </c>
      <c r="K158" s="418">
        <v>0</v>
      </c>
      <c r="L158" s="418">
        <v>0</v>
      </c>
      <c r="M158" s="418">
        <v>0</v>
      </c>
      <c r="N158" s="418">
        <v>0</v>
      </c>
      <c r="O158" s="418">
        <v>0</v>
      </c>
      <c r="P158" s="418">
        <v>0</v>
      </c>
      <c r="Q158" s="418">
        <v>0</v>
      </c>
      <c r="R158" s="418">
        <v>0</v>
      </c>
      <c r="S158" s="418">
        <v>0</v>
      </c>
      <c r="T158" s="418">
        <v>0</v>
      </c>
      <c r="U158" s="418">
        <v>0</v>
      </c>
      <c r="V158" s="418">
        <v>0</v>
      </c>
      <c r="W158" s="418">
        <v>0</v>
      </c>
      <c r="X158" s="418">
        <v>0</v>
      </c>
      <c r="Y158" s="418">
        <v>0</v>
      </c>
      <c r="Z158" s="418">
        <v>0</v>
      </c>
      <c r="AA158" s="418">
        <v>0</v>
      </c>
      <c r="AB158" s="418">
        <v>0</v>
      </c>
      <c r="AC158" s="418">
        <v>0</v>
      </c>
      <c r="AD158" s="418">
        <v>0</v>
      </c>
      <c r="AE158" s="418">
        <v>0</v>
      </c>
      <c r="AF158" s="418">
        <v>0</v>
      </c>
      <c r="AG158" s="421">
        <v>4</v>
      </c>
      <c r="AH158" s="421">
        <v>27</v>
      </c>
      <c r="AI158" s="421">
        <v>0</v>
      </c>
      <c r="AJ158" s="421">
        <v>31</v>
      </c>
      <c r="AK158" s="422">
        <v>0</v>
      </c>
      <c r="AL158" s="421">
        <v>0</v>
      </c>
      <c r="AM158" s="418">
        <v>0</v>
      </c>
      <c r="AN158" s="419">
        <v>0</v>
      </c>
      <c r="AO158" s="418">
        <v>0</v>
      </c>
      <c r="AP158" s="418">
        <v>0</v>
      </c>
      <c r="AQ158" s="418">
        <v>0</v>
      </c>
      <c r="AR158" s="418">
        <v>0</v>
      </c>
      <c r="AS158" s="418">
        <v>0</v>
      </c>
      <c r="AT158" s="418">
        <v>0</v>
      </c>
      <c r="AU158" s="418">
        <v>0</v>
      </c>
      <c r="AV158" s="418">
        <v>0</v>
      </c>
      <c r="AW158" s="418">
        <v>0</v>
      </c>
      <c r="AX158" s="418">
        <v>0</v>
      </c>
      <c r="AY158" s="418">
        <v>0</v>
      </c>
      <c r="AZ158" s="418">
        <v>0</v>
      </c>
      <c r="BA158" s="418">
        <v>0</v>
      </c>
      <c r="BB158" s="418">
        <v>0</v>
      </c>
      <c r="BC158" s="418">
        <v>0</v>
      </c>
      <c r="BD158" s="418">
        <v>0</v>
      </c>
      <c r="BE158" s="418">
        <v>0</v>
      </c>
      <c r="BF158" s="418">
        <v>0</v>
      </c>
      <c r="BG158" s="418">
        <v>0</v>
      </c>
      <c r="BH158" s="418">
        <v>0</v>
      </c>
      <c r="BI158" s="418">
        <v>0</v>
      </c>
      <c r="BJ158" s="418">
        <v>0</v>
      </c>
      <c r="BK158" s="418">
        <v>0</v>
      </c>
      <c r="BL158" s="418">
        <v>0</v>
      </c>
      <c r="BM158" s="418">
        <v>0</v>
      </c>
      <c r="BN158" s="418">
        <v>0</v>
      </c>
      <c r="BO158" s="418">
        <v>0</v>
      </c>
      <c r="BP158" s="418">
        <v>0</v>
      </c>
      <c r="BQ158" s="418">
        <v>0</v>
      </c>
      <c r="BR158" s="418">
        <v>0</v>
      </c>
      <c r="BS158" s="418">
        <v>0</v>
      </c>
      <c r="BT158" s="418">
        <v>0</v>
      </c>
      <c r="BU158" s="418">
        <v>0</v>
      </c>
      <c r="BV158" s="418">
        <v>0</v>
      </c>
      <c r="BW158" s="418">
        <v>0</v>
      </c>
      <c r="BX158" s="418">
        <v>0</v>
      </c>
      <c r="BY158" s="418">
        <v>0</v>
      </c>
      <c r="BZ158" s="418">
        <v>0</v>
      </c>
      <c r="CA158" s="418">
        <v>0</v>
      </c>
      <c r="CB158" s="418">
        <v>0</v>
      </c>
      <c r="CC158" s="418">
        <v>0</v>
      </c>
      <c r="CD158" s="418">
        <v>0</v>
      </c>
      <c r="CE158" s="418">
        <v>0</v>
      </c>
      <c r="CF158" s="418">
        <v>0</v>
      </c>
      <c r="CG158" s="418">
        <v>0</v>
      </c>
      <c r="CH158" s="418">
        <v>0</v>
      </c>
    </row>
    <row r="159" spans="1:86">
      <c r="A159" s="425" t="s">
        <v>2771</v>
      </c>
      <c r="B159" s="426">
        <v>8</v>
      </c>
      <c r="C159" s="418">
        <v>0</v>
      </c>
      <c r="D159" s="418">
        <v>0</v>
      </c>
      <c r="E159" s="426">
        <v>37</v>
      </c>
      <c r="F159" s="418">
        <v>0</v>
      </c>
      <c r="G159" s="418">
        <v>0</v>
      </c>
      <c r="H159" s="426">
        <v>19</v>
      </c>
      <c r="I159" s="418">
        <v>0</v>
      </c>
      <c r="J159" s="418">
        <v>0</v>
      </c>
      <c r="K159" s="426">
        <v>0</v>
      </c>
      <c r="L159" s="418">
        <v>0</v>
      </c>
      <c r="M159" s="418">
        <v>0</v>
      </c>
      <c r="N159" s="426">
        <v>0</v>
      </c>
      <c r="O159" s="418">
        <v>0</v>
      </c>
      <c r="P159" s="418">
        <v>0</v>
      </c>
      <c r="Q159" s="426">
        <v>0</v>
      </c>
      <c r="R159" s="418">
        <v>0</v>
      </c>
      <c r="S159" s="418">
        <v>0</v>
      </c>
      <c r="T159" s="418">
        <v>0</v>
      </c>
      <c r="U159" s="418">
        <v>0</v>
      </c>
      <c r="V159" s="418">
        <v>0</v>
      </c>
      <c r="W159" s="418">
        <v>0</v>
      </c>
      <c r="X159" s="418">
        <v>0</v>
      </c>
      <c r="Y159" s="418">
        <v>0</v>
      </c>
      <c r="Z159" s="418">
        <v>0</v>
      </c>
      <c r="AA159" s="418">
        <v>0</v>
      </c>
      <c r="AB159" s="418">
        <v>0</v>
      </c>
      <c r="AC159" s="418">
        <v>2</v>
      </c>
      <c r="AD159" s="418">
        <v>0</v>
      </c>
      <c r="AE159" s="418">
        <v>0</v>
      </c>
      <c r="AF159" s="418">
        <v>0</v>
      </c>
      <c r="AG159" s="426">
        <v>8</v>
      </c>
      <c r="AH159" s="426">
        <v>56</v>
      </c>
      <c r="AI159" s="426">
        <v>0</v>
      </c>
      <c r="AJ159" s="426">
        <v>64</v>
      </c>
      <c r="AK159" s="422">
        <v>2</v>
      </c>
      <c r="AL159" s="421">
        <v>0</v>
      </c>
      <c r="AM159" s="418">
        <v>2</v>
      </c>
      <c r="AN159" s="419" t="s">
        <v>2772</v>
      </c>
      <c r="AO159" s="418">
        <v>0</v>
      </c>
      <c r="AP159" s="418">
        <v>0</v>
      </c>
      <c r="AQ159" s="418">
        <v>0</v>
      </c>
      <c r="AR159" s="418">
        <v>0</v>
      </c>
      <c r="AS159" s="418">
        <v>0</v>
      </c>
      <c r="AT159" s="418">
        <v>0</v>
      </c>
      <c r="AU159" s="418">
        <v>0</v>
      </c>
      <c r="AV159" s="418">
        <v>0</v>
      </c>
      <c r="AW159" s="418">
        <v>0</v>
      </c>
      <c r="AX159" s="418">
        <v>0</v>
      </c>
      <c r="AY159" s="418">
        <v>0</v>
      </c>
      <c r="AZ159" s="418">
        <v>0</v>
      </c>
      <c r="BA159" s="418">
        <v>0</v>
      </c>
      <c r="BB159" s="418">
        <v>0</v>
      </c>
      <c r="BC159" s="418">
        <v>0</v>
      </c>
      <c r="BD159" s="418">
        <v>0</v>
      </c>
      <c r="BE159" s="418">
        <v>0</v>
      </c>
      <c r="BF159" s="418">
        <v>0</v>
      </c>
      <c r="BG159" s="418">
        <v>0</v>
      </c>
      <c r="BH159" s="418">
        <v>0</v>
      </c>
      <c r="BI159" s="418">
        <v>0</v>
      </c>
      <c r="BJ159" s="418">
        <v>0</v>
      </c>
      <c r="BK159" s="418">
        <v>0</v>
      </c>
      <c r="BL159" s="418">
        <v>0</v>
      </c>
      <c r="BM159" s="418">
        <v>0</v>
      </c>
      <c r="BN159" s="418">
        <v>0</v>
      </c>
      <c r="BO159" s="418">
        <v>0</v>
      </c>
      <c r="BP159" s="418">
        <v>0</v>
      </c>
      <c r="BQ159" s="418">
        <v>0</v>
      </c>
      <c r="BR159" s="418">
        <v>0</v>
      </c>
      <c r="BS159" s="418">
        <v>0</v>
      </c>
      <c r="BT159" s="418">
        <v>0</v>
      </c>
      <c r="BU159" s="418">
        <v>0</v>
      </c>
      <c r="BV159" s="418">
        <v>0</v>
      </c>
      <c r="BW159" s="418">
        <v>0</v>
      </c>
      <c r="BX159" s="418">
        <v>0</v>
      </c>
      <c r="BY159" s="418">
        <v>0</v>
      </c>
      <c r="BZ159" s="418">
        <v>0</v>
      </c>
      <c r="CA159" s="418">
        <v>0</v>
      </c>
      <c r="CB159" s="418">
        <v>0</v>
      </c>
      <c r="CC159" s="418">
        <v>0</v>
      </c>
      <c r="CD159" s="418">
        <v>0</v>
      </c>
      <c r="CE159" s="418">
        <v>0</v>
      </c>
      <c r="CF159" s="418">
        <v>0</v>
      </c>
      <c r="CG159" s="418">
        <v>0</v>
      </c>
      <c r="CH159" s="418">
        <v>0</v>
      </c>
    </row>
    <row r="160" spans="1:86">
      <c r="A160" s="425" t="s">
        <v>2773</v>
      </c>
      <c r="B160" s="426">
        <v>9</v>
      </c>
      <c r="C160" s="418">
        <v>0</v>
      </c>
      <c r="D160" s="418">
        <v>0</v>
      </c>
      <c r="E160" s="426">
        <v>0</v>
      </c>
      <c r="F160" s="418">
        <v>0</v>
      </c>
      <c r="G160" s="418">
        <v>0</v>
      </c>
      <c r="H160" s="426">
        <v>62</v>
      </c>
      <c r="I160" s="418">
        <v>0</v>
      </c>
      <c r="J160" s="418">
        <v>0</v>
      </c>
      <c r="K160" s="426">
        <v>0</v>
      </c>
      <c r="L160" s="418">
        <v>0</v>
      </c>
      <c r="M160" s="418">
        <v>0</v>
      </c>
      <c r="N160" s="426">
        <v>0</v>
      </c>
      <c r="O160" s="418">
        <v>0</v>
      </c>
      <c r="P160" s="418">
        <v>0</v>
      </c>
      <c r="Q160" s="426">
        <v>0</v>
      </c>
      <c r="R160" s="418">
        <v>0</v>
      </c>
      <c r="S160" s="418">
        <v>0</v>
      </c>
      <c r="T160" s="418">
        <v>0</v>
      </c>
      <c r="U160" s="418">
        <v>0</v>
      </c>
      <c r="V160" s="418">
        <v>0</v>
      </c>
      <c r="W160" s="418">
        <v>0</v>
      </c>
      <c r="X160" s="418">
        <v>0</v>
      </c>
      <c r="Y160" s="418">
        <v>0</v>
      </c>
      <c r="Z160" s="418">
        <v>0</v>
      </c>
      <c r="AA160" s="418">
        <v>0</v>
      </c>
      <c r="AB160" s="418">
        <v>0</v>
      </c>
      <c r="AC160" s="418">
        <v>1</v>
      </c>
      <c r="AD160" s="418">
        <v>0</v>
      </c>
      <c r="AE160" s="418">
        <v>0</v>
      </c>
      <c r="AF160" s="418">
        <v>0</v>
      </c>
      <c r="AG160" s="426">
        <v>9</v>
      </c>
      <c r="AH160" s="426">
        <v>62</v>
      </c>
      <c r="AI160" s="426">
        <v>0</v>
      </c>
      <c r="AJ160" s="426">
        <v>71</v>
      </c>
      <c r="AK160" s="422">
        <v>1</v>
      </c>
      <c r="AL160" s="421">
        <v>0</v>
      </c>
      <c r="AM160" s="418">
        <v>2</v>
      </c>
      <c r="AN160" s="419" t="s">
        <v>2774</v>
      </c>
      <c r="AO160" s="418">
        <v>0</v>
      </c>
      <c r="AP160" s="418">
        <v>0</v>
      </c>
      <c r="AQ160" s="418">
        <v>0</v>
      </c>
      <c r="AR160" s="418">
        <v>0</v>
      </c>
      <c r="AS160" s="418">
        <v>0</v>
      </c>
      <c r="AT160" s="418">
        <v>0</v>
      </c>
      <c r="AU160" s="418">
        <v>0</v>
      </c>
      <c r="AV160" s="418">
        <v>0</v>
      </c>
      <c r="AW160" s="418">
        <v>0</v>
      </c>
      <c r="AX160" s="418">
        <v>0</v>
      </c>
      <c r="AY160" s="418">
        <v>0</v>
      </c>
      <c r="AZ160" s="418">
        <v>0</v>
      </c>
      <c r="BA160" s="418">
        <v>0</v>
      </c>
      <c r="BB160" s="418">
        <v>0</v>
      </c>
      <c r="BC160" s="418">
        <v>0</v>
      </c>
      <c r="BD160" s="418">
        <v>0</v>
      </c>
      <c r="BE160" s="418">
        <v>0</v>
      </c>
      <c r="BF160" s="418">
        <v>0</v>
      </c>
      <c r="BG160" s="418">
        <v>0</v>
      </c>
      <c r="BH160" s="418">
        <v>0</v>
      </c>
      <c r="BI160" s="418">
        <v>0</v>
      </c>
      <c r="BJ160" s="418">
        <v>0</v>
      </c>
      <c r="BK160" s="418">
        <v>0</v>
      </c>
      <c r="BL160" s="418">
        <v>0</v>
      </c>
      <c r="BM160" s="418">
        <v>0</v>
      </c>
      <c r="BN160" s="418">
        <v>0</v>
      </c>
      <c r="BO160" s="418">
        <v>0</v>
      </c>
      <c r="BP160" s="418">
        <v>0</v>
      </c>
      <c r="BQ160" s="418">
        <v>0</v>
      </c>
      <c r="BR160" s="418">
        <v>0</v>
      </c>
      <c r="BS160" s="418">
        <v>0</v>
      </c>
      <c r="BT160" s="418">
        <v>0</v>
      </c>
      <c r="BU160" s="418">
        <v>0</v>
      </c>
      <c r="BV160" s="418">
        <v>0</v>
      </c>
      <c r="BW160" s="418">
        <v>0</v>
      </c>
      <c r="BX160" s="418">
        <v>0</v>
      </c>
      <c r="BY160" s="418">
        <v>0</v>
      </c>
      <c r="BZ160" s="418">
        <v>0</v>
      </c>
      <c r="CA160" s="418">
        <v>0</v>
      </c>
      <c r="CB160" s="418">
        <v>0</v>
      </c>
      <c r="CC160" s="418">
        <v>0</v>
      </c>
      <c r="CD160" s="418">
        <v>0</v>
      </c>
      <c r="CE160" s="418">
        <v>0</v>
      </c>
      <c r="CF160" s="418">
        <v>0</v>
      </c>
      <c r="CG160" s="418">
        <v>0</v>
      </c>
      <c r="CH160" s="418">
        <v>0</v>
      </c>
    </row>
    <row r="161" spans="1:86">
      <c r="A161" s="425" t="s">
        <v>2775</v>
      </c>
      <c r="B161" s="426">
        <v>8</v>
      </c>
      <c r="C161" s="418">
        <v>0</v>
      </c>
      <c r="D161" s="418">
        <v>0</v>
      </c>
      <c r="E161" s="426">
        <v>8</v>
      </c>
      <c r="F161" s="418">
        <v>0</v>
      </c>
      <c r="G161" s="418">
        <v>0</v>
      </c>
      <c r="H161" s="426">
        <v>43</v>
      </c>
      <c r="I161" s="418">
        <v>0</v>
      </c>
      <c r="J161" s="418">
        <v>0</v>
      </c>
      <c r="K161" s="426">
        <v>0</v>
      </c>
      <c r="L161" s="418">
        <v>0</v>
      </c>
      <c r="M161" s="418">
        <v>0</v>
      </c>
      <c r="N161" s="426">
        <v>0</v>
      </c>
      <c r="O161" s="418">
        <v>0</v>
      </c>
      <c r="P161" s="418">
        <v>0</v>
      </c>
      <c r="Q161" s="426">
        <v>0</v>
      </c>
      <c r="R161" s="418">
        <v>0</v>
      </c>
      <c r="S161" s="418">
        <v>0</v>
      </c>
      <c r="T161" s="418">
        <v>0</v>
      </c>
      <c r="U161" s="418">
        <v>0</v>
      </c>
      <c r="V161" s="418">
        <v>0</v>
      </c>
      <c r="W161" s="418">
        <v>0</v>
      </c>
      <c r="X161" s="418">
        <v>0</v>
      </c>
      <c r="Y161" s="418">
        <v>0</v>
      </c>
      <c r="Z161" s="418">
        <v>0</v>
      </c>
      <c r="AA161" s="418">
        <v>0</v>
      </c>
      <c r="AB161" s="418">
        <v>0</v>
      </c>
      <c r="AC161" s="418">
        <v>1</v>
      </c>
      <c r="AD161" s="418">
        <v>0</v>
      </c>
      <c r="AE161" s="418">
        <v>0</v>
      </c>
      <c r="AF161" s="418">
        <v>0</v>
      </c>
      <c r="AG161" s="426">
        <v>8</v>
      </c>
      <c r="AH161" s="426">
        <v>51</v>
      </c>
      <c r="AI161" s="421">
        <v>0</v>
      </c>
      <c r="AJ161" s="426">
        <v>59</v>
      </c>
      <c r="AK161" s="422">
        <v>1</v>
      </c>
      <c r="AL161" s="421">
        <v>0</v>
      </c>
      <c r="AM161" s="418">
        <v>1</v>
      </c>
      <c r="AN161" s="418" t="s">
        <v>2776</v>
      </c>
      <c r="AO161" s="418">
        <v>0</v>
      </c>
      <c r="AP161" s="418">
        <v>0</v>
      </c>
      <c r="AQ161" s="418">
        <v>0</v>
      </c>
      <c r="AR161" s="418">
        <v>0</v>
      </c>
      <c r="AS161" s="418">
        <v>0</v>
      </c>
      <c r="AT161" s="418">
        <v>0</v>
      </c>
      <c r="AU161" s="418">
        <v>0</v>
      </c>
      <c r="AV161" s="418">
        <v>0</v>
      </c>
      <c r="AW161" s="418">
        <v>0</v>
      </c>
      <c r="AX161" s="418">
        <v>0</v>
      </c>
      <c r="AY161" s="418">
        <v>0</v>
      </c>
      <c r="AZ161" s="418">
        <v>0</v>
      </c>
      <c r="BA161" s="418">
        <v>0</v>
      </c>
      <c r="BB161" s="418">
        <v>0</v>
      </c>
      <c r="BC161" s="418">
        <v>0</v>
      </c>
      <c r="BD161" s="418">
        <v>0</v>
      </c>
      <c r="BE161" s="418">
        <v>0</v>
      </c>
      <c r="BF161" s="418">
        <v>0</v>
      </c>
      <c r="BG161" s="418">
        <v>0</v>
      </c>
      <c r="BH161" s="418">
        <v>0</v>
      </c>
      <c r="BI161" s="418">
        <v>0</v>
      </c>
      <c r="BJ161" s="418">
        <v>0</v>
      </c>
      <c r="BK161" s="418">
        <v>0</v>
      </c>
      <c r="BL161" s="418">
        <v>0</v>
      </c>
      <c r="BM161" s="418">
        <v>0</v>
      </c>
      <c r="BN161" s="418">
        <v>0</v>
      </c>
      <c r="BO161" s="418">
        <v>0</v>
      </c>
      <c r="BP161" s="418">
        <v>0</v>
      </c>
      <c r="BQ161" s="418">
        <v>0</v>
      </c>
      <c r="BR161" s="418">
        <v>0</v>
      </c>
      <c r="BS161" s="418">
        <v>0</v>
      </c>
      <c r="BT161" s="418">
        <v>0</v>
      </c>
      <c r="BU161" s="418">
        <v>0</v>
      </c>
      <c r="BV161" s="418">
        <v>0</v>
      </c>
      <c r="BW161" s="418">
        <v>0</v>
      </c>
      <c r="BX161" s="418">
        <v>0</v>
      </c>
      <c r="BY161" s="418">
        <v>0</v>
      </c>
      <c r="BZ161" s="418">
        <v>0</v>
      </c>
      <c r="CA161" s="418">
        <v>0</v>
      </c>
      <c r="CB161" s="418">
        <v>0</v>
      </c>
      <c r="CC161" s="418">
        <v>0</v>
      </c>
      <c r="CD161" s="418">
        <v>0</v>
      </c>
      <c r="CE161" s="418">
        <v>0</v>
      </c>
      <c r="CF161" s="418">
        <v>0</v>
      </c>
      <c r="CG161" s="418">
        <v>0</v>
      </c>
      <c r="CH161" s="418">
        <v>0</v>
      </c>
    </row>
    <row r="162" spans="1:86">
      <c r="A162" s="420" t="s">
        <v>2777</v>
      </c>
      <c r="B162" s="418">
        <v>6</v>
      </c>
      <c r="C162" s="418">
        <v>0</v>
      </c>
      <c r="D162" s="418">
        <v>0</v>
      </c>
      <c r="E162" s="418">
        <v>4</v>
      </c>
      <c r="F162" s="418">
        <v>0</v>
      </c>
      <c r="G162" s="418">
        <v>0</v>
      </c>
      <c r="H162" s="418">
        <v>58</v>
      </c>
      <c r="I162" s="418">
        <v>0</v>
      </c>
      <c r="J162" s="418">
        <v>0</v>
      </c>
      <c r="K162" s="418">
        <v>0</v>
      </c>
      <c r="L162" s="418">
        <v>0</v>
      </c>
      <c r="M162" s="418">
        <v>0</v>
      </c>
      <c r="N162" s="418">
        <v>0</v>
      </c>
      <c r="O162" s="418">
        <v>0</v>
      </c>
      <c r="P162" s="418">
        <v>0</v>
      </c>
      <c r="Q162" s="418">
        <v>4</v>
      </c>
      <c r="R162" s="418">
        <v>0</v>
      </c>
      <c r="S162" s="418">
        <v>0</v>
      </c>
      <c r="T162" s="418">
        <v>0</v>
      </c>
      <c r="U162" s="418">
        <v>0</v>
      </c>
      <c r="V162" s="418">
        <v>0</v>
      </c>
      <c r="W162" s="418">
        <v>0</v>
      </c>
      <c r="X162" s="418">
        <v>0</v>
      </c>
      <c r="Y162" s="418">
        <v>0</v>
      </c>
      <c r="Z162" s="418">
        <v>0</v>
      </c>
      <c r="AA162" s="418">
        <v>0</v>
      </c>
      <c r="AB162" s="418">
        <v>0</v>
      </c>
      <c r="AC162" s="418">
        <v>0</v>
      </c>
      <c r="AD162" s="418">
        <v>0</v>
      </c>
      <c r="AE162" s="418">
        <v>0</v>
      </c>
      <c r="AF162" s="418">
        <v>0</v>
      </c>
      <c r="AG162" s="421">
        <v>6</v>
      </c>
      <c r="AH162" s="421">
        <v>66</v>
      </c>
      <c r="AI162" s="421">
        <v>0</v>
      </c>
      <c r="AJ162" s="421">
        <v>72</v>
      </c>
      <c r="AK162" s="422">
        <v>0</v>
      </c>
      <c r="AL162" s="421">
        <v>0</v>
      </c>
      <c r="AM162" s="418">
        <v>0</v>
      </c>
      <c r="AN162" s="419">
        <v>0</v>
      </c>
      <c r="AO162" s="418">
        <v>0</v>
      </c>
      <c r="AP162" s="418">
        <v>0</v>
      </c>
      <c r="AQ162" s="418">
        <v>0</v>
      </c>
      <c r="AR162" s="418">
        <v>0</v>
      </c>
      <c r="AS162" s="418">
        <v>0</v>
      </c>
      <c r="AT162" s="418">
        <v>0</v>
      </c>
      <c r="AU162" s="418">
        <v>0</v>
      </c>
      <c r="AV162" s="418">
        <v>0</v>
      </c>
      <c r="AW162" s="418">
        <v>0</v>
      </c>
      <c r="AX162" s="418">
        <v>0</v>
      </c>
      <c r="AY162" s="418">
        <v>0</v>
      </c>
      <c r="AZ162" s="418">
        <v>0</v>
      </c>
      <c r="BA162" s="418">
        <v>0</v>
      </c>
      <c r="BB162" s="418">
        <v>0</v>
      </c>
      <c r="BC162" s="418">
        <v>0</v>
      </c>
      <c r="BD162" s="418">
        <v>0</v>
      </c>
      <c r="BE162" s="418">
        <v>0</v>
      </c>
      <c r="BF162" s="418">
        <v>0</v>
      </c>
      <c r="BG162" s="418">
        <v>0</v>
      </c>
      <c r="BH162" s="418">
        <v>0</v>
      </c>
      <c r="BI162" s="418">
        <v>0</v>
      </c>
      <c r="BJ162" s="418">
        <v>0</v>
      </c>
      <c r="BK162" s="418">
        <v>0</v>
      </c>
      <c r="BL162" s="418">
        <v>0</v>
      </c>
      <c r="BM162" s="418">
        <v>0</v>
      </c>
      <c r="BN162" s="418">
        <v>0</v>
      </c>
      <c r="BO162" s="418">
        <v>0</v>
      </c>
      <c r="BP162" s="418">
        <v>0</v>
      </c>
      <c r="BQ162" s="418">
        <v>0</v>
      </c>
      <c r="BR162" s="418">
        <v>0</v>
      </c>
      <c r="BS162" s="418">
        <v>0</v>
      </c>
      <c r="BT162" s="418">
        <v>0</v>
      </c>
      <c r="BU162" s="418">
        <v>0</v>
      </c>
      <c r="BV162" s="418">
        <v>0</v>
      </c>
      <c r="BW162" s="418">
        <v>0</v>
      </c>
      <c r="BX162" s="418">
        <v>0</v>
      </c>
      <c r="BY162" s="418">
        <v>0</v>
      </c>
      <c r="BZ162" s="418">
        <v>0</v>
      </c>
      <c r="CA162" s="418">
        <v>0</v>
      </c>
      <c r="CB162" s="418">
        <v>0</v>
      </c>
      <c r="CC162" s="418">
        <v>0</v>
      </c>
      <c r="CD162" s="418">
        <v>0</v>
      </c>
      <c r="CE162" s="418">
        <v>0</v>
      </c>
      <c r="CF162" s="418">
        <v>0</v>
      </c>
      <c r="CG162" s="418">
        <v>0</v>
      </c>
      <c r="CH162" s="418">
        <v>0</v>
      </c>
    </row>
    <row r="163" spans="1:86">
      <c r="A163" s="425" t="s">
        <v>2778</v>
      </c>
      <c r="B163" s="426">
        <v>7</v>
      </c>
      <c r="C163" s="418">
        <v>0</v>
      </c>
      <c r="D163" s="418">
        <v>0</v>
      </c>
      <c r="E163" s="426">
        <v>13</v>
      </c>
      <c r="F163" s="418">
        <v>0</v>
      </c>
      <c r="G163" s="418">
        <v>0</v>
      </c>
      <c r="H163" s="426">
        <v>66</v>
      </c>
      <c r="I163" s="418">
        <v>0</v>
      </c>
      <c r="J163" s="418">
        <v>0</v>
      </c>
      <c r="K163" s="426">
        <v>3</v>
      </c>
      <c r="L163" s="418">
        <v>0</v>
      </c>
      <c r="M163" s="418">
        <v>0</v>
      </c>
      <c r="N163" s="426">
        <v>0</v>
      </c>
      <c r="O163" s="418">
        <v>0</v>
      </c>
      <c r="P163" s="418">
        <v>0</v>
      </c>
      <c r="Q163" s="426">
        <v>0</v>
      </c>
      <c r="R163" s="418">
        <v>0</v>
      </c>
      <c r="S163" s="418">
        <v>0</v>
      </c>
      <c r="T163" s="418">
        <v>0</v>
      </c>
      <c r="U163" s="418">
        <v>0</v>
      </c>
      <c r="V163" s="418">
        <v>0</v>
      </c>
      <c r="W163" s="418">
        <v>0</v>
      </c>
      <c r="X163" s="418">
        <v>0</v>
      </c>
      <c r="Y163" s="418">
        <v>0</v>
      </c>
      <c r="Z163" s="418">
        <v>0</v>
      </c>
      <c r="AA163" s="418">
        <v>0</v>
      </c>
      <c r="AB163" s="418">
        <v>0</v>
      </c>
      <c r="AC163" s="418">
        <v>0</v>
      </c>
      <c r="AD163" s="418">
        <v>0</v>
      </c>
      <c r="AE163" s="418">
        <v>0</v>
      </c>
      <c r="AF163" s="418">
        <v>0</v>
      </c>
      <c r="AG163" s="426">
        <v>7</v>
      </c>
      <c r="AH163" s="426">
        <v>82</v>
      </c>
      <c r="AI163" s="421">
        <v>0</v>
      </c>
      <c r="AJ163" s="426">
        <v>89</v>
      </c>
      <c r="AK163" s="422">
        <v>0</v>
      </c>
      <c r="AL163" s="421">
        <v>0</v>
      </c>
      <c r="AM163" s="418">
        <v>0</v>
      </c>
      <c r="AN163" s="418">
        <v>0</v>
      </c>
      <c r="AO163" s="418">
        <v>0</v>
      </c>
      <c r="AP163" s="418">
        <v>0</v>
      </c>
      <c r="AQ163" s="418">
        <v>0</v>
      </c>
      <c r="AR163" s="418">
        <v>0</v>
      </c>
      <c r="AS163" s="418">
        <v>0</v>
      </c>
      <c r="AT163" s="418">
        <v>0</v>
      </c>
      <c r="AU163" s="418">
        <v>0</v>
      </c>
      <c r="AV163" s="418">
        <v>0</v>
      </c>
      <c r="AW163" s="418">
        <v>0</v>
      </c>
      <c r="AX163" s="418">
        <v>0</v>
      </c>
      <c r="AY163" s="418">
        <v>0</v>
      </c>
      <c r="AZ163" s="418">
        <v>0</v>
      </c>
      <c r="BA163" s="418">
        <v>0</v>
      </c>
      <c r="BB163" s="418">
        <v>0</v>
      </c>
      <c r="BC163" s="418">
        <v>0</v>
      </c>
      <c r="BD163" s="418">
        <v>0</v>
      </c>
      <c r="BE163" s="418">
        <v>0</v>
      </c>
      <c r="BF163" s="418">
        <v>0</v>
      </c>
      <c r="BG163" s="418">
        <v>0</v>
      </c>
      <c r="BH163" s="418">
        <v>0</v>
      </c>
      <c r="BI163" s="418">
        <v>0</v>
      </c>
      <c r="BJ163" s="418">
        <v>0</v>
      </c>
      <c r="BK163" s="418">
        <v>0</v>
      </c>
      <c r="BL163" s="418">
        <v>0</v>
      </c>
      <c r="BM163" s="418">
        <v>0</v>
      </c>
      <c r="BN163" s="418">
        <v>0</v>
      </c>
      <c r="BO163" s="418">
        <v>0</v>
      </c>
      <c r="BP163" s="418">
        <v>0</v>
      </c>
      <c r="BQ163" s="418">
        <v>0</v>
      </c>
      <c r="BR163" s="418">
        <v>0</v>
      </c>
      <c r="BS163" s="418">
        <v>0</v>
      </c>
      <c r="BT163" s="418">
        <v>0</v>
      </c>
      <c r="BU163" s="418">
        <v>0</v>
      </c>
      <c r="BV163" s="418">
        <v>0</v>
      </c>
      <c r="BW163" s="418">
        <v>0</v>
      </c>
      <c r="BX163" s="418">
        <v>0</v>
      </c>
      <c r="BY163" s="418">
        <v>0</v>
      </c>
      <c r="BZ163" s="418">
        <v>0</v>
      </c>
      <c r="CA163" s="418">
        <v>0</v>
      </c>
      <c r="CB163" s="418">
        <v>0</v>
      </c>
      <c r="CC163" s="418">
        <v>0</v>
      </c>
      <c r="CD163" s="418">
        <v>0</v>
      </c>
      <c r="CE163" s="418">
        <v>0</v>
      </c>
      <c r="CF163" s="418">
        <v>0</v>
      </c>
      <c r="CG163" s="418">
        <v>0</v>
      </c>
      <c r="CH163" s="418">
        <v>0</v>
      </c>
    </row>
    <row r="164" spans="1:86">
      <c r="A164" s="425" t="s">
        <v>2779</v>
      </c>
      <c r="B164" s="426">
        <v>7</v>
      </c>
      <c r="C164" s="418">
        <v>0</v>
      </c>
      <c r="D164" s="418">
        <v>0</v>
      </c>
      <c r="E164" s="426">
        <v>30</v>
      </c>
      <c r="F164" s="418">
        <v>0</v>
      </c>
      <c r="G164" s="418">
        <v>0</v>
      </c>
      <c r="H164" s="426">
        <v>58</v>
      </c>
      <c r="I164" s="418">
        <v>0</v>
      </c>
      <c r="J164" s="418">
        <v>0</v>
      </c>
      <c r="K164" s="426">
        <v>3</v>
      </c>
      <c r="L164" s="418">
        <v>0</v>
      </c>
      <c r="M164" s="418">
        <v>0</v>
      </c>
      <c r="N164" s="426">
        <v>31</v>
      </c>
      <c r="O164" s="418">
        <v>0</v>
      </c>
      <c r="P164" s="418">
        <v>0</v>
      </c>
      <c r="Q164" s="426">
        <v>0</v>
      </c>
      <c r="R164" s="418">
        <v>0</v>
      </c>
      <c r="S164" s="418">
        <v>0</v>
      </c>
      <c r="T164" s="418">
        <v>0</v>
      </c>
      <c r="U164" s="418">
        <v>0</v>
      </c>
      <c r="V164" s="418">
        <v>0</v>
      </c>
      <c r="W164" s="418">
        <v>0</v>
      </c>
      <c r="X164" s="418">
        <v>0</v>
      </c>
      <c r="Y164" s="418">
        <v>0</v>
      </c>
      <c r="Z164" s="418">
        <v>0</v>
      </c>
      <c r="AA164" s="418">
        <v>0</v>
      </c>
      <c r="AB164" s="418">
        <v>0</v>
      </c>
      <c r="AC164" s="418">
        <v>0</v>
      </c>
      <c r="AD164" s="418">
        <v>0</v>
      </c>
      <c r="AE164" s="418">
        <v>0</v>
      </c>
      <c r="AF164" s="418">
        <v>0</v>
      </c>
      <c r="AG164" s="426">
        <v>7</v>
      </c>
      <c r="AH164" s="426">
        <v>122</v>
      </c>
      <c r="AI164" s="421">
        <v>0</v>
      </c>
      <c r="AJ164" s="426">
        <v>129</v>
      </c>
      <c r="AK164" s="422">
        <v>0</v>
      </c>
      <c r="AL164" s="421">
        <v>0</v>
      </c>
      <c r="AM164" s="418">
        <v>0</v>
      </c>
      <c r="AN164" s="418">
        <v>0</v>
      </c>
      <c r="AO164" s="418">
        <v>0</v>
      </c>
      <c r="AP164" s="418">
        <v>0</v>
      </c>
      <c r="AQ164" s="418">
        <v>0</v>
      </c>
      <c r="AR164" s="418">
        <v>0</v>
      </c>
      <c r="AS164" s="418">
        <v>0</v>
      </c>
      <c r="AT164" s="418">
        <v>0</v>
      </c>
      <c r="AU164" s="418">
        <v>0</v>
      </c>
      <c r="AV164" s="418">
        <v>0</v>
      </c>
      <c r="AW164" s="418">
        <v>0</v>
      </c>
      <c r="AX164" s="418">
        <v>0</v>
      </c>
      <c r="AY164" s="418">
        <v>0</v>
      </c>
      <c r="AZ164" s="418">
        <v>0</v>
      </c>
      <c r="BA164" s="418">
        <v>0</v>
      </c>
      <c r="BB164" s="418">
        <v>0</v>
      </c>
      <c r="BC164" s="418">
        <v>0</v>
      </c>
      <c r="BD164" s="418">
        <v>0</v>
      </c>
      <c r="BE164" s="418">
        <v>0</v>
      </c>
      <c r="BF164" s="418">
        <v>0</v>
      </c>
      <c r="BG164" s="418">
        <v>0</v>
      </c>
      <c r="BH164" s="418">
        <v>0</v>
      </c>
      <c r="BI164" s="418">
        <v>0</v>
      </c>
      <c r="BJ164" s="418">
        <v>0</v>
      </c>
      <c r="BK164" s="418">
        <v>0</v>
      </c>
      <c r="BL164" s="418">
        <v>0</v>
      </c>
      <c r="BM164" s="418">
        <v>0</v>
      </c>
      <c r="BN164" s="418">
        <v>0</v>
      </c>
      <c r="BO164" s="418">
        <v>0</v>
      </c>
      <c r="BP164" s="418">
        <v>0</v>
      </c>
      <c r="BQ164" s="418">
        <v>0</v>
      </c>
      <c r="BR164" s="418">
        <v>0</v>
      </c>
      <c r="BS164" s="418">
        <v>0</v>
      </c>
      <c r="BT164" s="418">
        <v>0</v>
      </c>
      <c r="BU164" s="418">
        <v>0</v>
      </c>
      <c r="BV164" s="418">
        <v>0</v>
      </c>
      <c r="BW164" s="418">
        <v>0</v>
      </c>
      <c r="BX164" s="418">
        <v>0</v>
      </c>
      <c r="BY164" s="418">
        <v>0</v>
      </c>
      <c r="BZ164" s="418">
        <v>0</v>
      </c>
      <c r="CA164" s="418">
        <v>0</v>
      </c>
      <c r="CB164" s="418">
        <v>0</v>
      </c>
      <c r="CC164" s="418">
        <v>0</v>
      </c>
      <c r="CD164" s="418">
        <v>0</v>
      </c>
      <c r="CE164" s="418">
        <v>0</v>
      </c>
      <c r="CF164" s="418">
        <v>0</v>
      </c>
      <c r="CG164" s="418">
        <v>0</v>
      </c>
      <c r="CH164" s="418">
        <v>0</v>
      </c>
    </row>
    <row r="165" spans="1:86">
      <c r="A165" s="425" t="s">
        <v>2780</v>
      </c>
      <c r="B165" s="426">
        <v>7</v>
      </c>
      <c r="C165" s="418">
        <v>0</v>
      </c>
      <c r="D165" s="418">
        <v>0</v>
      </c>
      <c r="E165" s="426">
        <v>6</v>
      </c>
      <c r="F165" s="418">
        <v>0</v>
      </c>
      <c r="G165" s="418">
        <v>0</v>
      </c>
      <c r="H165" s="426">
        <v>51</v>
      </c>
      <c r="I165" s="418">
        <v>0</v>
      </c>
      <c r="J165" s="418">
        <v>0</v>
      </c>
      <c r="K165" s="426">
        <v>0</v>
      </c>
      <c r="L165" s="418">
        <v>0</v>
      </c>
      <c r="M165" s="418">
        <v>0</v>
      </c>
      <c r="N165" s="426">
        <v>0</v>
      </c>
      <c r="O165" s="418">
        <v>0</v>
      </c>
      <c r="P165" s="418">
        <v>0</v>
      </c>
      <c r="Q165" s="426">
        <v>0</v>
      </c>
      <c r="R165" s="418">
        <v>0</v>
      </c>
      <c r="S165" s="418">
        <v>0</v>
      </c>
      <c r="T165" s="418">
        <v>0</v>
      </c>
      <c r="U165" s="418">
        <v>0</v>
      </c>
      <c r="V165" s="418">
        <v>0</v>
      </c>
      <c r="W165" s="418">
        <v>0</v>
      </c>
      <c r="X165" s="418">
        <v>0</v>
      </c>
      <c r="Y165" s="418">
        <v>0</v>
      </c>
      <c r="Z165" s="418">
        <v>0</v>
      </c>
      <c r="AA165" s="418">
        <v>0</v>
      </c>
      <c r="AB165" s="418">
        <v>0</v>
      </c>
      <c r="AC165" s="418">
        <v>0</v>
      </c>
      <c r="AD165" s="418">
        <v>0</v>
      </c>
      <c r="AE165" s="418">
        <v>0</v>
      </c>
      <c r="AF165" s="418">
        <v>0</v>
      </c>
      <c r="AG165" s="426">
        <v>7</v>
      </c>
      <c r="AH165" s="426">
        <v>57</v>
      </c>
      <c r="AI165" s="421">
        <v>0</v>
      </c>
      <c r="AJ165" s="426">
        <v>64</v>
      </c>
      <c r="AK165" s="422">
        <v>0</v>
      </c>
      <c r="AL165" s="421">
        <v>0</v>
      </c>
      <c r="AM165" s="418">
        <v>0</v>
      </c>
      <c r="AN165" s="418">
        <v>0</v>
      </c>
      <c r="AO165" s="418">
        <v>0</v>
      </c>
      <c r="AP165" s="418">
        <v>0</v>
      </c>
      <c r="AQ165" s="418">
        <v>0</v>
      </c>
      <c r="AR165" s="418">
        <v>0</v>
      </c>
      <c r="AS165" s="418">
        <v>0</v>
      </c>
      <c r="AT165" s="418">
        <v>0</v>
      </c>
      <c r="AU165" s="418">
        <v>0</v>
      </c>
      <c r="AV165" s="418">
        <v>0</v>
      </c>
      <c r="AW165" s="418">
        <v>0</v>
      </c>
      <c r="AX165" s="418">
        <v>0</v>
      </c>
      <c r="AY165" s="418">
        <v>0</v>
      </c>
      <c r="AZ165" s="418">
        <v>0</v>
      </c>
      <c r="BA165" s="418">
        <v>0</v>
      </c>
      <c r="BB165" s="418">
        <v>0</v>
      </c>
      <c r="BC165" s="418">
        <v>0</v>
      </c>
      <c r="BD165" s="418">
        <v>0</v>
      </c>
      <c r="BE165" s="418">
        <v>0</v>
      </c>
      <c r="BF165" s="418">
        <v>0</v>
      </c>
      <c r="BG165" s="418">
        <v>0</v>
      </c>
      <c r="BH165" s="418">
        <v>0</v>
      </c>
      <c r="BI165" s="418">
        <v>0</v>
      </c>
      <c r="BJ165" s="418">
        <v>0</v>
      </c>
      <c r="BK165" s="418">
        <v>0</v>
      </c>
      <c r="BL165" s="418">
        <v>0</v>
      </c>
      <c r="BM165" s="418">
        <v>0</v>
      </c>
      <c r="BN165" s="418">
        <v>0</v>
      </c>
      <c r="BO165" s="418">
        <v>0</v>
      </c>
      <c r="BP165" s="418">
        <v>0</v>
      </c>
      <c r="BQ165" s="418">
        <v>0</v>
      </c>
      <c r="BR165" s="418">
        <v>0</v>
      </c>
      <c r="BS165" s="418">
        <v>0</v>
      </c>
      <c r="BT165" s="418">
        <v>0</v>
      </c>
      <c r="BU165" s="418">
        <v>0</v>
      </c>
      <c r="BV165" s="418">
        <v>0</v>
      </c>
      <c r="BW165" s="418">
        <v>0</v>
      </c>
      <c r="BX165" s="418">
        <v>0</v>
      </c>
      <c r="BY165" s="418">
        <v>0</v>
      </c>
      <c r="BZ165" s="418">
        <v>0</v>
      </c>
      <c r="CA165" s="418">
        <v>0</v>
      </c>
      <c r="CB165" s="418">
        <v>0</v>
      </c>
      <c r="CC165" s="418">
        <v>0</v>
      </c>
      <c r="CD165" s="418">
        <v>0</v>
      </c>
      <c r="CE165" s="418">
        <v>0</v>
      </c>
      <c r="CF165" s="418">
        <v>0</v>
      </c>
      <c r="CG165" s="418">
        <v>0</v>
      </c>
      <c r="CH165" s="418">
        <v>0</v>
      </c>
    </row>
    <row r="166" spans="1:86">
      <c r="A166" s="425" t="s">
        <v>2781</v>
      </c>
      <c r="B166" s="426">
        <v>11</v>
      </c>
      <c r="C166" s="418">
        <v>0</v>
      </c>
      <c r="D166" s="418">
        <v>0</v>
      </c>
      <c r="E166" s="426">
        <v>12</v>
      </c>
      <c r="F166" s="418">
        <v>0</v>
      </c>
      <c r="G166" s="418">
        <v>0</v>
      </c>
      <c r="H166" s="426">
        <v>33</v>
      </c>
      <c r="I166" s="418">
        <v>0</v>
      </c>
      <c r="J166" s="418">
        <v>0</v>
      </c>
      <c r="K166" s="426">
        <v>2</v>
      </c>
      <c r="L166" s="418">
        <v>0</v>
      </c>
      <c r="M166" s="418">
        <v>0</v>
      </c>
      <c r="N166" s="426">
        <v>36</v>
      </c>
      <c r="O166" s="418">
        <v>0</v>
      </c>
      <c r="P166" s="418">
        <v>0</v>
      </c>
      <c r="Q166" s="426">
        <v>0</v>
      </c>
      <c r="R166" s="418">
        <v>0</v>
      </c>
      <c r="S166" s="418">
        <v>0</v>
      </c>
      <c r="T166" s="418">
        <v>0</v>
      </c>
      <c r="U166" s="418">
        <v>0</v>
      </c>
      <c r="V166" s="418">
        <v>0</v>
      </c>
      <c r="W166" s="418">
        <v>0</v>
      </c>
      <c r="X166" s="418">
        <v>0</v>
      </c>
      <c r="Y166" s="418">
        <v>0</v>
      </c>
      <c r="Z166" s="418">
        <v>0</v>
      </c>
      <c r="AA166" s="418">
        <v>0</v>
      </c>
      <c r="AB166" s="418">
        <v>0</v>
      </c>
      <c r="AC166" s="418">
        <v>0</v>
      </c>
      <c r="AD166" s="418">
        <v>0</v>
      </c>
      <c r="AE166" s="418">
        <v>0</v>
      </c>
      <c r="AF166" s="418">
        <v>0</v>
      </c>
      <c r="AG166" s="426">
        <v>11</v>
      </c>
      <c r="AH166" s="426">
        <v>83</v>
      </c>
      <c r="AI166" s="426">
        <v>0</v>
      </c>
      <c r="AJ166" s="426">
        <v>94</v>
      </c>
      <c r="AK166" s="422">
        <v>0</v>
      </c>
      <c r="AL166" s="421">
        <v>0</v>
      </c>
      <c r="AM166" s="418">
        <v>0</v>
      </c>
      <c r="AN166" s="419">
        <v>0</v>
      </c>
      <c r="AO166" s="418">
        <v>0</v>
      </c>
      <c r="AP166" s="418">
        <v>0</v>
      </c>
      <c r="AQ166" s="418">
        <v>0</v>
      </c>
      <c r="AR166" s="418">
        <v>0</v>
      </c>
      <c r="AS166" s="418">
        <v>0</v>
      </c>
      <c r="AT166" s="418">
        <v>0</v>
      </c>
      <c r="AU166" s="418">
        <v>0</v>
      </c>
      <c r="AV166" s="418">
        <v>0</v>
      </c>
      <c r="AW166" s="418">
        <v>0</v>
      </c>
      <c r="AX166" s="418">
        <v>0</v>
      </c>
      <c r="AY166" s="418">
        <v>0</v>
      </c>
      <c r="AZ166" s="418">
        <v>0</v>
      </c>
      <c r="BA166" s="418">
        <v>0</v>
      </c>
      <c r="BB166" s="418">
        <v>0</v>
      </c>
      <c r="BC166" s="418">
        <v>0</v>
      </c>
      <c r="BD166" s="418">
        <v>0</v>
      </c>
      <c r="BE166" s="418">
        <v>0</v>
      </c>
      <c r="BF166" s="418">
        <v>0</v>
      </c>
      <c r="BG166" s="418">
        <v>0</v>
      </c>
      <c r="BH166" s="418">
        <v>0</v>
      </c>
      <c r="BI166" s="418">
        <v>0</v>
      </c>
      <c r="BJ166" s="418">
        <v>0</v>
      </c>
      <c r="BK166" s="418">
        <v>0</v>
      </c>
      <c r="BL166" s="418">
        <v>0</v>
      </c>
      <c r="BM166" s="418">
        <v>0</v>
      </c>
      <c r="BN166" s="418">
        <v>0</v>
      </c>
      <c r="BO166" s="418">
        <v>0</v>
      </c>
      <c r="BP166" s="418">
        <v>0</v>
      </c>
      <c r="BQ166" s="418">
        <v>0</v>
      </c>
      <c r="BR166" s="418">
        <v>0</v>
      </c>
      <c r="BS166" s="418">
        <v>0</v>
      </c>
      <c r="BT166" s="418">
        <v>0</v>
      </c>
      <c r="BU166" s="418">
        <v>0</v>
      </c>
      <c r="BV166" s="418">
        <v>0</v>
      </c>
      <c r="BW166" s="418">
        <v>0</v>
      </c>
      <c r="BX166" s="418">
        <v>0</v>
      </c>
      <c r="BY166" s="418">
        <v>0</v>
      </c>
      <c r="BZ166" s="418">
        <v>0</v>
      </c>
      <c r="CA166" s="418">
        <v>0</v>
      </c>
      <c r="CB166" s="418">
        <v>0</v>
      </c>
      <c r="CC166" s="418">
        <v>0</v>
      </c>
      <c r="CD166" s="418">
        <v>0</v>
      </c>
      <c r="CE166" s="418">
        <v>0</v>
      </c>
      <c r="CF166" s="418">
        <v>0</v>
      </c>
      <c r="CG166" s="418">
        <v>0</v>
      </c>
      <c r="CH166" s="418">
        <v>0</v>
      </c>
    </row>
    <row r="167" spans="1:86">
      <c r="A167" s="425" t="s">
        <v>2782</v>
      </c>
      <c r="B167" s="426">
        <v>6</v>
      </c>
      <c r="C167" s="418">
        <v>0</v>
      </c>
      <c r="D167" s="418">
        <v>0</v>
      </c>
      <c r="E167" s="426">
        <v>17</v>
      </c>
      <c r="F167" s="418">
        <v>0</v>
      </c>
      <c r="G167" s="418">
        <v>0</v>
      </c>
      <c r="H167" s="426">
        <v>45</v>
      </c>
      <c r="I167" s="418">
        <v>0</v>
      </c>
      <c r="J167" s="418">
        <v>0</v>
      </c>
      <c r="K167" s="426">
        <v>2</v>
      </c>
      <c r="L167" s="418">
        <v>0</v>
      </c>
      <c r="M167" s="418">
        <v>0</v>
      </c>
      <c r="N167" s="426">
        <v>7</v>
      </c>
      <c r="O167" s="418">
        <v>0</v>
      </c>
      <c r="P167" s="418">
        <v>0</v>
      </c>
      <c r="Q167" s="426">
        <v>0</v>
      </c>
      <c r="R167" s="418">
        <v>0</v>
      </c>
      <c r="S167" s="418">
        <v>0</v>
      </c>
      <c r="T167" s="418">
        <v>0</v>
      </c>
      <c r="U167" s="418">
        <v>0</v>
      </c>
      <c r="V167" s="418">
        <v>0</v>
      </c>
      <c r="W167" s="418">
        <v>0</v>
      </c>
      <c r="X167" s="418">
        <v>0</v>
      </c>
      <c r="Y167" s="418">
        <v>0</v>
      </c>
      <c r="Z167" s="418">
        <v>0</v>
      </c>
      <c r="AA167" s="418">
        <v>0</v>
      </c>
      <c r="AB167" s="418">
        <v>0</v>
      </c>
      <c r="AC167" s="418">
        <v>0</v>
      </c>
      <c r="AD167" s="418">
        <v>0</v>
      </c>
      <c r="AE167" s="418">
        <v>0</v>
      </c>
      <c r="AF167" s="418">
        <v>0</v>
      </c>
      <c r="AG167" s="426">
        <v>6</v>
      </c>
      <c r="AH167" s="426">
        <v>71</v>
      </c>
      <c r="AI167" s="421">
        <v>0</v>
      </c>
      <c r="AJ167" s="426">
        <v>77</v>
      </c>
      <c r="AK167" s="422">
        <v>0</v>
      </c>
      <c r="AL167" s="421">
        <v>0</v>
      </c>
      <c r="AM167" s="418">
        <v>0</v>
      </c>
      <c r="AN167" s="419">
        <v>0</v>
      </c>
      <c r="AO167" s="418">
        <v>0</v>
      </c>
      <c r="AP167" s="418">
        <v>0</v>
      </c>
      <c r="AQ167" s="418">
        <v>0</v>
      </c>
      <c r="AR167" s="418">
        <v>0</v>
      </c>
      <c r="AS167" s="418">
        <v>0</v>
      </c>
      <c r="AT167" s="418">
        <v>0</v>
      </c>
      <c r="AU167" s="418">
        <v>0</v>
      </c>
      <c r="AV167" s="418">
        <v>0</v>
      </c>
      <c r="AW167" s="418">
        <v>0</v>
      </c>
      <c r="AX167" s="418">
        <v>0</v>
      </c>
      <c r="AY167" s="418">
        <v>0</v>
      </c>
      <c r="AZ167" s="418">
        <v>0</v>
      </c>
      <c r="BA167" s="418">
        <v>0</v>
      </c>
      <c r="BB167" s="418">
        <v>0</v>
      </c>
      <c r="BC167" s="418">
        <v>0</v>
      </c>
      <c r="BD167" s="418">
        <v>0</v>
      </c>
      <c r="BE167" s="418">
        <v>0</v>
      </c>
      <c r="BF167" s="418">
        <v>0</v>
      </c>
      <c r="BG167" s="418">
        <v>0</v>
      </c>
      <c r="BH167" s="418">
        <v>0</v>
      </c>
      <c r="BI167" s="418">
        <v>0</v>
      </c>
      <c r="BJ167" s="418">
        <v>0</v>
      </c>
      <c r="BK167" s="418">
        <v>0</v>
      </c>
      <c r="BL167" s="418">
        <v>0</v>
      </c>
      <c r="BM167" s="418">
        <v>0</v>
      </c>
      <c r="BN167" s="418">
        <v>0</v>
      </c>
      <c r="BO167" s="418">
        <v>0</v>
      </c>
      <c r="BP167" s="418">
        <v>0</v>
      </c>
      <c r="BQ167" s="418">
        <v>0</v>
      </c>
      <c r="BR167" s="418">
        <v>0</v>
      </c>
      <c r="BS167" s="418">
        <v>0</v>
      </c>
      <c r="BT167" s="418">
        <v>0</v>
      </c>
      <c r="BU167" s="418">
        <v>0</v>
      </c>
      <c r="BV167" s="418">
        <v>0</v>
      </c>
      <c r="BW167" s="418">
        <v>0</v>
      </c>
      <c r="BX167" s="418">
        <v>0</v>
      </c>
      <c r="BY167" s="418">
        <v>0</v>
      </c>
      <c r="BZ167" s="418">
        <v>0</v>
      </c>
      <c r="CA167" s="418">
        <v>0</v>
      </c>
      <c r="CB167" s="418">
        <v>0</v>
      </c>
      <c r="CC167" s="418">
        <v>0</v>
      </c>
      <c r="CD167" s="418">
        <v>0</v>
      </c>
      <c r="CE167" s="418">
        <v>0</v>
      </c>
      <c r="CF167" s="418">
        <v>0</v>
      </c>
      <c r="CG167" s="418">
        <v>0</v>
      </c>
      <c r="CH167" s="418">
        <v>0</v>
      </c>
    </row>
    <row r="168" spans="1:86">
      <c r="A168" s="423" t="s">
        <v>2783</v>
      </c>
      <c r="B168" s="424">
        <v>5</v>
      </c>
      <c r="C168" s="424">
        <v>0</v>
      </c>
      <c r="D168" s="424">
        <v>0</v>
      </c>
      <c r="E168" s="424">
        <v>4</v>
      </c>
      <c r="F168" s="424">
        <v>0</v>
      </c>
      <c r="G168" s="424">
        <v>0</v>
      </c>
      <c r="H168" s="424">
        <v>41</v>
      </c>
      <c r="I168" s="424">
        <v>0</v>
      </c>
      <c r="J168" s="424">
        <v>0</v>
      </c>
      <c r="K168" s="424">
        <v>0</v>
      </c>
      <c r="L168" s="424">
        <v>0</v>
      </c>
      <c r="M168" s="424">
        <v>0</v>
      </c>
      <c r="N168" s="424">
        <v>0</v>
      </c>
      <c r="O168" s="424">
        <v>0</v>
      </c>
      <c r="P168" s="424">
        <v>0</v>
      </c>
      <c r="Q168" s="424">
        <v>0</v>
      </c>
      <c r="R168" s="424">
        <v>0</v>
      </c>
      <c r="S168" s="424">
        <v>0</v>
      </c>
      <c r="T168" s="424">
        <v>0</v>
      </c>
      <c r="U168" s="424">
        <v>0</v>
      </c>
      <c r="V168" s="424">
        <v>0</v>
      </c>
      <c r="W168" s="424">
        <v>0</v>
      </c>
      <c r="X168" s="424">
        <v>0</v>
      </c>
      <c r="Y168" s="424">
        <v>0</v>
      </c>
      <c r="Z168" s="424">
        <v>0</v>
      </c>
      <c r="AA168" s="424">
        <v>0</v>
      </c>
      <c r="AB168" s="424">
        <v>0</v>
      </c>
      <c r="AC168" s="418">
        <v>0</v>
      </c>
      <c r="AD168" s="424">
        <v>0</v>
      </c>
      <c r="AE168" s="424">
        <v>0</v>
      </c>
      <c r="AF168" s="424">
        <v>0</v>
      </c>
      <c r="AG168" s="424">
        <v>4</v>
      </c>
      <c r="AH168" s="424">
        <v>45</v>
      </c>
      <c r="AI168" s="424">
        <v>0</v>
      </c>
      <c r="AJ168" s="424">
        <v>50</v>
      </c>
      <c r="AK168" s="422">
        <v>0</v>
      </c>
      <c r="AL168" s="424">
        <v>0</v>
      </c>
      <c r="AM168" s="418">
        <v>0</v>
      </c>
      <c r="AN168" s="418">
        <v>0</v>
      </c>
      <c r="AO168" s="418">
        <v>0</v>
      </c>
      <c r="AP168" s="418">
        <v>0</v>
      </c>
      <c r="AQ168" s="418">
        <v>0</v>
      </c>
      <c r="AR168" s="418">
        <v>0</v>
      </c>
      <c r="AS168" s="418">
        <v>0</v>
      </c>
      <c r="AT168" s="418">
        <v>0</v>
      </c>
      <c r="AU168" s="418">
        <v>0</v>
      </c>
      <c r="AV168" s="418">
        <v>0</v>
      </c>
      <c r="AW168" s="418">
        <v>0</v>
      </c>
      <c r="AX168" s="418">
        <v>0</v>
      </c>
      <c r="AY168" s="418">
        <v>0</v>
      </c>
      <c r="AZ168" s="418">
        <v>0</v>
      </c>
      <c r="BA168" s="418">
        <v>0</v>
      </c>
      <c r="BB168" s="418">
        <v>0</v>
      </c>
      <c r="BC168" s="418">
        <v>0</v>
      </c>
      <c r="BD168" s="418">
        <v>0</v>
      </c>
      <c r="BE168" s="418">
        <v>0</v>
      </c>
      <c r="BF168" s="418">
        <v>0</v>
      </c>
      <c r="BG168" s="418">
        <v>0</v>
      </c>
      <c r="BH168" s="418">
        <v>0</v>
      </c>
      <c r="BI168" s="418">
        <v>0</v>
      </c>
      <c r="BJ168" s="418">
        <v>0</v>
      </c>
      <c r="BK168" s="418">
        <v>0</v>
      </c>
      <c r="BL168" s="418">
        <v>0</v>
      </c>
      <c r="BM168" s="418">
        <v>0</v>
      </c>
      <c r="BN168" s="418">
        <v>0</v>
      </c>
      <c r="BO168" s="418">
        <v>0</v>
      </c>
      <c r="BP168" s="418">
        <v>0</v>
      </c>
      <c r="BQ168" s="418">
        <v>0</v>
      </c>
      <c r="BR168" s="418">
        <v>0</v>
      </c>
      <c r="BS168" s="418">
        <v>0</v>
      </c>
      <c r="BT168" s="418">
        <v>0</v>
      </c>
      <c r="BU168" s="418">
        <v>0</v>
      </c>
      <c r="BV168" s="418">
        <v>0</v>
      </c>
      <c r="BW168" s="418">
        <v>0</v>
      </c>
      <c r="BX168" s="418">
        <v>0</v>
      </c>
      <c r="BY168" s="418">
        <v>0</v>
      </c>
      <c r="BZ168" s="418">
        <v>0</v>
      </c>
      <c r="CA168" s="418">
        <v>0</v>
      </c>
      <c r="CB168" s="418">
        <v>0</v>
      </c>
      <c r="CC168" s="418">
        <v>0</v>
      </c>
      <c r="CD168" s="418">
        <v>0</v>
      </c>
      <c r="CE168" s="418">
        <v>0</v>
      </c>
      <c r="CF168" s="418">
        <v>0</v>
      </c>
      <c r="CG168" s="418">
        <v>0</v>
      </c>
      <c r="CH168" s="418">
        <v>0</v>
      </c>
    </row>
    <row r="169" spans="1:86">
      <c r="A169" s="425" t="s">
        <v>2784</v>
      </c>
      <c r="B169" s="426">
        <v>7</v>
      </c>
      <c r="C169" s="418">
        <v>0</v>
      </c>
      <c r="D169" s="418">
        <v>0</v>
      </c>
      <c r="E169" s="426">
        <v>2</v>
      </c>
      <c r="F169" s="418">
        <v>0</v>
      </c>
      <c r="G169" s="418">
        <v>0</v>
      </c>
      <c r="H169" s="426">
        <v>59</v>
      </c>
      <c r="I169" s="418">
        <v>0</v>
      </c>
      <c r="J169" s="418">
        <v>0</v>
      </c>
      <c r="K169" s="426">
        <v>0</v>
      </c>
      <c r="L169" s="418">
        <v>0</v>
      </c>
      <c r="M169" s="418">
        <v>0</v>
      </c>
      <c r="N169" s="426">
        <v>0</v>
      </c>
      <c r="O169" s="418">
        <v>0</v>
      </c>
      <c r="P169" s="418">
        <v>0</v>
      </c>
      <c r="Q169" s="426">
        <v>0</v>
      </c>
      <c r="R169" s="418">
        <v>0</v>
      </c>
      <c r="S169" s="418">
        <v>0</v>
      </c>
      <c r="T169" s="418">
        <v>0</v>
      </c>
      <c r="U169" s="418">
        <v>0</v>
      </c>
      <c r="V169" s="418">
        <v>0</v>
      </c>
      <c r="W169" s="426">
        <v>0</v>
      </c>
      <c r="X169" s="418">
        <v>0</v>
      </c>
      <c r="Y169" s="418">
        <v>0</v>
      </c>
      <c r="Z169" s="418">
        <v>0</v>
      </c>
      <c r="AA169" s="418">
        <v>0</v>
      </c>
      <c r="AB169" s="418">
        <v>0</v>
      </c>
      <c r="AC169" s="418">
        <v>0</v>
      </c>
      <c r="AD169" s="418">
        <v>0</v>
      </c>
      <c r="AE169" s="418">
        <v>0</v>
      </c>
      <c r="AF169" s="418">
        <v>0</v>
      </c>
      <c r="AG169" s="426">
        <v>7</v>
      </c>
      <c r="AH169" s="426">
        <v>61</v>
      </c>
      <c r="AI169" s="426">
        <v>0</v>
      </c>
      <c r="AJ169" s="426">
        <v>68</v>
      </c>
      <c r="AK169" s="422">
        <v>0</v>
      </c>
      <c r="AL169" s="421">
        <v>0</v>
      </c>
      <c r="AM169" s="418">
        <v>0</v>
      </c>
      <c r="AN169" s="418">
        <v>0</v>
      </c>
      <c r="AO169" s="418">
        <v>0</v>
      </c>
      <c r="AP169" s="418">
        <v>0</v>
      </c>
      <c r="AQ169" s="418">
        <v>0</v>
      </c>
      <c r="AR169" s="418">
        <v>0</v>
      </c>
      <c r="AS169" s="418">
        <v>0</v>
      </c>
      <c r="AT169" s="418">
        <v>0</v>
      </c>
      <c r="AU169" s="418">
        <v>0</v>
      </c>
      <c r="AV169" s="418">
        <v>0</v>
      </c>
      <c r="AW169" s="418">
        <v>0</v>
      </c>
      <c r="AX169" s="418">
        <v>0</v>
      </c>
      <c r="AY169" s="418">
        <v>0</v>
      </c>
      <c r="AZ169" s="418">
        <v>0</v>
      </c>
      <c r="BA169" s="418">
        <v>0</v>
      </c>
      <c r="BB169" s="418">
        <v>0</v>
      </c>
      <c r="BC169" s="418">
        <v>0</v>
      </c>
      <c r="BD169" s="418">
        <v>0</v>
      </c>
      <c r="BE169" s="418">
        <v>0</v>
      </c>
      <c r="BF169" s="418">
        <v>0</v>
      </c>
      <c r="BG169" s="418">
        <v>0</v>
      </c>
      <c r="BH169" s="418">
        <v>0</v>
      </c>
      <c r="BI169" s="418">
        <v>0</v>
      </c>
      <c r="BJ169" s="418">
        <v>0</v>
      </c>
      <c r="BK169" s="418">
        <v>0</v>
      </c>
      <c r="BL169" s="418">
        <v>0</v>
      </c>
      <c r="BM169" s="418">
        <v>0</v>
      </c>
      <c r="BN169" s="418">
        <v>0</v>
      </c>
      <c r="BO169" s="418">
        <v>0</v>
      </c>
      <c r="BP169" s="418">
        <v>0</v>
      </c>
      <c r="BQ169" s="418">
        <v>0</v>
      </c>
      <c r="BR169" s="418">
        <v>0</v>
      </c>
      <c r="BS169" s="418">
        <v>0</v>
      </c>
      <c r="BT169" s="418">
        <v>0</v>
      </c>
      <c r="BU169" s="418">
        <v>0</v>
      </c>
      <c r="BV169" s="418">
        <v>0</v>
      </c>
      <c r="BW169" s="418">
        <v>0</v>
      </c>
      <c r="BX169" s="418">
        <v>0</v>
      </c>
      <c r="BY169" s="418">
        <v>0</v>
      </c>
      <c r="BZ169" s="418">
        <v>0</v>
      </c>
      <c r="CA169" s="418">
        <v>0</v>
      </c>
      <c r="CB169" s="418">
        <v>0</v>
      </c>
      <c r="CC169" s="418">
        <v>0</v>
      </c>
      <c r="CD169" s="418">
        <v>0</v>
      </c>
      <c r="CE169" s="418">
        <v>0</v>
      </c>
      <c r="CF169" s="418">
        <v>0</v>
      </c>
      <c r="CG169" s="418">
        <v>0</v>
      </c>
      <c r="CH169" s="418">
        <v>0</v>
      </c>
    </row>
    <row r="170" spans="1:86">
      <c r="A170" s="425" t="s">
        <v>2785</v>
      </c>
      <c r="B170" s="426">
        <v>6</v>
      </c>
      <c r="C170" s="418">
        <v>0</v>
      </c>
      <c r="D170" s="418">
        <v>0</v>
      </c>
      <c r="E170" s="426">
        <v>5</v>
      </c>
      <c r="F170" s="418">
        <v>0</v>
      </c>
      <c r="G170" s="418">
        <v>0</v>
      </c>
      <c r="H170" s="426">
        <v>146</v>
      </c>
      <c r="I170" s="418">
        <v>0</v>
      </c>
      <c r="J170" s="418">
        <v>0</v>
      </c>
      <c r="K170" s="426">
        <v>0</v>
      </c>
      <c r="L170" s="418">
        <v>0</v>
      </c>
      <c r="M170" s="418">
        <v>0</v>
      </c>
      <c r="N170" s="426">
        <v>18</v>
      </c>
      <c r="O170" s="418">
        <v>0</v>
      </c>
      <c r="P170" s="418">
        <v>0</v>
      </c>
      <c r="Q170" s="426">
        <v>0</v>
      </c>
      <c r="R170" s="418">
        <v>0</v>
      </c>
      <c r="S170" s="418">
        <v>0</v>
      </c>
      <c r="T170" s="426">
        <v>0</v>
      </c>
      <c r="U170" s="418">
        <v>0</v>
      </c>
      <c r="V170" s="418">
        <v>0</v>
      </c>
      <c r="W170" s="426">
        <v>0</v>
      </c>
      <c r="X170" s="418">
        <v>0</v>
      </c>
      <c r="Y170" s="418">
        <v>0</v>
      </c>
      <c r="Z170" s="426">
        <v>0</v>
      </c>
      <c r="AA170" s="418">
        <v>0</v>
      </c>
      <c r="AB170" s="418">
        <v>0</v>
      </c>
      <c r="AC170" s="418">
        <v>0</v>
      </c>
      <c r="AD170" s="418">
        <v>0</v>
      </c>
      <c r="AE170" s="426">
        <v>0</v>
      </c>
      <c r="AF170" s="426">
        <v>0</v>
      </c>
      <c r="AG170" s="426">
        <v>6</v>
      </c>
      <c r="AH170" s="426">
        <v>169</v>
      </c>
      <c r="AI170" s="426">
        <v>0</v>
      </c>
      <c r="AJ170" s="426">
        <v>175</v>
      </c>
      <c r="AK170" s="422">
        <v>0</v>
      </c>
      <c r="AL170" s="421">
        <v>0</v>
      </c>
      <c r="AM170" s="418">
        <v>0</v>
      </c>
      <c r="AN170" s="419">
        <v>0</v>
      </c>
      <c r="AO170" s="418">
        <v>0</v>
      </c>
      <c r="AP170" s="418">
        <v>0</v>
      </c>
      <c r="AQ170" s="418">
        <v>0</v>
      </c>
      <c r="AR170" s="418">
        <v>0</v>
      </c>
      <c r="AS170" s="418">
        <v>0</v>
      </c>
      <c r="AT170" s="418">
        <v>0</v>
      </c>
      <c r="AU170" s="418">
        <v>0</v>
      </c>
      <c r="AV170" s="418">
        <v>0</v>
      </c>
      <c r="AW170" s="418">
        <v>0</v>
      </c>
      <c r="AX170" s="418">
        <v>0</v>
      </c>
      <c r="AY170" s="418">
        <v>0</v>
      </c>
      <c r="AZ170" s="418">
        <v>0</v>
      </c>
      <c r="BA170" s="418">
        <v>0</v>
      </c>
      <c r="BB170" s="418">
        <v>0</v>
      </c>
      <c r="BC170" s="418">
        <v>0</v>
      </c>
      <c r="BD170" s="418">
        <v>0</v>
      </c>
      <c r="BE170" s="418">
        <v>0</v>
      </c>
      <c r="BF170" s="418">
        <v>0</v>
      </c>
      <c r="BG170" s="418">
        <v>0</v>
      </c>
      <c r="BH170" s="418">
        <v>0</v>
      </c>
      <c r="BI170" s="418">
        <v>0</v>
      </c>
      <c r="BJ170" s="418">
        <v>0</v>
      </c>
      <c r="BK170" s="418">
        <v>0</v>
      </c>
      <c r="BL170" s="418">
        <v>0</v>
      </c>
      <c r="BM170" s="418">
        <v>0</v>
      </c>
      <c r="BN170" s="418">
        <v>0</v>
      </c>
      <c r="BO170" s="418">
        <v>0</v>
      </c>
      <c r="BP170" s="418">
        <v>0</v>
      </c>
      <c r="BQ170" s="418">
        <v>0</v>
      </c>
      <c r="BR170" s="418">
        <v>0</v>
      </c>
      <c r="BS170" s="418">
        <v>0</v>
      </c>
      <c r="BT170" s="418">
        <v>0</v>
      </c>
      <c r="BU170" s="418">
        <v>0</v>
      </c>
      <c r="BV170" s="418">
        <v>0</v>
      </c>
      <c r="BW170" s="418">
        <v>0</v>
      </c>
      <c r="BX170" s="418">
        <v>0</v>
      </c>
      <c r="BY170" s="418">
        <v>0</v>
      </c>
      <c r="BZ170" s="418">
        <v>0</v>
      </c>
      <c r="CA170" s="418">
        <v>0</v>
      </c>
      <c r="CB170" s="418">
        <v>0</v>
      </c>
      <c r="CC170" s="418">
        <v>0</v>
      </c>
      <c r="CD170" s="418">
        <v>0</v>
      </c>
      <c r="CE170" s="418">
        <v>0</v>
      </c>
      <c r="CF170" s="418">
        <v>0</v>
      </c>
      <c r="CG170" s="418">
        <v>0</v>
      </c>
      <c r="CH170" s="418">
        <v>0</v>
      </c>
    </row>
    <row r="171" spans="1:86">
      <c r="A171" s="425" t="s">
        <v>2786</v>
      </c>
      <c r="B171" s="426">
        <v>5</v>
      </c>
      <c r="C171" s="426">
        <v>0</v>
      </c>
      <c r="D171" s="426">
        <v>0</v>
      </c>
      <c r="E171" s="426">
        <v>43</v>
      </c>
      <c r="F171" s="426">
        <v>0</v>
      </c>
      <c r="G171" s="426">
        <v>0</v>
      </c>
      <c r="H171" s="426">
        <v>42</v>
      </c>
      <c r="I171" s="426">
        <v>0</v>
      </c>
      <c r="J171" s="426">
        <v>0</v>
      </c>
      <c r="K171" s="426">
        <v>0</v>
      </c>
      <c r="L171" s="426">
        <v>0</v>
      </c>
      <c r="M171" s="426">
        <v>0</v>
      </c>
      <c r="N171" s="426">
        <v>0</v>
      </c>
      <c r="O171" s="426">
        <v>0</v>
      </c>
      <c r="P171" s="426">
        <v>0</v>
      </c>
      <c r="Q171" s="426">
        <v>0</v>
      </c>
      <c r="R171" s="426">
        <v>0</v>
      </c>
      <c r="S171" s="426">
        <v>0</v>
      </c>
      <c r="T171" s="426">
        <v>0</v>
      </c>
      <c r="U171" s="426">
        <v>0</v>
      </c>
      <c r="V171" s="426">
        <v>0</v>
      </c>
      <c r="W171" s="426">
        <v>0</v>
      </c>
      <c r="X171" s="426">
        <v>0</v>
      </c>
      <c r="Y171" s="426">
        <v>0</v>
      </c>
      <c r="Z171" s="426">
        <v>0</v>
      </c>
      <c r="AA171" s="426">
        <v>0</v>
      </c>
      <c r="AB171" s="426">
        <v>0</v>
      </c>
      <c r="AC171" s="426">
        <v>0</v>
      </c>
      <c r="AD171" s="426">
        <v>0</v>
      </c>
      <c r="AE171" s="426">
        <v>0</v>
      </c>
      <c r="AF171" s="426">
        <v>0</v>
      </c>
      <c r="AG171" s="426">
        <v>5</v>
      </c>
      <c r="AH171" s="426">
        <v>85</v>
      </c>
      <c r="AI171" s="426">
        <v>0</v>
      </c>
      <c r="AJ171" s="426">
        <v>90</v>
      </c>
      <c r="AK171" s="422">
        <v>0</v>
      </c>
      <c r="AL171" s="426">
        <v>0</v>
      </c>
      <c r="AM171" s="426">
        <v>0</v>
      </c>
      <c r="AN171" s="419">
        <v>0</v>
      </c>
      <c r="AO171" s="418">
        <v>0</v>
      </c>
      <c r="AP171" s="418">
        <v>0</v>
      </c>
      <c r="AQ171" s="418">
        <v>0</v>
      </c>
      <c r="AR171" s="418">
        <v>0</v>
      </c>
      <c r="AS171" s="418">
        <v>0</v>
      </c>
      <c r="AT171" s="418">
        <v>0</v>
      </c>
      <c r="AU171" s="418">
        <v>0</v>
      </c>
      <c r="AV171" s="418">
        <v>0</v>
      </c>
      <c r="AW171" s="418">
        <v>0</v>
      </c>
      <c r="AX171" s="418">
        <v>0</v>
      </c>
      <c r="AY171" s="418">
        <v>0</v>
      </c>
      <c r="AZ171" s="418">
        <v>0</v>
      </c>
      <c r="BA171" s="418">
        <v>0</v>
      </c>
      <c r="BB171" s="418">
        <v>0</v>
      </c>
      <c r="BC171" s="418">
        <v>0</v>
      </c>
      <c r="BD171" s="418">
        <v>0</v>
      </c>
      <c r="BE171" s="418">
        <v>0</v>
      </c>
      <c r="BF171" s="418">
        <v>0</v>
      </c>
      <c r="BG171" s="418">
        <v>0</v>
      </c>
      <c r="BH171" s="418">
        <v>0</v>
      </c>
      <c r="BI171" s="418">
        <v>0</v>
      </c>
      <c r="BJ171" s="418">
        <v>0</v>
      </c>
      <c r="BK171" s="418">
        <v>0</v>
      </c>
      <c r="BL171" s="418">
        <v>0</v>
      </c>
      <c r="BM171" s="418">
        <v>0</v>
      </c>
      <c r="BN171" s="418">
        <v>0</v>
      </c>
      <c r="BO171" s="418">
        <v>0</v>
      </c>
      <c r="BP171" s="418">
        <v>0</v>
      </c>
      <c r="BQ171" s="418">
        <v>0</v>
      </c>
      <c r="BR171" s="418">
        <v>0</v>
      </c>
      <c r="BS171" s="418">
        <v>0</v>
      </c>
      <c r="BT171" s="418">
        <v>0</v>
      </c>
      <c r="BU171" s="418">
        <v>0</v>
      </c>
      <c r="BV171" s="418">
        <v>0</v>
      </c>
      <c r="BW171" s="418">
        <v>0</v>
      </c>
      <c r="BX171" s="418">
        <v>0</v>
      </c>
      <c r="BY171" s="418">
        <v>0</v>
      </c>
      <c r="BZ171" s="418">
        <v>0</v>
      </c>
      <c r="CA171" s="418">
        <v>0</v>
      </c>
      <c r="CB171" s="418">
        <v>0</v>
      </c>
      <c r="CC171" s="418">
        <v>0</v>
      </c>
      <c r="CD171" s="418">
        <v>0</v>
      </c>
      <c r="CE171" s="418">
        <v>0</v>
      </c>
      <c r="CF171" s="418">
        <v>0</v>
      </c>
      <c r="CG171" s="418">
        <v>0</v>
      </c>
      <c r="CH171" s="418">
        <v>0</v>
      </c>
    </row>
    <row r="172" spans="1:86">
      <c r="A172" s="425" t="s">
        <v>2787</v>
      </c>
      <c r="B172" s="426">
        <v>6</v>
      </c>
      <c r="C172" s="418">
        <v>0</v>
      </c>
      <c r="D172" s="418">
        <v>0</v>
      </c>
      <c r="E172" s="426">
        <v>18</v>
      </c>
      <c r="F172" s="418">
        <v>0</v>
      </c>
      <c r="G172" s="418">
        <v>0</v>
      </c>
      <c r="H172" s="426">
        <v>0</v>
      </c>
      <c r="I172" s="418">
        <v>0</v>
      </c>
      <c r="J172" s="418">
        <v>0</v>
      </c>
      <c r="K172" s="426">
        <v>0</v>
      </c>
      <c r="L172" s="418">
        <v>0</v>
      </c>
      <c r="M172" s="418">
        <v>0</v>
      </c>
      <c r="N172" s="426">
        <v>0</v>
      </c>
      <c r="O172" s="418">
        <v>0</v>
      </c>
      <c r="P172" s="418">
        <v>0</v>
      </c>
      <c r="Q172" s="426">
        <v>0</v>
      </c>
      <c r="R172" s="418">
        <v>0</v>
      </c>
      <c r="S172" s="418">
        <v>0</v>
      </c>
      <c r="T172" s="426">
        <v>0</v>
      </c>
      <c r="U172" s="418">
        <v>0</v>
      </c>
      <c r="V172" s="418">
        <v>0</v>
      </c>
      <c r="W172" s="426">
        <v>0</v>
      </c>
      <c r="X172" s="418">
        <v>0</v>
      </c>
      <c r="Y172" s="418">
        <v>0</v>
      </c>
      <c r="Z172" s="426">
        <v>0</v>
      </c>
      <c r="AA172" s="418">
        <v>0</v>
      </c>
      <c r="AB172" s="418">
        <v>0</v>
      </c>
      <c r="AC172" s="418">
        <v>1</v>
      </c>
      <c r="AD172" s="418">
        <v>0</v>
      </c>
      <c r="AE172" s="426">
        <v>0</v>
      </c>
      <c r="AF172" s="426">
        <v>0</v>
      </c>
      <c r="AG172" s="426">
        <v>6</v>
      </c>
      <c r="AH172" s="426">
        <v>18</v>
      </c>
      <c r="AI172" s="426">
        <v>0</v>
      </c>
      <c r="AJ172" s="426">
        <v>24</v>
      </c>
      <c r="AK172" s="422">
        <v>1</v>
      </c>
      <c r="AL172" s="421">
        <v>0</v>
      </c>
      <c r="AM172" s="418">
        <v>1</v>
      </c>
      <c r="AN172" s="419" t="s">
        <v>2752</v>
      </c>
      <c r="AO172" s="418">
        <v>0</v>
      </c>
      <c r="AP172" s="418">
        <v>0</v>
      </c>
      <c r="AQ172" s="418">
        <v>0</v>
      </c>
      <c r="AR172" s="418">
        <v>0</v>
      </c>
      <c r="AS172" s="418">
        <v>0</v>
      </c>
      <c r="AT172" s="418">
        <v>0</v>
      </c>
      <c r="AU172" s="418">
        <v>0</v>
      </c>
      <c r="AV172" s="418">
        <v>0</v>
      </c>
      <c r="AW172" s="418">
        <v>0</v>
      </c>
      <c r="AX172" s="418">
        <v>0</v>
      </c>
      <c r="AY172" s="418">
        <v>0</v>
      </c>
      <c r="AZ172" s="418">
        <v>0</v>
      </c>
      <c r="BA172" s="418">
        <v>0</v>
      </c>
      <c r="BB172" s="418">
        <v>0</v>
      </c>
      <c r="BC172" s="418">
        <v>0</v>
      </c>
      <c r="BD172" s="418">
        <v>0</v>
      </c>
      <c r="BE172" s="418">
        <v>0</v>
      </c>
      <c r="BF172" s="418">
        <v>0</v>
      </c>
      <c r="BG172" s="418">
        <v>0</v>
      </c>
      <c r="BH172" s="418">
        <v>0</v>
      </c>
      <c r="BI172" s="418">
        <v>0</v>
      </c>
      <c r="BJ172" s="418">
        <v>0</v>
      </c>
      <c r="BK172" s="418">
        <v>0</v>
      </c>
      <c r="BL172" s="418">
        <v>0</v>
      </c>
      <c r="BM172" s="418">
        <v>0</v>
      </c>
      <c r="BN172" s="418">
        <v>0</v>
      </c>
      <c r="BO172" s="418">
        <v>0</v>
      </c>
      <c r="BP172" s="418">
        <v>0</v>
      </c>
      <c r="BQ172" s="418">
        <v>0</v>
      </c>
      <c r="BR172" s="418">
        <v>0</v>
      </c>
      <c r="BS172" s="418">
        <v>0</v>
      </c>
      <c r="BT172" s="418">
        <v>0</v>
      </c>
      <c r="BU172" s="418">
        <v>0</v>
      </c>
      <c r="BV172" s="418">
        <v>0</v>
      </c>
      <c r="BW172" s="418">
        <v>0</v>
      </c>
      <c r="BX172" s="418">
        <v>0</v>
      </c>
      <c r="BY172" s="418">
        <v>0</v>
      </c>
      <c r="BZ172" s="418">
        <v>0</v>
      </c>
      <c r="CA172" s="418">
        <v>0</v>
      </c>
      <c r="CB172" s="418">
        <v>0</v>
      </c>
      <c r="CC172" s="418">
        <v>0</v>
      </c>
      <c r="CD172" s="418">
        <v>0</v>
      </c>
      <c r="CE172" s="418">
        <v>0</v>
      </c>
      <c r="CF172" s="418">
        <v>0</v>
      </c>
      <c r="CG172" s="418">
        <v>0</v>
      </c>
      <c r="CH172" s="418">
        <v>0</v>
      </c>
    </row>
    <row r="173" spans="1:86">
      <c r="A173" s="425" t="s">
        <v>2788</v>
      </c>
      <c r="B173" s="426">
        <v>9</v>
      </c>
      <c r="C173" s="418">
        <v>0</v>
      </c>
      <c r="D173" s="418">
        <v>0</v>
      </c>
      <c r="E173" s="426">
        <v>0</v>
      </c>
      <c r="F173" s="418">
        <v>0</v>
      </c>
      <c r="G173" s="418">
        <v>0</v>
      </c>
      <c r="H173" s="426">
        <v>11</v>
      </c>
      <c r="I173" s="418">
        <v>0</v>
      </c>
      <c r="J173" s="418">
        <v>0</v>
      </c>
      <c r="K173" s="426">
        <v>0</v>
      </c>
      <c r="L173" s="418">
        <v>0</v>
      </c>
      <c r="M173" s="418">
        <v>0</v>
      </c>
      <c r="N173" s="426">
        <v>0</v>
      </c>
      <c r="O173" s="418">
        <v>0</v>
      </c>
      <c r="P173" s="418">
        <v>0</v>
      </c>
      <c r="Q173" s="426">
        <v>0</v>
      </c>
      <c r="R173" s="418">
        <v>0</v>
      </c>
      <c r="S173" s="418">
        <v>0</v>
      </c>
      <c r="T173" s="418">
        <v>0</v>
      </c>
      <c r="U173" s="418">
        <v>0</v>
      </c>
      <c r="V173" s="418">
        <v>0</v>
      </c>
      <c r="W173" s="418">
        <v>0</v>
      </c>
      <c r="X173" s="418">
        <v>0</v>
      </c>
      <c r="Y173" s="418">
        <v>0</v>
      </c>
      <c r="Z173" s="418">
        <v>0</v>
      </c>
      <c r="AA173" s="418">
        <v>0</v>
      </c>
      <c r="AB173" s="418">
        <v>0</v>
      </c>
      <c r="AC173" s="418">
        <v>0</v>
      </c>
      <c r="AD173" s="418">
        <v>0</v>
      </c>
      <c r="AE173" s="418">
        <v>0</v>
      </c>
      <c r="AF173" s="418">
        <v>0</v>
      </c>
      <c r="AG173" s="426">
        <v>9</v>
      </c>
      <c r="AH173" s="426">
        <v>11</v>
      </c>
      <c r="AI173" s="426">
        <v>0</v>
      </c>
      <c r="AJ173" s="426">
        <v>20</v>
      </c>
      <c r="AK173" s="422">
        <v>0</v>
      </c>
      <c r="AL173" s="421">
        <v>0</v>
      </c>
      <c r="AM173" s="418">
        <v>0</v>
      </c>
      <c r="AN173" s="419">
        <v>0</v>
      </c>
      <c r="AO173" s="418">
        <v>0</v>
      </c>
      <c r="AP173" s="418">
        <v>0</v>
      </c>
      <c r="AQ173" s="418">
        <v>0</v>
      </c>
      <c r="AR173" s="418">
        <v>0</v>
      </c>
      <c r="AS173" s="418">
        <v>0</v>
      </c>
      <c r="AT173" s="418">
        <v>0</v>
      </c>
      <c r="AU173" s="418">
        <v>0</v>
      </c>
      <c r="AV173" s="418">
        <v>0</v>
      </c>
      <c r="AW173" s="418">
        <v>0</v>
      </c>
      <c r="AX173" s="418">
        <v>0</v>
      </c>
      <c r="AY173" s="418">
        <v>0</v>
      </c>
      <c r="AZ173" s="418">
        <v>0</v>
      </c>
      <c r="BA173" s="418">
        <v>0</v>
      </c>
      <c r="BB173" s="418">
        <v>0</v>
      </c>
      <c r="BC173" s="418">
        <v>0</v>
      </c>
      <c r="BD173" s="418">
        <v>0</v>
      </c>
      <c r="BE173" s="418">
        <v>0</v>
      </c>
      <c r="BF173" s="418">
        <v>0</v>
      </c>
      <c r="BG173" s="418">
        <v>0</v>
      </c>
      <c r="BH173" s="418">
        <v>0</v>
      </c>
      <c r="BI173" s="418">
        <v>0</v>
      </c>
      <c r="BJ173" s="418">
        <v>0</v>
      </c>
      <c r="BK173" s="418">
        <v>0</v>
      </c>
      <c r="BL173" s="418">
        <v>0</v>
      </c>
      <c r="BM173" s="418">
        <v>0</v>
      </c>
      <c r="BN173" s="418">
        <v>0</v>
      </c>
      <c r="BO173" s="418">
        <v>0</v>
      </c>
      <c r="BP173" s="418">
        <v>0</v>
      </c>
      <c r="BQ173" s="418">
        <v>0</v>
      </c>
      <c r="BR173" s="418">
        <v>0</v>
      </c>
      <c r="BS173" s="418">
        <v>0</v>
      </c>
      <c r="BT173" s="418">
        <v>0</v>
      </c>
      <c r="BU173" s="418">
        <v>0</v>
      </c>
      <c r="BV173" s="418">
        <v>0</v>
      </c>
      <c r="BW173" s="418">
        <v>0</v>
      </c>
      <c r="BX173" s="418">
        <v>0</v>
      </c>
      <c r="BY173" s="418">
        <v>0</v>
      </c>
      <c r="BZ173" s="418">
        <v>0</v>
      </c>
      <c r="CA173" s="418">
        <v>0</v>
      </c>
      <c r="CB173" s="418">
        <v>0</v>
      </c>
      <c r="CC173" s="418">
        <v>0</v>
      </c>
      <c r="CD173" s="418">
        <v>0</v>
      </c>
      <c r="CE173" s="418">
        <v>0</v>
      </c>
      <c r="CF173" s="418">
        <v>0</v>
      </c>
      <c r="CG173" s="418">
        <v>0</v>
      </c>
      <c r="CH173" s="418">
        <v>0</v>
      </c>
    </row>
    <row r="174" spans="1:86">
      <c r="A174" s="425" t="s">
        <v>2789</v>
      </c>
      <c r="B174" s="426">
        <v>7</v>
      </c>
      <c r="C174" s="418">
        <v>0</v>
      </c>
      <c r="D174" s="418">
        <v>0</v>
      </c>
      <c r="E174" s="426">
        <v>0</v>
      </c>
      <c r="F174" s="418">
        <v>0</v>
      </c>
      <c r="G174" s="418">
        <v>0</v>
      </c>
      <c r="H174" s="426">
        <v>44</v>
      </c>
      <c r="I174" s="418">
        <v>0</v>
      </c>
      <c r="J174" s="418">
        <v>0</v>
      </c>
      <c r="K174" s="426">
        <v>0</v>
      </c>
      <c r="L174" s="418">
        <v>0</v>
      </c>
      <c r="M174" s="418">
        <v>0</v>
      </c>
      <c r="N174" s="426">
        <v>0</v>
      </c>
      <c r="O174" s="418">
        <v>0</v>
      </c>
      <c r="P174" s="418">
        <v>0</v>
      </c>
      <c r="Q174" s="426">
        <v>0</v>
      </c>
      <c r="R174" s="418">
        <v>0</v>
      </c>
      <c r="S174" s="418">
        <v>0</v>
      </c>
      <c r="T174" s="418">
        <v>0</v>
      </c>
      <c r="U174" s="418">
        <v>0</v>
      </c>
      <c r="V174" s="418">
        <v>0</v>
      </c>
      <c r="W174" s="418">
        <v>0</v>
      </c>
      <c r="X174" s="418">
        <v>0</v>
      </c>
      <c r="Y174" s="418">
        <v>0</v>
      </c>
      <c r="Z174" s="418">
        <v>0</v>
      </c>
      <c r="AA174" s="418">
        <v>0</v>
      </c>
      <c r="AB174" s="418">
        <v>0</v>
      </c>
      <c r="AC174" s="418">
        <v>0</v>
      </c>
      <c r="AD174" s="418">
        <v>0</v>
      </c>
      <c r="AE174" s="418">
        <v>0</v>
      </c>
      <c r="AF174" s="418">
        <v>0</v>
      </c>
      <c r="AG174" s="426">
        <v>7</v>
      </c>
      <c r="AH174" s="426">
        <v>44</v>
      </c>
      <c r="AI174" s="426">
        <v>0</v>
      </c>
      <c r="AJ174" s="426">
        <v>51</v>
      </c>
      <c r="AK174" s="422">
        <v>0</v>
      </c>
      <c r="AL174" s="421">
        <v>0</v>
      </c>
      <c r="AM174" s="418">
        <v>0</v>
      </c>
      <c r="AN174" s="419">
        <v>0</v>
      </c>
      <c r="AO174" s="418">
        <v>0</v>
      </c>
      <c r="AP174" s="418">
        <v>0</v>
      </c>
      <c r="AQ174" s="418">
        <v>0</v>
      </c>
      <c r="AR174" s="418">
        <v>0</v>
      </c>
      <c r="AS174" s="418">
        <v>0</v>
      </c>
      <c r="AT174" s="418">
        <v>0</v>
      </c>
      <c r="AU174" s="418">
        <v>0</v>
      </c>
      <c r="AV174" s="418">
        <v>0</v>
      </c>
      <c r="AW174" s="418">
        <v>0</v>
      </c>
      <c r="AX174" s="418">
        <v>0</v>
      </c>
      <c r="AY174" s="418">
        <v>0</v>
      </c>
      <c r="AZ174" s="418">
        <v>0</v>
      </c>
      <c r="BA174" s="418">
        <v>0</v>
      </c>
      <c r="BB174" s="418">
        <v>0</v>
      </c>
      <c r="BC174" s="418">
        <v>0</v>
      </c>
      <c r="BD174" s="418">
        <v>0</v>
      </c>
      <c r="BE174" s="418">
        <v>0</v>
      </c>
      <c r="BF174" s="418">
        <v>0</v>
      </c>
      <c r="BG174" s="418">
        <v>0</v>
      </c>
      <c r="BH174" s="418">
        <v>0</v>
      </c>
      <c r="BI174" s="418">
        <v>0</v>
      </c>
      <c r="BJ174" s="418">
        <v>0</v>
      </c>
      <c r="BK174" s="418">
        <v>0</v>
      </c>
      <c r="BL174" s="418">
        <v>0</v>
      </c>
      <c r="BM174" s="418">
        <v>0</v>
      </c>
      <c r="BN174" s="418">
        <v>0</v>
      </c>
      <c r="BO174" s="418">
        <v>0</v>
      </c>
      <c r="BP174" s="418">
        <v>0</v>
      </c>
      <c r="BQ174" s="418">
        <v>0</v>
      </c>
      <c r="BR174" s="418">
        <v>0</v>
      </c>
      <c r="BS174" s="418">
        <v>0</v>
      </c>
      <c r="BT174" s="418">
        <v>0</v>
      </c>
      <c r="BU174" s="418">
        <v>0</v>
      </c>
      <c r="BV174" s="418">
        <v>0</v>
      </c>
      <c r="BW174" s="418">
        <v>0</v>
      </c>
      <c r="BX174" s="418">
        <v>0</v>
      </c>
      <c r="BY174" s="418">
        <v>0</v>
      </c>
      <c r="BZ174" s="418">
        <v>0</v>
      </c>
      <c r="CA174" s="418">
        <v>0</v>
      </c>
      <c r="CB174" s="418">
        <v>0</v>
      </c>
      <c r="CC174" s="418">
        <v>0</v>
      </c>
      <c r="CD174" s="418">
        <v>0</v>
      </c>
      <c r="CE174" s="418">
        <v>0</v>
      </c>
      <c r="CF174" s="418">
        <v>0</v>
      </c>
      <c r="CG174" s="418">
        <v>0</v>
      </c>
      <c r="CH174" s="418">
        <v>0</v>
      </c>
    </row>
    <row r="175" spans="1:86">
      <c r="A175" s="425" t="s">
        <v>2790</v>
      </c>
      <c r="B175" s="426">
        <v>10</v>
      </c>
      <c r="C175" s="418">
        <v>0</v>
      </c>
      <c r="D175" s="418">
        <v>0</v>
      </c>
      <c r="E175" s="426">
        <v>16</v>
      </c>
      <c r="F175" s="418">
        <v>0</v>
      </c>
      <c r="G175" s="418">
        <v>0</v>
      </c>
      <c r="H175" s="426">
        <v>83</v>
      </c>
      <c r="I175" s="418">
        <v>0</v>
      </c>
      <c r="J175" s="418">
        <v>0</v>
      </c>
      <c r="K175" s="426">
        <v>135</v>
      </c>
      <c r="L175" s="418">
        <v>0</v>
      </c>
      <c r="M175" s="418">
        <v>0</v>
      </c>
      <c r="N175" s="426">
        <v>0</v>
      </c>
      <c r="O175" s="418">
        <v>0</v>
      </c>
      <c r="P175" s="418">
        <v>0</v>
      </c>
      <c r="Q175" s="426">
        <v>26</v>
      </c>
      <c r="R175" s="418">
        <v>0</v>
      </c>
      <c r="S175" s="418">
        <v>0</v>
      </c>
      <c r="T175" s="418">
        <v>0</v>
      </c>
      <c r="U175" s="418">
        <v>0</v>
      </c>
      <c r="V175" s="418">
        <v>0</v>
      </c>
      <c r="W175" s="426">
        <v>0</v>
      </c>
      <c r="X175" s="418">
        <v>0</v>
      </c>
      <c r="Y175" s="418">
        <v>0</v>
      </c>
      <c r="Z175" s="418">
        <v>0</v>
      </c>
      <c r="AA175" s="418">
        <v>0</v>
      </c>
      <c r="AB175" s="418">
        <v>0</v>
      </c>
      <c r="AC175" s="418">
        <v>1</v>
      </c>
      <c r="AD175" s="418">
        <v>0</v>
      </c>
      <c r="AE175" s="418">
        <v>0</v>
      </c>
      <c r="AF175" s="418">
        <v>0</v>
      </c>
      <c r="AG175" s="426">
        <v>10</v>
      </c>
      <c r="AH175" s="426">
        <v>260</v>
      </c>
      <c r="AI175" s="426">
        <v>0</v>
      </c>
      <c r="AJ175" s="426">
        <v>270</v>
      </c>
      <c r="AK175" s="422">
        <v>1</v>
      </c>
      <c r="AL175" s="421">
        <v>0</v>
      </c>
      <c r="AM175" s="418">
        <v>1</v>
      </c>
      <c r="AN175" s="418" t="s">
        <v>2791</v>
      </c>
      <c r="AO175" s="418">
        <v>0</v>
      </c>
      <c r="AP175" s="418">
        <v>0</v>
      </c>
      <c r="AQ175" s="418">
        <v>0</v>
      </c>
      <c r="AR175" s="418">
        <v>0</v>
      </c>
      <c r="AS175" s="418">
        <v>0</v>
      </c>
      <c r="AT175" s="418">
        <v>0</v>
      </c>
      <c r="AU175" s="418">
        <v>0</v>
      </c>
      <c r="AV175" s="418">
        <v>0</v>
      </c>
      <c r="AW175" s="418">
        <v>0</v>
      </c>
      <c r="AX175" s="418">
        <v>0</v>
      </c>
      <c r="AY175" s="418">
        <v>0</v>
      </c>
      <c r="AZ175" s="418">
        <v>0</v>
      </c>
      <c r="BA175" s="418">
        <v>0</v>
      </c>
      <c r="BB175" s="418">
        <v>0</v>
      </c>
      <c r="BC175" s="418">
        <v>0</v>
      </c>
      <c r="BD175" s="418">
        <v>0</v>
      </c>
      <c r="BE175" s="418">
        <v>0</v>
      </c>
      <c r="BF175" s="418">
        <v>0</v>
      </c>
      <c r="BG175" s="418">
        <v>0</v>
      </c>
      <c r="BH175" s="418">
        <v>0</v>
      </c>
      <c r="BI175" s="418">
        <v>0</v>
      </c>
      <c r="BJ175" s="418">
        <v>0</v>
      </c>
      <c r="BK175" s="418">
        <v>0</v>
      </c>
      <c r="BL175" s="418">
        <v>0</v>
      </c>
      <c r="BM175" s="418">
        <v>0</v>
      </c>
      <c r="BN175" s="418">
        <v>0</v>
      </c>
      <c r="BO175" s="418">
        <v>0</v>
      </c>
      <c r="BP175" s="418">
        <v>0</v>
      </c>
      <c r="BQ175" s="418">
        <v>0</v>
      </c>
      <c r="BR175" s="418">
        <v>0</v>
      </c>
      <c r="BS175" s="418">
        <v>0</v>
      </c>
      <c r="BT175" s="418">
        <v>0</v>
      </c>
      <c r="BU175" s="418">
        <v>0</v>
      </c>
      <c r="BV175" s="418">
        <v>0</v>
      </c>
      <c r="BW175" s="418">
        <v>0</v>
      </c>
      <c r="BX175" s="418">
        <v>0</v>
      </c>
      <c r="BY175" s="418">
        <v>0</v>
      </c>
      <c r="BZ175" s="418">
        <v>0</v>
      </c>
      <c r="CA175" s="418">
        <v>0</v>
      </c>
      <c r="CB175" s="418">
        <v>0</v>
      </c>
      <c r="CC175" s="418">
        <v>0</v>
      </c>
      <c r="CD175" s="418">
        <v>0</v>
      </c>
      <c r="CE175" s="418">
        <v>0</v>
      </c>
      <c r="CF175" s="418">
        <v>0</v>
      </c>
      <c r="CG175" s="418">
        <v>0</v>
      </c>
      <c r="CH175" s="418">
        <v>0</v>
      </c>
    </row>
    <row r="176" spans="1:86">
      <c r="A176" s="420" t="s">
        <v>2792</v>
      </c>
      <c r="B176" s="418">
        <v>9</v>
      </c>
      <c r="C176" s="418">
        <v>0</v>
      </c>
      <c r="D176" s="418">
        <v>0</v>
      </c>
      <c r="E176" s="418">
        <v>17</v>
      </c>
      <c r="F176" s="418">
        <v>0</v>
      </c>
      <c r="G176" s="418">
        <v>0</v>
      </c>
      <c r="H176" s="418">
        <v>31</v>
      </c>
      <c r="I176" s="418">
        <v>0</v>
      </c>
      <c r="J176" s="418">
        <v>0</v>
      </c>
      <c r="K176" s="418">
        <v>0</v>
      </c>
      <c r="L176" s="418">
        <v>0</v>
      </c>
      <c r="M176" s="418">
        <v>0</v>
      </c>
      <c r="N176" s="418">
        <v>0</v>
      </c>
      <c r="O176" s="418">
        <v>0</v>
      </c>
      <c r="P176" s="418">
        <v>0</v>
      </c>
      <c r="Q176" s="418">
        <v>0</v>
      </c>
      <c r="R176" s="418">
        <v>0</v>
      </c>
      <c r="S176" s="418">
        <v>0</v>
      </c>
      <c r="T176" s="418">
        <v>0</v>
      </c>
      <c r="U176" s="418">
        <v>0</v>
      </c>
      <c r="V176" s="418">
        <v>0</v>
      </c>
      <c r="W176" s="418">
        <v>0</v>
      </c>
      <c r="X176" s="418">
        <v>0</v>
      </c>
      <c r="Y176" s="418">
        <v>0</v>
      </c>
      <c r="Z176" s="418">
        <v>0</v>
      </c>
      <c r="AA176" s="418">
        <v>0</v>
      </c>
      <c r="AB176" s="418">
        <v>0</v>
      </c>
      <c r="AC176" s="418">
        <v>1</v>
      </c>
      <c r="AD176" s="418">
        <v>0</v>
      </c>
      <c r="AE176" s="418">
        <v>0</v>
      </c>
      <c r="AF176" s="418">
        <v>1</v>
      </c>
      <c r="AG176" s="421">
        <v>9</v>
      </c>
      <c r="AH176" s="421">
        <v>48</v>
      </c>
      <c r="AI176" s="421">
        <v>1</v>
      </c>
      <c r="AJ176" s="421">
        <v>58</v>
      </c>
      <c r="AK176" s="422">
        <v>1</v>
      </c>
      <c r="AL176" s="421">
        <v>0</v>
      </c>
      <c r="AM176" s="418">
        <v>1</v>
      </c>
      <c r="AN176" s="419" t="s">
        <v>2646</v>
      </c>
      <c r="AO176" s="418">
        <v>0</v>
      </c>
      <c r="AP176" s="418">
        <v>0</v>
      </c>
      <c r="AQ176" s="418">
        <v>0</v>
      </c>
      <c r="AR176" s="418">
        <v>0</v>
      </c>
      <c r="AS176" s="418">
        <v>0</v>
      </c>
      <c r="AT176" s="418">
        <v>0</v>
      </c>
      <c r="AU176" s="418">
        <v>0</v>
      </c>
      <c r="AV176" s="418">
        <v>0</v>
      </c>
      <c r="AW176" s="418">
        <v>0</v>
      </c>
      <c r="AX176" s="418">
        <v>0</v>
      </c>
      <c r="AY176" s="418">
        <v>0</v>
      </c>
      <c r="AZ176" s="418">
        <v>0</v>
      </c>
      <c r="BA176" s="418">
        <v>0</v>
      </c>
      <c r="BB176" s="418">
        <v>0</v>
      </c>
      <c r="BC176" s="418">
        <v>0</v>
      </c>
      <c r="BD176" s="418">
        <v>0</v>
      </c>
      <c r="BE176" s="418">
        <v>0</v>
      </c>
      <c r="BF176" s="418">
        <v>0</v>
      </c>
      <c r="BG176" s="418">
        <v>0</v>
      </c>
      <c r="BH176" s="418">
        <v>0</v>
      </c>
      <c r="BI176" s="418">
        <v>0</v>
      </c>
      <c r="BJ176" s="418">
        <v>0</v>
      </c>
      <c r="BK176" s="418">
        <v>0</v>
      </c>
      <c r="BL176" s="418">
        <v>0</v>
      </c>
      <c r="BM176" s="418">
        <v>0</v>
      </c>
      <c r="BN176" s="418">
        <v>0</v>
      </c>
      <c r="BO176" s="418">
        <v>0</v>
      </c>
      <c r="BP176" s="418">
        <v>0</v>
      </c>
      <c r="BQ176" s="418">
        <v>0</v>
      </c>
      <c r="BR176" s="418">
        <v>0</v>
      </c>
      <c r="BS176" s="418">
        <v>0</v>
      </c>
      <c r="BT176" s="418">
        <v>0</v>
      </c>
      <c r="BU176" s="418">
        <v>0</v>
      </c>
      <c r="BV176" s="418">
        <v>0</v>
      </c>
      <c r="BW176" s="418">
        <v>0</v>
      </c>
      <c r="BX176" s="418">
        <v>0</v>
      </c>
      <c r="BY176" s="418">
        <v>0</v>
      </c>
      <c r="BZ176" s="418">
        <v>0</v>
      </c>
      <c r="CA176" s="418">
        <v>0</v>
      </c>
      <c r="CB176" s="418">
        <v>0</v>
      </c>
      <c r="CC176" s="418">
        <v>0</v>
      </c>
      <c r="CD176" s="418">
        <v>0</v>
      </c>
      <c r="CE176" s="418">
        <v>0</v>
      </c>
      <c r="CF176" s="418">
        <v>0</v>
      </c>
      <c r="CG176" s="418">
        <v>0</v>
      </c>
      <c r="CH176" s="418">
        <v>0</v>
      </c>
    </row>
    <row r="177" spans="1:86">
      <c r="A177" s="425" t="s">
        <v>2793</v>
      </c>
      <c r="B177" s="426">
        <v>12</v>
      </c>
      <c r="C177" s="418">
        <v>0</v>
      </c>
      <c r="D177" s="418">
        <v>0</v>
      </c>
      <c r="E177" s="426">
        <v>5</v>
      </c>
      <c r="F177" s="418">
        <v>0</v>
      </c>
      <c r="G177" s="418">
        <v>0</v>
      </c>
      <c r="H177" s="426">
        <v>77</v>
      </c>
      <c r="I177" s="418">
        <v>0</v>
      </c>
      <c r="J177" s="418">
        <v>0</v>
      </c>
      <c r="K177" s="426">
        <v>2</v>
      </c>
      <c r="L177" s="418">
        <v>0</v>
      </c>
      <c r="M177" s="418">
        <v>0</v>
      </c>
      <c r="N177" s="426">
        <v>0</v>
      </c>
      <c r="O177" s="418">
        <v>0</v>
      </c>
      <c r="P177" s="418">
        <v>0</v>
      </c>
      <c r="Q177" s="426">
        <v>0</v>
      </c>
      <c r="R177" s="418">
        <v>0</v>
      </c>
      <c r="S177" s="418">
        <v>0</v>
      </c>
      <c r="T177" s="418">
        <v>0</v>
      </c>
      <c r="U177" s="418">
        <v>0</v>
      </c>
      <c r="V177" s="418">
        <v>0</v>
      </c>
      <c r="W177" s="418">
        <v>0</v>
      </c>
      <c r="X177" s="418">
        <v>0</v>
      </c>
      <c r="Y177" s="418">
        <v>0</v>
      </c>
      <c r="Z177" s="418">
        <v>0</v>
      </c>
      <c r="AA177" s="418">
        <v>0</v>
      </c>
      <c r="AB177" s="418">
        <v>0</v>
      </c>
      <c r="AC177" s="418">
        <v>0</v>
      </c>
      <c r="AD177" s="418">
        <v>0</v>
      </c>
      <c r="AE177" s="418">
        <v>0</v>
      </c>
      <c r="AF177" s="418">
        <v>0</v>
      </c>
      <c r="AG177" s="426">
        <v>12</v>
      </c>
      <c r="AH177" s="426">
        <v>84</v>
      </c>
      <c r="AI177" s="421">
        <v>0</v>
      </c>
      <c r="AJ177" s="426">
        <v>96</v>
      </c>
      <c r="AK177" s="422">
        <v>0</v>
      </c>
      <c r="AL177" s="421">
        <v>0</v>
      </c>
      <c r="AM177" s="418">
        <v>0</v>
      </c>
      <c r="AN177" s="419">
        <v>0</v>
      </c>
      <c r="AO177" s="418">
        <v>0</v>
      </c>
      <c r="AP177" s="418">
        <v>0</v>
      </c>
      <c r="AQ177" s="418">
        <v>0</v>
      </c>
      <c r="AR177" s="418">
        <v>0</v>
      </c>
      <c r="AS177" s="418">
        <v>0</v>
      </c>
      <c r="AT177" s="418">
        <v>0</v>
      </c>
      <c r="AU177" s="418">
        <v>0</v>
      </c>
      <c r="AV177" s="418">
        <v>0</v>
      </c>
      <c r="AW177" s="418">
        <v>0</v>
      </c>
      <c r="AX177" s="418">
        <v>0</v>
      </c>
      <c r="AY177" s="418">
        <v>0</v>
      </c>
      <c r="AZ177" s="418">
        <v>0</v>
      </c>
      <c r="BA177" s="418">
        <v>0</v>
      </c>
      <c r="BB177" s="418">
        <v>0</v>
      </c>
      <c r="BC177" s="418">
        <v>0</v>
      </c>
      <c r="BD177" s="418">
        <v>0</v>
      </c>
      <c r="BE177" s="418">
        <v>0</v>
      </c>
      <c r="BF177" s="418">
        <v>0</v>
      </c>
      <c r="BG177" s="418">
        <v>0</v>
      </c>
      <c r="BH177" s="418">
        <v>0</v>
      </c>
      <c r="BI177" s="418">
        <v>0</v>
      </c>
      <c r="BJ177" s="418">
        <v>0</v>
      </c>
      <c r="BK177" s="418">
        <v>0</v>
      </c>
      <c r="BL177" s="418">
        <v>0</v>
      </c>
      <c r="BM177" s="418">
        <v>0</v>
      </c>
      <c r="BN177" s="418">
        <v>0</v>
      </c>
      <c r="BO177" s="418">
        <v>0</v>
      </c>
      <c r="BP177" s="418">
        <v>0</v>
      </c>
      <c r="BQ177" s="418">
        <v>0</v>
      </c>
      <c r="BR177" s="418">
        <v>0</v>
      </c>
      <c r="BS177" s="418">
        <v>0</v>
      </c>
      <c r="BT177" s="418">
        <v>0</v>
      </c>
      <c r="BU177" s="418">
        <v>0</v>
      </c>
      <c r="BV177" s="418">
        <v>0</v>
      </c>
      <c r="BW177" s="418">
        <v>0</v>
      </c>
      <c r="BX177" s="418">
        <v>0</v>
      </c>
      <c r="BY177" s="418">
        <v>0</v>
      </c>
      <c r="BZ177" s="418">
        <v>0</v>
      </c>
      <c r="CA177" s="418">
        <v>0</v>
      </c>
      <c r="CB177" s="418">
        <v>0</v>
      </c>
      <c r="CC177" s="418">
        <v>0</v>
      </c>
      <c r="CD177" s="418">
        <v>0</v>
      </c>
      <c r="CE177" s="418">
        <v>0</v>
      </c>
      <c r="CF177" s="418">
        <v>0</v>
      </c>
      <c r="CG177" s="418">
        <v>0</v>
      </c>
      <c r="CH177" s="418">
        <v>0</v>
      </c>
    </row>
    <row r="178" spans="1:86">
      <c r="A178" s="425" t="s">
        <v>2794</v>
      </c>
      <c r="B178" s="426">
        <v>13</v>
      </c>
      <c r="C178" s="427">
        <v>0</v>
      </c>
      <c r="D178" s="427">
        <v>0</v>
      </c>
      <c r="E178" s="426">
        <v>104</v>
      </c>
      <c r="F178" s="427">
        <v>0</v>
      </c>
      <c r="G178" s="427">
        <v>0</v>
      </c>
      <c r="H178" s="426">
        <v>99</v>
      </c>
      <c r="I178" s="427">
        <v>0</v>
      </c>
      <c r="J178" s="427">
        <v>0</v>
      </c>
      <c r="K178" s="426">
        <v>194</v>
      </c>
      <c r="L178" s="427">
        <v>0</v>
      </c>
      <c r="M178" s="427">
        <v>0</v>
      </c>
      <c r="N178" s="426">
        <v>28</v>
      </c>
      <c r="O178" s="427">
        <v>0</v>
      </c>
      <c r="P178" s="427">
        <v>0</v>
      </c>
      <c r="Q178" s="426">
        <v>0</v>
      </c>
      <c r="R178" s="427">
        <v>0</v>
      </c>
      <c r="S178" s="427">
        <v>0</v>
      </c>
      <c r="T178" s="426">
        <v>0</v>
      </c>
      <c r="U178" s="427">
        <v>0</v>
      </c>
      <c r="V178" s="427">
        <v>0</v>
      </c>
      <c r="W178" s="426">
        <v>0</v>
      </c>
      <c r="X178" s="427">
        <v>0</v>
      </c>
      <c r="Y178" s="427">
        <v>0</v>
      </c>
      <c r="Z178" s="426">
        <v>0</v>
      </c>
      <c r="AA178" s="427">
        <v>0</v>
      </c>
      <c r="AB178" s="427">
        <v>0</v>
      </c>
      <c r="AC178" s="427">
        <v>0</v>
      </c>
      <c r="AD178" s="427">
        <v>0</v>
      </c>
      <c r="AE178" s="426">
        <v>2</v>
      </c>
      <c r="AF178" s="426">
        <v>4</v>
      </c>
      <c r="AG178" s="426">
        <v>13</v>
      </c>
      <c r="AH178" s="426">
        <v>425</v>
      </c>
      <c r="AI178" s="426">
        <v>6</v>
      </c>
      <c r="AJ178" s="426">
        <v>444</v>
      </c>
      <c r="AK178" s="422">
        <v>0</v>
      </c>
      <c r="AL178" s="427">
        <v>0</v>
      </c>
      <c r="AM178" s="427">
        <v>0</v>
      </c>
      <c r="AN178" s="428">
        <v>0</v>
      </c>
      <c r="AO178" s="418">
        <v>0</v>
      </c>
      <c r="AP178" s="418">
        <v>0</v>
      </c>
      <c r="AQ178" s="418">
        <v>0</v>
      </c>
      <c r="AR178" s="418">
        <v>0</v>
      </c>
      <c r="AS178" s="418">
        <v>0</v>
      </c>
      <c r="AT178" s="418">
        <v>0</v>
      </c>
      <c r="AU178" s="418">
        <v>0</v>
      </c>
      <c r="AV178" s="418">
        <v>0</v>
      </c>
      <c r="AW178" s="418">
        <v>0</v>
      </c>
      <c r="AX178" s="418">
        <v>0</v>
      </c>
      <c r="AY178" s="418">
        <v>0</v>
      </c>
      <c r="AZ178" s="418">
        <v>0</v>
      </c>
      <c r="BA178" s="418">
        <v>0</v>
      </c>
      <c r="BB178" s="418">
        <v>0</v>
      </c>
      <c r="BC178" s="418">
        <v>0</v>
      </c>
      <c r="BD178" s="418">
        <v>0</v>
      </c>
      <c r="BE178" s="418">
        <v>0</v>
      </c>
      <c r="BF178" s="418">
        <v>0</v>
      </c>
      <c r="BG178" s="418">
        <v>0</v>
      </c>
      <c r="BH178" s="418">
        <v>0</v>
      </c>
      <c r="BI178" s="418">
        <v>0</v>
      </c>
      <c r="BJ178" s="418">
        <v>0</v>
      </c>
      <c r="BK178" s="418">
        <v>0</v>
      </c>
      <c r="BL178" s="418">
        <v>0</v>
      </c>
      <c r="BM178" s="418">
        <v>0</v>
      </c>
      <c r="BN178" s="418">
        <v>0</v>
      </c>
      <c r="BO178" s="418">
        <v>0</v>
      </c>
      <c r="BP178" s="418">
        <v>0</v>
      </c>
      <c r="BQ178" s="418">
        <v>0</v>
      </c>
      <c r="BR178" s="418">
        <v>0</v>
      </c>
      <c r="BS178" s="418">
        <v>0</v>
      </c>
      <c r="BT178" s="418">
        <v>0</v>
      </c>
      <c r="BU178" s="418">
        <v>0</v>
      </c>
      <c r="BV178" s="418">
        <v>0</v>
      </c>
      <c r="BW178" s="418">
        <v>0</v>
      </c>
      <c r="BX178" s="418">
        <v>0</v>
      </c>
      <c r="BY178" s="418">
        <v>0</v>
      </c>
      <c r="BZ178" s="418">
        <v>0</v>
      </c>
      <c r="CA178" s="418">
        <v>0</v>
      </c>
      <c r="CB178" s="418">
        <v>0</v>
      </c>
      <c r="CC178" s="418">
        <v>0</v>
      </c>
      <c r="CD178" s="418">
        <v>0</v>
      </c>
      <c r="CE178" s="418">
        <v>0</v>
      </c>
      <c r="CF178" s="418">
        <v>0</v>
      </c>
      <c r="CG178" s="418">
        <v>0</v>
      </c>
      <c r="CH178" s="418">
        <v>0</v>
      </c>
    </row>
    <row r="179" spans="1:86">
      <c r="A179" s="423" t="s">
        <v>2795</v>
      </c>
      <c r="B179" s="424">
        <v>8</v>
      </c>
      <c r="C179" s="424">
        <v>0</v>
      </c>
      <c r="D179" s="424">
        <v>0</v>
      </c>
      <c r="E179" s="424">
        <v>0</v>
      </c>
      <c r="F179" s="424">
        <v>0</v>
      </c>
      <c r="G179" s="424">
        <v>0</v>
      </c>
      <c r="H179" s="424">
        <v>55</v>
      </c>
      <c r="I179" s="424">
        <v>0</v>
      </c>
      <c r="J179" s="424">
        <v>0</v>
      </c>
      <c r="K179" s="424">
        <v>2</v>
      </c>
      <c r="L179" s="424">
        <v>0</v>
      </c>
      <c r="M179" s="424">
        <v>0</v>
      </c>
      <c r="N179" s="424">
        <v>0</v>
      </c>
      <c r="O179" s="424">
        <v>0</v>
      </c>
      <c r="P179" s="424">
        <v>0</v>
      </c>
      <c r="Q179" s="424">
        <v>0</v>
      </c>
      <c r="R179" s="424">
        <v>0</v>
      </c>
      <c r="S179" s="424">
        <v>0</v>
      </c>
      <c r="T179" s="424">
        <v>0</v>
      </c>
      <c r="U179" s="424">
        <v>0</v>
      </c>
      <c r="V179" s="424">
        <v>0</v>
      </c>
      <c r="W179" s="424">
        <v>0</v>
      </c>
      <c r="X179" s="424">
        <v>0</v>
      </c>
      <c r="Y179" s="424">
        <v>0</v>
      </c>
      <c r="Z179" s="424">
        <v>0</v>
      </c>
      <c r="AA179" s="424">
        <v>0</v>
      </c>
      <c r="AB179" s="424">
        <v>0</v>
      </c>
      <c r="AC179" s="418">
        <v>0</v>
      </c>
      <c r="AD179" s="424">
        <v>0</v>
      </c>
      <c r="AE179" s="424">
        <v>0</v>
      </c>
      <c r="AF179" s="424">
        <v>0</v>
      </c>
      <c r="AG179" s="424">
        <v>8</v>
      </c>
      <c r="AH179" s="424">
        <v>57</v>
      </c>
      <c r="AI179" s="424">
        <v>0</v>
      </c>
      <c r="AJ179" s="424">
        <v>65</v>
      </c>
      <c r="AK179" s="422">
        <v>0</v>
      </c>
      <c r="AL179" s="424">
        <v>0</v>
      </c>
      <c r="AM179" s="418">
        <v>0</v>
      </c>
      <c r="AN179" s="418">
        <v>0</v>
      </c>
      <c r="AO179" s="418">
        <v>0</v>
      </c>
      <c r="AP179" s="418">
        <v>0</v>
      </c>
      <c r="AQ179" s="418">
        <v>0</v>
      </c>
      <c r="AR179" s="418">
        <v>0</v>
      </c>
      <c r="AS179" s="418">
        <v>0</v>
      </c>
      <c r="AT179" s="418">
        <v>0</v>
      </c>
      <c r="AU179" s="418">
        <v>0</v>
      </c>
      <c r="AV179" s="418">
        <v>0</v>
      </c>
      <c r="AW179" s="418">
        <v>0</v>
      </c>
      <c r="AX179" s="418">
        <v>0</v>
      </c>
      <c r="AY179" s="418">
        <v>0</v>
      </c>
      <c r="AZ179" s="418">
        <v>0</v>
      </c>
      <c r="BA179" s="418">
        <v>0</v>
      </c>
      <c r="BB179" s="418">
        <v>0</v>
      </c>
      <c r="BC179" s="418">
        <v>0</v>
      </c>
      <c r="BD179" s="418">
        <v>0</v>
      </c>
      <c r="BE179" s="418">
        <v>0</v>
      </c>
      <c r="BF179" s="418">
        <v>0</v>
      </c>
      <c r="BG179" s="418">
        <v>0</v>
      </c>
      <c r="BH179" s="418">
        <v>0</v>
      </c>
      <c r="BI179" s="418">
        <v>0</v>
      </c>
      <c r="BJ179" s="418">
        <v>0</v>
      </c>
      <c r="BK179" s="418">
        <v>0</v>
      </c>
      <c r="BL179" s="418">
        <v>0</v>
      </c>
      <c r="BM179" s="418">
        <v>0</v>
      </c>
      <c r="BN179" s="418">
        <v>0</v>
      </c>
      <c r="BO179" s="418">
        <v>0</v>
      </c>
      <c r="BP179" s="418">
        <v>0</v>
      </c>
      <c r="BQ179" s="418">
        <v>0</v>
      </c>
      <c r="BR179" s="418">
        <v>0</v>
      </c>
      <c r="BS179" s="418">
        <v>0</v>
      </c>
      <c r="BT179" s="418">
        <v>0</v>
      </c>
      <c r="BU179" s="418">
        <v>0</v>
      </c>
      <c r="BV179" s="418">
        <v>0</v>
      </c>
      <c r="BW179" s="418">
        <v>0</v>
      </c>
      <c r="BX179" s="418">
        <v>0</v>
      </c>
      <c r="BY179" s="418">
        <v>0</v>
      </c>
      <c r="BZ179" s="418">
        <v>0</v>
      </c>
      <c r="CA179" s="418">
        <v>0</v>
      </c>
      <c r="CB179" s="418">
        <v>0</v>
      </c>
      <c r="CC179" s="418">
        <v>0</v>
      </c>
      <c r="CD179" s="418">
        <v>0</v>
      </c>
      <c r="CE179" s="418">
        <v>0</v>
      </c>
      <c r="CF179" s="418">
        <v>0</v>
      </c>
      <c r="CG179" s="418">
        <v>0</v>
      </c>
      <c r="CH179" s="418">
        <v>0</v>
      </c>
    </row>
    <row r="180" spans="1:86">
      <c r="A180" s="420" t="s">
        <v>2796</v>
      </c>
      <c r="B180" s="418">
        <v>6</v>
      </c>
      <c r="C180" s="418">
        <v>0</v>
      </c>
      <c r="D180" s="418">
        <v>0</v>
      </c>
      <c r="E180" s="418">
        <v>8</v>
      </c>
      <c r="F180" s="418">
        <v>0</v>
      </c>
      <c r="G180" s="418">
        <v>0</v>
      </c>
      <c r="H180" s="418">
        <v>26</v>
      </c>
      <c r="I180" s="418">
        <v>0</v>
      </c>
      <c r="J180" s="418">
        <v>0</v>
      </c>
      <c r="K180" s="418">
        <v>0</v>
      </c>
      <c r="L180" s="418">
        <v>0</v>
      </c>
      <c r="M180" s="418">
        <v>0</v>
      </c>
      <c r="N180" s="418">
        <v>0</v>
      </c>
      <c r="O180" s="418">
        <v>0</v>
      </c>
      <c r="P180" s="418">
        <v>0</v>
      </c>
      <c r="Q180" s="418">
        <v>7</v>
      </c>
      <c r="R180" s="418">
        <v>0</v>
      </c>
      <c r="S180" s="418">
        <v>0</v>
      </c>
      <c r="T180" s="418">
        <v>0</v>
      </c>
      <c r="U180" s="418">
        <v>0</v>
      </c>
      <c r="V180" s="418">
        <v>0</v>
      </c>
      <c r="W180" s="418">
        <v>0</v>
      </c>
      <c r="X180" s="418">
        <v>0</v>
      </c>
      <c r="Y180" s="418">
        <v>0</v>
      </c>
      <c r="Z180" s="418">
        <v>0</v>
      </c>
      <c r="AA180" s="418">
        <v>0</v>
      </c>
      <c r="AB180" s="418">
        <v>0</v>
      </c>
      <c r="AC180" s="418">
        <v>0</v>
      </c>
      <c r="AD180" s="418">
        <v>0</v>
      </c>
      <c r="AE180" s="418">
        <v>0</v>
      </c>
      <c r="AF180" s="418">
        <v>1</v>
      </c>
      <c r="AG180" s="421">
        <v>6</v>
      </c>
      <c r="AH180" s="421">
        <v>41</v>
      </c>
      <c r="AI180" s="421">
        <v>1</v>
      </c>
      <c r="AJ180" s="421">
        <v>48</v>
      </c>
      <c r="AK180" s="422">
        <v>0</v>
      </c>
      <c r="AL180" s="421">
        <v>0</v>
      </c>
      <c r="AM180" s="418">
        <v>0</v>
      </c>
      <c r="AN180" s="419">
        <v>0</v>
      </c>
      <c r="AO180" s="418">
        <v>0</v>
      </c>
      <c r="AP180" s="418">
        <v>0</v>
      </c>
      <c r="AQ180" s="418">
        <v>0</v>
      </c>
      <c r="AR180" s="418">
        <v>0</v>
      </c>
      <c r="AS180" s="418">
        <v>0</v>
      </c>
      <c r="AT180" s="418">
        <v>0</v>
      </c>
      <c r="AU180" s="418">
        <v>0</v>
      </c>
      <c r="AV180" s="418">
        <v>0</v>
      </c>
      <c r="AW180" s="418">
        <v>0</v>
      </c>
      <c r="AX180" s="418">
        <v>0</v>
      </c>
      <c r="AY180" s="418">
        <v>0</v>
      </c>
      <c r="AZ180" s="418">
        <v>0</v>
      </c>
      <c r="BA180" s="418">
        <v>0</v>
      </c>
      <c r="BB180" s="418">
        <v>0</v>
      </c>
      <c r="BC180" s="418">
        <v>0</v>
      </c>
      <c r="BD180" s="418">
        <v>0</v>
      </c>
      <c r="BE180" s="418">
        <v>0</v>
      </c>
      <c r="BF180" s="418">
        <v>0</v>
      </c>
      <c r="BG180" s="418">
        <v>0</v>
      </c>
      <c r="BH180" s="418">
        <v>0</v>
      </c>
      <c r="BI180" s="418">
        <v>0</v>
      </c>
      <c r="BJ180" s="418">
        <v>0</v>
      </c>
      <c r="BK180" s="418">
        <v>0</v>
      </c>
      <c r="BL180" s="418">
        <v>0</v>
      </c>
      <c r="BM180" s="418">
        <v>0</v>
      </c>
      <c r="BN180" s="418">
        <v>0</v>
      </c>
      <c r="BO180" s="418">
        <v>0</v>
      </c>
      <c r="BP180" s="418">
        <v>0</v>
      </c>
      <c r="BQ180" s="418">
        <v>0</v>
      </c>
      <c r="BR180" s="418">
        <v>0</v>
      </c>
      <c r="BS180" s="418">
        <v>0</v>
      </c>
      <c r="BT180" s="418">
        <v>0</v>
      </c>
      <c r="BU180" s="418">
        <v>0</v>
      </c>
      <c r="BV180" s="418">
        <v>0</v>
      </c>
      <c r="BW180" s="418">
        <v>0</v>
      </c>
      <c r="BX180" s="418">
        <v>0</v>
      </c>
      <c r="BY180" s="418">
        <v>0</v>
      </c>
      <c r="BZ180" s="418">
        <v>0</v>
      </c>
      <c r="CA180" s="418">
        <v>0</v>
      </c>
      <c r="CB180" s="418">
        <v>0</v>
      </c>
      <c r="CC180" s="418">
        <v>0</v>
      </c>
      <c r="CD180" s="418">
        <v>0</v>
      </c>
      <c r="CE180" s="418">
        <v>0</v>
      </c>
      <c r="CF180" s="418">
        <v>0</v>
      </c>
      <c r="CG180" s="418">
        <v>0</v>
      </c>
      <c r="CH180" s="418">
        <v>0</v>
      </c>
    </row>
    <row r="181" spans="1:86">
      <c r="A181" s="425" t="s">
        <v>2797</v>
      </c>
      <c r="B181" s="426">
        <v>16</v>
      </c>
      <c r="C181" s="418">
        <v>0</v>
      </c>
      <c r="D181" s="418">
        <v>0</v>
      </c>
      <c r="E181" s="426">
        <v>0</v>
      </c>
      <c r="F181" s="418">
        <v>0</v>
      </c>
      <c r="G181" s="418">
        <v>0</v>
      </c>
      <c r="H181" s="426">
        <v>167</v>
      </c>
      <c r="I181" s="418">
        <v>0</v>
      </c>
      <c r="J181" s="418">
        <v>0</v>
      </c>
      <c r="K181" s="426">
        <v>276</v>
      </c>
      <c r="L181" s="418">
        <v>0</v>
      </c>
      <c r="M181" s="418">
        <v>0</v>
      </c>
      <c r="N181" s="426">
        <v>12</v>
      </c>
      <c r="O181" s="418">
        <v>0</v>
      </c>
      <c r="P181" s="418">
        <v>0</v>
      </c>
      <c r="Q181" s="426">
        <v>18</v>
      </c>
      <c r="R181" s="418">
        <v>0</v>
      </c>
      <c r="S181" s="418">
        <v>0</v>
      </c>
      <c r="T181" s="418">
        <v>0</v>
      </c>
      <c r="U181" s="418">
        <v>0</v>
      </c>
      <c r="V181" s="418">
        <v>0</v>
      </c>
      <c r="W181" s="426">
        <v>0</v>
      </c>
      <c r="X181" s="418">
        <v>0</v>
      </c>
      <c r="Y181" s="418">
        <v>0</v>
      </c>
      <c r="Z181" s="418">
        <v>0</v>
      </c>
      <c r="AA181" s="418">
        <v>0</v>
      </c>
      <c r="AB181" s="418">
        <v>0</v>
      </c>
      <c r="AC181" s="418">
        <v>0</v>
      </c>
      <c r="AD181" s="418">
        <v>0</v>
      </c>
      <c r="AE181" s="426">
        <v>1</v>
      </c>
      <c r="AF181" s="426">
        <v>1</v>
      </c>
      <c r="AG181" s="426">
        <v>16</v>
      </c>
      <c r="AH181" s="426">
        <v>473</v>
      </c>
      <c r="AI181" s="426">
        <v>2</v>
      </c>
      <c r="AJ181" s="426">
        <v>491</v>
      </c>
      <c r="AK181" s="422">
        <v>0</v>
      </c>
      <c r="AL181" s="421">
        <v>0</v>
      </c>
      <c r="AM181" s="418">
        <v>0</v>
      </c>
      <c r="AN181" s="419">
        <v>0</v>
      </c>
      <c r="AO181" s="418">
        <v>0</v>
      </c>
      <c r="AP181" s="418">
        <v>0</v>
      </c>
      <c r="AQ181" s="418">
        <v>0</v>
      </c>
      <c r="AR181" s="418">
        <v>0</v>
      </c>
      <c r="AS181" s="418">
        <v>0</v>
      </c>
      <c r="AT181" s="418">
        <v>0</v>
      </c>
      <c r="AU181" s="418">
        <v>0</v>
      </c>
      <c r="AV181" s="418">
        <v>0</v>
      </c>
      <c r="AW181" s="418">
        <v>0</v>
      </c>
      <c r="AX181" s="418">
        <v>0</v>
      </c>
      <c r="AY181" s="418">
        <v>0</v>
      </c>
      <c r="AZ181" s="418">
        <v>0</v>
      </c>
      <c r="BA181" s="418">
        <v>0</v>
      </c>
      <c r="BB181" s="418">
        <v>0</v>
      </c>
      <c r="BC181" s="418">
        <v>0</v>
      </c>
      <c r="BD181" s="418">
        <v>0</v>
      </c>
      <c r="BE181" s="418">
        <v>0</v>
      </c>
      <c r="BF181" s="418">
        <v>0</v>
      </c>
      <c r="BG181" s="418">
        <v>0</v>
      </c>
      <c r="BH181" s="418">
        <v>0</v>
      </c>
      <c r="BI181" s="418">
        <v>0</v>
      </c>
      <c r="BJ181" s="418">
        <v>0</v>
      </c>
      <c r="BK181" s="418">
        <v>0</v>
      </c>
      <c r="BL181" s="418">
        <v>0</v>
      </c>
      <c r="BM181" s="418">
        <v>0</v>
      </c>
      <c r="BN181" s="418">
        <v>0</v>
      </c>
      <c r="BO181" s="418">
        <v>0</v>
      </c>
      <c r="BP181" s="418">
        <v>0</v>
      </c>
      <c r="BQ181" s="418">
        <v>0</v>
      </c>
      <c r="BR181" s="418">
        <v>0</v>
      </c>
      <c r="BS181" s="418">
        <v>0</v>
      </c>
      <c r="BT181" s="418">
        <v>0</v>
      </c>
      <c r="BU181" s="418">
        <v>0</v>
      </c>
      <c r="BV181" s="418">
        <v>0</v>
      </c>
      <c r="BW181" s="418">
        <v>0</v>
      </c>
      <c r="BX181" s="418">
        <v>0</v>
      </c>
      <c r="BY181" s="418">
        <v>0</v>
      </c>
      <c r="BZ181" s="418">
        <v>0</v>
      </c>
      <c r="CA181" s="418">
        <v>0</v>
      </c>
      <c r="CB181" s="418">
        <v>0</v>
      </c>
      <c r="CC181" s="418">
        <v>0</v>
      </c>
      <c r="CD181" s="418">
        <v>0</v>
      </c>
      <c r="CE181" s="418">
        <v>0</v>
      </c>
      <c r="CF181" s="418">
        <v>0</v>
      </c>
      <c r="CG181" s="418">
        <v>0</v>
      </c>
      <c r="CH181" s="418">
        <v>0</v>
      </c>
    </row>
    <row r="182" spans="1:86">
      <c r="A182" s="425" t="s">
        <v>2798</v>
      </c>
      <c r="B182" s="426">
        <v>8</v>
      </c>
      <c r="C182" s="418">
        <v>0</v>
      </c>
      <c r="D182" s="418">
        <v>0</v>
      </c>
      <c r="E182" s="426">
        <v>27</v>
      </c>
      <c r="F182" s="418">
        <v>0</v>
      </c>
      <c r="G182" s="418">
        <v>0</v>
      </c>
      <c r="H182" s="426">
        <v>0</v>
      </c>
      <c r="I182" s="418">
        <v>0</v>
      </c>
      <c r="J182" s="418">
        <v>0</v>
      </c>
      <c r="K182" s="426">
        <v>0</v>
      </c>
      <c r="L182" s="418">
        <v>0</v>
      </c>
      <c r="M182" s="418">
        <v>0</v>
      </c>
      <c r="N182" s="426">
        <v>0</v>
      </c>
      <c r="O182" s="418">
        <v>0</v>
      </c>
      <c r="P182" s="418">
        <v>0</v>
      </c>
      <c r="Q182" s="426">
        <v>0</v>
      </c>
      <c r="R182" s="418">
        <v>0</v>
      </c>
      <c r="S182" s="418">
        <v>0</v>
      </c>
      <c r="T182" s="418">
        <v>0</v>
      </c>
      <c r="U182" s="418">
        <v>0</v>
      </c>
      <c r="V182" s="418">
        <v>0</v>
      </c>
      <c r="W182" s="426">
        <v>0</v>
      </c>
      <c r="X182" s="418">
        <v>0</v>
      </c>
      <c r="Y182" s="418">
        <v>0</v>
      </c>
      <c r="Z182" s="418">
        <v>0</v>
      </c>
      <c r="AA182" s="418">
        <v>0</v>
      </c>
      <c r="AB182" s="418">
        <v>0</v>
      </c>
      <c r="AC182" s="418">
        <v>0</v>
      </c>
      <c r="AD182" s="418">
        <v>0</v>
      </c>
      <c r="AE182" s="426">
        <v>0</v>
      </c>
      <c r="AF182" s="426">
        <v>0</v>
      </c>
      <c r="AG182" s="426">
        <v>8</v>
      </c>
      <c r="AH182" s="426">
        <v>27</v>
      </c>
      <c r="AI182" s="426">
        <v>0</v>
      </c>
      <c r="AJ182" s="426">
        <v>35</v>
      </c>
      <c r="AK182" s="422">
        <v>0</v>
      </c>
      <c r="AL182" s="421">
        <v>0</v>
      </c>
      <c r="AM182" s="418">
        <v>0</v>
      </c>
      <c r="AN182" s="419">
        <v>0</v>
      </c>
      <c r="AO182" s="418">
        <v>0</v>
      </c>
      <c r="AP182" s="418">
        <v>0</v>
      </c>
      <c r="AQ182" s="418">
        <v>0</v>
      </c>
      <c r="AR182" s="418">
        <v>0</v>
      </c>
      <c r="AS182" s="418">
        <v>0</v>
      </c>
      <c r="AT182" s="418">
        <v>0</v>
      </c>
      <c r="AU182" s="418">
        <v>0</v>
      </c>
      <c r="AV182" s="418">
        <v>0</v>
      </c>
      <c r="AW182" s="418">
        <v>0</v>
      </c>
      <c r="AX182" s="418">
        <v>0</v>
      </c>
      <c r="AY182" s="418">
        <v>0</v>
      </c>
      <c r="AZ182" s="418">
        <v>0</v>
      </c>
      <c r="BA182" s="418">
        <v>0</v>
      </c>
      <c r="BB182" s="418">
        <v>0</v>
      </c>
      <c r="BC182" s="418">
        <v>0</v>
      </c>
      <c r="BD182" s="418">
        <v>0</v>
      </c>
      <c r="BE182" s="418">
        <v>0</v>
      </c>
      <c r="BF182" s="418">
        <v>0</v>
      </c>
      <c r="BG182" s="418">
        <v>0</v>
      </c>
      <c r="BH182" s="418">
        <v>0</v>
      </c>
      <c r="BI182" s="418">
        <v>0</v>
      </c>
      <c r="BJ182" s="418">
        <v>0</v>
      </c>
      <c r="BK182" s="418">
        <v>0</v>
      </c>
      <c r="BL182" s="418">
        <v>0</v>
      </c>
      <c r="BM182" s="418">
        <v>0</v>
      </c>
      <c r="BN182" s="418">
        <v>0</v>
      </c>
      <c r="BO182" s="418">
        <v>0</v>
      </c>
      <c r="BP182" s="418">
        <v>0</v>
      </c>
      <c r="BQ182" s="418">
        <v>0</v>
      </c>
      <c r="BR182" s="418">
        <v>0</v>
      </c>
      <c r="BS182" s="418">
        <v>0</v>
      </c>
      <c r="BT182" s="418">
        <v>0</v>
      </c>
      <c r="BU182" s="418">
        <v>0</v>
      </c>
      <c r="BV182" s="418">
        <v>0</v>
      </c>
      <c r="BW182" s="418">
        <v>0</v>
      </c>
      <c r="BX182" s="418">
        <v>0</v>
      </c>
      <c r="BY182" s="418">
        <v>0</v>
      </c>
      <c r="BZ182" s="418">
        <v>0</v>
      </c>
      <c r="CA182" s="418">
        <v>0</v>
      </c>
      <c r="CB182" s="418">
        <v>0</v>
      </c>
      <c r="CC182" s="418">
        <v>0</v>
      </c>
      <c r="CD182" s="418">
        <v>0</v>
      </c>
      <c r="CE182" s="418">
        <v>0</v>
      </c>
      <c r="CF182" s="418">
        <v>0</v>
      </c>
      <c r="CG182" s="418">
        <v>0</v>
      </c>
      <c r="CH182" s="418">
        <v>0</v>
      </c>
    </row>
    <row r="183" spans="1:86">
      <c r="A183" s="425" t="s">
        <v>2799</v>
      </c>
      <c r="B183" s="426">
        <v>8</v>
      </c>
      <c r="C183" s="418">
        <v>0</v>
      </c>
      <c r="D183" s="418">
        <v>0</v>
      </c>
      <c r="E183" s="426">
        <v>2</v>
      </c>
      <c r="F183" s="418">
        <v>0</v>
      </c>
      <c r="G183" s="418">
        <v>0</v>
      </c>
      <c r="H183" s="426">
        <v>82</v>
      </c>
      <c r="I183" s="418">
        <v>0</v>
      </c>
      <c r="J183" s="418">
        <v>0</v>
      </c>
      <c r="K183" s="426">
        <v>2</v>
      </c>
      <c r="L183" s="418">
        <v>0</v>
      </c>
      <c r="M183" s="418">
        <v>0</v>
      </c>
      <c r="N183" s="426">
        <v>0</v>
      </c>
      <c r="O183" s="418">
        <v>0</v>
      </c>
      <c r="P183" s="418">
        <v>0</v>
      </c>
      <c r="Q183" s="426">
        <v>0</v>
      </c>
      <c r="R183" s="418">
        <v>0</v>
      </c>
      <c r="S183" s="418">
        <v>0</v>
      </c>
      <c r="T183" s="418">
        <v>0</v>
      </c>
      <c r="U183" s="418">
        <v>0</v>
      </c>
      <c r="V183" s="418">
        <v>0</v>
      </c>
      <c r="W183" s="426">
        <v>0</v>
      </c>
      <c r="X183" s="418">
        <v>0</v>
      </c>
      <c r="Y183" s="418">
        <v>0</v>
      </c>
      <c r="Z183" s="418">
        <v>0</v>
      </c>
      <c r="AA183" s="418">
        <v>0</v>
      </c>
      <c r="AB183" s="418">
        <v>0</v>
      </c>
      <c r="AC183" s="418">
        <v>0</v>
      </c>
      <c r="AD183" s="418">
        <v>0</v>
      </c>
      <c r="AE183" s="418">
        <v>0</v>
      </c>
      <c r="AF183" s="418">
        <v>0</v>
      </c>
      <c r="AG183" s="426">
        <v>8</v>
      </c>
      <c r="AH183" s="426">
        <v>86</v>
      </c>
      <c r="AI183" s="426">
        <v>1</v>
      </c>
      <c r="AJ183" s="426">
        <v>95</v>
      </c>
      <c r="AK183" s="422">
        <v>0</v>
      </c>
      <c r="AL183" s="421">
        <v>0</v>
      </c>
      <c r="AM183" s="418">
        <v>0</v>
      </c>
      <c r="AN183" s="418">
        <v>0</v>
      </c>
      <c r="AO183" s="418">
        <v>0</v>
      </c>
      <c r="AP183" s="418">
        <v>0</v>
      </c>
      <c r="AQ183" s="418">
        <v>0</v>
      </c>
      <c r="AR183" s="418">
        <v>0</v>
      </c>
      <c r="AS183" s="418">
        <v>0</v>
      </c>
      <c r="AT183" s="418">
        <v>0</v>
      </c>
      <c r="AU183" s="418">
        <v>0</v>
      </c>
      <c r="AV183" s="418">
        <v>0</v>
      </c>
      <c r="AW183" s="418">
        <v>0</v>
      </c>
      <c r="AX183" s="418">
        <v>0</v>
      </c>
      <c r="AY183" s="418">
        <v>0</v>
      </c>
      <c r="AZ183" s="418">
        <v>0</v>
      </c>
      <c r="BA183" s="418">
        <v>0</v>
      </c>
      <c r="BB183" s="418">
        <v>0</v>
      </c>
      <c r="BC183" s="418">
        <v>0</v>
      </c>
      <c r="BD183" s="418">
        <v>0</v>
      </c>
      <c r="BE183" s="418">
        <v>0</v>
      </c>
      <c r="BF183" s="418">
        <v>0</v>
      </c>
      <c r="BG183" s="418">
        <v>0</v>
      </c>
      <c r="BH183" s="418">
        <v>0</v>
      </c>
      <c r="BI183" s="418">
        <v>0</v>
      </c>
      <c r="BJ183" s="418">
        <v>0</v>
      </c>
      <c r="BK183" s="418">
        <v>0</v>
      </c>
      <c r="BL183" s="418">
        <v>0</v>
      </c>
      <c r="BM183" s="418">
        <v>0</v>
      </c>
      <c r="BN183" s="418">
        <v>0</v>
      </c>
      <c r="BO183" s="418">
        <v>0</v>
      </c>
      <c r="BP183" s="418">
        <v>0</v>
      </c>
      <c r="BQ183" s="418">
        <v>0</v>
      </c>
      <c r="BR183" s="418">
        <v>0</v>
      </c>
      <c r="BS183" s="418">
        <v>0</v>
      </c>
      <c r="BT183" s="418">
        <v>0</v>
      </c>
      <c r="BU183" s="418">
        <v>0</v>
      </c>
      <c r="BV183" s="418">
        <v>0</v>
      </c>
      <c r="BW183" s="418">
        <v>0</v>
      </c>
      <c r="BX183" s="418">
        <v>0</v>
      </c>
      <c r="BY183" s="418">
        <v>0</v>
      </c>
      <c r="BZ183" s="418">
        <v>0</v>
      </c>
      <c r="CA183" s="418">
        <v>0</v>
      </c>
      <c r="CB183" s="418">
        <v>0</v>
      </c>
      <c r="CC183" s="418">
        <v>0</v>
      </c>
      <c r="CD183" s="418">
        <v>0</v>
      </c>
      <c r="CE183" s="418">
        <v>0</v>
      </c>
      <c r="CF183" s="418">
        <v>0</v>
      </c>
      <c r="CG183" s="418">
        <v>0</v>
      </c>
      <c r="CH183" s="418">
        <v>0</v>
      </c>
    </row>
    <row r="184" spans="1:86" ht="45">
      <c r="A184" s="420" t="s">
        <v>2800</v>
      </c>
      <c r="B184" s="418">
        <v>9</v>
      </c>
      <c r="C184" s="418">
        <v>0</v>
      </c>
      <c r="D184" s="418">
        <v>0</v>
      </c>
      <c r="E184" s="418">
        <v>0</v>
      </c>
      <c r="F184" s="418">
        <v>0</v>
      </c>
      <c r="G184" s="418">
        <v>0</v>
      </c>
      <c r="H184" s="418">
        <v>39</v>
      </c>
      <c r="I184" s="418">
        <v>0</v>
      </c>
      <c r="J184" s="418">
        <v>0</v>
      </c>
      <c r="K184" s="418">
        <v>6</v>
      </c>
      <c r="L184" s="418">
        <v>0</v>
      </c>
      <c r="M184" s="418">
        <v>0</v>
      </c>
      <c r="N184" s="418">
        <v>0</v>
      </c>
      <c r="O184" s="418">
        <v>0</v>
      </c>
      <c r="P184" s="418">
        <v>0</v>
      </c>
      <c r="Q184" s="418">
        <v>0</v>
      </c>
      <c r="R184" s="418">
        <v>0</v>
      </c>
      <c r="S184" s="418">
        <v>0</v>
      </c>
      <c r="T184" s="418">
        <v>0</v>
      </c>
      <c r="U184" s="418">
        <v>0</v>
      </c>
      <c r="V184" s="418">
        <v>0</v>
      </c>
      <c r="W184" s="418">
        <v>0</v>
      </c>
      <c r="X184" s="418">
        <v>0</v>
      </c>
      <c r="Y184" s="418">
        <v>0</v>
      </c>
      <c r="Z184" s="418">
        <v>0</v>
      </c>
      <c r="AA184" s="418">
        <v>0</v>
      </c>
      <c r="AB184" s="418">
        <v>0</v>
      </c>
      <c r="AC184" s="418">
        <v>2</v>
      </c>
      <c r="AD184" s="418">
        <v>0</v>
      </c>
      <c r="AE184" s="418">
        <v>0</v>
      </c>
      <c r="AF184" s="418">
        <v>0</v>
      </c>
      <c r="AG184" s="421">
        <v>9</v>
      </c>
      <c r="AH184" s="421">
        <v>45</v>
      </c>
      <c r="AI184" s="421">
        <v>0</v>
      </c>
      <c r="AJ184" s="421">
        <v>54</v>
      </c>
      <c r="AK184" s="422">
        <v>2</v>
      </c>
      <c r="AL184" s="421">
        <v>0</v>
      </c>
      <c r="AM184" s="418">
        <v>7</v>
      </c>
      <c r="AN184" s="431" t="s">
        <v>2801</v>
      </c>
      <c r="AO184" s="418">
        <v>0</v>
      </c>
      <c r="AP184" s="418">
        <v>0</v>
      </c>
      <c r="AQ184" s="418">
        <v>0</v>
      </c>
      <c r="AR184" s="418">
        <v>0</v>
      </c>
      <c r="AS184" s="418">
        <v>0</v>
      </c>
      <c r="AT184" s="418">
        <v>0</v>
      </c>
      <c r="AU184" s="418">
        <v>0</v>
      </c>
      <c r="AV184" s="418">
        <v>0</v>
      </c>
      <c r="AW184" s="418">
        <v>0</v>
      </c>
      <c r="AX184" s="418">
        <v>0</v>
      </c>
      <c r="AY184" s="418">
        <v>0</v>
      </c>
      <c r="AZ184" s="418">
        <v>0</v>
      </c>
      <c r="BA184" s="418">
        <v>0</v>
      </c>
      <c r="BB184" s="418">
        <v>0</v>
      </c>
      <c r="BC184" s="418">
        <v>0</v>
      </c>
      <c r="BD184" s="418">
        <v>0</v>
      </c>
      <c r="BE184" s="418">
        <v>0</v>
      </c>
      <c r="BF184" s="418">
        <v>0</v>
      </c>
      <c r="BG184" s="418">
        <v>0</v>
      </c>
      <c r="BH184" s="418">
        <v>0</v>
      </c>
      <c r="BI184" s="418">
        <v>0</v>
      </c>
      <c r="BJ184" s="418">
        <v>0</v>
      </c>
      <c r="BK184" s="418">
        <v>0</v>
      </c>
      <c r="BL184" s="418">
        <v>0</v>
      </c>
      <c r="BM184" s="418">
        <v>0</v>
      </c>
      <c r="BN184" s="418">
        <v>0</v>
      </c>
      <c r="BO184" s="418">
        <v>0</v>
      </c>
      <c r="BP184" s="418">
        <v>0</v>
      </c>
      <c r="BQ184" s="418">
        <v>0</v>
      </c>
      <c r="BR184" s="418">
        <v>0</v>
      </c>
      <c r="BS184" s="418">
        <v>0</v>
      </c>
      <c r="BT184" s="418">
        <v>0</v>
      </c>
      <c r="BU184" s="418">
        <v>0</v>
      </c>
      <c r="BV184" s="418">
        <v>0</v>
      </c>
      <c r="BW184" s="418">
        <v>0</v>
      </c>
      <c r="BX184" s="418">
        <v>0</v>
      </c>
      <c r="BY184" s="418">
        <v>0</v>
      </c>
      <c r="BZ184" s="418">
        <v>0</v>
      </c>
      <c r="CA184" s="418">
        <v>0</v>
      </c>
      <c r="CB184" s="418">
        <v>0</v>
      </c>
      <c r="CC184" s="418">
        <v>0</v>
      </c>
      <c r="CD184" s="418">
        <v>0</v>
      </c>
      <c r="CE184" s="418">
        <v>0</v>
      </c>
      <c r="CF184" s="418">
        <v>0</v>
      </c>
      <c r="CG184" s="418">
        <v>0</v>
      </c>
      <c r="CH184" s="418">
        <v>0</v>
      </c>
    </row>
    <row r="185" spans="1:86">
      <c r="A185" s="423" t="s">
        <v>2802</v>
      </c>
      <c r="B185" s="424">
        <v>7</v>
      </c>
      <c r="C185" s="424">
        <v>0</v>
      </c>
      <c r="D185" s="424">
        <v>0</v>
      </c>
      <c r="E185" s="424">
        <v>2</v>
      </c>
      <c r="F185" s="424">
        <v>0</v>
      </c>
      <c r="G185" s="424">
        <v>0</v>
      </c>
      <c r="H185" s="424">
        <v>43</v>
      </c>
      <c r="I185" s="424">
        <v>0</v>
      </c>
      <c r="J185" s="424">
        <v>0</v>
      </c>
      <c r="K185" s="424">
        <v>5</v>
      </c>
      <c r="L185" s="424">
        <v>0</v>
      </c>
      <c r="M185" s="424">
        <v>0</v>
      </c>
      <c r="N185" s="424">
        <v>0</v>
      </c>
      <c r="O185" s="424">
        <v>0</v>
      </c>
      <c r="P185" s="424">
        <v>0</v>
      </c>
      <c r="Q185" s="424">
        <v>0</v>
      </c>
      <c r="R185" s="424">
        <v>0</v>
      </c>
      <c r="S185" s="424">
        <v>0</v>
      </c>
      <c r="T185" s="424">
        <v>0</v>
      </c>
      <c r="U185" s="424">
        <v>0</v>
      </c>
      <c r="V185" s="424">
        <v>0</v>
      </c>
      <c r="W185" s="424">
        <v>0</v>
      </c>
      <c r="X185" s="424">
        <v>0</v>
      </c>
      <c r="Y185" s="424">
        <v>0</v>
      </c>
      <c r="Z185" s="424">
        <v>0</v>
      </c>
      <c r="AA185" s="424">
        <v>0</v>
      </c>
      <c r="AB185" s="424">
        <v>0</v>
      </c>
      <c r="AC185" s="418">
        <v>0</v>
      </c>
      <c r="AD185" s="424">
        <v>0</v>
      </c>
      <c r="AE185" s="424">
        <v>0</v>
      </c>
      <c r="AF185" s="424">
        <v>0</v>
      </c>
      <c r="AG185" s="424">
        <v>7</v>
      </c>
      <c r="AH185" s="424">
        <v>50</v>
      </c>
      <c r="AI185" s="424">
        <v>0</v>
      </c>
      <c r="AJ185" s="424">
        <v>57</v>
      </c>
      <c r="AK185" s="422">
        <v>0</v>
      </c>
      <c r="AL185" s="424">
        <v>0</v>
      </c>
      <c r="AM185" s="418">
        <v>0</v>
      </c>
      <c r="AN185" s="418">
        <v>0</v>
      </c>
      <c r="AO185" s="418">
        <v>0</v>
      </c>
      <c r="AP185" s="418">
        <v>0</v>
      </c>
      <c r="AQ185" s="418">
        <v>0</v>
      </c>
      <c r="AR185" s="418">
        <v>0</v>
      </c>
      <c r="AS185" s="418">
        <v>0</v>
      </c>
      <c r="AT185" s="418">
        <v>0</v>
      </c>
      <c r="AU185" s="418">
        <v>0</v>
      </c>
      <c r="AV185" s="418">
        <v>0</v>
      </c>
      <c r="AW185" s="418">
        <v>0</v>
      </c>
      <c r="AX185" s="418">
        <v>0</v>
      </c>
      <c r="AY185" s="418">
        <v>0</v>
      </c>
      <c r="AZ185" s="418">
        <v>0</v>
      </c>
      <c r="BA185" s="418">
        <v>0</v>
      </c>
      <c r="BB185" s="418">
        <v>0</v>
      </c>
      <c r="BC185" s="418">
        <v>0</v>
      </c>
      <c r="BD185" s="418">
        <v>0</v>
      </c>
      <c r="BE185" s="418">
        <v>0</v>
      </c>
      <c r="BF185" s="418">
        <v>0</v>
      </c>
      <c r="BG185" s="418">
        <v>0</v>
      </c>
      <c r="BH185" s="418">
        <v>0</v>
      </c>
      <c r="BI185" s="418">
        <v>0</v>
      </c>
      <c r="BJ185" s="418">
        <v>0</v>
      </c>
      <c r="BK185" s="418">
        <v>0</v>
      </c>
      <c r="BL185" s="418">
        <v>0</v>
      </c>
      <c r="BM185" s="418">
        <v>0</v>
      </c>
      <c r="BN185" s="418">
        <v>0</v>
      </c>
      <c r="BO185" s="418">
        <v>0</v>
      </c>
      <c r="BP185" s="418">
        <v>0</v>
      </c>
      <c r="BQ185" s="418">
        <v>0</v>
      </c>
      <c r="BR185" s="418">
        <v>0</v>
      </c>
      <c r="BS185" s="418">
        <v>0</v>
      </c>
      <c r="BT185" s="418">
        <v>0</v>
      </c>
      <c r="BU185" s="418">
        <v>0</v>
      </c>
      <c r="BV185" s="418">
        <v>0</v>
      </c>
      <c r="BW185" s="418">
        <v>0</v>
      </c>
      <c r="BX185" s="418">
        <v>0</v>
      </c>
      <c r="BY185" s="418">
        <v>0</v>
      </c>
      <c r="BZ185" s="418">
        <v>0</v>
      </c>
      <c r="CA185" s="418">
        <v>0</v>
      </c>
      <c r="CB185" s="418">
        <v>0</v>
      </c>
      <c r="CC185" s="418">
        <v>0</v>
      </c>
      <c r="CD185" s="418">
        <v>0</v>
      </c>
      <c r="CE185" s="418">
        <v>0</v>
      </c>
      <c r="CF185" s="418">
        <v>0</v>
      </c>
      <c r="CG185" s="418">
        <v>0</v>
      </c>
      <c r="CH185" s="418">
        <v>0</v>
      </c>
    </row>
    <row r="186" spans="1:86">
      <c r="A186" s="425" t="s">
        <v>2803</v>
      </c>
      <c r="B186" s="426">
        <v>9</v>
      </c>
      <c r="C186" s="418">
        <v>0</v>
      </c>
      <c r="D186" s="418">
        <v>0</v>
      </c>
      <c r="E186" s="426">
        <v>0</v>
      </c>
      <c r="F186" s="418">
        <v>0</v>
      </c>
      <c r="G186" s="418">
        <v>0</v>
      </c>
      <c r="H186" s="426">
        <v>66</v>
      </c>
      <c r="I186" s="418">
        <v>0</v>
      </c>
      <c r="J186" s="418">
        <v>0</v>
      </c>
      <c r="K186" s="426">
        <v>6</v>
      </c>
      <c r="L186" s="418">
        <v>0</v>
      </c>
      <c r="M186" s="418">
        <v>0</v>
      </c>
      <c r="N186" s="426">
        <v>12</v>
      </c>
      <c r="O186" s="418">
        <v>0</v>
      </c>
      <c r="P186" s="418">
        <v>0</v>
      </c>
      <c r="Q186" s="426">
        <v>0</v>
      </c>
      <c r="R186" s="418">
        <v>0</v>
      </c>
      <c r="S186" s="418">
        <v>0</v>
      </c>
      <c r="T186" s="418">
        <v>0</v>
      </c>
      <c r="U186" s="418">
        <v>0</v>
      </c>
      <c r="V186" s="418">
        <v>0</v>
      </c>
      <c r="W186" s="418">
        <v>0</v>
      </c>
      <c r="X186" s="418">
        <v>0</v>
      </c>
      <c r="Y186" s="418">
        <v>0</v>
      </c>
      <c r="Z186" s="418">
        <v>0</v>
      </c>
      <c r="AA186" s="418">
        <v>0</v>
      </c>
      <c r="AB186" s="418">
        <v>0</v>
      </c>
      <c r="AC186" s="418">
        <v>1</v>
      </c>
      <c r="AD186" s="418">
        <v>0</v>
      </c>
      <c r="AE186" s="418">
        <v>0</v>
      </c>
      <c r="AF186" s="418">
        <v>0</v>
      </c>
      <c r="AG186" s="426">
        <v>9</v>
      </c>
      <c r="AH186" s="426">
        <v>84</v>
      </c>
      <c r="AI186" s="426">
        <v>0</v>
      </c>
      <c r="AJ186" s="426">
        <v>93</v>
      </c>
      <c r="AK186" s="422">
        <v>1</v>
      </c>
      <c r="AL186" s="421">
        <v>0</v>
      </c>
      <c r="AM186" s="418">
        <v>1</v>
      </c>
      <c r="AN186" s="419" t="s">
        <v>2631</v>
      </c>
      <c r="AO186" s="418">
        <v>0</v>
      </c>
      <c r="AP186" s="418">
        <v>0</v>
      </c>
      <c r="AQ186" s="418">
        <v>0</v>
      </c>
      <c r="AR186" s="418">
        <v>0</v>
      </c>
      <c r="AS186" s="418">
        <v>0</v>
      </c>
      <c r="AT186" s="418">
        <v>0</v>
      </c>
      <c r="AU186" s="418">
        <v>0</v>
      </c>
      <c r="AV186" s="418">
        <v>0</v>
      </c>
      <c r="AW186" s="418">
        <v>0</v>
      </c>
      <c r="AX186" s="418">
        <v>0</v>
      </c>
      <c r="AY186" s="418">
        <v>0</v>
      </c>
      <c r="AZ186" s="418">
        <v>0</v>
      </c>
      <c r="BA186" s="418">
        <v>0</v>
      </c>
      <c r="BB186" s="418">
        <v>0</v>
      </c>
      <c r="BC186" s="418">
        <v>0</v>
      </c>
      <c r="BD186" s="418">
        <v>0</v>
      </c>
      <c r="BE186" s="418">
        <v>0</v>
      </c>
      <c r="BF186" s="418">
        <v>0</v>
      </c>
      <c r="BG186" s="418">
        <v>0</v>
      </c>
      <c r="BH186" s="418">
        <v>0</v>
      </c>
      <c r="BI186" s="418">
        <v>0</v>
      </c>
      <c r="BJ186" s="418">
        <v>0</v>
      </c>
      <c r="BK186" s="418">
        <v>0</v>
      </c>
      <c r="BL186" s="418">
        <v>0</v>
      </c>
      <c r="BM186" s="418">
        <v>0</v>
      </c>
      <c r="BN186" s="418">
        <v>0</v>
      </c>
      <c r="BO186" s="418">
        <v>0</v>
      </c>
      <c r="BP186" s="418">
        <v>0</v>
      </c>
      <c r="BQ186" s="418">
        <v>0</v>
      </c>
      <c r="BR186" s="418">
        <v>0</v>
      </c>
      <c r="BS186" s="418">
        <v>0</v>
      </c>
      <c r="BT186" s="418">
        <v>0</v>
      </c>
      <c r="BU186" s="418">
        <v>0</v>
      </c>
      <c r="BV186" s="418">
        <v>0</v>
      </c>
      <c r="BW186" s="418">
        <v>0</v>
      </c>
      <c r="BX186" s="418">
        <v>0</v>
      </c>
      <c r="BY186" s="418">
        <v>0</v>
      </c>
      <c r="BZ186" s="418">
        <v>0</v>
      </c>
      <c r="CA186" s="418">
        <v>0</v>
      </c>
      <c r="CB186" s="418">
        <v>0</v>
      </c>
      <c r="CC186" s="418">
        <v>0</v>
      </c>
      <c r="CD186" s="418">
        <v>0</v>
      </c>
      <c r="CE186" s="418">
        <v>0</v>
      </c>
      <c r="CF186" s="418">
        <v>0</v>
      </c>
      <c r="CG186" s="418">
        <v>0</v>
      </c>
      <c r="CH186" s="418">
        <v>0</v>
      </c>
    </row>
    <row r="187" spans="1:86" ht="45">
      <c r="A187" s="420" t="s">
        <v>2804</v>
      </c>
      <c r="B187" s="418">
        <v>9</v>
      </c>
      <c r="C187" s="418">
        <v>0</v>
      </c>
      <c r="D187" s="418">
        <v>0</v>
      </c>
      <c r="E187" s="418">
        <v>0</v>
      </c>
      <c r="F187" s="418">
        <v>0</v>
      </c>
      <c r="G187" s="418">
        <v>0</v>
      </c>
      <c r="H187" s="418">
        <v>42</v>
      </c>
      <c r="I187" s="418">
        <v>0</v>
      </c>
      <c r="J187" s="418">
        <v>0</v>
      </c>
      <c r="K187" s="418">
        <v>0</v>
      </c>
      <c r="L187" s="418">
        <v>0</v>
      </c>
      <c r="M187" s="418">
        <v>0</v>
      </c>
      <c r="N187" s="418">
        <v>0</v>
      </c>
      <c r="O187" s="418">
        <v>0</v>
      </c>
      <c r="P187" s="418">
        <v>0</v>
      </c>
      <c r="Q187" s="418">
        <v>0</v>
      </c>
      <c r="R187" s="418">
        <v>0</v>
      </c>
      <c r="S187" s="418">
        <v>0</v>
      </c>
      <c r="T187" s="418">
        <v>0</v>
      </c>
      <c r="U187" s="418">
        <v>0</v>
      </c>
      <c r="V187" s="418">
        <v>0</v>
      </c>
      <c r="W187" s="418">
        <v>0</v>
      </c>
      <c r="X187" s="418">
        <v>0</v>
      </c>
      <c r="Y187" s="418">
        <v>0</v>
      </c>
      <c r="Z187" s="418">
        <v>0</v>
      </c>
      <c r="AA187" s="418">
        <v>0</v>
      </c>
      <c r="AB187" s="418">
        <v>0</v>
      </c>
      <c r="AC187" s="418">
        <v>3</v>
      </c>
      <c r="AD187" s="418">
        <v>0</v>
      </c>
      <c r="AE187" s="418">
        <v>0</v>
      </c>
      <c r="AF187" s="418">
        <v>0</v>
      </c>
      <c r="AG187" s="421">
        <v>9</v>
      </c>
      <c r="AH187" s="421">
        <v>42</v>
      </c>
      <c r="AI187" s="421">
        <v>0</v>
      </c>
      <c r="AJ187" s="421">
        <v>51</v>
      </c>
      <c r="AK187" s="422">
        <v>3</v>
      </c>
      <c r="AL187" s="421">
        <v>0</v>
      </c>
      <c r="AM187" s="418">
        <v>7</v>
      </c>
      <c r="AN187" s="431" t="s">
        <v>2805</v>
      </c>
      <c r="AO187" s="418">
        <v>0</v>
      </c>
      <c r="AP187" s="418">
        <v>0</v>
      </c>
      <c r="AQ187" s="418">
        <v>0</v>
      </c>
      <c r="AR187" s="418">
        <v>0</v>
      </c>
      <c r="AS187" s="418">
        <v>0</v>
      </c>
      <c r="AT187" s="418">
        <v>0</v>
      </c>
      <c r="AU187" s="418">
        <v>0</v>
      </c>
      <c r="AV187" s="418">
        <v>0</v>
      </c>
      <c r="AW187" s="418">
        <v>0</v>
      </c>
      <c r="AX187" s="418">
        <v>0</v>
      </c>
      <c r="AY187" s="418">
        <v>0</v>
      </c>
      <c r="AZ187" s="418">
        <v>0</v>
      </c>
      <c r="BA187" s="418">
        <v>0</v>
      </c>
      <c r="BB187" s="418">
        <v>0</v>
      </c>
      <c r="BC187" s="418">
        <v>0</v>
      </c>
      <c r="BD187" s="418">
        <v>0</v>
      </c>
      <c r="BE187" s="418">
        <v>0</v>
      </c>
      <c r="BF187" s="418">
        <v>0</v>
      </c>
      <c r="BG187" s="418">
        <v>0</v>
      </c>
      <c r="BH187" s="418">
        <v>0</v>
      </c>
      <c r="BI187" s="418">
        <v>0</v>
      </c>
      <c r="BJ187" s="418">
        <v>0</v>
      </c>
      <c r="BK187" s="418">
        <v>0</v>
      </c>
      <c r="BL187" s="418">
        <v>0</v>
      </c>
      <c r="BM187" s="418">
        <v>0</v>
      </c>
      <c r="BN187" s="418">
        <v>0</v>
      </c>
      <c r="BO187" s="418">
        <v>0</v>
      </c>
      <c r="BP187" s="418">
        <v>0</v>
      </c>
      <c r="BQ187" s="418">
        <v>0</v>
      </c>
      <c r="BR187" s="418">
        <v>0</v>
      </c>
      <c r="BS187" s="418">
        <v>0</v>
      </c>
      <c r="BT187" s="418">
        <v>0</v>
      </c>
      <c r="BU187" s="418">
        <v>0</v>
      </c>
      <c r="BV187" s="418">
        <v>0</v>
      </c>
      <c r="BW187" s="418">
        <v>0</v>
      </c>
      <c r="BX187" s="418">
        <v>0</v>
      </c>
      <c r="BY187" s="418">
        <v>0</v>
      </c>
      <c r="BZ187" s="418">
        <v>0</v>
      </c>
      <c r="CA187" s="418">
        <v>0</v>
      </c>
      <c r="CB187" s="418">
        <v>0</v>
      </c>
      <c r="CC187" s="418">
        <v>0</v>
      </c>
      <c r="CD187" s="418">
        <v>0</v>
      </c>
      <c r="CE187" s="418">
        <v>0</v>
      </c>
      <c r="CF187" s="418">
        <v>0</v>
      </c>
      <c r="CG187" s="418">
        <v>0</v>
      </c>
      <c r="CH187" s="418">
        <v>0</v>
      </c>
    </row>
    <row r="188" spans="1:86">
      <c r="A188" s="425" t="s">
        <v>2806</v>
      </c>
      <c r="B188" s="426">
        <v>8</v>
      </c>
      <c r="C188" s="418">
        <v>0</v>
      </c>
      <c r="D188" s="418">
        <v>0</v>
      </c>
      <c r="E188" s="418">
        <v>0</v>
      </c>
      <c r="F188" s="418">
        <v>0</v>
      </c>
      <c r="G188" s="418">
        <v>0</v>
      </c>
      <c r="H188" s="426">
        <v>65</v>
      </c>
      <c r="I188" s="418">
        <v>0</v>
      </c>
      <c r="J188" s="418">
        <v>0</v>
      </c>
      <c r="K188" s="426">
        <v>2</v>
      </c>
      <c r="L188" s="418">
        <v>0</v>
      </c>
      <c r="M188" s="418">
        <v>0</v>
      </c>
      <c r="N188" s="418">
        <v>0</v>
      </c>
      <c r="O188" s="418">
        <v>0</v>
      </c>
      <c r="P188" s="418">
        <v>0</v>
      </c>
      <c r="Q188" s="418">
        <v>0</v>
      </c>
      <c r="R188" s="418">
        <v>0</v>
      </c>
      <c r="S188" s="418">
        <v>0</v>
      </c>
      <c r="T188" s="418">
        <v>0</v>
      </c>
      <c r="U188" s="418">
        <v>0</v>
      </c>
      <c r="V188" s="418">
        <v>0</v>
      </c>
      <c r="W188" s="418">
        <v>0</v>
      </c>
      <c r="X188" s="418">
        <v>0</v>
      </c>
      <c r="Y188" s="418">
        <v>0</v>
      </c>
      <c r="Z188" s="418">
        <v>0</v>
      </c>
      <c r="AA188" s="418">
        <v>0</v>
      </c>
      <c r="AB188" s="418">
        <v>0</v>
      </c>
      <c r="AC188" s="418">
        <v>0</v>
      </c>
      <c r="AD188" s="418">
        <v>0</v>
      </c>
      <c r="AE188" s="418">
        <v>0</v>
      </c>
      <c r="AF188" s="418">
        <v>0</v>
      </c>
      <c r="AG188" s="426">
        <v>8</v>
      </c>
      <c r="AH188" s="426">
        <v>67</v>
      </c>
      <c r="AI188" s="426">
        <v>0</v>
      </c>
      <c r="AJ188" s="426">
        <v>75</v>
      </c>
      <c r="AK188" s="422">
        <v>0</v>
      </c>
      <c r="AL188" s="421">
        <v>0</v>
      </c>
      <c r="AM188" s="418">
        <v>0</v>
      </c>
      <c r="AN188" s="418">
        <v>0</v>
      </c>
      <c r="AO188" s="418">
        <v>0</v>
      </c>
      <c r="AP188" s="418">
        <v>0</v>
      </c>
      <c r="AQ188" s="418">
        <v>0</v>
      </c>
      <c r="AR188" s="418">
        <v>0</v>
      </c>
      <c r="AS188" s="418">
        <v>0</v>
      </c>
      <c r="AT188" s="418">
        <v>0</v>
      </c>
      <c r="AU188" s="418">
        <v>0</v>
      </c>
      <c r="AV188" s="418">
        <v>0</v>
      </c>
      <c r="AW188" s="418">
        <v>0</v>
      </c>
      <c r="AX188" s="418">
        <v>0</v>
      </c>
      <c r="AY188" s="418">
        <v>0</v>
      </c>
      <c r="AZ188" s="418">
        <v>0</v>
      </c>
      <c r="BA188" s="418">
        <v>0</v>
      </c>
      <c r="BB188" s="418">
        <v>0</v>
      </c>
      <c r="BC188" s="418">
        <v>0</v>
      </c>
      <c r="BD188" s="418">
        <v>0</v>
      </c>
      <c r="BE188" s="418">
        <v>0</v>
      </c>
      <c r="BF188" s="418">
        <v>0</v>
      </c>
      <c r="BG188" s="418">
        <v>0</v>
      </c>
      <c r="BH188" s="418">
        <v>0</v>
      </c>
      <c r="BI188" s="418">
        <v>0</v>
      </c>
      <c r="BJ188" s="418">
        <v>0</v>
      </c>
      <c r="BK188" s="418">
        <v>0</v>
      </c>
      <c r="BL188" s="418">
        <v>0</v>
      </c>
      <c r="BM188" s="418">
        <v>0</v>
      </c>
      <c r="BN188" s="418">
        <v>0</v>
      </c>
      <c r="BO188" s="418">
        <v>0</v>
      </c>
      <c r="BP188" s="418">
        <v>0</v>
      </c>
      <c r="BQ188" s="418">
        <v>0</v>
      </c>
      <c r="BR188" s="418">
        <v>0</v>
      </c>
      <c r="BS188" s="418">
        <v>0</v>
      </c>
      <c r="BT188" s="418">
        <v>0</v>
      </c>
      <c r="BU188" s="418">
        <v>0</v>
      </c>
      <c r="BV188" s="418">
        <v>0</v>
      </c>
      <c r="BW188" s="418">
        <v>0</v>
      </c>
      <c r="BX188" s="418">
        <v>0</v>
      </c>
      <c r="BY188" s="418">
        <v>0</v>
      </c>
      <c r="BZ188" s="418">
        <v>0</v>
      </c>
      <c r="CA188" s="418">
        <v>0</v>
      </c>
      <c r="CB188" s="418">
        <v>0</v>
      </c>
      <c r="CC188" s="418">
        <v>0</v>
      </c>
      <c r="CD188" s="418">
        <v>0</v>
      </c>
      <c r="CE188" s="418">
        <v>0</v>
      </c>
      <c r="CF188" s="418">
        <v>0</v>
      </c>
      <c r="CG188" s="418">
        <v>0</v>
      </c>
      <c r="CH188" s="418">
        <v>0</v>
      </c>
    </row>
    <row r="189" spans="1:86">
      <c r="A189" s="425" t="s">
        <v>2807</v>
      </c>
      <c r="B189" s="426">
        <v>7</v>
      </c>
      <c r="C189" s="418">
        <v>0</v>
      </c>
      <c r="D189" s="418">
        <v>0</v>
      </c>
      <c r="E189" s="426">
        <v>20</v>
      </c>
      <c r="F189" s="418">
        <v>0</v>
      </c>
      <c r="G189" s="418">
        <v>0</v>
      </c>
      <c r="H189" s="426">
        <v>53</v>
      </c>
      <c r="I189" s="418">
        <v>0</v>
      </c>
      <c r="J189" s="418">
        <v>0</v>
      </c>
      <c r="K189" s="426">
        <v>0</v>
      </c>
      <c r="L189" s="418">
        <v>0</v>
      </c>
      <c r="M189" s="418">
        <v>0</v>
      </c>
      <c r="N189" s="426">
        <v>0</v>
      </c>
      <c r="O189" s="418">
        <v>0</v>
      </c>
      <c r="P189" s="418">
        <v>0</v>
      </c>
      <c r="Q189" s="426">
        <v>0</v>
      </c>
      <c r="R189" s="418">
        <v>0</v>
      </c>
      <c r="S189" s="418">
        <v>0</v>
      </c>
      <c r="T189" s="418">
        <v>0</v>
      </c>
      <c r="U189" s="418">
        <v>0</v>
      </c>
      <c r="V189" s="418">
        <v>0</v>
      </c>
      <c r="W189" s="418">
        <v>0</v>
      </c>
      <c r="X189" s="418">
        <v>0</v>
      </c>
      <c r="Y189" s="418">
        <v>0</v>
      </c>
      <c r="Z189" s="418">
        <v>0</v>
      </c>
      <c r="AA189" s="418">
        <v>0</v>
      </c>
      <c r="AB189" s="418">
        <v>0</v>
      </c>
      <c r="AC189" s="418">
        <v>0</v>
      </c>
      <c r="AD189" s="418">
        <v>0</v>
      </c>
      <c r="AE189" s="418">
        <v>0</v>
      </c>
      <c r="AF189" s="418">
        <v>0</v>
      </c>
      <c r="AG189" s="426">
        <v>7</v>
      </c>
      <c r="AH189" s="426">
        <v>73</v>
      </c>
      <c r="AI189" s="421">
        <v>0</v>
      </c>
      <c r="AJ189" s="426">
        <v>80</v>
      </c>
      <c r="AK189" s="422">
        <v>0</v>
      </c>
      <c r="AL189" s="421">
        <v>0</v>
      </c>
      <c r="AM189" s="418">
        <v>0</v>
      </c>
      <c r="AN189" s="418">
        <v>0</v>
      </c>
      <c r="AO189" s="418">
        <v>0</v>
      </c>
      <c r="AP189" s="418">
        <v>0</v>
      </c>
      <c r="AQ189" s="418">
        <v>0</v>
      </c>
      <c r="AR189" s="418">
        <v>0</v>
      </c>
      <c r="AS189" s="418">
        <v>0</v>
      </c>
      <c r="AT189" s="418">
        <v>0</v>
      </c>
      <c r="AU189" s="418">
        <v>0</v>
      </c>
      <c r="AV189" s="418">
        <v>0</v>
      </c>
      <c r="AW189" s="418">
        <v>0</v>
      </c>
      <c r="AX189" s="418">
        <v>0</v>
      </c>
      <c r="AY189" s="418">
        <v>0</v>
      </c>
      <c r="AZ189" s="418">
        <v>0</v>
      </c>
      <c r="BA189" s="418">
        <v>0</v>
      </c>
      <c r="BB189" s="418">
        <v>0</v>
      </c>
      <c r="BC189" s="418">
        <v>0</v>
      </c>
      <c r="BD189" s="418">
        <v>0</v>
      </c>
      <c r="BE189" s="418">
        <v>0</v>
      </c>
      <c r="BF189" s="418">
        <v>0</v>
      </c>
      <c r="BG189" s="418">
        <v>0</v>
      </c>
      <c r="BH189" s="418">
        <v>0</v>
      </c>
      <c r="BI189" s="418">
        <v>0</v>
      </c>
      <c r="BJ189" s="418">
        <v>0</v>
      </c>
      <c r="BK189" s="418">
        <v>0</v>
      </c>
      <c r="BL189" s="418">
        <v>0</v>
      </c>
      <c r="BM189" s="418">
        <v>0</v>
      </c>
      <c r="BN189" s="418">
        <v>0</v>
      </c>
      <c r="BO189" s="418">
        <v>0</v>
      </c>
      <c r="BP189" s="418">
        <v>0</v>
      </c>
      <c r="BQ189" s="418">
        <v>0</v>
      </c>
      <c r="BR189" s="418">
        <v>0</v>
      </c>
      <c r="BS189" s="418">
        <v>0</v>
      </c>
      <c r="BT189" s="418">
        <v>0</v>
      </c>
      <c r="BU189" s="418">
        <v>0</v>
      </c>
      <c r="BV189" s="418">
        <v>0</v>
      </c>
      <c r="BW189" s="418">
        <v>0</v>
      </c>
      <c r="BX189" s="418">
        <v>0</v>
      </c>
      <c r="BY189" s="418">
        <v>0</v>
      </c>
      <c r="BZ189" s="418">
        <v>0</v>
      </c>
      <c r="CA189" s="418">
        <v>0</v>
      </c>
      <c r="CB189" s="418">
        <v>0</v>
      </c>
      <c r="CC189" s="418">
        <v>0</v>
      </c>
      <c r="CD189" s="418">
        <v>0</v>
      </c>
      <c r="CE189" s="418">
        <v>0</v>
      </c>
      <c r="CF189" s="418">
        <v>0</v>
      </c>
      <c r="CG189" s="418">
        <v>0</v>
      </c>
      <c r="CH189" s="418">
        <v>0</v>
      </c>
    </row>
    <row r="190" spans="1:86">
      <c r="A190" s="425" t="s">
        <v>2808</v>
      </c>
      <c r="B190" s="426">
        <v>7</v>
      </c>
      <c r="C190" s="418">
        <v>0</v>
      </c>
      <c r="D190" s="418">
        <v>0</v>
      </c>
      <c r="E190" s="426">
        <v>28</v>
      </c>
      <c r="F190" s="418">
        <v>0</v>
      </c>
      <c r="G190" s="418">
        <v>0</v>
      </c>
      <c r="H190" s="426">
        <v>38</v>
      </c>
      <c r="I190" s="418">
        <v>0</v>
      </c>
      <c r="J190" s="418">
        <v>0</v>
      </c>
      <c r="K190" s="426">
        <v>2</v>
      </c>
      <c r="L190" s="418">
        <v>0</v>
      </c>
      <c r="M190" s="418">
        <v>0</v>
      </c>
      <c r="N190" s="426">
        <v>0</v>
      </c>
      <c r="O190" s="418">
        <v>0</v>
      </c>
      <c r="P190" s="418">
        <v>0</v>
      </c>
      <c r="Q190" s="426">
        <v>0</v>
      </c>
      <c r="R190" s="418">
        <v>0</v>
      </c>
      <c r="S190" s="418">
        <v>0</v>
      </c>
      <c r="T190" s="418">
        <v>0</v>
      </c>
      <c r="U190" s="418">
        <v>0</v>
      </c>
      <c r="V190" s="418">
        <v>0</v>
      </c>
      <c r="W190" s="418">
        <v>0</v>
      </c>
      <c r="X190" s="418">
        <v>0</v>
      </c>
      <c r="Y190" s="418">
        <v>0</v>
      </c>
      <c r="Z190" s="418">
        <v>0</v>
      </c>
      <c r="AA190" s="418">
        <v>0</v>
      </c>
      <c r="AB190" s="418">
        <v>0</v>
      </c>
      <c r="AC190" s="418">
        <v>0</v>
      </c>
      <c r="AD190" s="418">
        <v>0</v>
      </c>
      <c r="AE190" s="418">
        <v>0</v>
      </c>
      <c r="AF190" s="418">
        <v>0</v>
      </c>
      <c r="AG190" s="426">
        <v>7</v>
      </c>
      <c r="AH190" s="426">
        <v>68</v>
      </c>
      <c r="AI190" s="421">
        <v>0</v>
      </c>
      <c r="AJ190" s="426">
        <v>75</v>
      </c>
      <c r="AK190" s="422">
        <v>0</v>
      </c>
      <c r="AL190" s="421">
        <v>0</v>
      </c>
      <c r="AM190" s="418">
        <v>0</v>
      </c>
      <c r="AN190" s="418">
        <v>0</v>
      </c>
      <c r="AO190" s="418">
        <v>0</v>
      </c>
      <c r="AP190" s="418">
        <v>0</v>
      </c>
      <c r="AQ190" s="418">
        <v>0</v>
      </c>
      <c r="AR190" s="418">
        <v>0</v>
      </c>
      <c r="AS190" s="418">
        <v>0</v>
      </c>
      <c r="AT190" s="418">
        <v>0</v>
      </c>
      <c r="AU190" s="418">
        <v>0</v>
      </c>
      <c r="AV190" s="418">
        <v>0</v>
      </c>
      <c r="AW190" s="418">
        <v>0</v>
      </c>
      <c r="AX190" s="418">
        <v>0</v>
      </c>
      <c r="AY190" s="418">
        <v>0</v>
      </c>
      <c r="AZ190" s="418">
        <v>0</v>
      </c>
      <c r="BA190" s="418">
        <v>0</v>
      </c>
      <c r="BB190" s="418">
        <v>0</v>
      </c>
      <c r="BC190" s="418">
        <v>0</v>
      </c>
      <c r="BD190" s="418">
        <v>0</v>
      </c>
      <c r="BE190" s="418">
        <v>0</v>
      </c>
      <c r="BF190" s="418">
        <v>0</v>
      </c>
      <c r="BG190" s="418">
        <v>0</v>
      </c>
      <c r="BH190" s="418">
        <v>0</v>
      </c>
      <c r="BI190" s="418">
        <v>0</v>
      </c>
      <c r="BJ190" s="418">
        <v>0</v>
      </c>
      <c r="BK190" s="418">
        <v>0</v>
      </c>
      <c r="BL190" s="418">
        <v>0</v>
      </c>
      <c r="BM190" s="418">
        <v>0</v>
      </c>
      <c r="BN190" s="418">
        <v>0</v>
      </c>
      <c r="BO190" s="418">
        <v>0</v>
      </c>
      <c r="BP190" s="418">
        <v>0</v>
      </c>
      <c r="BQ190" s="418">
        <v>0</v>
      </c>
      <c r="BR190" s="418">
        <v>0</v>
      </c>
      <c r="BS190" s="418">
        <v>0</v>
      </c>
      <c r="BT190" s="418">
        <v>0</v>
      </c>
      <c r="BU190" s="418">
        <v>0</v>
      </c>
      <c r="BV190" s="418">
        <v>0</v>
      </c>
      <c r="BW190" s="418">
        <v>0</v>
      </c>
      <c r="BX190" s="418">
        <v>0</v>
      </c>
      <c r="BY190" s="418">
        <v>0</v>
      </c>
      <c r="BZ190" s="418">
        <v>0</v>
      </c>
      <c r="CA190" s="418">
        <v>0</v>
      </c>
      <c r="CB190" s="418">
        <v>0</v>
      </c>
      <c r="CC190" s="418">
        <v>0</v>
      </c>
      <c r="CD190" s="418">
        <v>0</v>
      </c>
      <c r="CE190" s="418">
        <v>0</v>
      </c>
      <c r="CF190" s="418">
        <v>0</v>
      </c>
      <c r="CG190" s="418">
        <v>0</v>
      </c>
      <c r="CH190" s="418">
        <v>0</v>
      </c>
    </row>
    <row r="191" spans="1:86">
      <c r="A191" s="423" t="s">
        <v>2809</v>
      </c>
      <c r="B191" s="424">
        <v>6</v>
      </c>
      <c r="C191" s="424">
        <v>0</v>
      </c>
      <c r="D191" s="424">
        <v>0</v>
      </c>
      <c r="E191" s="424">
        <v>2</v>
      </c>
      <c r="F191" s="424">
        <v>0</v>
      </c>
      <c r="G191" s="424">
        <v>0</v>
      </c>
      <c r="H191" s="424">
        <v>39</v>
      </c>
      <c r="I191" s="424">
        <v>0</v>
      </c>
      <c r="J191" s="424">
        <v>0</v>
      </c>
      <c r="K191" s="424">
        <v>5</v>
      </c>
      <c r="L191" s="424">
        <v>0</v>
      </c>
      <c r="M191" s="424">
        <v>0</v>
      </c>
      <c r="N191" s="424">
        <v>0</v>
      </c>
      <c r="O191" s="424">
        <v>0</v>
      </c>
      <c r="P191" s="424">
        <v>0</v>
      </c>
      <c r="Q191" s="424">
        <v>0</v>
      </c>
      <c r="R191" s="424">
        <v>0</v>
      </c>
      <c r="S191" s="424">
        <v>0</v>
      </c>
      <c r="T191" s="424">
        <v>0</v>
      </c>
      <c r="U191" s="424">
        <v>0</v>
      </c>
      <c r="V191" s="424">
        <v>0</v>
      </c>
      <c r="W191" s="424">
        <v>0</v>
      </c>
      <c r="X191" s="424">
        <v>0</v>
      </c>
      <c r="Y191" s="424">
        <v>0</v>
      </c>
      <c r="Z191" s="424">
        <v>0</v>
      </c>
      <c r="AA191" s="424">
        <v>0</v>
      </c>
      <c r="AB191" s="424">
        <v>0</v>
      </c>
      <c r="AC191" s="418">
        <v>0</v>
      </c>
      <c r="AD191" s="424">
        <v>0</v>
      </c>
      <c r="AE191" s="424">
        <v>0</v>
      </c>
      <c r="AF191" s="424">
        <v>0</v>
      </c>
      <c r="AG191" s="424">
        <v>6</v>
      </c>
      <c r="AH191" s="424">
        <v>46</v>
      </c>
      <c r="AI191" s="424">
        <v>0</v>
      </c>
      <c r="AJ191" s="424">
        <v>52</v>
      </c>
      <c r="AK191" s="422">
        <v>0</v>
      </c>
      <c r="AL191" s="424">
        <v>0</v>
      </c>
      <c r="AM191" s="418">
        <v>0</v>
      </c>
      <c r="AN191" s="418">
        <v>0</v>
      </c>
      <c r="AO191" s="418">
        <v>0</v>
      </c>
      <c r="AP191" s="418">
        <v>0</v>
      </c>
      <c r="AQ191" s="418">
        <v>0</v>
      </c>
      <c r="AR191" s="418">
        <v>0</v>
      </c>
      <c r="AS191" s="418">
        <v>0</v>
      </c>
      <c r="AT191" s="418">
        <v>0</v>
      </c>
      <c r="AU191" s="418">
        <v>0</v>
      </c>
      <c r="AV191" s="418">
        <v>0</v>
      </c>
      <c r="AW191" s="418">
        <v>0</v>
      </c>
      <c r="AX191" s="418">
        <v>0</v>
      </c>
      <c r="AY191" s="418">
        <v>0</v>
      </c>
      <c r="AZ191" s="418">
        <v>0</v>
      </c>
      <c r="BA191" s="418">
        <v>0</v>
      </c>
      <c r="BB191" s="418">
        <v>0</v>
      </c>
      <c r="BC191" s="418">
        <v>0</v>
      </c>
      <c r="BD191" s="418">
        <v>0</v>
      </c>
      <c r="BE191" s="418">
        <v>0</v>
      </c>
      <c r="BF191" s="418">
        <v>0</v>
      </c>
      <c r="BG191" s="418">
        <v>0</v>
      </c>
      <c r="BH191" s="418">
        <v>0</v>
      </c>
      <c r="BI191" s="418">
        <v>0</v>
      </c>
      <c r="BJ191" s="418">
        <v>0</v>
      </c>
      <c r="BK191" s="418">
        <v>0</v>
      </c>
      <c r="BL191" s="418">
        <v>0</v>
      </c>
      <c r="BM191" s="418">
        <v>0</v>
      </c>
      <c r="BN191" s="418">
        <v>0</v>
      </c>
      <c r="BO191" s="418">
        <v>0</v>
      </c>
      <c r="BP191" s="418">
        <v>0</v>
      </c>
      <c r="BQ191" s="418">
        <v>0</v>
      </c>
      <c r="BR191" s="418">
        <v>0</v>
      </c>
      <c r="BS191" s="418">
        <v>0</v>
      </c>
      <c r="BT191" s="418">
        <v>0</v>
      </c>
      <c r="BU191" s="418">
        <v>0</v>
      </c>
      <c r="BV191" s="418">
        <v>0</v>
      </c>
      <c r="BW191" s="418">
        <v>0</v>
      </c>
      <c r="BX191" s="418">
        <v>0</v>
      </c>
      <c r="BY191" s="418">
        <v>0</v>
      </c>
      <c r="BZ191" s="418">
        <v>0</v>
      </c>
      <c r="CA191" s="418">
        <v>0</v>
      </c>
      <c r="CB191" s="418">
        <v>0</v>
      </c>
      <c r="CC191" s="418">
        <v>0</v>
      </c>
      <c r="CD191" s="418">
        <v>0</v>
      </c>
      <c r="CE191" s="418">
        <v>0</v>
      </c>
      <c r="CF191" s="418">
        <v>0</v>
      </c>
      <c r="CG191" s="418">
        <v>0</v>
      </c>
      <c r="CH191" s="418">
        <v>0</v>
      </c>
    </row>
    <row r="192" spans="1:86">
      <c r="A192" s="423" t="s">
        <v>2810</v>
      </c>
      <c r="B192" s="424">
        <v>7</v>
      </c>
      <c r="C192" s="424">
        <v>0</v>
      </c>
      <c r="D192" s="424">
        <v>0</v>
      </c>
      <c r="E192" s="424">
        <v>3</v>
      </c>
      <c r="F192" s="424">
        <v>0</v>
      </c>
      <c r="G192" s="424">
        <v>0</v>
      </c>
      <c r="H192" s="424">
        <v>57</v>
      </c>
      <c r="I192" s="424">
        <v>0</v>
      </c>
      <c r="J192" s="424">
        <v>0</v>
      </c>
      <c r="K192" s="424">
        <v>2</v>
      </c>
      <c r="L192" s="424">
        <v>0</v>
      </c>
      <c r="M192" s="424">
        <v>0</v>
      </c>
      <c r="N192" s="424">
        <v>0</v>
      </c>
      <c r="O192" s="424">
        <v>0</v>
      </c>
      <c r="P192" s="424">
        <v>0</v>
      </c>
      <c r="Q192" s="424">
        <v>11</v>
      </c>
      <c r="R192" s="424">
        <v>0</v>
      </c>
      <c r="S192" s="424">
        <v>0</v>
      </c>
      <c r="T192" s="424">
        <v>0</v>
      </c>
      <c r="U192" s="424">
        <v>0</v>
      </c>
      <c r="V192" s="424">
        <v>0</v>
      </c>
      <c r="W192" s="424">
        <v>0</v>
      </c>
      <c r="X192" s="424">
        <v>0</v>
      </c>
      <c r="Y192" s="424">
        <v>0</v>
      </c>
      <c r="Z192" s="424">
        <v>0</v>
      </c>
      <c r="AA192" s="424">
        <v>0</v>
      </c>
      <c r="AB192" s="424">
        <v>0</v>
      </c>
      <c r="AC192" s="418">
        <v>1</v>
      </c>
      <c r="AD192" s="424">
        <v>0</v>
      </c>
      <c r="AE192" s="424">
        <v>0</v>
      </c>
      <c r="AF192" s="424">
        <v>0</v>
      </c>
      <c r="AG192" s="424">
        <v>7</v>
      </c>
      <c r="AH192" s="424">
        <v>73</v>
      </c>
      <c r="AI192" s="424">
        <v>0</v>
      </c>
      <c r="AJ192" s="424">
        <v>80</v>
      </c>
      <c r="AK192" s="422">
        <v>1</v>
      </c>
      <c r="AL192" s="424">
        <v>0</v>
      </c>
      <c r="AM192" s="418">
        <v>2</v>
      </c>
      <c r="AN192" s="418" t="s">
        <v>2744</v>
      </c>
      <c r="AO192" s="418">
        <v>0</v>
      </c>
      <c r="AP192" s="418">
        <v>0</v>
      </c>
      <c r="AQ192" s="418">
        <v>0</v>
      </c>
      <c r="AR192" s="418">
        <v>0</v>
      </c>
      <c r="AS192" s="418">
        <v>0</v>
      </c>
      <c r="AT192" s="418">
        <v>0</v>
      </c>
      <c r="AU192" s="418">
        <v>0</v>
      </c>
      <c r="AV192" s="418">
        <v>0</v>
      </c>
      <c r="AW192" s="418">
        <v>0</v>
      </c>
      <c r="AX192" s="418">
        <v>0</v>
      </c>
      <c r="AY192" s="418">
        <v>0</v>
      </c>
      <c r="AZ192" s="418">
        <v>0</v>
      </c>
      <c r="BA192" s="418">
        <v>0</v>
      </c>
      <c r="BB192" s="418">
        <v>0</v>
      </c>
      <c r="BC192" s="418">
        <v>0</v>
      </c>
      <c r="BD192" s="418">
        <v>0</v>
      </c>
      <c r="BE192" s="418">
        <v>0</v>
      </c>
      <c r="BF192" s="418">
        <v>0</v>
      </c>
      <c r="BG192" s="418">
        <v>0</v>
      </c>
      <c r="BH192" s="418">
        <v>0</v>
      </c>
      <c r="BI192" s="418">
        <v>0</v>
      </c>
      <c r="BJ192" s="418">
        <v>0</v>
      </c>
      <c r="BK192" s="418">
        <v>0</v>
      </c>
      <c r="BL192" s="418">
        <v>0</v>
      </c>
      <c r="BM192" s="418">
        <v>0</v>
      </c>
      <c r="BN192" s="418">
        <v>0</v>
      </c>
      <c r="BO192" s="418">
        <v>0</v>
      </c>
      <c r="BP192" s="418">
        <v>0</v>
      </c>
      <c r="BQ192" s="418">
        <v>0</v>
      </c>
      <c r="BR192" s="418">
        <v>0</v>
      </c>
      <c r="BS192" s="418">
        <v>0</v>
      </c>
      <c r="BT192" s="418">
        <v>0</v>
      </c>
      <c r="BU192" s="418">
        <v>0</v>
      </c>
      <c r="BV192" s="418">
        <v>0</v>
      </c>
      <c r="BW192" s="418">
        <v>0</v>
      </c>
      <c r="BX192" s="418">
        <v>0</v>
      </c>
      <c r="BY192" s="418">
        <v>0</v>
      </c>
      <c r="BZ192" s="418">
        <v>0</v>
      </c>
      <c r="CA192" s="418">
        <v>0</v>
      </c>
      <c r="CB192" s="418">
        <v>0</v>
      </c>
      <c r="CC192" s="418">
        <v>0</v>
      </c>
      <c r="CD192" s="418">
        <v>0</v>
      </c>
      <c r="CE192" s="418">
        <v>0</v>
      </c>
      <c r="CF192" s="418">
        <v>0</v>
      </c>
      <c r="CG192" s="418">
        <v>0</v>
      </c>
      <c r="CH192" s="418">
        <v>0</v>
      </c>
    </row>
    <row r="193" spans="1:86">
      <c r="A193" s="425" t="s">
        <v>2811</v>
      </c>
      <c r="B193" s="426">
        <v>6</v>
      </c>
      <c r="C193" s="426">
        <v>0</v>
      </c>
      <c r="D193" s="426">
        <v>0</v>
      </c>
      <c r="E193" s="426">
        <v>20</v>
      </c>
      <c r="F193" s="426">
        <v>0</v>
      </c>
      <c r="G193" s="426">
        <v>0</v>
      </c>
      <c r="H193" s="426">
        <v>25</v>
      </c>
      <c r="I193" s="426">
        <v>0</v>
      </c>
      <c r="J193" s="426">
        <v>0</v>
      </c>
      <c r="K193" s="426">
        <v>0</v>
      </c>
      <c r="L193" s="426">
        <v>0</v>
      </c>
      <c r="M193" s="426">
        <v>0</v>
      </c>
      <c r="N193" s="426">
        <v>0</v>
      </c>
      <c r="O193" s="426">
        <v>0</v>
      </c>
      <c r="P193" s="426">
        <v>0</v>
      </c>
      <c r="Q193" s="426">
        <v>0</v>
      </c>
      <c r="R193" s="426">
        <v>0</v>
      </c>
      <c r="S193" s="426">
        <v>0</v>
      </c>
      <c r="T193" s="426">
        <v>0</v>
      </c>
      <c r="U193" s="426">
        <v>0</v>
      </c>
      <c r="V193" s="426">
        <v>0</v>
      </c>
      <c r="W193" s="426">
        <v>0</v>
      </c>
      <c r="X193" s="426">
        <v>0</v>
      </c>
      <c r="Y193" s="426">
        <v>0</v>
      </c>
      <c r="Z193" s="426">
        <v>0</v>
      </c>
      <c r="AA193" s="426">
        <v>0</v>
      </c>
      <c r="AB193" s="426">
        <v>0</v>
      </c>
      <c r="AC193" s="426">
        <v>0</v>
      </c>
      <c r="AD193" s="426">
        <v>0</v>
      </c>
      <c r="AE193" s="426">
        <v>0</v>
      </c>
      <c r="AF193" s="426">
        <v>0</v>
      </c>
      <c r="AG193" s="426">
        <v>6</v>
      </c>
      <c r="AH193" s="426">
        <v>45</v>
      </c>
      <c r="AI193" s="426">
        <v>0</v>
      </c>
      <c r="AJ193" s="426">
        <v>51</v>
      </c>
      <c r="AK193" s="422">
        <v>0</v>
      </c>
      <c r="AL193" s="426">
        <v>0</v>
      </c>
      <c r="AM193" s="426">
        <v>0</v>
      </c>
      <c r="AN193" s="419">
        <v>0</v>
      </c>
      <c r="AO193" s="418">
        <v>0</v>
      </c>
      <c r="AP193" s="418">
        <v>0</v>
      </c>
      <c r="AQ193" s="418">
        <v>0</v>
      </c>
      <c r="AR193" s="418">
        <v>0</v>
      </c>
      <c r="AS193" s="418">
        <v>0</v>
      </c>
      <c r="AT193" s="418">
        <v>0</v>
      </c>
      <c r="AU193" s="418">
        <v>0</v>
      </c>
      <c r="AV193" s="418">
        <v>0</v>
      </c>
      <c r="AW193" s="418">
        <v>0</v>
      </c>
      <c r="AX193" s="418">
        <v>0</v>
      </c>
      <c r="AY193" s="418">
        <v>0</v>
      </c>
      <c r="AZ193" s="418">
        <v>0</v>
      </c>
      <c r="BA193" s="418">
        <v>0</v>
      </c>
      <c r="BB193" s="418">
        <v>0</v>
      </c>
      <c r="BC193" s="418">
        <v>0</v>
      </c>
      <c r="BD193" s="418">
        <v>0</v>
      </c>
      <c r="BE193" s="418">
        <v>0</v>
      </c>
      <c r="BF193" s="418">
        <v>0</v>
      </c>
      <c r="BG193" s="418">
        <v>0</v>
      </c>
      <c r="BH193" s="418">
        <v>0</v>
      </c>
      <c r="BI193" s="418">
        <v>0</v>
      </c>
      <c r="BJ193" s="418">
        <v>0</v>
      </c>
      <c r="BK193" s="418">
        <v>0</v>
      </c>
      <c r="BL193" s="418">
        <v>0</v>
      </c>
      <c r="BM193" s="418">
        <v>0</v>
      </c>
      <c r="BN193" s="418">
        <v>0</v>
      </c>
      <c r="BO193" s="418">
        <v>0</v>
      </c>
      <c r="BP193" s="418">
        <v>0</v>
      </c>
      <c r="BQ193" s="418">
        <v>0</v>
      </c>
      <c r="BR193" s="418">
        <v>0</v>
      </c>
      <c r="BS193" s="418">
        <v>0</v>
      </c>
      <c r="BT193" s="418">
        <v>0</v>
      </c>
      <c r="BU193" s="418">
        <v>0</v>
      </c>
      <c r="BV193" s="418">
        <v>0</v>
      </c>
      <c r="BW193" s="418">
        <v>0</v>
      </c>
      <c r="BX193" s="418">
        <v>0</v>
      </c>
      <c r="BY193" s="418">
        <v>0</v>
      </c>
      <c r="BZ193" s="418">
        <v>0</v>
      </c>
      <c r="CA193" s="418">
        <v>0</v>
      </c>
      <c r="CB193" s="418">
        <v>0</v>
      </c>
      <c r="CC193" s="418">
        <v>0</v>
      </c>
      <c r="CD193" s="418">
        <v>0</v>
      </c>
      <c r="CE193" s="418">
        <v>0</v>
      </c>
      <c r="CF193" s="418">
        <v>0</v>
      </c>
      <c r="CG193" s="418">
        <v>0</v>
      </c>
      <c r="CH193" s="418">
        <v>0</v>
      </c>
    </row>
    <row r="194" spans="1:86">
      <c r="A194" s="420" t="s">
        <v>2812</v>
      </c>
      <c r="B194" s="418">
        <v>6</v>
      </c>
      <c r="C194" s="418">
        <v>0</v>
      </c>
      <c r="D194" s="418">
        <v>0</v>
      </c>
      <c r="E194" s="418">
        <v>20</v>
      </c>
      <c r="F194" s="418">
        <v>0</v>
      </c>
      <c r="G194" s="418">
        <v>0</v>
      </c>
      <c r="H194" s="418">
        <v>56</v>
      </c>
      <c r="I194" s="418">
        <v>0</v>
      </c>
      <c r="J194" s="418">
        <v>0</v>
      </c>
      <c r="K194" s="418">
        <v>0</v>
      </c>
      <c r="L194" s="418">
        <v>0</v>
      </c>
      <c r="M194" s="418">
        <v>0</v>
      </c>
      <c r="N194" s="418">
        <v>12</v>
      </c>
      <c r="O194" s="418">
        <v>0</v>
      </c>
      <c r="P194" s="418">
        <v>0</v>
      </c>
      <c r="Q194" s="418">
        <v>0</v>
      </c>
      <c r="R194" s="418">
        <v>0</v>
      </c>
      <c r="S194" s="418">
        <v>0</v>
      </c>
      <c r="T194" s="418">
        <v>0</v>
      </c>
      <c r="U194" s="418">
        <v>0</v>
      </c>
      <c r="V194" s="418">
        <v>0</v>
      </c>
      <c r="W194" s="418">
        <v>0</v>
      </c>
      <c r="X194" s="418">
        <v>0</v>
      </c>
      <c r="Y194" s="418">
        <v>0</v>
      </c>
      <c r="Z194" s="418">
        <v>0</v>
      </c>
      <c r="AA194" s="418">
        <v>0</v>
      </c>
      <c r="AB194" s="418">
        <v>0</v>
      </c>
      <c r="AC194" s="418">
        <v>0</v>
      </c>
      <c r="AD194" s="418">
        <v>0</v>
      </c>
      <c r="AE194" s="418">
        <v>0</v>
      </c>
      <c r="AF194" s="418">
        <v>0</v>
      </c>
      <c r="AG194" s="421">
        <v>6</v>
      </c>
      <c r="AH194" s="421">
        <v>88</v>
      </c>
      <c r="AI194" s="421">
        <v>0</v>
      </c>
      <c r="AJ194" s="421">
        <v>94</v>
      </c>
      <c r="AK194" s="422">
        <v>0</v>
      </c>
      <c r="AL194" s="421">
        <v>0</v>
      </c>
      <c r="AM194" s="418">
        <v>0</v>
      </c>
      <c r="AN194" s="419">
        <v>0</v>
      </c>
      <c r="AO194" s="418">
        <v>0</v>
      </c>
      <c r="AP194" s="418">
        <v>0</v>
      </c>
      <c r="AQ194" s="418">
        <v>0</v>
      </c>
      <c r="AR194" s="418">
        <v>0</v>
      </c>
      <c r="AS194" s="418">
        <v>0</v>
      </c>
      <c r="AT194" s="418">
        <v>0</v>
      </c>
      <c r="AU194" s="418">
        <v>0</v>
      </c>
      <c r="AV194" s="418">
        <v>0</v>
      </c>
      <c r="AW194" s="418">
        <v>0</v>
      </c>
      <c r="AX194" s="418">
        <v>0</v>
      </c>
      <c r="AY194" s="418">
        <v>0</v>
      </c>
      <c r="AZ194" s="418">
        <v>0</v>
      </c>
      <c r="BA194" s="418">
        <v>0</v>
      </c>
      <c r="BB194" s="418">
        <v>0</v>
      </c>
      <c r="BC194" s="418">
        <v>0</v>
      </c>
      <c r="BD194" s="418">
        <v>0</v>
      </c>
      <c r="BE194" s="418">
        <v>0</v>
      </c>
      <c r="BF194" s="418">
        <v>0</v>
      </c>
      <c r="BG194" s="418">
        <v>0</v>
      </c>
      <c r="BH194" s="418">
        <v>0</v>
      </c>
      <c r="BI194" s="418">
        <v>0</v>
      </c>
      <c r="BJ194" s="418">
        <v>0</v>
      </c>
      <c r="BK194" s="418">
        <v>0</v>
      </c>
      <c r="BL194" s="418">
        <v>0</v>
      </c>
      <c r="BM194" s="418">
        <v>0</v>
      </c>
      <c r="BN194" s="418">
        <v>0</v>
      </c>
      <c r="BO194" s="418">
        <v>0</v>
      </c>
      <c r="BP194" s="418">
        <v>0</v>
      </c>
      <c r="BQ194" s="418">
        <v>0</v>
      </c>
      <c r="BR194" s="418">
        <v>0</v>
      </c>
      <c r="BS194" s="418">
        <v>0</v>
      </c>
      <c r="BT194" s="418">
        <v>0</v>
      </c>
      <c r="BU194" s="418">
        <v>0</v>
      </c>
      <c r="BV194" s="418">
        <v>0</v>
      </c>
      <c r="BW194" s="418">
        <v>0</v>
      </c>
      <c r="BX194" s="418">
        <v>0</v>
      </c>
      <c r="BY194" s="418">
        <v>0</v>
      </c>
      <c r="BZ194" s="418">
        <v>0</v>
      </c>
      <c r="CA194" s="418">
        <v>0</v>
      </c>
      <c r="CB194" s="418">
        <v>0</v>
      </c>
      <c r="CC194" s="418">
        <v>0</v>
      </c>
      <c r="CD194" s="418">
        <v>0</v>
      </c>
      <c r="CE194" s="418">
        <v>0</v>
      </c>
      <c r="CF194" s="418">
        <v>0</v>
      </c>
      <c r="CG194" s="418">
        <v>0</v>
      </c>
      <c r="CH194" s="418">
        <v>0</v>
      </c>
    </row>
    <row r="195" spans="1:86">
      <c r="A195" s="420" t="s">
        <v>2813</v>
      </c>
      <c r="B195" s="418">
        <v>13</v>
      </c>
      <c r="C195" s="418">
        <v>0</v>
      </c>
      <c r="D195" s="418">
        <v>0</v>
      </c>
      <c r="E195" s="418">
        <v>64</v>
      </c>
      <c r="F195" s="418">
        <v>0</v>
      </c>
      <c r="G195" s="418">
        <v>0</v>
      </c>
      <c r="H195" s="418">
        <v>110</v>
      </c>
      <c r="I195" s="418">
        <v>0</v>
      </c>
      <c r="J195" s="418">
        <v>0</v>
      </c>
      <c r="K195" s="418">
        <v>0</v>
      </c>
      <c r="L195" s="418">
        <v>0</v>
      </c>
      <c r="M195" s="418">
        <v>0</v>
      </c>
      <c r="N195" s="418">
        <v>0</v>
      </c>
      <c r="O195" s="418">
        <v>0</v>
      </c>
      <c r="P195" s="418">
        <v>0</v>
      </c>
      <c r="Q195" s="418">
        <v>46</v>
      </c>
      <c r="R195" s="418">
        <v>0</v>
      </c>
      <c r="S195" s="418">
        <v>0</v>
      </c>
      <c r="T195" s="418">
        <v>0</v>
      </c>
      <c r="U195" s="418">
        <v>0</v>
      </c>
      <c r="V195" s="418">
        <v>0</v>
      </c>
      <c r="W195" s="418">
        <v>0</v>
      </c>
      <c r="X195" s="418">
        <v>0</v>
      </c>
      <c r="Y195" s="418">
        <v>0</v>
      </c>
      <c r="Z195" s="418">
        <v>0</v>
      </c>
      <c r="AA195" s="418">
        <v>0</v>
      </c>
      <c r="AB195" s="418">
        <v>0</v>
      </c>
      <c r="AC195" s="418">
        <v>0</v>
      </c>
      <c r="AD195" s="418">
        <v>0</v>
      </c>
      <c r="AE195" s="418">
        <v>0</v>
      </c>
      <c r="AF195" s="418">
        <v>0</v>
      </c>
      <c r="AG195" s="421">
        <v>13</v>
      </c>
      <c r="AH195" s="421">
        <v>220</v>
      </c>
      <c r="AI195" s="421">
        <v>0</v>
      </c>
      <c r="AJ195" s="421">
        <v>223</v>
      </c>
      <c r="AK195" s="422">
        <v>0</v>
      </c>
      <c r="AL195" s="421">
        <v>0</v>
      </c>
      <c r="AM195" s="418">
        <v>0</v>
      </c>
      <c r="AN195" s="419">
        <v>0</v>
      </c>
      <c r="AO195" s="418">
        <v>0</v>
      </c>
      <c r="AP195" s="418">
        <v>0</v>
      </c>
      <c r="AQ195" s="418">
        <v>0</v>
      </c>
      <c r="AR195" s="418">
        <v>0</v>
      </c>
      <c r="AS195" s="418">
        <v>0</v>
      </c>
      <c r="AT195" s="418">
        <v>0</v>
      </c>
      <c r="AU195" s="418">
        <v>0</v>
      </c>
      <c r="AV195" s="418">
        <v>0</v>
      </c>
      <c r="AW195" s="418">
        <v>0</v>
      </c>
      <c r="AX195" s="418">
        <v>0</v>
      </c>
      <c r="AY195" s="418">
        <v>0</v>
      </c>
      <c r="AZ195" s="418">
        <v>0</v>
      </c>
      <c r="BA195" s="418">
        <v>0</v>
      </c>
      <c r="BB195" s="418">
        <v>0</v>
      </c>
      <c r="BC195" s="418">
        <v>0</v>
      </c>
      <c r="BD195" s="418">
        <v>0</v>
      </c>
      <c r="BE195" s="418">
        <v>0</v>
      </c>
      <c r="BF195" s="418">
        <v>0</v>
      </c>
      <c r="BG195" s="418">
        <v>0</v>
      </c>
      <c r="BH195" s="418">
        <v>0</v>
      </c>
      <c r="BI195" s="418">
        <v>0</v>
      </c>
      <c r="BJ195" s="418">
        <v>0</v>
      </c>
      <c r="BK195" s="418">
        <v>0</v>
      </c>
      <c r="BL195" s="418">
        <v>0</v>
      </c>
      <c r="BM195" s="418">
        <v>0</v>
      </c>
      <c r="BN195" s="418">
        <v>0</v>
      </c>
      <c r="BO195" s="418">
        <v>0</v>
      </c>
      <c r="BP195" s="418">
        <v>0</v>
      </c>
      <c r="BQ195" s="418">
        <v>0</v>
      </c>
      <c r="BR195" s="418">
        <v>0</v>
      </c>
      <c r="BS195" s="418">
        <v>0</v>
      </c>
      <c r="BT195" s="418">
        <v>0</v>
      </c>
      <c r="BU195" s="418">
        <v>0</v>
      </c>
      <c r="BV195" s="418">
        <v>0</v>
      </c>
      <c r="BW195" s="418">
        <v>0</v>
      </c>
      <c r="BX195" s="418">
        <v>0</v>
      </c>
      <c r="BY195" s="418">
        <v>0</v>
      </c>
      <c r="BZ195" s="418">
        <v>0</v>
      </c>
      <c r="CA195" s="418">
        <v>0</v>
      </c>
      <c r="CB195" s="418">
        <v>0</v>
      </c>
      <c r="CC195" s="418">
        <v>0</v>
      </c>
      <c r="CD195" s="418">
        <v>0</v>
      </c>
      <c r="CE195" s="418">
        <v>0</v>
      </c>
      <c r="CF195" s="418">
        <v>0</v>
      </c>
      <c r="CG195" s="418">
        <v>0</v>
      </c>
      <c r="CH195" s="418">
        <v>0</v>
      </c>
    </row>
    <row r="196" spans="1:86">
      <c r="A196" s="423" t="s">
        <v>2814</v>
      </c>
      <c r="B196" s="424">
        <v>5</v>
      </c>
      <c r="C196" s="424">
        <v>1</v>
      </c>
      <c r="D196" s="424">
        <v>0</v>
      </c>
      <c r="E196" s="424">
        <v>4</v>
      </c>
      <c r="F196" s="424">
        <v>0</v>
      </c>
      <c r="G196" s="424">
        <v>0</v>
      </c>
      <c r="H196" s="424">
        <v>177</v>
      </c>
      <c r="I196" s="424">
        <v>0</v>
      </c>
      <c r="J196" s="424">
        <v>0</v>
      </c>
      <c r="K196" s="424">
        <v>2</v>
      </c>
      <c r="L196" s="424">
        <v>0</v>
      </c>
      <c r="M196" s="424">
        <v>0</v>
      </c>
      <c r="N196" s="424">
        <v>0</v>
      </c>
      <c r="O196" s="424">
        <v>0</v>
      </c>
      <c r="P196" s="424">
        <v>0</v>
      </c>
      <c r="Q196" s="424">
        <v>11</v>
      </c>
      <c r="R196" s="424">
        <v>0</v>
      </c>
      <c r="S196" s="424">
        <v>0</v>
      </c>
      <c r="T196" s="424">
        <v>0</v>
      </c>
      <c r="U196" s="424">
        <v>0</v>
      </c>
      <c r="V196" s="424">
        <v>0</v>
      </c>
      <c r="W196" s="424">
        <v>0</v>
      </c>
      <c r="X196" s="424">
        <v>0</v>
      </c>
      <c r="Y196" s="424">
        <v>0</v>
      </c>
      <c r="Z196" s="424">
        <v>0</v>
      </c>
      <c r="AA196" s="424">
        <v>0</v>
      </c>
      <c r="AB196" s="424">
        <v>0</v>
      </c>
      <c r="AC196" s="418">
        <v>0</v>
      </c>
      <c r="AD196" s="424">
        <v>0</v>
      </c>
      <c r="AE196" s="424">
        <v>0</v>
      </c>
      <c r="AF196" s="424">
        <v>0</v>
      </c>
      <c r="AG196" s="424">
        <v>5</v>
      </c>
      <c r="AH196" s="424">
        <v>194</v>
      </c>
      <c r="AI196" s="424">
        <v>0</v>
      </c>
      <c r="AJ196" s="424">
        <v>199</v>
      </c>
      <c r="AK196" s="422">
        <v>1</v>
      </c>
      <c r="AL196" s="424">
        <v>0</v>
      </c>
      <c r="AM196" s="418">
        <v>4</v>
      </c>
      <c r="AN196" s="418" t="s">
        <v>2815</v>
      </c>
      <c r="AO196" s="418">
        <v>0</v>
      </c>
      <c r="AP196" s="418">
        <v>0</v>
      </c>
      <c r="AQ196" s="418">
        <v>0</v>
      </c>
      <c r="AR196" s="418">
        <v>0</v>
      </c>
      <c r="AS196" s="418">
        <v>0</v>
      </c>
      <c r="AT196" s="418">
        <v>0</v>
      </c>
      <c r="AU196" s="418">
        <v>0</v>
      </c>
      <c r="AV196" s="418">
        <v>0</v>
      </c>
      <c r="AW196" s="418">
        <v>0</v>
      </c>
      <c r="AX196" s="418">
        <v>0</v>
      </c>
      <c r="AY196" s="418">
        <v>0</v>
      </c>
      <c r="AZ196" s="418">
        <v>0</v>
      </c>
      <c r="BA196" s="418">
        <v>0</v>
      </c>
      <c r="BB196" s="418">
        <v>0</v>
      </c>
      <c r="BC196" s="418">
        <v>0</v>
      </c>
      <c r="BD196" s="418">
        <v>0</v>
      </c>
      <c r="BE196" s="418">
        <v>0</v>
      </c>
      <c r="BF196" s="418">
        <v>0</v>
      </c>
      <c r="BG196" s="418">
        <v>0</v>
      </c>
      <c r="BH196" s="418">
        <v>0</v>
      </c>
      <c r="BI196" s="418">
        <v>0</v>
      </c>
      <c r="BJ196" s="418">
        <v>0</v>
      </c>
      <c r="BK196" s="418">
        <v>0</v>
      </c>
      <c r="BL196" s="418">
        <v>0</v>
      </c>
      <c r="BM196" s="418">
        <v>0</v>
      </c>
      <c r="BN196" s="418">
        <v>0</v>
      </c>
      <c r="BO196" s="418">
        <v>0</v>
      </c>
      <c r="BP196" s="418">
        <v>0</v>
      </c>
      <c r="BQ196" s="418">
        <v>0</v>
      </c>
      <c r="BR196" s="418">
        <v>0</v>
      </c>
      <c r="BS196" s="418">
        <v>0</v>
      </c>
      <c r="BT196" s="418">
        <v>0</v>
      </c>
      <c r="BU196" s="418">
        <v>0</v>
      </c>
      <c r="BV196" s="418">
        <v>0</v>
      </c>
      <c r="BW196" s="418">
        <v>0</v>
      </c>
      <c r="BX196" s="418">
        <v>0</v>
      </c>
      <c r="BY196" s="418">
        <v>0</v>
      </c>
      <c r="BZ196" s="418">
        <v>0</v>
      </c>
      <c r="CA196" s="418">
        <v>0</v>
      </c>
      <c r="CB196" s="418">
        <v>0</v>
      </c>
      <c r="CC196" s="418">
        <v>0</v>
      </c>
      <c r="CD196" s="418">
        <v>0</v>
      </c>
      <c r="CE196" s="418">
        <v>0</v>
      </c>
      <c r="CF196" s="418">
        <v>0</v>
      </c>
      <c r="CG196" s="418">
        <v>0</v>
      </c>
      <c r="CH196" s="418">
        <v>0</v>
      </c>
    </row>
    <row r="197" spans="1:86">
      <c r="A197" s="425" t="s">
        <v>2816</v>
      </c>
      <c r="B197" s="426">
        <v>11</v>
      </c>
      <c r="C197" s="418">
        <v>0</v>
      </c>
      <c r="D197" s="418">
        <v>0</v>
      </c>
      <c r="E197" s="426">
        <v>39</v>
      </c>
      <c r="F197" s="418">
        <v>0</v>
      </c>
      <c r="G197" s="418">
        <v>0</v>
      </c>
      <c r="H197" s="426">
        <v>42</v>
      </c>
      <c r="I197" s="418">
        <v>0</v>
      </c>
      <c r="J197" s="418">
        <v>0</v>
      </c>
      <c r="K197" s="426">
        <v>2</v>
      </c>
      <c r="L197" s="418">
        <v>0</v>
      </c>
      <c r="M197" s="418">
        <v>0</v>
      </c>
      <c r="N197" s="426">
        <v>0</v>
      </c>
      <c r="O197" s="418">
        <v>0</v>
      </c>
      <c r="P197" s="418">
        <v>0</v>
      </c>
      <c r="Q197" s="418">
        <v>6</v>
      </c>
      <c r="R197" s="418">
        <v>0</v>
      </c>
      <c r="S197" s="418">
        <v>0</v>
      </c>
      <c r="T197" s="418">
        <v>0</v>
      </c>
      <c r="U197" s="418">
        <v>0</v>
      </c>
      <c r="V197" s="418">
        <v>0</v>
      </c>
      <c r="W197" s="418">
        <v>0</v>
      </c>
      <c r="X197" s="418">
        <v>0</v>
      </c>
      <c r="Y197" s="418">
        <v>0</v>
      </c>
      <c r="Z197" s="418">
        <v>0</v>
      </c>
      <c r="AA197" s="418">
        <v>0</v>
      </c>
      <c r="AB197" s="418">
        <v>0</v>
      </c>
      <c r="AC197" s="418">
        <v>0</v>
      </c>
      <c r="AD197" s="418">
        <v>0</v>
      </c>
      <c r="AE197" s="418">
        <v>0</v>
      </c>
      <c r="AF197" s="418">
        <v>0</v>
      </c>
      <c r="AG197" s="426">
        <v>11</v>
      </c>
      <c r="AH197" s="426">
        <v>89</v>
      </c>
      <c r="AI197" s="421">
        <v>0</v>
      </c>
      <c r="AJ197" s="426">
        <v>100</v>
      </c>
      <c r="AK197" s="422">
        <v>0</v>
      </c>
      <c r="AL197" s="421">
        <v>0</v>
      </c>
      <c r="AM197" s="418">
        <v>0</v>
      </c>
      <c r="AN197" s="419">
        <v>0</v>
      </c>
      <c r="AO197" s="418">
        <v>0</v>
      </c>
      <c r="AP197" s="418">
        <v>0</v>
      </c>
      <c r="AQ197" s="418">
        <v>0</v>
      </c>
      <c r="AR197" s="418">
        <v>0</v>
      </c>
      <c r="AS197" s="418">
        <v>0</v>
      </c>
      <c r="AT197" s="418">
        <v>0</v>
      </c>
      <c r="AU197" s="418">
        <v>0</v>
      </c>
      <c r="AV197" s="418">
        <v>0</v>
      </c>
      <c r="AW197" s="418">
        <v>0</v>
      </c>
      <c r="AX197" s="418">
        <v>0</v>
      </c>
      <c r="AY197" s="418">
        <v>0</v>
      </c>
      <c r="AZ197" s="418">
        <v>0</v>
      </c>
      <c r="BA197" s="418">
        <v>0</v>
      </c>
      <c r="BB197" s="418">
        <v>0</v>
      </c>
      <c r="BC197" s="418">
        <v>0</v>
      </c>
      <c r="BD197" s="418">
        <v>0</v>
      </c>
      <c r="BE197" s="418">
        <v>0</v>
      </c>
      <c r="BF197" s="418">
        <v>0</v>
      </c>
      <c r="BG197" s="418">
        <v>0</v>
      </c>
      <c r="BH197" s="418">
        <v>0</v>
      </c>
      <c r="BI197" s="418">
        <v>0</v>
      </c>
      <c r="BJ197" s="418">
        <v>0</v>
      </c>
      <c r="BK197" s="418">
        <v>0</v>
      </c>
      <c r="BL197" s="418">
        <v>0</v>
      </c>
      <c r="BM197" s="418">
        <v>0</v>
      </c>
      <c r="BN197" s="418">
        <v>0</v>
      </c>
      <c r="BO197" s="418">
        <v>0</v>
      </c>
      <c r="BP197" s="418">
        <v>0</v>
      </c>
      <c r="BQ197" s="418">
        <v>0</v>
      </c>
      <c r="BR197" s="418">
        <v>0</v>
      </c>
      <c r="BS197" s="418">
        <v>0</v>
      </c>
      <c r="BT197" s="418">
        <v>0</v>
      </c>
      <c r="BU197" s="418">
        <v>0</v>
      </c>
      <c r="BV197" s="418">
        <v>0</v>
      </c>
      <c r="BW197" s="418">
        <v>0</v>
      </c>
      <c r="BX197" s="418">
        <v>0</v>
      </c>
      <c r="BY197" s="418">
        <v>0</v>
      </c>
      <c r="BZ197" s="418">
        <v>0</v>
      </c>
      <c r="CA197" s="418">
        <v>0</v>
      </c>
      <c r="CB197" s="418">
        <v>0</v>
      </c>
      <c r="CC197" s="418">
        <v>0</v>
      </c>
      <c r="CD197" s="418">
        <v>0</v>
      </c>
      <c r="CE197" s="418">
        <v>0</v>
      </c>
      <c r="CF197" s="418">
        <v>0</v>
      </c>
      <c r="CG197" s="418">
        <v>0</v>
      </c>
      <c r="CH197" s="418">
        <v>0</v>
      </c>
    </row>
    <row r="198" spans="1:86">
      <c r="A198" s="425" t="s">
        <v>2817</v>
      </c>
      <c r="B198" s="426">
        <v>5</v>
      </c>
      <c r="C198" s="426">
        <v>0</v>
      </c>
      <c r="D198" s="426">
        <v>0</v>
      </c>
      <c r="E198" s="426">
        <v>20</v>
      </c>
      <c r="F198" s="426">
        <v>0</v>
      </c>
      <c r="G198" s="426">
        <v>0</v>
      </c>
      <c r="H198" s="426">
        <v>40</v>
      </c>
      <c r="I198" s="426">
        <v>0</v>
      </c>
      <c r="J198" s="426">
        <v>0</v>
      </c>
      <c r="K198" s="426">
        <v>0</v>
      </c>
      <c r="L198" s="426">
        <v>0</v>
      </c>
      <c r="M198" s="426">
        <v>0</v>
      </c>
      <c r="N198" s="426">
        <v>0</v>
      </c>
      <c r="O198" s="426">
        <v>0</v>
      </c>
      <c r="P198" s="426">
        <v>0</v>
      </c>
      <c r="Q198" s="426">
        <v>0</v>
      </c>
      <c r="R198" s="426">
        <v>0</v>
      </c>
      <c r="S198" s="426">
        <v>0</v>
      </c>
      <c r="T198" s="426">
        <v>0</v>
      </c>
      <c r="U198" s="426">
        <v>0</v>
      </c>
      <c r="V198" s="426">
        <v>0</v>
      </c>
      <c r="W198" s="426">
        <v>0</v>
      </c>
      <c r="X198" s="426">
        <v>0</v>
      </c>
      <c r="Y198" s="426">
        <v>0</v>
      </c>
      <c r="Z198" s="426">
        <v>0</v>
      </c>
      <c r="AA198" s="426">
        <v>0</v>
      </c>
      <c r="AB198" s="426">
        <v>0</v>
      </c>
      <c r="AC198" s="426">
        <v>1</v>
      </c>
      <c r="AD198" s="426">
        <v>0</v>
      </c>
      <c r="AE198" s="426">
        <v>0</v>
      </c>
      <c r="AF198" s="426">
        <v>0</v>
      </c>
      <c r="AG198" s="426">
        <v>5</v>
      </c>
      <c r="AH198" s="426">
        <v>60</v>
      </c>
      <c r="AI198" s="426">
        <v>0</v>
      </c>
      <c r="AJ198" s="426">
        <v>65</v>
      </c>
      <c r="AK198" s="422">
        <v>1</v>
      </c>
      <c r="AL198" s="426">
        <v>0</v>
      </c>
      <c r="AM198" s="426">
        <v>2</v>
      </c>
      <c r="AN198" s="419" t="s">
        <v>2818</v>
      </c>
      <c r="AO198" s="418">
        <v>0</v>
      </c>
      <c r="AP198" s="418">
        <v>0</v>
      </c>
      <c r="AQ198" s="418">
        <v>0</v>
      </c>
      <c r="AR198" s="418">
        <v>0</v>
      </c>
      <c r="AS198" s="418">
        <v>0</v>
      </c>
      <c r="AT198" s="418">
        <v>0</v>
      </c>
      <c r="AU198" s="418">
        <v>0</v>
      </c>
      <c r="AV198" s="418">
        <v>0</v>
      </c>
      <c r="AW198" s="418">
        <v>0</v>
      </c>
      <c r="AX198" s="418">
        <v>0</v>
      </c>
      <c r="AY198" s="418">
        <v>0</v>
      </c>
      <c r="AZ198" s="418">
        <v>0</v>
      </c>
      <c r="BA198" s="418">
        <v>0</v>
      </c>
      <c r="BB198" s="418">
        <v>0</v>
      </c>
      <c r="BC198" s="418">
        <v>0</v>
      </c>
      <c r="BD198" s="418">
        <v>0</v>
      </c>
      <c r="BE198" s="418">
        <v>0</v>
      </c>
      <c r="BF198" s="418">
        <v>0</v>
      </c>
      <c r="BG198" s="418">
        <v>0</v>
      </c>
      <c r="BH198" s="418">
        <v>0</v>
      </c>
      <c r="BI198" s="418">
        <v>0</v>
      </c>
      <c r="BJ198" s="418">
        <v>0</v>
      </c>
      <c r="BK198" s="418">
        <v>0</v>
      </c>
      <c r="BL198" s="418">
        <v>0</v>
      </c>
      <c r="BM198" s="418">
        <v>0</v>
      </c>
      <c r="BN198" s="418">
        <v>0</v>
      </c>
      <c r="BO198" s="418">
        <v>0</v>
      </c>
      <c r="BP198" s="418">
        <v>0</v>
      </c>
      <c r="BQ198" s="418">
        <v>0</v>
      </c>
      <c r="BR198" s="418">
        <v>0</v>
      </c>
      <c r="BS198" s="418">
        <v>0</v>
      </c>
      <c r="BT198" s="418">
        <v>0</v>
      </c>
      <c r="BU198" s="418">
        <v>0</v>
      </c>
      <c r="BV198" s="418">
        <v>0</v>
      </c>
      <c r="BW198" s="418">
        <v>0</v>
      </c>
      <c r="BX198" s="418">
        <v>0</v>
      </c>
      <c r="BY198" s="418">
        <v>0</v>
      </c>
      <c r="BZ198" s="418">
        <v>0</v>
      </c>
      <c r="CA198" s="418">
        <v>0</v>
      </c>
      <c r="CB198" s="418">
        <v>0</v>
      </c>
      <c r="CC198" s="418">
        <v>0</v>
      </c>
      <c r="CD198" s="418">
        <v>0</v>
      </c>
      <c r="CE198" s="418">
        <v>0</v>
      </c>
      <c r="CF198" s="418">
        <v>0</v>
      </c>
      <c r="CG198" s="418">
        <v>0</v>
      </c>
      <c r="CH198" s="418">
        <v>0</v>
      </c>
    </row>
    <row r="199" spans="1:86">
      <c r="A199" s="425" t="s">
        <v>2819</v>
      </c>
      <c r="B199" s="426">
        <v>9</v>
      </c>
      <c r="C199" s="418">
        <v>0</v>
      </c>
      <c r="D199" s="418">
        <v>0</v>
      </c>
      <c r="E199" s="426">
        <v>0</v>
      </c>
      <c r="F199" s="418">
        <v>0</v>
      </c>
      <c r="G199" s="418">
        <v>0</v>
      </c>
      <c r="H199" s="426">
        <v>17</v>
      </c>
      <c r="I199" s="418">
        <v>0</v>
      </c>
      <c r="J199" s="418">
        <v>0</v>
      </c>
      <c r="K199" s="426">
        <v>0</v>
      </c>
      <c r="L199" s="418">
        <v>0</v>
      </c>
      <c r="M199" s="418">
        <v>0</v>
      </c>
      <c r="N199" s="426">
        <v>0</v>
      </c>
      <c r="O199" s="418">
        <v>0</v>
      </c>
      <c r="P199" s="418">
        <v>0</v>
      </c>
      <c r="Q199" s="418">
        <v>0</v>
      </c>
      <c r="R199" s="418">
        <v>0</v>
      </c>
      <c r="S199" s="418">
        <v>0</v>
      </c>
      <c r="T199" s="418">
        <v>0</v>
      </c>
      <c r="U199" s="418">
        <v>0</v>
      </c>
      <c r="V199" s="418">
        <v>0</v>
      </c>
      <c r="W199" s="418">
        <v>0</v>
      </c>
      <c r="X199" s="418">
        <v>0</v>
      </c>
      <c r="Y199" s="418">
        <v>0</v>
      </c>
      <c r="Z199" s="418">
        <v>0</v>
      </c>
      <c r="AA199" s="418">
        <v>0</v>
      </c>
      <c r="AB199" s="418">
        <v>0</v>
      </c>
      <c r="AC199" s="418">
        <v>0</v>
      </c>
      <c r="AD199" s="418">
        <v>0</v>
      </c>
      <c r="AE199" s="418">
        <v>0</v>
      </c>
      <c r="AF199" s="418">
        <v>0</v>
      </c>
      <c r="AG199" s="426">
        <v>9</v>
      </c>
      <c r="AH199" s="426">
        <v>17</v>
      </c>
      <c r="AI199" s="421">
        <v>0</v>
      </c>
      <c r="AJ199" s="426">
        <v>26</v>
      </c>
      <c r="AK199" s="422">
        <v>0</v>
      </c>
      <c r="AL199" s="421">
        <v>0</v>
      </c>
      <c r="AM199" s="418">
        <v>0</v>
      </c>
      <c r="AN199" s="419">
        <v>0</v>
      </c>
      <c r="AO199" s="418">
        <v>0</v>
      </c>
      <c r="AP199" s="418">
        <v>0</v>
      </c>
      <c r="AQ199" s="418">
        <v>0</v>
      </c>
      <c r="AR199" s="418">
        <v>0</v>
      </c>
      <c r="AS199" s="418">
        <v>0</v>
      </c>
      <c r="AT199" s="418">
        <v>0</v>
      </c>
      <c r="AU199" s="418">
        <v>0</v>
      </c>
      <c r="AV199" s="418">
        <v>0</v>
      </c>
      <c r="AW199" s="418">
        <v>0</v>
      </c>
      <c r="AX199" s="418">
        <v>0</v>
      </c>
      <c r="AY199" s="418">
        <v>0</v>
      </c>
      <c r="AZ199" s="418">
        <v>0</v>
      </c>
      <c r="BA199" s="418">
        <v>0</v>
      </c>
      <c r="BB199" s="418">
        <v>0</v>
      </c>
      <c r="BC199" s="418">
        <v>0</v>
      </c>
      <c r="BD199" s="418">
        <v>0</v>
      </c>
      <c r="BE199" s="418">
        <v>0</v>
      </c>
      <c r="BF199" s="418">
        <v>0</v>
      </c>
      <c r="BG199" s="418">
        <v>0</v>
      </c>
      <c r="BH199" s="418">
        <v>0</v>
      </c>
      <c r="BI199" s="418">
        <v>0</v>
      </c>
      <c r="BJ199" s="418">
        <v>0</v>
      </c>
      <c r="BK199" s="418">
        <v>0</v>
      </c>
      <c r="BL199" s="418">
        <v>0</v>
      </c>
      <c r="BM199" s="418">
        <v>0</v>
      </c>
      <c r="BN199" s="418">
        <v>0</v>
      </c>
      <c r="BO199" s="418">
        <v>0</v>
      </c>
      <c r="BP199" s="418">
        <v>0</v>
      </c>
      <c r="BQ199" s="418">
        <v>0</v>
      </c>
      <c r="BR199" s="418">
        <v>0</v>
      </c>
      <c r="BS199" s="418">
        <v>0</v>
      </c>
      <c r="BT199" s="418">
        <v>0</v>
      </c>
      <c r="BU199" s="418">
        <v>0</v>
      </c>
      <c r="BV199" s="418">
        <v>0</v>
      </c>
      <c r="BW199" s="418">
        <v>0</v>
      </c>
      <c r="BX199" s="418">
        <v>0</v>
      </c>
      <c r="BY199" s="418">
        <v>0</v>
      </c>
      <c r="BZ199" s="418">
        <v>0</v>
      </c>
      <c r="CA199" s="418">
        <v>0</v>
      </c>
      <c r="CB199" s="418">
        <v>0</v>
      </c>
      <c r="CC199" s="418">
        <v>0</v>
      </c>
      <c r="CD199" s="418">
        <v>0</v>
      </c>
      <c r="CE199" s="418">
        <v>0</v>
      </c>
      <c r="CF199" s="418">
        <v>0</v>
      </c>
      <c r="CG199" s="418">
        <v>0</v>
      </c>
      <c r="CH199" s="418">
        <v>0</v>
      </c>
    </row>
    <row r="200" spans="1:86">
      <c r="A200" s="425" t="s">
        <v>2820</v>
      </c>
      <c r="B200" s="426">
        <v>7</v>
      </c>
      <c r="C200" s="418">
        <v>0</v>
      </c>
      <c r="D200" s="418">
        <v>0</v>
      </c>
      <c r="E200" s="426">
        <v>65</v>
      </c>
      <c r="F200" s="418">
        <v>0</v>
      </c>
      <c r="G200" s="418">
        <v>0</v>
      </c>
      <c r="H200" s="426">
        <v>31</v>
      </c>
      <c r="I200" s="418">
        <v>0</v>
      </c>
      <c r="J200" s="418">
        <v>0</v>
      </c>
      <c r="K200" s="426">
        <v>2</v>
      </c>
      <c r="L200" s="418">
        <v>0</v>
      </c>
      <c r="M200" s="418">
        <v>0</v>
      </c>
      <c r="N200" s="426">
        <v>7</v>
      </c>
      <c r="O200" s="418">
        <v>0</v>
      </c>
      <c r="P200" s="418">
        <v>0</v>
      </c>
      <c r="Q200" s="426">
        <v>0</v>
      </c>
      <c r="R200" s="418">
        <v>0</v>
      </c>
      <c r="S200" s="418">
        <v>0</v>
      </c>
      <c r="T200" s="418">
        <v>0</v>
      </c>
      <c r="U200" s="418">
        <v>0</v>
      </c>
      <c r="V200" s="418">
        <v>0</v>
      </c>
      <c r="W200" s="418">
        <v>0</v>
      </c>
      <c r="X200" s="418">
        <v>0</v>
      </c>
      <c r="Y200" s="418">
        <v>0</v>
      </c>
      <c r="Z200" s="418">
        <v>0</v>
      </c>
      <c r="AA200" s="418">
        <v>0</v>
      </c>
      <c r="AB200" s="418">
        <v>0</v>
      </c>
      <c r="AC200" s="418">
        <v>1</v>
      </c>
      <c r="AD200" s="418">
        <v>0</v>
      </c>
      <c r="AE200" s="418">
        <v>0</v>
      </c>
      <c r="AF200" s="418">
        <v>0</v>
      </c>
      <c r="AG200" s="426">
        <v>7</v>
      </c>
      <c r="AH200" s="426">
        <v>105</v>
      </c>
      <c r="AI200" s="421">
        <v>0</v>
      </c>
      <c r="AJ200" s="426">
        <v>112</v>
      </c>
      <c r="AK200" s="422">
        <v>1</v>
      </c>
      <c r="AL200" s="421">
        <v>0</v>
      </c>
      <c r="AM200" s="418">
        <v>1</v>
      </c>
      <c r="AN200" s="419" t="s">
        <v>355</v>
      </c>
      <c r="AO200" s="418">
        <v>0</v>
      </c>
      <c r="AP200" s="418">
        <v>0</v>
      </c>
      <c r="AQ200" s="418">
        <v>0</v>
      </c>
      <c r="AR200" s="418">
        <v>0</v>
      </c>
      <c r="AS200" s="418">
        <v>0</v>
      </c>
      <c r="AT200" s="418">
        <v>0</v>
      </c>
      <c r="AU200" s="418">
        <v>0</v>
      </c>
      <c r="AV200" s="418">
        <v>0</v>
      </c>
      <c r="AW200" s="418">
        <v>0</v>
      </c>
      <c r="AX200" s="418">
        <v>0</v>
      </c>
      <c r="AY200" s="418">
        <v>0</v>
      </c>
      <c r="AZ200" s="418">
        <v>0</v>
      </c>
      <c r="BA200" s="418">
        <v>0</v>
      </c>
      <c r="BB200" s="418">
        <v>0</v>
      </c>
      <c r="BC200" s="418">
        <v>0</v>
      </c>
      <c r="BD200" s="418">
        <v>0</v>
      </c>
      <c r="BE200" s="418">
        <v>0</v>
      </c>
      <c r="BF200" s="418">
        <v>0</v>
      </c>
      <c r="BG200" s="418">
        <v>0</v>
      </c>
      <c r="BH200" s="418">
        <v>0</v>
      </c>
      <c r="BI200" s="418">
        <v>0</v>
      </c>
      <c r="BJ200" s="418">
        <v>0</v>
      </c>
      <c r="BK200" s="418">
        <v>0</v>
      </c>
      <c r="BL200" s="418">
        <v>0</v>
      </c>
      <c r="BM200" s="418">
        <v>0</v>
      </c>
      <c r="BN200" s="418">
        <v>0</v>
      </c>
      <c r="BO200" s="418">
        <v>0</v>
      </c>
      <c r="BP200" s="418">
        <v>0</v>
      </c>
      <c r="BQ200" s="418">
        <v>0</v>
      </c>
      <c r="BR200" s="418">
        <v>0</v>
      </c>
      <c r="BS200" s="418">
        <v>0</v>
      </c>
      <c r="BT200" s="418">
        <v>0</v>
      </c>
      <c r="BU200" s="418">
        <v>0</v>
      </c>
      <c r="BV200" s="418">
        <v>0</v>
      </c>
      <c r="BW200" s="418">
        <v>0</v>
      </c>
      <c r="BX200" s="418">
        <v>0</v>
      </c>
      <c r="BY200" s="418">
        <v>0</v>
      </c>
      <c r="BZ200" s="418">
        <v>0</v>
      </c>
      <c r="CA200" s="418">
        <v>0</v>
      </c>
      <c r="CB200" s="418">
        <v>0</v>
      </c>
      <c r="CC200" s="418">
        <v>0</v>
      </c>
      <c r="CD200" s="418">
        <v>0</v>
      </c>
      <c r="CE200" s="418">
        <v>0</v>
      </c>
      <c r="CF200" s="418">
        <v>0</v>
      </c>
      <c r="CG200" s="418">
        <v>0</v>
      </c>
      <c r="CH200" s="418">
        <v>0</v>
      </c>
    </row>
    <row r="201" spans="1:86">
      <c r="A201" s="425" t="s">
        <v>2821</v>
      </c>
      <c r="B201" s="426">
        <v>6</v>
      </c>
      <c r="C201" s="418">
        <v>0</v>
      </c>
      <c r="D201" s="418">
        <v>0</v>
      </c>
      <c r="E201" s="426">
        <v>7</v>
      </c>
      <c r="F201" s="418">
        <v>0</v>
      </c>
      <c r="G201" s="418">
        <v>0</v>
      </c>
      <c r="H201" s="426">
        <v>31</v>
      </c>
      <c r="I201" s="418">
        <v>0</v>
      </c>
      <c r="J201" s="418">
        <v>0</v>
      </c>
      <c r="K201" s="426">
        <v>0</v>
      </c>
      <c r="L201" s="418">
        <v>0</v>
      </c>
      <c r="M201" s="418">
        <v>0</v>
      </c>
      <c r="N201" s="426">
        <v>10</v>
      </c>
      <c r="O201" s="418">
        <v>0</v>
      </c>
      <c r="P201" s="418">
        <v>0</v>
      </c>
      <c r="Q201" s="426">
        <v>0</v>
      </c>
      <c r="R201" s="418">
        <v>0</v>
      </c>
      <c r="S201" s="418">
        <v>0</v>
      </c>
      <c r="T201" s="418">
        <v>0</v>
      </c>
      <c r="U201" s="418">
        <v>0</v>
      </c>
      <c r="V201" s="418">
        <v>0</v>
      </c>
      <c r="W201" s="426">
        <v>0</v>
      </c>
      <c r="X201" s="418">
        <v>0</v>
      </c>
      <c r="Y201" s="418">
        <v>0</v>
      </c>
      <c r="Z201" s="418">
        <v>0</v>
      </c>
      <c r="AA201" s="418">
        <v>0</v>
      </c>
      <c r="AB201" s="418">
        <v>0</v>
      </c>
      <c r="AC201" s="418">
        <v>0</v>
      </c>
      <c r="AD201" s="418">
        <v>0</v>
      </c>
      <c r="AE201" s="418">
        <v>0</v>
      </c>
      <c r="AF201" s="418">
        <v>0</v>
      </c>
      <c r="AG201" s="426">
        <v>6</v>
      </c>
      <c r="AH201" s="426">
        <v>48</v>
      </c>
      <c r="AI201" s="426">
        <v>0</v>
      </c>
      <c r="AJ201" s="426">
        <v>54</v>
      </c>
      <c r="AK201" s="422">
        <v>0</v>
      </c>
      <c r="AL201" s="421">
        <v>0</v>
      </c>
      <c r="AM201" s="418">
        <v>0</v>
      </c>
      <c r="AN201" s="418">
        <v>0</v>
      </c>
      <c r="AO201" s="418">
        <v>0</v>
      </c>
      <c r="AP201" s="418">
        <v>0</v>
      </c>
      <c r="AQ201" s="418">
        <v>0</v>
      </c>
      <c r="AR201" s="418">
        <v>0</v>
      </c>
      <c r="AS201" s="418">
        <v>0</v>
      </c>
      <c r="AT201" s="418">
        <v>0</v>
      </c>
      <c r="AU201" s="418">
        <v>0</v>
      </c>
      <c r="AV201" s="418">
        <v>0</v>
      </c>
      <c r="AW201" s="418">
        <v>0</v>
      </c>
      <c r="AX201" s="418">
        <v>0</v>
      </c>
      <c r="AY201" s="418">
        <v>0</v>
      </c>
      <c r="AZ201" s="418">
        <v>0</v>
      </c>
      <c r="BA201" s="418">
        <v>0</v>
      </c>
      <c r="BB201" s="418">
        <v>0</v>
      </c>
      <c r="BC201" s="418">
        <v>0</v>
      </c>
      <c r="BD201" s="418">
        <v>0</v>
      </c>
      <c r="BE201" s="418">
        <v>0</v>
      </c>
      <c r="BF201" s="418">
        <v>0</v>
      </c>
      <c r="BG201" s="418">
        <v>0</v>
      </c>
      <c r="BH201" s="418">
        <v>0</v>
      </c>
      <c r="BI201" s="418">
        <v>0</v>
      </c>
      <c r="BJ201" s="418">
        <v>0</v>
      </c>
      <c r="BK201" s="418">
        <v>0</v>
      </c>
      <c r="BL201" s="418">
        <v>0</v>
      </c>
      <c r="BM201" s="418">
        <v>0</v>
      </c>
      <c r="BN201" s="418">
        <v>0</v>
      </c>
      <c r="BO201" s="418">
        <v>0</v>
      </c>
      <c r="BP201" s="418">
        <v>0</v>
      </c>
      <c r="BQ201" s="418">
        <v>0</v>
      </c>
      <c r="BR201" s="418">
        <v>0</v>
      </c>
      <c r="BS201" s="418">
        <v>0</v>
      </c>
      <c r="BT201" s="418">
        <v>0</v>
      </c>
      <c r="BU201" s="418">
        <v>0</v>
      </c>
      <c r="BV201" s="418">
        <v>0</v>
      </c>
      <c r="BW201" s="418">
        <v>0</v>
      </c>
      <c r="BX201" s="418">
        <v>0</v>
      </c>
      <c r="BY201" s="418">
        <v>0</v>
      </c>
      <c r="BZ201" s="418">
        <v>0</v>
      </c>
      <c r="CA201" s="418">
        <v>0</v>
      </c>
      <c r="CB201" s="418">
        <v>0</v>
      </c>
      <c r="CC201" s="418">
        <v>0</v>
      </c>
      <c r="CD201" s="418">
        <v>0</v>
      </c>
      <c r="CE201" s="418">
        <v>0</v>
      </c>
      <c r="CF201" s="418">
        <v>0</v>
      </c>
      <c r="CG201" s="418">
        <v>0</v>
      </c>
      <c r="CH201" s="418">
        <v>0</v>
      </c>
    </row>
    <row r="202" spans="1:86">
      <c r="A202" s="425" t="s">
        <v>2822</v>
      </c>
      <c r="B202" s="426">
        <v>8</v>
      </c>
      <c r="C202" s="427">
        <v>0</v>
      </c>
      <c r="D202" s="427">
        <v>0</v>
      </c>
      <c r="E202" s="426">
        <v>0</v>
      </c>
      <c r="F202" s="427">
        <v>0</v>
      </c>
      <c r="G202" s="427">
        <v>0</v>
      </c>
      <c r="H202" s="426">
        <v>98</v>
      </c>
      <c r="I202" s="427">
        <v>0</v>
      </c>
      <c r="J202" s="427">
        <v>0</v>
      </c>
      <c r="K202" s="426">
        <v>47</v>
      </c>
      <c r="L202" s="427">
        <v>0</v>
      </c>
      <c r="M202" s="427">
        <v>0</v>
      </c>
      <c r="N202" s="426">
        <v>20</v>
      </c>
      <c r="O202" s="427">
        <v>0</v>
      </c>
      <c r="P202" s="427">
        <v>0</v>
      </c>
      <c r="Q202" s="426">
        <v>0</v>
      </c>
      <c r="R202" s="427">
        <v>0</v>
      </c>
      <c r="S202" s="427">
        <v>0</v>
      </c>
      <c r="T202" s="426">
        <v>0</v>
      </c>
      <c r="U202" s="427">
        <v>0</v>
      </c>
      <c r="V202" s="427">
        <v>0</v>
      </c>
      <c r="W202" s="426">
        <v>0</v>
      </c>
      <c r="X202" s="427">
        <v>0</v>
      </c>
      <c r="Y202" s="427">
        <v>0</v>
      </c>
      <c r="Z202" s="426">
        <v>0</v>
      </c>
      <c r="AA202" s="427">
        <v>0</v>
      </c>
      <c r="AB202" s="427">
        <v>0</v>
      </c>
      <c r="AC202" s="427">
        <v>0</v>
      </c>
      <c r="AD202" s="427">
        <v>0</v>
      </c>
      <c r="AE202" s="426">
        <v>0</v>
      </c>
      <c r="AF202" s="426">
        <v>0</v>
      </c>
      <c r="AG202" s="426">
        <v>8</v>
      </c>
      <c r="AH202" s="426">
        <v>165</v>
      </c>
      <c r="AI202" s="426">
        <v>0</v>
      </c>
      <c r="AJ202" s="426">
        <v>173</v>
      </c>
      <c r="AK202" s="422">
        <v>0</v>
      </c>
      <c r="AL202" s="427">
        <v>0</v>
      </c>
      <c r="AM202" s="427">
        <v>0</v>
      </c>
      <c r="AN202" s="428">
        <v>0</v>
      </c>
      <c r="AO202" s="418">
        <v>0</v>
      </c>
      <c r="AP202" s="418">
        <v>0</v>
      </c>
      <c r="AQ202" s="418">
        <v>0</v>
      </c>
      <c r="AR202" s="418">
        <v>0</v>
      </c>
      <c r="AS202" s="418">
        <v>0</v>
      </c>
      <c r="AT202" s="418">
        <v>0</v>
      </c>
      <c r="AU202" s="418">
        <v>0</v>
      </c>
      <c r="AV202" s="418">
        <v>0</v>
      </c>
      <c r="AW202" s="418">
        <v>0</v>
      </c>
      <c r="AX202" s="418">
        <v>0</v>
      </c>
      <c r="AY202" s="418">
        <v>0</v>
      </c>
      <c r="AZ202" s="418">
        <v>0</v>
      </c>
      <c r="BA202" s="418">
        <v>0</v>
      </c>
      <c r="BB202" s="418">
        <v>0</v>
      </c>
      <c r="BC202" s="418">
        <v>0</v>
      </c>
      <c r="BD202" s="418">
        <v>0</v>
      </c>
      <c r="BE202" s="418">
        <v>0</v>
      </c>
      <c r="BF202" s="418">
        <v>0</v>
      </c>
      <c r="BG202" s="418">
        <v>0</v>
      </c>
      <c r="BH202" s="418">
        <v>0</v>
      </c>
      <c r="BI202" s="418">
        <v>0</v>
      </c>
      <c r="BJ202" s="418">
        <v>0</v>
      </c>
      <c r="BK202" s="418">
        <v>0</v>
      </c>
      <c r="BL202" s="418">
        <v>0</v>
      </c>
      <c r="BM202" s="418">
        <v>0</v>
      </c>
      <c r="BN202" s="418">
        <v>0</v>
      </c>
      <c r="BO202" s="418">
        <v>0</v>
      </c>
      <c r="BP202" s="418">
        <v>0</v>
      </c>
      <c r="BQ202" s="418">
        <v>0</v>
      </c>
      <c r="BR202" s="418">
        <v>0</v>
      </c>
      <c r="BS202" s="418">
        <v>0</v>
      </c>
      <c r="BT202" s="418">
        <v>0</v>
      </c>
      <c r="BU202" s="418">
        <v>0</v>
      </c>
      <c r="BV202" s="418">
        <v>0</v>
      </c>
      <c r="BW202" s="418">
        <v>0</v>
      </c>
      <c r="BX202" s="418">
        <v>0</v>
      </c>
      <c r="BY202" s="418">
        <v>0</v>
      </c>
      <c r="BZ202" s="418">
        <v>0</v>
      </c>
      <c r="CA202" s="418">
        <v>0</v>
      </c>
      <c r="CB202" s="418">
        <v>0</v>
      </c>
      <c r="CC202" s="418">
        <v>0</v>
      </c>
      <c r="CD202" s="418">
        <v>0</v>
      </c>
      <c r="CE202" s="418">
        <v>0</v>
      </c>
      <c r="CF202" s="418">
        <v>0</v>
      </c>
      <c r="CG202" s="418">
        <v>0</v>
      </c>
      <c r="CH202" s="418">
        <v>0</v>
      </c>
    </row>
    <row r="203" spans="1:86" ht="45">
      <c r="A203" s="425" t="s">
        <v>2823</v>
      </c>
      <c r="B203" s="426">
        <v>4</v>
      </c>
      <c r="C203" s="418">
        <v>1</v>
      </c>
      <c r="D203" s="418">
        <v>0</v>
      </c>
      <c r="E203" s="426">
        <v>0</v>
      </c>
      <c r="F203" s="418">
        <v>0</v>
      </c>
      <c r="G203" s="418">
        <v>0</v>
      </c>
      <c r="H203" s="426">
        <v>49</v>
      </c>
      <c r="I203" s="418">
        <v>1</v>
      </c>
      <c r="J203" s="418">
        <v>0</v>
      </c>
      <c r="K203" s="426">
        <v>2</v>
      </c>
      <c r="L203" s="418">
        <v>0</v>
      </c>
      <c r="M203" s="418">
        <v>0</v>
      </c>
      <c r="N203" s="426">
        <v>0</v>
      </c>
      <c r="O203" s="418">
        <v>0</v>
      </c>
      <c r="P203" s="418">
        <v>0</v>
      </c>
      <c r="Q203" s="426">
        <v>0</v>
      </c>
      <c r="R203" s="418">
        <v>0</v>
      </c>
      <c r="S203" s="418">
        <v>0</v>
      </c>
      <c r="T203" s="418">
        <v>0</v>
      </c>
      <c r="U203" s="418">
        <v>0</v>
      </c>
      <c r="V203" s="418">
        <v>0</v>
      </c>
      <c r="W203" s="418">
        <v>0</v>
      </c>
      <c r="X203" s="418">
        <v>0</v>
      </c>
      <c r="Y203" s="418">
        <v>0</v>
      </c>
      <c r="Z203" s="418">
        <v>0</v>
      </c>
      <c r="AA203" s="418">
        <v>0</v>
      </c>
      <c r="AB203" s="418">
        <v>0</v>
      </c>
      <c r="AC203" s="418">
        <v>0</v>
      </c>
      <c r="AD203" s="418">
        <v>0</v>
      </c>
      <c r="AE203" s="418">
        <v>0</v>
      </c>
      <c r="AF203" s="418">
        <v>0</v>
      </c>
      <c r="AG203" s="426">
        <v>4</v>
      </c>
      <c r="AH203" s="426">
        <v>49</v>
      </c>
      <c r="AI203" s="421">
        <v>0</v>
      </c>
      <c r="AJ203" s="426">
        <v>53</v>
      </c>
      <c r="AK203" s="422">
        <v>2</v>
      </c>
      <c r="AL203" s="421">
        <v>0</v>
      </c>
      <c r="AM203" s="418">
        <v>8</v>
      </c>
      <c r="AN203" s="429" t="s">
        <v>2700</v>
      </c>
      <c r="AO203" s="418">
        <v>0</v>
      </c>
      <c r="AP203" s="418">
        <v>0</v>
      </c>
      <c r="AQ203" s="418">
        <v>0</v>
      </c>
      <c r="AR203" s="418">
        <v>0</v>
      </c>
      <c r="AS203" s="418">
        <v>0</v>
      </c>
      <c r="AT203" s="418">
        <v>0</v>
      </c>
      <c r="AU203" s="418">
        <v>0</v>
      </c>
      <c r="AV203" s="418">
        <v>0</v>
      </c>
      <c r="AW203" s="418">
        <v>0</v>
      </c>
      <c r="AX203" s="418">
        <v>0</v>
      </c>
      <c r="AY203" s="418">
        <v>0</v>
      </c>
      <c r="AZ203" s="418">
        <v>0</v>
      </c>
      <c r="BA203" s="418">
        <v>0</v>
      </c>
      <c r="BB203" s="418">
        <v>0</v>
      </c>
      <c r="BC203" s="418">
        <v>0</v>
      </c>
      <c r="BD203" s="418">
        <v>0</v>
      </c>
      <c r="BE203" s="418">
        <v>0</v>
      </c>
      <c r="BF203" s="418">
        <v>0</v>
      </c>
      <c r="BG203" s="418">
        <v>0</v>
      </c>
      <c r="BH203" s="418">
        <v>0</v>
      </c>
      <c r="BI203" s="418">
        <v>0</v>
      </c>
      <c r="BJ203" s="418">
        <v>0</v>
      </c>
      <c r="BK203" s="418">
        <v>0</v>
      </c>
      <c r="BL203" s="418">
        <v>0</v>
      </c>
      <c r="BM203" s="418">
        <v>0</v>
      </c>
      <c r="BN203" s="418">
        <v>0</v>
      </c>
      <c r="BO203" s="418">
        <v>0</v>
      </c>
      <c r="BP203" s="418">
        <v>0</v>
      </c>
      <c r="BQ203" s="418">
        <v>0</v>
      </c>
      <c r="BR203" s="418">
        <v>0</v>
      </c>
      <c r="BS203" s="418">
        <v>0</v>
      </c>
      <c r="BT203" s="418">
        <v>0</v>
      </c>
      <c r="BU203" s="418">
        <v>0</v>
      </c>
      <c r="BV203" s="418">
        <v>0</v>
      </c>
      <c r="BW203" s="418">
        <v>0</v>
      </c>
      <c r="BX203" s="418">
        <v>0</v>
      </c>
      <c r="BY203" s="418">
        <v>0</v>
      </c>
      <c r="BZ203" s="418">
        <v>0</v>
      </c>
      <c r="CA203" s="418">
        <v>0</v>
      </c>
      <c r="CB203" s="418">
        <v>0</v>
      </c>
      <c r="CC203" s="418">
        <v>0</v>
      </c>
      <c r="CD203" s="418">
        <v>0</v>
      </c>
      <c r="CE203" s="418">
        <v>0</v>
      </c>
      <c r="CF203" s="418">
        <v>0</v>
      </c>
      <c r="CG203" s="418">
        <v>0</v>
      </c>
      <c r="CH203" s="418">
        <v>0</v>
      </c>
    </row>
    <row r="204" spans="1:86">
      <c r="A204" s="425" t="s">
        <v>2824</v>
      </c>
      <c r="B204" s="426">
        <v>8</v>
      </c>
      <c r="C204" s="418">
        <v>0</v>
      </c>
      <c r="D204" s="418">
        <v>0</v>
      </c>
      <c r="E204" s="426">
        <v>34</v>
      </c>
      <c r="F204" s="418">
        <v>0</v>
      </c>
      <c r="G204" s="418">
        <v>0</v>
      </c>
      <c r="H204" s="426">
        <v>55</v>
      </c>
      <c r="I204" s="418">
        <v>0</v>
      </c>
      <c r="J204" s="418">
        <v>0</v>
      </c>
      <c r="K204" s="426">
        <v>9</v>
      </c>
      <c r="L204" s="418">
        <v>0</v>
      </c>
      <c r="M204" s="418">
        <v>0</v>
      </c>
      <c r="N204" s="426">
        <v>0</v>
      </c>
      <c r="O204" s="418">
        <v>0</v>
      </c>
      <c r="P204" s="418">
        <v>0</v>
      </c>
      <c r="Q204" s="426">
        <v>0</v>
      </c>
      <c r="R204" s="418">
        <v>0</v>
      </c>
      <c r="S204" s="418">
        <v>0</v>
      </c>
      <c r="T204" s="418">
        <v>0</v>
      </c>
      <c r="U204" s="418">
        <v>0</v>
      </c>
      <c r="V204" s="418">
        <v>0</v>
      </c>
      <c r="W204" s="418">
        <v>0</v>
      </c>
      <c r="X204" s="418">
        <v>0</v>
      </c>
      <c r="Y204" s="418">
        <v>0</v>
      </c>
      <c r="Z204" s="418">
        <v>0</v>
      </c>
      <c r="AA204" s="418">
        <v>0</v>
      </c>
      <c r="AB204" s="418">
        <v>0</v>
      </c>
      <c r="AC204" s="418">
        <v>1</v>
      </c>
      <c r="AD204" s="418">
        <v>0</v>
      </c>
      <c r="AE204" s="418">
        <v>0</v>
      </c>
      <c r="AF204" s="418">
        <v>0</v>
      </c>
      <c r="AG204" s="426">
        <v>8</v>
      </c>
      <c r="AH204" s="426">
        <v>98</v>
      </c>
      <c r="AI204" s="421">
        <v>0</v>
      </c>
      <c r="AJ204" s="426">
        <v>106</v>
      </c>
      <c r="AK204" s="422">
        <v>1</v>
      </c>
      <c r="AL204" s="421">
        <v>0</v>
      </c>
      <c r="AM204" s="418">
        <v>1</v>
      </c>
      <c r="AN204" s="418" t="s">
        <v>2661</v>
      </c>
      <c r="AO204" s="418">
        <v>0</v>
      </c>
      <c r="AP204" s="418">
        <v>0</v>
      </c>
      <c r="AQ204" s="418">
        <v>0</v>
      </c>
      <c r="AR204" s="418">
        <v>0</v>
      </c>
      <c r="AS204" s="418">
        <v>0</v>
      </c>
      <c r="AT204" s="418">
        <v>0</v>
      </c>
      <c r="AU204" s="418">
        <v>0</v>
      </c>
      <c r="AV204" s="418">
        <v>0</v>
      </c>
      <c r="AW204" s="418">
        <v>0</v>
      </c>
      <c r="AX204" s="418">
        <v>0</v>
      </c>
      <c r="AY204" s="418">
        <v>0</v>
      </c>
      <c r="AZ204" s="418">
        <v>0</v>
      </c>
      <c r="BA204" s="418">
        <v>0</v>
      </c>
      <c r="BB204" s="418">
        <v>0</v>
      </c>
      <c r="BC204" s="418">
        <v>0</v>
      </c>
      <c r="BD204" s="418">
        <v>0</v>
      </c>
      <c r="BE204" s="418">
        <v>0</v>
      </c>
      <c r="BF204" s="418">
        <v>0</v>
      </c>
      <c r="BG204" s="418">
        <v>0</v>
      </c>
      <c r="BH204" s="418">
        <v>0</v>
      </c>
      <c r="BI204" s="418">
        <v>0</v>
      </c>
      <c r="BJ204" s="418">
        <v>0</v>
      </c>
      <c r="BK204" s="418">
        <v>0</v>
      </c>
      <c r="BL204" s="418">
        <v>0</v>
      </c>
      <c r="BM204" s="418">
        <v>0</v>
      </c>
      <c r="BN204" s="418">
        <v>0</v>
      </c>
      <c r="BO204" s="418">
        <v>0</v>
      </c>
      <c r="BP204" s="418">
        <v>0</v>
      </c>
      <c r="BQ204" s="418">
        <v>0</v>
      </c>
      <c r="BR204" s="418">
        <v>0</v>
      </c>
      <c r="BS204" s="418">
        <v>0</v>
      </c>
      <c r="BT204" s="418">
        <v>0</v>
      </c>
      <c r="BU204" s="418">
        <v>0</v>
      </c>
      <c r="BV204" s="418">
        <v>0</v>
      </c>
      <c r="BW204" s="418">
        <v>0</v>
      </c>
      <c r="BX204" s="418">
        <v>0</v>
      </c>
      <c r="BY204" s="418">
        <v>0</v>
      </c>
      <c r="BZ204" s="418">
        <v>0</v>
      </c>
      <c r="CA204" s="418">
        <v>0</v>
      </c>
      <c r="CB204" s="418">
        <v>0</v>
      </c>
      <c r="CC204" s="418">
        <v>0</v>
      </c>
      <c r="CD204" s="418">
        <v>0</v>
      </c>
      <c r="CE204" s="418">
        <v>0</v>
      </c>
      <c r="CF204" s="418">
        <v>0</v>
      </c>
      <c r="CG204" s="418">
        <v>0</v>
      </c>
      <c r="CH204" s="418">
        <v>0</v>
      </c>
    </row>
    <row r="205" spans="1:86">
      <c r="A205" s="425" t="s">
        <v>2825</v>
      </c>
      <c r="B205" s="426">
        <v>10</v>
      </c>
      <c r="C205" s="418">
        <v>0</v>
      </c>
      <c r="D205" s="418">
        <v>0</v>
      </c>
      <c r="E205" s="426">
        <v>183</v>
      </c>
      <c r="F205" s="418">
        <v>0</v>
      </c>
      <c r="G205" s="418">
        <v>0</v>
      </c>
      <c r="H205" s="426">
        <v>40</v>
      </c>
      <c r="I205" s="418">
        <v>0</v>
      </c>
      <c r="J205" s="418">
        <v>0</v>
      </c>
      <c r="K205" s="426">
        <v>0</v>
      </c>
      <c r="L205" s="418">
        <v>0</v>
      </c>
      <c r="M205" s="418">
        <v>0</v>
      </c>
      <c r="N205" s="426">
        <v>14</v>
      </c>
      <c r="O205" s="418">
        <v>0</v>
      </c>
      <c r="P205" s="418">
        <v>0</v>
      </c>
      <c r="Q205" s="426">
        <v>0</v>
      </c>
      <c r="R205" s="418">
        <v>0</v>
      </c>
      <c r="S205" s="418">
        <v>0</v>
      </c>
      <c r="T205" s="426">
        <v>0</v>
      </c>
      <c r="U205" s="418">
        <v>0</v>
      </c>
      <c r="V205" s="418">
        <v>0</v>
      </c>
      <c r="W205" s="426">
        <v>0</v>
      </c>
      <c r="X205" s="418">
        <v>0</v>
      </c>
      <c r="Y205" s="418">
        <v>0</v>
      </c>
      <c r="Z205" s="426">
        <v>0</v>
      </c>
      <c r="AA205" s="418">
        <v>0</v>
      </c>
      <c r="AB205" s="418">
        <v>0</v>
      </c>
      <c r="AC205" s="418">
        <v>0</v>
      </c>
      <c r="AD205" s="418">
        <v>0</v>
      </c>
      <c r="AE205" s="426">
        <v>0</v>
      </c>
      <c r="AF205" s="426">
        <v>0</v>
      </c>
      <c r="AG205" s="426">
        <v>10</v>
      </c>
      <c r="AH205" s="426">
        <v>237</v>
      </c>
      <c r="AI205" s="426">
        <v>0</v>
      </c>
      <c r="AJ205" s="426">
        <v>247</v>
      </c>
      <c r="AK205" s="422">
        <v>0</v>
      </c>
      <c r="AL205" s="421">
        <v>0</v>
      </c>
      <c r="AM205" s="418">
        <v>0</v>
      </c>
      <c r="AN205" s="419">
        <v>0</v>
      </c>
      <c r="AO205" s="418">
        <v>0</v>
      </c>
      <c r="AP205" s="418">
        <v>0</v>
      </c>
      <c r="AQ205" s="418">
        <v>0</v>
      </c>
      <c r="AR205" s="418">
        <v>0</v>
      </c>
      <c r="AS205" s="418">
        <v>0</v>
      </c>
      <c r="AT205" s="418">
        <v>0</v>
      </c>
      <c r="AU205" s="418">
        <v>0</v>
      </c>
      <c r="AV205" s="418">
        <v>0</v>
      </c>
      <c r="AW205" s="418">
        <v>0</v>
      </c>
      <c r="AX205" s="418">
        <v>0</v>
      </c>
      <c r="AY205" s="418">
        <v>0</v>
      </c>
      <c r="AZ205" s="418">
        <v>0</v>
      </c>
      <c r="BA205" s="418">
        <v>0</v>
      </c>
      <c r="BB205" s="418">
        <v>0</v>
      </c>
      <c r="BC205" s="418">
        <v>0</v>
      </c>
      <c r="BD205" s="418">
        <v>0</v>
      </c>
      <c r="BE205" s="418">
        <v>0</v>
      </c>
      <c r="BF205" s="418">
        <v>0</v>
      </c>
      <c r="BG205" s="418">
        <v>0</v>
      </c>
      <c r="BH205" s="418">
        <v>0</v>
      </c>
      <c r="BI205" s="418">
        <v>0</v>
      </c>
      <c r="BJ205" s="418">
        <v>0</v>
      </c>
      <c r="BK205" s="418">
        <v>0</v>
      </c>
      <c r="BL205" s="418">
        <v>0</v>
      </c>
      <c r="BM205" s="418">
        <v>0</v>
      </c>
      <c r="BN205" s="418">
        <v>0</v>
      </c>
      <c r="BO205" s="418">
        <v>0</v>
      </c>
      <c r="BP205" s="418">
        <v>0</v>
      </c>
      <c r="BQ205" s="418">
        <v>0</v>
      </c>
      <c r="BR205" s="418">
        <v>0</v>
      </c>
      <c r="BS205" s="418">
        <v>0</v>
      </c>
      <c r="BT205" s="418">
        <v>0</v>
      </c>
      <c r="BU205" s="418">
        <v>0</v>
      </c>
      <c r="BV205" s="418">
        <v>0</v>
      </c>
      <c r="BW205" s="418">
        <v>0</v>
      </c>
      <c r="BX205" s="418">
        <v>0</v>
      </c>
      <c r="BY205" s="418">
        <v>0</v>
      </c>
      <c r="BZ205" s="418">
        <v>0</v>
      </c>
      <c r="CA205" s="418">
        <v>0</v>
      </c>
      <c r="CB205" s="418">
        <v>0</v>
      </c>
      <c r="CC205" s="418">
        <v>0</v>
      </c>
      <c r="CD205" s="418">
        <v>0</v>
      </c>
      <c r="CE205" s="418">
        <v>0</v>
      </c>
      <c r="CF205" s="418">
        <v>0</v>
      </c>
      <c r="CG205" s="418">
        <v>0</v>
      </c>
      <c r="CH205" s="418">
        <v>0</v>
      </c>
    </row>
    <row r="206" spans="1:86" ht="30">
      <c r="A206" s="425" t="s">
        <v>2826</v>
      </c>
      <c r="B206" s="426">
        <v>4</v>
      </c>
      <c r="C206" s="427">
        <v>0</v>
      </c>
      <c r="D206" s="427">
        <v>0</v>
      </c>
      <c r="E206" s="426">
        <v>92</v>
      </c>
      <c r="F206" s="427">
        <v>0</v>
      </c>
      <c r="G206" s="427">
        <v>0</v>
      </c>
      <c r="H206" s="426">
        <v>59</v>
      </c>
      <c r="I206" s="427">
        <v>0</v>
      </c>
      <c r="J206" s="427">
        <v>0</v>
      </c>
      <c r="K206" s="426">
        <v>158</v>
      </c>
      <c r="L206" s="427">
        <v>0</v>
      </c>
      <c r="M206" s="427">
        <v>0</v>
      </c>
      <c r="N206" s="426">
        <v>20</v>
      </c>
      <c r="O206" s="427">
        <v>0</v>
      </c>
      <c r="P206" s="427">
        <v>0</v>
      </c>
      <c r="Q206" s="426">
        <v>0</v>
      </c>
      <c r="R206" s="427">
        <v>0</v>
      </c>
      <c r="S206" s="427">
        <v>0</v>
      </c>
      <c r="T206" s="426">
        <v>0</v>
      </c>
      <c r="U206" s="427">
        <v>0</v>
      </c>
      <c r="V206" s="427">
        <v>0</v>
      </c>
      <c r="W206" s="426">
        <v>0</v>
      </c>
      <c r="X206" s="427">
        <v>0</v>
      </c>
      <c r="Y206" s="427">
        <v>0</v>
      </c>
      <c r="Z206" s="426">
        <v>0</v>
      </c>
      <c r="AA206" s="427">
        <v>0</v>
      </c>
      <c r="AB206" s="427">
        <v>0</v>
      </c>
      <c r="AC206" s="427">
        <v>3</v>
      </c>
      <c r="AD206" s="427">
        <v>0</v>
      </c>
      <c r="AE206" s="426">
        <v>0</v>
      </c>
      <c r="AF206" s="426">
        <v>0</v>
      </c>
      <c r="AG206" s="426">
        <v>4</v>
      </c>
      <c r="AH206" s="426">
        <v>329</v>
      </c>
      <c r="AI206" s="426">
        <v>0</v>
      </c>
      <c r="AJ206" s="426">
        <v>333</v>
      </c>
      <c r="AK206" s="422">
        <v>3</v>
      </c>
      <c r="AL206" s="427">
        <v>0</v>
      </c>
      <c r="AM206" s="427">
        <v>3</v>
      </c>
      <c r="AN206" s="430" t="s">
        <v>2827</v>
      </c>
      <c r="AO206" s="418">
        <v>0</v>
      </c>
      <c r="AP206" s="418">
        <v>0</v>
      </c>
      <c r="AQ206" s="418">
        <v>0</v>
      </c>
      <c r="AR206" s="418">
        <v>0</v>
      </c>
      <c r="AS206" s="418">
        <v>0</v>
      </c>
      <c r="AT206" s="418">
        <v>0</v>
      </c>
      <c r="AU206" s="418">
        <v>0</v>
      </c>
      <c r="AV206" s="418">
        <v>0</v>
      </c>
      <c r="AW206" s="418">
        <v>0</v>
      </c>
      <c r="AX206" s="418">
        <v>0</v>
      </c>
      <c r="AY206" s="418">
        <v>0</v>
      </c>
      <c r="AZ206" s="418">
        <v>0</v>
      </c>
      <c r="BA206" s="418">
        <v>0</v>
      </c>
      <c r="BB206" s="418">
        <v>0</v>
      </c>
      <c r="BC206" s="418">
        <v>0</v>
      </c>
      <c r="BD206" s="418">
        <v>0</v>
      </c>
      <c r="BE206" s="418">
        <v>0</v>
      </c>
      <c r="BF206" s="418">
        <v>0</v>
      </c>
      <c r="BG206" s="418">
        <v>0</v>
      </c>
      <c r="BH206" s="418">
        <v>0</v>
      </c>
      <c r="BI206" s="418">
        <v>0</v>
      </c>
      <c r="BJ206" s="418">
        <v>0</v>
      </c>
      <c r="BK206" s="418">
        <v>0</v>
      </c>
      <c r="BL206" s="418">
        <v>0</v>
      </c>
      <c r="BM206" s="418">
        <v>0</v>
      </c>
      <c r="BN206" s="418">
        <v>0</v>
      </c>
      <c r="BO206" s="418">
        <v>0</v>
      </c>
      <c r="BP206" s="418">
        <v>0</v>
      </c>
      <c r="BQ206" s="418">
        <v>0</v>
      </c>
      <c r="BR206" s="418">
        <v>0</v>
      </c>
      <c r="BS206" s="418">
        <v>0</v>
      </c>
      <c r="BT206" s="418">
        <v>0</v>
      </c>
      <c r="BU206" s="418">
        <v>0</v>
      </c>
      <c r="BV206" s="418">
        <v>0</v>
      </c>
      <c r="BW206" s="418">
        <v>0</v>
      </c>
      <c r="BX206" s="418">
        <v>0</v>
      </c>
      <c r="BY206" s="418">
        <v>0</v>
      </c>
      <c r="BZ206" s="418">
        <v>0</v>
      </c>
      <c r="CA206" s="418">
        <v>0</v>
      </c>
      <c r="CB206" s="418">
        <v>0</v>
      </c>
      <c r="CC206" s="418">
        <v>0</v>
      </c>
      <c r="CD206" s="418">
        <v>0</v>
      </c>
      <c r="CE206" s="418">
        <v>0</v>
      </c>
      <c r="CF206" s="418">
        <v>0</v>
      </c>
      <c r="CG206" s="418">
        <v>0</v>
      </c>
      <c r="CH206" s="418">
        <v>0</v>
      </c>
    </row>
    <row r="207" spans="1:86">
      <c r="A207" s="425" t="s">
        <v>2828</v>
      </c>
      <c r="B207" s="426">
        <v>8</v>
      </c>
      <c r="C207" s="418">
        <v>0</v>
      </c>
      <c r="D207" s="418">
        <v>0</v>
      </c>
      <c r="E207" s="426">
        <v>12</v>
      </c>
      <c r="F207" s="418">
        <v>0</v>
      </c>
      <c r="G207" s="418">
        <v>0</v>
      </c>
      <c r="H207" s="426">
        <v>38</v>
      </c>
      <c r="I207" s="418">
        <v>0</v>
      </c>
      <c r="J207" s="418">
        <v>0</v>
      </c>
      <c r="K207" s="426">
        <v>2</v>
      </c>
      <c r="L207" s="418">
        <v>0</v>
      </c>
      <c r="M207" s="418">
        <v>0</v>
      </c>
      <c r="N207" s="426">
        <v>0</v>
      </c>
      <c r="O207" s="418">
        <v>0</v>
      </c>
      <c r="P207" s="418">
        <v>0</v>
      </c>
      <c r="Q207" s="418">
        <v>0</v>
      </c>
      <c r="R207" s="418">
        <v>0</v>
      </c>
      <c r="S207" s="418">
        <v>0</v>
      </c>
      <c r="T207" s="418">
        <v>0</v>
      </c>
      <c r="U207" s="418">
        <v>0</v>
      </c>
      <c r="V207" s="418">
        <v>0</v>
      </c>
      <c r="W207" s="418">
        <v>0</v>
      </c>
      <c r="X207" s="418">
        <v>0</v>
      </c>
      <c r="Y207" s="418">
        <v>0</v>
      </c>
      <c r="Z207" s="418">
        <v>0</v>
      </c>
      <c r="AA207" s="418">
        <v>0</v>
      </c>
      <c r="AB207" s="418">
        <v>0</v>
      </c>
      <c r="AC207" s="418">
        <v>0</v>
      </c>
      <c r="AD207" s="418">
        <v>0</v>
      </c>
      <c r="AE207" s="418">
        <v>0</v>
      </c>
      <c r="AF207" s="418">
        <v>0</v>
      </c>
      <c r="AG207" s="426">
        <v>8</v>
      </c>
      <c r="AH207" s="426">
        <v>52</v>
      </c>
      <c r="AI207" s="421">
        <v>0</v>
      </c>
      <c r="AJ207" s="426">
        <v>60</v>
      </c>
      <c r="AK207" s="422">
        <v>0</v>
      </c>
      <c r="AL207" s="421">
        <v>0</v>
      </c>
      <c r="AM207" s="418">
        <v>0</v>
      </c>
      <c r="AN207" s="419">
        <v>0</v>
      </c>
      <c r="AO207" s="418">
        <v>0</v>
      </c>
      <c r="AP207" s="418">
        <v>0</v>
      </c>
      <c r="AQ207" s="418">
        <v>0</v>
      </c>
      <c r="AR207" s="418">
        <v>0</v>
      </c>
      <c r="AS207" s="418">
        <v>0</v>
      </c>
      <c r="AT207" s="418">
        <v>0</v>
      </c>
      <c r="AU207" s="418">
        <v>0</v>
      </c>
      <c r="AV207" s="418">
        <v>0</v>
      </c>
      <c r="AW207" s="418">
        <v>0</v>
      </c>
      <c r="AX207" s="418">
        <v>0</v>
      </c>
      <c r="AY207" s="418">
        <v>0</v>
      </c>
      <c r="AZ207" s="418">
        <v>0</v>
      </c>
      <c r="BA207" s="418">
        <v>0</v>
      </c>
      <c r="BB207" s="418">
        <v>0</v>
      </c>
      <c r="BC207" s="418">
        <v>0</v>
      </c>
      <c r="BD207" s="418">
        <v>0</v>
      </c>
      <c r="BE207" s="418">
        <v>0</v>
      </c>
      <c r="BF207" s="418">
        <v>0</v>
      </c>
      <c r="BG207" s="418">
        <v>0</v>
      </c>
      <c r="BH207" s="418">
        <v>0</v>
      </c>
      <c r="BI207" s="418">
        <v>0</v>
      </c>
      <c r="BJ207" s="418">
        <v>0</v>
      </c>
      <c r="BK207" s="418">
        <v>0</v>
      </c>
      <c r="BL207" s="418">
        <v>0</v>
      </c>
      <c r="BM207" s="418">
        <v>0</v>
      </c>
      <c r="BN207" s="418">
        <v>0</v>
      </c>
      <c r="BO207" s="418">
        <v>0</v>
      </c>
      <c r="BP207" s="418">
        <v>0</v>
      </c>
      <c r="BQ207" s="418">
        <v>0</v>
      </c>
      <c r="BR207" s="418">
        <v>0</v>
      </c>
      <c r="BS207" s="418">
        <v>0</v>
      </c>
      <c r="BT207" s="418">
        <v>0</v>
      </c>
      <c r="BU207" s="418">
        <v>0</v>
      </c>
      <c r="BV207" s="418">
        <v>0</v>
      </c>
      <c r="BW207" s="418">
        <v>0</v>
      </c>
      <c r="BX207" s="418">
        <v>0</v>
      </c>
      <c r="BY207" s="418">
        <v>0</v>
      </c>
      <c r="BZ207" s="418">
        <v>0</v>
      </c>
      <c r="CA207" s="418">
        <v>0</v>
      </c>
      <c r="CB207" s="418">
        <v>0</v>
      </c>
      <c r="CC207" s="418">
        <v>0</v>
      </c>
      <c r="CD207" s="418">
        <v>0</v>
      </c>
      <c r="CE207" s="418">
        <v>0</v>
      </c>
      <c r="CF207" s="418">
        <v>0</v>
      </c>
      <c r="CG207" s="418">
        <v>0</v>
      </c>
      <c r="CH207" s="418">
        <v>0</v>
      </c>
    </row>
    <row r="208" spans="1:86">
      <c r="A208" s="425" t="s">
        <v>2829</v>
      </c>
      <c r="B208" s="426">
        <v>9</v>
      </c>
      <c r="C208" s="418">
        <v>0</v>
      </c>
      <c r="D208" s="418">
        <v>0</v>
      </c>
      <c r="E208" s="426">
        <v>0</v>
      </c>
      <c r="F208" s="418">
        <v>0</v>
      </c>
      <c r="G208" s="418">
        <v>0</v>
      </c>
      <c r="H208" s="426">
        <v>73</v>
      </c>
      <c r="I208" s="418">
        <v>0</v>
      </c>
      <c r="J208" s="418">
        <v>0</v>
      </c>
      <c r="K208" s="426">
        <v>0</v>
      </c>
      <c r="L208" s="418">
        <v>0</v>
      </c>
      <c r="M208" s="418">
        <v>0</v>
      </c>
      <c r="N208" s="426">
        <v>0</v>
      </c>
      <c r="O208" s="418">
        <v>0</v>
      </c>
      <c r="P208" s="418">
        <v>0</v>
      </c>
      <c r="Q208" s="426">
        <v>0</v>
      </c>
      <c r="R208" s="418">
        <v>0</v>
      </c>
      <c r="S208" s="418">
        <v>0</v>
      </c>
      <c r="T208" s="418">
        <v>0</v>
      </c>
      <c r="U208" s="418">
        <v>0</v>
      </c>
      <c r="V208" s="418">
        <v>0</v>
      </c>
      <c r="W208" s="426">
        <v>0</v>
      </c>
      <c r="X208" s="418">
        <v>0</v>
      </c>
      <c r="Y208" s="418">
        <v>0</v>
      </c>
      <c r="Z208" s="418">
        <v>0</v>
      </c>
      <c r="AA208" s="418">
        <v>0</v>
      </c>
      <c r="AB208" s="418">
        <v>0</v>
      </c>
      <c r="AC208" s="418">
        <v>0</v>
      </c>
      <c r="AD208" s="418">
        <v>0</v>
      </c>
      <c r="AE208" s="418">
        <v>0</v>
      </c>
      <c r="AF208" s="418">
        <v>0</v>
      </c>
      <c r="AG208" s="426">
        <v>9</v>
      </c>
      <c r="AH208" s="426">
        <v>73</v>
      </c>
      <c r="AI208" s="426">
        <v>0</v>
      </c>
      <c r="AJ208" s="426">
        <v>82</v>
      </c>
      <c r="AK208" s="422">
        <v>0</v>
      </c>
      <c r="AL208" s="421">
        <v>0</v>
      </c>
      <c r="AM208" s="418">
        <v>0</v>
      </c>
      <c r="AN208" s="418">
        <v>0</v>
      </c>
      <c r="AO208" s="418">
        <v>0</v>
      </c>
      <c r="AP208" s="418">
        <v>0</v>
      </c>
      <c r="AQ208" s="418">
        <v>0</v>
      </c>
      <c r="AR208" s="418">
        <v>0</v>
      </c>
      <c r="AS208" s="418">
        <v>0</v>
      </c>
      <c r="AT208" s="418">
        <v>0</v>
      </c>
      <c r="AU208" s="418">
        <v>0</v>
      </c>
      <c r="AV208" s="418">
        <v>0</v>
      </c>
      <c r="AW208" s="418">
        <v>0</v>
      </c>
      <c r="AX208" s="418">
        <v>0</v>
      </c>
      <c r="AY208" s="418">
        <v>0</v>
      </c>
      <c r="AZ208" s="418">
        <v>0</v>
      </c>
      <c r="BA208" s="418">
        <v>0</v>
      </c>
      <c r="BB208" s="418">
        <v>0</v>
      </c>
      <c r="BC208" s="418">
        <v>0</v>
      </c>
      <c r="BD208" s="418">
        <v>0</v>
      </c>
      <c r="BE208" s="418">
        <v>0</v>
      </c>
      <c r="BF208" s="418">
        <v>0</v>
      </c>
      <c r="BG208" s="418">
        <v>0</v>
      </c>
      <c r="BH208" s="418">
        <v>0</v>
      </c>
      <c r="BI208" s="418">
        <v>0</v>
      </c>
      <c r="BJ208" s="418">
        <v>0</v>
      </c>
      <c r="BK208" s="418">
        <v>0</v>
      </c>
      <c r="BL208" s="418">
        <v>0</v>
      </c>
      <c r="BM208" s="418">
        <v>0</v>
      </c>
      <c r="BN208" s="418">
        <v>0</v>
      </c>
      <c r="BO208" s="418">
        <v>0</v>
      </c>
      <c r="BP208" s="418">
        <v>0</v>
      </c>
      <c r="BQ208" s="418">
        <v>0</v>
      </c>
      <c r="BR208" s="418">
        <v>0</v>
      </c>
      <c r="BS208" s="418">
        <v>0</v>
      </c>
      <c r="BT208" s="418">
        <v>0</v>
      </c>
      <c r="BU208" s="418">
        <v>0</v>
      </c>
      <c r="BV208" s="418">
        <v>0</v>
      </c>
      <c r="BW208" s="418">
        <v>0</v>
      </c>
      <c r="BX208" s="418">
        <v>0</v>
      </c>
      <c r="BY208" s="418">
        <v>0</v>
      </c>
      <c r="BZ208" s="418">
        <v>0</v>
      </c>
      <c r="CA208" s="418">
        <v>0</v>
      </c>
      <c r="CB208" s="418">
        <v>0</v>
      </c>
      <c r="CC208" s="418">
        <v>0</v>
      </c>
      <c r="CD208" s="418">
        <v>0</v>
      </c>
      <c r="CE208" s="418">
        <v>0</v>
      </c>
      <c r="CF208" s="418">
        <v>0</v>
      </c>
      <c r="CG208" s="418">
        <v>0</v>
      </c>
      <c r="CH208" s="418">
        <v>0</v>
      </c>
    </row>
    <row r="209" spans="1:86" ht="60">
      <c r="A209" s="425" t="s">
        <v>2830</v>
      </c>
      <c r="B209" s="426">
        <v>10</v>
      </c>
      <c r="C209" s="427">
        <v>3</v>
      </c>
      <c r="D209" s="427">
        <v>0</v>
      </c>
      <c r="E209" s="426">
        <v>17</v>
      </c>
      <c r="F209" s="427">
        <v>0</v>
      </c>
      <c r="G209" s="427">
        <v>0</v>
      </c>
      <c r="H209" s="426">
        <v>64</v>
      </c>
      <c r="I209" s="427">
        <v>0</v>
      </c>
      <c r="J209" s="427">
        <v>0</v>
      </c>
      <c r="K209" s="426">
        <v>12</v>
      </c>
      <c r="L209" s="427">
        <v>0</v>
      </c>
      <c r="M209" s="427">
        <v>0</v>
      </c>
      <c r="N209" s="426">
        <v>11</v>
      </c>
      <c r="O209" s="427">
        <v>0</v>
      </c>
      <c r="P209" s="427">
        <v>0</v>
      </c>
      <c r="Q209" s="426">
        <v>0</v>
      </c>
      <c r="R209" s="427">
        <v>0</v>
      </c>
      <c r="S209" s="427">
        <v>0</v>
      </c>
      <c r="T209" s="426">
        <v>0</v>
      </c>
      <c r="U209" s="427">
        <v>0</v>
      </c>
      <c r="V209" s="427">
        <v>0</v>
      </c>
      <c r="W209" s="426">
        <v>0</v>
      </c>
      <c r="X209" s="427">
        <v>0</v>
      </c>
      <c r="Y209" s="427">
        <v>0</v>
      </c>
      <c r="Z209" s="426">
        <v>0</v>
      </c>
      <c r="AA209" s="427">
        <v>0</v>
      </c>
      <c r="AB209" s="427">
        <v>0</v>
      </c>
      <c r="AC209" s="427">
        <v>5</v>
      </c>
      <c r="AD209" s="427">
        <v>0</v>
      </c>
      <c r="AE209" s="426">
        <v>0</v>
      </c>
      <c r="AF209" s="426">
        <v>0</v>
      </c>
      <c r="AG209" s="426">
        <v>10</v>
      </c>
      <c r="AH209" s="426">
        <v>104</v>
      </c>
      <c r="AI209" s="426">
        <v>0</v>
      </c>
      <c r="AJ209" s="426">
        <v>114</v>
      </c>
      <c r="AK209" s="422">
        <v>8</v>
      </c>
      <c r="AL209" s="427">
        <v>0</v>
      </c>
      <c r="AM209" s="427">
        <v>9</v>
      </c>
      <c r="AN209" s="430" t="s">
        <v>2831</v>
      </c>
      <c r="AO209" s="418">
        <v>0</v>
      </c>
      <c r="AP209" s="418">
        <v>0</v>
      </c>
      <c r="AQ209" s="418">
        <v>0</v>
      </c>
      <c r="AR209" s="418">
        <v>0</v>
      </c>
      <c r="AS209" s="418">
        <v>0</v>
      </c>
      <c r="AT209" s="418">
        <v>0</v>
      </c>
      <c r="AU209" s="418">
        <v>0</v>
      </c>
      <c r="AV209" s="418">
        <v>0</v>
      </c>
      <c r="AW209" s="418">
        <v>0</v>
      </c>
      <c r="AX209" s="418">
        <v>0</v>
      </c>
      <c r="AY209" s="418">
        <v>0</v>
      </c>
      <c r="AZ209" s="418">
        <v>0</v>
      </c>
      <c r="BA209" s="418">
        <v>0</v>
      </c>
      <c r="BB209" s="418">
        <v>0</v>
      </c>
      <c r="BC209" s="418">
        <v>0</v>
      </c>
      <c r="BD209" s="418">
        <v>0</v>
      </c>
      <c r="BE209" s="418">
        <v>0</v>
      </c>
      <c r="BF209" s="418">
        <v>0</v>
      </c>
      <c r="BG209" s="418">
        <v>0</v>
      </c>
      <c r="BH209" s="418">
        <v>0</v>
      </c>
      <c r="BI209" s="418">
        <v>0</v>
      </c>
      <c r="BJ209" s="418">
        <v>0</v>
      </c>
      <c r="BK209" s="418">
        <v>0</v>
      </c>
      <c r="BL209" s="418">
        <v>0</v>
      </c>
      <c r="BM209" s="418">
        <v>0</v>
      </c>
      <c r="BN209" s="418">
        <v>0</v>
      </c>
      <c r="BO209" s="418">
        <v>0</v>
      </c>
      <c r="BP209" s="418">
        <v>0</v>
      </c>
      <c r="BQ209" s="418">
        <v>0</v>
      </c>
      <c r="BR209" s="418">
        <v>0</v>
      </c>
      <c r="BS209" s="418">
        <v>0</v>
      </c>
      <c r="BT209" s="418">
        <v>0</v>
      </c>
      <c r="BU209" s="418">
        <v>0</v>
      </c>
      <c r="BV209" s="418">
        <v>0</v>
      </c>
      <c r="BW209" s="418">
        <v>0</v>
      </c>
      <c r="BX209" s="418">
        <v>0</v>
      </c>
      <c r="BY209" s="418">
        <v>0</v>
      </c>
      <c r="BZ209" s="418">
        <v>0</v>
      </c>
      <c r="CA209" s="418">
        <v>0</v>
      </c>
      <c r="CB209" s="418">
        <v>0</v>
      </c>
      <c r="CC209" s="418">
        <v>0</v>
      </c>
      <c r="CD209" s="418">
        <v>0</v>
      </c>
      <c r="CE209" s="418">
        <v>0</v>
      </c>
      <c r="CF209" s="418">
        <v>0</v>
      </c>
      <c r="CG209" s="418">
        <v>0</v>
      </c>
      <c r="CH209" s="418">
        <v>0</v>
      </c>
    </row>
    <row r="210" spans="1:86">
      <c r="A210" s="423" t="s">
        <v>2832</v>
      </c>
      <c r="B210" s="424">
        <v>6</v>
      </c>
      <c r="C210" s="424">
        <v>0</v>
      </c>
      <c r="D210" s="424">
        <v>0</v>
      </c>
      <c r="E210" s="424">
        <v>14</v>
      </c>
      <c r="F210" s="424">
        <v>0</v>
      </c>
      <c r="G210" s="424">
        <v>0</v>
      </c>
      <c r="H210" s="424">
        <v>125</v>
      </c>
      <c r="I210" s="424">
        <v>0</v>
      </c>
      <c r="J210" s="424">
        <v>0</v>
      </c>
      <c r="K210" s="424">
        <v>16</v>
      </c>
      <c r="L210" s="424">
        <v>0</v>
      </c>
      <c r="M210" s="424">
        <v>0</v>
      </c>
      <c r="N210" s="424">
        <v>0</v>
      </c>
      <c r="O210" s="424">
        <v>0</v>
      </c>
      <c r="P210" s="424">
        <v>0</v>
      </c>
      <c r="Q210" s="424">
        <v>0</v>
      </c>
      <c r="R210" s="424">
        <v>0</v>
      </c>
      <c r="S210" s="424">
        <v>0</v>
      </c>
      <c r="T210" s="424">
        <v>0</v>
      </c>
      <c r="U210" s="424">
        <v>0</v>
      </c>
      <c r="V210" s="424">
        <v>0</v>
      </c>
      <c r="W210" s="424">
        <v>0</v>
      </c>
      <c r="X210" s="424">
        <v>0</v>
      </c>
      <c r="Y210" s="424">
        <v>0</v>
      </c>
      <c r="Z210" s="424">
        <v>0</v>
      </c>
      <c r="AA210" s="424">
        <v>0</v>
      </c>
      <c r="AB210" s="424">
        <v>0</v>
      </c>
      <c r="AC210" s="418">
        <v>1</v>
      </c>
      <c r="AD210" s="424">
        <v>0</v>
      </c>
      <c r="AE210" s="424">
        <v>0</v>
      </c>
      <c r="AF210" s="424">
        <v>0</v>
      </c>
      <c r="AG210" s="424">
        <v>6</v>
      </c>
      <c r="AH210" s="424">
        <v>155</v>
      </c>
      <c r="AI210" s="424">
        <v>0</v>
      </c>
      <c r="AJ210" s="424">
        <v>161</v>
      </c>
      <c r="AK210" s="422">
        <v>1</v>
      </c>
      <c r="AL210" s="424">
        <v>0</v>
      </c>
      <c r="AM210" s="418">
        <v>2</v>
      </c>
      <c r="AN210" s="418" t="s">
        <v>2744</v>
      </c>
      <c r="AO210" s="418">
        <v>0</v>
      </c>
      <c r="AP210" s="418">
        <v>0</v>
      </c>
      <c r="AQ210" s="418">
        <v>0</v>
      </c>
      <c r="AR210" s="418">
        <v>0</v>
      </c>
      <c r="AS210" s="418">
        <v>0</v>
      </c>
      <c r="AT210" s="418">
        <v>0</v>
      </c>
      <c r="AU210" s="418">
        <v>0</v>
      </c>
      <c r="AV210" s="418">
        <v>0</v>
      </c>
      <c r="AW210" s="418">
        <v>0</v>
      </c>
      <c r="AX210" s="418">
        <v>0</v>
      </c>
      <c r="AY210" s="418">
        <v>0</v>
      </c>
      <c r="AZ210" s="418">
        <v>0</v>
      </c>
      <c r="BA210" s="418">
        <v>0</v>
      </c>
      <c r="BB210" s="418">
        <v>0</v>
      </c>
      <c r="BC210" s="418">
        <v>0</v>
      </c>
      <c r="BD210" s="418">
        <v>0</v>
      </c>
      <c r="BE210" s="418">
        <v>0</v>
      </c>
      <c r="BF210" s="418">
        <v>0</v>
      </c>
      <c r="BG210" s="418">
        <v>0</v>
      </c>
      <c r="BH210" s="418">
        <v>0</v>
      </c>
      <c r="BI210" s="418">
        <v>0</v>
      </c>
      <c r="BJ210" s="418">
        <v>0</v>
      </c>
      <c r="BK210" s="418">
        <v>0</v>
      </c>
      <c r="BL210" s="418">
        <v>0</v>
      </c>
      <c r="BM210" s="418">
        <v>0</v>
      </c>
      <c r="BN210" s="418">
        <v>0</v>
      </c>
      <c r="BO210" s="418">
        <v>0</v>
      </c>
      <c r="BP210" s="418">
        <v>0</v>
      </c>
      <c r="BQ210" s="418">
        <v>0</v>
      </c>
      <c r="BR210" s="418">
        <v>0</v>
      </c>
      <c r="BS210" s="418">
        <v>0</v>
      </c>
      <c r="BT210" s="418">
        <v>0</v>
      </c>
      <c r="BU210" s="418">
        <v>0</v>
      </c>
      <c r="BV210" s="418">
        <v>0</v>
      </c>
      <c r="BW210" s="418">
        <v>0</v>
      </c>
      <c r="BX210" s="418">
        <v>0</v>
      </c>
      <c r="BY210" s="418">
        <v>0</v>
      </c>
      <c r="BZ210" s="418">
        <v>0</v>
      </c>
      <c r="CA210" s="418">
        <v>0</v>
      </c>
      <c r="CB210" s="418">
        <v>0</v>
      </c>
      <c r="CC210" s="418">
        <v>0</v>
      </c>
      <c r="CD210" s="418">
        <v>0</v>
      </c>
      <c r="CE210" s="418">
        <v>0</v>
      </c>
      <c r="CF210" s="418">
        <v>0</v>
      </c>
      <c r="CG210" s="418">
        <v>0</v>
      </c>
      <c r="CH210" s="418">
        <v>0</v>
      </c>
    </row>
    <row r="211" spans="1:86">
      <c r="A211" s="425" t="s">
        <v>2833</v>
      </c>
      <c r="B211" s="426">
        <v>8</v>
      </c>
      <c r="C211" s="418">
        <v>0</v>
      </c>
      <c r="D211" s="418">
        <v>0</v>
      </c>
      <c r="E211" s="426">
        <v>5</v>
      </c>
      <c r="F211" s="418">
        <v>0</v>
      </c>
      <c r="G211" s="418">
        <v>0</v>
      </c>
      <c r="H211" s="426">
        <v>51</v>
      </c>
      <c r="I211" s="418">
        <v>0</v>
      </c>
      <c r="J211" s="418">
        <v>0</v>
      </c>
      <c r="K211" s="426">
        <v>2</v>
      </c>
      <c r="L211" s="418">
        <v>0</v>
      </c>
      <c r="M211" s="418">
        <v>0</v>
      </c>
      <c r="N211" s="426">
        <v>0</v>
      </c>
      <c r="O211" s="418">
        <v>0</v>
      </c>
      <c r="P211" s="418">
        <v>0</v>
      </c>
      <c r="Q211" s="426">
        <v>0</v>
      </c>
      <c r="R211" s="418">
        <v>0</v>
      </c>
      <c r="S211" s="418">
        <v>0</v>
      </c>
      <c r="T211" s="418">
        <v>0</v>
      </c>
      <c r="U211" s="418">
        <v>0</v>
      </c>
      <c r="V211" s="418">
        <v>0</v>
      </c>
      <c r="W211" s="418">
        <v>0</v>
      </c>
      <c r="X211" s="418">
        <v>0</v>
      </c>
      <c r="Y211" s="418">
        <v>0</v>
      </c>
      <c r="Z211" s="418">
        <v>0</v>
      </c>
      <c r="AA211" s="418">
        <v>0</v>
      </c>
      <c r="AB211" s="418">
        <v>0</v>
      </c>
      <c r="AC211" s="418">
        <v>1</v>
      </c>
      <c r="AD211" s="418">
        <v>0</v>
      </c>
      <c r="AE211" s="418">
        <v>0</v>
      </c>
      <c r="AF211" s="418">
        <v>0</v>
      </c>
      <c r="AG211" s="426">
        <v>8</v>
      </c>
      <c r="AH211" s="426">
        <v>58</v>
      </c>
      <c r="AI211" s="421">
        <v>0</v>
      </c>
      <c r="AJ211" s="426">
        <v>66</v>
      </c>
      <c r="AK211" s="422">
        <v>1</v>
      </c>
      <c r="AL211" s="421">
        <v>0</v>
      </c>
      <c r="AM211" s="418">
        <v>1</v>
      </c>
      <c r="AN211" s="419" t="s">
        <v>2834</v>
      </c>
      <c r="AO211" s="418">
        <v>0</v>
      </c>
      <c r="AP211" s="418">
        <v>0</v>
      </c>
      <c r="AQ211" s="418">
        <v>0</v>
      </c>
      <c r="AR211" s="418">
        <v>0</v>
      </c>
      <c r="AS211" s="418">
        <v>0</v>
      </c>
      <c r="AT211" s="418">
        <v>0</v>
      </c>
      <c r="AU211" s="418">
        <v>0</v>
      </c>
      <c r="AV211" s="418">
        <v>0</v>
      </c>
      <c r="AW211" s="418">
        <v>0</v>
      </c>
      <c r="AX211" s="418">
        <v>0</v>
      </c>
      <c r="AY211" s="418">
        <v>0</v>
      </c>
      <c r="AZ211" s="418">
        <v>0</v>
      </c>
      <c r="BA211" s="418">
        <v>0</v>
      </c>
      <c r="BB211" s="418">
        <v>0</v>
      </c>
      <c r="BC211" s="418">
        <v>0</v>
      </c>
      <c r="BD211" s="418">
        <v>0</v>
      </c>
      <c r="BE211" s="418">
        <v>0</v>
      </c>
      <c r="BF211" s="418">
        <v>0</v>
      </c>
      <c r="BG211" s="418">
        <v>0</v>
      </c>
      <c r="BH211" s="418">
        <v>0</v>
      </c>
      <c r="BI211" s="418">
        <v>0</v>
      </c>
      <c r="BJ211" s="418">
        <v>0</v>
      </c>
      <c r="BK211" s="418">
        <v>0</v>
      </c>
      <c r="BL211" s="418">
        <v>0</v>
      </c>
      <c r="BM211" s="418">
        <v>0</v>
      </c>
      <c r="BN211" s="418">
        <v>0</v>
      </c>
      <c r="BO211" s="418">
        <v>0</v>
      </c>
      <c r="BP211" s="418">
        <v>0</v>
      </c>
      <c r="BQ211" s="418">
        <v>0</v>
      </c>
      <c r="BR211" s="418">
        <v>0</v>
      </c>
      <c r="BS211" s="418">
        <v>0</v>
      </c>
      <c r="BT211" s="418">
        <v>0</v>
      </c>
      <c r="BU211" s="418">
        <v>0</v>
      </c>
      <c r="BV211" s="418">
        <v>0</v>
      </c>
      <c r="BW211" s="418">
        <v>0</v>
      </c>
      <c r="BX211" s="418">
        <v>0</v>
      </c>
      <c r="BY211" s="418">
        <v>0</v>
      </c>
      <c r="BZ211" s="418">
        <v>0</v>
      </c>
      <c r="CA211" s="418">
        <v>0</v>
      </c>
      <c r="CB211" s="418">
        <v>0</v>
      </c>
      <c r="CC211" s="418">
        <v>0</v>
      </c>
      <c r="CD211" s="418">
        <v>0</v>
      </c>
      <c r="CE211" s="418">
        <v>0</v>
      </c>
      <c r="CF211" s="418">
        <v>0</v>
      </c>
      <c r="CG211" s="418">
        <v>0</v>
      </c>
      <c r="CH211" s="418">
        <v>0</v>
      </c>
    </row>
    <row r="212" spans="1:86">
      <c r="A212" s="420" t="s">
        <v>2835</v>
      </c>
      <c r="B212" s="418">
        <v>4</v>
      </c>
      <c r="C212" s="418">
        <v>0</v>
      </c>
      <c r="D212" s="418">
        <v>0</v>
      </c>
      <c r="E212" s="418">
        <v>32</v>
      </c>
      <c r="F212" s="418">
        <v>0</v>
      </c>
      <c r="G212" s="418">
        <v>0</v>
      </c>
      <c r="H212" s="418">
        <v>44</v>
      </c>
      <c r="I212" s="418">
        <v>0</v>
      </c>
      <c r="J212" s="418">
        <v>0</v>
      </c>
      <c r="K212" s="418">
        <v>0</v>
      </c>
      <c r="L212" s="418">
        <v>0</v>
      </c>
      <c r="M212" s="418">
        <v>0</v>
      </c>
      <c r="N212" s="418">
        <v>5</v>
      </c>
      <c r="O212" s="418">
        <v>0</v>
      </c>
      <c r="P212" s="418">
        <v>0</v>
      </c>
      <c r="Q212" s="418">
        <v>8</v>
      </c>
      <c r="R212" s="418">
        <v>0</v>
      </c>
      <c r="S212" s="418">
        <v>0</v>
      </c>
      <c r="T212" s="418">
        <v>0</v>
      </c>
      <c r="U212" s="418">
        <v>0</v>
      </c>
      <c r="V212" s="418">
        <v>0</v>
      </c>
      <c r="W212" s="418">
        <v>0</v>
      </c>
      <c r="X212" s="418">
        <v>0</v>
      </c>
      <c r="Y212" s="418">
        <v>0</v>
      </c>
      <c r="Z212" s="418">
        <v>0</v>
      </c>
      <c r="AA212" s="418">
        <v>0</v>
      </c>
      <c r="AB212" s="418">
        <v>0</v>
      </c>
      <c r="AC212" s="418">
        <v>0</v>
      </c>
      <c r="AD212" s="418">
        <v>0</v>
      </c>
      <c r="AE212" s="418">
        <v>0</v>
      </c>
      <c r="AF212" s="418">
        <v>0</v>
      </c>
      <c r="AG212" s="421">
        <v>4</v>
      </c>
      <c r="AH212" s="421">
        <v>89</v>
      </c>
      <c r="AI212" s="421">
        <v>0</v>
      </c>
      <c r="AJ212" s="421">
        <v>93</v>
      </c>
      <c r="AK212" s="422">
        <v>0</v>
      </c>
      <c r="AL212" s="421">
        <v>0</v>
      </c>
      <c r="AM212" s="418">
        <v>0</v>
      </c>
      <c r="AN212" s="419">
        <v>0</v>
      </c>
      <c r="AO212" s="418">
        <v>0</v>
      </c>
      <c r="AP212" s="418">
        <v>0</v>
      </c>
      <c r="AQ212" s="418">
        <v>0</v>
      </c>
      <c r="AR212" s="418">
        <v>0</v>
      </c>
      <c r="AS212" s="418">
        <v>0</v>
      </c>
      <c r="AT212" s="418">
        <v>0</v>
      </c>
      <c r="AU212" s="418">
        <v>0</v>
      </c>
      <c r="AV212" s="418">
        <v>0</v>
      </c>
      <c r="AW212" s="418">
        <v>0</v>
      </c>
      <c r="AX212" s="418">
        <v>0</v>
      </c>
      <c r="AY212" s="418">
        <v>0</v>
      </c>
      <c r="AZ212" s="418">
        <v>0</v>
      </c>
      <c r="BA212" s="418">
        <v>0</v>
      </c>
      <c r="BB212" s="418">
        <v>0</v>
      </c>
      <c r="BC212" s="418">
        <v>0</v>
      </c>
      <c r="BD212" s="418">
        <v>0</v>
      </c>
      <c r="BE212" s="418">
        <v>0</v>
      </c>
      <c r="BF212" s="418">
        <v>0</v>
      </c>
      <c r="BG212" s="418">
        <v>0</v>
      </c>
      <c r="BH212" s="418">
        <v>0</v>
      </c>
      <c r="BI212" s="418">
        <v>0</v>
      </c>
      <c r="BJ212" s="418">
        <v>0</v>
      </c>
      <c r="BK212" s="418">
        <v>0</v>
      </c>
      <c r="BL212" s="418">
        <v>0</v>
      </c>
      <c r="BM212" s="418">
        <v>0</v>
      </c>
      <c r="BN212" s="418">
        <v>0</v>
      </c>
      <c r="BO212" s="418">
        <v>0</v>
      </c>
      <c r="BP212" s="418">
        <v>0</v>
      </c>
      <c r="BQ212" s="418">
        <v>0</v>
      </c>
      <c r="BR212" s="418">
        <v>0</v>
      </c>
      <c r="BS212" s="418">
        <v>0</v>
      </c>
      <c r="BT212" s="418">
        <v>0</v>
      </c>
      <c r="BU212" s="418">
        <v>0</v>
      </c>
      <c r="BV212" s="418">
        <v>0</v>
      </c>
      <c r="BW212" s="418">
        <v>0</v>
      </c>
      <c r="BX212" s="418">
        <v>0</v>
      </c>
      <c r="BY212" s="418">
        <v>0</v>
      </c>
      <c r="BZ212" s="418">
        <v>0</v>
      </c>
      <c r="CA212" s="418">
        <v>0</v>
      </c>
      <c r="CB212" s="418">
        <v>0</v>
      </c>
      <c r="CC212" s="418">
        <v>0</v>
      </c>
      <c r="CD212" s="418">
        <v>0</v>
      </c>
      <c r="CE212" s="418">
        <v>0</v>
      </c>
      <c r="CF212" s="418">
        <v>0</v>
      </c>
      <c r="CG212" s="418">
        <v>0</v>
      </c>
      <c r="CH212" s="418">
        <v>0</v>
      </c>
    </row>
    <row r="213" spans="1:86">
      <c r="A213" s="425" t="s">
        <v>2836</v>
      </c>
      <c r="B213" s="426">
        <v>9</v>
      </c>
      <c r="C213" s="418">
        <v>0</v>
      </c>
      <c r="D213" s="418">
        <v>0</v>
      </c>
      <c r="E213" s="426">
        <v>9</v>
      </c>
      <c r="F213" s="418">
        <v>0</v>
      </c>
      <c r="G213" s="418">
        <v>0</v>
      </c>
      <c r="H213" s="426">
        <v>50</v>
      </c>
      <c r="I213" s="418">
        <v>0</v>
      </c>
      <c r="J213" s="418">
        <v>0</v>
      </c>
      <c r="K213" s="426">
        <v>2</v>
      </c>
      <c r="L213" s="418">
        <v>0</v>
      </c>
      <c r="M213" s="418">
        <v>0</v>
      </c>
      <c r="N213" s="426">
        <v>18</v>
      </c>
      <c r="O213" s="418">
        <v>0</v>
      </c>
      <c r="P213" s="418">
        <v>0</v>
      </c>
      <c r="Q213" s="426">
        <v>0</v>
      </c>
      <c r="R213" s="418">
        <v>0</v>
      </c>
      <c r="S213" s="418">
        <v>0</v>
      </c>
      <c r="T213" s="418">
        <v>0</v>
      </c>
      <c r="U213" s="418">
        <v>0</v>
      </c>
      <c r="V213" s="418">
        <v>0</v>
      </c>
      <c r="W213" s="418">
        <v>0</v>
      </c>
      <c r="X213" s="418">
        <v>0</v>
      </c>
      <c r="Y213" s="418">
        <v>0</v>
      </c>
      <c r="Z213" s="418">
        <v>0</v>
      </c>
      <c r="AA213" s="418">
        <v>0</v>
      </c>
      <c r="AB213" s="418">
        <v>0</v>
      </c>
      <c r="AC213" s="418">
        <v>0</v>
      </c>
      <c r="AD213" s="418">
        <v>0</v>
      </c>
      <c r="AE213" s="418">
        <v>0</v>
      </c>
      <c r="AF213" s="418">
        <v>0</v>
      </c>
      <c r="AG213" s="426">
        <v>9</v>
      </c>
      <c r="AH213" s="426">
        <v>79</v>
      </c>
      <c r="AI213" s="421">
        <v>0</v>
      </c>
      <c r="AJ213" s="426">
        <v>88</v>
      </c>
      <c r="AK213" s="422">
        <v>0</v>
      </c>
      <c r="AL213" s="421">
        <v>0</v>
      </c>
      <c r="AM213" s="418">
        <v>0</v>
      </c>
      <c r="AN213" s="418">
        <v>0</v>
      </c>
      <c r="AO213" s="418">
        <v>0</v>
      </c>
      <c r="AP213" s="418">
        <v>0</v>
      </c>
      <c r="AQ213" s="418">
        <v>0</v>
      </c>
      <c r="AR213" s="418">
        <v>0</v>
      </c>
      <c r="AS213" s="418">
        <v>0</v>
      </c>
      <c r="AT213" s="418">
        <v>0</v>
      </c>
      <c r="AU213" s="418">
        <v>0</v>
      </c>
      <c r="AV213" s="418">
        <v>0</v>
      </c>
      <c r="AW213" s="418">
        <v>0</v>
      </c>
      <c r="AX213" s="418">
        <v>0</v>
      </c>
      <c r="AY213" s="418">
        <v>0</v>
      </c>
      <c r="AZ213" s="418">
        <v>0</v>
      </c>
      <c r="BA213" s="418">
        <v>0</v>
      </c>
      <c r="BB213" s="418">
        <v>0</v>
      </c>
      <c r="BC213" s="418">
        <v>0</v>
      </c>
      <c r="BD213" s="418">
        <v>0</v>
      </c>
      <c r="BE213" s="418">
        <v>0</v>
      </c>
      <c r="BF213" s="418">
        <v>0</v>
      </c>
      <c r="BG213" s="418">
        <v>0</v>
      </c>
      <c r="BH213" s="418">
        <v>0</v>
      </c>
      <c r="BI213" s="418">
        <v>0</v>
      </c>
      <c r="BJ213" s="418">
        <v>0</v>
      </c>
      <c r="BK213" s="418">
        <v>0</v>
      </c>
      <c r="BL213" s="418">
        <v>0</v>
      </c>
      <c r="BM213" s="418">
        <v>0</v>
      </c>
      <c r="BN213" s="418">
        <v>0</v>
      </c>
      <c r="BO213" s="418">
        <v>0</v>
      </c>
      <c r="BP213" s="418">
        <v>0</v>
      </c>
      <c r="BQ213" s="418">
        <v>0</v>
      </c>
      <c r="BR213" s="418">
        <v>0</v>
      </c>
      <c r="BS213" s="418">
        <v>0</v>
      </c>
      <c r="BT213" s="418">
        <v>0</v>
      </c>
      <c r="BU213" s="418">
        <v>0</v>
      </c>
      <c r="BV213" s="418">
        <v>0</v>
      </c>
      <c r="BW213" s="418">
        <v>0</v>
      </c>
      <c r="BX213" s="418">
        <v>0</v>
      </c>
      <c r="BY213" s="418">
        <v>0</v>
      </c>
      <c r="BZ213" s="418">
        <v>0</v>
      </c>
      <c r="CA213" s="418">
        <v>0</v>
      </c>
      <c r="CB213" s="418">
        <v>0</v>
      </c>
      <c r="CC213" s="418">
        <v>0</v>
      </c>
      <c r="CD213" s="418">
        <v>0</v>
      </c>
      <c r="CE213" s="418">
        <v>0</v>
      </c>
      <c r="CF213" s="418">
        <v>0</v>
      </c>
      <c r="CG213" s="418">
        <v>0</v>
      </c>
      <c r="CH213" s="418">
        <v>0</v>
      </c>
    </row>
    <row r="214" spans="1:86">
      <c r="A214" s="425" t="s">
        <v>2837</v>
      </c>
      <c r="B214" s="426">
        <v>7</v>
      </c>
      <c r="C214" s="418">
        <v>0</v>
      </c>
      <c r="D214" s="418">
        <v>0</v>
      </c>
      <c r="E214" s="426">
        <v>13</v>
      </c>
      <c r="F214" s="418">
        <v>0</v>
      </c>
      <c r="G214" s="418">
        <v>0</v>
      </c>
      <c r="H214" s="426">
        <v>86</v>
      </c>
      <c r="I214" s="418">
        <v>0</v>
      </c>
      <c r="J214" s="418">
        <v>0</v>
      </c>
      <c r="K214" s="426">
        <v>4</v>
      </c>
      <c r="L214" s="418">
        <v>0</v>
      </c>
      <c r="M214" s="418">
        <v>0</v>
      </c>
      <c r="N214" s="426">
        <v>0</v>
      </c>
      <c r="O214" s="418">
        <v>0</v>
      </c>
      <c r="P214" s="418">
        <v>0</v>
      </c>
      <c r="Q214" s="426">
        <v>30</v>
      </c>
      <c r="R214" s="418">
        <v>0</v>
      </c>
      <c r="S214" s="418">
        <v>0</v>
      </c>
      <c r="T214" s="418">
        <v>0</v>
      </c>
      <c r="U214" s="418">
        <v>0</v>
      </c>
      <c r="V214" s="418">
        <v>0</v>
      </c>
      <c r="W214" s="426">
        <v>0</v>
      </c>
      <c r="X214" s="418">
        <v>0</v>
      </c>
      <c r="Y214" s="418">
        <v>0</v>
      </c>
      <c r="Z214" s="418">
        <v>0</v>
      </c>
      <c r="AA214" s="418">
        <v>0</v>
      </c>
      <c r="AB214" s="418">
        <v>0</v>
      </c>
      <c r="AC214" s="418">
        <v>0</v>
      </c>
      <c r="AD214" s="418">
        <v>0</v>
      </c>
      <c r="AE214" s="418">
        <v>0</v>
      </c>
      <c r="AF214" s="426">
        <v>0</v>
      </c>
      <c r="AG214" s="426">
        <v>7</v>
      </c>
      <c r="AH214" s="426">
        <v>133</v>
      </c>
      <c r="AI214" s="426">
        <v>0</v>
      </c>
      <c r="AJ214" s="426">
        <v>140</v>
      </c>
      <c r="AK214" s="422">
        <v>0</v>
      </c>
      <c r="AL214" s="421">
        <v>0</v>
      </c>
      <c r="AM214" s="418">
        <v>0</v>
      </c>
      <c r="AN214" s="419">
        <v>0</v>
      </c>
      <c r="AO214" s="418">
        <v>0</v>
      </c>
      <c r="AP214" s="418">
        <v>0</v>
      </c>
      <c r="AQ214" s="418">
        <v>0</v>
      </c>
      <c r="AR214" s="418">
        <v>0</v>
      </c>
      <c r="AS214" s="418">
        <v>0</v>
      </c>
      <c r="AT214" s="418">
        <v>0</v>
      </c>
      <c r="AU214" s="418">
        <v>0</v>
      </c>
      <c r="AV214" s="418">
        <v>0</v>
      </c>
      <c r="AW214" s="418">
        <v>0</v>
      </c>
      <c r="AX214" s="418">
        <v>0</v>
      </c>
      <c r="AY214" s="418">
        <v>0</v>
      </c>
      <c r="AZ214" s="418">
        <v>0</v>
      </c>
      <c r="BA214" s="418">
        <v>0</v>
      </c>
      <c r="BB214" s="418">
        <v>0</v>
      </c>
      <c r="BC214" s="418">
        <v>0</v>
      </c>
      <c r="BD214" s="418">
        <v>0</v>
      </c>
      <c r="BE214" s="418">
        <v>0</v>
      </c>
      <c r="BF214" s="418">
        <v>0</v>
      </c>
      <c r="BG214" s="418">
        <v>0</v>
      </c>
      <c r="BH214" s="418">
        <v>0</v>
      </c>
      <c r="BI214" s="418">
        <v>0</v>
      </c>
      <c r="BJ214" s="418">
        <v>0</v>
      </c>
      <c r="BK214" s="418">
        <v>0</v>
      </c>
      <c r="BL214" s="418">
        <v>0</v>
      </c>
      <c r="BM214" s="418">
        <v>0</v>
      </c>
      <c r="BN214" s="418">
        <v>0</v>
      </c>
      <c r="BO214" s="418">
        <v>0</v>
      </c>
      <c r="BP214" s="418">
        <v>0</v>
      </c>
      <c r="BQ214" s="418">
        <v>0</v>
      </c>
      <c r="BR214" s="418">
        <v>0</v>
      </c>
      <c r="BS214" s="418">
        <v>0</v>
      </c>
      <c r="BT214" s="418">
        <v>0</v>
      </c>
      <c r="BU214" s="418">
        <v>0</v>
      </c>
      <c r="BV214" s="418">
        <v>0</v>
      </c>
      <c r="BW214" s="418">
        <v>0</v>
      </c>
      <c r="BX214" s="418">
        <v>0</v>
      </c>
      <c r="BY214" s="418">
        <v>0</v>
      </c>
      <c r="BZ214" s="418">
        <v>0</v>
      </c>
      <c r="CA214" s="418">
        <v>0</v>
      </c>
      <c r="CB214" s="418">
        <v>0</v>
      </c>
      <c r="CC214" s="418">
        <v>0</v>
      </c>
      <c r="CD214" s="418">
        <v>0</v>
      </c>
      <c r="CE214" s="418">
        <v>0</v>
      </c>
      <c r="CF214" s="418">
        <v>0</v>
      </c>
      <c r="CG214" s="418">
        <v>0</v>
      </c>
      <c r="CH214" s="418">
        <v>0</v>
      </c>
    </row>
    <row r="215" spans="1:86">
      <c r="A215" s="425" t="s">
        <v>2838</v>
      </c>
      <c r="B215" s="426">
        <v>8</v>
      </c>
      <c r="C215" s="418">
        <v>0</v>
      </c>
      <c r="D215" s="418">
        <v>0</v>
      </c>
      <c r="E215" s="426">
        <v>12</v>
      </c>
      <c r="F215" s="418">
        <v>0</v>
      </c>
      <c r="G215" s="418">
        <v>0</v>
      </c>
      <c r="H215" s="426">
        <v>30</v>
      </c>
      <c r="I215" s="418">
        <v>0</v>
      </c>
      <c r="J215" s="418">
        <v>0</v>
      </c>
      <c r="K215" s="426">
        <v>2</v>
      </c>
      <c r="L215" s="418">
        <v>0</v>
      </c>
      <c r="M215" s="418">
        <v>0</v>
      </c>
      <c r="N215" s="426">
        <v>64</v>
      </c>
      <c r="O215" s="418">
        <v>0</v>
      </c>
      <c r="P215" s="418">
        <v>0</v>
      </c>
      <c r="Q215" s="426">
        <v>0</v>
      </c>
      <c r="R215" s="418">
        <v>0</v>
      </c>
      <c r="S215" s="418">
        <v>0</v>
      </c>
      <c r="T215" s="418">
        <v>0</v>
      </c>
      <c r="U215" s="418">
        <v>0</v>
      </c>
      <c r="V215" s="418">
        <v>0</v>
      </c>
      <c r="W215" s="418">
        <v>0</v>
      </c>
      <c r="X215" s="418">
        <v>0</v>
      </c>
      <c r="Y215" s="418">
        <v>0</v>
      </c>
      <c r="Z215" s="418">
        <v>0</v>
      </c>
      <c r="AA215" s="418">
        <v>0</v>
      </c>
      <c r="AB215" s="418">
        <v>0</v>
      </c>
      <c r="AC215" s="418">
        <v>0</v>
      </c>
      <c r="AD215" s="418">
        <v>0</v>
      </c>
      <c r="AE215" s="418">
        <v>0</v>
      </c>
      <c r="AF215" s="418">
        <v>0</v>
      </c>
      <c r="AG215" s="426">
        <v>8</v>
      </c>
      <c r="AH215" s="426">
        <v>108</v>
      </c>
      <c r="AI215" s="426">
        <v>0</v>
      </c>
      <c r="AJ215" s="426">
        <v>116</v>
      </c>
      <c r="AK215" s="422">
        <v>0</v>
      </c>
      <c r="AL215" s="421">
        <v>0</v>
      </c>
      <c r="AM215" s="418">
        <v>0</v>
      </c>
      <c r="AN215" s="419">
        <v>0</v>
      </c>
      <c r="AO215" s="418">
        <v>0</v>
      </c>
      <c r="AP215" s="418">
        <v>0</v>
      </c>
      <c r="AQ215" s="418">
        <v>0</v>
      </c>
      <c r="AR215" s="418">
        <v>0</v>
      </c>
      <c r="AS215" s="418">
        <v>0</v>
      </c>
      <c r="AT215" s="418">
        <v>0</v>
      </c>
      <c r="AU215" s="418">
        <v>0</v>
      </c>
      <c r="AV215" s="418">
        <v>0</v>
      </c>
      <c r="AW215" s="418">
        <v>0</v>
      </c>
      <c r="AX215" s="418">
        <v>0</v>
      </c>
      <c r="AY215" s="418">
        <v>0</v>
      </c>
      <c r="AZ215" s="418">
        <v>0</v>
      </c>
      <c r="BA215" s="418">
        <v>0</v>
      </c>
      <c r="BB215" s="418">
        <v>0</v>
      </c>
      <c r="BC215" s="418">
        <v>0</v>
      </c>
      <c r="BD215" s="418">
        <v>0</v>
      </c>
      <c r="BE215" s="418">
        <v>0</v>
      </c>
      <c r="BF215" s="418">
        <v>0</v>
      </c>
      <c r="BG215" s="418">
        <v>0</v>
      </c>
      <c r="BH215" s="418">
        <v>0</v>
      </c>
      <c r="BI215" s="418">
        <v>0</v>
      </c>
      <c r="BJ215" s="418">
        <v>0</v>
      </c>
      <c r="BK215" s="418">
        <v>0</v>
      </c>
      <c r="BL215" s="418">
        <v>0</v>
      </c>
      <c r="BM215" s="418">
        <v>0</v>
      </c>
      <c r="BN215" s="418">
        <v>0</v>
      </c>
      <c r="BO215" s="418">
        <v>0</v>
      </c>
      <c r="BP215" s="418">
        <v>0</v>
      </c>
      <c r="BQ215" s="418">
        <v>0</v>
      </c>
      <c r="BR215" s="418">
        <v>0</v>
      </c>
      <c r="BS215" s="418">
        <v>0</v>
      </c>
      <c r="BT215" s="418">
        <v>0</v>
      </c>
      <c r="BU215" s="418">
        <v>0</v>
      </c>
      <c r="BV215" s="418">
        <v>0</v>
      </c>
      <c r="BW215" s="418">
        <v>0</v>
      </c>
      <c r="BX215" s="418">
        <v>0</v>
      </c>
      <c r="BY215" s="418">
        <v>0</v>
      </c>
      <c r="BZ215" s="418">
        <v>0</v>
      </c>
      <c r="CA215" s="418">
        <v>0</v>
      </c>
      <c r="CB215" s="418">
        <v>0</v>
      </c>
      <c r="CC215" s="418">
        <v>0</v>
      </c>
      <c r="CD215" s="418">
        <v>0</v>
      </c>
      <c r="CE215" s="418">
        <v>0</v>
      </c>
      <c r="CF215" s="418">
        <v>0</v>
      </c>
      <c r="CG215" s="418">
        <v>0</v>
      </c>
      <c r="CH215" s="418">
        <v>0</v>
      </c>
    </row>
    <row r="216" spans="1:86">
      <c r="A216" s="425" t="s">
        <v>2839</v>
      </c>
      <c r="B216" s="426">
        <v>9</v>
      </c>
      <c r="C216" s="418">
        <v>0</v>
      </c>
      <c r="D216" s="418">
        <v>0</v>
      </c>
      <c r="E216" s="426">
        <v>36</v>
      </c>
      <c r="F216" s="418">
        <v>0</v>
      </c>
      <c r="G216" s="418">
        <v>0</v>
      </c>
      <c r="H216" s="426">
        <v>53</v>
      </c>
      <c r="I216" s="418">
        <v>1</v>
      </c>
      <c r="J216" s="418">
        <v>0</v>
      </c>
      <c r="K216" s="426">
        <v>0</v>
      </c>
      <c r="L216" s="418">
        <v>0</v>
      </c>
      <c r="M216" s="418">
        <v>0</v>
      </c>
      <c r="N216" s="426">
        <v>0</v>
      </c>
      <c r="O216" s="418">
        <v>0</v>
      </c>
      <c r="P216" s="418">
        <v>0</v>
      </c>
      <c r="Q216" s="426">
        <v>0</v>
      </c>
      <c r="R216" s="418">
        <v>0</v>
      </c>
      <c r="S216" s="418">
        <v>0</v>
      </c>
      <c r="T216" s="418">
        <v>0</v>
      </c>
      <c r="U216" s="418">
        <v>0</v>
      </c>
      <c r="V216" s="418">
        <v>0</v>
      </c>
      <c r="W216" s="426">
        <v>0</v>
      </c>
      <c r="X216" s="418">
        <v>0</v>
      </c>
      <c r="Y216" s="418">
        <v>0</v>
      </c>
      <c r="Z216" s="418">
        <v>0</v>
      </c>
      <c r="AA216" s="418">
        <v>0</v>
      </c>
      <c r="AB216" s="418">
        <v>0</v>
      </c>
      <c r="AC216" s="418">
        <v>1</v>
      </c>
      <c r="AD216" s="418">
        <v>0</v>
      </c>
      <c r="AE216" s="418">
        <v>0</v>
      </c>
      <c r="AF216" s="418">
        <v>0</v>
      </c>
      <c r="AG216" s="426">
        <v>9</v>
      </c>
      <c r="AH216" s="426">
        <v>89</v>
      </c>
      <c r="AI216" s="426">
        <v>0</v>
      </c>
      <c r="AJ216" s="426">
        <v>98</v>
      </c>
      <c r="AK216" s="422">
        <v>2</v>
      </c>
      <c r="AL216" s="421">
        <v>0</v>
      </c>
      <c r="AM216" s="418">
        <v>4</v>
      </c>
      <c r="AN216" s="418" t="s">
        <v>2840</v>
      </c>
      <c r="AO216" s="418">
        <v>0</v>
      </c>
      <c r="AP216" s="418">
        <v>0</v>
      </c>
      <c r="AQ216" s="418">
        <v>0</v>
      </c>
      <c r="AR216" s="418">
        <v>0</v>
      </c>
      <c r="AS216" s="418">
        <v>0</v>
      </c>
      <c r="AT216" s="418">
        <v>0</v>
      </c>
      <c r="AU216" s="418">
        <v>0</v>
      </c>
      <c r="AV216" s="418">
        <v>0</v>
      </c>
      <c r="AW216" s="418">
        <v>0</v>
      </c>
      <c r="AX216" s="418">
        <v>0</v>
      </c>
      <c r="AY216" s="418">
        <v>0</v>
      </c>
      <c r="AZ216" s="418">
        <v>0</v>
      </c>
      <c r="BA216" s="418">
        <v>0</v>
      </c>
      <c r="BB216" s="418">
        <v>0</v>
      </c>
      <c r="BC216" s="418">
        <v>0</v>
      </c>
      <c r="BD216" s="418">
        <v>0</v>
      </c>
      <c r="BE216" s="418">
        <v>0</v>
      </c>
      <c r="BF216" s="418">
        <v>0</v>
      </c>
      <c r="BG216" s="418">
        <v>0</v>
      </c>
      <c r="BH216" s="418">
        <v>0</v>
      </c>
      <c r="BI216" s="418">
        <v>0</v>
      </c>
      <c r="BJ216" s="418">
        <v>0</v>
      </c>
      <c r="BK216" s="418">
        <v>0</v>
      </c>
      <c r="BL216" s="418">
        <v>0</v>
      </c>
      <c r="BM216" s="418">
        <v>0</v>
      </c>
      <c r="BN216" s="418">
        <v>0</v>
      </c>
      <c r="BO216" s="418">
        <v>0</v>
      </c>
      <c r="BP216" s="418">
        <v>0</v>
      </c>
      <c r="BQ216" s="418">
        <v>0</v>
      </c>
      <c r="BR216" s="418">
        <v>0</v>
      </c>
      <c r="BS216" s="418">
        <v>0</v>
      </c>
      <c r="BT216" s="418">
        <v>0</v>
      </c>
      <c r="BU216" s="418">
        <v>0</v>
      </c>
      <c r="BV216" s="418">
        <v>0</v>
      </c>
      <c r="BW216" s="418">
        <v>0</v>
      </c>
      <c r="BX216" s="418">
        <v>0</v>
      </c>
      <c r="BY216" s="418">
        <v>0</v>
      </c>
      <c r="BZ216" s="418">
        <v>0</v>
      </c>
      <c r="CA216" s="418">
        <v>0</v>
      </c>
      <c r="CB216" s="418">
        <v>0</v>
      </c>
      <c r="CC216" s="418">
        <v>0</v>
      </c>
      <c r="CD216" s="418">
        <v>0</v>
      </c>
      <c r="CE216" s="418">
        <v>0</v>
      </c>
      <c r="CF216" s="418">
        <v>0</v>
      </c>
      <c r="CG216" s="418">
        <v>0</v>
      </c>
      <c r="CH216" s="418">
        <v>0</v>
      </c>
    </row>
    <row r="217" spans="1:86">
      <c r="A217" s="425" t="s">
        <v>2841</v>
      </c>
      <c r="B217" s="426">
        <v>7</v>
      </c>
      <c r="C217" s="418">
        <v>0</v>
      </c>
      <c r="D217" s="418">
        <v>0</v>
      </c>
      <c r="E217" s="426">
        <v>0</v>
      </c>
      <c r="F217" s="418">
        <v>0</v>
      </c>
      <c r="G217" s="418">
        <v>0</v>
      </c>
      <c r="H217" s="426">
        <v>54</v>
      </c>
      <c r="I217" s="418">
        <v>0</v>
      </c>
      <c r="J217" s="418">
        <v>0</v>
      </c>
      <c r="K217" s="426">
        <v>0</v>
      </c>
      <c r="L217" s="418">
        <v>0</v>
      </c>
      <c r="M217" s="418">
        <v>0</v>
      </c>
      <c r="N217" s="426">
        <v>6</v>
      </c>
      <c r="O217" s="418">
        <v>0</v>
      </c>
      <c r="P217" s="418">
        <v>0</v>
      </c>
      <c r="Q217" s="426">
        <v>0</v>
      </c>
      <c r="R217" s="418">
        <v>0</v>
      </c>
      <c r="S217" s="418">
        <v>0</v>
      </c>
      <c r="T217" s="418">
        <v>0</v>
      </c>
      <c r="U217" s="418">
        <v>0</v>
      </c>
      <c r="V217" s="418">
        <v>0</v>
      </c>
      <c r="W217" s="418">
        <v>0</v>
      </c>
      <c r="X217" s="418">
        <v>0</v>
      </c>
      <c r="Y217" s="418">
        <v>0</v>
      </c>
      <c r="Z217" s="418">
        <v>0</v>
      </c>
      <c r="AA217" s="418">
        <v>0</v>
      </c>
      <c r="AB217" s="418">
        <v>0</v>
      </c>
      <c r="AC217" s="418">
        <v>0</v>
      </c>
      <c r="AD217" s="418">
        <v>0</v>
      </c>
      <c r="AE217" s="418">
        <v>0</v>
      </c>
      <c r="AF217" s="418">
        <v>0</v>
      </c>
      <c r="AG217" s="426">
        <v>7</v>
      </c>
      <c r="AH217" s="426">
        <v>0</v>
      </c>
      <c r="AI217" s="421">
        <v>0</v>
      </c>
      <c r="AJ217" s="426">
        <v>0</v>
      </c>
      <c r="AK217" s="422">
        <v>0</v>
      </c>
      <c r="AL217" s="421">
        <v>0</v>
      </c>
      <c r="AM217" s="418">
        <v>0</v>
      </c>
      <c r="AN217" s="418">
        <v>0</v>
      </c>
      <c r="AO217" s="418">
        <v>0</v>
      </c>
      <c r="AP217" s="418">
        <v>0</v>
      </c>
      <c r="AQ217" s="418">
        <v>0</v>
      </c>
      <c r="AR217" s="418">
        <v>0</v>
      </c>
      <c r="AS217" s="418">
        <v>0</v>
      </c>
      <c r="AT217" s="418">
        <v>0</v>
      </c>
      <c r="AU217" s="418">
        <v>0</v>
      </c>
      <c r="AV217" s="418">
        <v>0</v>
      </c>
      <c r="AW217" s="418">
        <v>0</v>
      </c>
      <c r="AX217" s="418">
        <v>0</v>
      </c>
      <c r="AY217" s="418">
        <v>0</v>
      </c>
      <c r="AZ217" s="418">
        <v>0</v>
      </c>
      <c r="BA217" s="418">
        <v>0</v>
      </c>
      <c r="BB217" s="418">
        <v>0</v>
      </c>
      <c r="BC217" s="418">
        <v>0</v>
      </c>
      <c r="BD217" s="418">
        <v>0</v>
      </c>
      <c r="BE217" s="418">
        <v>0</v>
      </c>
      <c r="BF217" s="418">
        <v>0</v>
      </c>
      <c r="BG217" s="418">
        <v>0</v>
      </c>
      <c r="BH217" s="418">
        <v>0</v>
      </c>
      <c r="BI217" s="418">
        <v>0</v>
      </c>
      <c r="BJ217" s="418">
        <v>0</v>
      </c>
      <c r="BK217" s="418">
        <v>0</v>
      </c>
      <c r="BL217" s="418">
        <v>0</v>
      </c>
      <c r="BM217" s="418">
        <v>0</v>
      </c>
      <c r="BN217" s="418">
        <v>0</v>
      </c>
      <c r="BO217" s="418">
        <v>0</v>
      </c>
      <c r="BP217" s="418">
        <v>0</v>
      </c>
      <c r="BQ217" s="418">
        <v>0</v>
      </c>
      <c r="BR217" s="418">
        <v>0</v>
      </c>
      <c r="BS217" s="418">
        <v>0</v>
      </c>
      <c r="BT217" s="418">
        <v>0</v>
      </c>
      <c r="BU217" s="418">
        <v>0</v>
      </c>
      <c r="BV217" s="418">
        <v>0</v>
      </c>
      <c r="BW217" s="418">
        <v>0</v>
      </c>
      <c r="BX217" s="418">
        <v>0</v>
      </c>
      <c r="BY217" s="418">
        <v>0</v>
      </c>
      <c r="BZ217" s="418">
        <v>0</v>
      </c>
      <c r="CA217" s="418">
        <v>0</v>
      </c>
      <c r="CB217" s="418">
        <v>0</v>
      </c>
      <c r="CC217" s="418">
        <v>0</v>
      </c>
      <c r="CD217" s="418">
        <v>0</v>
      </c>
      <c r="CE217" s="418">
        <v>0</v>
      </c>
      <c r="CF217" s="418">
        <v>0</v>
      </c>
      <c r="CG217" s="418">
        <v>0</v>
      </c>
      <c r="CH217" s="418">
        <v>0</v>
      </c>
    </row>
    <row r="218" spans="1:86">
      <c r="A218" s="420" t="s">
        <v>2842</v>
      </c>
      <c r="B218" s="418">
        <v>4</v>
      </c>
      <c r="C218" s="418">
        <v>0</v>
      </c>
      <c r="D218" s="418">
        <v>0</v>
      </c>
      <c r="E218" s="418">
        <v>2</v>
      </c>
      <c r="F218" s="418">
        <v>0</v>
      </c>
      <c r="G218" s="418">
        <v>0</v>
      </c>
      <c r="H218" s="418">
        <v>23</v>
      </c>
      <c r="I218" s="418">
        <v>0</v>
      </c>
      <c r="J218" s="418">
        <v>0</v>
      </c>
      <c r="K218" s="418">
        <v>0</v>
      </c>
      <c r="L218" s="418">
        <v>0</v>
      </c>
      <c r="M218" s="418">
        <v>0</v>
      </c>
      <c r="N218" s="418">
        <v>0</v>
      </c>
      <c r="O218" s="418">
        <v>0</v>
      </c>
      <c r="P218" s="418">
        <v>0</v>
      </c>
      <c r="Q218" s="418">
        <v>0</v>
      </c>
      <c r="R218" s="418">
        <v>0</v>
      </c>
      <c r="S218" s="418">
        <v>0</v>
      </c>
      <c r="T218" s="418">
        <v>0</v>
      </c>
      <c r="U218" s="418">
        <v>0</v>
      </c>
      <c r="V218" s="418">
        <v>0</v>
      </c>
      <c r="W218" s="418">
        <v>0</v>
      </c>
      <c r="X218" s="418">
        <v>0</v>
      </c>
      <c r="Y218" s="418">
        <v>0</v>
      </c>
      <c r="Z218" s="418">
        <v>0</v>
      </c>
      <c r="AA218" s="418">
        <v>0</v>
      </c>
      <c r="AB218" s="418">
        <v>0</v>
      </c>
      <c r="AC218" s="418">
        <v>0</v>
      </c>
      <c r="AD218" s="418">
        <v>0</v>
      </c>
      <c r="AE218" s="418">
        <v>0</v>
      </c>
      <c r="AF218" s="418">
        <v>0</v>
      </c>
      <c r="AG218" s="421">
        <v>4</v>
      </c>
      <c r="AH218" s="421">
        <v>25</v>
      </c>
      <c r="AI218" s="421">
        <v>0</v>
      </c>
      <c r="AJ218" s="421">
        <v>29</v>
      </c>
      <c r="AK218" s="422">
        <v>0</v>
      </c>
      <c r="AL218" s="421">
        <v>0</v>
      </c>
      <c r="AM218" s="418">
        <v>0</v>
      </c>
      <c r="AN218" s="419">
        <v>0</v>
      </c>
      <c r="AO218" s="418">
        <v>0</v>
      </c>
      <c r="AP218" s="418">
        <v>0</v>
      </c>
      <c r="AQ218" s="418">
        <v>0</v>
      </c>
      <c r="AR218" s="418">
        <v>0</v>
      </c>
      <c r="AS218" s="418">
        <v>0</v>
      </c>
      <c r="AT218" s="418">
        <v>0</v>
      </c>
      <c r="AU218" s="418">
        <v>0</v>
      </c>
      <c r="AV218" s="418">
        <v>0</v>
      </c>
      <c r="AW218" s="418">
        <v>0</v>
      </c>
      <c r="AX218" s="418">
        <v>0</v>
      </c>
      <c r="AY218" s="418">
        <v>0</v>
      </c>
      <c r="AZ218" s="418">
        <v>0</v>
      </c>
      <c r="BA218" s="418">
        <v>0</v>
      </c>
      <c r="BB218" s="418">
        <v>0</v>
      </c>
      <c r="BC218" s="418">
        <v>0</v>
      </c>
      <c r="BD218" s="418">
        <v>0</v>
      </c>
      <c r="BE218" s="418">
        <v>0</v>
      </c>
      <c r="BF218" s="418">
        <v>0</v>
      </c>
      <c r="BG218" s="418">
        <v>0</v>
      </c>
      <c r="BH218" s="418">
        <v>0</v>
      </c>
      <c r="BI218" s="418">
        <v>0</v>
      </c>
      <c r="BJ218" s="418">
        <v>0</v>
      </c>
      <c r="BK218" s="418">
        <v>0</v>
      </c>
      <c r="BL218" s="418">
        <v>0</v>
      </c>
      <c r="BM218" s="418">
        <v>0</v>
      </c>
      <c r="BN218" s="418">
        <v>0</v>
      </c>
      <c r="BO218" s="418">
        <v>0</v>
      </c>
      <c r="BP218" s="418">
        <v>0</v>
      </c>
      <c r="BQ218" s="418">
        <v>0</v>
      </c>
      <c r="BR218" s="418">
        <v>0</v>
      </c>
      <c r="BS218" s="418">
        <v>0</v>
      </c>
      <c r="BT218" s="418">
        <v>0</v>
      </c>
      <c r="BU218" s="418">
        <v>0</v>
      </c>
      <c r="BV218" s="418">
        <v>0</v>
      </c>
      <c r="BW218" s="418">
        <v>0</v>
      </c>
      <c r="BX218" s="418">
        <v>0</v>
      </c>
      <c r="BY218" s="418">
        <v>0</v>
      </c>
      <c r="BZ218" s="418">
        <v>0</v>
      </c>
      <c r="CA218" s="418">
        <v>0</v>
      </c>
      <c r="CB218" s="418">
        <v>0</v>
      </c>
      <c r="CC218" s="418">
        <v>0</v>
      </c>
      <c r="CD218" s="418">
        <v>0</v>
      </c>
      <c r="CE218" s="418">
        <v>0</v>
      </c>
      <c r="CF218" s="418">
        <v>0</v>
      </c>
      <c r="CG218" s="418">
        <v>0</v>
      </c>
      <c r="CH218" s="418">
        <v>0</v>
      </c>
    </row>
    <row r="219" spans="1:86">
      <c r="A219" s="423" t="s">
        <v>2843</v>
      </c>
      <c r="B219" s="424">
        <v>6</v>
      </c>
      <c r="C219" s="424">
        <v>0</v>
      </c>
      <c r="D219" s="424">
        <v>0</v>
      </c>
      <c r="E219" s="424">
        <v>55</v>
      </c>
      <c r="F219" s="424">
        <v>0</v>
      </c>
      <c r="G219" s="424">
        <v>0</v>
      </c>
      <c r="H219" s="424">
        <v>69</v>
      </c>
      <c r="I219" s="424">
        <v>0</v>
      </c>
      <c r="J219" s="424">
        <v>0</v>
      </c>
      <c r="K219" s="424">
        <v>0</v>
      </c>
      <c r="L219" s="424">
        <v>0</v>
      </c>
      <c r="M219" s="424">
        <v>0</v>
      </c>
      <c r="N219" s="424">
        <v>0</v>
      </c>
      <c r="O219" s="424">
        <v>0</v>
      </c>
      <c r="P219" s="424">
        <v>0</v>
      </c>
      <c r="Q219" s="424">
        <v>0</v>
      </c>
      <c r="R219" s="424">
        <v>0</v>
      </c>
      <c r="S219" s="424">
        <v>0</v>
      </c>
      <c r="T219" s="424">
        <v>0</v>
      </c>
      <c r="U219" s="424">
        <v>0</v>
      </c>
      <c r="V219" s="424">
        <v>0</v>
      </c>
      <c r="W219" s="424">
        <v>0</v>
      </c>
      <c r="X219" s="424">
        <v>0</v>
      </c>
      <c r="Y219" s="424">
        <v>0</v>
      </c>
      <c r="Z219" s="424">
        <v>0</v>
      </c>
      <c r="AA219" s="424">
        <v>0</v>
      </c>
      <c r="AB219" s="424">
        <v>0</v>
      </c>
      <c r="AC219" s="418">
        <v>0</v>
      </c>
      <c r="AD219" s="424">
        <v>0</v>
      </c>
      <c r="AE219" s="424">
        <v>0</v>
      </c>
      <c r="AF219" s="424">
        <v>0</v>
      </c>
      <c r="AG219" s="424">
        <v>6</v>
      </c>
      <c r="AH219" s="424">
        <v>130</v>
      </c>
      <c r="AI219" s="424">
        <v>0</v>
      </c>
      <c r="AJ219" s="424">
        <v>136</v>
      </c>
      <c r="AK219" s="422">
        <v>0</v>
      </c>
      <c r="AL219" s="424">
        <v>0</v>
      </c>
      <c r="AM219" s="418">
        <v>0</v>
      </c>
      <c r="AN219" s="418">
        <v>0</v>
      </c>
      <c r="AO219" s="418">
        <v>0</v>
      </c>
      <c r="AP219" s="418">
        <v>0</v>
      </c>
      <c r="AQ219" s="418">
        <v>0</v>
      </c>
      <c r="AR219" s="418">
        <v>0</v>
      </c>
      <c r="AS219" s="418">
        <v>0</v>
      </c>
      <c r="AT219" s="418">
        <v>0</v>
      </c>
      <c r="AU219" s="418">
        <v>0</v>
      </c>
      <c r="AV219" s="418">
        <v>0</v>
      </c>
      <c r="AW219" s="418">
        <v>0</v>
      </c>
      <c r="AX219" s="418">
        <v>0</v>
      </c>
      <c r="AY219" s="418">
        <v>0</v>
      </c>
      <c r="AZ219" s="418">
        <v>0</v>
      </c>
      <c r="BA219" s="418">
        <v>0</v>
      </c>
      <c r="BB219" s="418">
        <v>0</v>
      </c>
      <c r="BC219" s="418">
        <v>0</v>
      </c>
      <c r="BD219" s="418">
        <v>0</v>
      </c>
      <c r="BE219" s="418">
        <v>0</v>
      </c>
      <c r="BF219" s="418">
        <v>0</v>
      </c>
      <c r="BG219" s="418">
        <v>0</v>
      </c>
      <c r="BH219" s="418">
        <v>0</v>
      </c>
      <c r="BI219" s="418">
        <v>0</v>
      </c>
      <c r="BJ219" s="418">
        <v>0</v>
      </c>
      <c r="BK219" s="418">
        <v>0</v>
      </c>
      <c r="BL219" s="418">
        <v>0</v>
      </c>
      <c r="BM219" s="418">
        <v>0</v>
      </c>
      <c r="BN219" s="418">
        <v>0</v>
      </c>
      <c r="BO219" s="418">
        <v>0</v>
      </c>
      <c r="BP219" s="418">
        <v>0</v>
      </c>
      <c r="BQ219" s="418">
        <v>0</v>
      </c>
      <c r="BR219" s="418">
        <v>0</v>
      </c>
      <c r="BS219" s="418">
        <v>0</v>
      </c>
      <c r="BT219" s="418">
        <v>0</v>
      </c>
      <c r="BU219" s="418">
        <v>0</v>
      </c>
      <c r="BV219" s="418">
        <v>0</v>
      </c>
      <c r="BW219" s="418">
        <v>0</v>
      </c>
      <c r="BX219" s="418">
        <v>0</v>
      </c>
      <c r="BY219" s="418">
        <v>0</v>
      </c>
      <c r="BZ219" s="418">
        <v>0</v>
      </c>
      <c r="CA219" s="418">
        <v>0</v>
      </c>
      <c r="CB219" s="418">
        <v>0</v>
      </c>
      <c r="CC219" s="418">
        <v>0</v>
      </c>
      <c r="CD219" s="418">
        <v>0</v>
      </c>
      <c r="CE219" s="418">
        <v>0</v>
      </c>
      <c r="CF219" s="418">
        <v>0</v>
      </c>
      <c r="CG219" s="418">
        <v>0</v>
      </c>
      <c r="CH219" s="418">
        <v>0</v>
      </c>
    </row>
    <row r="220" spans="1:86">
      <c r="A220" s="423" t="s">
        <v>2844</v>
      </c>
      <c r="B220" s="424">
        <v>6</v>
      </c>
      <c r="C220" s="424">
        <v>0</v>
      </c>
      <c r="D220" s="424">
        <v>0</v>
      </c>
      <c r="E220" s="424">
        <v>0</v>
      </c>
      <c r="F220" s="424">
        <v>0</v>
      </c>
      <c r="G220" s="424">
        <v>0</v>
      </c>
      <c r="H220" s="424">
        <v>50</v>
      </c>
      <c r="I220" s="424">
        <v>0</v>
      </c>
      <c r="J220" s="424">
        <v>0</v>
      </c>
      <c r="K220" s="424">
        <v>5</v>
      </c>
      <c r="L220" s="424">
        <v>0</v>
      </c>
      <c r="M220" s="424">
        <v>0</v>
      </c>
      <c r="N220" s="424">
        <v>0</v>
      </c>
      <c r="O220" s="424">
        <v>0</v>
      </c>
      <c r="P220" s="424">
        <v>0</v>
      </c>
      <c r="Q220" s="424">
        <v>0</v>
      </c>
      <c r="R220" s="424">
        <v>0</v>
      </c>
      <c r="S220" s="424">
        <v>0</v>
      </c>
      <c r="T220" s="424">
        <v>0</v>
      </c>
      <c r="U220" s="424">
        <v>0</v>
      </c>
      <c r="V220" s="424">
        <v>0</v>
      </c>
      <c r="W220" s="424">
        <v>0</v>
      </c>
      <c r="X220" s="424">
        <v>0</v>
      </c>
      <c r="Y220" s="424">
        <v>0</v>
      </c>
      <c r="Z220" s="424">
        <v>0</v>
      </c>
      <c r="AA220" s="424">
        <v>0</v>
      </c>
      <c r="AB220" s="424">
        <v>0</v>
      </c>
      <c r="AC220" s="418">
        <v>0</v>
      </c>
      <c r="AD220" s="424">
        <v>0</v>
      </c>
      <c r="AE220" s="424">
        <v>0</v>
      </c>
      <c r="AF220" s="424">
        <v>0</v>
      </c>
      <c r="AG220" s="424">
        <v>6</v>
      </c>
      <c r="AH220" s="424">
        <v>55</v>
      </c>
      <c r="AI220" s="424">
        <v>0</v>
      </c>
      <c r="AJ220" s="424">
        <v>61</v>
      </c>
      <c r="AK220" s="422">
        <v>0</v>
      </c>
      <c r="AL220" s="424">
        <v>0</v>
      </c>
      <c r="AM220" s="418">
        <v>0</v>
      </c>
      <c r="AN220" s="418">
        <v>0</v>
      </c>
      <c r="AO220" s="418">
        <v>0</v>
      </c>
      <c r="AP220" s="418">
        <v>0</v>
      </c>
      <c r="AQ220" s="418">
        <v>0</v>
      </c>
      <c r="AR220" s="418">
        <v>0</v>
      </c>
      <c r="AS220" s="418">
        <v>0</v>
      </c>
      <c r="AT220" s="418">
        <v>0</v>
      </c>
      <c r="AU220" s="418">
        <v>0</v>
      </c>
      <c r="AV220" s="418">
        <v>0</v>
      </c>
      <c r="AW220" s="418">
        <v>0</v>
      </c>
      <c r="AX220" s="418">
        <v>0</v>
      </c>
      <c r="AY220" s="418">
        <v>0</v>
      </c>
      <c r="AZ220" s="418">
        <v>0</v>
      </c>
      <c r="BA220" s="418">
        <v>0</v>
      </c>
      <c r="BB220" s="418">
        <v>0</v>
      </c>
      <c r="BC220" s="418">
        <v>0</v>
      </c>
      <c r="BD220" s="418">
        <v>0</v>
      </c>
      <c r="BE220" s="418">
        <v>0</v>
      </c>
      <c r="BF220" s="418">
        <v>0</v>
      </c>
      <c r="BG220" s="418">
        <v>0</v>
      </c>
      <c r="BH220" s="418">
        <v>0</v>
      </c>
      <c r="BI220" s="418">
        <v>0</v>
      </c>
      <c r="BJ220" s="418">
        <v>0</v>
      </c>
      <c r="BK220" s="418">
        <v>0</v>
      </c>
      <c r="BL220" s="418">
        <v>0</v>
      </c>
      <c r="BM220" s="418">
        <v>0</v>
      </c>
      <c r="BN220" s="418">
        <v>0</v>
      </c>
      <c r="BO220" s="418">
        <v>0</v>
      </c>
      <c r="BP220" s="418">
        <v>0</v>
      </c>
      <c r="BQ220" s="418">
        <v>0</v>
      </c>
      <c r="BR220" s="418">
        <v>0</v>
      </c>
      <c r="BS220" s="418">
        <v>0</v>
      </c>
      <c r="BT220" s="418">
        <v>0</v>
      </c>
      <c r="BU220" s="418">
        <v>0</v>
      </c>
      <c r="BV220" s="418">
        <v>0</v>
      </c>
      <c r="BW220" s="418">
        <v>0</v>
      </c>
      <c r="BX220" s="418">
        <v>0</v>
      </c>
      <c r="BY220" s="418">
        <v>0</v>
      </c>
      <c r="BZ220" s="418">
        <v>0</v>
      </c>
      <c r="CA220" s="418">
        <v>0</v>
      </c>
      <c r="CB220" s="418">
        <v>0</v>
      </c>
      <c r="CC220" s="418">
        <v>0</v>
      </c>
      <c r="CD220" s="418">
        <v>0</v>
      </c>
      <c r="CE220" s="418">
        <v>0</v>
      </c>
      <c r="CF220" s="418">
        <v>0</v>
      </c>
      <c r="CG220" s="418">
        <v>0</v>
      </c>
      <c r="CH220" s="418">
        <v>0</v>
      </c>
    </row>
    <row r="221" spans="1:86">
      <c r="A221" s="425" t="s">
        <v>2845</v>
      </c>
      <c r="B221" s="426">
        <v>8</v>
      </c>
      <c r="C221" s="418">
        <v>0</v>
      </c>
      <c r="D221" s="418">
        <v>0</v>
      </c>
      <c r="E221" s="426">
        <v>8</v>
      </c>
      <c r="F221" s="418">
        <v>0</v>
      </c>
      <c r="G221" s="418">
        <v>0</v>
      </c>
      <c r="H221" s="426">
        <v>23</v>
      </c>
      <c r="I221" s="418">
        <v>0</v>
      </c>
      <c r="J221" s="418">
        <v>0</v>
      </c>
      <c r="K221" s="426">
        <v>2</v>
      </c>
      <c r="L221" s="418">
        <v>0</v>
      </c>
      <c r="M221" s="418">
        <v>0</v>
      </c>
      <c r="N221" s="426">
        <v>0</v>
      </c>
      <c r="O221" s="418">
        <v>0</v>
      </c>
      <c r="P221" s="418">
        <v>0</v>
      </c>
      <c r="Q221" s="418">
        <v>0</v>
      </c>
      <c r="R221" s="418">
        <v>0</v>
      </c>
      <c r="S221" s="418">
        <v>0</v>
      </c>
      <c r="T221" s="418">
        <v>0</v>
      </c>
      <c r="U221" s="418">
        <v>0</v>
      </c>
      <c r="V221" s="418">
        <v>0</v>
      </c>
      <c r="W221" s="418">
        <v>0</v>
      </c>
      <c r="X221" s="418">
        <v>0</v>
      </c>
      <c r="Y221" s="418">
        <v>0</v>
      </c>
      <c r="Z221" s="418">
        <v>0</v>
      </c>
      <c r="AA221" s="418">
        <v>0</v>
      </c>
      <c r="AB221" s="418">
        <v>0</v>
      </c>
      <c r="AC221" s="418">
        <v>0</v>
      </c>
      <c r="AD221" s="418">
        <v>0</v>
      </c>
      <c r="AE221" s="418">
        <v>0</v>
      </c>
      <c r="AF221" s="418">
        <v>0</v>
      </c>
      <c r="AG221" s="426">
        <v>8</v>
      </c>
      <c r="AH221" s="426">
        <v>33</v>
      </c>
      <c r="AI221" s="421">
        <v>0</v>
      </c>
      <c r="AJ221" s="426">
        <v>41</v>
      </c>
      <c r="AK221" s="422">
        <v>0</v>
      </c>
      <c r="AL221" s="421">
        <v>0</v>
      </c>
      <c r="AM221" s="418">
        <v>0</v>
      </c>
      <c r="AN221" s="419">
        <v>0</v>
      </c>
      <c r="AO221" s="418">
        <v>0</v>
      </c>
      <c r="AP221" s="418">
        <v>0</v>
      </c>
      <c r="AQ221" s="418">
        <v>0</v>
      </c>
      <c r="AR221" s="418">
        <v>0</v>
      </c>
      <c r="AS221" s="418">
        <v>0</v>
      </c>
      <c r="AT221" s="418">
        <v>0</v>
      </c>
      <c r="AU221" s="418">
        <v>0</v>
      </c>
      <c r="AV221" s="418">
        <v>0</v>
      </c>
      <c r="AW221" s="418">
        <v>0</v>
      </c>
      <c r="AX221" s="418">
        <v>0</v>
      </c>
      <c r="AY221" s="418">
        <v>0</v>
      </c>
      <c r="AZ221" s="418">
        <v>0</v>
      </c>
      <c r="BA221" s="418">
        <v>0</v>
      </c>
      <c r="BB221" s="418">
        <v>0</v>
      </c>
      <c r="BC221" s="418">
        <v>0</v>
      </c>
      <c r="BD221" s="418">
        <v>0</v>
      </c>
      <c r="BE221" s="418">
        <v>0</v>
      </c>
      <c r="BF221" s="418">
        <v>0</v>
      </c>
      <c r="BG221" s="418">
        <v>0</v>
      </c>
      <c r="BH221" s="418">
        <v>0</v>
      </c>
      <c r="BI221" s="418">
        <v>0</v>
      </c>
      <c r="BJ221" s="418">
        <v>0</v>
      </c>
      <c r="BK221" s="418">
        <v>0</v>
      </c>
      <c r="BL221" s="418">
        <v>0</v>
      </c>
      <c r="BM221" s="418">
        <v>0</v>
      </c>
      <c r="BN221" s="418">
        <v>0</v>
      </c>
      <c r="BO221" s="418">
        <v>0</v>
      </c>
      <c r="BP221" s="418">
        <v>0</v>
      </c>
      <c r="BQ221" s="418">
        <v>0</v>
      </c>
      <c r="BR221" s="418">
        <v>0</v>
      </c>
      <c r="BS221" s="418">
        <v>0</v>
      </c>
      <c r="BT221" s="418">
        <v>0</v>
      </c>
      <c r="BU221" s="418">
        <v>0</v>
      </c>
      <c r="BV221" s="418">
        <v>0</v>
      </c>
      <c r="BW221" s="418">
        <v>0</v>
      </c>
      <c r="BX221" s="418">
        <v>0</v>
      </c>
      <c r="BY221" s="418">
        <v>0</v>
      </c>
      <c r="BZ221" s="418">
        <v>0</v>
      </c>
      <c r="CA221" s="418">
        <v>0</v>
      </c>
      <c r="CB221" s="418">
        <v>0</v>
      </c>
      <c r="CC221" s="418">
        <v>0</v>
      </c>
      <c r="CD221" s="418">
        <v>0</v>
      </c>
      <c r="CE221" s="418">
        <v>0</v>
      </c>
      <c r="CF221" s="418">
        <v>0</v>
      </c>
      <c r="CG221" s="418">
        <v>0</v>
      </c>
      <c r="CH221" s="418">
        <v>0</v>
      </c>
    </row>
    <row r="222" spans="1:86">
      <c r="A222" s="425" t="s">
        <v>2846</v>
      </c>
      <c r="B222" s="426">
        <v>6</v>
      </c>
      <c r="C222" s="427">
        <v>0</v>
      </c>
      <c r="D222" s="427">
        <v>0</v>
      </c>
      <c r="E222" s="426">
        <v>3</v>
      </c>
      <c r="F222" s="427">
        <v>0</v>
      </c>
      <c r="G222" s="427">
        <v>0</v>
      </c>
      <c r="H222" s="426">
        <v>63</v>
      </c>
      <c r="I222" s="427">
        <v>0</v>
      </c>
      <c r="J222" s="427">
        <v>0</v>
      </c>
      <c r="K222" s="426">
        <v>15</v>
      </c>
      <c r="L222" s="427">
        <v>0</v>
      </c>
      <c r="M222" s="427">
        <v>0</v>
      </c>
      <c r="N222" s="426">
        <v>0</v>
      </c>
      <c r="O222" s="427">
        <v>0</v>
      </c>
      <c r="P222" s="427">
        <v>0</v>
      </c>
      <c r="Q222" s="426">
        <v>0</v>
      </c>
      <c r="R222" s="427">
        <v>0</v>
      </c>
      <c r="S222" s="427">
        <v>0</v>
      </c>
      <c r="T222" s="426">
        <v>0</v>
      </c>
      <c r="U222" s="427">
        <v>0</v>
      </c>
      <c r="V222" s="427">
        <v>0</v>
      </c>
      <c r="W222" s="426">
        <v>0</v>
      </c>
      <c r="X222" s="427">
        <v>0</v>
      </c>
      <c r="Y222" s="427">
        <v>0</v>
      </c>
      <c r="Z222" s="426">
        <v>0</v>
      </c>
      <c r="AA222" s="427">
        <v>0</v>
      </c>
      <c r="AB222" s="427">
        <v>0</v>
      </c>
      <c r="AC222" s="427">
        <v>0</v>
      </c>
      <c r="AD222" s="427">
        <v>0</v>
      </c>
      <c r="AE222" s="426">
        <v>0</v>
      </c>
      <c r="AF222" s="426">
        <v>0</v>
      </c>
      <c r="AG222" s="426">
        <v>6</v>
      </c>
      <c r="AH222" s="426">
        <v>81</v>
      </c>
      <c r="AI222" s="426">
        <v>0</v>
      </c>
      <c r="AJ222" s="426">
        <v>87</v>
      </c>
      <c r="AK222" s="422">
        <v>0</v>
      </c>
      <c r="AL222" s="427">
        <v>0</v>
      </c>
      <c r="AM222" s="427">
        <v>0</v>
      </c>
      <c r="AN222" s="428">
        <v>0</v>
      </c>
      <c r="AO222" s="418">
        <v>0</v>
      </c>
      <c r="AP222" s="418">
        <v>0</v>
      </c>
      <c r="AQ222" s="418">
        <v>0</v>
      </c>
      <c r="AR222" s="418">
        <v>0</v>
      </c>
      <c r="AS222" s="418">
        <v>0</v>
      </c>
      <c r="AT222" s="418">
        <v>0</v>
      </c>
      <c r="AU222" s="418">
        <v>0</v>
      </c>
      <c r="AV222" s="418">
        <v>0</v>
      </c>
      <c r="AW222" s="418">
        <v>0</v>
      </c>
      <c r="AX222" s="418">
        <v>0</v>
      </c>
      <c r="AY222" s="418">
        <v>0</v>
      </c>
      <c r="AZ222" s="418">
        <v>0</v>
      </c>
      <c r="BA222" s="418">
        <v>0</v>
      </c>
      <c r="BB222" s="418">
        <v>0</v>
      </c>
      <c r="BC222" s="418">
        <v>0</v>
      </c>
      <c r="BD222" s="418">
        <v>0</v>
      </c>
      <c r="BE222" s="418">
        <v>0</v>
      </c>
      <c r="BF222" s="418">
        <v>0</v>
      </c>
      <c r="BG222" s="418">
        <v>0</v>
      </c>
      <c r="BH222" s="418">
        <v>0</v>
      </c>
      <c r="BI222" s="418">
        <v>0</v>
      </c>
      <c r="BJ222" s="418">
        <v>0</v>
      </c>
      <c r="BK222" s="418">
        <v>0</v>
      </c>
      <c r="BL222" s="418">
        <v>0</v>
      </c>
      <c r="BM222" s="418">
        <v>0</v>
      </c>
      <c r="BN222" s="418">
        <v>0</v>
      </c>
      <c r="BO222" s="418">
        <v>0</v>
      </c>
      <c r="BP222" s="418">
        <v>0</v>
      </c>
      <c r="BQ222" s="418">
        <v>0</v>
      </c>
      <c r="BR222" s="418">
        <v>0</v>
      </c>
      <c r="BS222" s="418">
        <v>0</v>
      </c>
      <c r="BT222" s="418">
        <v>0</v>
      </c>
      <c r="BU222" s="418">
        <v>0</v>
      </c>
      <c r="BV222" s="418">
        <v>0</v>
      </c>
      <c r="BW222" s="418">
        <v>0</v>
      </c>
      <c r="BX222" s="418">
        <v>0</v>
      </c>
      <c r="BY222" s="418">
        <v>0</v>
      </c>
      <c r="BZ222" s="418">
        <v>0</v>
      </c>
      <c r="CA222" s="418">
        <v>0</v>
      </c>
      <c r="CB222" s="418">
        <v>0</v>
      </c>
      <c r="CC222" s="418">
        <v>0</v>
      </c>
      <c r="CD222" s="418">
        <v>0</v>
      </c>
      <c r="CE222" s="418">
        <v>0</v>
      </c>
      <c r="CF222" s="418">
        <v>0</v>
      </c>
      <c r="CG222" s="418">
        <v>0</v>
      </c>
      <c r="CH222" s="418">
        <v>0</v>
      </c>
    </row>
    <row r="223" spans="1:86">
      <c r="A223" s="425" t="s">
        <v>2847</v>
      </c>
      <c r="B223" s="426">
        <v>6</v>
      </c>
      <c r="C223" s="418">
        <v>0</v>
      </c>
      <c r="D223" s="418">
        <v>0</v>
      </c>
      <c r="E223" s="426">
        <v>0</v>
      </c>
      <c r="F223" s="418">
        <v>0</v>
      </c>
      <c r="G223" s="418">
        <v>0</v>
      </c>
      <c r="H223" s="426">
        <v>64</v>
      </c>
      <c r="I223" s="418">
        <v>0</v>
      </c>
      <c r="J223" s="418">
        <v>0</v>
      </c>
      <c r="K223" s="426">
        <v>0</v>
      </c>
      <c r="L223" s="418">
        <v>0</v>
      </c>
      <c r="M223" s="418">
        <v>0</v>
      </c>
      <c r="N223" s="426">
        <v>23</v>
      </c>
      <c r="O223" s="418">
        <v>0</v>
      </c>
      <c r="P223" s="418">
        <v>0</v>
      </c>
      <c r="Q223" s="426">
        <v>0</v>
      </c>
      <c r="R223" s="418">
        <v>0</v>
      </c>
      <c r="S223" s="418">
        <v>0</v>
      </c>
      <c r="T223" s="418">
        <v>0</v>
      </c>
      <c r="U223" s="418">
        <v>0</v>
      </c>
      <c r="V223" s="418">
        <v>0</v>
      </c>
      <c r="W223" s="418">
        <v>0</v>
      </c>
      <c r="X223" s="418">
        <v>0</v>
      </c>
      <c r="Y223" s="418">
        <v>0</v>
      </c>
      <c r="Z223" s="418">
        <v>0</v>
      </c>
      <c r="AA223" s="418">
        <v>0</v>
      </c>
      <c r="AB223" s="418">
        <v>0</v>
      </c>
      <c r="AC223" s="418">
        <v>3</v>
      </c>
      <c r="AD223" s="418">
        <v>0</v>
      </c>
      <c r="AE223" s="418">
        <v>0</v>
      </c>
      <c r="AF223" s="418">
        <v>0</v>
      </c>
      <c r="AG223" s="426">
        <v>6</v>
      </c>
      <c r="AH223" s="426">
        <v>87</v>
      </c>
      <c r="AI223" s="426">
        <v>0</v>
      </c>
      <c r="AJ223" s="426">
        <v>93</v>
      </c>
      <c r="AK223" s="422">
        <v>3</v>
      </c>
      <c r="AL223" s="421">
        <v>0</v>
      </c>
      <c r="AM223" s="418">
        <v>3</v>
      </c>
      <c r="AN223" s="419" t="s">
        <v>2848</v>
      </c>
      <c r="AO223" s="418">
        <v>0</v>
      </c>
      <c r="AP223" s="418">
        <v>0</v>
      </c>
      <c r="AQ223" s="418">
        <v>0</v>
      </c>
      <c r="AR223" s="418">
        <v>0</v>
      </c>
      <c r="AS223" s="418">
        <v>0</v>
      </c>
      <c r="AT223" s="418">
        <v>0</v>
      </c>
      <c r="AU223" s="418">
        <v>0</v>
      </c>
      <c r="AV223" s="418">
        <v>0</v>
      </c>
      <c r="AW223" s="418">
        <v>0</v>
      </c>
      <c r="AX223" s="418">
        <v>0</v>
      </c>
      <c r="AY223" s="418">
        <v>0</v>
      </c>
      <c r="AZ223" s="418">
        <v>0</v>
      </c>
      <c r="BA223" s="418">
        <v>0</v>
      </c>
      <c r="BB223" s="418">
        <v>0</v>
      </c>
      <c r="BC223" s="418">
        <v>0</v>
      </c>
      <c r="BD223" s="418">
        <v>0</v>
      </c>
      <c r="BE223" s="418">
        <v>0</v>
      </c>
      <c r="BF223" s="418">
        <v>0</v>
      </c>
      <c r="BG223" s="418">
        <v>0</v>
      </c>
      <c r="BH223" s="418">
        <v>0</v>
      </c>
      <c r="BI223" s="418">
        <v>0</v>
      </c>
      <c r="BJ223" s="418">
        <v>0</v>
      </c>
      <c r="BK223" s="418">
        <v>0</v>
      </c>
      <c r="BL223" s="418">
        <v>0</v>
      </c>
      <c r="BM223" s="418">
        <v>0</v>
      </c>
      <c r="BN223" s="418">
        <v>0</v>
      </c>
      <c r="BO223" s="418">
        <v>0</v>
      </c>
      <c r="BP223" s="418">
        <v>0</v>
      </c>
      <c r="BQ223" s="418">
        <v>0</v>
      </c>
      <c r="BR223" s="418">
        <v>0</v>
      </c>
      <c r="BS223" s="418">
        <v>0</v>
      </c>
      <c r="BT223" s="418">
        <v>0</v>
      </c>
      <c r="BU223" s="418">
        <v>0</v>
      </c>
      <c r="BV223" s="418">
        <v>0</v>
      </c>
      <c r="BW223" s="418">
        <v>0</v>
      </c>
      <c r="BX223" s="418">
        <v>0</v>
      </c>
      <c r="BY223" s="418">
        <v>0</v>
      </c>
      <c r="BZ223" s="418">
        <v>0</v>
      </c>
      <c r="CA223" s="418">
        <v>0</v>
      </c>
      <c r="CB223" s="418">
        <v>0</v>
      </c>
      <c r="CC223" s="418">
        <v>0</v>
      </c>
      <c r="CD223" s="418">
        <v>0</v>
      </c>
      <c r="CE223" s="418">
        <v>0</v>
      </c>
      <c r="CF223" s="418">
        <v>0</v>
      </c>
      <c r="CG223" s="418">
        <v>0</v>
      </c>
      <c r="CH223" s="418">
        <v>0</v>
      </c>
    </row>
    <row r="224" spans="1:86">
      <c r="A224" s="423" t="s">
        <v>2849</v>
      </c>
      <c r="B224" s="424">
        <v>9</v>
      </c>
      <c r="C224" s="424">
        <v>0</v>
      </c>
      <c r="D224" s="424">
        <v>0</v>
      </c>
      <c r="E224" s="424">
        <v>0</v>
      </c>
      <c r="F224" s="424">
        <v>0</v>
      </c>
      <c r="G224" s="424">
        <v>0</v>
      </c>
      <c r="H224" s="424">
        <v>179</v>
      </c>
      <c r="I224" s="424">
        <v>0</v>
      </c>
      <c r="J224" s="424">
        <v>0</v>
      </c>
      <c r="K224" s="424">
        <v>220</v>
      </c>
      <c r="L224" s="424">
        <v>0</v>
      </c>
      <c r="M224" s="424">
        <v>0</v>
      </c>
      <c r="N224" s="424">
        <v>0</v>
      </c>
      <c r="O224" s="424">
        <v>0</v>
      </c>
      <c r="P224" s="424">
        <v>0</v>
      </c>
      <c r="Q224" s="424">
        <v>0</v>
      </c>
      <c r="R224" s="424">
        <v>0</v>
      </c>
      <c r="S224" s="424">
        <v>0</v>
      </c>
      <c r="T224" s="424">
        <v>0</v>
      </c>
      <c r="U224" s="424">
        <v>0</v>
      </c>
      <c r="V224" s="424">
        <v>0</v>
      </c>
      <c r="W224" s="424">
        <v>0</v>
      </c>
      <c r="X224" s="424">
        <v>0</v>
      </c>
      <c r="Y224" s="424">
        <v>0</v>
      </c>
      <c r="Z224" s="424">
        <v>0</v>
      </c>
      <c r="AA224" s="424">
        <v>0</v>
      </c>
      <c r="AB224" s="424">
        <v>0</v>
      </c>
      <c r="AC224" s="418">
        <v>1</v>
      </c>
      <c r="AD224" s="424">
        <v>0</v>
      </c>
      <c r="AE224" s="424">
        <v>0</v>
      </c>
      <c r="AF224" s="424">
        <v>0</v>
      </c>
      <c r="AG224" s="424">
        <v>9</v>
      </c>
      <c r="AH224" s="424">
        <v>399</v>
      </c>
      <c r="AI224" s="424">
        <v>0</v>
      </c>
      <c r="AJ224" s="424">
        <v>408</v>
      </c>
      <c r="AK224" s="422">
        <v>1</v>
      </c>
      <c r="AL224" s="424">
        <v>0</v>
      </c>
      <c r="AM224" s="418">
        <v>1</v>
      </c>
      <c r="AN224" s="418" t="s">
        <v>2607</v>
      </c>
      <c r="AO224" s="418">
        <v>0</v>
      </c>
      <c r="AP224" s="418">
        <v>0</v>
      </c>
      <c r="AQ224" s="418">
        <v>0</v>
      </c>
      <c r="AR224" s="418">
        <v>0</v>
      </c>
      <c r="AS224" s="418">
        <v>0</v>
      </c>
      <c r="AT224" s="418">
        <v>0</v>
      </c>
      <c r="AU224" s="418">
        <v>0</v>
      </c>
      <c r="AV224" s="418">
        <v>0</v>
      </c>
      <c r="AW224" s="418">
        <v>0</v>
      </c>
      <c r="AX224" s="418">
        <v>0</v>
      </c>
      <c r="AY224" s="418">
        <v>0</v>
      </c>
      <c r="AZ224" s="418">
        <v>0</v>
      </c>
      <c r="BA224" s="418">
        <v>0</v>
      </c>
      <c r="BB224" s="418">
        <v>0</v>
      </c>
      <c r="BC224" s="418">
        <v>0</v>
      </c>
      <c r="BD224" s="418">
        <v>0</v>
      </c>
      <c r="BE224" s="418">
        <v>0</v>
      </c>
      <c r="BF224" s="418">
        <v>0</v>
      </c>
      <c r="BG224" s="418">
        <v>0</v>
      </c>
      <c r="BH224" s="418">
        <v>0</v>
      </c>
      <c r="BI224" s="418">
        <v>0</v>
      </c>
      <c r="BJ224" s="418">
        <v>0</v>
      </c>
      <c r="BK224" s="418">
        <v>0</v>
      </c>
      <c r="BL224" s="418">
        <v>0</v>
      </c>
      <c r="BM224" s="418">
        <v>0</v>
      </c>
      <c r="BN224" s="418">
        <v>0</v>
      </c>
      <c r="BO224" s="418">
        <v>0</v>
      </c>
      <c r="BP224" s="418">
        <v>0</v>
      </c>
      <c r="BQ224" s="418">
        <v>0</v>
      </c>
      <c r="BR224" s="418">
        <v>0</v>
      </c>
      <c r="BS224" s="418">
        <v>0</v>
      </c>
      <c r="BT224" s="418">
        <v>0</v>
      </c>
      <c r="BU224" s="418">
        <v>0</v>
      </c>
      <c r="BV224" s="418">
        <v>0</v>
      </c>
      <c r="BW224" s="418">
        <v>0</v>
      </c>
      <c r="BX224" s="418">
        <v>0</v>
      </c>
      <c r="BY224" s="418">
        <v>0</v>
      </c>
      <c r="BZ224" s="418">
        <v>0</v>
      </c>
      <c r="CA224" s="418">
        <v>0</v>
      </c>
      <c r="CB224" s="418">
        <v>0</v>
      </c>
      <c r="CC224" s="418">
        <v>0</v>
      </c>
      <c r="CD224" s="418">
        <v>0</v>
      </c>
      <c r="CE224" s="418">
        <v>0</v>
      </c>
      <c r="CF224" s="418">
        <v>0</v>
      </c>
      <c r="CG224" s="418">
        <v>0</v>
      </c>
      <c r="CH224" s="418">
        <v>0</v>
      </c>
    </row>
    <row r="225" spans="1:86" ht="195">
      <c r="A225" s="425" t="s">
        <v>2850</v>
      </c>
      <c r="B225" s="426">
        <v>5</v>
      </c>
      <c r="C225" s="418">
        <v>2</v>
      </c>
      <c r="D225" s="418">
        <v>0</v>
      </c>
      <c r="E225" s="426">
        <v>3</v>
      </c>
      <c r="F225" s="418">
        <v>0</v>
      </c>
      <c r="G225" s="418">
        <v>0</v>
      </c>
      <c r="H225" s="426">
        <v>99</v>
      </c>
      <c r="I225" s="418">
        <v>0</v>
      </c>
      <c r="J225" s="418">
        <v>0</v>
      </c>
      <c r="K225" s="426">
        <v>2</v>
      </c>
      <c r="L225" s="418">
        <v>0</v>
      </c>
      <c r="M225" s="418">
        <v>0</v>
      </c>
      <c r="N225" s="426">
        <v>16</v>
      </c>
      <c r="O225" s="418">
        <v>0</v>
      </c>
      <c r="P225" s="418">
        <v>0</v>
      </c>
      <c r="Q225" s="426">
        <v>0</v>
      </c>
      <c r="R225" s="418">
        <v>0</v>
      </c>
      <c r="S225" s="418">
        <v>0</v>
      </c>
      <c r="T225" s="418">
        <v>0</v>
      </c>
      <c r="U225" s="418">
        <v>0</v>
      </c>
      <c r="V225" s="418">
        <v>0</v>
      </c>
      <c r="W225" s="418">
        <v>0</v>
      </c>
      <c r="X225" s="418">
        <v>0</v>
      </c>
      <c r="Y225" s="418">
        <v>0</v>
      </c>
      <c r="Z225" s="418">
        <v>0</v>
      </c>
      <c r="AA225" s="418">
        <v>0</v>
      </c>
      <c r="AB225" s="418">
        <v>0</v>
      </c>
      <c r="AC225" s="418">
        <v>5</v>
      </c>
      <c r="AD225" s="418">
        <v>0</v>
      </c>
      <c r="AE225" s="418">
        <v>0</v>
      </c>
      <c r="AF225" s="418">
        <v>0</v>
      </c>
      <c r="AG225" s="426">
        <v>5</v>
      </c>
      <c r="AH225" s="426">
        <v>120</v>
      </c>
      <c r="AI225" s="421">
        <v>0</v>
      </c>
      <c r="AJ225" s="426">
        <v>125</v>
      </c>
      <c r="AK225" s="422">
        <v>7</v>
      </c>
      <c r="AL225" s="421">
        <v>0</v>
      </c>
      <c r="AM225" s="418">
        <v>45</v>
      </c>
      <c r="AN225" s="431" t="s">
        <v>2851</v>
      </c>
      <c r="AO225" s="418">
        <v>0</v>
      </c>
      <c r="AP225" s="418">
        <v>0</v>
      </c>
      <c r="AQ225" s="418">
        <v>0</v>
      </c>
      <c r="AR225" s="418">
        <v>0</v>
      </c>
      <c r="AS225" s="418">
        <v>0</v>
      </c>
      <c r="AT225" s="418">
        <v>0</v>
      </c>
      <c r="AU225" s="418">
        <v>0</v>
      </c>
      <c r="AV225" s="418">
        <v>0</v>
      </c>
      <c r="AW225" s="418">
        <v>0</v>
      </c>
      <c r="AX225" s="418">
        <v>0</v>
      </c>
      <c r="AY225" s="418">
        <v>0</v>
      </c>
      <c r="AZ225" s="418">
        <v>0</v>
      </c>
      <c r="BA225" s="418">
        <v>0</v>
      </c>
      <c r="BB225" s="418">
        <v>0</v>
      </c>
      <c r="BC225" s="418">
        <v>0</v>
      </c>
      <c r="BD225" s="418">
        <v>0</v>
      </c>
      <c r="BE225" s="418">
        <v>0</v>
      </c>
      <c r="BF225" s="418">
        <v>0</v>
      </c>
      <c r="BG225" s="418">
        <v>0</v>
      </c>
      <c r="BH225" s="418">
        <v>0</v>
      </c>
      <c r="BI225" s="418">
        <v>0</v>
      </c>
      <c r="BJ225" s="418">
        <v>0</v>
      </c>
      <c r="BK225" s="418">
        <v>0</v>
      </c>
      <c r="BL225" s="418">
        <v>0</v>
      </c>
      <c r="BM225" s="418">
        <v>0</v>
      </c>
      <c r="BN225" s="418">
        <v>0</v>
      </c>
      <c r="BO225" s="418">
        <v>0</v>
      </c>
      <c r="BP225" s="418">
        <v>0</v>
      </c>
      <c r="BQ225" s="418">
        <v>0</v>
      </c>
      <c r="BR225" s="418">
        <v>0</v>
      </c>
      <c r="BS225" s="418">
        <v>0</v>
      </c>
      <c r="BT225" s="418">
        <v>0</v>
      </c>
      <c r="BU225" s="418">
        <v>0</v>
      </c>
      <c r="BV225" s="418">
        <v>0</v>
      </c>
      <c r="BW225" s="418">
        <v>0</v>
      </c>
      <c r="BX225" s="418">
        <v>0</v>
      </c>
      <c r="BY225" s="418">
        <v>0</v>
      </c>
      <c r="BZ225" s="418">
        <v>0</v>
      </c>
      <c r="CA225" s="418">
        <v>0</v>
      </c>
      <c r="CB225" s="418">
        <v>0</v>
      </c>
      <c r="CC225" s="418">
        <v>0</v>
      </c>
      <c r="CD225" s="418">
        <v>0</v>
      </c>
      <c r="CE225" s="418">
        <v>0</v>
      </c>
      <c r="CF225" s="418">
        <v>0</v>
      </c>
      <c r="CG225" s="418">
        <v>0</v>
      </c>
      <c r="CH225" s="418">
        <v>0</v>
      </c>
    </row>
    <row r="226" spans="1:86" ht="45">
      <c r="A226" s="425" t="s">
        <v>2852</v>
      </c>
      <c r="B226" s="426">
        <v>6</v>
      </c>
      <c r="C226" s="427">
        <v>4</v>
      </c>
      <c r="D226" s="427">
        <v>0</v>
      </c>
      <c r="E226" s="426">
        <v>3</v>
      </c>
      <c r="F226" s="427">
        <v>0</v>
      </c>
      <c r="G226" s="427">
        <v>0</v>
      </c>
      <c r="H226" s="426">
        <v>33</v>
      </c>
      <c r="I226" s="427">
        <v>0</v>
      </c>
      <c r="J226" s="427">
        <v>0</v>
      </c>
      <c r="K226" s="426">
        <v>0</v>
      </c>
      <c r="L226" s="427">
        <v>0</v>
      </c>
      <c r="M226" s="427">
        <v>0</v>
      </c>
      <c r="N226" s="426">
        <v>11</v>
      </c>
      <c r="O226" s="427">
        <v>0</v>
      </c>
      <c r="P226" s="427">
        <v>0</v>
      </c>
      <c r="Q226" s="426">
        <v>0</v>
      </c>
      <c r="R226" s="427">
        <v>0</v>
      </c>
      <c r="S226" s="427">
        <v>0</v>
      </c>
      <c r="T226" s="426">
        <v>0</v>
      </c>
      <c r="U226" s="427">
        <v>0</v>
      </c>
      <c r="V226" s="427">
        <v>0</v>
      </c>
      <c r="W226" s="426">
        <v>0</v>
      </c>
      <c r="X226" s="427">
        <v>0</v>
      </c>
      <c r="Y226" s="427">
        <v>0</v>
      </c>
      <c r="Z226" s="426">
        <v>0</v>
      </c>
      <c r="AA226" s="427">
        <v>0</v>
      </c>
      <c r="AB226" s="427">
        <v>0</v>
      </c>
      <c r="AC226" s="427">
        <v>4</v>
      </c>
      <c r="AD226" s="427">
        <v>0</v>
      </c>
      <c r="AE226" s="426">
        <v>0</v>
      </c>
      <c r="AF226" s="426">
        <v>0</v>
      </c>
      <c r="AG226" s="426">
        <v>6</v>
      </c>
      <c r="AH226" s="426">
        <v>75</v>
      </c>
      <c r="AI226" s="426">
        <v>0</v>
      </c>
      <c r="AJ226" s="426">
        <v>81</v>
      </c>
      <c r="AK226" s="422">
        <v>8</v>
      </c>
      <c r="AL226" s="427">
        <v>0</v>
      </c>
      <c r="AM226" s="427">
        <v>10</v>
      </c>
      <c r="AN226" s="430" t="s">
        <v>2853</v>
      </c>
      <c r="AO226" s="418">
        <v>0</v>
      </c>
      <c r="AP226" s="418">
        <v>0</v>
      </c>
      <c r="AQ226" s="418">
        <v>0</v>
      </c>
      <c r="AR226" s="418">
        <v>0</v>
      </c>
      <c r="AS226" s="418">
        <v>0</v>
      </c>
      <c r="AT226" s="418">
        <v>0</v>
      </c>
      <c r="AU226" s="418">
        <v>0</v>
      </c>
      <c r="AV226" s="418">
        <v>0</v>
      </c>
      <c r="AW226" s="418">
        <v>0</v>
      </c>
      <c r="AX226" s="418">
        <v>0</v>
      </c>
      <c r="AY226" s="418">
        <v>0</v>
      </c>
      <c r="AZ226" s="418">
        <v>0</v>
      </c>
      <c r="BA226" s="418">
        <v>0</v>
      </c>
      <c r="BB226" s="418">
        <v>0</v>
      </c>
      <c r="BC226" s="418">
        <v>0</v>
      </c>
      <c r="BD226" s="418">
        <v>0</v>
      </c>
      <c r="BE226" s="418">
        <v>0</v>
      </c>
      <c r="BF226" s="418">
        <v>0</v>
      </c>
      <c r="BG226" s="418">
        <v>0</v>
      </c>
      <c r="BH226" s="418">
        <v>0</v>
      </c>
      <c r="BI226" s="418">
        <v>0</v>
      </c>
      <c r="BJ226" s="418">
        <v>0</v>
      </c>
      <c r="BK226" s="418">
        <v>0</v>
      </c>
      <c r="BL226" s="418">
        <v>0</v>
      </c>
      <c r="BM226" s="418">
        <v>0</v>
      </c>
      <c r="BN226" s="418">
        <v>0</v>
      </c>
      <c r="BO226" s="418">
        <v>0</v>
      </c>
      <c r="BP226" s="418">
        <v>0</v>
      </c>
      <c r="BQ226" s="418">
        <v>0</v>
      </c>
      <c r="BR226" s="418">
        <v>0</v>
      </c>
      <c r="BS226" s="418">
        <v>0</v>
      </c>
      <c r="BT226" s="418">
        <v>0</v>
      </c>
      <c r="BU226" s="418">
        <v>0</v>
      </c>
      <c r="BV226" s="418">
        <v>0</v>
      </c>
      <c r="BW226" s="418">
        <v>0</v>
      </c>
      <c r="BX226" s="418">
        <v>0</v>
      </c>
      <c r="BY226" s="418">
        <v>0</v>
      </c>
      <c r="BZ226" s="418">
        <v>0</v>
      </c>
      <c r="CA226" s="418">
        <v>0</v>
      </c>
      <c r="CB226" s="418">
        <v>0</v>
      </c>
      <c r="CC226" s="418">
        <v>0</v>
      </c>
      <c r="CD226" s="418">
        <v>0</v>
      </c>
      <c r="CE226" s="418">
        <v>0</v>
      </c>
      <c r="CF226" s="418">
        <v>0</v>
      </c>
      <c r="CG226" s="418">
        <v>0</v>
      </c>
      <c r="CH226" s="418">
        <v>0</v>
      </c>
    </row>
    <row r="227" spans="1:86">
      <c r="A227" s="425" t="s">
        <v>2854</v>
      </c>
      <c r="B227" s="426">
        <v>6</v>
      </c>
      <c r="C227" s="418">
        <v>0</v>
      </c>
      <c r="D227" s="418">
        <v>0</v>
      </c>
      <c r="E227" s="426">
        <v>0</v>
      </c>
      <c r="F227" s="418">
        <v>0</v>
      </c>
      <c r="G227" s="418">
        <v>0</v>
      </c>
      <c r="H227" s="426">
        <v>29</v>
      </c>
      <c r="I227" s="418">
        <v>0</v>
      </c>
      <c r="J227" s="418">
        <v>0</v>
      </c>
      <c r="K227" s="426">
        <v>2</v>
      </c>
      <c r="L227" s="418">
        <v>0</v>
      </c>
      <c r="M227" s="418">
        <v>0</v>
      </c>
      <c r="N227" s="426">
        <v>8</v>
      </c>
      <c r="O227" s="418">
        <v>0</v>
      </c>
      <c r="P227" s="418">
        <v>0</v>
      </c>
      <c r="Q227" s="426">
        <v>0</v>
      </c>
      <c r="R227" s="418">
        <v>0</v>
      </c>
      <c r="S227" s="418">
        <v>0</v>
      </c>
      <c r="T227" s="418">
        <v>0</v>
      </c>
      <c r="U227" s="418">
        <v>0</v>
      </c>
      <c r="V227" s="418">
        <v>0</v>
      </c>
      <c r="W227" s="418">
        <v>0</v>
      </c>
      <c r="X227" s="418">
        <v>0</v>
      </c>
      <c r="Y227" s="418">
        <v>0</v>
      </c>
      <c r="Z227" s="418">
        <v>0</v>
      </c>
      <c r="AA227" s="418">
        <v>0</v>
      </c>
      <c r="AB227" s="418">
        <v>0</v>
      </c>
      <c r="AC227" s="418">
        <v>1</v>
      </c>
      <c r="AD227" s="418">
        <v>0</v>
      </c>
      <c r="AE227" s="418">
        <v>0</v>
      </c>
      <c r="AF227" s="418">
        <v>0</v>
      </c>
      <c r="AG227" s="426">
        <v>6</v>
      </c>
      <c r="AH227" s="426">
        <v>39</v>
      </c>
      <c r="AI227" s="421">
        <v>0</v>
      </c>
      <c r="AJ227" s="426">
        <v>45</v>
      </c>
      <c r="AK227" s="422">
        <v>1</v>
      </c>
      <c r="AL227" s="421">
        <v>0</v>
      </c>
      <c r="AM227" s="418">
        <v>1</v>
      </c>
      <c r="AN227" s="419" t="s">
        <v>355</v>
      </c>
      <c r="AO227" s="418">
        <v>0</v>
      </c>
      <c r="AP227" s="418">
        <v>0</v>
      </c>
      <c r="AQ227" s="418">
        <v>0</v>
      </c>
      <c r="AR227" s="418">
        <v>0</v>
      </c>
      <c r="AS227" s="418">
        <v>0</v>
      </c>
      <c r="AT227" s="418">
        <v>0</v>
      </c>
      <c r="AU227" s="418">
        <v>0</v>
      </c>
      <c r="AV227" s="418">
        <v>0</v>
      </c>
      <c r="AW227" s="418">
        <v>0</v>
      </c>
      <c r="AX227" s="418">
        <v>0</v>
      </c>
      <c r="AY227" s="418">
        <v>0</v>
      </c>
      <c r="AZ227" s="418">
        <v>0</v>
      </c>
      <c r="BA227" s="418">
        <v>0</v>
      </c>
      <c r="BB227" s="418">
        <v>0</v>
      </c>
      <c r="BC227" s="418">
        <v>0</v>
      </c>
      <c r="BD227" s="418">
        <v>0</v>
      </c>
      <c r="BE227" s="418">
        <v>0</v>
      </c>
      <c r="BF227" s="418">
        <v>0</v>
      </c>
      <c r="BG227" s="418">
        <v>0</v>
      </c>
      <c r="BH227" s="418">
        <v>0</v>
      </c>
      <c r="BI227" s="418">
        <v>0</v>
      </c>
      <c r="BJ227" s="418">
        <v>0</v>
      </c>
      <c r="BK227" s="418">
        <v>0</v>
      </c>
      <c r="BL227" s="418">
        <v>0</v>
      </c>
      <c r="BM227" s="418">
        <v>0</v>
      </c>
      <c r="BN227" s="418">
        <v>0</v>
      </c>
      <c r="BO227" s="418">
        <v>0</v>
      </c>
      <c r="BP227" s="418">
        <v>0</v>
      </c>
      <c r="BQ227" s="418">
        <v>0</v>
      </c>
      <c r="BR227" s="418">
        <v>0</v>
      </c>
      <c r="BS227" s="418">
        <v>0</v>
      </c>
      <c r="BT227" s="418">
        <v>0</v>
      </c>
      <c r="BU227" s="418">
        <v>0</v>
      </c>
      <c r="BV227" s="418">
        <v>0</v>
      </c>
      <c r="BW227" s="418">
        <v>0</v>
      </c>
      <c r="BX227" s="418">
        <v>0</v>
      </c>
      <c r="BY227" s="418">
        <v>0</v>
      </c>
      <c r="BZ227" s="418">
        <v>0</v>
      </c>
      <c r="CA227" s="418">
        <v>0</v>
      </c>
      <c r="CB227" s="418">
        <v>0</v>
      </c>
      <c r="CC227" s="418">
        <v>0</v>
      </c>
      <c r="CD227" s="418">
        <v>0</v>
      </c>
      <c r="CE227" s="418">
        <v>0</v>
      </c>
      <c r="CF227" s="418">
        <v>0</v>
      </c>
      <c r="CG227" s="418">
        <v>0</v>
      </c>
      <c r="CH227" s="418">
        <v>0</v>
      </c>
    </row>
    <row r="228" spans="1:86">
      <c r="A228" s="425" t="s">
        <v>2855</v>
      </c>
      <c r="B228" s="426">
        <v>12</v>
      </c>
      <c r="C228" s="418">
        <v>0</v>
      </c>
      <c r="D228" s="418">
        <v>0</v>
      </c>
      <c r="E228" s="426">
        <v>0</v>
      </c>
      <c r="F228" s="418">
        <v>0</v>
      </c>
      <c r="G228" s="418">
        <v>0</v>
      </c>
      <c r="H228" s="426">
        <v>172</v>
      </c>
      <c r="I228" s="418">
        <v>0</v>
      </c>
      <c r="J228" s="418">
        <v>0</v>
      </c>
      <c r="K228" s="426">
        <v>142</v>
      </c>
      <c r="L228" s="418">
        <v>0</v>
      </c>
      <c r="M228" s="418">
        <v>0</v>
      </c>
      <c r="N228" s="426">
        <v>0</v>
      </c>
      <c r="O228" s="418">
        <v>0</v>
      </c>
      <c r="P228" s="418">
        <v>0</v>
      </c>
      <c r="Q228" s="426">
        <v>58</v>
      </c>
      <c r="R228" s="418">
        <v>0</v>
      </c>
      <c r="S228" s="418">
        <v>0</v>
      </c>
      <c r="T228" s="418">
        <v>0</v>
      </c>
      <c r="U228" s="418">
        <v>0</v>
      </c>
      <c r="V228" s="418">
        <v>0</v>
      </c>
      <c r="W228" s="426">
        <v>0</v>
      </c>
      <c r="X228" s="418">
        <v>0</v>
      </c>
      <c r="Y228" s="418">
        <v>0</v>
      </c>
      <c r="Z228" s="418">
        <v>0</v>
      </c>
      <c r="AA228" s="418">
        <v>0</v>
      </c>
      <c r="AB228" s="418">
        <v>0</v>
      </c>
      <c r="AC228" s="418">
        <v>0</v>
      </c>
      <c r="AD228" s="418">
        <v>0</v>
      </c>
      <c r="AE228" s="418">
        <v>0</v>
      </c>
      <c r="AF228" s="418">
        <v>0</v>
      </c>
      <c r="AG228" s="426">
        <v>12</v>
      </c>
      <c r="AH228" s="426">
        <v>372</v>
      </c>
      <c r="AI228" s="426">
        <v>0</v>
      </c>
      <c r="AJ228" s="426">
        <v>384</v>
      </c>
      <c r="AK228" s="422">
        <v>0</v>
      </c>
      <c r="AL228" s="421">
        <v>0</v>
      </c>
      <c r="AM228" s="418">
        <v>0</v>
      </c>
      <c r="AN228" s="418">
        <v>0</v>
      </c>
      <c r="AO228" s="418">
        <v>0</v>
      </c>
      <c r="AP228" s="418">
        <v>0</v>
      </c>
      <c r="AQ228" s="418">
        <v>0</v>
      </c>
      <c r="AR228" s="418">
        <v>0</v>
      </c>
      <c r="AS228" s="418">
        <v>0</v>
      </c>
      <c r="AT228" s="418">
        <v>0</v>
      </c>
      <c r="AU228" s="418">
        <v>0</v>
      </c>
      <c r="AV228" s="418">
        <v>0</v>
      </c>
      <c r="AW228" s="418">
        <v>0</v>
      </c>
      <c r="AX228" s="418">
        <v>0</v>
      </c>
      <c r="AY228" s="418">
        <v>0</v>
      </c>
      <c r="AZ228" s="418">
        <v>0</v>
      </c>
      <c r="BA228" s="418">
        <v>0</v>
      </c>
      <c r="BB228" s="418">
        <v>0</v>
      </c>
      <c r="BC228" s="418">
        <v>0</v>
      </c>
      <c r="BD228" s="418">
        <v>0</v>
      </c>
      <c r="BE228" s="418">
        <v>0</v>
      </c>
      <c r="BF228" s="418">
        <v>0</v>
      </c>
      <c r="BG228" s="418">
        <v>0</v>
      </c>
      <c r="BH228" s="418">
        <v>0</v>
      </c>
      <c r="BI228" s="418">
        <v>0</v>
      </c>
      <c r="BJ228" s="418">
        <v>0</v>
      </c>
      <c r="BK228" s="418">
        <v>0</v>
      </c>
      <c r="BL228" s="418">
        <v>0</v>
      </c>
      <c r="BM228" s="418">
        <v>0</v>
      </c>
      <c r="BN228" s="418">
        <v>0</v>
      </c>
      <c r="BO228" s="418">
        <v>0</v>
      </c>
      <c r="BP228" s="418">
        <v>0</v>
      </c>
      <c r="BQ228" s="418">
        <v>0</v>
      </c>
      <c r="BR228" s="418">
        <v>0</v>
      </c>
      <c r="BS228" s="418">
        <v>0</v>
      </c>
      <c r="BT228" s="418">
        <v>0</v>
      </c>
      <c r="BU228" s="418">
        <v>0</v>
      </c>
      <c r="BV228" s="418">
        <v>0</v>
      </c>
      <c r="BW228" s="418">
        <v>0</v>
      </c>
      <c r="BX228" s="418">
        <v>0</v>
      </c>
      <c r="BY228" s="418">
        <v>0</v>
      </c>
      <c r="BZ228" s="418">
        <v>0</v>
      </c>
      <c r="CA228" s="418">
        <v>0</v>
      </c>
      <c r="CB228" s="418">
        <v>0</v>
      </c>
      <c r="CC228" s="418">
        <v>0</v>
      </c>
      <c r="CD228" s="418">
        <v>0</v>
      </c>
      <c r="CE228" s="418">
        <v>0</v>
      </c>
      <c r="CF228" s="418">
        <v>0</v>
      </c>
      <c r="CG228" s="418">
        <v>0</v>
      </c>
      <c r="CH228" s="418">
        <v>0</v>
      </c>
    </row>
    <row r="229" spans="1:86">
      <c r="A229" s="423" t="s">
        <v>2856</v>
      </c>
      <c r="B229" s="424">
        <v>6</v>
      </c>
      <c r="C229" s="424">
        <v>0</v>
      </c>
      <c r="D229" s="424">
        <v>0</v>
      </c>
      <c r="E229" s="424">
        <v>3</v>
      </c>
      <c r="F229" s="424">
        <v>0</v>
      </c>
      <c r="G229" s="424">
        <v>0</v>
      </c>
      <c r="H229" s="424">
        <v>47</v>
      </c>
      <c r="I229" s="424">
        <v>0</v>
      </c>
      <c r="J229" s="424">
        <v>0</v>
      </c>
      <c r="K229" s="424">
        <v>0</v>
      </c>
      <c r="L229" s="424">
        <v>0</v>
      </c>
      <c r="M229" s="424">
        <v>0</v>
      </c>
      <c r="N229" s="424">
        <v>8</v>
      </c>
      <c r="O229" s="424">
        <v>0</v>
      </c>
      <c r="P229" s="424">
        <v>0</v>
      </c>
      <c r="Q229" s="424">
        <v>0</v>
      </c>
      <c r="R229" s="424">
        <v>0</v>
      </c>
      <c r="S229" s="424">
        <v>0</v>
      </c>
      <c r="T229" s="424">
        <v>0</v>
      </c>
      <c r="U229" s="424">
        <v>0</v>
      </c>
      <c r="V229" s="424">
        <v>0</v>
      </c>
      <c r="W229" s="424">
        <v>0</v>
      </c>
      <c r="X229" s="424">
        <v>0</v>
      </c>
      <c r="Y229" s="424">
        <v>0</v>
      </c>
      <c r="Z229" s="424">
        <v>0</v>
      </c>
      <c r="AA229" s="424">
        <v>0</v>
      </c>
      <c r="AB229" s="424">
        <v>0</v>
      </c>
      <c r="AC229" s="418">
        <v>0</v>
      </c>
      <c r="AD229" s="424">
        <v>0</v>
      </c>
      <c r="AE229" s="424">
        <v>0</v>
      </c>
      <c r="AF229" s="424">
        <v>0</v>
      </c>
      <c r="AG229" s="424">
        <v>6</v>
      </c>
      <c r="AH229" s="424">
        <v>58</v>
      </c>
      <c r="AI229" s="424">
        <v>0</v>
      </c>
      <c r="AJ229" s="424">
        <v>64</v>
      </c>
      <c r="AK229" s="422">
        <v>0</v>
      </c>
      <c r="AL229" s="424">
        <v>0</v>
      </c>
      <c r="AM229" s="418">
        <v>0</v>
      </c>
      <c r="AN229" s="418">
        <v>0</v>
      </c>
      <c r="AO229" s="418">
        <v>0</v>
      </c>
      <c r="AP229" s="418">
        <v>0</v>
      </c>
      <c r="AQ229" s="418">
        <v>0</v>
      </c>
      <c r="AR229" s="418">
        <v>0</v>
      </c>
      <c r="AS229" s="418">
        <v>0</v>
      </c>
      <c r="AT229" s="418">
        <v>0</v>
      </c>
      <c r="AU229" s="418">
        <v>0</v>
      </c>
      <c r="AV229" s="418">
        <v>0</v>
      </c>
      <c r="AW229" s="418">
        <v>0</v>
      </c>
      <c r="AX229" s="418">
        <v>0</v>
      </c>
      <c r="AY229" s="418">
        <v>0</v>
      </c>
      <c r="AZ229" s="418">
        <v>0</v>
      </c>
      <c r="BA229" s="418">
        <v>0</v>
      </c>
      <c r="BB229" s="418">
        <v>0</v>
      </c>
      <c r="BC229" s="418">
        <v>0</v>
      </c>
      <c r="BD229" s="418">
        <v>0</v>
      </c>
      <c r="BE229" s="418">
        <v>0</v>
      </c>
      <c r="BF229" s="418">
        <v>0</v>
      </c>
      <c r="BG229" s="418">
        <v>0</v>
      </c>
      <c r="BH229" s="418">
        <v>0</v>
      </c>
      <c r="BI229" s="418">
        <v>0</v>
      </c>
      <c r="BJ229" s="418">
        <v>0</v>
      </c>
      <c r="BK229" s="418">
        <v>0</v>
      </c>
      <c r="BL229" s="418">
        <v>0</v>
      </c>
      <c r="BM229" s="418">
        <v>0</v>
      </c>
      <c r="BN229" s="418">
        <v>0</v>
      </c>
      <c r="BO229" s="418">
        <v>0</v>
      </c>
      <c r="BP229" s="418">
        <v>0</v>
      </c>
      <c r="BQ229" s="418">
        <v>0</v>
      </c>
      <c r="BR229" s="418">
        <v>0</v>
      </c>
      <c r="BS229" s="418">
        <v>0</v>
      </c>
      <c r="BT229" s="418">
        <v>0</v>
      </c>
      <c r="BU229" s="418">
        <v>0</v>
      </c>
      <c r="BV229" s="418">
        <v>0</v>
      </c>
      <c r="BW229" s="418">
        <v>0</v>
      </c>
      <c r="BX229" s="418">
        <v>0</v>
      </c>
      <c r="BY229" s="418">
        <v>0</v>
      </c>
      <c r="BZ229" s="418">
        <v>0</v>
      </c>
      <c r="CA229" s="418">
        <v>0</v>
      </c>
      <c r="CB229" s="418">
        <v>0</v>
      </c>
      <c r="CC229" s="418">
        <v>0</v>
      </c>
      <c r="CD229" s="418">
        <v>0</v>
      </c>
      <c r="CE229" s="418">
        <v>0</v>
      </c>
      <c r="CF229" s="418">
        <v>0</v>
      </c>
      <c r="CG229" s="418">
        <v>0</v>
      </c>
      <c r="CH229" s="418">
        <v>0</v>
      </c>
    </row>
    <row r="230" spans="1:86">
      <c r="A230" s="423" t="s">
        <v>2857</v>
      </c>
      <c r="B230" s="424">
        <v>6</v>
      </c>
      <c r="C230" s="424">
        <v>0</v>
      </c>
      <c r="D230" s="424">
        <v>0</v>
      </c>
      <c r="E230" s="424">
        <v>3</v>
      </c>
      <c r="F230" s="424">
        <v>0</v>
      </c>
      <c r="G230" s="424">
        <v>0</v>
      </c>
      <c r="H230" s="424">
        <v>106</v>
      </c>
      <c r="I230" s="424">
        <v>0</v>
      </c>
      <c r="J230" s="424">
        <v>0</v>
      </c>
      <c r="K230" s="424">
        <v>2</v>
      </c>
      <c r="L230" s="424">
        <v>0</v>
      </c>
      <c r="M230" s="424">
        <v>0</v>
      </c>
      <c r="N230" s="424">
        <v>0</v>
      </c>
      <c r="O230" s="424">
        <v>0</v>
      </c>
      <c r="P230" s="424">
        <v>0</v>
      </c>
      <c r="Q230" s="424">
        <v>11</v>
      </c>
      <c r="R230" s="424">
        <v>0</v>
      </c>
      <c r="S230" s="424">
        <v>0</v>
      </c>
      <c r="T230" s="424">
        <v>0</v>
      </c>
      <c r="U230" s="424">
        <v>0</v>
      </c>
      <c r="V230" s="424">
        <v>0</v>
      </c>
      <c r="W230" s="424">
        <v>0</v>
      </c>
      <c r="X230" s="424">
        <v>0</v>
      </c>
      <c r="Y230" s="424">
        <v>0</v>
      </c>
      <c r="Z230" s="424">
        <v>0</v>
      </c>
      <c r="AA230" s="424">
        <v>0</v>
      </c>
      <c r="AB230" s="424">
        <v>0</v>
      </c>
      <c r="AC230" s="418">
        <v>2</v>
      </c>
      <c r="AD230" s="424">
        <v>0</v>
      </c>
      <c r="AE230" s="424">
        <v>0</v>
      </c>
      <c r="AF230" s="424">
        <v>0</v>
      </c>
      <c r="AG230" s="424">
        <v>6</v>
      </c>
      <c r="AH230" s="424">
        <v>122</v>
      </c>
      <c r="AI230" s="424">
        <v>0</v>
      </c>
      <c r="AJ230" s="424">
        <v>128</v>
      </c>
      <c r="AK230" s="422">
        <v>2</v>
      </c>
      <c r="AL230" s="424">
        <v>0</v>
      </c>
      <c r="AM230" s="418">
        <v>4</v>
      </c>
      <c r="AN230" s="418" t="s">
        <v>2858</v>
      </c>
      <c r="AO230" s="418">
        <v>0</v>
      </c>
      <c r="AP230" s="418">
        <v>0</v>
      </c>
      <c r="AQ230" s="418">
        <v>0</v>
      </c>
      <c r="AR230" s="418">
        <v>0</v>
      </c>
      <c r="AS230" s="418">
        <v>0</v>
      </c>
      <c r="AT230" s="418">
        <v>0</v>
      </c>
      <c r="AU230" s="418">
        <v>0</v>
      </c>
      <c r="AV230" s="418">
        <v>0</v>
      </c>
      <c r="AW230" s="418">
        <v>0</v>
      </c>
      <c r="AX230" s="418">
        <v>0</v>
      </c>
      <c r="AY230" s="418">
        <v>0</v>
      </c>
      <c r="AZ230" s="418">
        <v>0</v>
      </c>
      <c r="BA230" s="418">
        <v>0</v>
      </c>
      <c r="BB230" s="418">
        <v>0</v>
      </c>
      <c r="BC230" s="418">
        <v>0</v>
      </c>
      <c r="BD230" s="418">
        <v>0</v>
      </c>
      <c r="BE230" s="418">
        <v>0</v>
      </c>
      <c r="BF230" s="418">
        <v>0</v>
      </c>
      <c r="BG230" s="418">
        <v>0</v>
      </c>
      <c r="BH230" s="418">
        <v>0</v>
      </c>
      <c r="BI230" s="418">
        <v>0</v>
      </c>
      <c r="BJ230" s="418">
        <v>0</v>
      </c>
      <c r="BK230" s="418">
        <v>0</v>
      </c>
      <c r="BL230" s="418">
        <v>0</v>
      </c>
      <c r="BM230" s="418">
        <v>0</v>
      </c>
      <c r="BN230" s="418">
        <v>0</v>
      </c>
      <c r="BO230" s="418">
        <v>0</v>
      </c>
      <c r="BP230" s="418">
        <v>0</v>
      </c>
      <c r="BQ230" s="418">
        <v>0</v>
      </c>
      <c r="BR230" s="418">
        <v>0</v>
      </c>
      <c r="BS230" s="418">
        <v>0</v>
      </c>
      <c r="BT230" s="418">
        <v>0</v>
      </c>
      <c r="BU230" s="418">
        <v>0</v>
      </c>
      <c r="BV230" s="418">
        <v>0</v>
      </c>
      <c r="BW230" s="418">
        <v>0</v>
      </c>
      <c r="BX230" s="418">
        <v>0</v>
      </c>
      <c r="BY230" s="418">
        <v>0</v>
      </c>
      <c r="BZ230" s="418">
        <v>0</v>
      </c>
      <c r="CA230" s="418">
        <v>0</v>
      </c>
      <c r="CB230" s="418">
        <v>0</v>
      </c>
      <c r="CC230" s="418">
        <v>0</v>
      </c>
      <c r="CD230" s="418">
        <v>0</v>
      </c>
      <c r="CE230" s="418">
        <v>0</v>
      </c>
      <c r="CF230" s="418">
        <v>0</v>
      </c>
      <c r="CG230" s="418">
        <v>0</v>
      </c>
      <c r="CH230" s="418">
        <v>0</v>
      </c>
    </row>
    <row r="231" spans="1:86">
      <c r="A231" s="425" t="s">
        <v>2859</v>
      </c>
      <c r="B231" s="426">
        <v>6</v>
      </c>
      <c r="C231" s="418">
        <v>0</v>
      </c>
      <c r="D231" s="418">
        <v>0</v>
      </c>
      <c r="E231" s="426">
        <v>12</v>
      </c>
      <c r="F231" s="418">
        <v>0</v>
      </c>
      <c r="G231" s="418">
        <v>0</v>
      </c>
      <c r="H231" s="426">
        <v>52</v>
      </c>
      <c r="I231" s="418">
        <v>0</v>
      </c>
      <c r="J231" s="418">
        <v>0</v>
      </c>
      <c r="K231" s="426">
        <v>2</v>
      </c>
      <c r="L231" s="418">
        <v>0</v>
      </c>
      <c r="M231" s="418">
        <v>0</v>
      </c>
      <c r="N231" s="426">
        <v>9</v>
      </c>
      <c r="O231" s="418">
        <v>0</v>
      </c>
      <c r="P231" s="418">
        <v>0</v>
      </c>
      <c r="Q231" s="426">
        <v>0</v>
      </c>
      <c r="R231" s="418">
        <v>0</v>
      </c>
      <c r="S231" s="418">
        <v>0</v>
      </c>
      <c r="T231" s="418">
        <v>0</v>
      </c>
      <c r="U231" s="418">
        <v>0</v>
      </c>
      <c r="V231" s="418">
        <v>0</v>
      </c>
      <c r="W231" s="418">
        <v>0</v>
      </c>
      <c r="X231" s="418">
        <v>0</v>
      </c>
      <c r="Y231" s="418">
        <v>0</v>
      </c>
      <c r="Z231" s="418">
        <v>0</v>
      </c>
      <c r="AA231" s="418">
        <v>0</v>
      </c>
      <c r="AB231" s="418">
        <v>0</v>
      </c>
      <c r="AC231" s="418">
        <v>0</v>
      </c>
      <c r="AD231" s="418">
        <v>0</v>
      </c>
      <c r="AE231" s="418">
        <v>0</v>
      </c>
      <c r="AF231" s="418">
        <v>0</v>
      </c>
      <c r="AG231" s="426">
        <v>6</v>
      </c>
      <c r="AH231" s="426">
        <v>75</v>
      </c>
      <c r="AI231" s="421">
        <v>0</v>
      </c>
      <c r="AJ231" s="426">
        <v>81</v>
      </c>
      <c r="AK231" s="422">
        <v>0</v>
      </c>
      <c r="AL231" s="421">
        <v>0</v>
      </c>
      <c r="AM231" s="418">
        <v>0</v>
      </c>
      <c r="AN231" s="419">
        <v>0</v>
      </c>
      <c r="AO231" s="418">
        <v>0</v>
      </c>
      <c r="AP231" s="418">
        <v>0</v>
      </c>
      <c r="AQ231" s="418">
        <v>0</v>
      </c>
      <c r="AR231" s="418">
        <v>0</v>
      </c>
      <c r="AS231" s="418">
        <v>0</v>
      </c>
      <c r="AT231" s="418">
        <v>0</v>
      </c>
      <c r="AU231" s="418">
        <v>0</v>
      </c>
      <c r="AV231" s="418">
        <v>0</v>
      </c>
      <c r="AW231" s="418">
        <v>0</v>
      </c>
      <c r="AX231" s="418">
        <v>0</v>
      </c>
      <c r="AY231" s="418">
        <v>0</v>
      </c>
      <c r="AZ231" s="418">
        <v>0</v>
      </c>
      <c r="BA231" s="418">
        <v>0</v>
      </c>
      <c r="BB231" s="418">
        <v>0</v>
      </c>
      <c r="BC231" s="418">
        <v>0</v>
      </c>
      <c r="BD231" s="418">
        <v>0</v>
      </c>
      <c r="BE231" s="418">
        <v>0</v>
      </c>
      <c r="BF231" s="418">
        <v>0</v>
      </c>
      <c r="BG231" s="418">
        <v>0</v>
      </c>
      <c r="BH231" s="418">
        <v>0</v>
      </c>
      <c r="BI231" s="418">
        <v>0</v>
      </c>
      <c r="BJ231" s="418">
        <v>0</v>
      </c>
      <c r="BK231" s="418">
        <v>0</v>
      </c>
      <c r="BL231" s="418">
        <v>0</v>
      </c>
      <c r="BM231" s="418">
        <v>0</v>
      </c>
      <c r="BN231" s="418">
        <v>0</v>
      </c>
      <c r="BO231" s="418">
        <v>0</v>
      </c>
      <c r="BP231" s="418">
        <v>0</v>
      </c>
      <c r="BQ231" s="418">
        <v>0</v>
      </c>
      <c r="BR231" s="418">
        <v>0</v>
      </c>
      <c r="BS231" s="418">
        <v>0</v>
      </c>
      <c r="BT231" s="418">
        <v>0</v>
      </c>
      <c r="BU231" s="418">
        <v>0</v>
      </c>
      <c r="BV231" s="418">
        <v>0</v>
      </c>
      <c r="BW231" s="418">
        <v>0</v>
      </c>
      <c r="BX231" s="418">
        <v>0</v>
      </c>
      <c r="BY231" s="418">
        <v>0</v>
      </c>
      <c r="BZ231" s="418">
        <v>0</v>
      </c>
      <c r="CA231" s="418">
        <v>0</v>
      </c>
      <c r="CB231" s="418">
        <v>0</v>
      </c>
      <c r="CC231" s="418">
        <v>0</v>
      </c>
      <c r="CD231" s="418">
        <v>0</v>
      </c>
      <c r="CE231" s="418">
        <v>0</v>
      </c>
      <c r="CF231" s="418">
        <v>0</v>
      </c>
      <c r="CG231" s="418">
        <v>0</v>
      </c>
      <c r="CH231" s="418">
        <v>0</v>
      </c>
    </row>
    <row r="232" spans="1:86">
      <c r="A232" s="423" t="s">
        <v>2860</v>
      </c>
      <c r="B232" s="424">
        <v>9</v>
      </c>
      <c r="C232" s="424">
        <v>0</v>
      </c>
      <c r="D232" s="424">
        <v>0</v>
      </c>
      <c r="E232" s="424">
        <v>0</v>
      </c>
      <c r="F232" s="424">
        <v>0</v>
      </c>
      <c r="G232" s="424">
        <v>0</v>
      </c>
      <c r="H232" s="424">
        <v>96</v>
      </c>
      <c r="I232" s="424">
        <v>0</v>
      </c>
      <c r="J232" s="424">
        <v>0</v>
      </c>
      <c r="K232" s="424">
        <v>2</v>
      </c>
      <c r="L232" s="424">
        <v>0</v>
      </c>
      <c r="M232" s="424">
        <v>0</v>
      </c>
      <c r="N232" s="424">
        <v>0</v>
      </c>
      <c r="O232" s="424">
        <v>0</v>
      </c>
      <c r="P232" s="424">
        <v>0</v>
      </c>
      <c r="Q232" s="424">
        <v>0</v>
      </c>
      <c r="R232" s="424">
        <v>0</v>
      </c>
      <c r="S232" s="424">
        <v>0</v>
      </c>
      <c r="T232" s="424">
        <v>0</v>
      </c>
      <c r="U232" s="424">
        <v>0</v>
      </c>
      <c r="V232" s="424">
        <v>0</v>
      </c>
      <c r="W232" s="424">
        <v>0</v>
      </c>
      <c r="X232" s="424">
        <v>0</v>
      </c>
      <c r="Y232" s="424">
        <v>0</v>
      </c>
      <c r="Z232" s="424">
        <v>0</v>
      </c>
      <c r="AA232" s="424">
        <v>0</v>
      </c>
      <c r="AB232" s="424">
        <v>0</v>
      </c>
      <c r="AC232" s="418">
        <v>0</v>
      </c>
      <c r="AD232" s="424">
        <v>0</v>
      </c>
      <c r="AE232" s="424">
        <v>0</v>
      </c>
      <c r="AF232" s="424">
        <v>0</v>
      </c>
      <c r="AG232" s="424">
        <v>9</v>
      </c>
      <c r="AH232" s="424">
        <v>98</v>
      </c>
      <c r="AI232" s="424">
        <v>0</v>
      </c>
      <c r="AJ232" s="424">
        <v>107</v>
      </c>
      <c r="AK232" s="422">
        <v>0</v>
      </c>
      <c r="AL232" s="424">
        <v>0</v>
      </c>
      <c r="AM232" s="418">
        <v>0</v>
      </c>
      <c r="AN232" s="418">
        <v>0</v>
      </c>
      <c r="AO232" s="418">
        <v>0</v>
      </c>
      <c r="AP232" s="418">
        <v>0</v>
      </c>
      <c r="AQ232" s="418">
        <v>0</v>
      </c>
      <c r="AR232" s="418">
        <v>0</v>
      </c>
      <c r="AS232" s="418">
        <v>0</v>
      </c>
      <c r="AT232" s="418">
        <v>0</v>
      </c>
      <c r="AU232" s="418">
        <v>0</v>
      </c>
      <c r="AV232" s="418">
        <v>0</v>
      </c>
      <c r="AW232" s="418">
        <v>0</v>
      </c>
      <c r="AX232" s="418">
        <v>0</v>
      </c>
      <c r="AY232" s="418">
        <v>0</v>
      </c>
      <c r="AZ232" s="418">
        <v>0</v>
      </c>
      <c r="BA232" s="418">
        <v>0</v>
      </c>
      <c r="BB232" s="418">
        <v>0</v>
      </c>
      <c r="BC232" s="418">
        <v>0</v>
      </c>
      <c r="BD232" s="418">
        <v>0</v>
      </c>
      <c r="BE232" s="418">
        <v>0</v>
      </c>
      <c r="BF232" s="418">
        <v>0</v>
      </c>
      <c r="BG232" s="418">
        <v>0</v>
      </c>
      <c r="BH232" s="418">
        <v>0</v>
      </c>
      <c r="BI232" s="418">
        <v>0</v>
      </c>
      <c r="BJ232" s="418">
        <v>0</v>
      </c>
      <c r="BK232" s="418">
        <v>0</v>
      </c>
      <c r="BL232" s="418">
        <v>0</v>
      </c>
      <c r="BM232" s="418">
        <v>0</v>
      </c>
      <c r="BN232" s="418">
        <v>0</v>
      </c>
      <c r="BO232" s="418">
        <v>0</v>
      </c>
      <c r="BP232" s="418">
        <v>0</v>
      </c>
      <c r="BQ232" s="418">
        <v>0</v>
      </c>
      <c r="BR232" s="418">
        <v>0</v>
      </c>
      <c r="BS232" s="418">
        <v>0</v>
      </c>
      <c r="BT232" s="418">
        <v>0</v>
      </c>
      <c r="BU232" s="418">
        <v>0</v>
      </c>
      <c r="BV232" s="418">
        <v>0</v>
      </c>
      <c r="BW232" s="418">
        <v>0</v>
      </c>
      <c r="BX232" s="418">
        <v>0</v>
      </c>
      <c r="BY232" s="418">
        <v>0</v>
      </c>
      <c r="BZ232" s="418">
        <v>0</v>
      </c>
      <c r="CA232" s="418">
        <v>0</v>
      </c>
      <c r="CB232" s="418">
        <v>0</v>
      </c>
      <c r="CC232" s="418">
        <v>0</v>
      </c>
      <c r="CD232" s="418">
        <v>0</v>
      </c>
      <c r="CE232" s="418">
        <v>0</v>
      </c>
      <c r="CF232" s="418">
        <v>0</v>
      </c>
      <c r="CG232" s="418">
        <v>0</v>
      </c>
      <c r="CH232" s="418">
        <v>0</v>
      </c>
    </row>
    <row r="233" spans="1:86">
      <c r="A233" s="425" t="s">
        <v>2861</v>
      </c>
      <c r="B233" s="426">
        <v>8</v>
      </c>
      <c r="C233" s="418">
        <v>0</v>
      </c>
      <c r="D233" s="418">
        <v>0</v>
      </c>
      <c r="E233" s="426">
        <v>31</v>
      </c>
      <c r="F233" s="418">
        <v>0</v>
      </c>
      <c r="G233" s="418">
        <v>0</v>
      </c>
      <c r="H233" s="426">
        <v>34</v>
      </c>
      <c r="I233" s="418">
        <v>0</v>
      </c>
      <c r="J233" s="418">
        <v>0</v>
      </c>
      <c r="K233" s="426">
        <v>2</v>
      </c>
      <c r="L233" s="418">
        <v>0</v>
      </c>
      <c r="M233" s="418">
        <v>0</v>
      </c>
      <c r="N233" s="426">
        <v>42</v>
      </c>
      <c r="O233" s="418">
        <v>0</v>
      </c>
      <c r="P233" s="418">
        <v>0</v>
      </c>
      <c r="Q233" s="426">
        <v>0</v>
      </c>
      <c r="R233" s="418">
        <v>0</v>
      </c>
      <c r="S233" s="418">
        <v>0</v>
      </c>
      <c r="T233" s="418">
        <v>0</v>
      </c>
      <c r="U233" s="418">
        <v>0</v>
      </c>
      <c r="V233" s="418">
        <v>0</v>
      </c>
      <c r="W233" s="418">
        <v>0</v>
      </c>
      <c r="X233" s="418">
        <v>0</v>
      </c>
      <c r="Y233" s="418">
        <v>0</v>
      </c>
      <c r="Z233" s="418">
        <v>0</v>
      </c>
      <c r="AA233" s="418">
        <v>0</v>
      </c>
      <c r="AB233" s="418">
        <v>0</v>
      </c>
      <c r="AC233" s="418">
        <v>0</v>
      </c>
      <c r="AD233" s="418">
        <v>0</v>
      </c>
      <c r="AE233" s="418">
        <v>0</v>
      </c>
      <c r="AF233" s="418">
        <v>0</v>
      </c>
      <c r="AG233" s="426">
        <v>8</v>
      </c>
      <c r="AH233" s="426">
        <v>109</v>
      </c>
      <c r="AI233" s="426">
        <v>0</v>
      </c>
      <c r="AJ233" s="426">
        <v>117</v>
      </c>
      <c r="AK233" s="422">
        <v>0</v>
      </c>
      <c r="AL233" s="421">
        <v>0</v>
      </c>
      <c r="AM233" s="418">
        <v>0</v>
      </c>
      <c r="AN233" s="419">
        <v>0</v>
      </c>
      <c r="AO233" s="418">
        <v>0</v>
      </c>
      <c r="AP233" s="418">
        <v>0</v>
      </c>
      <c r="AQ233" s="418">
        <v>0</v>
      </c>
      <c r="AR233" s="418">
        <v>0</v>
      </c>
      <c r="AS233" s="418">
        <v>0</v>
      </c>
      <c r="AT233" s="418">
        <v>0</v>
      </c>
      <c r="AU233" s="418">
        <v>0</v>
      </c>
      <c r="AV233" s="418">
        <v>0</v>
      </c>
      <c r="AW233" s="418">
        <v>0</v>
      </c>
      <c r="AX233" s="418">
        <v>0</v>
      </c>
      <c r="AY233" s="418">
        <v>0</v>
      </c>
      <c r="AZ233" s="418">
        <v>0</v>
      </c>
      <c r="BA233" s="418">
        <v>0</v>
      </c>
      <c r="BB233" s="418">
        <v>0</v>
      </c>
      <c r="BC233" s="418">
        <v>0</v>
      </c>
      <c r="BD233" s="418">
        <v>0</v>
      </c>
      <c r="BE233" s="418">
        <v>0</v>
      </c>
      <c r="BF233" s="418">
        <v>0</v>
      </c>
      <c r="BG233" s="418">
        <v>0</v>
      </c>
      <c r="BH233" s="418">
        <v>0</v>
      </c>
      <c r="BI233" s="418">
        <v>0</v>
      </c>
      <c r="BJ233" s="418">
        <v>0</v>
      </c>
      <c r="BK233" s="418">
        <v>0</v>
      </c>
      <c r="BL233" s="418">
        <v>0</v>
      </c>
      <c r="BM233" s="418">
        <v>0</v>
      </c>
      <c r="BN233" s="418">
        <v>0</v>
      </c>
      <c r="BO233" s="418">
        <v>0</v>
      </c>
      <c r="BP233" s="418">
        <v>0</v>
      </c>
      <c r="BQ233" s="418">
        <v>0</v>
      </c>
      <c r="BR233" s="418">
        <v>0</v>
      </c>
      <c r="BS233" s="418">
        <v>0</v>
      </c>
      <c r="BT233" s="418">
        <v>0</v>
      </c>
      <c r="BU233" s="418">
        <v>0</v>
      </c>
      <c r="BV233" s="418">
        <v>0</v>
      </c>
      <c r="BW233" s="418">
        <v>0</v>
      </c>
      <c r="BX233" s="418">
        <v>0</v>
      </c>
      <c r="BY233" s="418">
        <v>0</v>
      </c>
      <c r="BZ233" s="418">
        <v>0</v>
      </c>
      <c r="CA233" s="418">
        <v>0</v>
      </c>
      <c r="CB233" s="418">
        <v>0</v>
      </c>
      <c r="CC233" s="418">
        <v>0</v>
      </c>
      <c r="CD233" s="418">
        <v>0</v>
      </c>
      <c r="CE233" s="418">
        <v>0</v>
      </c>
      <c r="CF233" s="418">
        <v>0</v>
      </c>
      <c r="CG233" s="418">
        <v>0</v>
      </c>
      <c r="CH233" s="418">
        <v>0</v>
      </c>
    </row>
    <row r="234" spans="1:86">
      <c r="A234" s="423" t="s">
        <v>2862</v>
      </c>
      <c r="B234" s="424">
        <v>6</v>
      </c>
      <c r="C234" s="424">
        <v>0</v>
      </c>
      <c r="D234" s="424">
        <v>0</v>
      </c>
      <c r="E234" s="424">
        <v>8</v>
      </c>
      <c r="F234" s="424">
        <v>0</v>
      </c>
      <c r="G234" s="424">
        <v>0</v>
      </c>
      <c r="H234" s="424">
        <v>59</v>
      </c>
      <c r="I234" s="424">
        <v>0</v>
      </c>
      <c r="J234" s="424">
        <v>0</v>
      </c>
      <c r="K234" s="424">
        <v>5</v>
      </c>
      <c r="L234" s="424">
        <v>0</v>
      </c>
      <c r="M234" s="424">
        <v>0</v>
      </c>
      <c r="N234" s="424">
        <v>0</v>
      </c>
      <c r="O234" s="424">
        <v>0</v>
      </c>
      <c r="P234" s="424">
        <v>0</v>
      </c>
      <c r="Q234" s="424">
        <v>11</v>
      </c>
      <c r="R234" s="424">
        <v>0</v>
      </c>
      <c r="S234" s="424">
        <v>0</v>
      </c>
      <c r="T234" s="424">
        <v>0</v>
      </c>
      <c r="U234" s="424">
        <v>0</v>
      </c>
      <c r="V234" s="424">
        <v>0</v>
      </c>
      <c r="W234" s="424">
        <v>0</v>
      </c>
      <c r="X234" s="424">
        <v>0</v>
      </c>
      <c r="Y234" s="424">
        <v>0</v>
      </c>
      <c r="Z234" s="424">
        <v>0</v>
      </c>
      <c r="AA234" s="424">
        <v>0</v>
      </c>
      <c r="AB234" s="424">
        <v>0</v>
      </c>
      <c r="AC234" s="418">
        <v>0</v>
      </c>
      <c r="AD234" s="424">
        <v>0</v>
      </c>
      <c r="AE234" s="424">
        <v>0</v>
      </c>
      <c r="AF234" s="424">
        <v>0</v>
      </c>
      <c r="AG234" s="424">
        <v>6</v>
      </c>
      <c r="AH234" s="424">
        <v>83</v>
      </c>
      <c r="AI234" s="424">
        <v>0</v>
      </c>
      <c r="AJ234" s="424">
        <v>89</v>
      </c>
      <c r="AK234" s="422">
        <v>0</v>
      </c>
      <c r="AL234" s="424">
        <v>0</v>
      </c>
      <c r="AM234" s="418">
        <v>0</v>
      </c>
      <c r="AN234" s="418">
        <v>0</v>
      </c>
      <c r="AO234" s="418">
        <v>0</v>
      </c>
      <c r="AP234" s="418">
        <v>0</v>
      </c>
      <c r="AQ234" s="418">
        <v>0</v>
      </c>
      <c r="AR234" s="418">
        <v>0</v>
      </c>
      <c r="AS234" s="418">
        <v>0</v>
      </c>
      <c r="AT234" s="418">
        <v>0</v>
      </c>
      <c r="AU234" s="418">
        <v>0</v>
      </c>
      <c r="AV234" s="418">
        <v>0</v>
      </c>
      <c r="AW234" s="418">
        <v>0</v>
      </c>
      <c r="AX234" s="418">
        <v>0</v>
      </c>
      <c r="AY234" s="418">
        <v>0</v>
      </c>
      <c r="AZ234" s="418">
        <v>0</v>
      </c>
      <c r="BA234" s="418">
        <v>0</v>
      </c>
      <c r="BB234" s="418">
        <v>0</v>
      </c>
      <c r="BC234" s="418">
        <v>0</v>
      </c>
      <c r="BD234" s="418">
        <v>0</v>
      </c>
      <c r="BE234" s="418">
        <v>0</v>
      </c>
      <c r="BF234" s="418">
        <v>0</v>
      </c>
      <c r="BG234" s="418">
        <v>0</v>
      </c>
      <c r="BH234" s="418">
        <v>0</v>
      </c>
      <c r="BI234" s="418">
        <v>0</v>
      </c>
      <c r="BJ234" s="418">
        <v>0</v>
      </c>
      <c r="BK234" s="418">
        <v>0</v>
      </c>
      <c r="BL234" s="418">
        <v>0</v>
      </c>
      <c r="BM234" s="418">
        <v>0</v>
      </c>
      <c r="BN234" s="418">
        <v>0</v>
      </c>
      <c r="BO234" s="418">
        <v>0</v>
      </c>
      <c r="BP234" s="418">
        <v>0</v>
      </c>
      <c r="BQ234" s="418">
        <v>0</v>
      </c>
      <c r="BR234" s="418">
        <v>0</v>
      </c>
      <c r="BS234" s="418">
        <v>0</v>
      </c>
      <c r="BT234" s="418">
        <v>0</v>
      </c>
      <c r="BU234" s="418">
        <v>0</v>
      </c>
      <c r="BV234" s="418">
        <v>0</v>
      </c>
      <c r="BW234" s="418">
        <v>0</v>
      </c>
      <c r="BX234" s="418">
        <v>0</v>
      </c>
      <c r="BY234" s="418">
        <v>0</v>
      </c>
      <c r="BZ234" s="418">
        <v>0</v>
      </c>
      <c r="CA234" s="418">
        <v>0</v>
      </c>
      <c r="CB234" s="418">
        <v>0</v>
      </c>
      <c r="CC234" s="418">
        <v>0</v>
      </c>
      <c r="CD234" s="418">
        <v>0</v>
      </c>
      <c r="CE234" s="418">
        <v>0</v>
      </c>
      <c r="CF234" s="418">
        <v>0</v>
      </c>
      <c r="CG234" s="418">
        <v>0</v>
      </c>
      <c r="CH234" s="418">
        <v>0</v>
      </c>
    </row>
    <row r="235" spans="1:86">
      <c r="A235" s="425" t="s">
        <v>2863</v>
      </c>
      <c r="B235" s="426">
        <v>4</v>
      </c>
      <c r="C235" s="426">
        <v>0</v>
      </c>
      <c r="D235" s="426">
        <v>0</v>
      </c>
      <c r="E235" s="426">
        <v>10</v>
      </c>
      <c r="F235" s="426">
        <v>0</v>
      </c>
      <c r="G235" s="426">
        <v>0</v>
      </c>
      <c r="H235" s="426">
        <v>26</v>
      </c>
      <c r="I235" s="426">
        <v>0</v>
      </c>
      <c r="J235" s="426">
        <v>0</v>
      </c>
      <c r="K235" s="426">
        <v>0</v>
      </c>
      <c r="L235" s="426">
        <v>0</v>
      </c>
      <c r="M235" s="426">
        <v>0</v>
      </c>
      <c r="N235" s="426">
        <v>10</v>
      </c>
      <c r="O235" s="426">
        <v>0</v>
      </c>
      <c r="P235" s="426">
        <v>0</v>
      </c>
      <c r="Q235" s="426">
        <v>0</v>
      </c>
      <c r="R235" s="426">
        <v>0</v>
      </c>
      <c r="S235" s="426">
        <v>0</v>
      </c>
      <c r="T235" s="426">
        <v>0</v>
      </c>
      <c r="U235" s="426">
        <v>0</v>
      </c>
      <c r="V235" s="426">
        <v>0</v>
      </c>
      <c r="W235" s="426">
        <v>0</v>
      </c>
      <c r="X235" s="426">
        <v>0</v>
      </c>
      <c r="Y235" s="426">
        <v>0</v>
      </c>
      <c r="Z235" s="426">
        <v>0</v>
      </c>
      <c r="AA235" s="426">
        <v>0</v>
      </c>
      <c r="AB235" s="426">
        <v>0</v>
      </c>
      <c r="AC235" s="426">
        <v>2</v>
      </c>
      <c r="AD235" s="426">
        <v>0</v>
      </c>
      <c r="AE235" s="426">
        <v>0</v>
      </c>
      <c r="AF235" s="426">
        <v>0</v>
      </c>
      <c r="AG235" s="426">
        <v>4</v>
      </c>
      <c r="AH235" s="426">
        <v>46</v>
      </c>
      <c r="AI235" s="426">
        <v>0</v>
      </c>
      <c r="AJ235" s="426">
        <v>50</v>
      </c>
      <c r="AK235" s="422">
        <v>2</v>
      </c>
      <c r="AL235" s="426">
        <v>0</v>
      </c>
      <c r="AM235" s="426">
        <v>3</v>
      </c>
      <c r="AN235" s="419" t="s">
        <v>2747</v>
      </c>
      <c r="AO235" s="418">
        <v>0</v>
      </c>
      <c r="AP235" s="418">
        <v>0</v>
      </c>
      <c r="AQ235" s="418">
        <v>0</v>
      </c>
      <c r="AR235" s="418">
        <v>0</v>
      </c>
      <c r="AS235" s="418">
        <v>0</v>
      </c>
      <c r="AT235" s="418">
        <v>0</v>
      </c>
      <c r="AU235" s="418">
        <v>0</v>
      </c>
      <c r="AV235" s="418">
        <v>0</v>
      </c>
      <c r="AW235" s="418">
        <v>0</v>
      </c>
      <c r="AX235" s="418">
        <v>0</v>
      </c>
      <c r="AY235" s="418">
        <v>0</v>
      </c>
      <c r="AZ235" s="418">
        <v>0</v>
      </c>
      <c r="BA235" s="418">
        <v>0</v>
      </c>
      <c r="BB235" s="418">
        <v>0</v>
      </c>
      <c r="BC235" s="418">
        <v>0</v>
      </c>
      <c r="BD235" s="418">
        <v>0</v>
      </c>
      <c r="BE235" s="418">
        <v>0</v>
      </c>
      <c r="BF235" s="418">
        <v>0</v>
      </c>
      <c r="BG235" s="418">
        <v>0</v>
      </c>
      <c r="BH235" s="418">
        <v>0</v>
      </c>
      <c r="BI235" s="418">
        <v>0</v>
      </c>
      <c r="BJ235" s="418">
        <v>0</v>
      </c>
      <c r="BK235" s="418">
        <v>0</v>
      </c>
      <c r="BL235" s="418">
        <v>0</v>
      </c>
      <c r="BM235" s="418">
        <v>0</v>
      </c>
      <c r="BN235" s="418">
        <v>0</v>
      </c>
      <c r="BO235" s="418">
        <v>0</v>
      </c>
      <c r="BP235" s="418">
        <v>0</v>
      </c>
      <c r="BQ235" s="418">
        <v>0</v>
      </c>
      <c r="BR235" s="418">
        <v>0</v>
      </c>
      <c r="BS235" s="418">
        <v>0</v>
      </c>
      <c r="BT235" s="418">
        <v>0</v>
      </c>
      <c r="BU235" s="418">
        <v>0</v>
      </c>
      <c r="BV235" s="418">
        <v>0</v>
      </c>
      <c r="BW235" s="418">
        <v>0</v>
      </c>
      <c r="BX235" s="418">
        <v>0</v>
      </c>
      <c r="BY235" s="418">
        <v>0</v>
      </c>
      <c r="BZ235" s="418">
        <v>0</v>
      </c>
      <c r="CA235" s="418">
        <v>0</v>
      </c>
      <c r="CB235" s="418">
        <v>0</v>
      </c>
      <c r="CC235" s="418">
        <v>0</v>
      </c>
      <c r="CD235" s="418">
        <v>0</v>
      </c>
      <c r="CE235" s="418">
        <v>0</v>
      </c>
      <c r="CF235" s="418">
        <v>0</v>
      </c>
      <c r="CG235" s="418">
        <v>0</v>
      </c>
      <c r="CH235" s="418">
        <v>0</v>
      </c>
    </row>
    <row r="236" spans="1:86">
      <c r="A236" s="425" t="s">
        <v>2864</v>
      </c>
      <c r="B236" s="426">
        <v>5</v>
      </c>
      <c r="C236" s="418">
        <v>0</v>
      </c>
      <c r="D236" s="418">
        <v>0</v>
      </c>
      <c r="E236" s="426">
        <v>16</v>
      </c>
      <c r="F236" s="418">
        <v>0</v>
      </c>
      <c r="G236" s="418">
        <v>0</v>
      </c>
      <c r="H236" s="426">
        <v>34</v>
      </c>
      <c r="I236" s="418">
        <v>0</v>
      </c>
      <c r="J236" s="418">
        <v>0</v>
      </c>
      <c r="K236" s="426">
        <v>0</v>
      </c>
      <c r="L236" s="418">
        <v>0</v>
      </c>
      <c r="M236" s="418">
        <v>0</v>
      </c>
      <c r="N236" s="426">
        <v>0</v>
      </c>
      <c r="O236" s="418">
        <v>0</v>
      </c>
      <c r="P236" s="418">
        <v>0</v>
      </c>
      <c r="Q236" s="426">
        <v>0</v>
      </c>
      <c r="R236" s="418">
        <v>0</v>
      </c>
      <c r="S236" s="418">
        <v>0</v>
      </c>
      <c r="T236" s="418">
        <v>0</v>
      </c>
      <c r="U236" s="418">
        <v>0</v>
      </c>
      <c r="V236" s="418">
        <v>0</v>
      </c>
      <c r="W236" s="418">
        <v>0</v>
      </c>
      <c r="X236" s="418">
        <v>0</v>
      </c>
      <c r="Y236" s="418">
        <v>0</v>
      </c>
      <c r="Z236" s="418">
        <v>0</v>
      </c>
      <c r="AA236" s="418">
        <v>0</v>
      </c>
      <c r="AB236" s="418">
        <v>0</v>
      </c>
      <c r="AC236" s="418">
        <v>0</v>
      </c>
      <c r="AD236" s="418">
        <v>0</v>
      </c>
      <c r="AE236" s="418">
        <v>0</v>
      </c>
      <c r="AF236" s="418">
        <v>0</v>
      </c>
      <c r="AG236" s="426">
        <v>5</v>
      </c>
      <c r="AH236" s="426">
        <v>50</v>
      </c>
      <c r="AI236" s="421">
        <v>0</v>
      </c>
      <c r="AJ236" s="426">
        <v>55</v>
      </c>
      <c r="AK236" s="422">
        <v>0</v>
      </c>
      <c r="AL236" s="421">
        <v>0</v>
      </c>
      <c r="AM236" s="418">
        <v>0</v>
      </c>
      <c r="AN236" s="418">
        <v>0</v>
      </c>
      <c r="AO236" s="418">
        <v>0</v>
      </c>
      <c r="AP236" s="418">
        <v>0</v>
      </c>
      <c r="AQ236" s="418">
        <v>0</v>
      </c>
      <c r="AR236" s="418">
        <v>0</v>
      </c>
      <c r="AS236" s="418">
        <v>0</v>
      </c>
      <c r="AT236" s="418">
        <v>0</v>
      </c>
      <c r="AU236" s="418">
        <v>0</v>
      </c>
      <c r="AV236" s="418">
        <v>0</v>
      </c>
      <c r="AW236" s="418">
        <v>0</v>
      </c>
      <c r="AX236" s="418">
        <v>0</v>
      </c>
      <c r="AY236" s="418">
        <v>0</v>
      </c>
      <c r="AZ236" s="418">
        <v>0</v>
      </c>
      <c r="BA236" s="418">
        <v>0</v>
      </c>
      <c r="BB236" s="418">
        <v>0</v>
      </c>
      <c r="BC236" s="418">
        <v>0</v>
      </c>
      <c r="BD236" s="418">
        <v>0</v>
      </c>
      <c r="BE236" s="418">
        <v>0</v>
      </c>
      <c r="BF236" s="418">
        <v>0</v>
      </c>
      <c r="BG236" s="418">
        <v>0</v>
      </c>
      <c r="BH236" s="418">
        <v>0</v>
      </c>
      <c r="BI236" s="418">
        <v>0</v>
      </c>
      <c r="BJ236" s="418">
        <v>0</v>
      </c>
      <c r="BK236" s="418">
        <v>0</v>
      </c>
      <c r="BL236" s="418">
        <v>0</v>
      </c>
      <c r="BM236" s="418">
        <v>0</v>
      </c>
      <c r="BN236" s="418">
        <v>0</v>
      </c>
      <c r="BO236" s="418">
        <v>0</v>
      </c>
      <c r="BP236" s="418">
        <v>0</v>
      </c>
      <c r="BQ236" s="418">
        <v>0</v>
      </c>
      <c r="BR236" s="418">
        <v>0</v>
      </c>
      <c r="BS236" s="418">
        <v>0</v>
      </c>
      <c r="BT236" s="418">
        <v>0</v>
      </c>
      <c r="BU236" s="418">
        <v>0</v>
      </c>
      <c r="BV236" s="418">
        <v>0</v>
      </c>
      <c r="BW236" s="418">
        <v>0</v>
      </c>
      <c r="BX236" s="418">
        <v>0</v>
      </c>
      <c r="BY236" s="418">
        <v>0</v>
      </c>
      <c r="BZ236" s="418">
        <v>0</v>
      </c>
      <c r="CA236" s="418">
        <v>0</v>
      </c>
      <c r="CB236" s="418">
        <v>0</v>
      </c>
      <c r="CC236" s="418">
        <v>0</v>
      </c>
      <c r="CD236" s="418">
        <v>0</v>
      </c>
      <c r="CE236" s="418">
        <v>0</v>
      </c>
      <c r="CF236" s="418">
        <v>0</v>
      </c>
      <c r="CG236" s="418">
        <v>0</v>
      </c>
      <c r="CH236" s="418">
        <v>0</v>
      </c>
    </row>
    <row r="237" spans="1:86">
      <c r="A237" s="425" t="s">
        <v>2865</v>
      </c>
      <c r="B237" s="426">
        <v>7</v>
      </c>
      <c r="C237" s="426">
        <v>0</v>
      </c>
      <c r="D237" s="426">
        <v>0</v>
      </c>
      <c r="E237" s="426">
        <v>15</v>
      </c>
      <c r="F237" s="426">
        <v>0</v>
      </c>
      <c r="G237" s="426">
        <v>0</v>
      </c>
      <c r="H237" s="426">
        <v>46</v>
      </c>
      <c r="I237" s="426">
        <v>0</v>
      </c>
      <c r="J237" s="426">
        <v>0</v>
      </c>
      <c r="K237" s="426">
        <v>2</v>
      </c>
      <c r="L237" s="426">
        <v>0</v>
      </c>
      <c r="M237" s="426">
        <v>0</v>
      </c>
      <c r="N237" s="426">
        <v>0</v>
      </c>
      <c r="O237" s="426">
        <v>0</v>
      </c>
      <c r="P237" s="426">
        <v>0</v>
      </c>
      <c r="Q237" s="426">
        <v>0</v>
      </c>
      <c r="R237" s="426">
        <v>0</v>
      </c>
      <c r="S237" s="426">
        <v>0</v>
      </c>
      <c r="T237" s="426">
        <v>0</v>
      </c>
      <c r="U237" s="426">
        <v>0</v>
      </c>
      <c r="V237" s="426">
        <v>0</v>
      </c>
      <c r="W237" s="426">
        <v>0</v>
      </c>
      <c r="X237" s="426">
        <v>0</v>
      </c>
      <c r="Y237" s="426">
        <v>0</v>
      </c>
      <c r="Z237" s="426">
        <v>0</v>
      </c>
      <c r="AA237" s="426">
        <v>0</v>
      </c>
      <c r="AB237" s="426">
        <v>0</v>
      </c>
      <c r="AC237" s="426">
        <v>0</v>
      </c>
      <c r="AD237" s="426">
        <v>0</v>
      </c>
      <c r="AE237" s="426">
        <v>0</v>
      </c>
      <c r="AF237" s="426">
        <v>0</v>
      </c>
      <c r="AG237" s="426">
        <v>7</v>
      </c>
      <c r="AH237" s="426">
        <v>63</v>
      </c>
      <c r="AI237" s="426">
        <v>0</v>
      </c>
      <c r="AJ237" s="426">
        <v>70</v>
      </c>
      <c r="AK237" s="422">
        <v>0</v>
      </c>
      <c r="AL237" s="426">
        <v>0</v>
      </c>
      <c r="AM237" s="426">
        <v>0</v>
      </c>
      <c r="AN237" s="419">
        <v>0</v>
      </c>
      <c r="AO237" s="418">
        <v>0</v>
      </c>
      <c r="AP237" s="418">
        <v>0</v>
      </c>
      <c r="AQ237" s="418">
        <v>0</v>
      </c>
      <c r="AR237" s="418">
        <v>0</v>
      </c>
      <c r="AS237" s="418">
        <v>0</v>
      </c>
      <c r="AT237" s="418">
        <v>0</v>
      </c>
      <c r="AU237" s="418">
        <v>0</v>
      </c>
      <c r="AV237" s="418">
        <v>0</v>
      </c>
      <c r="AW237" s="418">
        <v>0</v>
      </c>
      <c r="AX237" s="418">
        <v>0</v>
      </c>
      <c r="AY237" s="418">
        <v>0</v>
      </c>
      <c r="AZ237" s="418">
        <v>0</v>
      </c>
      <c r="BA237" s="418">
        <v>0</v>
      </c>
      <c r="BB237" s="418">
        <v>0</v>
      </c>
      <c r="BC237" s="418">
        <v>0</v>
      </c>
      <c r="BD237" s="418">
        <v>0</v>
      </c>
      <c r="BE237" s="418">
        <v>0</v>
      </c>
      <c r="BF237" s="418">
        <v>0</v>
      </c>
      <c r="BG237" s="418">
        <v>0</v>
      </c>
      <c r="BH237" s="418">
        <v>0</v>
      </c>
      <c r="BI237" s="418">
        <v>0</v>
      </c>
      <c r="BJ237" s="418">
        <v>0</v>
      </c>
      <c r="BK237" s="418">
        <v>0</v>
      </c>
      <c r="BL237" s="418">
        <v>0</v>
      </c>
      <c r="BM237" s="418">
        <v>0</v>
      </c>
      <c r="BN237" s="418">
        <v>0</v>
      </c>
      <c r="BO237" s="418">
        <v>0</v>
      </c>
      <c r="BP237" s="418">
        <v>0</v>
      </c>
      <c r="BQ237" s="418">
        <v>0</v>
      </c>
      <c r="BR237" s="418">
        <v>0</v>
      </c>
      <c r="BS237" s="418">
        <v>0</v>
      </c>
      <c r="BT237" s="418">
        <v>0</v>
      </c>
      <c r="BU237" s="418">
        <v>0</v>
      </c>
      <c r="BV237" s="418">
        <v>0</v>
      </c>
      <c r="BW237" s="418">
        <v>0</v>
      </c>
      <c r="BX237" s="418">
        <v>0</v>
      </c>
      <c r="BY237" s="418">
        <v>0</v>
      </c>
      <c r="BZ237" s="418">
        <v>0</v>
      </c>
      <c r="CA237" s="418">
        <v>0</v>
      </c>
      <c r="CB237" s="418">
        <v>0</v>
      </c>
      <c r="CC237" s="418">
        <v>0</v>
      </c>
      <c r="CD237" s="418">
        <v>0</v>
      </c>
      <c r="CE237" s="418">
        <v>0</v>
      </c>
      <c r="CF237" s="418">
        <v>0</v>
      </c>
      <c r="CG237" s="418">
        <v>0</v>
      </c>
      <c r="CH237" s="418">
        <v>0</v>
      </c>
    </row>
    <row r="238" spans="1:86">
      <c r="A238" s="425" t="s">
        <v>2866</v>
      </c>
      <c r="B238" s="426">
        <v>5</v>
      </c>
      <c r="C238" s="418">
        <v>0</v>
      </c>
      <c r="D238" s="418">
        <v>0</v>
      </c>
      <c r="E238" s="426">
        <v>15</v>
      </c>
      <c r="F238" s="418">
        <v>0</v>
      </c>
      <c r="G238" s="418">
        <v>0</v>
      </c>
      <c r="H238" s="426">
        <v>41</v>
      </c>
      <c r="I238" s="418">
        <v>0</v>
      </c>
      <c r="J238" s="418">
        <v>0</v>
      </c>
      <c r="K238" s="426">
        <v>0</v>
      </c>
      <c r="L238" s="418">
        <v>0</v>
      </c>
      <c r="M238" s="418">
        <v>0</v>
      </c>
      <c r="N238" s="426">
        <v>0</v>
      </c>
      <c r="O238" s="418">
        <v>0</v>
      </c>
      <c r="P238" s="418">
        <v>0</v>
      </c>
      <c r="Q238" s="426">
        <v>0</v>
      </c>
      <c r="R238" s="418">
        <v>0</v>
      </c>
      <c r="S238" s="418">
        <v>0</v>
      </c>
      <c r="T238" s="418">
        <v>0</v>
      </c>
      <c r="U238" s="418">
        <v>0</v>
      </c>
      <c r="V238" s="418">
        <v>0</v>
      </c>
      <c r="W238" s="418">
        <v>0</v>
      </c>
      <c r="X238" s="418">
        <v>0</v>
      </c>
      <c r="Y238" s="418">
        <v>0</v>
      </c>
      <c r="Z238" s="418">
        <v>0</v>
      </c>
      <c r="AA238" s="418">
        <v>0</v>
      </c>
      <c r="AB238" s="418">
        <v>0</v>
      </c>
      <c r="AC238" s="418">
        <v>1</v>
      </c>
      <c r="AD238" s="418">
        <v>0</v>
      </c>
      <c r="AE238" s="418">
        <v>0</v>
      </c>
      <c r="AF238" s="418">
        <v>0</v>
      </c>
      <c r="AG238" s="426">
        <v>5</v>
      </c>
      <c r="AH238" s="426">
        <v>56</v>
      </c>
      <c r="AI238" s="421">
        <v>0</v>
      </c>
      <c r="AJ238" s="426">
        <v>61</v>
      </c>
      <c r="AK238" s="422">
        <v>1</v>
      </c>
      <c r="AL238" s="421">
        <v>0</v>
      </c>
      <c r="AM238" s="418">
        <v>1</v>
      </c>
      <c r="AN238" s="418" t="s">
        <v>2867</v>
      </c>
      <c r="AO238" s="418">
        <v>0</v>
      </c>
      <c r="AP238" s="418">
        <v>0</v>
      </c>
      <c r="AQ238" s="418">
        <v>0</v>
      </c>
      <c r="AR238" s="418">
        <v>0</v>
      </c>
      <c r="AS238" s="418">
        <v>0</v>
      </c>
      <c r="AT238" s="418">
        <v>0</v>
      </c>
      <c r="AU238" s="418">
        <v>0</v>
      </c>
      <c r="AV238" s="418">
        <v>0</v>
      </c>
      <c r="AW238" s="418">
        <v>0</v>
      </c>
      <c r="AX238" s="418">
        <v>0</v>
      </c>
      <c r="AY238" s="418">
        <v>0</v>
      </c>
      <c r="AZ238" s="418">
        <v>0</v>
      </c>
      <c r="BA238" s="418">
        <v>0</v>
      </c>
      <c r="BB238" s="418">
        <v>0</v>
      </c>
      <c r="BC238" s="418">
        <v>0</v>
      </c>
      <c r="BD238" s="418">
        <v>0</v>
      </c>
      <c r="BE238" s="418">
        <v>0</v>
      </c>
      <c r="BF238" s="418">
        <v>0</v>
      </c>
      <c r="BG238" s="418">
        <v>0</v>
      </c>
      <c r="BH238" s="418">
        <v>0</v>
      </c>
      <c r="BI238" s="418">
        <v>0</v>
      </c>
      <c r="BJ238" s="418">
        <v>0</v>
      </c>
      <c r="BK238" s="418">
        <v>0</v>
      </c>
      <c r="BL238" s="418">
        <v>0</v>
      </c>
      <c r="BM238" s="418">
        <v>0</v>
      </c>
      <c r="BN238" s="418">
        <v>0</v>
      </c>
      <c r="BO238" s="418">
        <v>0</v>
      </c>
      <c r="BP238" s="418">
        <v>0</v>
      </c>
      <c r="BQ238" s="418">
        <v>0</v>
      </c>
      <c r="BR238" s="418">
        <v>0</v>
      </c>
      <c r="BS238" s="418">
        <v>0</v>
      </c>
      <c r="BT238" s="418">
        <v>0</v>
      </c>
      <c r="BU238" s="418">
        <v>0</v>
      </c>
      <c r="BV238" s="418">
        <v>0</v>
      </c>
      <c r="BW238" s="418">
        <v>0</v>
      </c>
      <c r="BX238" s="418">
        <v>0</v>
      </c>
      <c r="BY238" s="418">
        <v>0</v>
      </c>
      <c r="BZ238" s="418">
        <v>0</v>
      </c>
      <c r="CA238" s="418">
        <v>0</v>
      </c>
      <c r="CB238" s="418">
        <v>0</v>
      </c>
      <c r="CC238" s="418">
        <v>0</v>
      </c>
      <c r="CD238" s="418">
        <v>0</v>
      </c>
      <c r="CE238" s="418">
        <v>0</v>
      </c>
      <c r="CF238" s="418">
        <v>0</v>
      </c>
      <c r="CG238" s="418">
        <v>0</v>
      </c>
      <c r="CH238" s="418">
        <v>0</v>
      </c>
    </row>
    <row r="239" spans="1:86">
      <c r="A239" s="425" t="s">
        <v>2868</v>
      </c>
      <c r="B239" s="426">
        <v>7</v>
      </c>
      <c r="C239" s="426">
        <v>0</v>
      </c>
      <c r="D239" s="426">
        <v>0</v>
      </c>
      <c r="E239" s="426">
        <v>6</v>
      </c>
      <c r="F239" s="426">
        <v>0</v>
      </c>
      <c r="G239" s="426">
        <v>0</v>
      </c>
      <c r="H239" s="426">
        <v>45</v>
      </c>
      <c r="I239" s="426">
        <v>0</v>
      </c>
      <c r="J239" s="426">
        <v>0</v>
      </c>
      <c r="K239" s="426">
        <v>0</v>
      </c>
      <c r="L239" s="426">
        <v>0</v>
      </c>
      <c r="M239" s="426">
        <v>0</v>
      </c>
      <c r="N239" s="426">
        <v>0</v>
      </c>
      <c r="O239" s="426">
        <v>0</v>
      </c>
      <c r="P239" s="426">
        <v>0</v>
      </c>
      <c r="Q239" s="426">
        <v>0</v>
      </c>
      <c r="R239" s="426">
        <v>0</v>
      </c>
      <c r="S239" s="426">
        <v>0</v>
      </c>
      <c r="T239" s="426">
        <v>0</v>
      </c>
      <c r="U239" s="426">
        <v>0</v>
      </c>
      <c r="V239" s="426">
        <v>0</v>
      </c>
      <c r="W239" s="426">
        <v>0</v>
      </c>
      <c r="X239" s="426">
        <v>0</v>
      </c>
      <c r="Y239" s="426">
        <v>0</v>
      </c>
      <c r="Z239" s="426">
        <v>0</v>
      </c>
      <c r="AA239" s="426">
        <v>0</v>
      </c>
      <c r="AB239" s="426">
        <v>0</v>
      </c>
      <c r="AC239" s="426">
        <v>0</v>
      </c>
      <c r="AD239" s="426">
        <v>0</v>
      </c>
      <c r="AE239" s="426">
        <v>0</v>
      </c>
      <c r="AF239" s="426">
        <v>0</v>
      </c>
      <c r="AG239" s="426">
        <v>7</v>
      </c>
      <c r="AH239" s="426">
        <v>51</v>
      </c>
      <c r="AI239" s="426">
        <v>0</v>
      </c>
      <c r="AJ239" s="426">
        <v>58</v>
      </c>
      <c r="AK239" s="422">
        <v>0</v>
      </c>
      <c r="AL239" s="426">
        <v>0</v>
      </c>
      <c r="AM239" s="426">
        <v>0</v>
      </c>
      <c r="AN239" s="419">
        <v>0</v>
      </c>
      <c r="AO239" s="418">
        <v>0</v>
      </c>
      <c r="AP239" s="418">
        <v>0</v>
      </c>
      <c r="AQ239" s="418">
        <v>0</v>
      </c>
      <c r="AR239" s="418">
        <v>0</v>
      </c>
      <c r="AS239" s="418">
        <v>0</v>
      </c>
      <c r="AT239" s="418">
        <v>0</v>
      </c>
      <c r="AU239" s="418">
        <v>0</v>
      </c>
      <c r="AV239" s="418">
        <v>0</v>
      </c>
      <c r="AW239" s="418">
        <v>0</v>
      </c>
      <c r="AX239" s="418">
        <v>0</v>
      </c>
      <c r="AY239" s="418">
        <v>0</v>
      </c>
      <c r="AZ239" s="418">
        <v>0</v>
      </c>
      <c r="BA239" s="418">
        <v>0</v>
      </c>
      <c r="BB239" s="418">
        <v>0</v>
      </c>
      <c r="BC239" s="418">
        <v>0</v>
      </c>
      <c r="BD239" s="418">
        <v>0</v>
      </c>
      <c r="BE239" s="418">
        <v>0</v>
      </c>
      <c r="BF239" s="418">
        <v>0</v>
      </c>
      <c r="BG239" s="418">
        <v>0</v>
      </c>
      <c r="BH239" s="418">
        <v>0</v>
      </c>
      <c r="BI239" s="418">
        <v>0</v>
      </c>
      <c r="BJ239" s="418">
        <v>0</v>
      </c>
      <c r="BK239" s="418">
        <v>0</v>
      </c>
      <c r="BL239" s="418">
        <v>0</v>
      </c>
      <c r="BM239" s="418">
        <v>0</v>
      </c>
      <c r="BN239" s="418">
        <v>0</v>
      </c>
      <c r="BO239" s="418">
        <v>0</v>
      </c>
      <c r="BP239" s="418">
        <v>0</v>
      </c>
      <c r="BQ239" s="418">
        <v>0</v>
      </c>
      <c r="BR239" s="418">
        <v>0</v>
      </c>
      <c r="BS239" s="418">
        <v>0</v>
      </c>
      <c r="BT239" s="418">
        <v>0</v>
      </c>
      <c r="BU239" s="418">
        <v>0</v>
      </c>
      <c r="BV239" s="418">
        <v>0</v>
      </c>
      <c r="BW239" s="418">
        <v>0</v>
      </c>
      <c r="BX239" s="418">
        <v>0</v>
      </c>
      <c r="BY239" s="418">
        <v>0</v>
      </c>
      <c r="BZ239" s="418">
        <v>0</v>
      </c>
      <c r="CA239" s="418">
        <v>0</v>
      </c>
      <c r="CB239" s="418">
        <v>0</v>
      </c>
      <c r="CC239" s="418">
        <v>0</v>
      </c>
      <c r="CD239" s="418">
        <v>0</v>
      </c>
      <c r="CE239" s="418">
        <v>0</v>
      </c>
      <c r="CF239" s="418">
        <v>0</v>
      </c>
      <c r="CG239" s="418">
        <v>0</v>
      </c>
      <c r="CH239" s="418">
        <v>0</v>
      </c>
    </row>
    <row r="240" spans="1:86">
      <c r="A240" s="425" t="s">
        <v>2869</v>
      </c>
      <c r="B240" s="426">
        <v>10</v>
      </c>
      <c r="C240" s="418">
        <v>0</v>
      </c>
      <c r="D240" s="418">
        <v>0</v>
      </c>
      <c r="E240" s="426">
        <v>0</v>
      </c>
      <c r="F240" s="418">
        <v>0</v>
      </c>
      <c r="G240" s="418">
        <v>0</v>
      </c>
      <c r="H240" s="426">
        <v>53</v>
      </c>
      <c r="I240" s="418">
        <v>0</v>
      </c>
      <c r="J240" s="418">
        <v>0</v>
      </c>
      <c r="K240" s="426">
        <v>0</v>
      </c>
      <c r="L240" s="418">
        <v>0</v>
      </c>
      <c r="M240" s="418">
        <v>0</v>
      </c>
      <c r="N240" s="426">
        <v>0</v>
      </c>
      <c r="O240" s="418">
        <v>0</v>
      </c>
      <c r="P240" s="418">
        <v>0</v>
      </c>
      <c r="Q240" s="426">
        <v>0</v>
      </c>
      <c r="R240" s="418">
        <v>0</v>
      </c>
      <c r="S240" s="418">
        <v>0</v>
      </c>
      <c r="T240" s="418">
        <v>0</v>
      </c>
      <c r="U240" s="418">
        <v>0</v>
      </c>
      <c r="V240" s="418">
        <v>0</v>
      </c>
      <c r="W240" s="426">
        <v>0</v>
      </c>
      <c r="X240" s="418">
        <v>0</v>
      </c>
      <c r="Y240" s="418">
        <v>0</v>
      </c>
      <c r="Z240" s="418">
        <v>0</v>
      </c>
      <c r="AA240" s="418">
        <v>0</v>
      </c>
      <c r="AB240" s="418">
        <v>0</v>
      </c>
      <c r="AC240" s="418">
        <v>0</v>
      </c>
      <c r="AD240" s="418">
        <v>0</v>
      </c>
      <c r="AE240" s="418">
        <v>0</v>
      </c>
      <c r="AF240" s="418">
        <v>0</v>
      </c>
      <c r="AG240" s="426">
        <v>10</v>
      </c>
      <c r="AH240" s="426">
        <v>53</v>
      </c>
      <c r="AI240" s="426">
        <v>0</v>
      </c>
      <c r="AJ240" s="426">
        <v>63</v>
      </c>
      <c r="AK240" s="422">
        <v>0</v>
      </c>
      <c r="AL240" s="421">
        <v>0</v>
      </c>
      <c r="AM240" s="418">
        <v>0</v>
      </c>
      <c r="AN240" s="418">
        <v>0</v>
      </c>
      <c r="AO240" s="418">
        <v>0</v>
      </c>
      <c r="AP240" s="418">
        <v>0</v>
      </c>
      <c r="AQ240" s="418">
        <v>0</v>
      </c>
      <c r="AR240" s="418">
        <v>0</v>
      </c>
      <c r="AS240" s="418">
        <v>0</v>
      </c>
      <c r="AT240" s="418">
        <v>0</v>
      </c>
      <c r="AU240" s="418">
        <v>0</v>
      </c>
      <c r="AV240" s="418">
        <v>0</v>
      </c>
      <c r="AW240" s="418">
        <v>0</v>
      </c>
      <c r="AX240" s="418">
        <v>0</v>
      </c>
      <c r="AY240" s="418">
        <v>0</v>
      </c>
      <c r="AZ240" s="418">
        <v>0</v>
      </c>
      <c r="BA240" s="418">
        <v>0</v>
      </c>
      <c r="BB240" s="418">
        <v>0</v>
      </c>
      <c r="BC240" s="418">
        <v>0</v>
      </c>
      <c r="BD240" s="418">
        <v>0</v>
      </c>
      <c r="BE240" s="418">
        <v>0</v>
      </c>
      <c r="BF240" s="418">
        <v>0</v>
      </c>
      <c r="BG240" s="418">
        <v>0</v>
      </c>
      <c r="BH240" s="418">
        <v>0</v>
      </c>
      <c r="BI240" s="418">
        <v>0</v>
      </c>
      <c r="BJ240" s="418">
        <v>0</v>
      </c>
      <c r="BK240" s="418">
        <v>0</v>
      </c>
      <c r="BL240" s="418">
        <v>0</v>
      </c>
      <c r="BM240" s="418">
        <v>0</v>
      </c>
      <c r="BN240" s="418">
        <v>0</v>
      </c>
      <c r="BO240" s="418">
        <v>0</v>
      </c>
      <c r="BP240" s="418">
        <v>0</v>
      </c>
      <c r="BQ240" s="418">
        <v>0</v>
      </c>
      <c r="BR240" s="418">
        <v>0</v>
      </c>
      <c r="BS240" s="418">
        <v>0</v>
      </c>
      <c r="BT240" s="418">
        <v>0</v>
      </c>
      <c r="BU240" s="418">
        <v>0</v>
      </c>
      <c r="BV240" s="418">
        <v>0</v>
      </c>
      <c r="BW240" s="418">
        <v>0</v>
      </c>
      <c r="BX240" s="418">
        <v>0</v>
      </c>
      <c r="BY240" s="418">
        <v>0</v>
      </c>
      <c r="BZ240" s="418">
        <v>0</v>
      </c>
      <c r="CA240" s="418">
        <v>0</v>
      </c>
      <c r="CB240" s="418">
        <v>0</v>
      </c>
      <c r="CC240" s="418">
        <v>0</v>
      </c>
      <c r="CD240" s="418">
        <v>0</v>
      </c>
      <c r="CE240" s="418">
        <v>0</v>
      </c>
      <c r="CF240" s="418">
        <v>0</v>
      </c>
      <c r="CG240" s="418">
        <v>0</v>
      </c>
      <c r="CH240" s="418">
        <v>0</v>
      </c>
    </row>
    <row r="241" spans="1:86">
      <c r="A241" s="425" t="s">
        <v>2870</v>
      </c>
      <c r="B241" s="426">
        <v>5</v>
      </c>
      <c r="C241" s="418">
        <v>0</v>
      </c>
      <c r="D241" s="418">
        <v>0</v>
      </c>
      <c r="E241" s="426">
        <v>0</v>
      </c>
      <c r="F241" s="418">
        <v>0</v>
      </c>
      <c r="G241" s="418">
        <v>0</v>
      </c>
      <c r="H241" s="426">
        <v>57</v>
      </c>
      <c r="I241" s="418">
        <v>0</v>
      </c>
      <c r="J241" s="418">
        <v>0</v>
      </c>
      <c r="K241" s="426">
        <v>0</v>
      </c>
      <c r="L241" s="418">
        <v>0</v>
      </c>
      <c r="M241" s="418">
        <v>0</v>
      </c>
      <c r="N241" s="426">
        <v>87</v>
      </c>
      <c r="O241" s="418">
        <v>0</v>
      </c>
      <c r="P241" s="418">
        <v>0</v>
      </c>
      <c r="Q241" s="426">
        <v>0</v>
      </c>
      <c r="R241" s="418">
        <v>0</v>
      </c>
      <c r="S241" s="418">
        <v>0</v>
      </c>
      <c r="T241" s="418">
        <v>0</v>
      </c>
      <c r="U241" s="418">
        <v>0</v>
      </c>
      <c r="V241" s="418">
        <v>0</v>
      </c>
      <c r="W241" s="418">
        <v>0</v>
      </c>
      <c r="X241" s="418">
        <v>0</v>
      </c>
      <c r="Y241" s="418">
        <v>0</v>
      </c>
      <c r="Z241" s="418">
        <v>0</v>
      </c>
      <c r="AA241" s="418">
        <v>0</v>
      </c>
      <c r="AB241" s="418">
        <v>0</v>
      </c>
      <c r="AC241" s="418">
        <v>0</v>
      </c>
      <c r="AD241" s="418">
        <v>0</v>
      </c>
      <c r="AE241" s="418">
        <v>0</v>
      </c>
      <c r="AF241" s="418">
        <v>0</v>
      </c>
      <c r="AG241" s="426">
        <v>5</v>
      </c>
      <c r="AH241" s="426">
        <v>144</v>
      </c>
      <c r="AI241" s="426">
        <v>0</v>
      </c>
      <c r="AJ241" s="426">
        <v>149</v>
      </c>
      <c r="AK241" s="422">
        <v>0</v>
      </c>
      <c r="AL241" s="421">
        <v>0</v>
      </c>
      <c r="AM241" s="418">
        <v>0</v>
      </c>
      <c r="AN241" s="419">
        <v>0</v>
      </c>
      <c r="AO241" s="418">
        <v>0</v>
      </c>
      <c r="AP241" s="418">
        <v>0</v>
      </c>
      <c r="AQ241" s="418">
        <v>0</v>
      </c>
      <c r="AR241" s="418">
        <v>0</v>
      </c>
      <c r="AS241" s="418">
        <v>0</v>
      </c>
      <c r="AT241" s="418">
        <v>0</v>
      </c>
      <c r="AU241" s="418">
        <v>0</v>
      </c>
      <c r="AV241" s="418">
        <v>0</v>
      </c>
      <c r="AW241" s="418">
        <v>0</v>
      </c>
      <c r="AX241" s="418">
        <v>0</v>
      </c>
      <c r="AY241" s="418">
        <v>0</v>
      </c>
      <c r="AZ241" s="418">
        <v>0</v>
      </c>
      <c r="BA241" s="418">
        <v>0</v>
      </c>
      <c r="BB241" s="418">
        <v>0</v>
      </c>
      <c r="BC241" s="418">
        <v>0</v>
      </c>
      <c r="BD241" s="418">
        <v>0</v>
      </c>
      <c r="BE241" s="418">
        <v>0</v>
      </c>
      <c r="BF241" s="418">
        <v>0</v>
      </c>
      <c r="BG241" s="418">
        <v>0</v>
      </c>
      <c r="BH241" s="418">
        <v>0</v>
      </c>
      <c r="BI241" s="418">
        <v>0</v>
      </c>
      <c r="BJ241" s="418">
        <v>0</v>
      </c>
      <c r="BK241" s="418">
        <v>0</v>
      </c>
      <c r="BL241" s="418">
        <v>0</v>
      </c>
      <c r="BM241" s="418">
        <v>0</v>
      </c>
      <c r="BN241" s="418">
        <v>0</v>
      </c>
      <c r="BO241" s="418">
        <v>0</v>
      </c>
      <c r="BP241" s="418">
        <v>0</v>
      </c>
      <c r="BQ241" s="418">
        <v>0</v>
      </c>
      <c r="BR241" s="418">
        <v>0</v>
      </c>
      <c r="BS241" s="418">
        <v>0</v>
      </c>
      <c r="BT241" s="418">
        <v>0</v>
      </c>
      <c r="BU241" s="418">
        <v>0</v>
      </c>
      <c r="BV241" s="418">
        <v>0</v>
      </c>
      <c r="BW241" s="418">
        <v>0</v>
      </c>
      <c r="BX241" s="418">
        <v>0</v>
      </c>
      <c r="BY241" s="418">
        <v>0</v>
      </c>
      <c r="BZ241" s="418">
        <v>0</v>
      </c>
      <c r="CA241" s="418">
        <v>0</v>
      </c>
      <c r="CB241" s="418">
        <v>0</v>
      </c>
      <c r="CC241" s="418">
        <v>0</v>
      </c>
      <c r="CD241" s="418">
        <v>0</v>
      </c>
      <c r="CE241" s="418">
        <v>0</v>
      </c>
      <c r="CF241" s="418">
        <v>0</v>
      </c>
      <c r="CG241" s="418">
        <v>0</v>
      </c>
      <c r="CH241" s="418">
        <v>0</v>
      </c>
    </row>
    <row r="242" spans="1:86">
      <c r="A242" s="425" t="s">
        <v>2871</v>
      </c>
      <c r="B242" s="426">
        <v>4</v>
      </c>
      <c r="C242" s="418">
        <v>0</v>
      </c>
      <c r="D242" s="418">
        <v>0</v>
      </c>
      <c r="E242" s="426">
        <v>5</v>
      </c>
      <c r="F242" s="418">
        <v>0</v>
      </c>
      <c r="G242" s="418">
        <v>0</v>
      </c>
      <c r="H242" s="426">
        <v>54</v>
      </c>
      <c r="I242" s="418">
        <v>0</v>
      </c>
      <c r="J242" s="418">
        <v>0</v>
      </c>
      <c r="K242" s="426">
        <v>3</v>
      </c>
      <c r="L242" s="418">
        <v>0</v>
      </c>
      <c r="M242" s="418">
        <v>0</v>
      </c>
      <c r="N242" s="426">
        <v>0</v>
      </c>
      <c r="O242" s="418">
        <v>0</v>
      </c>
      <c r="P242" s="418">
        <v>0</v>
      </c>
      <c r="Q242" s="426">
        <v>0</v>
      </c>
      <c r="R242" s="418">
        <v>0</v>
      </c>
      <c r="S242" s="418">
        <v>0</v>
      </c>
      <c r="T242" s="418">
        <v>0</v>
      </c>
      <c r="U242" s="418">
        <v>0</v>
      </c>
      <c r="V242" s="418">
        <v>0</v>
      </c>
      <c r="W242" s="418">
        <v>0</v>
      </c>
      <c r="X242" s="418">
        <v>0</v>
      </c>
      <c r="Y242" s="418">
        <v>0</v>
      </c>
      <c r="Z242" s="418">
        <v>0</v>
      </c>
      <c r="AA242" s="418">
        <v>0</v>
      </c>
      <c r="AB242" s="418">
        <v>0</v>
      </c>
      <c r="AC242" s="418">
        <v>1</v>
      </c>
      <c r="AD242" s="418">
        <v>0</v>
      </c>
      <c r="AE242" s="418">
        <v>0</v>
      </c>
      <c r="AF242" s="418">
        <v>0</v>
      </c>
      <c r="AG242" s="426">
        <v>4</v>
      </c>
      <c r="AH242" s="426">
        <v>62</v>
      </c>
      <c r="AI242" s="421">
        <v>0</v>
      </c>
      <c r="AJ242" s="426">
        <v>66</v>
      </c>
      <c r="AK242" s="422">
        <v>1</v>
      </c>
      <c r="AL242" s="421">
        <v>0</v>
      </c>
      <c r="AM242" s="418">
        <v>1</v>
      </c>
      <c r="AN242" s="419" t="s">
        <v>2554</v>
      </c>
      <c r="AO242" s="418">
        <v>0</v>
      </c>
      <c r="AP242" s="418">
        <v>0</v>
      </c>
      <c r="AQ242" s="418">
        <v>0</v>
      </c>
      <c r="AR242" s="418">
        <v>0</v>
      </c>
      <c r="AS242" s="418">
        <v>0</v>
      </c>
      <c r="AT242" s="418">
        <v>0</v>
      </c>
      <c r="AU242" s="418">
        <v>0</v>
      </c>
      <c r="AV242" s="418">
        <v>0</v>
      </c>
      <c r="AW242" s="418">
        <v>0</v>
      </c>
      <c r="AX242" s="418">
        <v>0</v>
      </c>
      <c r="AY242" s="418">
        <v>0</v>
      </c>
      <c r="AZ242" s="418">
        <v>0</v>
      </c>
      <c r="BA242" s="418">
        <v>0</v>
      </c>
      <c r="BB242" s="418">
        <v>0</v>
      </c>
      <c r="BC242" s="418">
        <v>0</v>
      </c>
      <c r="BD242" s="418">
        <v>0</v>
      </c>
      <c r="BE242" s="418">
        <v>0</v>
      </c>
      <c r="BF242" s="418">
        <v>0</v>
      </c>
      <c r="BG242" s="418">
        <v>0</v>
      </c>
      <c r="BH242" s="418">
        <v>0</v>
      </c>
      <c r="BI242" s="418">
        <v>0</v>
      </c>
      <c r="BJ242" s="418">
        <v>0</v>
      </c>
      <c r="BK242" s="418">
        <v>0</v>
      </c>
      <c r="BL242" s="418">
        <v>0</v>
      </c>
      <c r="BM242" s="418">
        <v>0</v>
      </c>
      <c r="BN242" s="418">
        <v>0</v>
      </c>
      <c r="BO242" s="418">
        <v>0</v>
      </c>
      <c r="BP242" s="418">
        <v>0</v>
      </c>
      <c r="BQ242" s="418">
        <v>0</v>
      </c>
      <c r="BR242" s="418">
        <v>0</v>
      </c>
      <c r="BS242" s="418">
        <v>0</v>
      </c>
      <c r="BT242" s="418">
        <v>0</v>
      </c>
      <c r="BU242" s="418">
        <v>0</v>
      </c>
      <c r="BV242" s="418">
        <v>0</v>
      </c>
      <c r="BW242" s="418">
        <v>0</v>
      </c>
      <c r="BX242" s="418">
        <v>0</v>
      </c>
      <c r="BY242" s="418">
        <v>0</v>
      </c>
      <c r="BZ242" s="418">
        <v>0</v>
      </c>
      <c r="CA242" s="418">
        <v>0</v>
      </c>
      <c r="CB242" s="418">
        <v>0</v>
      </c>
      <c r="CC242" s="418">
        <v>0</v>
      </c>
      <c r="CD242" s="418">
        <v>0</v>
      </c>
      <c r="CE242" s="418">
        <v>0</v>
      </c>
      <c r="CF242" s="418">
        <v>0</v>
      </c>
      <c r="CG242" s="418">
        <v>0</v>
      </c>
      <c r="CH242" s="418">
        <v>0</v>
      </c>
    </row>
    <row r="243" spans="1:86">
      <c r="A243" s="425" t="s">
        <v>2872</v>
      </c>
      <c r="B243" s="426">
        <v>7</v>
      </c>
      <c r="C243" s="418">
        <v>0</v>
      </c>
      <c r="D243" s="418">
        <v>0</v>
      </c>
      <c r="E243" s="426">
        <v>17</v>
      </c>
      <c r="F243" s="418">
        <v>0</v>
      </c>
      <c r="G243" s="418">
        <v>0</v>
      </c>
      <c r="H243" s="426">
        <v>85</v>
      </c>
      <c r="I243" s="418">
        <v>0</v>
      </c>
      <c r="J243" s="418">
        <v>0</v>
      </c>
      <c r="K243" s="426">
        <v>31</v>
      </c>
      <c r="L243" s="418">
        <v>0</v>
      </c>
      <c r="M243" s="418">
        <v>0</v>
      </c>
      <c r="N243" s="426">
        <v>11</v>
      </c>
      <c r="O243" s="418">
        <v>0</v>
      </c>
      <c r="P243" s="418">
        <v>0</v>
      </c>
      <c r="Q243" s="426">
        <v>3</v>
      </c>
      <c r="R243" s="418">
        <v>0</v>
      </c>
      <c r="S243" s="418">
        <v>0</v>
      </c>
      <c r="T243" s="418">
        <v>0</v>
      </c>
      <c r="U243" s="418">
        <v>0</v>
      </c>
      <c r="V243" s="418">
        <v>0</v>
      </c>
      <c r="W243" s="418">
        <v>0</v>
      </c>
      <c r="X243" s="418">
        <v>0</v>
      </c>
      <c r="Y243" s="418">
        <v>0</v>
      </c>
      <c r="Z243" s="418">
        <v>0</v>
      </c>
      <c r="AA243" s="418">
        <v>0</v>
      </c>
      <c r="AB243" s="418">
        <v>0</v>
      </c>
      <c r="AC243" s="418">
        <v>1</v>
      </c>
      <c r="AD243" s="418">
        <v>0</v>
      </c>
      <c r="AE243" s="418">
        <v>0</v>
      </c>
      <c r="AF243" s="418">
        <v>0</v>
      </c>
      <c r="AG243" s="426">
        <v>8</v>
      </c>
      <c r="AH243" s="426">
        <v>147</v>
      </c>
      <c r="AI243" s="421">
        <v>0</v>
      </c>
      <c r="AJ243" s="426">
        <v>154</v>
      </c>
      <c r="AK243" s="422">
        <v>1</v>
      </c>
      <c r="AL243" s="421">
        <v>0</v>
      </c>
      <c r="AM243" s="418">
        <v>1</v>
      </c>
      <c r="AN243" s="418" t="s">
        <v>2867</v>
      </c>
      <c r="AO243" s="418">
        <v>0</v>
      </c>
      <c r="AP243" s="418">
        <v>0</v>
      </c>
      <c r="AQ243" s="418">
        <v>0</v>
      </c>
      <c r="AR243" s="418">
        <v>0</v>
      </c>
      <c r="AS243" s="418">
        <v>0</v>
      </c>
      <c r="AT243" s="418">
        <v>0</v>
      </c>
      <c r="AU243" s="418">
        <v>0</v>
      </c>
      <c r="AV243" s="418">
        <v>0</v>
      </c>
      <c r="AW243" s="418">
        <v>0</v>
      </c>
      <c r="AX243" s="418">
        <v>0</v>
      </c>
      <c r="AY243" s="418">
        <v>0</v>
      </c>
      <c r="AZ243" s="418">
        <v>0</v>
      </c>
      <c r="BA243" s="418">
        <v>0</v>
      </c>
      <c r="BB243" s="418">
        <v>0</v>
      </c>
      <c r="BC243" s="418">
        <v>0</v>
      </c>
      <c r="BD243" s="418">
        <v>0</v>
      </c>
      <c r="BE243" s="418">
        <v>0</v>
      </c>
      <c r="BF243" s="418">
        <v>0</v>
      </c>
      <c r="BG243" s="418">
        <v>0</v>
      </c>
      <c r="BH243" s="418">
        <v>0</v>
      </c>
      <c r="BI243" s="418">
        <v>0</v>
      </c>
      <c r="BJ243" s="418">
        <v>0</v>
      </c>
      <c r="BK243" s="418">
        <v>0</v>
      </c>
      <c r="BL243" s="418">
        <v>0</v>
      </c>
      <c r="BM243" s="418">
        <v>0</v>
      </c>
      <c r="BN243" s="418">
        <v>0</v>
      </c>
      <c r="BO243" s="418">
        <v>0</v>
      </c>
      <c r="BP243" s="418">
        <v>0</v>
      </c>
      <c r="BQ243" s="418">
        <v>0</v>
      </c>
      <c r="BR243" s="418">
        <v>0</v>
      </c>
      <c r="BS243" s="418">
        <v>0</v>
      </c>
      <c r="BT243" s="418">
        <v>0</v>
      </c>
      <c r="BU243" s="418">
        <v>0</v>
      </c>
      <c r="BV243" s="418">
        <v>0</v>
      </c>
      <c r="BW243" s="418">
        <v>0</v>
      </c>
      <c r="BX243" s="418">
        <v>0</v>
      </c>
      <c r="BY243" s="418">
        <v>0</v>
      </c>
      <c r="BZ243" s="418">
        <v>0</v>
      </c>
      <c r="CA243" s="418">
        <v>0</v>
      </c>
      <c r="CB243" s="418">
        <v>0</v>
      </c>
      <c r="CC243" s="418">
        <v>0</v>
      </c>
      <c r="CD243" s="418">
        <v>0</v>
      </c>
      <c r="CE243" s="418">
        <v>0</v>
      </c>
      <c r="CF243" s="418">
        <v>0</v>
      </c>
      <c r="CG243" s="418">
        <v>0</v>
      </c>
      <c r="CH243" s="418">
        <v>0</v>
      </c>
    </row>
    <row r="244" spans="1:86">
      <c r="A244" s="425" t="s">
        <v>2873</v>
      </c>
      <c r="B244" s="426">
        <v>8</v>
      </c>
      <c r="C244" s="418">
        <v>0</v>
      </c>
      <c r="D244" s="418">
        <v>0</v>
      </c>
      <c r="E244" s="426">
        <v>37</v>
      </c>
      <c r="F244" s="418">
        <v>0</v>
      </c>
      <c r="G244" s="418">
        <v>0</v>
      </c>
      <c r="H244" s="426">
        <v>69</v>
      </c>
      <c r="I244" s="418">
        <v>0</v>
      </c>
      <c r="J244" s="418">
        <v>0</v>
      </c>
      <c r="K244" s="426">
        <v>0</v>
      </c>
      <c r="L244" s="418">
        <v>0</v>
      </c>
      <c r="M244" s="418">
        <v>0</v>
      </c>
      <c r="N244" s="426">
        <v>0</v>
      </c>
      <c r="O244" s="418">
        <v>0</v>
      </c>
      <c r="P244" s="418">
        <v>0</v>
      </c>
      <c r="Q244" s="426">
        <v>0</v>
      </c>
      <c r="R244" s="418">
        <v>0</v>
      </c>
      <c r="S244" s="418">
        <v>0</v>
      </c>
      <c r="T244" s="418">
        <v>0</v>
      </c>
      <c r="U244" s="418">
        <v>0</v>
      </c>
      <c r="V244" s="418">
        <v>0</v>
      </c>
      <c r="W244" s="418">
        <v>0</v>
      </c>
      <c r="X244" s="418">
        <v>0</v>
      </c>
      <c r="Y244" s="418">
        <v>0</v>
      </c>
      <c r="Z244" s="418">
        <v>0</v>
      </c>
      <c r="AA244" s="418">
        <v>0</v>
      </c>
      <c r="AB244" s="418">
        <v>0</v>
      </c>
      <c r="AC244" s="418">
        <v>0</v>
      </c>
      <c r="AD244" s="418">
        <v>0</v>
      </c>
      <c r="AE244" s="418">
        <v>0</v>
      </c>
      <c r="AF244" s="418">
        <v>0</v>
      </c>
      <c r="AG244" s="426">
        <v>8</v>
      </c>
      <c r="AH244" s="426">
        <v>106</v>
      </c>
      <c r="AI244" s="421">
        <v>0</v>
      </c>
      <c r="AJ244" s="426">
        <v>114</v>
      </c>
      <c r="AK244" s="422">
        <v>0</v>
      </c>
      <c r="AL244" s="421">
        <v>0</v>
      </c>
      <c r="AM244" s="418">
        <v>0</v>
      </c>
      <c r="AN244" s="418">
        <v>0</v>
      </c>
      <c r="AO244" s="418">
        <v>0</v>
      </c>
      <c r="AP244" s="418">
        <v>0</v>
      </c>
      <c r="AQ244" s="418">
        <v>0</v>
      </c>
      <c r="AR244" s="418">
        <v>0</v>
      </c>
      <c r="AS244" s="418">
        <v>0</v>
      </c>
      <c r="AT244" s="418">
        <v>0</v>
      </c>
      <c r="AU244" s="418">
        <v>0</v>
      </c>
      <c r="AV244" s="418">
        <v>0</v>
      </c>
      <c r="AW244" s="418">
        <v>0</v>
      </c>
      <c r="AX244" s="418">
        <v>0</v>
      </c>
      <c r="AY244" s="418">
        <v>0</v>
      </c>
      <c r="AZ244" s="418">
        <v>0</v>
      </c>
      <c r="BA244" s="418">
        <v>0</v>
      </c>
      <c r="BB244" s="418">
        <v>0</v>
      </c>
      <c r="BC244" s="418">
        <v>0</v>
      </c>
      <c r="BD244" s="418">
        <v>0</v>
      </c>
      <c r="BE244" s="418">
        <v>0</v>
      </c>
      <c r="BF244" s="418">
        <v>0</v>
      </c>
      <c r="BG244" s="418">
        <v>0</v>
      </c>
      <c r="BH244" s="418">
        <v>0</v>
      </c>
      <c r="BI244" s="418">
        <v>0</v>
      </c>
      <c r="BJ244" s="418">
        <v>0</v>
      </c>
      <c r="BK244" s="418">
        <v>0</v>
      </c>
      <c r="BL244" s="418">
        <v>0</v>
      </c>
      <c r="BM244" s="418">
        <v>0</v>
      </c>
      <c r="BN244" s="418">
        <v>0</v>
      </c>
      <c r="BO244" s="418">
        <v>0</v>
      </c>
      <c r="BP244" s="418">
        <v>0</v>
      </c>
      <c r="BQ244" s="418">
        <v>0</v>
      </c>
      <c r="BR244" s="418">
        <v>0</v>
      </c>
      <c r="BS244" s="418">
        <v>0</v>
      </c>
      <c r="BT244" s="418">
        <v>0</v>
      </c>
      <c r="BU244" s="418">
        <v>0</v>
      </c>
      <c r="BV244" s="418">
        <v>0</v>
      </c>
      <c r="BW244" s="418">
        <v>0</v>
      </c>
      <c r="BX244" s="418">
        <v>0</v>
      </c>
      <c r="BY244" s="418">
        <v>0</v>
      </c>
      <c r="BZ244" s="418">
        <v>0</v>
      </c>
      <c r="CA244" s="418">
        <v>0</v>
      </c>
      <c r="CB244" s="418">
        <v>0</v>
      </c>
      <c r="CC244" s="418">
        <v>0</v>
      </c>
      <c r="CD244" s="418">
        <v>0</v>
      </c>
      <c r="CE244" s="418">
        <v>0</v>
      </c>
      <c r="CF244" s="418">
        <v>0</v>
      </c>
      <c r="CG244" s="418">
        <v>0</v>
      </c>
      <c r="CH244" s="418">
        <v>0</v>
      </c>
    </row>
    <row r="245" spans="1:86">
      <c r="A245" s="423" t="s">
        <v>2874</v>
      </c>
      <c r="B245" s="424">
        <v>6</v>
      </c>
      <c r="C245" s="424">
        <v>0</v>
      </c>
      <c r="D245" s="424">
        <v>0</v>
      </c>
      <c r="E245" s="424">
        <v>0</v>
      </c>
      <c r="F245" s="424">
        <v>0</v>
      </c>
      <c r="G245" s="424">
        <v>0</v>
      </c>
      <c r="H245" s="424">
        <v>43</v>
      </c>
      <c r="I245" s="424">
        <v>0</v>
      </c>
      <c r="J245" s="424">
        <v>0</v>
      </c>
      <c r="K245" s="424">
        <v>2</v>
      </c>
      <c r="L245" s="424">
        <v>0</v>
      </c>
      <c r="M245" s="424">
        <v>0</v>
      </c>
      <c r="N245" s="424">
        <v>0</v>
      </c>
      <c r="O245" s="424">
        <v>0</v>
      </c>
      <c r="P245" s="424">
        <v>0</v>
      </c>
      <c r="Q245" s="424">
        <v>0</v>
      </c>
      <c r="R245" s="424">
        <v>0</v>
      </c>
      <c r="S245" s="424">
        <v>0</v>
      </c>
      <c r="T245" s="424">
        <v>0</v>
      </c>
      <c r="U245" s="424">
        <v>0</v>
      </c>
      <c r="V245" s="424">
        <v>0</v>
      </c>
      <c r="W245" s="424">
        <v>0</v>
      </c>
      <c r="X245" s="424">
        <v>0</v>
      </c>
      <c r="Y245" s="424">
        <v>0</v>
      </c>
      <c r="Z245" s="424">
        <v>0</v>
      </c>
      <c r="AA245" s="424">
        <v>0</v>
      </c>
      <c r="AB245" s="424">
        <v>0</v>
      </c>
      <c r="AC245" s="418">
        <v>0</v>
      </c>
      <c r="AD245" s="424">
        <v>0</v>
      </c>
      <c r="AE245" s="424">
        <v>0</v>
      </c>
      <c r="AF245" s="424">
        <v>0</v>
      </c>
      <c r="AG245" s="424">
        <v>6</v>
      </c>
      <c r="AH245" s="424">
        <v>45</v>
      </c>
      <c r="AI245" s="424">
        <v>0</v>
      </c>
      <c r="AJ245" s="424">
        <v>51</v>
      </c>
      <c r="AK245" s="422">
        <v>0</v>
      </c>
      <c r="AL245" s="424">
        <v>0</v>
      </c>
      <c r="AM245" s="418">
        <v>0</v>
      </c>
      <c r="AN245" s="418">
        <v>0</v>
      </c>
      <c r="AO245" s="418">
        <v>0</v>
      </c>
      <c r="AP245" s="418">
        <v>0</v>
      </c>
      <c r="AQ245" s="418">
        <v>0</v>
      </c>
      <c r="AR245" s="418">
        <v>0</v>
      </c>
      <c r="AS245" s="418">
        <v>0</v>
      </c>
      <c r="AT245" s="418">
        <v>0</v>
      </c>
      <c r="AU245" s="418">
        <v>0</v>
      </c>
      <c r="AV245" s="418">
        <v>0</v>
      </c>
      <c r="AW245" s="418">
        <v>0</v>
      </c>
      <c r="AX245" s="418">
        <v>0</v>
      </c>
      <c r="AY245" s="418">
        <v>0</v>
      </c>
      <c r="AZ245" s="418">
        <v>0</v>
      </c>
      <c r="BA245" s="418">
        <v>0</v>
      </c>
      <c r="BB245" s="418">
        <v>0</v>
      </c>
      <c r="BC245" s="418">
        <v>0</v>
      </c>
      <c r="BD245" s="418">
        <v>0</v>
      </c>
      <c r="BE245" s="418">
        <v>0</v>
      </c>
      <c r="BF245" s="418">
        <v>0</v>
      </c>
      <c r="BG245" s="418">
        <v>0</v>
      </c>
      <c r="BH245" s="418">
        <v>0</v>
      </c>
      <c r="BI245" s="418">
        <v>0</v>
      </c>
      <c r="BJ245" s="418">
        <v>0</v>
      </c>
      <c r="BK245" s="418">
        <v>0</v>
      </c>
      <c r="BL245" s="418">
        <v>0</v>
      </c>
      <c r="BM245" s="418">
        <v>0</v>
      </c>
      <c r="BN245" s="418">
        <v>0</v>
      </c>
      <c r="BO245" s="418">
        <v>0</v>
      </c>
      <c r="BP245" s="418">
        <v>0</v>
      </c>
      <c r="BQ245" s="418">
        <v>0</v>
      </c>
      <c r="BR245" s="418">
        <v>0</v>
      </c>
      <c r="BS245" s="418">
        <v>0</v>
      </c>
      <c r="BT245" s="418">
        <v>0</v>
      </c>
      <c r="BU245" s="418">
        <v>0</v>
      </c>
      <c r="BV245" s="418">
        <v>0</v>
      </c>
      <c r="BW245" s="418">
        <v>0</v>
      </c>
      <c r="BX245" s="418">
        <v>0</v>
      </c>
      <c r="BY245" s="418">
        <v>0</v>
      </c>
      <c r="BZ245" s="418">
        <v>0</v>
      </c>
      <c r="CA245" s="418">
        <v>0</v>
      </c>
      <c r="CB245" s="418">
        <v>0</v>
      </c>
      <c r="CC245" s="418">
        <v>0</v>
      </c>
      <c r="CD245" s="418">
        <v>0</v>
      </c>
      <c r="CE245" s="418">
        <v>0</v>
      </c>
      <c r="CF245" s="418">
        <v>0</v>
      </c>
      <c r="CG245" s="418">
        <v>0</v>
      </c>
      <c r="CH245" s="418">
        <v>0</v>
      </c>
    </row>
    <row r="246" spans="1:86">
      <c r="A246" s="420" t="s">
        <v>2875</v>
      </c>
      <c r="B246" s="418">
        <v>19</v>
      </c>
      <c r="C246" s="418">
        <v>0</v>
      </c>
      <c r="D246" s="418">
        <v>0</v>
      </c>
      <c r="E246" s="418">
        <v>33</v>
      </c>
      <c r="F246" s="418">
        <v>0</v>
      </c>
      <c r="G246" s="418">
        <v>0</v>
      </c>
      <c r="H246" s="418">
        <v>208</v>
      </c>
      <c r="I246" s="418">
        <v>0</v>
      </c>
      <c r="J246" s="418">
        <v>0</v>
      </c>
      <c r="K246" s="418">
        <v>77</v>
      </c>
      <c r="L246" s="418">
        <v>0</v>
      </c>
      <c r="M246" s="418">
        <v>0</v>
      </c>
      <c r="N246" s="418">
        <v>0</v>
      </c>
      <c r="O246" s="418">
        <v>0</v>
      </c>
      <c r="P246" s="418">
        <v>0</v>
      </c>
      <c r="Q246" s="418">
        <v>0</v>
      </c>
      <c r="R246" s="418">
        <v>0</v>
      </c>
      <c r="S246" s="418">
        <v>0</v>
      </c>
      <c r="T246" s="418">
        <v>0</v>
      </c>
      <c r="U246" s="418">
        <v>0</v>
      </c>
      <c r="V246" s="418">
        <v>0</v>
      </c>
      <c r="W246" s="418">
        <v>0</v>
      </c>
      <c r="X246" s="418">
        <v>0</v>
      </c>
      <c r="Y246" s="418">
        <v>0</v>
      </c>
      <c r="Z246" s="418">
        <v>0</v>
      </c>
      <c r="AA246" s="418">
        <v>0</v>
      </c>
      <c r="AB246" s="418">
        <v>0</v>
      </c>
      <c r="AC246" s="418">
        <v>0</v>
      </c>
      <c r="AD246" s="418">
        <v>0</v>
      </c>
      <c r="AE246" s="418">
        <v>0</v>
      </c>
      <c r="AF246" s="418">
        <v>0</v>
      </c>
      <c r="AG246" s="421">
        <v>19</v>
      </c>
      <c r="AH246" s="421">
        <v>318</v>
      </c>
      <c r="AI246" s="421">
        <v>0</v>
      </c>
      <c r="AJ246" s="421">
        <v>337</v>
      </c>
      <c r="AK246" s="422">
        <v>0</v>
      </c>
      <c r="AL246" s="421">
        <v>0</v>
      </c>
      <c r="AM246" s="418">
        <v>0</v>
      </c>
      <c r="AN246" s="419">
        <v>0</v>
      </c>
      <c r="AO246" s="418">
        <v>0</v>
      </c>
      <c r="AP246" s="418">
        <v>0</v>
      </c>
      <c r="AQ246" s="418">
        <v>0</v>
      </c>
      <c r="AR246" s="418">
        <v>0</v>
      </c>
      <c r="AS246" s="418">
        <v>0</v>
      </c>
      <c r="AT246" s="418">
        <v>0</v>
      </c>
      <c r="AU246" s="418">
        <v>0</v>
      </c>
      <c r="AV246" s="418">
        <v>0</v>
      </c>
      <c r="AW246" s="418">
        <v>0</v>
      </c>
      <c r="AX246" s="418">
        <v>0</v>
      </c>
      <c r="AY246" s="418">
        <v>0</v>
      </c>
      <c r="AZ246" s="418">
        <v>0</v>
      </c>
      <c r="BA246" s="418">
        <v>0</v>
      </c>
      <c r="BB246" s="418">
        <v>0</v>
      </c>
      <c r="BC246" s="418">
        <v>0</v>
      </c>
      <c r="BD246" s="418">
        <v>0</v>
      </c>
      <c r="BE246" s="418">
        <v>0</v>
      </c>
      <c r="BF246" s="418">
        <v>0</v>
      </c>
      <c r="BG246" s="418">
        <v>0</v>
      </c>
      <c r="BH246" s="418">
        <v>0</v>
      </c>
      <c r="BI246" s="418">
        <v>0</v>
      </c>
      <c r="BJ246" s="418">
        <v>0</v>
      </c>
      <c r="BK246" s="418">
        <v>0</v>
      </c>
      <c r="BL246" s="418">
        <v>0</v>
      </c>
      <c r="BM246" s="418">
        <v>0</v>
      </c>
      <c r="BN246" s="418">
        <v>0</v>
      </c>
      <c r="BO246" s="418">
        <v>0</v>
      </c>
      <c r="BP246" s="418">
        <v>0</v>
      </c>
      <c r="BQ246" s="418">
        <v>0</v>
      </c>
      <c r="BR246" s="418">
        <v>0</v>
      </c>
      <c r="BS246" s="418">
        <v>0</v>
      </c>
      <c r="BT246" s="418">
        <v>0</v>
      </c>
      <c r="BU246" s="418">
        <v>0</v>
      </c>
      <c r="BV246" s="418">
        <v>0</v>
      </c>
      <c r="BW246" s="418">
        <v>0</v>
      </c>
      <c r="BX246" s="418">
        <v>0</v>
      </c>
      <c r="BY246" s="418">
        <v>0</v>
      </c>
      <c r="BZ246" s="418">
        <v>0</v>
      </c>
      <c r="CA246" s="418">
        <v>0</v>
      </c>
      <c r="CB246" s="418">
        <v>0</v>
      </c>
      <c r="CC246" s="418">
        <v>0</v>
      </c>
      <c r="CD246" s="418">
        <v>0</v>
      </c>
      <c r="CE246" s="418">
        <v>0</v>
      </c>
      <c r="CF246" s="418">
        <v>0</v>
      </c>
      <c r="CG246" s="418">
        <v>0</v>
      </c>
      <c r="CH246" s="418">
        <v>0</v>
      </c>
    </row>
    <row r="247" spans="1:86">
      <c r="A247" s="423" t="s">
        <v>2876</v>
      </c>
      <c r="B247" s="424">
        <v>7</v>
      </c>
      <c r="C247" s="424">
        <v>0</v>
      </c>
      <c r="D247" s="424">
        <v>0</v>
      </c>
      <c r="E247" s="424">
        <v>0</v>
      </c>
      <c r="F247" s="424">
        <v>0</v>
      </c>
      <c r="G247" s="424">
        <v>0</v>
      </c>
      <c r="H247" s="424">
        <v>62</v>
      </c>
      <c r="I247" s="424">
        <v>1</v>
      </c>
      <c r="J247" s="424">
        <v>0</v>
      </c>
      <c r="K247" s="424">
        <v>2</v>
      </c>
      <c r="L247" s="424">
        <v>0</v>
      </c>
      <c r="M247" s="424">
        <v>0</v>
      </c>
      <c r="N247" s="424">
        <v>0</v>
      </c>
      <c r="O247" s="424">
        <v>0</v>
      </c>
      <c r="P247" s="424">
        <v>0</v>
      </c>
      <c r="Q247" s="424">
        <v>0</v>
      </c>
      <c r="R247" s="424">
        <v>0</v>
      </c>
      <c r="S247" s="424">
        <v>0</v>
      </c>
      <c r="T247" s="424">
        <v>0</v>
      </c>
      <c r="U247" s="424">
        <v>0</v>
      </c>
      <c r="V247" s="424">
        <v>0</v>
      </c>
      <c r="W247" s="424">
        <v>0</v>
      </c>
      <c r="X247" s="424">
        <v>0</v>
      </c>
      <c r="Y247" s="424">
        <v>0</v>
      </c>
      <c r="Z247" s="424">
        <v>0</v>
      </c>
      <c r="AA247" s="424">
        <v>0</v>
      </c>
      <c r="AB247" s="424">
        <v>0</v>
      </c>
      <c r="AC247" s="418">
        <v>0</v>
      </c>
      <c r="AD247" s="424">
        <v>0</v>
      </c>
      <c r="AE247" s="424">
        <v>0</v>
      </c>
      <c r="AF247" s="424">
        <v>0</v>
      </c>
      <c r="AG247" s="424">
        <v>7</v>
      </c>
      <c r="AH247" s="424">
        <v>64</v>
      </c>
      <c r="AI247" s="424">
        <v>0</v>
      </c>
      <c r="AJ247" s="424">
        <v>71</v>
      </c>
      <c r="AK247" s="422">
        <v>1</v>
      </c>
      <c r="AL247" s="424">
        <v>0</v>
      </c>
      <c r="AM247" s="418">
        <v>2</v>
      </c>
      <c r="AN247" s="418" t="s">
        <v>2877</v>
      </c>
      <c r="AO247" s="418">
        <v>0</v>
      </c>
      <c r="AP247" s="418">
        <v>0</v>
      </c>
      <c r="AQ247" s="418">
        <v>0</v>
      </c>
      <c r="AR247" s="418">
        <v>0</v>
      </c>
      <c r="AS247" s="418">
        <v>0</v>
      </c>
      <c r="AT247" s="418">
        <v>0</v>
      </c>
      <c r="AU247" s="418">
        <v>0</v>
      </c>
      <c r="AV247" s="418">
        <v>0</v>
      </c>
      <c r="AW247" s="418">
        <v>0</v>
      </c>
      <c r="AX247" s="418">
        <v>0</v>
      </c>
      <c r="AY247" s="418">
        <v>0</v>
      </c>
      <c r="AZ247" s="418">
        <v>0</v>
      </c>
      <c r="BA247" s="418">
        <v>0</v>
      </c>
      <c r="BB247" s="418">
        <v>0</v>
      </c>
      <c r="BC247" s="418">
        <v>0</v>
      </c>
      <c r="BD247" s="418">
        <v>0</v>
      </c>
      <c r="BE247" s="418">
        <v>0</v>
      </c>
      <c r="BF247" s="418">
        <v>0</v>
      </c>
      <c r="BG247" s="418">
        <v>0</v>
      </c>
      <c r="BH247" s="418">
        <v>0</v>
      </c>
      <c r="BI247" s="418">
        <v>0</v>
      </c>
      <c r="BJ247" s="418">
        <v>0</v>
      </c>
      <c r="BK247" s="418">
        <v>0</v>
      </c>
      <c r="BL247" s="418">
        <v>0</v>
      </c>
      <c r="BM247" s="418">
        <v>0</v>
      </c>
      <c r="BN247" s="418">
        <v>0</v>
      </c>
      <c r="BO247" s="418">
        <v>0</v>
      </c>
      <c r="BP247" s="418">
        <v>0</v>
      </c>
      <c r="BQ247" s="418">
        <v>0</v>
      </c>
      <c r="BR247" s="418">
        <v>0</v>
      </c>
      <c r="BS247" s="418">
        <v>0</v>
      </c>
      <c r="BT247" s="418">
        <v>0</v>
      </c>
      <c r="BU247" s="418">
        <v>0</v>
      </c>
      <c r="BV247" s="418">
        <v>0</v>
      </c>
      <c r="BW247" s="418">
        <v>0</v>
      </c>
      <c r="BX247" s="418">
        <v>0</v>
      </c>
      <c r="BY247" s="418">
        <v>0</v>
      </c>
      <c r="BZ247" s="418">
        <v>0</v>
      </c>
      <c r="CA247" s="418">
        <v>0</v>
      </c>
      <c r="CB247" s="418">
        <v>0</v>
      </c>
      <c r="CC247" s="418">
        <v>0</v>
      </c>
      <c r="CD247" s="418">
        <v>0</v>
      </c>
      <c r="CE247" s="418">
        <v>0</v>
      </c>
      <c r="CF247" s="418">
        <v>0</v>
      </c>
      <c r="CG247" s="418">
        <v>0</v>
      </c>
      <c r="CH247" s="418">
        <v>0</v>
      </c>
    </row>
    <row r="248" spans="1:86">
      <c r="A248" s="425" t="s">
        <v>2878</v>
      </c>
      <c r="B248" s="426">
        <v>4</v>
      </c>
      <c r="C248" s="418">
        <v>0</v>
      </c>
      <c r="D248" s="418">
        <v>0</v>
      </c>
      <c r="E248" s="426">
        <v>5</v>
      </c>
      <c r="F248" s="418">
        <v>0</v>
      </c>
      <c r="G248" s="418">
        <v>0</v>
      </c>
      <c r="H248" s="426">
        <v>31</v>
      </c>
      <c r="I248" s="418">
        <v>0</v>
      </c>
      <c r="J248" s="418">
        <v>0</v>
      </c>
      <c r="K248" s="426">
        <v>0</v>
      </c>
      <c r="L248" s="418">
        <v>0</v>
      </c>
      <c r="M248" s="418">
        <v>0</v>
      </c>
      <c r="N248" s="426">
        <v>6</v>
      </c>
      <c r="O248" s="418">
        <v>0</v>
      </c>
      <c r="P248" s="418">
        <v>0</v>
      </c>
      <c r="Q248" s="426">
        <v>0</v>
      </c>
      <c r="R248" s="418">
        <v>0</v>
      </c>
      <c r="S248" s="418">
        <v>0</v>
      </c>
      <c r="T248" s="418">
        <v>0</v>
      </c>
      <c r="U248" s="418">
        <v>0</v>
      </c>
      <c r="V248" s="418">
        <v>0</v>
      </c>
      <c r="W248" s="426">
        <v>0</v>
      </c>
      <c r="X248" s="418">
        <v>0</v>
      </c>
      <c r="Y248" s="418">
        <v>0</v>
      </c>
      <c r="Z248" s="418">
        <v>0</v>
      </c>
      <c r="AA248" s="418">
        <v>0</v>
      </c>
      <c r="AB248" s="418">
        <v>0</v>
      </c>
      <c r="AC248" s="418">
        <v>0</v>
      </c>
      <c r="AD248" s="418">
        <v>0</v>
      </c>
      <c r="AE248" s="426">
        <v>0</v>
      </c>
      <c r="AF248" s="426">
        <v>0</v>
      </c>
      <c r="AG248" s="426">
        <v>4</v>
      </c>
      <c r="AH248" s="426">
        <v>42</v>
      </c>
      <c r="AI248" s="426">
        <v>0</v>
      </c>
      <c r="AJ248" s="426">
        <v>46</v>
      </c>
      <c r="AK248" s="422">
        <v>0</v>
      </c>
      <c r="AL248" s="421">
        <v>0</v>
      </c>
      <c r="AM248" s="418">
        <v>0</v>
      </c>
      <c r="AN248" s="419">
        <v>0</v>
      </c>
      <c r="AO248" s="418">
        <v>0</v>
      </c>
      <c r="AP248" s="418">
        <v>0</v>
      </c>
      <c r="AQ248" s="418">
        <v>0</v>
      </c>
      <c r="AR248" s="418">
        <v>0</v>
      </c>
      <c r="AS248" s="418">
        <v>0</v>
      </c>
      <c r="AT248" s="418">
        <v>0</v>
      </c>
      <c r="AU248" s="418">
        <v>0</v>
      </c>
      <c r="AV248" s="418">
        <v>0</v>
      </c>
      <c r="AW248" s="418">
        <v>0</v>
      </c>
      <c r="AX248" s="418">
        <v>0</v>
      </c>
      <c r="AY248" s="418">
        <v>0</v>
      </c>
      <c r="AZ248" s="418">
        <v>0</v>
      </c>
      <c r="BA248" s="418">
        <v>0</v>
      </c>
      <c r="BB248" s="418">
        <v>0</v>
      </c>
      <c r="BC248" s="418">
        <v>0</v>
      </c>
      <c r="BD248" s="418">
        <v>0</v>
      </c>
      <c r="BE248" s="418">
        <v>0</v>
      </c>
      <c r="BF248" s="418">
        <v>0</v>
      </c>
      <c r="BG248" s="418">
        <v>0</v>
      </c>
      <c r="BH248" s="418">
        <v>0</v>
      </c>
      <c r="BI248" s="418">
        <v>0</v>
      </c>
      <c r="BJ248" s="418">
        <v>0</v>
      </c>
      <c r="BK248" s="418">
        <v>0</v>
      </c>
      <c r="BL248" s="418">
        <v>0</v>
      </c>
      <c r="BM248" s="418">
        <v>0</v>
      </c>
      <c r="BN248" s="418">
        <v>0</v>
      </c>
      <c r="BO248" s="418">
        <v>0</v>
      </c>
      <c r="BP248" s="418">
        <v>0</v>
      </c>
      <c r="BQ248" s="418">
        <v>0</v>
      </c>
      <c r="BR248" s="418">
        <v>0</v>
      </c>
      <c r="BS248" s="418">
        <v>0</v>
      </c>
      <c r="BT248" s="418">
        <v>0</v>
      </c>
      <c r="BU248" s="418">
        <v>0</v>
      </c>
      <c r="BV248" s="418">
        <v>0</v>
      </c>
      <c r="BW248" s="418">
        <v>0</v>
      </c>
      <c r="BX248" s="418">
        <v>0</v>
      </c>
      <c r="BY248" s="418">
        <v>0</v>
      </c>
      <c r="BZ248" s="418">
        <v>0</v>
      </c>
      <c r="CA248" s="418">
        <v>0</v>
      </c>
      <c r="CB248" s="418">
        <v>0</v>
      </c>
      <c r="CC248" s="418">
        <v>0</v>
      </c>
      <c r="CD248" s="418">
        <v>0</v>
      </c>
      <c r="CE248" s="418">
        <v>0</v>
      </c>
      <c r="CF248" s="418">
        <v>0</v>
      </c>
      <c r="CG248" s="418">
        <v>0</v>
      </c>
      <c r="CH248" s="418">
        <v>0</v>
      </c>
    </row>
    <row r="249" spans="1:86">
      <c r="A249" s="420" t="s">
        <v>2879</v>
      </c>
      <c r="B249" s="418">
        <v>4</v>
      </c>
      <c r="C249" s="418">
        <v>0</v>
      </c>
      <c r="D249" s="418">
        <v>0</v>
      </c>
      <c r="E249" s="418">
        <v>16</v>
      </c>
      <c r="F249" s="418">
        <v>0</v>
      </c>
      <c r="G249" s="418">
        <v>0</v>
      </c>
      <c r="H249" s="418">
        <v>19</v>
      </c>
      <c r="I249" s="418">
        <v>0</v>
      </c>
      <c r="J249" s="418">
        <v>0</v>
      </c>
      <c r="K249" s="418">
        <v>0</v>
      </c>
      <c r="L249" s="418">
        <v>0</v>
      </c>
      <c r="M249" s="418">
        <v>0</v>
      </c>
      <c r="N249" s="418">
        <v>0</v>
      </c>
      <c r="O249" s="418">
        <v>0</v>
      </c>
      <c r="P249" s="418">
        <v>0</v>
      </c>
      <c r="Q249" s="418">
        <v>0</v>
      </c>
      <c r="R249" s="418">
        <v>0</v>
      </c>
      <c r="S249" s="418">
        <v>0</v>
      </c>
      <c r="T249" s="418">
        <v>0</v>
      </c>
      <c r="U249" s="418">
        <v>0</v>
      </c>
      <c r="V249" s="418">
        <v>0</v>
      </c>
      <c r="W249" s="418">
        <v>0</v>
      </c>
      <c r="X249" s="418">
        <v>0</v>
      </c>
      <c r="Y249" s="418">
        <v>0</v>
      </c>
      <c r="Z249" s="418">
        <v>0</v>
      </c>
      <c r="AA249" s="418">
        <v>0</v>
      </c>
      <c r="AB249" s="418">
        <v>0</v>
      </c>
      <c r="AC249" s="418">
        <v>0</v>
      </c>
      <c r="AD249" s="418">
        <v>0</v>
      </c>
      <c r="AE249" s="418">
        <v>0</v>
      </c>
      <c r="AF249" s="418">
        <v>0</v>
      </c>
      <c r="AG249" s="421">
        <v>4</v>
      </c>
      <c r="AH249" s="421">
        <v>35</v>
      </c>
      <c r="AI249" s="421">
        <v>0</v>
      </c>
      <c r="AJ249" s="421">
        <v>39</v>
      </c>
      <c r="AK249" s="422">
        <v>0</v>
      </c>
      <c r="AL249" s="421">
        <v>0</v>
      </c>
      <c r="AM249" s="418">
        <v>0</v>
      </c>
      <c r="AN249" s="419">
        <v>0</v>
      </c>
      <c r="AO249" s="418">
        <v>0</v>
      </c>
      <c r="AP249" s="418">
        <v>0</v>
      </c>
      <c r="AQ249" s="418">
        <v>0</v>
      </c>
      <c r="AR249" s="418">
        <v>0</v>
      </c>
      <c r="AS249" s="418">
        <v>0</v>
      </c>
      <c r="AT249" s="418">
        <v>0</v>
      </c>
      <c r="AU249" s="418">
        <v>0</v>
      </c>
      <c r="AV249" s="418">
        <v>0</v>
      </c>
      <c r="AW249" s="418">
        <v>0</v>
      </c>
      <c r="AX249" s="418">
        <v>0</v>
      </c>
      <c r="AY249" s="418">
        <v>0</v>
      </c>
      <c r="AZ249" s="418">
        <v>0</v>
      </c>
      <c r="BA249" s="418">
        <v>0</v>
      </c>
      <c r="BB249" s="418">
        <v>0</v>
      </c>
      <c r="BC249" s="418">
        <v>0</v>
      </c>
      <c r="BD249" s="418">
        <v>0</v>
      </c>
      <c r="BE249" s="418">
        <v>0</v>
      </c>
      <c r="BF249" s="418">
        <v>0</v>
      </c>
      <c r="BG249" s="418">
        <v>0</v>
      </c>
      <c r="BH249" s="418">
        <v>0</v>
      </c>
      <c r="BI249" s="418">
        <v>0</v>
      </c>
      <c r="BJ249" s="418">
        <v>0</v>
      </c>
      <c r="BK249" s="418">
        <v>0</v>
      </c>
      <c r="BL249" s="418">
        <v>0</v>
      </c>
      <c r="BM249" s="418">
        <v>0</v>
      </c>
      <c r="BN249" s="418">
        <v>0</v>
      </c>
      <c r="BO249" s="418">
        <v>0</v>
      </c>
      <c r="BP249" s="418">
        <v>0</v>
      </c>
      <c r="BQ249" s="418">
        <v>0</v>
      </c>
      <c r="BR249" s="418">
        <v>0</v>
      </c>
      <c r="BS249" s="418">
        <v>0</v>
      </c>
      <c r="BT249" s="418">
        <v>0</v>
      </c>
      <c r="BU249" s="418">
        <v>0</v>
      </c>
      <c r="BV249" s="418">
        <v>0</v>
      </c>
      <c r="BW249" s="418">
        <v>0</v>
      </c>
      <c r="BX249" s="418">
        <v>0</v>
      </c>
      <c r="BY249" s="418">
        <v>0</v>
      </c>
      <c r="BZ249" s="418">
        <v>0</v>
      </c>
      <c r="CA249" s="418">
        <v>0</v>
      </c>
      <c r="CB249" s="418">
        <v>0</v>
      </c>
      <c r="CC249" s="418">
        <v>0</v>
      </c>
      <c r="CD249" s="418">
        <v>0</v>
      </c>
      <c r="CE249" s="418">
        <v>0</v>
      </c>
      <c r="CF249" s="418">
        <v>0</v>
      </c>
      <c r="CG249" s="418">
        <v>0</v>
      </c>
      <c r="CH249" s="418">
        <v>0</v>
      </c>
    </row>
    <row r="250" spans="1:86">
      <c r="A250" s="420" t="s">
        <v>2880</v>
      </c>
      <c r="B250" s="418">
        <v>6</v>
      </c>
      <c r="C250" s="418">
        <v>0</v>
      </c>
      <c r="D250" s="418">
        <v>0</v>
      </c>
      <c r="E250" s="418">
        <v>6</v>
      </c>
      <c r="F250" s="418">
        <v>0</v>
      </c>
      <c r="G250" s="418">
        <v>0</v>
      </c>
      <c r="H250" s="418">
        <v>25</v>
      </c>
      <c r="I250" s="418">
        <v>0</v>
      </c>
      <c r="J250" s="418">
        <v>0</v>
      </c>
      <c r="K250" s="418">
        <v>0</v>
      </c>
      <c r="L250" s="418">
        <v>0</v>
      </c>
      <c r="M250" s="418">
        <v>0</v>
      </c>
      <c r="N250" s="418">
        <v>0</v>
      </c>
      <c r="O250" s="418">
        <v>0</v>
      </c>
      <c r="P250" s="418">
        <v>0</v>
      </c>
      <c r="Q250" s="418">
        <v>0</v>
      </c>
      <c r="R250" s="418">
        <v>0</v>
      </c>
      <c r="S250" s="418">
        <v>0</v>
      </c>
      <c r="T250" s="418">
        <v>0</v>
      </c>
      <c r="U250" s="418">
        <v>0</v>
      </c>
      <c r="V250" s="418">
        <v>0</v>
      </c>
      <c r="W250" s="418">
        <v>0</v>
      </c>
      <c r="X250" s="418">
        <v>0</v>
      </c>
      <c r="Y250" s="418">
        <v>0</v>
      </c>
      <c r="Z250" s="418">
        <v>0</v>
      </c>
      <c r="AA250" s="418">
        <v>0</v>
      </c>
      <c r="AB250" s="418">
        <v>0</v>
      </c>
      <c r="AC250" s="418">
        <v>0</v>
      </c>
      <c r="AD250" s="418">
        <v>0</v>
      </c>
      <c r="AE250" s="418">
        <v>0</v>
      </c>
      <c r="AF250" s="418">
        <v>1</v>
      </c>
      <c r="AG250" s="421">
        <v>6</v>
      </c>
      <c r="AH250" s="421">
        <v>31</v>
      </c>
      <c r="AI250" s="421">
        <v>1</v>
      </c>
      <c r="AJ250" s="421">
        <v>38</v>
      </c>
      <c r="AK250" s="422">
        <v>0</v>
      </c>
      <c r="AL250" s="421">
        <v>0</v>
      </c>
      <c r="AM250" s="418">
        <v>0</v>
      </c>
      <c r="AN250" s="419">
        <v>0</v>
      </c>
      <c r="AO250" s="418">
        <v>0</v>
      </c>
      <c r="AP250" s="418">
        <v>0</v>
      </c>
      <c r="AQ250" s="418">
        <v>0</v>
      </c>
      <c r="AR250" s="418">
        <v>0</v>
      </c>
      <c r="AS250" s="418">
        <v>0</v>
      </c>
      <c r="AT250" s="418">
        <v>0</v>
      </c>
      <c r="AU250" s="418">
        <v>0</v>
      </c>
      <c r="AV250" s="418">
        <v>0</v>
      </c>
      <c r="AW250" s="418">
        <v>0</v>
      </c>
      <c r="AX250" s="418">
        <v>0</v>
      </c>
      <c r="AY250" s="418">
        <v>0</v>
      </c>
      <c r="AZ250" s="418">
        <v>0</v>
      </c>
      <c r="BA250" s="418">
        <v>0</v>
      </c>
      <c r="BB250" s="418">
        <v>0</v>
      </c>
      <c r="BC250" s="418">
        <v>0</v>
      </c>
      <c r="BD250" s="418">
        <v>0</v>
      </c>
      <c r="BE250" s="418">
        <v>0</v>
      </c>
      <c r="BF250" s="418">
        <v>0</v>
      </c>
      <c r="BG250" s="418">
        <v>0</v>
      </c>
      <c r="BH250" s="418">
        <v>0</v>
      </c>
      <c r="BI250" s="418">
        <v>0</v>
      </c>
      <c r="BJ250" s="418">
        <v>0</v>
      </c>
      <c r="BK250" s="418">
        <v>0</v>
      </c>
      <c r="BL250" s="418">
        <v>0</v>
      </c>
      <c r="BM250" s="418">
        <v>0</v>
      </c>
      <c r="BN250" s="418">
        <v>0</v>
      </c>
      <c r="BO250" s="418">
        <v>0</v>
      </c>
      <c r="BP250" s="418">
        <v>0</v>
      </c>
      <c r="BQ250" s="418">
        <v>0</v>
      </c>
      <c r="BR250" s="418">
        <v>0</v>
      </c>
      <c r="BS250" s="418">
        <v>0</v>
      </c>
      <c r="BT250" s="418">
        <v>0</v>
      </c>
      <c r="BU250" s="418">
        <v>0</v>
      </c>
      <c r="BV250" s="418">
        <v>0</v>
      </c>
      <c r="BW250" s="418">
        <v>0</v>
      </c>
      <c r="BX250" s="418">
        <v>0</v>
      </c>
      <c r="BY250" s="418">
        <v>0</v>
      </c>
      <c r="BZ250" s="418">
        <v>0</v>
      </c>
      <c r="CA250" s="418">
        <v>0</v>
      </c>
      <c r="CB250" s="418">
        <v>0</v>
      </c>
      <c r="CC250" s="418">
        <v>0</v>
      </c>
      <c r="CD250" s="418">
        <v>0</v>
      </c>
      <c r="CE250" s="418">
        <v>0</v>
      </c>
      <c r="CF250" s="418">
        <v>0</v>
      </c>
      <c r="CG250" s="418">
        <v>0</v>
      </c>
      <c r="CH250" s="418">
        <v>0</v>
      </c>
    </row>
    <row r="251" spans="1:86">
      <c r="A251" s="420" t="s">
        <v>2881</v>
      </c>
      <c r="B251" s="418">
        <v>6</v>
      </c>
      <c r="C251" s="418">
        <v>0</v>
      </c>
      <c r="D251" s="418">
        <v>0</v>
      </c>
      <c r="E251" s="418">
        <v>3</v>
      </c>
      <c r="F251" s="418">
        <v>0</v>
      </c>
      <c r="G251" s="418">
        <v>0</v>
      </c>
      <c r="H251" s="418">
        <v>24</v>
      </c>
      <c r="I251" s="418">
        <v>0</v>
      </c>
      <c r="J251" s="418">
        <v>0</v>
      </c>
      <c r="K251" s="418">
        <v>0</v>
      </c>
      <c r="L251" s="418">
        <v>0</v>
      </c>
      <c r="M251" s="418">
        <v>0</v>
      </c>
      <c r="N251" s="418">
        <v>0</v>
      </c>
      <c r="O251" s="418">
        <v>0</v>
      </c>
      <c r="P251" s="418">
        <v>0</v>
      </c>
      <c r="Q251" s="418">
        <v>0</v>
      </c>
      <c r="R251" s="418">
        <v>0</v>
      </c>
      <c r="S251" s="418">
        <v>0</v>
      </c>
      <c r="T251" s="418">
        <v>0</v>
      </c>
      <c r="U251" s="418">
        <v>0</v>
      </c>
      <c r="V251" s="418">
        <v>0</v>
      </c>
      <c r="W251" s="418">
        <v>0</v>
      </c>
      <c r="X251" s="418">
        <v>0</v>
      </c>
      <c r="Y251" s="418">
        <v>0</v>
      </c>
      <c r="Z251" s="418">
        <v>0</v>
      </c>
      <c r="AA251" s="418">
        <v>0</v>
      </c>
      <c r="AB251" s="418">
        <v>0</v>
      </c>
      <c r="AC251" s="418">
        <v>0</v>
      </c>
      <c r="AD251" s="418">
        <v>0</v>
      </c>
      <c r="AE251" s="418">
        <v>0</v>
      </c>
      <c r="AF251" s="418">
        <v>1</v>
      </c>
      <c r="AG251" s="421">
        <v>6</v>
      </c>
      <c r="AH251" s="421">
        <v>27</v>
      </c>
      <c r="AI251" s="421">
        <v>1</v>
      </c>
      <c r="AJ251" s="421">
        <v>34</v>
      </c>
      <c r="AK251" s="422">
        <v>0</v>
      </c>
      <c r="AL251" s="421">
        <v>0</v>
      </c>
      <c r="AM251" s="418">
        <v>0</v>
      </c>
      <c r="AN251" s="419">
        <v>0</v>
      </c>
      <c r="AO251" s="418">
        <v>0</v>
      </c>
      <c r="AP251" s="418">
        <v>0</v>
      </c>
      <c r="AQ251" s="418">
        <v>0</v>
      </c>
      <c r="AR251" s="418">
        <v>0</v>
      </c>
      <c r="AS251" s="418">
        <v>0</v>
      </c>
      <c r="AT251" s="418">
        <v>0</v>
      </c>
      <c r="AU251" s="418">
        <v>0</v>
      </c>
      <c r="AV251" s="418">
        <v>0</v>
      </c>
      <c r="AW251" s="418">
        <v>0</v>
      </c>
      <c r="AX251" s="418">
        <v>0</v>
      </c>
      <c r="AY251" s="418">
        <v>0</v>
      </c>
      <c r="AZ251" s="418">
        <v>0</v>
      </c>
      <c r="BA251" s="418">
        <v>0</v>
      </c>
      <c r="BB251" s="418">
        <v>0</v>
      </c>
      <c r="BC251" s="418">
        <v>0</v>
      </c>
      <c r="BD251" s="418">
        <v>0</v>
      </c>
      <c r="BE251" s="418">
        <v>0</v>
      </c>
      <c r="BF251" s="418">
        <v>0</v>
      </c>
      <c r="BG251" s="418">
        <v>0</v>
      </c>
      <c r="BH251" s="418">
        <v>0</v>
      </c>
      <c r="BI251" s="418">
        <v>0</v>
      </c>
      <c r="BJ251" s="418">
        <v>0</v>
      </c>
      <c r="BK251" s="418">
        <v>0</v>
      </c>
      <c r="BL251" s="418">
        <v>0</v>
      </c>
      <c r="BM251" s="418">
        <v>0</v>
      </c>
      <c r="BN251" s="418">
        <v>0</v>
      </c>
      <c r="BO251" s="418">
        <v>0</v>
      </c>
      <c r="BP251" s="418">
        <v>0</v>
      </c>
      <c r="BQ251" s="418">
        <v>0</v>
      </c>
      <c r="BR251" s="418">
        <v>0</v>
      </c>
      <c r="BS251" s="418">
        <v>0</v>
      </c>
      <c r="BT251" s="418">
        <v>0</v>
      </c>
      <c r="BU251" s="418">
        <v>0</v>
      </c>
      <c r="BV251" s="418">
        <v>0</v>
      </c>
      <c r="BW251" s="418">
        <v>0</v>
      </c>
      <c r="BX251" s="418">
        <v>0</v>
      </c>
      <c r="BY251" s="418">
        <v>0</v>
      </c>
      <c r="BZ251" s="418">
        <v>0</v>
      </c>
      <c r="CA251" s="418">
        <v>0</v>
      </c>
      <c r="CB251" s="418">
        <v>0</v>
      </c>
      <c r="CC251" s="418">
        <v>0</v>
      </c>
      <c r="CD251" s="418">
        <v>0</v>
      </c>
      <c r="CE251" s="418">
        <v>0</v>
      </c>
      <c r="CF251" s="418">
        <v>0</v>
      </c>
      <c r="CG251" s="418">
        <v>0</v>
      </c>
      <c r="CH251" s="418">
        <v>0</v>
      </c>
    </row>
    <row r="252" spans="1:86" s="440" customFormat="1">
      <c r="A252" s="436" t="s">
        <v>2882</v>
      </c>
      <c r="B252" s="437">
        <f>SUM(B4:B251)</f>
        <v>1934</v>
      </c>
      <c r="C252" s="437">
        <f t="shared" ref="C252:BN252" si="0">SUM(C4:C251)</f>
        <v>29</v>
      </c>
      <c r="D252" s="437">
        <f t="shared" si="0"/>
        <v>0</v>
      </c>
      <c r="E252" s="437">
        <f t="shared" si="0"/>
        <v>9945</v>
      </c>
      <c r="F252" s="437">
        <f t="shared" si="0"/>
        <v>0</v>
      </c>
      <c r="G252" s="437">
        <f t="shared" si="0"/>
        <v>0</v>
      </c>
      <c r="H252" s="437">
        <f t="shared" si="0"/>
        <v>16737</v>
      </c>
      <c r="I252" s="437">
        <f t="shared" si="0"/>
        <v>7</v>
      </c>
      <c r="J252" s="437">
        <f t="shared" si="0"/>
        <v>0</v>
      </c>
      <c r="K252" s="437">
        <f t="shared" si="0"/>
        <v>5754</v>
      </c>
      <c r="L252" s="437">
        <f t="shared" si="0"/>
        <v>1</v>
      </c>
      <c r="M252" s="437">
        <f t="shared" si="0"/>
        <v>0</v>
      </c>
      <c r="N252" s="437">
        <f t="shared" si="0"/>
        <v>1988</v>
      </c>
      <c r="O252" s="437">
        <f t="shared" si="0"/>
        <v>2</v>
      </c>
      <c r="P252" s="437">
        <f t="shared" si="0"/>
        <v>0</v>
      </c>
      <c r="Q252" s="437">
        <f t="shared" si="0"/>
        <v>875</v>
      </c>
      <c r="R252" s="437">
        <f t="shared" si="0"/>
        <v>0</v>
      </c>
      <c r="S252" s="437">
        <f t="shared" si="0"/>
        <v>0</v>
      </c>
      <c r="T252" s="437">
        <f t="shared" si="0"/>
        <v>0</v>
      </c>
      <c r="U252" s="437">
        <f t="shared" si="0"/>
        <v>0</v>
      </c>
      <c r="V252" s="437">
        <f t="shared" si="0"/>
        <v>0</v>
      </c>
      <c r="W252" s="437">
        <f t="shared" si="0"/>
        <v>142</v>
      </c>
      <c r="X252" s="437">
        <f t="shared" si="0"/>
        <v>0</v>
      </c>
      <c r="Y252" s="437">
        <f t="shared" si="0"/>
        <v>0</v>
      </c>
      <c r="Z252" s="437">
        <f t="shared" si="0"/>
        <v>0</v>
      </c>
      <c r="AA252" s="437">
        <f t="shared" si="0"/>
        <v>0</v>
      </c>
      <c r="AB252" s="437">
        <f t="shared" si="0"/>
        <v>0</v>
      </c>
      <c r="AC252" s="437">
        <f t="shared" si="0"/>
        <v>135</v>
      </c>
      <c r="AD252" s="437">
        <f t="shared" si="0"/>
        <v>0</v>
      </c>
      <c r="AE252" s="437">
        <f t="shared" si="0"/>
        <v>11</v>
      </c>
      <c r="AF252" s="437">
        <f t="shared" si="0"/>
        <v>21</v>
      </c>
      <c r="AG252" s="437">
        <f t="shared" si="0"/>
        <v>1933</v>
      </c>
      <c r="AH252" s="437">
        <f t="shared" si="0"/>
        <v>34716</v>
      </c>
      <c r="AI252" s="437">
        <f t="shared" si="0"/>
        <v>33</v>
      </c>
      <c r="AJ252" s="437">
        <f t="shared" si="0"/>
        <v>36747</v>
      </c>
      <c r="AK252" s="438">
        <v>174</v>
      </c>
      <c r="AL252" s="439">
        <f t="shared" si="0"/>
        <v>0</v>
      </c>
      <c r="AM252" s="437">
        <f t="shared" si="0"/>
        <v>337</v>
      </c>
      <c r="AN252" s="437">
        <f t="shared" si="0"/>
        <v>0</v>
      </c>
      <c r="AO252" s="437">
        <f t="shared" si="0"/>
        <v>0</v>
      </c>
      <c r="AP252" s="437">
        <f t="shared" si="0"/>
        <v>0</v>
      </c>
      <c r="AQ252" s="437">
        <f t="shared" si="0"/>
        <v>0</v>
      </c>
      <c r="AR252" s="437">
        <f t="shared" si="0"/>
        <v>0</v>
      </c>
      <c r="AS252" s="437">
        <f t="shared" si="0"/>
        <v>0</v>
      </c>
      <c r="AT252" s="437">
        <f t="shared" si="0"/>
        <v>0</v>
      </c>
      <c r="AU252" s="437">
        <f t="shared" si="0"/>
        <v>0</v>
      </c>
      <c r="AV252" s="437">
        <f t="shared" si="0"/>
        <v>0</v>
      </c>
      <c r="AW252" s="437">
        <f t="shared" si="0"/>
        <v>0</v>
      </c>
      <c r="AX252" s="437">
        <f t="shared" si="0"/>
        <v>0</v>
      </c>
      <c r="AY252" s="437">
        <f t="shared" si="0"/>
        <v>0</v>
      </c>
      <c r="AZ252" s="437">
        <f t="shared" si="0"/>
        <v>0</v>
      </c>
      <c r="BA252" s="437">
        <f t="shared" si="0"/>
        <v>0</v>
      </c>
      <c r="BB252" s="437">
        <f t="shared" si="0"/>
        <v>0</v>
      </c>
      <c r="BC252" s="437">
        <f t="shared" si="0"/>
        <v>0</v>
      </c>
      <c r="BD252" s="437">
        <f t="shared" si="0"/>
        <v>0</v>
      </c>
      <c r="BE252" s="437">
        <f t="shared" si="0"/>
        <v>0</v>
      </c>
      <c r="BF252" s="437">
        <f t="shared" si="0"/>
        <v>0</v>
      </c>
      <c r="BG252" s="437">
        <f t="shared" si="0"/>
        <v>0</v>
      </c>
      <c r="BH252" s="437">
        <f t="shared" si="0"/>
        <v>0</v>
      </c>
      <c r="BI252" s="437">
        <f t="shared" si="0"/>
        <v>0</v>
      </c>
      <c r="BJ252" s="437">
        <f t="shared" si="0"/>
        <v>0</v>
      </c>
      <c r="BK252" s="437">
        <f t="shared" si="0"/>
        <v>0</v>
      </c>
      <c r="BL252" s="437">
        <f t="shared" si="0"/>
        <v>0</v>
      </c>
      <c r="BM252" s="437">
        <f t="shared" si="0"/>
        <v>0</v>
      </c>
      <c r="BN252" s="437">
        <f t="shared" si="0"/>
        <v>0</v>
      </c>
      <c r="BO252" s="437">
        <f t="shared" ref="BO252:CH252" si="1">SUM(BO4:BO251)</f>
        <v>0</v>
      </c>
      <c r="BP252" s="437">
        <f t="shared" si="1"/>
        <v>0</v>
      </c>
      <c r="BQ252" s="437">
        <f t="shared" si="1"/>
        <v>0</v>
      </c>
      <c r="BR252" s="437">
        <f t="shared" si="1"/>
        <v>0</v>
      </c>
      <c r="BS252" s="437">
        <f t="shared" si="1"/>
        <v>0</v>
      </c>
      <c r="BT252" s="437">
        <f t="shared" si="1"/>
        <v>0</v>
      </c>
      <c r="BU252" s="437">
        <f t="shared" si="1"/>
        <v>0</v>
      </c>
      <c r="BV252" s="437">
        <f t="shared" si="1"/>
        <v>0</v>
      </c>
      <c r="BW252" s="437">
        <f t="shared" si="1"/>
        <v>0</v>
      </c>
      <c r="BX252" s="437">
        <f t="shared" si="1"/>
        <v>0</v>
      </c>
      <c r="BY252" s="437">
        <f t="shared" si="1"/>
        <v>0</v>
      </c>
      <c r="BZ252" s="437">
        <f t="shared" si="1"/>
        <v>0</v>
      </c>
      <c r="CA252" s="437">
        <f t="shared" si="1"/>
        <v>0</v>
      </c>
      <c r="CB252" s="437">
        <f t="shared" si="1"/>
        <v>0</v>
      </c>
      <c r="CC252" s="437">
        <f t="shared" si="1"/>
        <v>0</v>
      </c>
      <c r="CD252" s="437">
        <f t="shared" si="1"/>
        <v>0</v>
      </c>
      <c r="CE252" s="437">
        <f t="shared" si="1"/>
        <v>0</v>
      </c>
      <c r="CF252" s="437">
        <f t="shared" si="1"/>
        <v>0</v>
      </c>
      <c r="CG252" s="437">
        <f t="shared" si="1"/>
        <v>0</v>
      </c>
      <c r="CH252" s="437">
        <f t="shared" si="1"/>
        <v>0</v>
      </c>
    </row>
    <row r="253" spans="1:86">
      <c r="AG253" s="1"/>
      <c r="AH253" s="1"/>
      <c r="AI253" s="1"/>
      <c r="AJ253" s="1"/>
      <c r="AK253" s="1"/>
      <c r="AL253" s="1"/>
    </row>
  </sheetData>
  <mergeCells count="73">
    <mergeCell ref="CF2:CF3"/>
    <mergeCell ref="CG2:CG3"/>
    <mergeCell ref="CH2:CH3"/>
    <mergeCell ref="BZ2:BZ3"/>
    <mergeCell ref="CA2:CA3"/>
    <mergeCell ref="CB2:CB3"/>
    <mergeCell ref="CC2:CC3"/>
    <mergeCell ref="CD2:CD3"/>
    <mergeCell ref="CE2:CE3"/>
    <mergeCell ref="BY2:BY3"/>
    <mergeCell ref="BN2:BN3"/>
    <mergeCell ref="BO2:BO3"/>
    <mergeCell ref="BP2:BP3"/>
    <mergeCell ref="BQ2:BQ3"/>
    <mergeCell ref="BR2:BR3"/>
    <mergeCell ref="BS2:BS3"/>
    <mergeCell ref="BT2:BT3"/>
    <mergeCell ref="BU2:BU3"/>
    <mergeCell ref="BV2:BV3"/>
    <mergeCell ref="BW2:BW3"/>
    <mergeCell ref="BX2:BX3"/>
    <mergeCell ref="BM2:BM3"/>
    <mergeCell ref="BB2:BB3"/>
    <mergeCell ref="BC2:BC3"/>
    <mergeCell ref="BD2:BD3"/>
    <mergeCell ref="BE2:BE3"/>
    <mergeCell ref="BF2:BF3"/>
    <mergeCell ref="BG2:BG3"/>
    <mergeCell ref="BH2:BH3"/>
    <mergeCell ref="BI2:BI3"/>
    <mergeCell ref="BJ2:BJ3"/>
    <mergeCell ref="BK2:BK3"/>
    <mergeCell ref="BL2:BL3"/>
    <mergeCell ref="BA2:BA3"/>
    <mergeCell ref="AP2:AP3"/>
    <mergeCell ref="AQ2:AQ3"/>
    <mergeCell ref="AR2:AR3"/>
    <mergeCell ref="AS2:AS3"/>
    <mergeCell ref="AT2:AT3"/>
    <mergeCell ref="AU2:AU3"/>
    <mergeCell ref="AV2:AV3"/>
    <mergeCell ref="AW2:AW3"/>
    <mergeCell ref="AX2:AX3"/>
    <mergeCell ref="AY2:AY3"/>
    <mergeCell ref="AZ2:AZ3"/>
    <mergeCell ref="AO2:AO3"/>
    <mergeCell ref="N2:P2"/>
    <mergeCell ref="Q2:S2"/>
    <mergeCell ref="T2:V2"/>
    <mergeCell ref="W2:Y2"/>
    <mergeCell ref="Z2:AB2"/>
    <mergeCell ref="AC2:AD2"/>
    <mergeCell ref="AE2:AF2"/>
    <mergeCell ref="AG2:AJ2"/>
    <mergeCell ref="AK2:AL2"/>
    <mergeCell ref="AM2:AM3"/>
    <mergeCell ref="AN2:AN3"/>
    <mergeCell ref="CG1:CH1"/>
    <mergeCell ref="A1:A2"/>
    <mergeCell ref="B1:AL1"/>
    <mergeCell ref="AM1:AN1"/>
    <mergeCell ref="AO1:AS1"/>
    <mergeCell ref="AT1:AY1"/>
    <mergeCell ref="AZ1:BG1"/>
    <mergeCell ref="B2:D2"/>
    <mergeCell ref="E2:G2"/>
    <mergeCell ref="H2:J2"/>
    <mergeCell ref="K2:M2"/>
    <mergeCell ref="BH1:BL1"/>
    <mergeCell ref="BM1:BQ1"/>
    <mergeCell ref="BR1:BV1"/>
    <mergeCell ref="BW1:CD1"/>
    <mergeCell ref="CE1:CF1"/>
  </mergeCells>
  <dataValidations count="2">
    <dataValidation type="whole" allowBlank="1" showInputMessage="1" showErrorMessage="1" sqref="AL198:AL224 B60:B83 E60:E83 H60:H83 K60:K83 N60:N83 Q60:Q83 W60:W80 AE60:AE78 AF60:AJ79 B85:B89 B91:B132 E85:E89 E91:E132 H85:H89 H91:H132 K85:K89 K91:K132 N85:N89 N91:N132 Q85:Q89 Q91:Q132 AG80:AJ83 AG85:AJ89 AG91:AJ110 B136:B167 E136:E167 H136:H167 K136:K167 N136:N167 Q136:Q167 T111:T132 T136:T167 W111:W132 W136:W167 Z111:Z132 Z136:Z167 AE111:AJ132 AE136:AJ138 U139:V167 X139:Y167 R139:S167 I139:J167 L139:M167 AA139:AM167 C139:D167 F139:G167 O139:P167 B169:B171 B173:B177 E189:E193 E169:E171 E173:E177 H169:H171 H173:H177 K169 K171 K173:K177 N189:N193 N169 N171 N173:N177 Q189:Q193 Q169 Q171 Q173:Q177 W189:W193 W169 W171 W173:W177 AG173:AJ177 H234:H252 AG169:AJ171 B198:AB224 AD198:AJ224 AD225:AD227 S225:S227 B226:B232 B234:B252 E226:E232 E234:E252 H226:H232 K234:K252 K226:K232 B179:B193 N226:N232 N234:N252 Q226:Q232 Q234:Q252 AG226:AH232 AG234:AH251 AJ226:AJ232 AJ234:AJ252 AI11 Q5:Q28 B5:B34 E5:E34 H5:H34 K5:K34 N5:N34 AG5:AH34 AJ5:AJ34 AG179:AJ193 W179:W187 Q179:Q187 N179:N187 K179:K193 H179:H193 E179:E187 C252:D252 F252:G252 I252:J252 L252:M252 O252:P252 R252:AI252 AK252:CH252">
      <formula1>0</formula1>
      <formula2>100000</formula2>
    </dataValidation>
    <dataValidation type="whole" allowBlank="1" showErrorMessage="1" sqref="B84 B90 E84 E90 H84 H90 K84 K90 N84 N90 Q84 Q90 AG84:AJ84 AG90:AJ90 B133:B135 E133:E135 H133:H135 K133:K135 N133:N135 Q133:Q135 T133:T135 W133:W135 Z133:Z135 AE133:AJ135 B168 B172 B178 E168 E172 E178 H168 H172 H178 K168 K172 K178 N168 N172 N178 Q168 Q172 Q178 W168 W172 W178 AG168:AJ168 AG172:AJ172 AG178:AJ178 B194:AB197 AD194:AJ197 B225 B233 E225 E233 H225 H233 K225 K233 N225 N233 Q225 Q233 AG225:AH225 AG233:AH233 AJ225 AJ233 AL194:AL197 AG4:AJ4">
      <formula1>0</formula1>
      <formula2>100000</formula2>
    </dataValidation>
  </dataValidations>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K236"/>
  <sheetViews>
    <sheetView topLeftCell="AY225" workbookViewId="0">
      <selection activeCell="BS234" sqref="BS234"/>
    </sheetView>
  </sheetViews>
  <sheetFormatPr defaultRowHeight="15"/>
  <cols>
    <col min="1" max="1" width="36.28515625" style="6" customWidth="1"/>
    <col min="2" max="8" width="9.140625" style="6"/>
    <col min="9" max="9" width="9.140625" style="6" customWidth="1"/>
    <col min="10" max="10" width="9.140625" style="6"/>
    <col min="11" max="11" width="9.5703125" style="6" customWidth="1"/>
    <col min="12" max="28" width="9.140625" style="6"/>
    <col min="29" max="29" width="10.28515625" style="6" customWidth="1"/>
    <col min="30" max="30" width="9.140625" style="6"/>
    <col min="31" max="31" width="12.7109375" style="6" customWidth="1"/>
    <col min="32" max="32" width="9.140625" style="6"/>
    <col min="33" max="36" width="9.140625" style="40"/>
    <col min="37" max="38" width="9.42578125" style="40" customWidth="1"/>
    <col min="39" max="39" width="9.140625" style="6"/>
    <col min="40" max="40" width="36.85546875" style="449" customWidth="1"/>
    <col min="41" max="54" width="9.140625" style="6"/>
    <col min="55" max="55" width="13.28515625" style="6" customWidth="1"/>
    <col min="56" max="56" width="9.42578125" style="6" customWidth="1"/>
    <col min="57" max="57" width="13.28515625" style="6" customWidth="1"/>
    <col min="58" max="58" width="12" style="6" customWidth="1"/>
    <col min="59" max="62" width="9.140625" style="6"/>
    <col min="63" max="63" width="13.5703125" style="6" customWidth="1"/>
    <col min="64" max="64" width="9.140625" style="6"/>
    <col min="65" max="65" width="11.85546875" style="6" customWidth="1"/>
    <col min="66" max="69" width="10.5703125" style="6" customWidth="1"/>
    <col min="70" max="76" width="9.140625" style="6"/>
    <col min="77" max="77" width="12.140625" style="6" customWidth="1"/>
    <col min="78" max="78" width="11.7109375" style="6" customWidth="1"/>
    <col min="79" max="79" width="12.28515625" style="6" customWidth="1"/>
    <col min="80" max="80" width="10" style="6" customWidth="1"/>
    <col min="81" max="81" width="9.140625" style="6"/>
    <col min="82" max="82" width="36.85546875" style="6" customWidth="1"/>
    <col min="83" max="83" width="16.28515625" style="6" customWidth="1"/>
    <col min="84" max="84" width="17.140625" style="6" customWidth="1"/>
    <col min="85" max="85" width="18.5703125" style="6" customWidth="1"/>
    <col min="86" max="86" width="19.140625" style="6" customWidth="1"/>
    <col min="87" max="16384" width="9.140625" style="6"/>
  </cols>
  <sheetData>
    <row r="1" spans="1:87" ht="15.75" thickBot="1">
      <c r="A1" s="609" t="s">
        <v>0</v>
      </c>
      <c r="B1" s="797" t="s">
        <v>1</v>
      </c>
      <c r="C1" s="674"/>
      <c r="D1" s="674"/>
      <c r="E1" s="674"/>
      <c r="F1" s="674"/>
      <c r="G1" s="674"/>
      <c r="H1" s="674"/>
      <c r="I1" s="674"/>
      <c r="J1" s="674"/>
      <c r="K1" s="674"/>
      <c r="L1" s="674"/>
      <c r="M1" s="674"/>
      <c r="N1" s="674"/>
      <c r="O1" s="674"/>
      <c r="P1" s="674"/>
      <c r="Q1" s="674"/>
      <c r="R1" s="674"/>
      <c r="S1" s="674"/>
      <c r="T1" s="674"/>
      <c r="U1" s="674"/>
      <c r="V1" s="674"/>
      <c r="W1" s="674"/>
      <c r="X1" s="674"/>
      <c r="Y1" s="674"/>
      <c r="Z1" s="674"/>
      <c r="AA1" s="674"/>
      <c r="AB1" s="674"/>
      <c r="AC1" s="674"/>
      <c r="AD1" s="674"/>
      <c r="AE1" s="674"/>
      <c r="AF1" s="674"/>
      <c r="AG1" s="674"/>
      <c r="AH1" s="674"/>
      <c r="AI1" s="674"/>
      <c r="AJ1" s="674"/>
      <c r="AK1" s="674"/>
      <c r="AL1" s="675"/>
      <c r="AM1" s="672" t="s">
        <v>2</v>
      </c>
      <c r="AN1" s="670"/>
      <c r="AO1" s="673" t="s">
        <v>3</v>
      </c>
      <c r="AP1" s="674"/>
      <c r="AQ1" s="674"/>
      <c r="AR1" s="674"/>
      <c r="AS1" s="675"/>
      <c r="AT1" s="673" t="s">
        <v>4</v>
      </c>
      <c r="AU1" s="674"/>
      <c r="AV1" s="674"/>
      <c r="AW1" s="674"/>
      <c r="AX1" s="674"/>
      <c r="AY1" s="675"/>
      <c r="AZ1" s="673" t="s">
        <v>5</v>
      </c>
      <c r="BA1" s="674"/>
      <c r="BB1" s="674"/>
      <c r="BC1" s="674"/>
      <c r="BD1" s="674"/>
      <c r="BE1" s="674"/>
      <c r="BF1" s="674"/>
      <c r="BG1" s="675"/>
      <c r="BH1" s="673" t="s">
        <v>6</v>
      </c>
      <c r="BI1" s="674"/>
      <c r="BJ1" s="674"/>
      <c r="BK1" s="674"/>
      <c r="BL1" s="675"/>
      <c r="BM1" s="672" t="s">
        <v>7</v>
      </c>
      <c r="BN1" s="670"/>
      <c r="BO1" s="670"/>
      <c r="BP1" s="670"/>
      <c r="BQ1" s="671"/>
      <c r="BR1" s="672" t="s">
        <v>8</v>
      </c>
      <c r="BS1" s="670"/>
      <c r="BT1" s="670"/>
      <c r="BU1" s="670"/>
      <c r="BV1" s="671"/>
      <c r="BW1" s="672" t="s">
        <v>9</v>
      </c>
      <c r="BX1" s="670"/>
      <c r="BY1" s="670"/>
      <c r="BZ1" s="670"/>
      <c r="CA1" s="670"/>
      <c r="CB1" s="670"/>
      <c r="CC1" s="670"/>
      <c r="CD1" s="671"/>
      <c r="CE1" s="672" t="s">
        <v>10</v>
      </c>
      <c r="CF1" s="671"/>
      <c r="CG1" s="713" t="s">
        <v>11</v>
      </c>
      <c r="CH1" s="714"/>
    </row>
    <row r="2" spans="1:87" s="7" customFormat="1" ht="15.75" thickBot="1">
      <c r="A2" s="610"/>
      <c r="B2" s="676" t="s">
        <v>12</v>
      </c>
      <c r="C2" s="677"/>
      <c r="D2" s="678"/>
      <c r="E2" s="679" t="s">
        <v>13</v>
      </c>
      <c r="F2" s="677"/>
      <c r="G2" s="678"/>
      <c r="H2" s="679" t="s">
        <v>14</v>
      </c>
      <c r="I2" s="677"/>
      <c r="J2" s="678"/>
      <c r="K2" s="679" t="s">
        <v>15</v>
      </c>
      <c r="L2" s="677"/>
      <c r="M2" s="678"/>
      <c r="N2" s="679" t="s">
        <v>16</v>
      </c>
      <c r="O2" s="677"/>
      <c r="P2" s="678"/>
      <c r="Q2" s="679" t="s">
        <v>17</v>
      </c>
      <c r="R2" s="677"/>
      <c r="S2" s="678"/>
      <c r="T2" s="679" t="s">
        <v>18</v>
      </c>
      <c r="U2" s="677"/>
      <c r="V2" s="678"/>
      <c r="W2" s="679" t="s">
        <v>19</v>
      </c>
      <c r="X2" s="677"/>
      <c r="Y2" s="678"/>
      <c r="Z2" s="679" t="s">
        <v>20</v>
      </c>
      <c r="AA2" s="677"/>
      <c r="AB2" s="678"/>
      <c r="AC2" s="682" t="s">
        <v>21</v>
      </c>
      <c r="AD2" s="683"/>
      <c r="AE2" s="682" t="s">
        <v>22</v>
      </c>
      <c r="AF2" s="684"/>
      <c r="AG2" s="682" t="s">
        <v>23</v>
      </c>
      <c r="AH2" s="684"/>
      <c r="AI2" s="684"/>
      <c r="AJ2" s="684"/>
      <c r="AK2" s="682" t="s">
        <v>24</v>
      </c>
      <c r="AL2" s="684"/>
      <c r="AM2" s="685" t="s">
        <v>25</v>
      </c>
      <c r="AN2" s="687" t="s">
        <v>26</v>
      </c>
      <c r="AO2" s="680" t="s">
        <v>27</v>
      </c>
      <c r="AP2" s="689" t="s">
        <v>28</v>
      </c>
      <c r="AQ2" s="689" t="s">
        <v>29</v>
      </c>
      <c r="AR2" s="689" t="s">
        <v>30</v>
      </c>
      <c r="AS2" s="691" t="s">
        <v>31</v>
      </c>
      <c r="AT2" s="680" t="s">
        <v>27</v>
      </c>
      <c r="AU2" s="689" t="s">
        <v>28</v>
      </c>
      <c r="AV2" s="689" t="s">
        <v>29</v>
      </c>
      <c r="AW2" s="689" t="s">
        <v>32</v>
      </c>
      <c r="AX2" s="693" t="s">
        <v>33</v>
      </c>
      <c r="AY2" s="691" t="s">
        <v>31</v>
      </c>
      <c r="AZ2" s="693" t="s">
        <v>27</v>
      </c>
      <c r="BA2" s="689" t="s">
        <v>28</v>
      </c>
      <c r="BB2" s="689" t="s">
        <v>29</v>
      </c>
      <c r="BC2" s="689" t="s">
        <v>34</v>
      </c>
      <c r="BD2" s="693" t="s">
        <v>31</v>
      </c>
      <c r="BE2" s="693" t="s">
        <v>35</v>
      </c>
      <c r="BF2" s="693" t="s">
        <v>36</v>
      </c>
      <c r="BG2" s="691" t="s">
        <v>37</v>
      </c>
      <c r="BH2" s="693" t="s">
        <v>27</v>
      </c>
      <c r="BI2" s="689" t="s">
        <v>28</v>
      </c>
      <c r="BJ2" s="689" t="s">
        <v>29</v>
      </c>
      <c r="BK2" s="693" t="s">
        <v>38</v>
      </c>
      <c r="BL2" s="695" t="s">
        <v>31</v>
      </c>
      <c r="BM2" s="680" t="s">
        <v>39</v>
      </c>
      <c r="BN2" s="689" t="s">
        <v>40</v>
      </c>
      <c r="BO2" s="689" t="s">
        <v>41</v>
      </c>
      <c r="BP2" s="689" t="s">
        <v>42</v>
      </c>
      <c r="BQ2" s="697" t="s">
        <v>43</v>
      </c>
      <c r="BR2" s="699" t="s">
        <v>44</v>
      </c>
      <c r="BS2" s="693" t="s">
        <v>45</v>
      </c>
      <c r="BT2" s="700" t="s">
        <v>46</v>
      </c>
      <c r="BU2" s="700" t="s">
        <v>47</v>
      </c>
      <c r="BV2" s="697" t="s">
        <v>48</v>
      </c>
      <c r="BW2" s="685" t="s">
        <v>49</v>
      </c>
      <c r="BX2" s="693" t="s">
        <v>50</v>
      </c>
      <c r="BY2" s="693" t="s">
        <v>51</v>
      </c>
      <c r="BZ2" s="693" t="s">
        <v>52</v>
      </c>
      <c r="CA2" s="693" t="s">
        <v>53</v>
      </c>
      <c r="CB2" s="693" t="s">
        <v>54</v>
      </c>
      <c r="CC2" s="699" t="s">
        <v>55</v>
      </c>
      <c r="CD2" s="687" t="s">
        <v>56</v>
      </c>
      <c r="CE2" s="699" t="s">
        <v>57</v>
      </c>
      <c r="CF2" s="691" t="s">
        <v>58</v>
      </c>
      <c r="CG2" s="699" t="s">
        <v>59</v>
      </c>
      <c r="CH2" s="705" t="s">
        <v>60</v>
      </c>
    </row>
    <row r="3" spans="1:87" s="15" customFormat="1" ht="176.25" thickBot="1">
      <c r="A3" s="70" t="s">
        <v>61</v>
      </c>
      <c r="B3" s="197" t="s">
        <v>62</v>
      </c>
      <c r="C3" s="417" t="s">
        <v>63</v>
      </c>
      <c r="D3" s="199" t="s">
        <v>64</v>
      </c>
      <c r="E3" s="200" t="s">
        <v>65</v>
      </c>
      <c r="F3" s="417" t="s">
        <v>63</v>
      </c>
      <c r="G3" s="199" t="s">
        <v>64</v>
      </c>
      <c r="H3" s="200" t="s">
        <v>65</v>
      </c>
      <c r="I3" s="417" t="s">
        <v>63</v>
      </c>
      <c r="J3" s="199" t="s">
        <v>64</v>
      </c>
      <c r="K3" s="200" t="s">
        <v>65</v>
      </c>
      <c r="L3" s="417" t="s">
        <v>63</v>
      </c>
      <c r="M3" s="199" t="s">
        <v>64</v>
      </c>
      <c r="N3" s="200" t="s">
        <v>65</v>
      </c>
      <c r="O3" s="417" t="s">
        <v>63</v>
      </c>
      <c r="P3" s="199" t="s">
        <v>64</v>
      </c>
      <c r="Q3" s="200" t="s">
        <v>65</v>
      </c>
      <c r="R3" s="417" t="s">
        <v>63</v>
      </c>
      <c r="S3" s="199" t="s">
        <v>64</v>
      </c>
      <c r="T3" s="200" t="s">
        <v>65</v>
      </c>
      <c r="U3" s="417" t="s">
        <v>63</v>
      </c>
      <c r="V3" s="199" t="s">
        <v>64</v>
      </c>
      <c r="W3" s="200" t="s">
        <v>65</v>
      </c>
      <c r="X3" s="417" t="s">
        <v>63</v>
      </c>
      <c r="Y3" s="199" t="s">
        <v>64</v>
      </c>
      <c r="Z3" s="200" t="s">
        <v>65</v>
      </c>
      <c r="AA3" s="417" t="s">
        <v>63</v>
      </c>
      <c r="AB3" s="199" t="s">
        <v>64</v>
      </c>
      <c r="AC3" s="201" t="s">
        <v>66</v>
      </c>
      <c r="AD3" s="202" t="s">
        <v>67</v>
      </c>
      <c r="AE3" s="201" t="s">
        <v>68</v>
      </c>
      <c r="AF3" s="202" t="s">
        <v>69</v>
      </c>
      <c r="AG3" s="201" t="s">
        <v>62</v>
      </c>
      <c r="AH3" s="417" t="s">
        <v>65</v>
      </c>
      <c r="AI3" s="417" t="s">
        <v>70</v>
      </c>
      <c r="AJ3" s="202" t="s">
        <v>71</v>
      </c>
      <c r="AK3" s="201" t="s">
        <v>72</v>
      </c>
      <c r="AL3" s="203" t="s">
        <v>73</v>
      </c>
      <c r="AM3" s="711"/>
      <c r="AN3" s="708"/>
      <c r="AO3" s="704"/>
      <c r="AP3" s="709"/>
      <c r="AQ3" s="709"/>
      <c r="AR3" s="709"/>
      <c r="AS3" s="703"/>
      <c r="AT3" s="704"/>
      <c r="AU3" s="709"/>
      <c r="AV3" s="709"/>
      <c r="AW3" s="709"/>
      <c r="AX3" s="707"/>
      <c r="AY3" s="703"/>
      <c r="AZ3" s="707"/>
      <c r="BA3" s="709"/>
      <c r="BB3" s="709"/>
      <c r="BC3" s="709"/>
      <c r="BD3" s="707"/>
      <c r="BE3" s="707"/>
      <c r="BF3" s="707"/>
      <c r="BG3" s="703"/>
      <c r="BH3" s="707"/>
      <c r="BI3" s="709"/>
      <c r="BJ3" s="709"/>
      <c r="BK3" s="707"/>
      <c r="BL3" s="712"/>
      <c r="BM3" s="704"/>
      <c r="BN3" s="709"/>
      <c r="BO3" s="709"/>
      <c r="BP3" s="709"/>
      <c r="BQ3" s="710"/>
      <c r="BR3" s="704"/>
      <c r="BS3" s="707"/>
      <c r="BT3" s="709"/>
      <c r="BU3" s="709"/>
      <c r="BV3" s="710"/>
      <c r="BW3" s="711"/>
      <c r="BX3" s="707"/>
      <c r="BY3" s="707"/>
      <c r="BZ3" s="707"/>
      <c r="CA3" s="707"/>
      <c r="CB3" s="707"/>
      <c r="CC3" s="704"/>
      <c r="CD3" s="708"/>
      <c r="CE3" s="704"/>
      <c r="CF3" s="703"/>
      <c r="CG3" s="704"/>
      <c r="CH3" s="706"/>
    </row>
    <row r="4" spans="1:87" s="442" customFormat="1" ht="30">
      <c r="A4" s="450" t="s">
        <v>2883</v>
      </c>
      <c r="B4" s="456">
        <v>4</v>
      </c>
      <c r="C4" s="456">
        <v>10</v>
      </c>
      <c r="D4" s="456">
        <v>0</v>
      </c>
      <c r="E4" s="456">
        <v>0</v>
      </c>
      <c r="F4" s="456">
        <v>0</v>
      </c>
      <c r="G4" s="456">
        <v>0</v>
      </c>
      <c r="H4" s="456">
        <v>31</v>
      </c>
      <c r="I4" s="456">
        <v>0</v>
      </c>
      <c r="J4" s="456">
        <v>0</v>
      </c>
      <c r="K4" s="456">
        <v>172</v>
      </c>
      <c r="L4" s="456">
        <v>0</v>
      </c>
      <c r="M4" s="456">
        <v>0</v>
      </c>
      <c r="N4" s="456">
        <v>45</v>
      </c>
      <c r="O4" s="456">
        <v>0</v>
      </c>
      <c r="P4" s="456">
        <v>0</v>
      </c>
      <c r="Q4" s="456">
        <v>0</v>
      </c>
      <c r="R4" s="456">
        <v>0</v>
      </c>
      <c r="S4" s="456">
        <v>0</v>
      </c>
      <c r="T4" s="456">
        <v>0</v>
      </c>
      <c r="U4" s="456">
        <v>0</v>
      </c>
      <c r="V4" s="456">
        <v>0</v>
      </c>
      <c r="W4" s="456">
        <v>0</v>
      </c>
      <c r="X4" s="456">
        <v>0</v>
      </c>
      <c r="Y4" s="456">
        <v>0</v>
      </c>
      <c r="Z4" s="456">
        <v>0</v>
      </c>
      <c r="AA4" s="456">
        <v>0</v>
      </c>
      <c r="AB4" s="456">
        <v>0</v>
      </c>
      <c r="AC4" s="456">
        <v>0</v>
      </c>
      <c r="AD4" s="456">
        <v>0</v>
      </c>
      <c r="AE4" s="456">
        <v>0</v>
      </c>
      <c r="AF4" s="456">
        <v>0</v>
      </c>
      <c r="AG4" s="456">
        <f>B4</f>
        <v>4</v>
      </c>
      <c r="AH4" s="456">
        <f>E4+H4+K4+N4+Q4+T4+W4+Z4</f>
        <v>248</v>
      </c>
      <c r="AI4" s="456">
        <v>0</v>
      </c>
      <c r="AJ4" s="456">
        <f>AG4+AH4</f>
        <v>252</v>
      </c>
      <c r="AK4" s="456">
        <f>C4+F4+I4+L4+O4+R4+U4+X4+AA4+AC4</f>
        <v>10</v>
      </c>
      <c r="AL4" s="456">
        <f>D4+G4+J4+M4+P4+S4+V4+Y4+AB4+AD4</f>
        <v>0</v>
      </c>
      <c r="AM4" s="456">
        <v>0</v>
      </c>
      <c r="AN4" s="457">
        <v>0</v>
      </c>
      <c r="AO4" s="456">
        <v>0</v>
      </c>
      <c r="AP4" s="456">
        <v>0</v>
      </c>
      <c r="AQ4" s="456">
        <v>0</v>
      </c>
      <c r="AR4" s="456">
        <v>0</v>
      </c>
      <c r="AS4" s="456">
        <v>0</v>
      </c>
      <c r="AT4" s="456">
        <v>0</v>
      </c>
      <c r="AU4" s="456">
        <v>0</v>
      </c>
      <c r="AV4" s="456">
        <v>0</v>
      </c>
      <c r="AW4" s="456">
        <v>0</v>
      </c>
      <c r="AX4" s="456">
        <v>0</v>
      </c>
      <c r="AY4" s="456">
        <v>0</v>
      </c>
      <c r="AZ4" s="456">
        <v>0</v>
      </c>
      <c r="BA4" s="456">
        <v>0</v>
      </c>
      <c r="BB4" s="456">
        <v>0</v>
      </c>
      <c r="BC4" s="456">
        <v>0</v>
      </c>
      <c r="BD4" s="456">
        <v>0</v>
      </c>
      <c r="BE4" s="456">
        <v>0</v>
      </c>
      <c r="BF4" s="456">
        <v>0</v>
      </c>
      <c r="BG4" s="456">
        <v>0</v>
      </c>
      <c r="BH4" s="456">
        <v>0</v>
      </c>
      <c r="BI4" s="456">
        <v>0</v>
      </c>
      <c r="BJ4" s="456">
        <v>0</v>
      </c>
      <c r="BK4" s="456">
        <v>0</v>
      </c>
      <c r="BL4" s="456">
        <v>0</v>
      </c>
      <c r="BM4" s="456">
        <v>0</v>
      </c>
      <c r="BN4" s="456">
        <v>0</v>
      </c>
      <c r="BO4" s="456">
        <v>0</v>
      </c>
      <c r="BP4" s="456">
        <v>0</v>
      </c>
      <c r="BQ4" s="456">
        <v>0</v>
      </c>
      <c r="BR4" s="456">
        <v>0</v>
      </c>
      <c r="BS4" s="456">
        <v>0</v>
      </c>
      <c r="BT4" s="456">
        <v>0</v>
      </c>
      <c r="BU4" s="456">
        <v>0</v>
      </c>
      <c r="BV4" s="456">
        <v>0</v>
      </c>
      <c r="BW4" s="456">
        <v>0</v>
      </c>
      <c r="BX4" s="456">
        <v>0</v>
      </c>
      <c r="BY4" s="456">
        <v>0</v>
      </c>
      <c r="BZ4" s="456">
        <v>0</v>
      </c>
      <c r="CA4" s="456">
        <v>0</v>
      </c>
      <c r="CB4" s="456">
        <v>0</v>
      </c>
      <c r="CC4" s="456">
        <v>0</v>
      </c>
      <c r="CD4" s="456">
        <v>0</v>
      </c>
      <c r="CE4" s="456">
        <v>0</v>
      </c>
      <c r="CF4" s="456">
        <v>0</v>
      </c>
      <c r="CG4" s="456">
        <v>0</v>
      </c>
      <c r="CH4" s="456">
        <v>0</v>
      </c>
      <c r="CI4" s="441"/>
    </row>
    <row r="5" spans="1:87" s="442" customFormat="1" ht="90">
      <c r="A5" s="451" t="s">
        <v>2884</v>
      </c>
      <c r="B5" s="458">
        <v>7</v>
      </c>
      <c r="C5" s="458">
        <v>0</v>
      </c>
      <c r="D5" s="458">
        <v>0</v>
      </c>
      <c r="E5" s="458">
        <v>0</v>
      </c>
      <c r="F5" s="458">
        <v>0</v>
      </c>
      <c r="G5" s="458">
        <v>0</v>
      </c>
      <c r="H5" s="458">
        <v>83</v>
      </c>
      <c r="I5" s="458">
        <v>0</v>
      </c>
      <c r="J5" s="458">
        <v>0</v>
      </c>
      <c r="K5" s="458">
        <v>19</v>
      </c>
      <c r="L5" s="458">
        <v>0</v>
      </c>
      <c r="M5" s="458">
        <v>0</v>
      </c>
      <c r="N5" s="458">
        <v>10</v>
      </c>
      <c r="O5" s="458">
        <v>0</v>
      </c>
      <c r="P5" s="458">
        <v>0</v>
      </c>
      <c r="Q5" s="458">
        <v>25</v>
      </c>
      <c r="R5" s="458">
        <v>0</v>
      </c>
      <c r="S5" s="458">
        <v>0</v>
      </c>
      <c r="T5" s="458">
        <v>0</v>
      </c>
      <c r="U5" s="458">
        <v>0</v>
      </c>
      <c r="V5" s="458">
        <v>0</v>
      </c>
      <c r="W5" s="458">
        <v>0</v>
      </c>
      <c r="X5" s="458">
        <v>0</v>
      </c>
      <c r="Y5" s="458">
        <v>0</v>
      </c>
      <c r="Z5" s="458">
        <v>0</v>
      </c>
      <c r="AA5" s="458">
        <v>0</v>
      </c>
      <c r="AB5" s="458">
        <v>0</v>
      </c>
      <c r="AC5" s="458">
        <v>5</v>
      </c>
      <c r="AD5" s="458">
        <v>0</v>
      </c>
      <c r="AE5" s="458">
        <v>0</v>
      </c>
      <c r="AF5" s="458">
        <v>0</v>
      </c>
      <c r="AG5" s="456">
        <f t="shared" ref="AG5:AG68" si="0">B5</f>
        <v>7</v>
      </c>
      <c r="AH5" s="456">
        <f>E5+H5+K5+N5+Q5+T5+W5+Z5</f>
        <v>137</v>
      </c>
      <c r="AI5" s="458">
        <v>0</v>
      </c>
      <c r="AJ5" s="456">
        <f>AG5+AH5</f>
        <v>144</v>
      </c>
      <c r="AK5" s="456">
        <f>C5+F5+I5+L5+O5+R5+U5+X5+AA5+AC5</f>
        <v>5</v>
      </c>
      <c r="AL5" s="456">
        <f t="shared" ref="AL5:AL68" si="1">D5+G5+J5+M5+P5+S5+V5+Y5+AB5+AD5</f>
        <v>0</v>
      </c>
      <c r="AM5" s="458">
        <v>10</v>
      </c>
      <c r="AN5" s="459" t="s">
        <v>2885</v>
      </c>
      <c r="AO5" s="458">
        <v>0</v>
      </c>
      <c r="AP5" s="458">
        <v>0</v>
      </c>
      <c r="AQ5" s="458">
        <v>0</v>
      </c>
      <c r="AR5" s="458">
        <v>0</v>
      </c>
      <c r="AS5" s="458">
        <v>0</v>
      </c>
      <c r="AT5" s="458">
        <v>0</v>
      </c>
      <c r="AU5" s="458">
        <v>0</v>
      </c>
      <c r="AV5" s="458">
        <v>0</v>
      </c>
      <c r="AW5" s="458">
        <v>0</v>
      </c>
      <c r="AX5" s="458">
        <v>0</v>
      </c>
      <c r="AY5" s="458">
        <v>0</v>
      </c>
      <c r="AZ5" s="458">
        <v>0</v>
      </c>
      <c r="BA5" s="458">
        <v>0</v>
      </c>
      <c r="BB5" s="458">
        <v>0</v>
      </c>
      <c r="BC5" s="458">
        <v>0</v>
      </c>
      <c r="BD5" s="458">
        <v>0</v>
      </c>
      <c r="BE5" s="458">
        <v>0</v>
      </c>
      <c r="BF5" s="458">
        <v>0</v>
      </c>
      <c r="BG5" s="458">
        <v>0</v>
      </c>
      <c r="BH5" s="458">
        <v>0</v>
      </c>
      <c r="BI5" s="458">
        <v>0</v>
      </c>
      <c r="BJ5" s="458">
        <v>0</v>
      </c>
      <c r="BK5" s="458">
        <v>0</v>
      </c>
      <c r="BL5" s="458">
        <v>0</v>
      </c>
      <c r="BM5" s="458">
        <v>0</v>
      </c>
      <c r="BN5" s="458">
        <v>0</v>
      </c>
      <c r="BO5" s="458">
        <v>0</v>
      </c>
      <c r="BP5" s="458">
        <v>0</v>
      </c>
      <c r="BQ5" s="458">
        <v>0</v>
      </c>
      <c r="BR5" s="458">
        <v>0</v>
      </c>
      <c r="BS5" s="458">
        <v>0</v>
      </c>
      <c r="BT5" s="458">
        <v>0</v>
      </c>
      <c r="BU5" s="458">
        <v>0</v>
      </c>
      <c r="BV5" s="458">
        <v>0</v>
      </c>
      <c r="BW5" s="458">
        <v>0</v>
      </c>
      <c r="BX5" s="458">
        <v>0</v>
      </c>
      <c r="BY5" s="458">
        <v>0</v>
      </c>
      <c r="BZ5" s="458">
        <v>0</v>
      </c>
      <c r="CA5" s="458">
        <v>0</v>
      </c>
      <c r="CB5" s="458">
        <v>0</v>
      </c>
      <c r="CC5" s="458">
        <v>0</v>
      </c>
      <c r="CD5" s="458">
        <v>0</v>
      </c>
      <c r="CE5" s="458">
        <v>0</v>
      </c>
      <c r="CF5" s="458">
        <v>0</v>
      </c>
      <c r="CG5" s="458">
        <v>0</v>
      </c>
      <c r="CH5" s="458">
        <v>0</v>
      </c>
      <c r="CI5" s="441"/>
    </row>
    <row r="6" spans="1:87" s="442" customFormat="1">
      <c r="A6" s="451" t="s">
        <v>2886</v>
      </c>
      <c r="B6" s="458">
        <v>8</v>
      </c>
      <c r="C6" s="458">
        <v>0</v>
      </c>
      <c r="D6" s="458">
        <v>0</v>
      </c>
      <c r="E6" s="458">
        <v>0</v>
      </c>
      <c r="F6" s="458">
        <v>0</v>
      </c>
      <c r="G6" s="458">
        <v>0</v>
      </c>
      <c r="H6" s="458">
        <v>384</v>
      </c>
      <c r="I6" s="458">
        <v>0</v>
      </c>
      <c r="J6" s="458">
        <v>0</v>
      </c>
      <c r="K6" s="458">
        <v>0</v>
      </c>
      <c r="L6" s="458">
        <v>0</v>
      </c>
      <c r="M6" s="458">
        <v>0</v>
      </c>
      <c r="N6" s="458">
        <v>3</v>
      </c>
      <c r="O6" s="458">
        <v>0</v>
      </c>
      <c r="P6" s="458">
        <v>0</v>
      </c>
      <c r="Q6" s="458">
        <v>4</v>
      </c>
      <c r="R6" s="458">
        <v>0</v>
      </c>
      <c r="S6" s="458">
        <v>0</v>
      </c>
      <c r="T6" s="458">
        <v>0</v>
      </c>
      <c r="U6" s="458">
        <v>0</v>
      </c>
      <c r="V6" s="458">
        <v>0</v>
      </c>
      <c r="W6" s="458">
        <v>0</v>
      </c>
      <c r="X6" s="458">
        <v>0</v>
      </c>
      <c r="Y6" s="458">
        <v>0</v>
      </c>
      <c r="Z6" s="458">
        <v>0</v>
      </c>
      <c r="AA6" s="458">
        <v>0</v>
      </c>
      <c r="AB6" s="458">
        <v>0</v>
      </c>
      <c r="AC6" s="458">
        <v>1</v>
      </c>
      <c r="AD6" s="458">
        <v>0</v>
      </c>
      <c r="AE6" s="458">
        <v>0</v>
      </c>
      <c r="AF6" s="458">
        <v>0</v>
      </c>
      <c r="AG6" s="456">
        <f t="shared" si="0"/>
        <v>8</v>
      </c>
      <c r="AH6" s="456">
        <f t="shared" ref="AH6:AH69" si="2">E6+H6+K6+N6+Q6+T6+W6+Z6</f>
        <v>391</v>
      </c>
      <c r="AI6" s="458">
        <v>0</v>
      </c>
      <c r="AJ6" s="456">
        <f t="shared" ref="AJ6:AJ69" si="3">AG6+AH6</f>
        <v>399</v>
      </c>
      <c r="AK6" s="456">
        <f t="shared" ref="AK6:AL69" si="4">C6+F6+I6+L6+O6+R6+U6+X6+AA6+AC6</f>
        <v>1</v>
      </c>
      <c r="AL6" s="456">
        <f t="shared" si="1"/>
        <v>0</v>
      </c>
      <c r="AM6" s="458">
        <v>2</v>
      </c>
      <c r="AN6" s="459" t="s">
        <v>2887</v>
      </c>
      <c r="AO6" s="458">
        <v>0</v>
      </c>
      <c r="AP6" s="458">
        <v>0</v>
      </c>
      <c r="AQ6" s="458">
        <v>0</v>
      </c>
      <c r="AR6" s="458">
        <v>0</v>
      </c>
      <c r="AS6" s="458">
        <v>0</v>
      </c>
      <c r="AT6" s="458">
        <v>0</v>
      </c>
      <c r="AU6" s="458">
        <v>0</v>
      </c>
      <c r="AV6" s="458">
        <v>0</v>
      </c>
      <c r="AW6" s="458">
        <v>0</v>
      </c>
      <c r="AX6" s="458">
        <v>0</v>
      </c>
      <c r="AY6" s="458">
        <v>0</v>
      </c>
      <c r="AZ6" s="458">
        <v>0</v>
      </c>
      <c r="BA6" s="458">
        <v>0</v>
      </c>
      <c r="BB6" s="458">
        <v>0</v>
      </c>
      <c r="BC6" s="458">
        <v>0</v>
      </c>
      <c r="BD6" s="458">
        <v>0</v>
      </c>
      <c r="BE6" s="458">
        <v>0</v>
      </c>
      <c r="BF6" s="458">
        <v>0</v>
      </c>
      <c r="BG6" s="458">
        <v>0</v>
      </c>
      <c r="BH6" s="458">
        <v>0</v>
      </c>
      <c r="BI6" s="458">
        <v>0</v>
      </c>
      <c r="BJ6" s="458">
        <v>0</v>
      </c>
      <c r="BK6" s="458">
        <v>0</v>
      </c>
      <c r="BL6" s="458">
        <v>0</v>
      </c>
      <c r="BM6" s="458">
        <v>0</v>
      </c>
      <c r="BN6" s="458">
        <v>0</v>
      </c>
      <c r="BO6" s="458">
        <v>0</v>
      </c>
      <c r="BP6" s="458">
        <v>0</v>
      </c>
      <c r="BQ6" s="458">
        <v>0</v>
      </c>
      <c r="BR6" s="458">
        <v>0</v>
      </c>
      <c r="BS6" s="458">
        <v>0</v>
      </c>
      <c r="BT6" s="458">
        <v>0</v>
      </c>
      <c r="BU6" s="458">
        <v>0</v>
      </c>
      <c r="BV6" s="458">
        <v>0</v>
      </c>
      <c r="BW6" s="458">
        <v>0</v>
      </c>
      <c r="BX6" s="458">
        <v>0</v>
      </c>
      <c r="BY6" s="458">
        <v>0</v>
      </c>
      <c r="BZ6" s="458">
        <v>0</v>
      </c>
      <c r="CA6" s="458">
        <v>0</v>
      </c>
      <c r="CB6" s="458">
        <v>0</v>
      </c>
      <c r="CC6" s="458">
        <v>0</v>
      </c>
      <c r="CD6" s="458">
        <v>0</v>
      </c>
      <c r="CE6" s="458">
        <v>0</v>
      </c>
      <c r="CF6" s="458">
        <v>0</v>
      </c>
      <c r="CG6" s="458">
        <v>0</v>
      </c>
      <c r="CH6" s="458">
        <v>0</v>
      </c>
      <c r="CI6" s="441"/>
    </row>
    <row r="7" spans="1:87" s="442" customFormat="1">
      <c r="A7" s="451" t="s">
        <v>2888</v>
      </c>
      <c r="B7" s="458">
        <v>8</v>
      </c>
      <c r="C7" s="458">
        <v>0</v>
      </c>
      <c r="D7" s="458">
        <v>0</v>
      </c>
      <c r="E7" s="458">
        <v>0</v>
      </c>
      <c r="F7" s="458">
        <v>0</v>
      </c>
      <c r="G7" s="458">
        <v>0</v>
      </c>
      <c r="H7" s="458">
        <v>71</v>
      </c>
      <c r="I7" s="458">
        <v>0</v>
      </c>
      <c r="J7" s="458">
        <v>0</v>
      </c>
      <c r="K7" s="458">
        <v>2</v>
      </c>
      <c r="L7" s="458">
        <v>0</v>
      </c>
      <c r="M7" s="458">
        <v>0</v>
      </c>
      <c r="N7" s="458">
        <v>0</v>
      </c>
      <c r="O7" s="458">
        <v>0</v>
      </c>
      <c r="P7" s="458">
        <v>0</v>
      </c>
      <c r="Q7" s="458">
        <v>0</v>
      </c>
      <c r="R7" s="458">
        <v>0</v>
      </c>
      <c r="S7" s="458">
        <v>0</v>
      </c>
      <c r="T7" s="458">
        <v>0</v>
      </c>
      <c r="U7" s="458">
        <v>0</v>
      </c>
      <c r="V7" s="458">
        <v>0</v>
      </c>
      <c r="W7" s="458">
        <v>0</v>
      </c>
      <c r="X7" s="458">
        <v>0</v>
      </c>
      <c r="Y7" s="458">
        <v>0</v>
      </c>
      <c r="Z7" s="458">
        <v>0</v>
      </c>
      <c r="AA7" s="458">
        <v>0</v>
      </c>
      <c r="AB7" s="458">
        <v>0</v>
      </c>
      <c r="AC7" s="460">
        <v>2</v>
      </c>
      <c r="AD7" s="460">
        <v>0</v>
      </c>
      <c r="AE7" s="460">
        <v>0</v>
      </c>
      <c r="AF7" s="460">
        <v>0</v>
      </c>
      <c r="AG7" s="456">
        <f t="shared" si="0"/>
        <v>8</v>
      </c>
      <c r="AH7" s="456">
        <f t="shared" si="2"/>
        <v>73</v>
      </c>
      <c r="AI7" s="460">
        <v>0</v>
      </c>
      <c r="AJ7" s="456">
        <f t="shared" si="3"/>
        <v>81</v>
      </c>
      <c r="AK7" s="456">
        <f t="shared" si="4"/>
        <v>2</v>
      </c>
      <c r="AL7" s="456">
        <f t="shared" si="1"/>
        <v>0</v>
      </c>
      <c r="AM7" s="458">
        <v>2</v>
      </c>
      <c r="AN7" s="459" t="s">
        <v>2889</v>
      </c>
      <c r="AO7" s="458">
        <v>0</v>
      </c>
      <c r="AP7" s="458">
        <v>0</v>
      </c>
      <c r="AQ7" s="458">
        <v>0</v>
      </c>
      <c r="AR7" s="458">
        <v>0</v>
      </c>
      <c r="AS7" s="458">
        <v>0</v>
      </c>
      <c r="AT7" s="458">
        <v>0</v>
      </c>
      <c r="AU7" s="458">
        <v>0</v>
      </c>
      <c r="AV7" s="458">
        <v>0</v>
      </c>
      <c r="AW7" s="458">
        <v>0</v>
      </c>
      <c r="AX7" s="458">
        <v>0</v>
      </c>
      <c r="AY7" s="458">
        <v>0</v>
      </c>
      <c r="AZ7" s="458">
        <v>0</v>
      </c>
      <c r="BA7" s="458">
        <v>0</v>
      </c>
      <c r="BB7" s="458">
        <v>0</v>
      </c>
      <c r="BC7" s="458">
        <v>0</v>
      </c>
      <c r="BD7" s="458">
        <v>0</v>
      </c>
      <c r="BE7" s="458">
        <v>0</v>
      </c>
      <c r="BF7" s="458">
        <v>0</v>
      </c>
      <c r="BG7" s="458">
        <v>0</v>
      </c>
      <c r="BH7" s="458">
        <v>0</v>
      </c>
      <c r="BI7" s="458">
        <v>0</v>
      </c>
      <c r="BJ7" s="458">
        <v>0</v>
      </c>
      <c r="BK7" s="458">
        <v>0</v>
      </c>
      <c r="BL7" s="458">
        <v>0</v>
      </c>
      <c r="BM7" s="458">
        <v>0</v>
      </c>
      <c r="BN7" s="458">
        <v>0</v>
      </c>
      <c r="BO7" s="458">
        <v>0</v>
      </c>
      <c r="BP7" s="458">
        <v>0</v>
      </c>
      <c r="BQ7" s="458">
        <v>0</v>
      </c>
      <c r="BR7" s="458">
        <v>0</v>
      </c>
      <c r="BS7" s="458">
        <v>0</v>
      </c>
      <c r="BT7" s="458">
        <v>0</v>
      </c>
      <c r="BU7" s="458">
        <v>0</v>
      </c>
      <c r="BV7" s="458">
        <v>0</v>
      </c>
      <c r="BW7" s="458">
        <v>0</v>
      </c>
      <c r="BX7" s="458">
        <v>0</v>
      </c>
      <c r="BY7" s="458">
        <v>0</v>
      </c>
      <c r="BZ7" s="458">
        <v>0</v>
      </c>
      <c r="CA7" s="458">
        <v>0</v>
      </c>
      <c r="CB7" s="458">
        <v>0</v>
      </c>
      <c r="CC7" s="458">
        <v>0</v>
      </c>
      <c r="CD7" s="458">
        <v>0</v>
      </c>
      <c r="CE7" s="458">
        <v>0</v>
      </c>
      <c r="CF7" s="458">
        <v>0</v>
      </c>
      <c r="CG7" s="458">
        <v>0</v>
      </c>
      <c r="CH7" s="458">
        <v>0</v>
      </c>
      <c r="CI7" s="441"/>
    </row>
    <row r="8" spans="1:87" s="444" customFormat="1" ht="75">
      <c r="A8" s="452" t="s">
        <v>2890</v>
      </c>
      <c r="B8" s="459">
        <v>6</v>
      </c>
      <c r="C8" s="459">
        <v>0</v>
      </c>
      <c r="D8" s="459">
        <v>0</v>
      </c>
      <c r="E8" s="459">
        <v>0</v>
      </c>
      <c r="F8" s="459">
        <v>0</v>
      </c>
      <c r="G8" s="459">
        <v>0</v>
      </c>
      <c r="H8" s="459">
        <v>42</v>
      </c>
      <c r="I8" s="459">
        <v>0</v>
      </c>
      <c r="J8" s="459">
        <v>0</v>
      </c>
      <c r="K8" s="459">
        <v>19</v>
      </c>
      <c r="L8" s="459">
        <v>0</v>
      </c>
      <c r="M8" s="459">
        <v>0</v>
      </c>
      <c r="N8" s="459">
        <v>2</v>
      </c>
      <c r="O8" s="459">
        <v>0</v>
      </c>
      <c r="P8" s="459">
        <v>0</v>
      </c>
      <c r="Q8" s="459">
        <v>0</v>
      </c>
      <c r="R8" s="459">
        <v>0</v>
      </c>
      <c r="S8" s="459">
        <v>0</v>
      </c>
      <c r="T8" s="459">
        <v>0</v>
      </c>
      <c r="U8" s="459">
        <v>0</v>
      </c>
      <c r="V8" s="459">
        <v>0</v>
      </c>
      <c r="W8" s="459">
        <v>0</v>
      </c>
      <c r="X8" s="459">
        <v>0</v>
      </c>
      <c r="Y8" s="459">
        <v>0</v>
      </c>
      <c r="Z8" s="459">
        <v>0</v>
      </c>
      <c r="AA8" s="459">
        <v>0</v>
      </c>
      <c r="AB8" s="459">
        <v>0</v>
      </c>
      <c r="AC8" s="459">
        <v>3</v>
      </c>
      <c r="AD8" s="459">
        <v>0</v>
      </c>
      <c r="AE8" s="459">
        <v>0</v>
      </c>
      <c r="AF8" s="459">
        <v>0</v>
      </c>
      <c r="AG8" s="456">
        <f t="shared" si="0"/>
        <v>6</v>
      </c>
      <c r="AH8" s="456">
        <f>E8+H8+K8+N8+Q8+T8+W8+Z8</f>
        <v>63</v>
      </c>
      <c r="AI8" s="459">
        <v>0</v>
      </c>
      <c r="AJ8" s="456">
        <f t="shared" si="3"/>
        <v>69</v>
      </c>
      <c r="AK8" s="456">
        <f t="shared" si="4"/>
        <v>3</v>
      </c>
      <c r="AL8" s="456">
        <f t="shared" si="1"/>
        <v>0</v>
      </c>
      <c r="AM8" s="459">
        <v>10</v>
      </c>
      <c r="AN8" s="459" t="s">
        <v>2891</v>
      </c>
      <c r="AO8" s="459">
        <v>0</v>
      </c>
      <c r="AP8" s="459">
        <v>0</v>
      </c>
      <c r="AQ8" s="459">
        <v>0</v>
      </c>
      <c r="AR8" s="459">
        <v>0</v>
      </c>
      <c r="AS8" s="459">
        <v>0</v>
      </c>
      <c r="AT8" s="459">
        <v>0</v>
      </c>
      <c r="AU8" s="459">
        <v>0</v>
      </c>
      <c r="AV8" s="459">
        <v>0</v>
      </c>
      <c r="AW8" s="459">
        <v>0</v>
      </c>
      <c r="AX8" s="459">
        <v>0</v>
      </c>
      <c r="AY8" s="459">
        <v>0</v>
      </c>
      <c r="AZ8" s="459">
        <v>0</v>
      </c>
      <c r="BA8" s="459">
        <v>0</v>
      </c>
      <c r="BB8" s="459">
        <v>0</v>
      </c>
      <c r="BC8" s="459">
        <v>0</v>
      </c>
      <c r="BD8" s="459">
        <v>0</v>
      </c>
      <c r="BE8" s="459">
        <v>0</v>
      </c>
      <c r="BF8" s="459">
        <v>0</v>
      </c>
      <c r="BG8" s="459">
        <v>0</v>
      </c>
      <c r="BH8" s="459">
        <v>0</v>
      </c>
      <c r="BI8" s="459">
        <v>0</v>
      </c>
      <c r="BJ8" s="459">
        <v>0</v>
      </c>
      <c r="BK8" s="459">
        <v>0</v>
      </c>
      <c r="BL8" s="459">
        <v>0</v>
      </c>
      <c r="BM8" s="459">
        <v>0</v>
      </c>
      <c r="BN8" s="459">
        <v>0</v>
      </c>
      <c r="BO8" s="459">
        <v>0</v>
      </c>
      <c r="BP8" s="459">
        <v>0</v>
      </c>
      <c r="BQ8" s="459">
        <v>0</v>
      </c>
      <c r="BR8" s="459">
        <v>0</v>
      </c>
      <c r="BS8" s="459">
        <v>0</v>
      </c>
      <c r="BT8" s="459">
        <v>0</v>
      </c>
      <c r="BU8" s="459">
        <v>0</v>
      </c>
      <c r="BV8" s="459">
        <v>0</v>
      </c>
      <c r="BW8" s="459">
        <v>0</v>
      </c>
      <c r="BX8" s="459">
        <v>0</v>
      </c>
      <c r="BY8" s="459">
        <v>0</v>
      </c>
      <c r="BZ8" s="459">
        <v>0</v>
      </c>
      <c r="CA8" s="459">
        <v>0</v>
      </c>
      <c r="CB8" s="459">
        <v>0</v>
      </c>
      <c r="CC8" s="459">
        <v>0</v>
      </c>
      <c r="CD8" s="459">
        <v>0</v>
      </c>
      <c r="CE8" s="459">
        <v>0</v>
      </c>
      <c r="CF8" s="459">
        <v>0</v>
      </c>
      <c r="CG8" s="459">
        <v>0</v>
      </c>
      <c r="CH8" s="459">
        <v>0</v>
      </c>
      <c r="CI8" s="443"/>
    </row>
    <row r="9" spans="1:87" s="40" customFormat="1" ht="45">
      <c r="A9" s="453" t="s">
        <v>2892</v>
      </c>
      <c r="B9" s="461">
        <v>9</v>
      </c>
      <c r="C9" s="461">
        <v>0</v>
      </c>
      <c r="D9" s="461">
        <v>0</v>
      </c>
      <c r="E9" s="461">
        <v>0</v>
      </c>
      <c r="F9" s="461">
        <v>0</v>
      </c>
      <c r="G9" s="461">
        <v>0</v>
      </c>
      <c r="H9" s="461">
        <v>75</v>
      </c>
      <c r="I9" s="461">
        <v>0</v>
      </c>
      <c r="J9" s="461">
        <v>0</v>
      </c>
      <c r="K9" s="461">
        <v>580</v>
      </c>
      <c r="L9" s="461">
        <v>0</v>
      </c>
      <c r="M9" s="461">
        <v>0</v>
      </c>
      <c r="N9" s="461">
        <v>2</v>
      </c>
      <c r="O9" s="461">
        <v>0</v>
      </c>
      <c r="P9" s="461">
        <v>0</v>
      </c>
      <c r="Q9" s="461">
        <v>4</v>
      </c>
      <c r="R9" s="461">
        <v>0</v>
      </c>
      <c r="S9" s="461">
        <v>0</v>
      </c>
      <c r="T9" s="461">
        <v>0</v>
      </c>
      <c r="U9" s="461">
        <v>0</v>
      </c>
      <c r="V9" s="461">
        <v>0</v>
      </c>
      <c r="W9" s="461">
        <v>0</v>
      </c>
      <c r="X9" s="461">
        <v>0</v>
      </c>
      <c r="Y9" s="461">
        <v>0</v>
      </c>
      <c r="Z9" s="461">
        <v>0</v>
      </c>
      <c r="AA9" s="461">
        <v>0</v>
      </c>
      <c r="AB9" s="461">
        <v>0</v>
      </c>
      <c r="AC9" s="461">
        <v>2</v>
      </c>
      <c r="AD9" s="461">
        <v>0</v>
      </c>
      <c r="AE9" s="461">
        <v>0</v>
      </c>
      <c r="AF9" s="461">
        <v>0</v>
      </c>
      <c r="AG9" s="456">
        <f t="shared" si="0"/>
        <v>9</v>
      </c>
      <c r="AH9" s="456">
        <f t="shared" si="2"/>
        <v>661</v>
      </c>
      <c r="AI9" s="461">
        <v>0</v>
      </c>
      <c r="AJ9" s="456">
        <f t="shared" si="3"/>
        <v>670</v>
      </c>
      <c r="AK9" s="456">
        <f t="shared" si="4"/>
        <v>2</v>
      </c>
      <c r="AL9" s="456">
        <f t="shared" si="1"/>
        <v>0</v>
      </c>
      <c r="AM9" s="461">
        <v>8</v>
      </c>
      <c r="AN9" s="462" t="s">
        <v>2893</v>
      </c>
      <c r="AO9" s="461">
        <v>0</v>
      </c>
      <c r="AP9" s="461">
        <v>0</v>
      </c>
      <c r="AQ9" s="461">
        <v>0</v>
      </c>
      <c r="AR9" s="461">
        <v>0</v>
      </c>
      <c r="AS9" s="461">
        <v>0</v>
      </c>
      <c r="AT9" s="461">
        <v>0</v>
      </c>
      <c r="AU9" s="461">
        <v>0</v>
      </c>
      <c r="AV9" s="461">
        <v>0</v>
      </c>
      <c r="AW9" s="461">
        <v>0</v>
      </c>
      <c r="AX9" s="461">
        <v>0</v>
      </c>
      <c r="AY9" s="461">
        <v>0</v>
      </c>
      <c r="AZ9" s="461">
        <v>0</v>
      </c>
      <c r="BA9" s="461">
        <v>0</v>
      </c>
      <c r="BB9" s="461">
        <v>0</v>
      </c>
      <c r="BC9" s="461">
        <v>0</v>
      </c>
      <c r="BD9" s="461">
        <v>0</v>
      </c>
      <c r="BE9" s="461">
        <v>0</v>
      </c>
      <c r="BF9" s="461">
        <v>0</v>
      </c>
      <c r="BG9" s="461">
        <v>0</v>
      </c>
      <c r="BH9" s="461">
        <v>0</v>
      </c>
      <c r="BI9" s="461">
        <v>0</v>
      </c>
      <c r="BJ9" s="461">
        <v>0</v>
      </c>
      <c r="BK9" s="461">
        <v>0</v>
      </c>
      <c r="BL9" s="461">
        <v>0</v>
      </c>
      <c r="BM9" s="461">
        <v>0</v>
      </c>
      <c r="BN9" s="461">
        <v>0</v>
      </c>
      <c r="BO9" s="461">
        <v>0</v>
      </c>
      <c r="BP9" s="461">
        <v>0</v>
      </c>
      <c r="BQ9" s="461">
        <v>0</v>
      </c>
      <c r="BR9" s="461">
        <v>0</v>
      </c>
      <c r="BS9" s="461">
        <v>0</v>
      </c>
      <c r="BT9" s="461">
        <v>0</v>
      </c>
      <c r="BU9" s="461">
        <v>0</v>
      </c>
      <c r="BV9" s="461">
        <v>0</v>
      </c>
      <c r="BW9" s="461">
        <v>0</v>
      </c>
      <c r="BX9" s="461">
        <v>0</v>
      </c>
      <c r="BY9" s="461">
        <v>0</v>
      </c>
      <c r="BZ9" s="461">
        <v>0</v>
      </c>
      <c r="CA9" s="461">
        <v>0</v>
      </c>
      <c r="CB9" s="461">
        <v>0</v>
      </c>
      <c r="CC9" s="461">
        <v>0</v>
      </c>
      <c r="CD9" s="461">
        <v>0</v>
      </c>
      <c r="CE9" s="461">
        <v>0</v>
      </c>
      <c r="CF9" s="461">
        <v>0</v>
      </c>
      <c r="CG9" s="461">
        <v>0</v>
      </c>
      <c r="CH9" s="461">
        <v>0</v>
      </c>
    </row>
    <row r="10" spans="1:87" s="442" customFormat="1" ht="75">
      <c r="A10" s="451" t="s">
        <v>2894</v>
      </c>
      <c r="B10" s="458">
        <v>11</v>
      </c>
      <c r="C10" s="458">
        <v>0</v>
      </c>
      <c r="D10" s="458">
        <v>0</v>
      </c>
      <c r="E10" s="458">
        <v>0</v>
      </c>
      <c r="F10" s="458">
        <v>0</v>
      </c>
      <c r="G10" s="458">
        <v>0</v>
      </c>
      <c r="H10" s="458">
        <v>75</v>
      </c>
      <c r="I10" s="458">
        <v>0</v>
      </c>
      <c r="J10" s="458">
        <v>0</v>
      </c>
      <c r="K10" s="458">
        <v>129</v>
      </c>
      <c r="L10" s="458">
        <v>0</v>
      </c>
      <c r="M10" s="458">
        <v>0</v>
      </c>
      <c r="N10" s="458">
        <v>17</v>
      </c>
      <c r="O10" s="458">
        <v>0</v>
      </c>
      <c r="P10" s="458">
        <v>0</v>
      </c>
      <c r="Q10" s="458">
        <v>7</v>
      </c>
      <c r="R10" s="458">
        <v>0</v>
      </c>
      <c r="S10" s="458">
        <v>0</v>
      </c>
      <c r="T10" s="458">
        <v>0</v>
      </c>
      <c r="U10" s="458">
        <v>0</v>
      </c>
      <c r="V10" s="458">
        <v>0</v>
      </c>
      <c r="W10" s="458">
        <v>0</v>
      </c>
      <c r="X10" s="458">
        <v>0</v>
      </c>
      <c r="Y10" s="458">
        <v>0</v>
      </c>
      <c r="Z10" s="458">
        <v>0</v>
      </c>
      <c r="AA10" s="458">
        <v>0</v>
      </c>
      <c r="AB10" s="458">
        <v>0</v>
      </c>
      <c r="AC10" s="458">
        <v>5</v>
      </c>
      <c r="AD10" s="458">
        <v>0</v>
      </c>
      <c r="AE10" s="458">
        <v>0</v>
      </c>
      <c r="AF10" s="458">
        <v>0</v>
      </c>
      <c r="AG10" s="456">
        <f t="shared" si="0"/>
        <v>11</v>
      </c>
      <c r="AH10" s="456">
        <f t="shared" si="2"/>
        <v>228</v>
      </c>
      <c r="AI10" s="458">
        <v>0</v>
      </c>
      <c r="AJ10" s="456">
        <f t="shared" si="3"/>
        <v>239</v>
      </c>
      <c r="AK10" s="456">
        <f t="shared" si="4"/>
        <v>5</v>
      </c>
      <c r="AL10" s="456">
        <f t="shared" si="1"/>
        <v>0</v>
      </c>
      <c r="AM10" s="458">
        <v>15</v>
      </c>
      <c r="AN10" s="463" t="s">
        <v>2895</v>
      </c>
      <c r="AO10" s="458">
        <v>0</v>
      </c>
      <c r="AP10" s="458">
        <v>0</v>
      </c>
      <c r="AQ10" s="458">
        <v>0</v>
      </c>
      <c r="AR10" s="458">
        <v>0</v>
      </c>
      <c r="AS10" s="458">
        <v>0</v>
      </c>
      <c r="AT10" s="458">
        <v>0</v>
      </c>
      <c r="AU10" s="458">
        <v>0</v>
      </c>
      <c r="AV10" s="458">
        <v>0</v>
      </c>
      <c r="AW10" s="458">
        <v>0</v>
      </c>
      <c r="AX10" s="458">
        <v>0</v>
      </c>
      <c r="AY10" s="458">
        <v>0</v>
      </c>
      <c r="AZ10" s="458">
        <v>0</v>
      </c>
      <c r="BA10" s="458">
        <v>0</v>
      </c>
      <c r="BB10" s="458">
        <v>0</v>
      </c>
      <c r="BC10" s="458">
        <v>0</v>
      </c>
      <c r="BD10" s="458">
        <v>0</v>
      </c>
      <c r="BE10" s="458">
        <v>0</v>
      </c>
      <c r="BF10" s="458">
        <v>0</v>
      </c>
      <c r="BG10" s="458">
        <v>0</v>
      </c>
      <c r="BH10" s="458">
        <v>0</v>
      </c>
      <c r="BI10" s="458">
        <v>0</v>
      </c>
      <c r="BJ10" s="458">
        <v>0</v>
      </c>
      <c r="BK10" s="458">
        <v>0</v>
      </c>
      <c r="BL10" s="458">
        <v>0</v>
      </c>
      <c r="BM10" s="458">
        <v>0</v>
      </c>
      <c r="BN10" s="458">
        <v>0</v>
      </c>
      <c r="BO10" s="458">
        <v>0</v>
      </c>
      <c r="BP10" s="458">
        <v>0</v>
      </c>
      <c r="BQ10" s="458">
        <v>0</v>
      </c>
      <c r="BR10" s="458">
        <v>0</v>
      </c>
      <c r="BS10" s="458">
        <v>0</v>
      </c>
      <c r="BT10" s="458">
        <v>0</v>
      </c>
      <c r="BU10" s="458">
        <v>0</v>
      </c>
      <c r="BV10" s="458">
        <v>0</v>
      </c>
      <c r="BW10" s="458">
        <v>0</v>
      </c>
      <c r="BX10" s="458">
        <v>0</v>
      </c>
      <c r="BY10" s="458">
        <v>0</v>
      </c>
      <c r="BZ10" s="458">
        <v>0</v>
      </c>
      <c r="CA10" s="458">
        <v>0</v>
      </c>
      <c r="CB10" s="458">
        <v>0</v>
      </c>
      <c r="CC10" s="458">
        <v>0</v>
      </c>
      <c r="CD10" s="458">
        <v>0</v>
      </c>
      <c r="CE10" s="458">
        <v>0</v>
      </c>
      <c r="CF10" s="458">
        <v>0</v>
      </c>
      <c r="CG10" s="458">
        <v>0</v>
      </c>
      <c r="CH10" s="458">
        <v>0</v>
      </c>
      <c r="CI10" s="441"/>
    </row>
    <row r="11" spans="1:87" s="40" customFormat="1" ht="45">
      <c r="A11" s="453" t="s">
        <v>2896</v>
      </c>
      <c r="B11" s="461">
        <v>8</v>
      </c>
      <c r="C11" s="461">
        <v>0</v>
      </c>
      <c r="D11" s="461">
        <v>0</v>
      </c>
      <c r="E11" s="461">
        <v>0</v>
      </c>
      <c r="F11" s="461">
        <v>0</v>
      </c>
      <c r="G11" s="461">
        <v>0</v>
      </c>
      <c r="H11" s="461">
        <v>48</v>
      </c>
      <c r="I11" s="461">
        <v>0</v>
      </c>
      <c r="J11" s="461">
        <v>0</v>
      </c>
      <c r="K11" s="461">
        <v>23</v>
      </c>
      <c r="L11" s="461">
        <v>0</v>
      </c>
      <c r="M11" s="461">
        <v>0</v>
      </c>
      <c r="N11" s="461">
        <v>3</v>
      </c>
      <c r="O11" s="461">
        <v>0</v>
      </c>
      <c r="P11" s="461">
        <v>0</v>
      </c>
      <c r="Q11" s="461">
        <v>0</v>
      </c>
      <c r="R11" s="461">
        <v>0</v>
      </c>
      <c r="S11" s="461">
        <v>0</v>
      </c>
      <c r="T11" s="461">
        <v>0</v>
      </c>
      <c r="U11" s="461">
        <v>0</v>
      </c>
      <c r="V11" s="461">
        <v>0</v>
      </c>
      <c r="W11" s="461">
        <v>0</v>
      </c>
      <c r="X11" s="461">
        <v>0</v>
      </c>
      <c r="Y11" s="461">
        <v>0</v>
      </c>
      <c r="Z11" s="461">
        <v>0</v>
      </c>
      <c r="AA11" s="461">
        <v>0</v>
      </c>
      <c r="AB11" s="461">
        <v>0</v>
      </c>
      <c r="AC11" s="461">
        <v>2</v>
      </c>
      <c r="AD11" s="461">
        <v>0</v>
      </c>
      <c r="AE11" s="461">
        <v>0</v>
      </c>
      <c r="AF11" s="461">
        <v>0</v>
      </c>
      <c r="AG11" s="456">
        <f t="shared" si="0"/>
        <v>8</v>
      </c>
      <c r="AH11" s="456">
        <f t="shared" si="2"/>
        <v>74</v>
      </c>
      <c r="AI11" s="461">
        <v>0</v>
      </c>
      <c r="AJ11" s="456">
        <f t="shared" si="3"/>
        <v>82</v>
      </c>
      <c r="AK11" s="456">
        <f t="shared" si="4"/>
        <v>2</v>
      </c>
      <c r="AL11" s="456">
        <f t="shared" si="1"/>
        <v>0</v>
      </c>
      <c r="AM11" s="461">
        <v>6</v>
      </c>
      <c r="AN11" s="462" t="s">
        <v>2897</v>
      </c>
      <c r="AO11" s="461">
        <v>0</v>
      </c>
      <c r="AP11" s="461">
        <v>0</v>
      </c>
      <c r="AQ11" s="461">
        <v>0</v>
      </c>
      <c r="AR11" s="461">
        <v>0</v>
      </c>
      <c r="AS11" s="461">
        <v>0</v>
      </c>
      <c r="AT11" s="461">
        <v>0</v>
      </c>
      <c r="AU11" s="461">
        <v>0</v>
      </c>
      <c r="AV11" s="461">
        <v>0</v>
      </c>
      <c r="AW11" s="461">
        <v>0</v>
      </c>
      <c r="AX11" s="461">
        <v>0</v>
      </c>
      <c r="AY11" s="461">
        <v>0</v>
      </c>
      <c r="AZ11" s="461">
        <v>0</v>
      </c>
      <c r="BA11" s="461">
        <v>0</v>
      </c>
      <c r="BB11" s="461">
        <v>0</v>
      </c>
      <c r="BC11" s="461">
        <v>0</v>
      </c>
      <c r="BD11" s="461">
        <v>0</v>
      </c>
      <c r="BE11" s="461">
        <v>0</v>
      </c>
      <c r="BF11" s="461">
        <v>0</v>
      </c>
      <c r="BG11" s="461">
        <v>0</v>
      </c>
      <c r="BH11" s="461">
        <v>0</v>
      </c>
      <c r="BI11" s="461">
        <v>0</v>
      </c>
      <c r="BJ11" s="461">
        <v>0</v>
      </c>
      <c r="BK11" s="461">
        <v>0</v>
      </c>
      <c r="BL11" s="461">
        <v>0</v>
      </c>
      <c r="BM11" s="461">
        <v>0</v>
      </c>
      <c r="BN11" s="461">
        <v>0</v>
      </c>
      <c r="BO11" s="461">
        <v>0</v>
      </c>
      <c r="BP11" s="461">
        <v>0</v>
      </c>
      <c r="BQ11" s="461">
        <v>0</v>
      </c>
      <c r="BR11" s="461">
        <v>0</v>
      </c>
      <c r="BS11" s="461">
        <v>0</v>
      </c>
      <c r="BT11" s="461">
        <v>0</v>
      </c>
      <c r="BU11" s="461">
        <v>0</v>
      </c>
      <c r="BV11" s="461">
        <v>0</v>
      </c>
      <c r="BW11" s="461">
        <v>0</v>
      </c>
      <c r="BX11" s="461">
        <v>0</v>
      </c>
      <c r="BY11" s="461">
        <v>0</v>
      </c>
      <c r="BZ11" s="461">
        <v>0</v>
      </c>
      <c r="CA11" s="461">
        <v>0</v>
      </c>
      <c r="CB11" s="461">
        <v>0</v>
      </c>
      <c r="CC11" s="461">
        <v>0</v>
      </c>
      <c r="CD11" s="461">
        <v>0</v>
      </c>
      <c r="CE11" s="461">
        <v>0</v>
      </c>
      <c r="CF11" s="461">
        <v>0</v>
      </c>
      <c r="CG11" s="461">
        <v>0</v>
      </c>
      <c r="CH11" s="461">
        <v>0</v>
      </c>
    </row>
    <row r="12" spans="1:87" s="442" customFormat="1" ht="45">
      <c r="A12" s="451" t="s">
        <v>2898</v>
      </c>
      <c r="B12" s="458">
        <v>6</v>
      </c>
      <c r="C12" s="458">
        <v>0</v>
      </c>
      <c r="D12" s="458">
        <v>0</v>
      </c>
      <c r="E12" s="458">
        <v>0</v>
      </c>
      <c r="F12" s="458">
        <v>0</v>
      </c>
      <c r="G12" s="458">
        <v>0</v>
      </c>
      <c r="H12" s="458">
        <v>34</v>
      </c>
      <c r="I12" s="458">
        <v>0</v>
      </c>
      <c r="J12" s="458">
        <v>0</v>
      </c>
      <c r="K12" s="458">
        <v>7</v>
      </c>
      <c r="L12" s="458">
        <v>0</v>
      </c>
      <c r="M12" s="458">
        <v>0</v>
      </c>
      <c r="N12" s="458">
        <v>0</v>
      </c>
      <c r="O12" s="458">
        <v>0</v>
      </c>
      <c r="P12" s="458">
        <v>0</v>
      </c>
      <c r="Q12" s="458">
        <v>0</v>
      </c>
      <c r="R12" s="458">
        <v>0</v>
      </c>
      <c r="S12" s="458">
        <v>0</v>
      </c>
      <c r="T12" s="458">
        <v>0</v>
      </c>
      <c r="U12" s="458">
        <v>0</v>
      </c>
      <c r="V12" s="458">
        <v>0</v>
      </c>
      <c r="W12" s="458">
        <v>0</v>
      </c>
      <c r="X12" s="458">
        <v>0</v>
      </c>
      <c r="Y12" s="458">
        <v>0</v>
      </c>
      <c r="Z12" s="458">
        <v>0</v>
      </c>
      <c r="AA12" s="458">
        <v>0</v>
      </c>
      <c r="AB12" s="458">
        <v>0</v>
      </c>
      <c r="AC12" s="458">
        <v>1</v>
      </c>
      <c r="AD12" s="458">
        <v>0</v>
      </c>
      <c r="AE12" s="458">
        <v>0</v>
      </c>
      <c r="AF12" s="458">
        <v>0</v>
      </c>
      <c r="AG12" s="456">
        <f t="shared" si="0"/>
        <v>6</v>
      </c>
      <c r="AH12" s="456">
        <f t="shared" si="2"/>
        <v>41</v>
      </c>
      <c r="AI12" s="459">
        <v>0</v>
      </c>
      <c r="AJ12" s="456">
        <f t="shared" si="3"/>
        <v>47</v>
      </c>
      <c r="AK12" s="456">
        <f t="shared" si="4"/>
        <v>1</v>
      </c>
      <c r="AL12" s="456">
        <f t="shared" si="1"/>
        <v>0</v>
      </c>
      <c r="AM12" s="464">
        <v>5</v>
      </c>
      <c r="AN12" s="465" t="s">
        <v>2899</v>
      </c>
      <c r="AO12" s="466">
        <v>0</v>
      </c>
      <c r="AP12" s="458">
        <v>0</v>
      </c>
      <c r="AQ12" s="458">
        <v>0</v>
      </c>
      <c r="AR12" s="458">
        <v>0</v>
      </c>
      <c r="AS12" s="458">
        <v>0</v>
      </c>
      <c r="AT12" s="458">
        <v>0</v>
      </c>
      <c r="AU12" s="458">
        <v>0</v>
      </c>
      <c r="AV12" s="458">
        <v>0</v>
      </c>
      <c r="AW12" s="458">
        <v>0</v>
      </c>
      <c r="AX12" s="458">
        <v>0</v>
      </c>
      <c r="AY12" s="458">
        <v>0</v>
      </c>
      <c r="AZ12" s="458">
        <v>0</v>
      </c>
      <c r="BA12" s="458">
        <v>0</v>
      </c>
      <c r="BB12" s="458">
        <v>0</v>
      </c>
      <c r="BC12" s="458">
        <v>0</v>
      </c>
      <c r="BD12" s="458">
        <v>0</v>
      </c>
      <c r="BE12" s="458">
        <v>0</v>
      </c>
      <c r="BF12" s="458">
        <v>0</v>
      </c>
      <c r="BG12" s="458">
        <v>0</v>
      </c>
      <c r="BH12" s="458">
        <v>0</v>
      </c>
      <c r="BI12" s="458">
        <v>0</v>
      </c>
      <c r="BJ12" s="458">
        <v>0</v>
      </c>
      <c r="BK12" s="458">
        <v>0</v>
      </c>
      <c r="BL12" s="458">
        <v>0</v>
      </c>
      <c r="BM12" s="458">
        <v>0</v>
      </c>
      <c r="BN12" s="458">
        <v>0</v>
      </c>
      <c r="BO12" s="458">
        <v>0</v>
      </c>
      <c r="BP12" s="458">
        <v>0</v>
      </c>
      <c r="BQ12" s="458">
        <v>0</v>
      </c>
      <c r="BR12" s="458">
        <v>0</v>
      </c>
      <c r="BS12" s="458">
        <v>0</v>
      </c>
      <c r="BT12" s="458">
        <v>0</v>
      </c>
      <c r="BU12" s="458">
        <v>0</v>
      </c>
      <c r="BV12" s="458">
        <v>0</v>
      </c>
      <c r="BW12" s="458">
        <v>0</v>
      </c>
      <c r="BX12" s="458">
        <v>0</v>
      </c>
      <c r="BY12" s="458">
        <v>0</v>
      </c>
      <c r="BZ12" s="458">
        <v>0</v>
      </c>
      <c r="CA12" s="458">
        <v>0</v>
      </c>
      <c r="CB12" s="458">
        <v>0</v>
      </c>
      <c r="CC12" s="458">
        <v>0</v>
      </c>
      <c r="CD12" s="458">
        <v>0</v>
      </c>
      <c r="CE12" s="458">
        <v>0</v>
      </c>
      <c r="CF12" s="458">
        <v>0</v>
      </c>
      <c r="CG12" s="458">
        <v>0</v>
      </c>
      <c r="CH12" s="458">
        <v>0</v>
      </c>
      <c r="CI12" s="441"/>
    </row>
    <row r="13" spans="1:87" s="40" customFormat="1" ht="30">
      <c r="A13" s="453" t="s">
        <v>2900</v>
      </c>
      <c r="B13" s="461">
        <v>1</v>
      </c>
      <c r="C13" s="461">
        <v>0</v>
      </c>
      <c r="D13" s="461">
        <v>0</v>
      </c>
      <c r="E13" s="461">
        <v>0</v>
      </c>
      <c r="F13" s="461">
        <v>0</v>
      </c>
      <c r="G13" s="461">
        <v>0</v>
      </c>
      <c r="H13" s="461">
        <v>3</v>
      </c>
      <c r="I13" s="461">
        <v>1</v>
      </c>
      <c r="J13" s="461">
        <v>0</v>
      </c>
      <c r="K13" s="461">
        <v>0</v>
      </c>
      <c r="L13" s="461">
        <v>0</v>
      </c>
      <c r="M13" s="461">
        <v>0</v>
      </c>
      <c r="N13" s="461">
        <v>0</v>
      </c>
      <c r="O13" s="461">
        <v>0</v>
      </c>
      <c r="P13" s="461">
        <v>0</v>
      </c>
      <c r="Q13" s="461">
        <v>0</v>
      </c>
      <c r="R13" s="461">
        <v>0</v>
      </c>
      <c r="S13" s="461">
        <v>0</v>
      </c>
      <c r="T13" s="461">
        <v>0</v>
      </c>
      <c r="U13" s="461">
        <v>0</v>
      </c>
      <c r="V13" s="461">
        <v>0</v>
      </c>
      <c r="W13" s="461">
        <v>0</v>
      </c>
      <c r="X13" s="461">
        <v>0</v>
      </c>
      <c r="Y13" s="461">
        <v>0</v>
      </c>
      <c r="Z13" s="461">
        <v>0</v>
      </c>
      <c r="AA13" s="461">
        <v>0</v>
      </c>
      <c r="AB13" s="461">
        <v>0</v>
      </c>
      <c r="AC13" s="461">
        <v>1</v>
      </c>
      <c r="AD13" s="461">
        <v>0</v>
      </c>
      <c r="AE13" s="461">
        <v>0</v>
      </c>
      <c r="AF13" s="461">
        <v>0</v>
      </c>
      <c r="AG13" s="456">
        <f t="shared" si="0"/>
        <v>1</v>
      </c>
      <c r="AH13" s="456">
        <f t="shared" si="2"/>
        <v>3</v>
      </c>
      <c r="AI13" s="461">
        <v>0</v>
      </c>
      <c r="AJ13" s="456">
        <f t="shared" si="3"/>
        <v>4</v>
      </c>
      <c r="AK13" s="456">
        <f t="shared" si="4"/>
        <v>2</v>
      </c>
      <c r="AL13" s="456">
        <f t="shared" si="1"/>
        <v>0</v>
      </c>
      <c r="AM13" s="461">
        <v>6</v>
      </c>
      <c r="AN13" s="462" t="s">
        <v>2901</v>
      </c>
      <c r="AO13" s="461">
        <v>0</v>
      </c>
      <c r="AP13" s="461">
        <v>0</v>
      </c>
      <c r="AQ13" s="461">
        <v>0</v>
      </c>
      <c r="AR13" s="461">
        <v>0</v>
      </c>
      <c r="AS13" s="461">
        <v>0</v>
      </c>
      <c r="AT13" s="461">
        <v>0</v>
      </c>
      <c r="AU13" s="461">
        <v>0</v>
      </c>
      <c r="AV13" s="461">
        <v>0</v>
      </c>
      <c r="AW13" s="461">
        <v>0</v>
      </c>
      <c r="AX13" s="461">
        <v>0</v>
      </c>
      <c r="AY13" s="461">
        <v>0</v>
      </c>
      <c r="AZ13" s="461">
        <v>0</v>
      </c>
      <c r="BA13" s="461">
        <v>0</v>
      </c>
      <c r="BB13" s="461">
        <v>0</v>
      </c>
      <c r="BC13" s="461">
        <v>0</v>
      </c>
      <c r="BD13" s="461">
        <v>0</v>
      </c>
      <c r="BE13" s="461">
        <v>0</v>
      </c>
      <c r="BF13" s="461">
        <v>0</v>
      </c>
      <c r="BG13" s="461">
        <v>0</v>
      </c>
      <c r="BH13" s="461">
        <v>0</v>
      </c>
      <c r="BI13" s="461">
        <v>0</v>
      </c>
      <c r="BJ13" s="461">
        <v>0</v>
      </c>
      <c r="BK13" s="461">
        <v>0</v>
      </c>
      <c r="BL13" s="461">
        <v>0</v>
      </c>
      <c r="BM13" s="461">
        <v>0</v>
      </c>
      <c r="BN13" s="461">
        <v>0</v>
      </c>
      <c r="BO13" s="461">
        <v>0</v>
      </c>
      <c r="BP13" s="461">
        <v>0</v>
      </c>
      <c r="BQ13" s="461">
        <v>0</v>
      </c>
      <c r="BR13" s="461">
        <v>0</v>
      </c>
      <c r="BS13" s="461">
        <v>0</v>
      </c>
      <c r="BT13" s="461">
        <v>0</v>
      </c>
      <c r="BU13" s="461">
        <v>0</v>
      </c>
      <c r="BV13" s="461">
        <v>0</v>
      </c>
      <c r="BW13" s="461">
        <v>0</v>
      </c>
      <c r="BX13" s="461">
        <v>0</v>
      </c>
      <c r="BY13" s="461">
        <v>0</v>
      </c>
      <c r="BZ13" s="461">
        <v>0</v>
      </c>
      <c r="CA13" s="461">
        <v>0</v>
      </c>
      <c r="CB13" s="461">
        <v>0</v>
      </c>
      <c r="CC13" s="461">
        <v>0</v>
      </c>
      <c r="CD13" s="461">
        <v>0</v>
      </c>
      <c r="CE13" s="461">
        <v>0</v>
      </c>
      <c r="CF13" s="461">
        <v>0</v>
      </c>
      <c r="CG13" s="461">
        <v>0</v>
      </c>
      <c r="CH13" s="461">
        <v>0</v>
      </c>
    </row>
    <row r="14" spans="1:87" s="40" customFormat="1" ht="45">
      <c r="A14" s="453" t="s">
        <v>2902</v>
      </c>
      <c r="B14" s="461">
        <v>3</v>
      </c>
      <c r="C14" s="461">
        <v>0</v>
      </c>
      <c r="D14" s="461">
        <v>0</v>
      </c>
      <c r="E14" s="461">
        <v>0</v>
      </c>
      <c r="F14" s="461">
        <v>0</v>
      </c>
      <c r="G14" s="461">
        <v>0</v>
      </c>
      <c r="H14" s="461">
        <v>15</v>
      </c>
      <c r="I14" s="461">
        <v>0</v>
      </c>
      <c r="J14" s="461">
        <v>0</v>
      </c>
      <c r="K14" s="461">
        <v>0</v>
      </c>
      <c r="L14" s="461">
        <v>0</v>
      </c>
      <c r="M14" s="461">
        <v>0</v>
      </c>
      <c r="N14" s="461">
        <v>0</v>
      </c>
      <c r="O14" s="461">
        <v>0</v>
      </c>
      <c r="P14" s="461">
        <v>0</v>
      </c>
      <c r="Q14" s="461">
        <v>0</v>
      </c>
      <c r="R14" s="461">
        <v>0</v>
      </c>
      <c r="S14" s="461">
        <v>0</v>
      </c>
      <c r="T14" s="461">
        <v>0</v>
      </c>
      <c r="U14" s="461">
        <v>0</v>
      </c>
      <c r="V14" s="461">
        <v>0</v>
      </c>
      <c r="W14" s="461">
        <v>0</v>
      </c>
      <c r="X14" s="461">
        <v>0</v>
      </c>
      <c r="Y14" s="461">
        <v>0</v>
      </c>
      <c r="Z14" s="461">
        <v>0</v>
      </c>
      <c r="AA14" s="461">
        <v>0</v>
      </c>
      <c r="AB14" s="461">
        <v>0</v>
      </c>
      <c r="AC14" s="461">
        <v>1</v>
      </c>
      <c r="AD14" s="461">
        <v>0</v>
      </c>
      <c r="AE14" s="461">
        <v>0</v>
      </c>
      <c r="AF14" s="461">
        <v>0</v>
      </c>
      <c r="AG14" s="456">
        <f t="shared" si="0"/>
        <v>3</v>
      </c>
      <c r="AH14" s="456">
        <f t="shared" si="2"/>
        <v>15</v>
      </c>
      <c r="AI14" s="461">
        <v>0</v>
      </c>
      <c r="AJ14" s="456">
        <f t="shared" si="3"/>
        <v>18</v>
      </c>
      <c r="AK14" s="456">
        <f t="shared" si="4"/>
        <v>1</v>
      </c>
      <c r="AL14" s="456">
        <f t="shared" si="1"/>
        <v>0</v>
      </c>
      <c r="AM14" s="461">
        <v>4</v>
      </c>
      <c r="AN14" s="462" t="s">
        <v>2903</v>
      </c>
      <c r="AO14" s="461">
        <v>0</v>
      </c>
      <c r="AP14" s="461">
        <v>0</v>
      </c>
      <c r="AQ14" s="461">
        <v>0</v>
      </c>
      <c r="AR14" s="461">
        <v>0</v>
      </c>
      <c r="AS14" s="461">
        <v>0</v>
      </c>
      <c r="AT14" s="461">
        <v>0</v>
      </c>
      <c r="AU14" s="461">
        <v>0</v>
      </c>
      <c r="AV14" s="461">
        <v>0</v>
      </c>
      <c r="AW14" s="461">
        <v>0</v>
      </c>
      <c r="AX14" s="461">
        <v>0</v>
      </c>
      <c r="AY14" s="461">
        <v>0</v>
      </c>
      <c r="AZ14" s="461">
        <v>0</v>
      </c>
      <c r="BA14" s="461">
        <v>0</v>
      </c>
      <c r="BB14" s="461">
        <v>0</v>
      </c>
      <c r="BC14" s="461">
        <v>0</v>
      </c>
      <c r="BD14" s="461">
        <v>0</v>
      </c>
      <c r="BE14" s="461">
        <v>0</v>
      </c>
      <c r="BF14" s="461">
        <v>0</v>
      </c>
      <c r="BG14" s="461">
        <v>0</v>
      </c>
      <c r="BH14" s="461">
        <v>0</v>
      </c>
      <c r="BI14" s="461">
        <v>0</v>
      </c>
      <c r="BJ14" s="461">
        <v>0</v>
      </c>
      <c r="BK14" s="461">
        <v>0</v>
      </c>
      <c r="BL14" s="461">
        <v>0</v>
      </c>
      <c r="BM14" s="461">
        <v>0</v>
      </c>
      <c r="BN14" s="461">
        <v>0</v>
      </c>
      <c r="BO14" s="461">
        <v>0</v>
      </c>
      <c r="BP14" s="461">
        <v>0</v>
      </c>
      <c r="BQ14" s="461">
        <v>0</v>
      </c>
      <c r="BR14" s="461">
        <v>0</v>
      </c>
      <c r="BS14" s="461">
        <v>0</v>
      </c>
      <c r="BT14" s="461">
        <v>0</v>
      </c>
      <c r="BU14" s="461">
        <v>0</v>
      </c>
      <c r="BV14" s="461">
        <v>0</v>
      </c>
      <c r="BW14" s="461">
        <v>0</v>
      </c>
      <c r="BX14" s="461">
        <v>0</v>
      </c>
      <c r="BY14" s="461">
        <v>0</v>
      </c>
      <c r="BZ14" s="461">
        <v>0</v>
      </c>
      <c r="CA14" s="461">
        <v>0</v>
      </c>
      <c r="CB14" s="461">
        <v>0</v>
      </c>
      <c r="CC14" s="461">
        <v>0</v>
      </c>
      <c r="CD14" s="461">
        <v>0</v>
      </c>
      <c r="CE14" s="461">
        <v>0</v>
      </c>
      <c r="CF14" s="461">
        <v>0</v>
      </c>
      <c r="CG14" s="461">
        <v>0</v>
      </c>
      <c r="CH14" s="461">
        <v>0</v>
      </c>
    </row>
    <row r="15" spans="1:87" s="442" customFormat="1" ht="45">
      <c r="A15" s="451" t="s">
        <v>2904</v>
      </c>
      <c r="B15" s="458">
        <v>12</v>
      </c>
      <c r="C15" s="458">
        <v>0</v>
      </c>
      <c r="D15" s="458">
        <v>0</v>
      </c>
      <c r="E15" s="458">
        <v>0</v>
      </c>
      <c r="F15" s="458">
        <v>0</v>
      </c>
      <c r="G15" s="458">
        <v>0</v>
      </c>
      <c r="H15" s="458">
        <v>106</v>
      </c>
      <c r="I15" s="458">
        <v>0</v>
      </c>
      <c r="J15" s="458">
        <v>0</v>
      </c>
      <c r="K15" s="458">
        <v>0</v>
      </c>
      <c r="L15" s="458">
        <v>0</v>
      </c>
      <c r="M15" s="458">
        <v>0</v>
      </c>
      <c r="N15" s="458">
        <v>0</v>
      </c>
      <c r="O15" s="458">
        <v>0</v>
      </c>
      <c r="P15" s="458">
        <v>0</v>
      </c>
      <c r="Q15" s="458">
        <v>0</v>
      </c>
      <c r="R15" s="458">
        <v>0</v>
      </c>
      <c r="S15" s="458">
        <v>0</v>
      </c>
      <c r="T15" s="458">
        <v>0</v>
      </c>
      <c r="U15" s="458">
        <v>0</v>
      </c>
      <c r="V15" s="458">
        <v>0</v>
      </c>
      <c r="W15" s="458">
        <v>0</v>
      </c>
      <c r="X15" s="458">
        <v>0</v>
      </c>
      <c r="Y15" s="458">
        <v>0</v>
      </c>
      <c r="Z15" s="458">
        <v>0</v>
      </c>
      <c r="AA15" s="458">
        <v>0</v>
      </c>
      <c r="AB15" s="458">
        <v>0</v>
      </c>
      <c r="AC15" s="458">
        <v>1</v>
      </c>
      <c r="AD15" s="458">
        <v>0</v>
      </c>
      <c r="AE15" s="458">
        <v>0</v>
      </c>
      <c r="AF15" s="458">
        <v>0</v>
      </c>
      <c r="AG15" s="456">
        <f t="shared" si="0"/>
        <v>12</v>
      </c>
      <c r="AH15" s="456">
        <f t="shared" si="2"/>
        <v>106</v>
      </c>
      <c r="AI15" s="458">
        <v>0</v>
      </c>
      <c r="AJ15" s="456">
        <f t="shared" si="3"/>
        <v>118</v>
      </c>
      <c r="AK15" s="456">
        <f t="shared" si="4"/>
        <v>1</v>
      </c>
      <c r="AL15" s="456">
        <f t="shared" si="1"/>
        <v>0</v>
      </c>
      <c r="AM15" s="458">
        <v>5</v>
      </c>
      <c r="AN15" s="463" t="s">
        <v>2905</v>
      </c>
      <c r="AO15" s="458">
        <v>0</v>
      </c>
      <c r="AP15" s="458">
        <v>0</v>
      </c>
      <c r="AQ15" s="458">
        <v>0</v>
      </c>
      <c r="AR15" s="458">
        <v>0</v>
      </c>
      <c r="AS15" s="458">
        <v>0</v>
      </c>
      <c r="AT15" s="458">
        <v>0</v>
      </c>
      <c r="AU15" s="458">
        <v>0</v>
      </c>
      <c r="AV15" s="458">
        <v>0</v>
      </c>
      <c r="AW15" s="458">
        <v>0</v>
      </c>
      <c r="AX15" s="458">
        <v>0</v>
      </c>
      <c r="AY15" s="458">
        <v>0</v>
      </c>
      <c r="AZ15" s="458">
        <v>0</v>
      </c>
      <c r="BA15" s="458">
        <v>0</v>
      </c>
      <c r="BB15" s="458">
        <v>0</v>
      </c>
      <c r="BC15" s="458">
        <v>0</v>
      </c>
      <c r="BD15" s="458">
        <v>0</v>
      </c>
      <c r="BE15" s="458">
        <v>0</v>
      </c>
      <c r="BF15" s="458">
        <v>0</v>
      </c>
      <c r="BG15" s="458">
        <v>0</v>
      </c>
      <c r="BH15" s="458">
        <v>0</v>
      </c>
      <c r="BI15" s="458">
        <v>0</v>
      </c>
      <c r="BJ15" s="458">
        <v>0</v>
      </c>
      <c r="BK15" s="458">
        <v>0</v>
      </c>
      <c r="BL15" s="458">
        <v>0</v>
      </c>
      <c r="BM15" s="458">
        <v>0</v>
      </c>
      <c r="BN15" s="458">
        <v>0</v>
      </c>
      <c r="BO15" s="458">
        <v>0</v>
      </c>
      <c r="BP15" s="458">
        <v>0</v>
      </c>
      <c r="BQ15" s="458">
        <v>0</v>
      </c>
      <c r="BR15" s="458">
        <v>0</v>
      </c>
      <c r="BS15" s="458">
        <v>0</v>
      </c>
      <c r="BT15" s="458">
        <v>0</v>
      </c>
      <c r="BU15" s="458">
        <v>0</v>
      </c>
      <c r="BV15" s="458">
        <v>0</v>
      </c>
      <c r="BW15" s="458">
        <v>0</v>
      </c>
      <c r="BX15" s="458">
        <v>0</v>
      </c>
      <c r="BY15" s="458">
        <v>0</v>
      </c>
      <c r="BZ15" s="458">
        <v>0</v>
      </c>
      <c r="CA15" s="458">
        <v>0</v>
      </c>
      <c r="CB15" s="458">
        <v>0</v>
      </c>
      <c r="CC15" s="458">
        <v>0</v>
      </c>
      <c r="CD15" s="458">
        <v>0</v>
      </c>
      <c r="CE15" s="458">
        <v>0</v>
      </c>
      <c r="CF15" s="458">
        <v>0</v>
      </c>
      <c r="CG15" s="458">
        <v>0</v>
      </c>
      <c r="CH15" s="458">
        <v>0</v>
      </c>
      <c r="CI15" s="441"/>
    </row>
    <row r="16" spans="1:87" s="442" customFormat="1" ht="60">
      <c r="A16" s="451" t="s">
        <v>2906</v>
      </c>
      <c r="B16" s="458">
        <v>9</v>
      </c>
      <c r="C16" s="458">
        <v>0</v>
      </c>
      <c r="D16" s="458">
        <v>0</v>
      </c>
      <c r="E16" s="458">
        <v>0</v>
      </c>
      <c r="F16" s="458">
        <v>0</v>
      </c>
      <c r="G16" s="458">
        <v>0</v>
      </c>
      <c r="H16" s="458">
        <v>40</v>
      </c>
      <c r="I16" s="458">
        <v>0</v>
      </c>
      <c r="J16" s="458">
        <v>0</v>
      </c>
      <c r="K16" s="458">
        <v>0</v>
      </c>
      <c r="L16" s="458">
        <v>0</v>
      </c>
      <c r="M16" s="458">
        <v>0</v>
      </c>
      <c r="N16" s="458">
        <v>0</v>
      </c>
      <c r="O16" s="458">
        <v>0</v>
      </c>
      <c r="P16" s="458">
        <v>0</v>
      </c>
      <c r="Q16" s="458">
        <v>0</v>
      </c>
      <c r="R16" s="458">
        <v>0</v>
      </c>
      <c r="S16" s="458">
        <v>0</v>
      </c>
      <c r="T16" s="458">
        <v>0</v>
      </c>
      <c r="U16" s="458">
        <v>0</v>
      </c>
      <c r="V16" s="458">
        <v>0</v>
      </c>
      <c r="W16" s="458">
        <v>0</v>
      </c>
      <c r="X16" s="458">
        <v>0</v>
      </c>
      <c r="Y16" s="458">
        <v>0</v>
      </c>
      <c r="Z16" s="458">
        <v>0</v>
      </c>
      <c r="AA16" s="458">
        <v>0</v>
      </c>
      <c r="AB16" s="458">
        <v>0</v>
      </c>
      <c r="AC16" s="458">
        <v>1</v>
      </c>
      <c r="AD16" s="458">
        <v>0</v>
      </c>
      <c r="AE16" s="458">
        <v>0</v>
      </c>
      <c r="AF16" s="458">
        <v>0</v>
      </c>
      <c r="AG16" s="456">
        <f t="shared" si="0"/>
        <v>9</v>
      </c>
      <c r="AH16" s="456">
        <f t="shared" si="2"/>
        <v>40</v>
      </c>
      <c r="AI16" s="458">
        <v>0</v>
      </c>
      <c r="AJ16" s="456">
        <f t="shared" si="3"/>
        <v>49</v>
      </c>
      <c r="AK16" s="456">
        <f t="shared" si="4"/>
        <v>1</v>
      </c>
      <c r="AL16" s="456">
        <f t="shared" si="1"/>
        <v>0</v>
      </c>
      <c r="AM16" s="464">
        <v>6</v>
      </c>
      <c r="AN16" s="465" t="s">
        <v>2907</v>
      </c>
      <c r="AO16" s="466">
        <v>0</v>
      </c>
      <c r="AP16" s="466">
        <v>0</v>
      </c>
      <c r="AQ16" s="466">
        <v>0</v>
      </c>
      <c r="AR16" s="466">
        <v>0</v>
      </c>
      <c r="AS16" s="466">
        <v>0</v>
      </c>
      <c r="AT16" s="466">
        <v>0</v>
      </c>
      <c r="AU16" s="466">
        <v>0</v>
      </c>
      <c r="AV16" s="466">
        <v>0</v>
      </c>
      <c r="AW16" s="466">
        <v>0</v>
      </c>
      <c r="AX16" s="466">
        <v>0</v>
      </c>
      <c r="AY16" s="466">
        <v>0</v>
      </c>
      <c r="AZ16" s="466">
        <v>0</v>
      </c>
      <c r="BA16" s="466">
        <v>0</v>
      </c>
      <c r="BB16" s="466">
        <v>0</v>
      </c>
      <c r="BC16" s="466">
        <v>0</v>
      </c>
      <c r="BD16" s="466">
        <v>0</v>
      </c>
      <c r="BE16" s="466">
        <v>0</v>
      </c>
      <c r="BF16" s="466">
        <v>0</v>
      </c>
      <c r="BG16" s="466">
        <v>0</v>
      </c>
      <c r="BH16" s="466">
        <v>0</v>
      </c>
      <c r="BI16" s="466">
        <v>0</v>
      </c>
      <c r="BJ16" s="466">
        <v>0</v>
      </c>
      <c r="BK16" s="466">
        <v>0</v>
      </c>
      <c r="BL16" s="466">
        <v>0</v>
      </c>
      <c r="BM16" s="466">
        <v>0</v>
      </c>
      <c r="BN16" s="466">
        <v>0</v>
      </c>
      <c r="BO16" s="466">
        <v>0</v>
      </c>
      <c r="BP16" s="466">
        <v>0</v>
      </c>
      <c r="BQ16" s="466">
        <v>0</v>
      </c>
      <c r="BR16" s="466">
        <v>0</v>
      </c>
      <c r="BS16" s="466">
        <v>0</v>
      </c>
      <c r="BT16" s="466">
        <v>0</v>
      </c>
      <c r="BU16" s="466">
        <v>0</v>
      </c>
      <c r="BV16" s="466">
        <v>0</v>
      </c>
      <c r="BW16" s="466">
        <v>0</v>
      </c>
      <c r="BX16" s="466">
        <v>0</v>
      </c>
      <c r="BY16" s="466">
        <v>0</v>
      </c>
      <c r="BZ16" s="466">
        <v>0</v>
      </c>
      <c r="CA16" s="466">
        <v>0</v>
      </c>
      <c r="CB16" s="466">
        <v>0</v>
      </c>
      <c r="CC16" s="466">
        <v>0</v>
      </c>
      <c r="CD16" s="466">
        <v>0</v>
      </c>
      <c r="CE16" s="466">
        <v>0</v>
      </c>
      <c r="CF16" s="466">
        <v>0</v>
      </c>
      <c r="CG16" s="466">
        <v>0</v>
      </c>
      <c r="CH16" s="458">
        <v>0</v>
      </c>
      <c r="CI16" s="441"/>
    </row>
    <row r="17" spans="1:87" s="40" customFormat="1" ht="30">
      <c r="A17" s="453" t="s">
        <v>2908</v>
      </c>
      <c r="B17" s="461">
        <v>6</v>
      </c>
      <c r="C17" s="461">
        <v>0</v>
      </c>
      <c r="D17" s="461">
        <v>0</v>
      </c>
      <c r="E17" s="461">
        <v>0</v>
      </c>
      <c r="F17" s="461">
        <v>0</v>
      </c>
      <c r="G17" s="461">
        <v>0</v>
      </c>
      <c r="H17" s="461">
        <v>66</v>
      </c>
      <c r="I17" s="461">
        <v>0</v>
      </c>
      <c r="J17" s="461">
        <v>0</v>
      </c>
      <c r="K17" s="461">
        <v>0</v>
      </c>
      <c r="L17" s="461">
        <v>0</v>
      </c>
      <c r="M17" s="461">
        <v>0</v>
      </c>
      <c r="N17" s="467">
        <v>0</v>
      </c>
      <c r="O17" s="461">
        <v>0</v>
      </c>
      <c r="P17" s="461">
        <v>0</v>
      </c>
      <c r="Q17" s="461">
        <v>0</v>
      </c>
      <c r="R17" s="461">
        <v>0</v>
      </c>
      <c r="S17" s="461">
        <v>0</v>
      </c>
      <c r="T17" s="461">
        <v>0</v>
      </c>
      <c r="U17" s="461">
        <v>0</v>
      </c>
      <c r="V17" s="461">
        <v>0</v>
      </c>
      <c r="W17" s="461">
        <v>0</v>
      </c>
      <c r="X17" s="461">
        <v>0</v>
      </c>
      <c r="Y17" s="461">
        <v>0</v>
      </c>
      <c r="Z17" s="461">
        <v>0</v>
      </c>
      <c r="AA17" s="461">
        <v>0</v>
      </c>
      <c r="AB17" s="461">
        <v>0</v>
      </c>
      <c r="AC17" s="461">
        <v>3</v>
      </c>
      <c r="AD17" s="461">
        <v>0</v>
      </c>
      <c r="AE17" s="461">
        <v>0</v>
      </c>
      <c r="AF17" s="461">
        <v>0</v>
      </c>
      <c r="AG17" s="456">
        <f t="shared" si="0"/>
        <v>6</v>
      </c>
      <c r="AH17" s="456">
        <f t="shared" si="2"/>
        <v>66</v>
      </c>
      <c r="AI17" s="461">
        <v>0</v>
      </c>
      <c r="AJ17" s="456">
        <f t="shared" si="3"/>
        <v>72</v>
      </c>
      <c r="AK17" s="456">
        <f t="shared" si="4"/>
        <v>3</v>
      </c>
      <c r="AL17" s="456">
        <f t="shared" si="1"/>
        <v>0</v>
      </c>
      <c r="AM17" s="461">
        <v>5</v>
      </c>
      <c r="AN17" s="462" t="s">
        <v>2909</v>
      </c>
      <c r="AO17" s="461">
        <v>0</v>
      </c>
      <c r="AP17" s="461">
        <v>0</v>
      </c>
      <c r="AQ17" s="461">
        <v>0</v>
      </c>
      <c r="AR17" s="461">
        <v>0</v>
      </c>
      <c r="AS17" s="461">
        <v>0</v>
      </c>
      <c r="AT17" s="461">
        <v>0</v>
      </c>
      <c r="AU17" s="461">
        <v>0</v>
      </c>
      <c r="AV17" s="461">
        <v>0</v>
      </c>
      <c r="AW17" s="461">
        <v>0</v>
      </c>
      <c r="AX17" s="461">
        <v>0</v>
      </c>
      <c r="AY17" s="461">
        <v>0</v>
      </c>
      <c r="AZ17" s="461">
        <v>0</v>
      </c>
      <c r="BA17" s="461">
        <v>0</v>
      </c>
      <c r="BB17" s="461">
        <v>0</v>
      </c>
      <c r="BC17" s="461">
        <v>0</v>
      </c>
      <c r="BD17" s="461">
        <v>0</v>
      </c>
      <c r="BE17" s="461">
        <v>0</v>
      </c>
      <c r="BF17" s="461">
        <v>0</v>
      </c>
      <c r="BG17" s="461">
        <v>0</v>
      </c>
      <c r="BH17" s="461">
        <v>0</v>
      </c>
      <c r="BI17" s="461">
        <v>0</v>
      </c>
      <c r="BJ17" s="461">
        <v>0</v>
      </c>
      <c r="BK17" s="461">
        <v>0</v>
      </c>
      <c r="BL17" s="461">
        <v>0</v>
      </c>
      <c r="BM17" s="461">
        <v>0</v>
      </c>
      <c r="BN17" s="461">
        <v>0</v>
      </c>
      <c r="BO17" s="461">
        <v>0</v>
      </c>
      <c r="BP17" s="461">
        <v>0</v>
      </c>
      <c r="BQ17" s="461">
        <v>0</v>
      </c>
      <c r="BR17" s="461">
        <v>0</v>
      </c>
      <c r="BS17" s="461">
        <v>0</v>
      </c>
      <c r="BT17" s="461">
        <v>0</v>
      </c>
      <c r="BU17" s="461">
        <v>0</v>
      </c>
      <c r="BV17" s="461">
        <v>0</v>
      </c>
      <c r="BW17" s="461">
        <v>0</v>
      </c>
      <c r="BX17" s="461">
        <v>0</v>
      </c>
      <c r="BY17" s="461">
        <v>0</v>
      </c>
      <c r="BZ17" s="461">
        <v>0</v>
      </c>
      <c r="CA17" s="461">
        <v>0</v>
      </c>
      <c r="CB17" s="461">
        <v>0</v>
      </c>
      <c r="CC17" s="461">
        <v>0</v>
      </c>
      <c r="CD17" s="461">
        <v>0</v>
      </c>
      <c r="CE17" s="461">
        <v>0</v>
      </c>
      <c r="CF17" s="461">
        <v>0</v>
      </c>
      <c r="CG17" s="461">
        <v>0</v>
      </c>
      <c r="CH17" s="461">
        <v>0</v>
      </c>
    </row>
    <row r="18" spans="1:87" s="40" customFormat="1">
      <c r="A18" s="453" t="s">
        <v>2910</v>
      </c>
      <c r="B18" s="461">
        <v>6</v>
      </c>
      <c r="C18" s="461">
        <v>0</v>
      </c>
      <c r="D18" s="461">
        <v>0</v>
      </c>
      <c r="E18" s="461">
        <v>0</v>
      </c>
      <c r="F18" s="461">
        <v>0</v>
      </c>
      <c r="G18" s="461">
        <v>0</v>
      </c>
      <c r="H18" s="461">
        <v>27</v>
      </c>
      <c r="I18" s="461">
        <v>0</v>
      </c>
      <c r="J18" s="461">
        <v>0</v>
      </c>
      <c r="K18" s="461">
        <v>0</v>
      </c>
      <c r="L18" s="461">
        <v>0</v>
      </c>
      <c r="M18" s="461">
        <v>0</v>
      </c>
      <c r="N18" s="461">
        <v>0</v>
      </c>
      <c r="O18" s="461">
        <v>0</v>
      </c>
      <c r="P18" s="461">
        <v>0</v>
      </c>
      <c r="Q18" s="461">
        <v>0</v>
      </c>
      <c r="R18" s="461">
        <v>0</v>
      </c>
      <c r="S18" s="461">
        <v>0</v>
      </c>
      <c r="T18" s="461">
        <v>0</v>
      </c>
      <c r="U18" s="461">
        <v>0</v>
      </c>
      <c r="V18" s="461">
        <v>0</v>
      </c>
      <c r="W18" s="461">
        <v>0</v>
      </c>
      <c r="X18" s="461">
        <v>0</v>
      </c>
      <c r="Y18" s="461">
        <v>0</v>
      </c>
      <c r="Z18" s="461">
        <v>0</v>
      </c>
      <c r="AA18" s="461">
        <v>0</v>
      </c>
      <c r="AB18" s="461">
        <v>0</v>
      </c>
      <c r="AC18" s="461">
        <v>0</v>
      </c>
      <c r="AD18" s="461">
        <v>0</v>
      </c>
      <c r="AE18" s="461">
        <v>0</v>
      </c>
      <c r="AF18" s="461">
        <v>0</v>
      </c>
      <c r="AG18" s="456">
        <f t="shared" si="0"/>
        <v>6</v>
      </c>
      <c r="AH18" s="456">
        <f t="shared" si="2"/>
        <v>27</v>
      </c>
      <c r="AI18" s="461">
        <v>0</v>
      </c>
      <c r="AJ18" s="456">
        <f t="shared" si="3"/>
        <v>33</v>
      </c>
      <c r="AK18" s="456">
        <f t="shared" si="4"/>
        <v>0</v>
      </c>
      <c r="AL18" s="456">
        <f t="shared" si="1"/>
        <v>0</v>
      </c>
      <c r="AM18" s="461">
        <v>0</v>
      </c>
      <c r="AN18" s="461">
        <v>0</v>
      </c>
      <c r="AO18" s="461">
        <v>0</v>
      </c>
      <c r="AP18" s="461">
        <v>0</v>
      </c>
      <c r="AQ18" s="461">
        <v>0</v>
      </c>
      <c r="AR18" s="461">
        <v>0</v>
      </c>
      <c r="AS18" s="461">
        <v>0</v>
      </c>
      <c r="AT18" s="461">
        <v>0</v>
      </c>
      <c r="AU18" s="461">
        <v>0</v>
      </c>
      <c r="AV18" s="461">
        <v>0</v>
      </c>
      <c r="AW18" s="461">
        <v>0</v>
      </c>
      <c r="AX18" s="461">
        <v>0</v>
      </c>
      <c r="AY18" s="461">
        <v>0</v>
      </c>
      <c r="AZ18" s="461">
        <v>0</v>
      </c>
      <c r="BA18" s="461">
        <v>0</v>
      </c>
      <c r="BB18" s="461">
        <v>0</v>
      </c>
      <c r="BC18" s="461">
        <v>0</v>
      </c>
      <c r="BD18" s="461">
        <v>0</v>
      </c>
      <c r="BE18" s="461">
        <v>0</v>
      </c>
      <c r="BF18" s="461">
        <v>0</v>
      </c>
      <c r="BG18" s="461">
        <v>0</v>
      </c>
      <c r="BH18" s="461">
        <v>0</v>
      </c>
      <c r="BI18" s="461">
        <v>0</v>
      </c>
      <c r="BJ18" s="461">
        <v>0</v>
      </c>
      <c r="BK18" s="461">
        <v>0</v>
      </c>
      <c r="BL18" s="461">
        <v>0</v>
      </c>
      <c r="BM18" s="461">
        <v>0</v>
      </c>
      <c r="BN18" s="461">
        <v>0</v>
      </c>
      <c r="BO18" s="461">
        <v>0</v>
      </c>
      <c r="BP18" s="461">
        <v>0</v>
      </c>
      <c r="BQ18" s="461">
        <v>0</v>
      </c>
      <c r="BR18" s="461">
        <v>0</v>
      </c>
      <c r="BS18" s="461">
        <v>0</v>
      </c>
      <c r="BT18" s="461">
        <v>0</v>
      </c>
      <c r="BU18" s="461">
        <v>0</v>
      </c>
      <c r="BV18" s="461">
        <v>0</v>
      </c>
      <c r="BW18" s="461">
        <v>0</v>
      </c>
      <c r="BX18" s="461">
        <v>0</v>
      </c>
      <c r="BY18" s="461">
        <v>0</v>
      </c>
      <c r="BZ18" s="461">
        <v>0</v>
      </c>
      <c r="CA18" s="461">
        <v>0</v>
      </c>
      <c r="CB18" s="461">
        <v>0</v>
      </c>
      <c r="CC18" s="461">
        <v>0</v>
      </c>
      <c r="CD18" s="461">
        <v>0</v>
      </c>
      <c r="CE18" s="461">
        <v>0</v>
      </c>
      <c r="CF18" s="461">
        <v>0</v>
      </c>
      <c r="CG18" s="461">
        <v>0</v>
      </c>
      <c r="CH18" s="461">
        <v>0</v>
      </c>
    </row>
    <row r="19" spans="1:87" s="40" customFormat="1" ht="45">
      <c r="A19" s="453" t="s">
        <v>2911</v>
      </c>
      <c r="B19" s="467">
        <v>0</v>
      </c>
      <c r="C19" s="461">
        <v>0</v>
      </c>
      <c r="D19" s="461">
        <v>0</v>
      </c>
      <c r="E19" s="461">
        <v>0</v>
      </c>
      <c r="F19" s="461">
        <v>0</v>
      </c>
      <c r="G19" s="461">
        <v>0</v>
      </c>
      <c r="H19" s="467">
        <v>0</v>
      </c>
      <c r="I19" s="461">
        <v>0</v>
      </c>
      <c r="J19" s="461">
        <v>0</v>
      </c>
      <c r="K19" s="461">
        <v>0</v>
      </c>
      <c r="L19" s="461">
        <v>0</v>
      </c>
      <c r="M19" s="461">
        <v>0</v>
      </c>
      <c r="N19" s="467">
        <v>0</v>
      </c>
      <c r="O19" s="461">
        <v>0</v>
      </c>
      <c r="P19" s="461">
        <v>0</v>
      </c>
      <c r="Q19" s="461">
        <v>0</v>
      </c>
      <c r="R19" s="461">
        <v>0</v>
      </c>
      <c r="S19" s="461">
        <v>0</v>
      </c>
      <c r="T19" s="461">
        <v>0</v>
      </c>
      <c r="U19" s="461">
        <v>0</v>
      </c>
      <c r="V19" s="461">
        <v>0</v>
      </c>
      <c r="W19" s="461">
        <v>0</v>
      </c>
      <c r="X19" s="461">
        <v>0</v>
      </c>
      <c r="Y19" s="461">
        <v>0</v>
      </c>
      <c r="Z19" s="461">
        <v>0</v>
      </c>
      <c r="AA19" s="461">
        <v>0</v>
      </c>
      <c r="AB19" s="461">
        <v>0</v>
      </c>
      <c r="AC19" s="461">
        <v>3</v>
      </c>
      <c r="AD19" s="461">
        <v>0</v>
      </c>
      <c r="AE19" s="461">
        <v>0</v>
      </c>
      <c r="AF19" s="461">
        <v>0</v>
      </c>
      <c r="AG19" s="456">
        <f t="shared" si="0"/>
        <v>0</v>
      </c>
      <c r="AH19" s="456">
        <f t="shared" si="2"/>
        <v>0</v>
      </c>
      <c r="AI19" s="461">
        <v>0</v>
      </c>
      <c r="AJ19" s="456">
        <f t="shared" si="3"/>
        <v>0</v>
      </c>
      <c r="AK19" s="456">
        <f t="shared" si="4"/>
        <v>3</v>
      </c>
      <c r="AL19" s="456">
        <f t="shared" si="1"/>
        <v>0</v>
      </c>
      <c r="AM19" s="461">
        <v>5</v>
      </c>
      <c r="AN19" s="462" t="s">
        <v>2912</v>
      </c>
      <c r="AO19" s="461">
        <v>0</v>
      </c>
      <c r="AP19" s="461">
        <v>0</v>
      </c>
      <c r="AQ19" s="461">
        <v>0</v>
      </c>
      <c r="AR19" s="461">
        <v>0</v>
      </c>
      <c r="AS19" s="461">
        <v>0</v>
      </c>
      <c r="AT19" s="461">
        <v>0</v>
      </c>
      <c r="AU19" s="461">
        <v>0</v>
      </c>
      <c r="AV19" s="461">
        <v>0</v>
      </c>
      <c r="AW19" s="461">
        <v>0</v>
      </c>
      <c r="AX19" s="461">
        <v>0</v>
      </c>
      <c r="AY19" s="461">
        <v>0</v>
      </c>
      <c r="AZ19" s="461">
        <v>0</v>
      </c>
      <c r="BA19" s="461">
        <v>0</v>
      </c>
      <c r="BB19" s="461">
        <v>0</v>
      </c>
      <c r="BC19" s="461">
        <v>0</v>
      </c>
      <c r="BD19" s="461">
        <v>0</v>
      </c>
      <c r="BE19" s="461">
        <v>0</v>
      </c>
      <c r="BF19" s="461">
        <v>0</v>
      </c>
      <c r="BG19" s="461">
        <v>0</v>
      </c>
      <c r="BH19" s="461">
        <v>0</v>
      </c>
      <c r="BI19" s="461">
        <v>0</v>
      </c>
      <c r="BJ19" s="461">
        <v>0</v>
      </c>
      <c r="BK19" s="461">
        <v>0</v>
      </c>
      <c r="BL19" s="461">
        <v>0</v>
      </c>
      <c r="BM19" s="461">
        <v>0</v>
      </c>
      <c r="BN19" s="461">
        <v>0</v>
      </c>
      <c r="BO19" s="461">
        <v>0</v>
      </c>
      <c r="BP19" s="461">
        <v>0</v>
      </c>
      <c r="BQ19" s="461">
        <v>0</v>
      </c>
      <c r="BR19" s="461">
        <v>0</v>
      </c>
      <c r="BS19" s="461">
        <v>0</v>
      </c>
      <c r="BT19" s="461">
        <v>0</v>
      </c>
      <c r="BU19" s="461">
        <v>0</v>
      </c>
      <c r="BV19" s="461">
        <v>0</v>
      </c>
      <c r="BW19" s="461">
        <v>0</v>
      </c>
      <c r="BX19" s="461">
        <v>0</v>
      </c>
      <c r="BY19" s="461">
        <v>0</v>
      </c>
      <c r="BZ19" s="461">
        <v>0</v>
      </c>
      <c r="CA19" s="461">
        <v>0</v>
      </c>
      <c r="CB19" s="461">
        <v>0</v>
      </c>
      <c r="CC19" s="461">
        <v>0</v>
      </c>
      <c r="CD19" s="461">
        <v>0</v>
      </c>
      <c r="CE19" s="461">
        <v>0</v>
      </c>
      <c r="CF19" s="461">
        <v>0</v>
      </c>
      <c r="CG19" s="461">
        <v>0</v>
      </c>
      <c r="CH19" s="461">
        <v>0</v>
      </c>
    </row>
    <row r="20" spans="1:87" s="442" customFormat="1" ht="60">
      <c r="A20" s="454" t="s">
        <v>2913</v>
      </c>
      <c r="B20" s="458">
        <v>11</v>
      </c>
      <c r="C20" s="458">
        <v>0</v>
      </c>
      <c r="D20" s="458">
        <v>0</v>
      </c>
      <c r="E20" s="458">
        <v>0</v>
      </c>
      <c r="F20" s="458">
        <v>0</v>
      </c>
      <c r="G20" s="458">
        <v>0</v>
      </c>
      <c r="H20" s="458">
        <v>25</v>
      </c>
      <c r="I20" s="458">
        <v>0</v>
      </c>
      <c r="J20" s="458">
        <v>0</v>
      </c>
      <c r="K20" s="458">
        <v>2</v>
      </c>
      <c r="L20" s="458">
        <v>0</v>
      </c>
      <c r="M20" s="458">
        <v>0</v>
      </c>
      <c r="N20" s="458">
        <v>0</v>
      </c>
      <c r="O20" s="458">
        <v>0</v>
      </c>
      <c r="P20" s="458">
        <v>0</v>
      </c>
      <c r="Q20" s="458">
        <v>0</v>
      </c>
      <c r="R20" s="458">
        <v>0</v>
      </c>
      <c r="S20" s="458">
        <v>0</v>
      </c>
      <c r="T20" s="458">
        <v>0</v>
      </c>
      <c r="U20" s="458">
        <v>0</v>
      </c>
      <c r="V20" s="458">
        <v>0</v>
      </c>
      <c r="W20" s="458">
        <v>0</v>
      </c>
      <c r="X20" s="458">
        <v>0</v>
      </c>
      <c r="Y20" s="458">
        <v>0</v>
      </c>
      <c r="Z20" s="458">
        <v>0</v>
      </c>
      <c r="AA20" s="458">
        <v>0</v>
      </c>
      <c r="AB20" s="458">
        <v>0</v>
      </c>
      <c r="AC20" s="458">
        <v>3</v>
      </c>
      <c r="AD20" s="458">
        <v>0</v>
      </c>
      <c r="AE20" s="458">
        <v>0</v>
      </c>
      <c r="AF20" s="458">
        <v>0</v>
      </c>
      <c r="AG20" s="456">
        <f t="shared" si="0"/>
        <v>11</v>
      </c>
      <c r="AH20" s="456">
        <f t="shared" si="2"/>
        <v>27</v>
      </c>
      <c r="AI20" s="458">
        <v>0</v>
      </c>
      <c r="AJ20" s="456">
        <f t="shared" si="3"/>
        <v>38</v>
      </c>
      <c r="AK20" s="456">
        <f t="shared" si="4"/>
        <v>3</v>
      </c>
      <c r="AL20" s="456">
        <f t="shared" si="1"/>
        <v>0</v>
      </c>
      <c r="AM20" s="458">
        <v>13</v>
      </c>
      <c r="AN20" s="465" t="s">
        <v>2914</v>
      </c>
      <c r="AO20" s="458">
        <v>0</v>
      </c>
      <c r="AP20" s="458">
        <v>0</v>
      </c>
      <c r="AQ20" s="458">
        <v>0</v>
      </c>
      <c r="AR20" s="458">
        <v>0</v>
      </c>
      <c r="AS20" s="458">
        <v>0</v>
      </c>
      <c r="AT20" s="458">
        <v>0</v>
      </c>
      <c r="AU20" s="458">
        <v>0</v>
      </c>
      <c r="AV20" s="458">
        <v>0</v>
      </c>
      <c r="AW20" s="458">
        <v>0</v>
      </c>
      <c r="AX20" s="458">
        <v>0</v>
      </c>
      <c r="AY20" s="458">
        <v>0</v>
      </c>
      <c r="AZ20" s="458">
        <v>0</v>
      </c>
      <c r="BA20" s="458">
        <v>0</v>
      </c>
      <c r="BB20" s="458">
        <v>0</v>
      </c>
      <c r="BC20" s="458">
        <v>0</v>
      </c>
      <c r="BD20" s="458">
        <v>0</v>
      </c>
      <c r="BE20" s="458">
        <v>0</v>
      </c>
      <c r="BF20" s="458">
        <v>0</v>
      </c>
      <c r="BG20" s="458">
        <v>0</v>
      </c>
      <c r="BH20" s="458">
        <v>0</v>
      </c>
      <c r="BI20" s="458">
        <v>0</v>
      </c>
      <c r="BJ20" s="458">
        <v>0</v>
      </c>
      <c r="BK20" s="458">
        <v>0</v>
      </c>
      <c r="BL20" s="458">
        <v>0</v>
      </c>
      <c r="BM20" s="458">
        <v>0</v>
      </c>
      <c r="BN20" s="458">
        <v>0</v>
      </c>
      <c r="BO20" s="458">
        <v>0</v>
      </c>
      <c r="BP20" s="458">
        <v>0</v>
      </c>
      <c r="BQ20" s="458">
        <v>0</v>
      </c>
      <c r="BR20" s="458">
        <v>0</v>
      </c>
      <c r="BS20" s="458">
        <v>0</v>
      </c>
      <c r="BT20" s="458">
        <v>0</v>
      </c>
      <c r="BU20" s="458">
        <v>0</v>
      </c>
      <c r="BV20" s="458">
        <v>0</v>
      </c>
      <c r="BW20" s="458">
        <v>0</v>
      </c>
      <c r="BX20" s="458">
        <v>0</v>
      </c>
      <c r="BY20" s="458">
        <v>0</v>
      </c>
      <c r="BZ20" s="458">
        <v>0</v>
      </c>
      <c r="CA20" s="458">
        <v>0</v>
      </c>
      <c r="CB20" s="458">
        <v>0</v>
      </c>
      <c r="CC20" s="458">
        <v>0</v>
      </c>
      <c r="CD20" s="458">
        <v>0</v>
      </c>
      <c r="CE20" s="458">
        <v>0</v>
      </c>
      <c r="CF20" s="458">
        <v>0</v>
      </c>
      <c r="CG20" s="458">
        <v>0</v>
      </c>
      <c r="CH20" s="458">
        <v>0</v>
      </c>
      <c r="CI20" s="441"/>
    </row>
    <row r="21" spans="1:87" s="40" customFormat="1" ht="45">
      <c r="A21" s="453" t="s">
        <v>2915</v>
      </c>
      <c r="B21" s="461">
        <v>5</v>
      </c>
      <c r="C21" s="461">
        <v>0</v>
      </c>
      <c r="D21" s="461">
        <v>0</v>
      </c>
      <c r="E21" s="461">
        <v>0</v>
      </c>
      <c r="F21" s="461">
        <v>0</v>
      </c>
      <c r="G21" s="468">
        <v>0</v>
      </c>
      <c r="H21" s="461">
        <v>20</v>
      </c>
      <c r="I21" s="461">
        <v>0</v>
      </c>
      <c r="J21" s="461">
        <v>0</v>
      </c>
      <c r="K21" s="461">
        <v>0</v>
      </c>
      <c r="L21" s="461">
        <v>0</v>
      </c>
      <c r="M21" s="461">
        <v>0</v>
      </c>
      <c r="N21" s="461">
        <v>0</v>
      </c>
      <c r="O21" s="461">
        <v>0</v>
      </c>
      <c r="P21" s="461">
        <v>0</v>
      </c>
      <c r="Q21" s="461">
        <v>0</v>
      </c>
      <c r="R21" s="461">
        <v>0</v>
      </c>
      <c r="S21" s="461">
        <v>0</v>
      </c>
      <c r="T21" s="461">
        <v>0</v>
      </c>
      <c r="U21" s="461">
        <v>0</v>
      </c>
      <c r="V21" s="461">
        <v>0</v>
      </c>
      <c r="W21" s="461">
        <v>0</v>
      </c>
      <c r="X21" s="461">
        <v>0</v>
      </c>
      <c r="Y21" s="461">
        <v>0</v>
      </c>
      <c r="Z21" s="461">
        <v>0</v>
      </c>
      <c r="AA21" s="461">
        <v>0</v>
      </c>
      <c r="AB21" s="461">
        <v>0</v>
      </c>
      <c r="AC21" s="461">
        <v>2</v>
      </c>
      <c r="AD21" s="461">
        <v>0</v>
      </c>
      <c r="AE21" s="461">
        <v>0</v>
      </c>
      <c r="AF21" s="461">
        <v>0</v>
      </c>
      <c r="AG21" s="456">
        <f t="shared" si="0"/>
        <v>5</v>
      </c>
      <c r="AH21" s="456">
        <f t="shared" si="2"/>
        <v>20</v>
      </c>
      <c r="AI21" s="461">
        <v>0</v>
      </c>
      <c r="AJ21" s="456">
        <f t="shared" si="3"/>
        <v>25</v>
      </c>
      <c r="AK21" s="456">
        <f t="shared" si="4"/>
        <v>2</v>
      </c>
      <c r="AL21" s="456">
        <f t="shared" si="1"/>
        <v>0</v>
      </c>
      <c r="AM21" s="461">
        <v>9</v>
      </c>
      <c r="AN21" s="462" t="s">
        <v>2916</v>
      </c>
      <c r="AO21" s="461">
        <v>0</v>
      </c>
      <c r="AP21" s="461">
        <v>0</v>
      </c>
      <c r="AQ21" s="461">
        <v>0</v>
      </c>
      <c r="AR21" s="461">
        <v>0</v>
      </c>
      <c r="AS21" s="461">
        <v>0</v>
      </c>
      <c r="AT21" s="461">
        <v>0</v>
      </c>
      <c r="AU21" s="461">
        <v>0</v>
      </c>
      <c r="AV21" s="461">
        <v>0</v>
      </c>
      <c r="AW21" s="461">
        <v>0</v>
      </c>
      <c r="AX21" s="461">
        <v>0</v>
      </c>
      <c r="AY21" s="461">
        <v>0</v>
      </c>
      <c r="AZ21" s="461">
        <v>0</v>
      </c>
      <c r="BA21" s="461">
        <v>0</v>
      </c>
      <c r="BB21" s="461">
        <v>0</v>
      </c>
      <c r="BC21" s="461">
        <v>0</v>
      </c>
      <c r="BD21" s="461">
        <v>0</v>
      </c>
      <c r="BE21" s="461">
        <v>0</v>
      </c>
      <c r="BF21" s="461">
        <v>0</v>
      </c>
      <c r="BG21" s="461">
        <v>0</v>
      </c>
      <c r="BH21" s="461">
        <v>0</v>
      </c>
      <c r="BI21" s="461">
        <v>0</v>
      </c>
      <c r="BJ21" s="461">
        <v>0</v>
      </c>
      <c r="BK21" s="461">
        <v>0</v>
      </c>
      <c r="BL21" s="461">
        <v>0</v>
      </c>
      <c r="BM21" s="461">
        <v>0</v>
      </c>
      <c r="BN21" s="461">
        <v>0</v>
      </c>
      <c r="BO21" s="461">
        <v>0</v>
      </c>
      <c r="BP21" s="461">
        <v>0</v>
      </c>
      <c r="BQ21" s="461">
        <v>0</v>
      </c>
      <c r="BR21" s="461">
        <v>0</v>
      </c>
      <c r="BS21" s="461">
        <v>0</v>
      </c>
      <c r="BT21" s="461">
        <v>0</v>
      </c>
      <c r="BU21" s="461">
        <v>0</v>
      </c>
      <c r="BV21" s="461">
        <v>0</v>
      </c>
      <c r="BW21" s="461">
        <v>0</v>
      </c>
      <c r="BX21" s="461">
        <v>0</v>
      </c>
      <c r="BY21" s="461">
        <v>0</v>
      </c>
      <c r="BZ21" s="461">
        <v>0</v>
      </c>
      <c r="CA21" s="461">
        <v>0</v>
      </c>
      <c r="CB21" s="461">
        <v>0</v>
      </c>
      <c r="CC21" s="461">
        <v>0</v>
      </c>
      <c r="CD21" s="461">
        <v>0</v>
      </c>
      <c r="CE21" s="461">
        <v>0</v>
      </c>
      <c r="CF21" s="461">
        <v>0</v>
      </c>
      <c r="CG21" s="461">
        <v>0</v>
      </c>
      <c r="CH21" s="461">
        <v>0</v>
      </c>
    </row>
    <row r="22" spans="1:87" s="442" customFormat="1">
      <c r="A22" s="451" t="s">
        <v>2917</v>
      </c>
      <c r="B22" s="458">
        <v>12</v>
      </c>
      <c r="C22" s="458"/>
      <c r="D22" s="458"/>
      <c r="E22" s="458">
        <v>0</v>
      </c>
      <c r="F22" s="458">
        <v>0</v>
      </c>
      <c r="G22" s="458">
        <v>0</v>
      </c>
      <c r="H22" s="458">
        <v>76</v>
      </c>
      <c r="I22" s="458">
        <v>0</v>
      </c>
      <c r="J22" s="458">
        <v>0</v>
      </c>
      <c r="K22" s="458">
        <v>23</v>
      </c>
      <c r="L22" s="458">
        <v>0</v>
      </c>
      <c r="M22" s="458">
        <v>0</v>
      </c>
      <c r="N22" s="458">
        <v>0</v>
      </c>
      <c r="O22" s="458">
        <v>0</v>
      </c>
      <c r="P22" s="458">
        <v>0</v>
      </c>
      <c r="Q22" s="458">
        <v>0</v>
      </c>
      <c r="R22" s="458">
        <v>0</v>
      </c>
      <c r="S22" s="458">
        <v>0</v>
      </c>
      <c r="T22" s="458">
        <v>0</v>
      </c>
      <c r="U22" s="458">
        <v>0</v>
      </c>
      <c r="V22" s="458">
        <v>0</v>
      </c>
      <c r="W22" s="458">
        <v>0</v>
      </c>
      <c r="X22" s="458">
        <v>0</v>
      </c>
      <c r="Y22" s="458">
        <v>0</v>
      </c>
      <c r="Z22" s="458">
        <v>0</v>
      </c>
      <c r="AA22" s="458">
        <v>0</v>
      </c>
      <c r="AB22" s="458">
        <v>0</v>
      </c>
      <c r="AC22" s="458">
        <v>1</v>
      </c>
      <c r="AD22" s="458">
        <v>0</v>
      </c>
      <c r="AE22" s="458">
        <v>0</v>
      </c>
      <c r="AF22" s="458">
        <v>0</v>
      </c>
      <c r="AG22" s="456">
        <f t="shared" si="0"/>
        <v>12</v>
      </c>
      <c r="AH22" s="456">
        <f t="shared" si="2"/>
        <v>99</v>
      </c>
      <c r="AI22" s="458">
        <v>0</v>
      </c>
      <c r="AJ22" s="456">
        <f t="shared" si="3"/>
        <v>111</v>
      </c>
      <c r="AK22" s="456">
        <f t="shared" si="4"/>
        <v>1</v>
      </c>
      <c r="AL22" s="456">
        <f t="shared" si="1"/>
        <v>0</v>
      </c>
      <c r="AM22" s="458">
        <v>2</v>
      </c>
      <c r="AN22" s="465" t="s">
        <v>2887</v>
      </c>
      <c r="AO22" s="458">
        <v>0</v>
      </c>
      <c r="AP22" s="458">
        <v>0</v>
      </c>
      <c r="AQ22" s="458">
        <v>0</v>
      </c>
      <c r="AR22" s="458">
        <v>0</v>
      </c>
      <c r="AS22" s="458">
        <v>0</v>
      </c>
      <c r="AT22" s="458">
        <v>0</v>
      </c>
      <c r="AU22" s="458">
        <v>0</v>
      </c>
      <c r="AV22" s="458">
        <v>0</v>
      </c>
      <c r="AW22" s="458">
        <v>0</v>
      </c>
      <c r="AX22" s="458">
        <v>0</v>
      </c>
      <c r="AY22" s="458">
        <v>0</v>
      </c>
      <c r="AZ22" s="458">
        <v>0</v>
      </c>
      <c r="BA22" s="458">
        <v>0</v>
      </c>
      <c r="BB22" s="458">
        <v>0</v>
      </c>
      <c r="BC22" s="458">
        <v>0</v>
      </c>
      <c r="BD22" s="458">
        <v>0</v>
      </c>
      <c r="BE22" s="458">
        <v>0</v>
      </c>
      <c r="BF22" s="458">
        <v>0</v>
      </c>
      <c r="BG22" s="458">
        <v>0</v>
      </c>
      <c r="BH22" s="458">
        <v>0</v>
      </c>
      <c r="BI22" s="458">
        <v>0</v>
      </c>
      <c r="BJ22" s="458">
        <v>0</v>
      </c>
      <c r="BK22" s="458">
        <v>0</v>
      </c>
      <c r="BL22" s="458">
        <v>0</v>
      </c>
      <c r="BM22" s="458">
        <v>0</v>
      </c>
      <c r="BN22" s="458">
        <v>0</v>
      </c>
      <c r="BO22" s="458">
        <v>0</v>
      </c>
      <c r="BP22" s="458">
        <v>0</v>
      </c>
      <c r="BQ22" s="458">
        <v>0</v>
      </c>
      <c r="BR22" s="458">
        <v>0</v>
      </c>
      <c r="BS22" s="458">
        <v>0</v>
      </c>
      <c r="BT22" s="458">
        <v>0</v>
      </c>
      <c r="BU22" s="458">
        <v>0</v>
      </c>
      <c r="BV22" s="458">
        <v>0</v>
      </c>
      <c r="BW22" s="458">
        <v>0</v>
      </c>
      <c r="BX22" s="458">
        <v>0</v>
      </c>
      <c r="BY22" s="458">
        <v>0</v>
      </c>
      <c r="BZ22" s="458">
        <v>0</v>
      </c>
      <c r="CA22" s="458">
        <v>0</v>
      </c>
      <c r="CB22" s="458">
        <v>0</v>
      </c>
      <c r="CC22" s="458">
        <v>0</v>
      </c>
      <c r="CD22" s="458">
        <v>0</v>
      </c>
      <c r="CE22" s="458">
        <v>0</v>
      </c>
      <c r="CF22" s="458">
        <v>0</v>
      </c>
      <c r="CG22" s="458">
        <v>0</v>
      </c>
      <c r="CH22" s="458">
        <v>0</v>
      </c>
      <c r="CI22" s="441"/>
    </row>
    <row r="23" spans="1:87" s="442" customFormat="1" ht="45">
      <c r="A23" s="451" t="s">
        <v>2918</v>
      </c>
      <c r="B23" s="458">
        <v>10</v>
      </c>
      <c r="C23" s="458">
        <v>0</v>
      </c>
      <c r="D23" s="458">
        <v>0</v>
      </c>
      <c r="E23" s="458">
        <v>0</v>
      </c>
      <c r="F23" s="458">
        <v>0</v>
      </c>
      <c r="G23" s="458">
        <v>0</v>
      </c>
      <c r="H23" s="458">
        <v>41</v>
      </c>
      <c r="I23" s="458">
        <v>0</v>
      </c>
      <c r="J23" s="458">
        <v>0</v>
      </c>
      <c r="K23" s="458">
        <v>3</v>
      </c>
      <c r="L23" s="458">
        <v>0</v>
      </c>
      <c r="M23" s="458">
        <v>0</v>
      </c>
      <c r="N23" s="458">
        <v>17</v>
      </c>
      <c r="O23" s="458">
        <v>0</v>
      </c>
      <c r="P23" s="458">
        <v>0</v>
      </c>
      <c r="Q23" s="458">
        <v>0</v>
      </c>
      <c r="R23" s="458">
        <v>0</v>
      </c>
      <c r="S23" s="458">
        <v>0</v>
      </c>
      <c r="T23" s="458">
        <v>0</v>
      </c>
      <c r="U23" s="458">
        <v>0</v>
      </c>
      <c r="V23" s="458">
        <v>0</v>
      </c>
      <c r="W23" s="458">
        <v>0</v>
      </c>
      <c r="X23" s="458">
        <v>0</v>
      </c>
      <c r="Y23" s="458">
        <v>0</v>
      </c>
      <c r="Z23" s="458">
        <v>0</v>
      </c>
      <c r="AA23" s="458">
        <v>0</v>
      </c>
      <c r="AB23" s="458">
        <v>0</v>
      </c>
      <c r="AC23" s="458">
        <v>3</v>
      </c>
      <c r="AD23" s="458">
        <v>0</v>
      </c>
      <c r="AE23" s="458">
        <v>0</v>
      </c>
      <c r="AF23" s="458">
        <v>0</v>
      </c>
      <c r="AG23" s="456">
        <f t="shared" si="0"/>
        <v>10</v>
      </c>
      <c r="AH23" s="456">
        <f t="shared" si="2"/>
        <v>61</v>
      </c>
      <c r="AI23" s="458">
        <v>0</v>
      </c>
      <c r="AJ23" s="456">
        <f t="shared" si="3"/>
        <v>71</v>
      </c>
      <c r="AK23" s="456">
        <f t="shared" si="4"/>
        <v>3</v>
      </c>
      <c r="AL23" s="456">
        <f t="shared" si="1"/>
        <v>0</v>
      </c>
      <c r="AM23" s="458">
        <v>5</v>
      </c>
      <c r="AN23" s="463" t="s">
        <v>2919</v>
      </c>
      <c r="AO23" s="458">
        <v>0</v>
      </c>
      <c r="AP23" s="458">
        <v>0</v>
      </c>
      <c r="AQ23" s="458">
        <v>0</v>
      </c>
      <c r="AR23" s="458">
        <v>0</v>
      </c>
      <c r="AS23" s="458">
        <v>0</v>
      </c>
      <c r="AT23" s="458">
        <v>0</v>
      </c>
      <c r="AU23" s="458">
        <v>0</v>
      </c>
      <c r="AV23" s="458">
        <v>0</v>
      </c>
      <c r="AW23" s="458">
        <v>0</v>
      </c>
      <c r="AX23" s="458">
        <v>0</v>
      </c>
      <c r="AY23" s="458">
        <v>0</v>
      </c>
      <c r="AZ23" s="458">
        <v>0</v>
      </c>
      <c r="BA23" s="458">
        <v>0</v>
      </c>
      <c r="BB23" s="458">
        <v>0</v>
      </c>
      <c r="BC23" s="458">
        <v>0</v>
      </c>
      <c r="BD23" s="458">
        <v>0</v>
      </c>
      <c r="BE23" s="458">
        <v>0</v>
      </c>
      <c r="BF23" s="458">
        <v>0</v>
      </c>
      <c r="BG23" s="458">
        <v>0</v>
      </c>
      <c r="BH23" s="458">
        <v>0</v>
      </c>
      <c r="BI23" s="458">
        <v>0</v>
      </c>
      <c r="BJ23" s="458">
        <v>0</v>
      </c>
      <c r="BK23" s="458">
        <v>0</v>
      </c>
      <c r="BL23" s="458">
        <v>0</v>
      </c>
      <c r="BM23" s="458">
        <v>0</v>
      </c>
      <c r="BN23" s="458">
        <v>0</v>
      </c>
      <c r="BO23" s="458">
        <v>0</v>
      </c>
      <c r="BP23" s="458">
        <v>0</v>
      </c>
      <c r="BQ23" s="458">
        <v>0</v>
      </c>
      <c r="BR23" s="458">
        <v>0</v>
      </c>
      <c r="BS23" s="458">
        <v>0</v>
      </c>
      <c r="BT23" s="458">
        <v>0</v>
      </c>
      <c r="BU23" s="458">
        <v>0</v>
      </c>
      <c r="BV23" s="458">
        <v>0</v>
      </c>
      <c r="BW23" s="458">
        <v>0</v>
      </c>
      <c r="BX23" s="458">
        <v>0</v>
      </c>
      <c r="BY23" s="458">
        <v>0</v>
      </c>
      <c r="BZ23" s="458">
        <v>0</v>
      </c>
      <c r="CA23" s="458">
        <v>0</v>
      </c>
      <c r="CB23" s="458">
        <v>0</v>
      </c>
      <c r="CC23" s="458">
        <v>0</v>
      </c>
      <c r="CD23" s="458">
        <v>0</v>
      </c>
      <c r="CE23" s="458">
        <v>0</v>
      </c>
      <c r="CF23" s="458">
        <v>0</v>
      </c>
      <c r="CG23" s="458">
        <v>0</v>
      </c>
      <c r="CH23" s="458">
        <v>0</v>
      </c>
      <c r="CI23" s="441"/>
    </row>
    <row r="24" spans="1:87" s="40" customFormat="1">
      <c r="A24" s="453" t="s">
        <v>2920</v>
      </c>
      <c r="B24" s="461">
        <v>6</v>
      </c>
      <c r="C24" s="461">
        <v>0</v>
      </c>
      <c r="D24" s="461">
        <v>0</v>
      </c>
      <c r="E24" s="461">
        <v>0</v>
      </c>
      <c r="F24" s="461">
        <v>0</v>
      </c>
      <c r="G24" s="461">
        <v>0</v>
      </c>
      <c r="H24" s="461">
        <v>24</v>
      </c>
      <c r="I24" s="461">
        <v>0</v>
      </c>
      <c r="J24" s="461">
        <v>0</v>
      </c>
      <c r="K24" s="461">
        <v>0</v>
      </c>
      <c r="L24" s="461">
        <v>0</v>
      </c>
      <c r="M24" s="461">
        <v>0</v>
      </c>
      <c r="N24" s="461">
        <v>0</v>
      </c>
      <c r="O24" s="461">
        <v>0</v>
      </c>
      <c r="P24" s="461">
        <v>0</v>
      </c>
      <c r="Q24" s="461">
        <v>0</v>
      </c>
      <c r="R24" s="461">
        <v>0</v>
      </c>
      <c r="S24" s="461">
        <v>0</v>
      </c>
      <c r="T24" s="461">
        <v>0</v>
      </c>
      <c r="U24" s="461">
        <v>0</v>
      </c>
      <c r="V24" s="461">
        <v>0</v>
      </c>
      <c r="W24" s="461">
        <v>0</v>
      </c>
      <c r="X24" s="461">
        <v>0</v>
      </c>
      <c r="Y24" s="461">
        <v>0</v>
      </c>
      <c r="Z24" s="461">
        <v>0</v>
      </c>
      <c r="AA24" s="461">
        <v>0</v>
      </c>
      <c r="AB24" s="461">
        <v>0</v>
      </c>
      <c r="AC24" s="461">
        <v>1</v>
      </c>
      <c r="AD24" s="461">
        <v>0</v>
      </c>
      <c r="AE24" s="461">
        <v>0</v>
      </c>
      <c r="AF24" s="461">
        <v>0</v>
      </c>
      <c r="AG24" s="456">
        <f t="shared" si="0"/>
        <v>6</v>
      </c>
      <c r="AH24" s="456">
        <f t="shared" si="2"/>
        <v>24</v>
      </c>
      <c r="AI24" s="461">
        <v>0</v>
      </c>
      <c r="AJ24" s="456">
        <f t="shared" si="3"/>
        <v>30</v>
      </c>
      <c r="AK24" s="456">
        <f t="shared" si="4"/>
        <v>1</v>
      </c>
      <c r="AL24" s="456">
        <f t="shared" si="1"/>
        <v>0</v>
      </c>
      <c r="AM24" s="461">
        <v>3</v>
      </c>
      <c r="AN24" s="462" t="s">
        <v>2921</v>
      </c>
      <c r="AO24" s="461">
        <v>0</v>
      </c>
      <c r="AP24" s="461">
        <v>0</v>
      </c>
      <c r="AQ24" s="461">
        <v>0</v>
      </c>
      <c r="AR24" s="461">
        <v>0</v>
      </c>
      <c r="AS24" s="461">
        <v>0</v>
      </c>
      <c r="AT24" s="461">
        <v>0</v>
      </c>
      <c r="AU24" s="461">
        <v>0</v>
      </c>
      <c r="AV24" s="461">
        <v>0</v>
      </c>
      <c r="AW24" s="461">
        <v>0</v>
      </c>
      <c r="AX24" s="461">
        <v>0</v>
      </c>
      <c r="AY24" s="461">
        <v>0</v>
      </c>
      <c r="AZ24" s="461">
        <v>0</v>
      </c>
      <c r="BA24" s="461">
        <v>0</v>
      </c>
      <c r="BB24" s="461">
        <v>0</v>
      </c>
      <c r="BC24" s="461">
        <v>0</v>
      </c>
      <c r="BD24" s="461">
        <v>0</v>
      </c>
      <c r="BE24" s="461">
        <v>0</v>
      </c>
      <c r="BF24" s="461">
        <v>0</v>
      </c>
      <c r="BG24" s="461">
        <v>0</v>
      </c>
      <c r="BH24" s="461">
        <v>0</v>
      </c>
      <c r="BI24" s="461">
        <v>0</v>
      </c>
      <c r="BJ24" s="461">
        <v>0</v>
      </c>
      <c r="BK24" s="461">
        <v>0</v>
      </c>
      <c r="BL24" s="461">
        <v>0</v>
      </c>
      <c r="BM24" s="461">
        <v>0</v>
      </c>
      <c r="BN24" s="461">
        <v>0</v>
      </c>
      <c r="BO24" s="461">
        <v>0</v>
      </c>
      <c r="BP24" s="461">
        <v>0</v>
      </c>
      <c r="BQ24" s="461">
        <v>0</v>
      </c>
      <c r="BR24" s="461">
        <v>0</v>
      </c>
      <c r="BS24" s="461">
        <v>0</v>
      </c>
      <c r="BT24" s="461">
        <v>0</v>
      </c>
      <c r="BU24" s="461">
        <v>0</v>
      </c>
      <c r="BV24" s="461">
        <v>0</v>
      </c>
      <c r="BW24" s="461">
        <v>0</v>
      </c>
      <c r="BX24" s="461">
        <v>0</v>
      </c>
      <c r="BY24" s="461">
        <v>0</v>
      </c>
      <c r="BZ24" s="461">
        <v>0</v>
      </c>
      <c r="CA24" s="461">
        <v>0</v>
      </c>
      <c r="CB24" s="461">
        <v>0</v>
      </c>
      <c r="CC24" s="461">
        <v>0</v>
      </c>
      <c r="CD24" s="461">
        <v>0</v>
      </c>
      <c r="CE24" s="461">
        <v>0</v>
      </c>
      <c r="CF24" s="461">
        <v>0</v>
      </c>
      <c r="CG24" s="461">
        <v>0</v>
      </c>
      <c r="CH24" s="461">
        <v>0</v>
      </c>
    </row>
    <row r="25" spans="1:87" s="40" customFormat="1" ht="75">
      <c r="A25" s="453" t="s">
        <v>2922</v>
      </c>
      <c r="B25" s="461">
        <v>0</v>
      </c>
      <c r="C25" s="461">
        <v>0</v>
      </c>
      <c r="D25" s="461">
        <v>0</v>
      </c>
      <c r="E25" s="461">
        <v>0</v>
      </c>
      <c r="F25" s="461">
        <v>0</v>
      </c>
      <c r="G25" s="461">
        <v>0</v>
      </c>
      <c r="H25" s="461">
        <v>0</v>
      </c>
      <c r="I25" s="461">
        <v>0</v>
      </c>
      <c r="J25" s="461">
        <v>0</v>
      </c>
      <c r="K25" s="461">
        <v>0</v>
      </c>
      <c r="L25" s="461">
        <v>0</v>
      </c>
      <c r="M25" s="461">
        <v>0</v>
      </c>
      <c r="N25" s="461">
        <v>10</v>
      </c>
      <c r="O25" s="461">
        <v>0</v>
      </c>
      <c r="P25" s="461">
        <v>0</v>
      </c>
      <c r="Q25" s="461">
        <v>0</v>
      </c>
      <c r="R25" s="461">
        <v>0</v>
      </c>
      <c r="S25" s="461">
        <v>0</v>
      </c>
      <c r="T25" s="461">
        <v>0</v>
      </c>
      <c r="U25" s="461">
        <v>0</v>
      </c>
      <c r="V25" s="461">
        <v>0</v>
      </c>
      <c r="W25" s="461">
        <v>0</v>
      </c>
      <c r="X25" s="461">
        <v>0</v>
      </c>
      <c r="Y25" s="461">
        <v>0</v>
      </c>
      <c r="Z25" s="461">
        <v>0</v>
      </c>
      <c r="AA25" s="461">
        <v>0</v>
      </c>
      <c r="AB25" s="461">
        <v>0</v>
      </c>
      <c r="AC25" s="461">
        <v>4</v>
      </c>
      <c r="AD25" s="461">
        <v>0</v>
      </c>
      <c r="AE25" s="461">
        <v>0</v>
      </c>
      <c r="AF25" s="461">
        <v>0</v>
      </c>
      <c r="AG25" s="456">
        <f t="shared" si="0"/>
        <v>0</v>
      </c>
      <c r="AH25" s="456">
        <f t="shared" si="2"/>
        <v>10</v>
      </c>
      <c r="AI25" s="461">
        <v>0</v>
      </c>
      <c r="AJ25" s="456">
        <f t="shared" si="3"/>
        <v>10</v>
      </c>
      <c r="AK25" s="456">
        <f t="shared" si="4"/>
        <v>4</v>
      </c>
      <c r="AL25" s="456">
        <f t="shared" si="1"/>
        <v>0</v>
      </c>
      <c r="AM25" s="461">
        <v>12</v>
      </c>
      <c r="AN25" s="462" t="s">
        <v>2923</v>
      </c>
      <c r="AO25" s="461">
        <v>0</v>
      </c>
      <c r="AP25" s="461">
        <v>0</v>
      </c>
      <c r="AQ25" s="461">
        <v>0</v>
      </c>
      <c r="AR25" s="461">
        <v>0</v>
      </c>
      <c r="AS25" s="461">
        <v>0</v>
      </c>
      <c r="AT25" s="461">
        <v>0</v>
      </c>
      <c r="AU25" s="461">
        <v>0</v>
      </c>
      <c r="AV25" s="461">
        <v>0</v>
      </c>
      <c r="AW25" s="461">
        <v>0</v>
      </c>
      <c r="AX25" s="461">
        <v>0</v>
      </c>
      <c r="AY25" s="461">
        <v>0</v>
      </c>
      <c r="AZ25" s="461">
        <v>0</v>
      </c>
      <c r="BA25" s="461">
        <v>0</v>
      </c>
      <c r="BB25" s="461">
        <v>0</v>
      </c>
      <c r="BC25" s="461">
        <v>0</v>
      </c>
      <c r="BD25" s="461">
        <v>0</v>
      </c>
      <c r="BE25" s="461">
        <v>0</v>
      </c>
      <c r="BF25" s="461">
        <v>0</v>
      </c>
      <c r="BG25" s="461">
        <v>0</v>
      </c>
      <c r="BH25" s="461">
        <v>0</v>
      </c>
      <c r="BI25" s="461">
        <v>0</v>
      </c>
      <c r="BJ25" s="461">
        <v>0</v>
      </c>
      <c r="BK25" s="461">
        <v>0</v>
      </c>
      <c r="BL25" s="461">
        <v>0</v>
      </c>
      <c r="BM25" s="461">
        <v>0</v>
      </c>
      <c r="BN25" s="461">
        <v>0</v>
      </c>
      <c r="BO25" s="461">
        <v>0</v>
      </c>
      <c r="BP25" s="461">
        <v>0</v>
      </c>
      <c r="BQ25" s="461">
        <v>0</v>
      </c>
      <c r="BR25" s="461">
        <v>0</v>
      </c>
      <c r="BS25" s="461">
        <v>0</v>
      </c>
      <c r="BT25" s="461">
        <v>0</v>
      </c>
      <c r="BU25" s="461">
        <v>0</v>
      </c>
      <c r="BV25" s="461">
        <v>0</v>
      </c>
      <c r="BW25" s="461">
        <v>0</v>
      </c>
      <c r="BX25" s="461">
        <v>0</v>
      </c>
      <c r="BY25" s="461">
        <v>0</v>
      </c>
      <c r="BZ25" s="461">
        <v>0</v>
      </c>
      <c r="CA25" s="461">
        <v>0</v>
      </c>
      <c r="CB25" s="461">
        <v>0</v>
      </c>
      <c r="CC25" s="461">
        <v>0</v>
      </c>
      <c r="CD25" s="461">
        <v>0</v>
      </c>
      <c r="CE25" s="461">
        <v>0</v>
      </c>
      <c r="CF25" s="461">
        <v>0</v>
      </c>
      <c r="CG25" s="461">
        <v>0</v>
      </c>
      <c r="CH25" s="461">
        <v>0</v>
      </c>
      <c r="CI25" s="3"/>
    </row>
    <row r="26" spans="1:87" s="442" customFormat="1" ht="60">
      <c r="A26" s="451" t="s">
        <v>2924</v>
      </c>
      <c r="B26" s="458">
        <v>5</v>
      </c>
      <c r="C26" s="458">
        <v>0</v>
      </c>
      <c r="D26" s="458">
        <v>0</v>
      </c>
      <c r="E26" s="458">
        <v>0</v>
      </c>
      <c r="F26" s="458">
        <v>0</v>
      </c>
      <c r="G26" s="458">
        <v>0</v>
      </c>
      <c r="H26" s="458">
        <v>47</v>
      </c>
      <c r="I26" s="458">
        <v>0</v>
      </c>
      <c r="J26" s="458">
        <v>0</v>
      </c>
      <c r="K26" s="458">
        <v>0</v>
      </c>
      <c r="L26" s="458">
        <v>0</v>
      </c>
      <c r="M26" s="458">
        <v>0</v>
      </c>
      <c r="N26" s="458">
        <v>0</v>
      </c>
      <c r="O26" s="458">
        <v>0</v>
      </c>
      <c r="P26" s="458">
        <v>0</v>
      </c>
      <c r="Q26" s="458">
        <v>12</v>
      </c>
      <c r="R26" s="458">
        <v>0</v>
      </c>
      <c r="S26" s="458">
        <v>0</v>
      </c>
      <c r="T26" s="458">
        <v>0</v>
      </c>
      <c r="U26" s="458">
        <v>0</v>
      </c>
      <c r="V26" s="458">
        <v>0</v>
      </c>
      <c r="W26" s="458">
        <v>0</v>
      </c>
      <c r="X26" s="458">
        <v>0</v>
      </c>
      <c r="Y26" s="458">
        <v>0</v>
      </c>
      <c r="Z26" s="458">
        <v>0</v>
      </c>
      <c r="AA26" s="458">
        <v>0</v>
      </c>
      <c r="AB26" s="458">
        <v>0</v>
      </c>
      <c r="AC26" s="458">
        <v>1</v>
      </c>
      <c r="AD26" s="458">
        <v>0</v>
      </c>
      <c r="AE26" s="458">
        <v>0</v>
      </c>
      <c r="AF26" s="458">
        <v>0</v>
      </c>
      <c r="AG26" s="456">
        <f t="shared" si="0"/>
        <v>5</v>
      </c>
      <c r="AH26" s="456">
        <f t="shared" si="2"/>
        <v>59</v>
      </c>
      <c r="AI26" s="458">
        <v>0</v>
      </c>
      <c r="AJ26" s="456">
        <f t="shared" si="3"/>
        <v>64</v>
      </c>
      <c r="AK26" s="456">
        <f t="shared" si="4"/>
        <v>1</v>
      </c>
      <c r="AL26" s="456">
        <f t="shared" si="1"/>
        <v>0</v>
      </c>
      <c r="AM26" s="464">
        <v>9</v>
      </c>
      <c r="AN26" s="465" t="s">
        <v>2925</v>
      </c>
      <c r="AO26" s="466">
        <v>0</v>
      </c>
      <c r="AP26" s="458">
        <v>0</v>
      </c>
      <c r="AQ26" s="458">
        <v>0</v>
      </c>
      <c r="AR26" s="458">
        <v>0</v>
      </c>
      <c r="AS26" s="458">
        <v>0</v>
      </c>
      <c r="AT26" s="458">
        <v>0</v>
      </c>
      <c r="AU26" s="458">
        <v>0</v>
      </c>
      <c r="AV26" s="458">
        <v>0</v>
      </c>
      <c r="AW26" s="458">
        <v>0</v>
      </c>
      <c r="AX26" s="458">
        <v>0</v>
      </c>
      <c r="AY26" s="458">
        <v>0</v>
      </c>
      <c r="AZ26" s="458">
        <v>0</v>
      </c>
      <c r="BA26" s="458">
        <v>0</v>
      </c>
      <c r="BB26" s="458">
        <v>0</v>
      </c>
      <c r="BC26" s="458">
        <v>0</v>
      </c>
      <c r="BD26" s="458">
        <v>0</v>
      </c>
      <c r="BE26" s="458">
        <v>0</v>
      </c>
      <c r="BF26" s="458">
        <v>0</v>
      </c>
      <c r="BG26" s="458">
        <v>0</v>
      </c>
      <c r="BH26" s="458">
        <v>0</v>
      </c>
      <c r="BI26" s="458">
        <v>0</v>
      </c>
      <c r="BJ26" s="458">
        <v>0</v>
      </c>
      <c r="BK26" s="458">
        <v>0</v>
      </c>
      <c r="BL26" s="458">
        <v>0</v>
      </c>
      <c r="BM26" s="458">
        <v>0</v>
      </c>
      <c r="BN26" s="458">
        <v>0</v>
      </c>
      <c r="BO26" s="458">
        <v>0</v>
      </c>
      <c r="BP26" s="458">
        <v>0</v>
      </c>
      <c r="BQ26" s="458">
        <v>0</v>
      </c>
      <c r="BR26" s="458">
        <v>0</v>
      </c>
      <c r="BS26" s="458">
        <v>0</v>
      </c>
      <c r="BT26" s="458">
        <v>0</v>
      </c>
      <c r="BU26" s="458">
        <v>0</v>
      </c>
      <c r="BV26" s="458">
        <v>0</v>
      </c>
      <c r="BW26" s="458">
        <v>0</v>
      </c>
      <c r="BX26" s="458">
        <v>0</v>
      </c>
      <c r="BY26" s="458">
        <v>0</v>
      </c>
      <c r="BZ26" s="458">
        <v>0</v>
      </c>
      <c r="CA26" s="458">
        <v>0</v>
      </c>
      <c r="CB26" s="458">
        <v>0</v>
      </c>
      <c r="CC26" s="458">
        <v>0</v>
      </c>
      <c r="CD26" s="458">
        <v>0</v>
      </c>
      <c r="CE26" s="458">
        <v>0</v>
      </c>
      <c r="CF26" s="458">
        <v>0</v>
      </c>
      <c r="CG26" s="458">
        <v>0</v>
      </c>
      <c r="CH26" s="458">
        <v>0</v>
      </c>
      <c r="CI26" s="441"/>
    </row>
    <row r="27" spans="1:87" s="40" customFormat="1" ht="30">
      <c r="A27" s="453" t="s">
        <v>2926</v>
      </c>
      <c r="B27" s="461">
        <v>0</v>
      </c>
      <c r="C27" s="461">
        <v>0</v>
      </c>
      <c r="D27" s="461">
        <v>0</v>
      </c>
      <c r="E27" s="461">
        <v>0</v>
      </c>
      <c r="F27" s="461">
        <v>0</v>
      </c>
      <c r="G27" s="461">
        <v>0</v>
      </c>
      <c r="H27" s="461">
        <v>0</v>
      </c>
      <c r="I27" s="468">
        <v>0</v>
      </c>
      <c r="J27" s="461">
        <v>0</v>
      </c>
      <c r="K27" s="461">
        <v>0</v>
      </c>
      <c r="L27" s="461">
        <v>0</v>
      </c>
      <c r="M27" s="461">
        <v>0</v>
      </c>
      <c r="N27" s="461">
        <v>0</v>
      </c>
      <c r="O27" s="461">
        <v>0</v>
      </c>
      <c r="P27" s="461">
        <v>0</v>
      </c>
      <c r="Q27" s="461">
        <v>0</v>
      </c>
      <c r="R27" s="461">
        <v>0</v>
      </c>
      <c r="S27" s="461">
        <v>0</v>
      </c>
      <c r="T27" s="461">
        <v>0</v>
      </c>
      <c r="U27" s="461">
        <v>0</v>
      </c>
      <c r="V27" s="461">
        <v>0</v>
      </c>
      <c r="W27" s="461">
        <v>0</v>
      </c>
      <c r="X27" s="461">
        <v>0</v>
      </c>
      <c r="Y27" s="461">
        <v>0</v>
      </c>
      <c r="Z27" s="461">
        <v>0</v>
      </c>
      <c r="AA27" s="461">
        <v>0</v>
      </c>
      <c r="AB27" s="461">
        <v>0</v>
      </c>
      <c r="AC27" s="461">
        <v>1</v>
      </c>
      <c r="AD27" s="461">
        <v>0</v>
      </c>
      <c r="AE27" s="461">
        <v>0</v>
      </c>
      <c r="AF27" s="461">
        <v>0</v>
      </c>
      <c r="AG27" s="456">
        <f t="shared" si="0"/>
        <v>0</v>
      </c>
      <c r="AH27" s="456">
        <f t="shared" si="2"/>
        <v>0</v>
      </c>
      <c r="AI27" s="461">
        <v>0</v>
      </c>
      <c r="AJ27" s="456">
        <f t="shared" si="3"/>
        <v>0</v>
      </c>
      <c r="AK27" s="456">
        <f t="shared" si="4"/>
        <v>1</v>
      </c>
      <c r="AL27" s="456">
        <f t="shared" si="1"/>
        <v>0</v>
      </c>
      <c r="AM27" s="461">
        <v>4</v>
      </c>
      <c r="AN27" s="462" t="s">
        <v>2927</v>
      </c>
      <c r="AO27" s="461">
        <v>0</v>
      </c>
      <c r="AP27" s="461">
        <v>0</v>
      </c>
      <c r="AQ27" s="461">
        <v>0</v>
      </c>
      <c r="AR27" s="461">
        <v>0</v>
      </c>
      <c r="AS27" s="461">
        <v>0</v>
      </c>
      <c r="AT27" s="461">
        <v>0</v>
      </c>
      <c r="AU27" s="461">
        <v>0</v>
      </c>
      <c r="AV27" s="461">
        <v>0</v>
      </c>
      <c r="AW27" s="461">
        <v>0</v>
      </c>
      <c r="AX27" s="461">
        <v>0</v>
      </c>
      <c r="AY27" s="461">
        <v>0</v>
      </c>
      <c r="AZ27" s="461">
        <v>0</v>
      </c>
      <c r="BA27" s="461">
        <v>0</v>
      </c>
      <c r="BB27" s="461">
        <v>0</v>
      </c>
      <c r="BC27" s="461">
        <v>0</v>
      </c>
      <c r="BD27" s="461">
        <v>0</v>
      </c>
      <c r="BE27" s="461">
        <v>0</v>
      </c>
      <c r="BF27" s="461">
        <v>0</v>
      </c>
      <c r="BG27" s="461">
        <v>0</v>
      </c>
      <c r="BH27" s="461">
        <v>0</v>
      </c>
      <c r="BI27" s="461">
        <v>0</v>
      </c>
      <c r="BJ27" s="461">
        <v>0</v>
      </c>
      <c r="BK27" s="461">
        <v>0</v>
      </c>
      <c r="BL27" s="461">
        <v>0</v>
      </c>
      <c r="BM27" s="461">
        <v>0</v>
      </c>
      <c r="BN27" s="461">
        <v>0</v>
      </c>
      <c r="BO27" s="461">
        <v>0</v>
      </c>
      <c r="BP27" s="461">
        <v>0</v>
      </c>
      <c r="BQ27" s="461">
        <v>0</v>
      </c>
      <c r="BR27" s="461">
        <v>0</v>
      </c>
      <c r="BS27" s="461">
        <v>0</v>
      </c>
      <c r="BT27" s="461">
        <v>0</v>
      </c>
      <c r="BU27" s="461">
        <v>0</v>
      </c>
      <c r="BV27" s="461">
        <v>0</v>
      </c>
      <c r="BW27" s="461">
        <v>0</v>
      </c>
      <c r="BX27" s="461">
        <v>0</v>
      </c>
      <c r="BY27" s="461">
        <v>0</v>
      </c>
      <c r="BZ27" s="461">
        <v>0</v>
      </c>
      <c r="CA27" s="461">
        <v>0</v>
      </c>
      <c r="CB27" s="461">
        <v>0</v>
      </c>
      <c r="CC27" s="461">
        <v>0</v>
      </c>
      <c r="CD27" s="461">
        <v>0</v>
      </c>
      <c r="CE27" s="461">
        <v>0</v>
      </c>
      <c r="CF27" s="461">
        <v>0</v>
      </c>
      <c r="CG27" s="461">
        <v>0</v>
      </c>
      <c r="CH27" s="461">
        <v>0</v>
      </c>
    </row>
    <row r="28" spans="1:87" s="40" customFormat="1" ht="30">
      <c r="A28" s="453" t="s">
        <v>2928</v>
      </c>
      <c r="B28" s="461">
        <v>6</v>
      </c>
      <c r="C28" s="461">
        <v>0</v>
      </c>
      <c r="D28" s="461">
        <v>0</v>
      </c>
      <c r="E28" s="461">
        <v>0</v>
      </c>
      <c r="F28" s="461">
        <v>0</v>
      </c>
      <c r="G28" s="461">
        <v>0</v>
      </c>
      <c r="H28" s="461">
        <v>95</v>
      </c>
      <c r="I28" s="461">
        <v>0</v>
      </c>
      <c r="J28" s="461">
        <v>0</v>
      </c>
      <c r="K28" s="461">
        <v>0</v>
      </c>
      <c r="L28" s="461">
        <v>0</v>
      </c>
      <c r="M28" s="461">
        <v>0</v>
      </c>
      <c r="N28" s="461">
        <v>5</v>
      </c>
      <c r="O28" s="461">
        <v>0</v>
      </c>
      <c r="P28" s="461">
        <v>0</v>
      </c>
      <c r="Q28" s="461">
        <v>0</v>
      </c>
      <c r="R28" s="461">
        <v>0</v>
      </c>
      <c r="S28" s="461">
        <v>0</v>
      </c>
      <c r="T28" s="461">
        <v>0</v>
      </c>
      <c r="U28" s="461">
        <v>0</v>
      </c>
      <c r="V28" s="461">
        <v>0</v>
      </c>
      <c r="W28" s="461">
        <v>0</v>
      </c>
      <c r="X28" s="461">
        <v>0</v>
      </c>
      <c r="Y28" s="461">
        <v>0</v>
      </c>
      <c r="Z28" s="461">
        <v>0</v>
      </c>
      <c r="AA28" s="461">
        <v>0</v>
      </c>
      <c r="AB28" s="461">
        <v>0</v>
      </c>
      <c r="AC28" s="461">
        <v>1</v>
      </c>
      <c r="AD28" s="461">
        <v>0</v>
      </c>
      <c r="AE28" s="461">
        <v>0</v>
      </c>
      <c r="AF28" s="461">
        <v>0</v>
      </c>
      <c r="AG28" s="456">
        <f t="shared" si="0"/>
        <v>6</v>
      </c>
      <c r="AH28" s="456">
        <f t="shared" si="2"/>
        <v>100</v>
      </c>
      <c r="AI28" s="461">
        <v>0</v>
      </c>
      <c r="AJ28" s="456">
        <f t="shared" si="3"/>
        <v>106</v>
      </c>
      <c r="AK28" s="456">
        <f t="shared" si="4"/>
        <v>1</v>
      </c>
      <c r="AL28" s="456">
        <f t="shared" si="1"/>
        <v>0</v>
      </c>
      <c r="AM28" s="461">
        <v>5</v>
      </c>
      <c r="AN28" s="462" t="s">
        <v>2929</v>
      </c>
      <c r="AO28" s="461">
        <v>0</v>
      </c>
      <c r="AP28" s="461">
        <v>0</v>
      </c>
      <c r="AQ28" s="461">
        <v>0</v>
      </c>
      <c r="AR28" s="461">
        <v>0</v>
      </c>
      <c r="AS28" s="461">
        <v>0</v>
      </c>
      <c r="AT28" s="461">
        <v>0</v>
      </c>
      <c r="AU28" s="461">
        <v>0</v>
      </c>
      <c r="AV28" s="461">
        <v>0</v>
      </c>
      <c r="AW28" s="461">
        <v>0</v>
      </c>
      <c r="AX28" s="461">
        <v>0</v>
      </c>
      <c r="AY28" s="461">
        <v>0</v>
      </c>
      <c r="AZ28" s="461">
        <v>0</v>
      </c>
      <c r="BA28" s="461">
        <v>0</v>
      </c>
      <c r="BB28" s="461">
        <v>0</v>
      </c>
      <c r="BC28" s="461">
        <v>0</v>
      </c>
      <c r="BD28" s="461">
        <v>0</v>
      </c>
      <c r="BE28" s="461">
        <v>0</v>
      </c>
      <c r="BF28" s="461">
        <v>0</v>
      </c>
      <c r="BG28" s="461">
        <v>0</v>
      </c>
      <c r="BH28" s="461">
        <v>0</v>
      </c>
      <c r="BI28" s="461">
        <v>0</v>
      </c>
      <c r="BJ28" s="461">
        <v>0</v>
      </c>
      <c r="BK28" s="461">
        <v>0</v>
      </c>
      <c r="BL28" s="461">
        <v>0</v>
      </c>
      <c r="BM28" s="461">
        <v>0</v>
      </c>
      <c r="BN28" s="461">
        <v>0</v>
      </c>
      <c r="BO28" s="461">
        <v>0</v>
      </c>
      <c r="BP28" s="461">
        <v>0</v>
      </c>
      <c r="BQ28" s="461">
        <v>0</v>
      </c>
      <c r="BR28" s="461">
        <v>0</v>
      </c>
      <c r="BS28" s="461">
        <v>0</v>
      </c>
      <c r="BT28" s="461">
        <v>0</v>
      </c>
      <c r="BU28" s="461">
        <v>0</v>
      </c>
      <c r="BV28" s="461">
        <v>0</v>
      </c>
      <c r="BW28" s="461">
        <v>0</v>
      </c>
      <c r="BX28" s="461">
        <v>0</v>
      </c>
      <c r="BY28" s="461">
        <v>0</v>
      </c>
      <c r="BZ28" s="461">
        <v>0</v>
      </c>
      <c r="CA28" s="461">
        <v>0</v>
      </c>
      <c r="CB28" s="461">
        <v>0</v>
      </c>
      <c r="CC28" s="461">
        <v>0</v>
      </c>
      <c r="CD28" s="461">
        <v>0</v>
      </c>
      <c r="CE28" s="461">
        <v>0</v>
      </c>
      <c r="CF28" s="461">
        <v>0</v>
      </c>
      <c r="CG28" s="461">
        <v>0</v>
      </c>
      <c r="CH28" s="461">
        <v>0</v>
      </c>
    </row>
    <row r="29" spans="1:87" s="442" customFormat="1" ht="180">
      <c r="A29" s="451" t="s">
        <v>2930</v>
      </c>
      <c r="B29" s="458">
        <v>8</v>
      </c>
      <c r="C29" s="458">
        <v>0</v>
      </c>
      <c r="D29" s="458">
        <v>0</v>
      </c>
      <c r="E29" s="458">
        <v>0</v>
      </c>
      <c r="F29" s="458">
        <v>0</v>
      </c>
      <c r="G29" s="458">
        <v>0</v>
      </c>
      <c r="H29" s="458">
        <v>20</v>
      </c>
      <c r="I29" s="458">
        <v>0</v>
      </c>
      <c r="J29" s="458">
        <v>0</v>
      </c>
      <c r="K29" s="458">
        <v>12</v>
      </c>
      <c r="L29" s="458">
        <v>0</v>
      </c>
      <c r="M29" s="458">
        <v>0</v>
      </c>
      <c r="N29" s="458">
        <v>21</v>
      </c>
      <c r="O29" s="458">
        <v>0</v>
      </c>
      <c r="P29" s="458">
        <v>0</v>
      </c>
      <c r="Q29" s="458">
        <v>11</v>
      </c>
      <c r="R29" s="458">
        <v>0</v>
      </c>
      <c r="S29" s="458">
        <v>0</v>
      </c>
      <c r="T29" s="458">
        <v>0</v>
      </c>
      <c r="U29" s="458">
        <v>0</v>
      </c>
      <c r="V29" s="458">
        <v>0</v>
      </c>
      <c r="W29" s="458">
        <v>0</v>
      </c>
      <c r="X29" s="458">
        <v>0</v>
      </c>
      <c r="Y29" s="458">
        <v>0</v>
      </c>
      <c r="Z29" s="458">
        <v>0</v>
      </c>
      <c r="AA29" s="458">
        <v>0</v>
      </c>
      <c r="AB29" s="458">
        <v>0</v>
      </c>
      <c r="AC29" s="458">
        <v>2</v>
      </c>
      <c r="AD29" s="458">
        <v>0</v>
      </c>
      <c r="AE29" s="458">
        <v>0</v>
      </c>
      <c r="AF29" s="458">
        <v>0</v>
      </c>
      <c r="AG29" s="456">
        <f t="shared" si="0"/>
        <v>8</v>
      </c>
      <c r="AH29" s="456">
        <f t="shared" si="2"/>
        <v>64</v>
      </c>
      <c r="AI29" s="458">
        <v>0</v>
      </c>
      <c r="AJ29" s="456">
        <f t="shared" si="3"/>
        <v>72</v>
      </c>
      <c r="AK29" s="456">
        <f t="shared" si="4"/>
        <v>2</v>
      </c>
      <c r="AL29" s="456">
        <f t="shared" si="1"/>
        <v>0</v>
      </c>
      <c r="AM29" s="458">
        <v>19</v>
      </c>
      <c r="AN29" s="463" t="s">
        <v>2931</v>
      </c>
      <c r="AO29" s="458">
        <v>0</v>
      </c>
      <c r="AP29" s="458">
        <v>0</v>
      </c>
      <c r="AQ29" s="458">
        <v>0</v>
      </c>
      <c r="AR29" s="458">
        <v>0</v>
      </c>
      <c r="AS29" s="458">
        <v>0</v>
      </c>
      <c r="AT29" s="458">
        <v>0</v>
      </c>
      <c r="AU29" s="458">
        <v>0</v>
      </c>
      <c r="AV29" s="458">
        <v>0</v>
      </c>
      <c r="AW29" s="458">
        <v>0</v>
      </c>
      <c r="AX29" s="458">
        <v>0</v>
      </c>
      <c r="AY29" s="458">
        <v>0</v>
      </c>
      <c r="AZ29" s="458">
        <v>0</v>
      </c>
      <c r="BA29" s="458">
        <v>0</v>
      </c>
      <c r="BB29" s="458">
        <v>0</v>
      </c>
      <c r="BC29" s="458">
        <v>0</v>
      </c>
      <c r="BD29" s="458">
        <v>0</v>
      </c>
      <c r="BE29" s="458">
        <v>0</v>
      </c>
      <c r="BF29" s="458">
        <v>0</v>
      </c>
      <c r="BG29" s="458">
        <v>0</v>
      </c>
      <c r="BH29" s="458">
        <v>0</v>
      </c>
      <c r="BI29" s="458">
        <v>0</v>
      </c>
      <c r="BJ29" s="458">
        <v>0</v>
      </c>
      <c r="BK29" s="458">
        <v>0</v>
      </c>
      <c r="BL29" s="458">
        <v>0</v>
      </c>
      <c r="BM29" s="458">
        <v>0</v>
      </c>
      <c r="BN29" s="458">
        <v>0</v>
      </c>
      <c r="BO29" s="458">
        <v>0</v>
      </c>
      <c r="BP29" s="458">
        <v>0</v>
      </c>
      <c r="BQ29" s="458">
        <v>0</v>
      </c>
      <c r="BR29" s="458">
        <v>0</v>
      </c>
      <c r="BS29" s="458">
        <v>0</v>
      </c>
      <c r="BT29" s="458">
        <v>0</v>
      </c>
      <c r="BU29" s="458">
        <v>0</v>
      </c>
      <c r="BV29" s="458">
        <v>0</v>
      </c>
      <c r="BW29" s="458">
        <v>0</v>
      </c>
      <c r="BX29" s="458">
        <v>0</v>
      </c>
      <c r="BY29" s="458">
        <v>0</v>
      </c>
      <c r="BZ29" s="458">
        <v>0</v>
      </c>
      <c r="CA29" s="458">
        <v>0</v>
      </c>
      <c r="CB29" s="458">
        <v>0</v>
      </c>
      <c r="CC29" s="458">
        <v>0</v>
      </c>
      <c r="CD29" s="458">
        <v>0</v>
      </c>
      <c r="CE29" s="458">
        <v>0</v>
      </c>
      <c r="CF29" s="458">
        <v>0</v>
      </c>
      <c r="CG29" s="458">
        <v>0</v>
      </c>
      <c r="CH29" s="458">
        <v>0</v>
      </c>
      <c r="CI29" s="441"/>
    </row>
    <row r="30" spans="1:87" s="442" customFormat="1" ht="225">
      <c r="A30" s="451" t="s">
        <v>2932</v>
      </c>
      <c r="B30" s="458">
        <v>6</v>
      </c>
      <c r="C30" s="458">
        <v>0</v>
      </c>
      <c r="D30" s="458">
        <v>0</v>
      </c>
      <c r="E30" s="458">
        <v>0</v>
      </c>
      <c r="F30" s="458">
        <v>0</v>
      </c>
      <c r="G30" s="458">
        <v>0</v>
      </c>
      <c r="H30" s="458">
        <v>0</v>
      </c>
      <c r="I30" s="458">
        <v>0</v>
      </c>
      <c r="J30" s="458">
        <v>0</v>
      </c>
      <c r="K30" s="458">
        <v>0</v>
      </c>
      <c r="L30" s="458">
        <v>0</v>
      </c>
      <c r="M30" s="458">
        <v>0</v>
      </c>
      <c r="N30" s="458">
        <v>0</v>
      </c>
      <c r="O30" s="458">
        <v>0</v>
      </c>
      <c r="P30" s="458">
        <v>0</v>
      </c>
      <c r="Q30" s="458">
        <v>0</v>
      </c>
      <c r="R30" s="458">
        <v>0</v>
      </c>
      <c r="S30" s="458">
        <v>0</v>
      </c>
      <c r="T30" s="458">
        <v>0</v>
      </c>
      <c r="U30" s="458">
        <v>0</v>
      </c>
      <c r="V30" s="458">
        <v>0</v>
      </c>
      <c r="W30" s="458">
        <v>0</v>
      </c>
      <c r="X30" s="458">
        <v>0</v>
      </c>
      <c r="Y30" s="458">
        <v>0</v>
      </c>
      <c r="Z30" s="458">
        <v>0</v>
      </c>
      <c r="AA30" s="458">
        <v>0</v>
      </c>
      <c r="AB30" s="458">
        <v>0</v>
      </c>
      <c r="AC30" s="458">
        <v>3</v>
      </c>
      <c r="AD30" s="458">
        <v>0</v>
      </c>
      <c r="AE30" s="458">
        <v>0</v>
      </c>
      <c r="AF30" s="458">
        <v>0</v>
      </c>
      <c r="AG30" s="456">
        <f t="shared" si="0"/>
        <v>6</v>
      </c>
      <c r="AH30" s="456">
        <f t="shared" si="2"/>
        <v>0</v>
      </c>
      <c r="AI30" s="458">
        <v>0</v>
      </c>
      <c r="AJ30" s="456">
        <f t="shared" si="3"/>
        <v>6</v>
      </c>
      <c r="AK30" s="456">
        <f t="shared" si="4"/>
        <v>3</v>
      </c>
      <c r="AL30" s="456">
        <f t="shared" si="1"/>
        <v>0</v>
      </c>
      <c r="AM30" s="458">
        <v>22</v>
      </c>
      <c r="AN30" s="459" t="s">
        <v>2933</v>
      </c>
      <c r="AO30" s="458">
        <v>0</v>
      </c>
      <c r="AP30" s="458">
        <v>0</v>
      </c>
      <c r="AQ30" s="458">
        <v>0</v>
      </c>
      <c r="AR30" s="458">
        <v>0</v>
      </c>
      <c r="AS30" s="458">
        <v>0</v>
      </c>
      <c r="AT30" s="458">
        <v>0</v>
      </c>
      <c r="AU30" s="458">
        <v>0</v>
      </c>
      <c r="AV30" s="458">
        <v>0</v>
      </c>
      <c r="AW30" s="458">
        <v>0</v>
      </c>
      <c r="AX30" s="458">
        <v>0</v>
      </c>
      <c r="AY30" s="458">
        <v>0</v>
      </c>
      <c r="AZ30" s="458">
        <v>0</v>
      </c>
      <c r="BA30" s="458">
        <v>0</v>
      </c>
      <c r="BB30" s="458">
        <v>0</v>
      </c>
      <c r="BC30" s="458">
        <v>0</v>
      </c>
      <c r="BD30" s="458">
        <v>0</v>
      </c>
      <c r="BE30" s="458">
        <v>0</v>
      </c>
      <c r="BF30" s="458">
        <v>0</v>
      </c>
      <c r="BG30" s="458">
        <v>0</v>
      </c>
      <c r="BH30" s="458">
        <v>0</v>
      </c>
      <c r="BI30" s="458">
        <v>0</v>
      </c>
      <c r="BJ30" s="458">
        <v>0</v>
      </c>
      <c r="BK30" s="458">
        <v>0</v>
      </c>
      <c r="BL30" s="458">
        <v>0</v>
      </c>
      <c r="BM30" s="458">
        <v>0</v>
      </c>
      <c r="BN30" s="458">
        <v>0</v>
      </c>
      <c r="BO30" s="458">
        <v>0</v>
      </c>
      <c r="BP30" s="458">
        <v>0</v>
      </c>
      <c r="BQ30" s="458">
        <v>0</v>
      </c>
      <c r="BR30" s="458">
        <v>0</v>
      </c>
      <c r="BS30" s="458">
        <v>0</v>
      </c>
      <c r="BT30" s="458">
        <v>0</v>
      </c>
      <c r="BU30" s="458">
        <v>0</v>
      </c>
      <c r="BV30" s="458">
        <v>0</v>
      </c>
      <c r="BW30" s="458">
        <v>0</v>
      </c>
      <c r="BX30" s="458">
        <v>0</v>
      </c>
      <c r="BY30" s="458">
        <v>0</v>
      </c>
      <c r="BZ30" s="458">
        <v>0</v>
      </c>
      <c r="CA30" s="458">
        <v>0</v>
      </c>
      <c r="CB30" s="458">
        <v>0</v>
      </c>
      <c r="CC30" s="458">
        <v>0</v>
      </c>
      <c r="CD30" s="458">
        <v>0</v>
      </c>
      <c r="CE30" s="458">
        <v>0</v>
      </c>
      <c r="CF30" s="458">
        <v>0</v>
      </c>
      <c r="CG30" s="458">
        <v>0</v>
      </c>
      <c r="CH30" s="458">
        <v>0</v>
      </c>
      <c r="CI30" s="441"/>
    </row>
    <row r="31" spans="1:87" s="442" customFormat="1" ht="60">
      <c r="A31" s="451" t="s">
        <v>2934</v>
      </c>
      <c r="B31" s="458">
        <v>4</v>
      </c>
      <c r="C31" s="458">
        <v>0</v>
      </c>
      <c r="D31" s="458">
        <v>0</v>
      </c>
      <c r="E31" s="458">
        <v>0</v>
      </c>
      <c r="F31" s="458">
        <v>0</v>
      </c>
      <c r="G31" s="458">
        <v>0</v>
      </c>
      <c r="H31" s="458">
        <v>87</v>
      </c>
      <c r="I31" s="458">
        <v>0</v>
      </c>
      <c r="J31" s="458">
        <v>0</v>
      </c>
      <c r="K31" s="458">
        <v>0</v>
      </c>
      <c r="L31" s="458">
        <v>0</v>
      </c>
      <c r="M31" s="458">
        <v>0</v>
      </c>
      <c r="N31" s="458">
        <v>5</v>
      </c>
      <c r="O31" s="458">
        <v>0</v>
      </c>
      <c r="P31" s="458">
        <v>0</v>
      </c>
      <c r="Q31" s="458">
        <v>0</v>
      </c>
      <c r="R31" s="458">
        <v>0</v>
      </c>
      <c r="S31" s="458">
        <v>0</v>
      </c>
      <c r="T31" s="458">
        <v>0</v>
      </c>
      <c r="U31" s="458">
        <v>0</v>
      </c>
      <c r="V31" s="458">
        <v>0</v>
      </c>
      <c r="W31" s="458">
        <v>0</v>
      </c>
      <c r="X31" s="458">
        <v>0</v>
      </c>
      <c r="Y31" s="458">
        <v>0</v>
      </c>
      <c r="Z31" s="458">
        <v>0</v>
      </c>
      <c r="AA31" s="458">
        <v>0</v>
      </c>
      <c r="AB31" s="458">
        <v>0</v>
      </c>
      <c r="AC31" s="458">
        <v>2</v>
      </c>
      <c r="AD31" s="458">
        <v>0</v>
      </c>
      <c r="AE31" s="458">
        <v>0</v>
      </c>
      <c r="AF31" s="458">
        <v>0</v>
      </c>
      <c r="AG31" s="456">
        <f t="shared" si="0"/>
        <v>4</v>
      </c>
      <c r="AH31" s="456">
        <f t="shared" si="2"/>
        <v>92</v>
      </c>
      <c r="AI31" s="458">
        <v>0</v>
      </c>
      <c r="AJ31" s="456">
        <f t="shared" si="3"/>
        <v>96</v>
      </c>
      <c r="AK31" s="456">
        <f t="shared" si="4"/>
        <v>2</v>
      </c>
      <c r="AL31" s="456">
        <f t="shared" si="1"/>
        <v>0</v>
      </c>
      <c r="AM31" s="458">
        <v>7</v>
      </c>
      <c r="AN31" s="459" t="s">
        <v>2935</v>
      </c>
      <c r="AO31" s="458">
        <v>0</v>
      </c>
      <c r="AP31" s="458">
        <v>0</v>
      </c>
      <c r="AQ31" s="458">
        <v>0</v>
      </c>
      <c r="AR31" s="458">
        <v>0</v>
      </c>
      <c r="AS31" s="458">
        <v>0</v>
      </c>
      <c r="AT31" s="458">
        <v>0</v>
      </c>
      <c r="AU31" s="458">
        <v>0</v>
      </c>
      <c r="AV31" s="458">
        <v>0</v>
      </c>
      <c r="AW31" s="458">
        <v>0</v>
      </c>
      <c r="AX31" s="458">
        <v>0</v>
      </c>
      <c r="AY31" s="458">
        <v>0</v>
      </c>
      <c r="AZ31" s="458">
        <v>0</v>
      </c>
      <c r="BA31" s="458">
        <v>0</v>
      </c>
      <c r="BB31" s="458">
        <v>0</v>
      </c>
      <c r="BC31" s="458">
        <v>0</v>
      </c>
      <c r="BD31" s="458">
        <v>0</v>
      </c>
      <c r="BE31" s="458">
        <v>0</v>
      </c>
      <c r="BF31" s="458">
        <v>0</v>
      </c>
      <c r="BG31" s="458">
        <v>0</v>
      </c>
      <c r="BH31" s="458">
        <v>0</v>
      </c>
      <c r="BI31" s="458">
        <v>0</v>
      </c>
      <c r="BJ31" s="458">
        <v>0</v>
      </c>
      <c r="BK31" s="458">
        <v>0</v>
      </c>
      <c r="BL31" s="458">
        <v>0</v>
      </c>
      <c r="BM31" s="458">
        <v>0</v>
      </c>
      <c r="BN31" s="458">
        <v>0</v>
      </c>
      <c r="BO31" s="458">
        <v>0</v>
      </c>
      <c r="BP31" s="458">
        <v>0</v>
      </c>
      <c r="BQ31" s="458">
        <v>0</v>
      </c>
      <c r="BR31" s="458">
        <v>0</v>
      </c>
      <c r="BS31" s="458">
        <v>0</v>
      </c>
      <c r="BT31" s="458">
        <v>0</v>
      </c>
      <c r="BU31" s="458">
        <v>0</v>
      </c>
      <c r="BV31" s="458">
        <v>0</v>
      </c>
      <c r="BW31" s="458">
        <v>0</v>
      </c>
      <c r="BX31" s="458">
        <v>0</v>
      </c>
      <c r="BY31" s="458">
        <v>0</v>
      </c>
      <c r="BZ31" s="458">
        <v>0</v>
      </c>
      <c r="CA31" s="458">
        <v>0</v>
      </c>
      <c r="CB31" s="458">
        <v>0</v>
      </c>
      <c r="CC31" s="458">
        <v>0</v>
      </c>
      <c r="CD31" s="458">
        <v>0</v>
      </c>
      <c r="CE31" s="458">
        <v>0</v>
      </c>
      <c r="CF31" s="458">
        <v>0</v>
      </c>
      <c r="CG31" s="458">
        <v>0</v>
      </c>
      <c r="CH31" s="458">
        <v>0</v>
      </c>
      <c r="CI31" s="441"/>
    </row>
    <row r="32" spans="1:87" s="40" customFormat="1" ht="45">
      <c r="A32" s="453" t="s">
        <v>2936</v>
      </c>
      <c r="B32" s="461">
        <v>6</v>
      </c>
      <c r="C32" s="461">
        <v>0</v>
      </c>
      <c r="D32" s="461">
        <v>0</v>
      </c>
      <c r="E32" s="461">
        <v>0</v>
      </c>
      <c r="F32" s="461">
        <v>0</v>
      </c>
      <c r="G32" s="461">
        <v>0</v>
      </c>
      <c r="H32" s="461">
        <v>38</v>
      </c>
      <c r="I32" s="461">
        <v>0</v>
      </c>
      <c r="J32" s="461">
        <v>0</v>
      </c>
      <c r="K32" s="461">
        <v>0</v>
      </c>
      <c r="L32" s="461">
        <v>0</v>
      </c>
      <c r="M32" s="461">
        <v>0</v>
      </c>
      <c r="N32" s="461">
        <v>0</v>
      </c>
      <c r="O32" s="461">
        <v>0</v>
      </c>
      <c r="P32" s="461">
        <v>0</v>
      </c>
      <c r="Q32" s="461"/>
      <c r="R32" s="461">
        <v>0</v>
      </c>
      <c r="S32" s="461">
        <v>0</v>
      </c>
      <c r="T32" s="461">
        <v>0</v>
      </c>
      <c r="U32" s="461">
        <v>0</v>
      </c>
      <c r="V32" s="461">
        <v>0</v>
      </c>
      <c r="W32" s="461">
        <v>0</v>
      </c>
      <c r="X32" s="461">
        <v>0</v>
      </c>
      <c r="Y32" s="461">
        <v>0</v>
      </c>
      <c r="Z32" s="461">
        <v>0</v>
      </c>
      <c r="AA32" s="461">
        <v>0</v>
      </c>
      <c r="AB32" s="461">
        <v>0</v>
      </c>
      <c r="AC32" s="461">
        <v>1</v>
      </c>
      <c r="AD32" s="461">
        <v>0</v>
      </c>
      <c r="AE32" s="461">
        <v>0</v>
      </c>
      <c r="AF32" s="461">
        <v>0</v>
      </c>
      <c r="AG32" s="456">
        <f t="shared" si="0"/>
        <v>6</v>
      </c>
      <c r="AH32" s="456">
        <f t="shared" si="2"/>
        <v>38</v>
      </c>
      <c r="AI32" s="461">
        <v>0</v>
      </c>
      <c r="AJ32" s="456">
        <f t="shared" si="3"/>
        <v>44</v>
      </c>
      <c r="AK32" s="456">
        <f t="shared" si="4"/>
        <v>1</v>
      </c>
      <c r="AL32" s="456">
        <f t="shared" si="1"/>
        <v>0</v>
      </c>
      <c r="AM32" s="461">
        <v>9</v>
      </c>
      <c r="AN32" s="462" t="s">
        <v>2937</v>
      </c>
      <c r="AO32" s="461">
        <v>0</v>
      </c>
      <c r="AP32" s="461">
        <v>0</v>
      </c>
      <c r="AQ32" s="461">
        <v>0</v>
      </c>
      <c r="AR32" s="461">
        <v>0</v>
      </c>
      <c r="AS32" s="461">
        <v>0</v>
      </c>
      <c r="AT32" s="461">
        <v>0</v>
      </c>
      <c r="AU32" s="461">
        <v>0</v>
      </c>
      <c r="AV32" s="461">
        <v>0</v>
      </c>
      <c r="AW32" s="461">
        <v>0</v>
      </c>
      <c r="AX32" s="461">
        <v>0</v>
      </c>
      <c r="AY32" s="461">
        <v>0</v>
      </c>
      <c r="AZ32" s="461">
        <v>0</v>
      </c>
      <c r="BA32" s="461">
        <v>0</v>
      </c>
      <c r="BB32" s="461">
        <v>0</v>
      </c>
      <c r="BC32" s="461">
        <v>0</v>
      </c>
      <c r="BD32" s="461">
        <v>0</v>
      </c>
      <c r="BE32" s="461">
        <v>0</v>
      </c>
      <c r="BF32" s="461">
        <v>0</v>
      </c>
      <c r="BG32" s="461">
        <v>0</v>
      </c>
      <c r="BH32" s="461">
        <v>0</v>
      </c>
      <c r="BI32" s="461">
        <v>0</v>
      </c>
      <c r="BJ32" s="461">
        <v>0</v>
      </c>
      <c r="BK32" s="461">
        <v>0</v>
      </c>
      <c r="BL32" s="461">
        <v>0</v>
      </c>
      <c r="BM32" s="461">
        <v>0</v>
      </c>
      <c r="BN32" s="461">
        <v>0</v>
      </c>
      <c r="BO32" s="461">
        <v>0</v>
      </c>
      <c r="BP32" s="461">
        <v>0</v>
      </c>
      <c r="BQ32" s="461">
        <v>0</v>
      </c>
      <c r="BR32" s="461">
        <v>0</v>
      </c>
      <c r="BS32" s="461">
        <v>0</v>
      </c>
      <c r="BT32" s="461">
        <v>0</v>
      </c>
      <c r="BU32" s="461">
        <v>0</v>
      </c>
      <c r="BV32" s="461">
        <v>0</v>
      </c>
      <c r="BW32" s="461">
        <v>0</v>
      </c>
      <c r="BX32" s="461">
        <v>0</v>
      </c>
      <c r="BY32" s="461">
        <v>0</v>
      </c>
      <c r="BZ32" s="461">
        <v>0</v>
      </c>
      <c r="CA32" s="461">
        <v>0</v>
      </c>
      <c r="CB32" s="461">
        <v>0</v>
      </c>
      <c r="CC32" s="461">
        <v>0</v>
      </c>
      <c r="CD32" s="461">
        <v>0</v>
      </c>
      <c r="CE32" s="461">
        <v>0</v>
      </c>
      <c r="CF32" s="461">
        <v>0</v>
      </c>
      <c r="CG32" s="461">
        <v>0</v>
      </c>
      <c r="CH32" s="461">
        <v>0</v>
      </c>
    </row>
    <row r="33" spans="1:87" s="442" customFormat="1">
      <c r="A33" s="451" t="s">
        <v>2938</v>
      </c>
      <c r="B33" s="458">
        <v>14</v>
      </c>
      <c r="C33" s="458">
        <v>0</v>
      </c>
      <c r="D33" s="458">
        <v>0</v>
      </c>
      <c r="E33" s="458">
        <v>0</v>
      </c>
      <c r="F33" s="458">
        <v>0</v>
      </c>
      <c r="G33" s="458">
        <v>0</v>
      </c>
      <c r="H33" s="458">
        <v>80</v>
      </c>
      <c r="I33" s="458">
        <v>0</v>
      </c>
      <c r="J33" s="458">
        <v>0</v>
      </c>
      <c r="K33" s="458">
        <v>105</v>
      </c>
      <c r="L33" s="458">
        <v>0</v>
      </c>
      <c r="M33" s="458">
        <v>0</v>
      </c>
      <c r="N33" s="458">
        <v>30</v>
      </c>
      <c r="O33" s="458">
        <v>0</v>
      </c>
      <c r="P33" s="458">
        <v>0</v>
      </c>
      <c r="Q33" s="458">
        <v>25</v>
      </c>
      <c r="R33" s="458">
        <v>0</v>
      </c>
      <c r="S33" s="458">
        <v>0</v>
      </c>
      <c r="T33" s="458">
        <v>0</v>
      </c>
      <c r="U33" s="458">
        <v>0</v>
      </c>
      <c r="V33" s="458">
        <v>0</v>
      </c>
      <c r="W33" s="458">
        <v>0</v>
      </c>
      <c r="X33" s="458">
        <v>0</v>
      </c>
      <c r="Y33" s="458">
        <v>0</v>
      </c>
      <c r="Z33" s="458">
        <v>0</v>
      </c>
      <c r="AA33" s="458">
        <v>0</v>
      </c>
      <c r="AB33" s="458">
        <v>0</v>
      </c>
      <c r="AC33" s="458">
        <v>0</v>
      </c>
      <c r="AD33" s="458">
        <v>0</v>
      </c>
      <c r="AE33" s="458">
        <v>0</v>
      </c>
      <c r="AF33" s="458">
        <v>0</v>
      </c>
      <c r="AG33" s="456">
        <f t="shared" si="0"/>
        <v>14</v>
      </c>
      <c r="AH33" s="456">
        <f t="shared" si="2"/>
        <v>240</v>
      </c>
      <c r="AI33" s="458">
        <v>0</v>
      </c>
      <c r="AJ33" s="456">
        <f t="shared" si="3"/>
        <v>254</v>
      </c>
      <c r="AK33" s="456">
        <f t="shared" si="4"/>
        <v>0</v>
      </c>
      <c r="AL33" s="456">
        <f t="shared" si="1"/>
        <v>0</v>
      </c>
      <c r="AM33" s="458">
        <v>0</v>
      </c>
      <c r="AN33" s="459">
        <v>0</v>
      </c>
      <c r="AO33" s="458">
        <v>0</v>
      </c>
      <c r="AP33" s="458">
        <v>0</v>
      </c>
      <c r="AQ33" s="458">
        <v>0</v>
      </c>
      <c r="AR33" s="458">
        <v>0</v>
      </c>
      <c r="AS33" s="458">
        <v>0</v>
      </c>
      <c r="AT33" s="458">
        <v>0</v>
      </c>
      <c r="AU33" s="458">
        <v>0</v>
      </c>
      <c r="AV33" s="458">
        <v>0</v>
      </c>
      <c r="AW33" s="458">
        <v>0</v>
      </c>
      <c r="AX33" s="458">
        <v>0</v>
      </c>
      <c r="AY33" s="458">
        <v>0</v>
      </c>
      <c r="AZ33" s="458">
        <v>0</v>
      </c>
      <c r="BA33" s="458">
        <v>0</v>
      </c>
      <c r="BB33" s="458">
        <v>0</v>
      </c>
      <c r="BC33" s="458">
        <v>0</v>
      </c>
      <c r="BD33" s="458">
        <v>0</v>
      </c>
      <c r="BE33" s="458">
        <v>0</v>
      </c>
      <c r="BF33" s="458">
        <v>0</v>
      </c>
      <c r="BG33" s="458">
        <v>0</v>
      </c>
      <c r="BH33" s="458">
        <v>0</v>
      </c>
      <c r="BI33" s="458">
        <v>0</v>
      </c>
      <c r="BJ33" s="458">
        <v>0</v>
      </c>
      <c r="BK33" s="458">
        <v>0</v>
      </c>
      <c r="BL33" s="458">
        <v>0</v>
      </c>
      <c r="BM33" s="458">
        <v>0</v>
      </c>
      <c r="BN33" s="458">
        <v>0</v>
      </c>
      <c r="BO33" s="458">
        <v>0</v>
      </c>
      <c r="BP33" s="458">
        <v>0</v>
      </c>
      <c r="BQ33" s="458">
        <v>0</v>
      </c>
      <c r="BR33" s="458">
        <v>0</v>
      </c>
      <c r="BS33" s="458">
        <v>0</v>
      </c>
      <c r="BT33" s="458">
        <v>0</v>
      </c>
      <c r="BU33" s="458">
        <v>0</v>
      </c>
      <c r="BV33" s="458">
        <v>0</v>
      </c>
      <c r="BW33" s="458">
        <v>0</v>
      </c>
      <c r="BX33" s="458">
        <v>0</v>
      </c>
      <c r="BY33" s="458">
        <v>0</v>
      </c>
      <c r="BZ33" s="458">
        <v>0</v>
      </c>
      <c r="CA33" s="458">
        <v>0</v>
      </c>
      <c r="CB33" s="458">
        <v>0</v>
      </c>
      <c r="CC33" s="458">
        <v>0</v>
      </c>
      <c r="CD33" s="458">
        <v>0</v>
      </c>
      <c r="CE33" s="458">
        <v>0</v>
      </c>
      <c r="CF33" s="458">
        <v>0</v>
      </c>
      <c r="CG33" s="458">
        <v>0</v>
      </c>
      <c r="CH33" s="458">
        <v>0</v>
      </c>
      <c r="CI33" s="441"/>
    </row>
    <row r="34" spans="1:87" s="442" customFormat="1" ht="30">
      <c r="A34" s="451" t="s">
        <v>2939</v>
      </c>
      <c r="B34" s="458">
        <v>8</v>
      </c>
      <c r="C34" s="458">
        <v>0</v>
      </c>
      <c r="D34" s="458">
        <v>0</v>
      </c>
      <c r="E34" s="458">
        <v>0</v>
      </c>
      <c r="F34" s="458">
        <v>0</v>
      </c>
      <c r="G34" s="458">
        <v>0</v>
      </c>
      <c r="H34" s="458">
        <v>77</v>
      </c>
      <c r="I34" s="458">
        <v>0</v>
      </c>
      <c r="J34" s="458">
        <v>0</v>
      </c>
      <c r="K34" s="458">
        <v>118</v>
      </c>
      <c r="L34" s="458">
        <v>0</v>
      </c>
      <c r="M34" s="458">
        <v>0</v>
      </c>
      <c r="N34" s="458">
        <v>9</v>
      </c>
      <c r="O34" s="458">
        <v>0</v>
      </c>
      <c r="P34" s="458">
        <v>0</v>
      </c>
      <c r="Q34" s="458">
        <v>5</v>
      </c>
      <c r="R34" s="458">
        <v>0</v>
      </c>
      <c r="S34" s="458">
        <v>0</v>
      </c>
      <c r="T34" s="458">
        <v>0</v>
      </c>
      <c r="U34" s="458">
        <v>0</v>
      </c>
      <c r="V34" s="458">
        <v>0</v>
      </c>
      <c r="W34" s="458">
        <v>0</v>
      </c>
      <c r="X34" s="458">
        <v>0</v>
      </c>
      <c r="Y34" s="458">
        <v>0</v>
      </c>
      <c r="Z34" s="458">
        <v>0</v>
      </c>
      <c r="AA34" s="458">
        <v>0</v>
      </c>
      <c r="AB34" s="458">
        <v>0</v>
      </c>
      <c r="AC34" s="458">
        <v>2</v>
      </c>
      <c r="AD34" s="458">
        <v>0</v>
      </c>
      <c r="AE34" s="458">
        <v>0</v>
      </c>
      <c r="AF34" s="458">
        <v>0</v>
      </c>
      <c r="AG34" s="456">
        <f t="shared" si="0"/>
        <v>8</v>
      </c>
      <c r="AH34" s="456">
        <f t="shared" si="2"/>
        <v>209</v>
      </c>
      <c r="AI34" s="458">
        <v>0</v>
      </c>
      <c r="AJ34" s="456">
        <f t="shared" si="3"/>
        <v>217</v>
      </c>
      <c r="AK34" s="456">
        <f t="shared" si="4"/>
        <v>2</v>
      </c>
      <c r="AL34" s="456">
        <f t="shared" si="1"/>
        <v>0</v>
      </c>
      <c r="AM34" s="458">
        <v>3</v>
      </c>
      <c r="AN34" s="459" t="s">
        <v>2940</v>
      </c>
      <c r="AO34" s="458">
        <v>0</v>
      </c>
      <c r="AP34" s="458">
        <v>0</v>
      </c>
      <c r="AQ34" s="458">
        <v>0</v>
      </c>
      <c r="AR34" s="458">
        <v>0</v>
      </c>
      <c r="AS34" s="458">
        <v>0</v>
      </c>
      <c r="AT34" s="458">
        <v>0</v>
      </c>
      <c r="AU34" s="458">
        <v>0</v>
      </c>
      <c r="AV34" s="458">
        <v>0</v>
      </c>
      <c r="AW34" s="458">
        <v>0</v>
      </c>
      <c r="AX34" s="458">
        <v>0</v>
      </c>
      <c r="AY34" s="458">
        <v>0</v>
      </c>
      <c r="AZ34" s="458">
        <v>0</v>
      </c>
      <c r="BA34" s="458">
        <v>0</v>
      </c>
      <c r="BB34" s="458">
        <v>0</v>
      </c>
      <c r="BC34" s="458">
        <v>0</v>
      </c>
      <c r="BD34" s="458">
        <v>0</v>
      </c>
      <c r="BE34" s="458">
        <v>0</v>
      </c>
      <c r="BF34" s="458">
        <v>0</v>
      </c>
      <c r="BG34" s="458">
        <v>0</v>
      </c>
      <c r="BH34" s="458">
        <v>0</v>
      </c>
      <c r="BI34" s="458">
        <v>0</v>
      </c>
      <c r="BJ34" s="458">
        <v>0</v>
      </c>
      <c r="BK34" s="458">
        <v>0</v>
      </c>
      <c r="BL34" s="458">
        <v>0</v>
      </c>
      <c r="BM34" s="458">
        <v>0</v>
      </c>
      <c r="BN34" s="458">
        <v>0</v>
      </c>
      <c r="BO34" s="458">
        <v>0</v>
      </c>
      <c r="BP34" s="458">
        <v>0</v>
      </c>
      <c r="BQ34" s="458">
        <v>0</v>
      </c>
      <c r="BR34" s="458">
        <v>0</v>
      </c>
      <c r="BS34" s="458">
        <v>0</v>
      </c>
      <c r="BT34" s="458">
        <v>0</v>
      </c>
      <c r="BU34" s="458">
        <v>0</v>
      </c>
      <c r="BV34" s="458">
        <v>0</v>
      </c>
      <c r="BW34" s="458">
        <v>0</v>
      </c>
      <c r="BX34" s="458">
        <v>0</v>
      </c>
      <c r="BY34" s="458">
        <v>0</v>
      </c>
      <c r="BZ34" s="458">
        <v>0</v>
      </c>
      <c r="CA34" s="458">
        <v>0</v>
      </c>
      <c r="CB34" s="458">
        <v>0</v>
      </c>
      <c r="CC34" s="458">
        <v>0</v>
      </c>
      <c r="CD34" s="458">
        <v>0</v>
      </c>
      <c r="CE34" s="458">
        <v>0</v>
      </c>
      <c r="CF34" s="458">
        <v>0</v>
      </c>
      <c r="CG34" s="458">
        <v>0</v>
      </c>
      <c r="CH34" s="458">
        <v>0</v>
      </c>
      <c r="CI34" s="441"/>
    </row>
    <row r="35" spans="1:87" s="442" customFormat="1" ht="45">
      <c r="A35" s="451" t="s">
        <v>2941</v>
      </c>
      <c r="B35" s="458">
        <v>4</v>
      </c>
      <c r="C35" s="458">
        <v>0</v>
      </c>
      <c r="D35" s="458">
        <v>0</v>
      </c>
      <c r="E35" s="458">
        <v>0</v>
      </c>
      <c r="F35" s="458">
        <v>0</v>
      </c>
      <c r="G35" s="458">
        <v>0</v>
      </c>
      <c r="H35" s="458">
        <v>43</v>
      </c>
      <c r="I35" s="458">
        <v>0</v>
      </c>
      <c r="J35" s="458">
        <v>0</v>
      </c>
      <c r="K35" s="458">
        <v>121</v>
      </c>
      <c r="L35" s="458">
        <v>0</v>
      </c>
      <c r="M35" s="458">
        <v>0</v>
      </c>
      <c r="N35" s="458">
        <v>11</v>
      </c>
      <c r="O35" s="458">
        <v>0</v>
      </c>
      <c r="P35" s="458">
        <v>0</v>
      </c>
      <c r="Q35" s="458">
        <v>0</v>
      </c>
      <c r="R35" s="458">
        <v>0</v>
      </c>
      <c r="S35" s="458">
        <v>0</v>
      </c>
      <c r="T35" s="458">
        <v>0</v>
      </c>
      <c r="U35" s="458">
        <v>0</v>
      </c>
      <c r="V35" s="458">
        <v>0</v>
      </c>
      <c r="W35" s="458">
        <v>0</v>
      </c>
      <c r="X35" s="458">
        <v>0</v>
      </c>
      <c r="Y35" s="458">
        <v>0</v>
      </c>
      <c r="Z35" s="458">
        <v>0</v>
      </c>
      <c r="AA35" s="458">
        <v>0</v>
      </c>
      <c r="AB35" s="458">
        <v>0</v>
      </c>
      <c r="AC35" s="458">
        <v>3</v>
      </c>
      <c r="AD35" s="458">
        <v>0</v>
      </c>
      <c r="AE35" s="458">
        <v>0</v>
      </c>
      <c r="AF35" s="458">
        <v>0</v>
      </c>
      <c r="AG35" s="456">
        <f t="shared" si="0"/>
        <v>4</v>
      </c>
      <c r="AH35" s="456">
        <f t="shared" si="2"/>
        <v>175</v>
      </c>
      <c r="AI35" s="458">
        <v>0</v>
      </c>
      <c r="AJ35" s="456">
        <f t="shared" si="3"/>
        <v>179</v>
      </c>
      <c r="AK35" s="456">
        <f t="shared" si="4"/>
        <v>3</v>
      </c>
      <c r="AL35" s="456">
        <f t="shared" si="1"/>
        <v>0</v>
      </c>
      <c r="AM35" s="458">
        <v>6</v>
      </c>
      <c r="AN35" s="459" t="s">
        <v>2942</v>
      </c>
      <c r="AO35" s="458">
        <v>0</v>
      </c>
      <c r="AP35" s="458">
        <v>0</v>
      </c>
      <c r="AQ35" s="458">
        <v>0</v>
      </c>
      <c r="AR35" s="458">
        <v>0</v>
      </c>
      <c r="AS35" s="458">
        <v>0</v>
      </c>
      <c r="AT35" s="458">
        <v>0</v>
      </c>
      <c r="AU35" s="458">
        <v>0</v>
      </c>
      <c r="AV35" s="458">
        <v>0</v>
      </c>
      <c r="AW35" s="458">
        <v>0</v>
      </c>
      <c r="AX35" s="458">
        <v>0</v>
      </c>
      <c r="AY35" s="458">
        <v>0</v>
      </c>
      <c r="AZ35" s="458">
        <v>0</v>
      </c>
      <c r="BA35" s="458">
        <v>0</v>
      </c>
      <c r="BB35" s="458">
        <v>0</v>
      </c>
      <c r="BC35" s="458">
        <v>0</v>
      </c>
      <c r="BD35" s="458">
        <v>0</v>
      </c>
      <c r="BE35" s="458">
        <v>0</v>
      </c>
      <c r="BF35" s="458">
        <v>0</v>
      </c>
      <c r="BG35" s="458">
        <v>0</v>
      </c>
      <c r="BH35" s="458">
        <v>0</v>
      </c>
      <c r="BI35" s="458">
        <v>0</v>
      </c>
      <c r="BJ35" s="458">
        <v>0</v>
      </c>
      <c r="BK35" s="458">
        <v>0</v>
      </c>
      <c r="BL35" s="458">
        <v>0</v>
      </c>
      <c r="BM35" s="458">
        <v>0</v>
      </c>
      <c r="BN35" s="458">
        <v>0</v>
      </c>
      <c r="BO35" s="458">
        <v>0</v>
      </c>
      <c r="BP35" s="458">
        <v>0</v>
      </c>
      <c r="BQ35" s="458">
        <v>0</v>
      </c>
      <c r="BR35" s="458">
        <v>0</v>
      </c>
      <c r="BS35" s="458">
        <v>0</v>
      </c>
      <c r="BT35" s="458">
        <v>0</v>
      </c>
      <c r="BU35" s="458">
        <v>0</v>
      </c>
      <c r="BV35" s="458">
        <v>0</v>
      </c>
      <c r="BW35" s="458">
        <v>0</v>
      </c>
      <c r="BX35" s="458">
        <v>0</v>
      </c>
      <c r="BY35" s="458">
        <v>0</v>
      </c>
      <c r="BZ35" s="458">
        <v>0</v>
      </c>
      <c r="CA35" s="458">
        <v>0</v>
      </c>
      <c r="CB35" s="458">
        <v>0</v>
      </c>
      <c r="CC35" s="458">
        <v>0</v>
      </c>
      <c r="CD35" s="458">
        <v>0</v>
      </c>
      <c r="CE35" s="458">
        <v>0</v>
      </c>
      <c r="CF35" s="458">
        <v>0</v>
      </c>
      <c r="CG35" s="458">
        <v>0</v>
      </c>
      <c r="CH35" s="458">
        <v>0</v>
      </c>
      <c r="CI35" s="441"/>
    </row>
    <row r="36" spans="1:87" s="442" customFormat="1" ht="60">
      <c r="A36" s="451" t="s">
        <v>2943</v>
      </c>
      <c r="B36" s="458">
        <v>7</v>
      </c>
      <c r="C36" s="458">
        <v>0</v>
      </c>
      <c r="D36" s="458">
        <v>0</v>
      </c>
      <c r="E36" s="458">
        <v>0</v>
      </c>
      <c r="F36" s="458">
        <v>0</v>
      </c>
      <c r="G36" s="458">
        <v>0</v>
      </c>
      <c r="H36" s="458">
        <v>16</v>
      </c>
      <c r="I36" s="458">
        <v>0</v>
      </c>
      <c r="J36" s="458">
        <v>0</v>
      </c>
      <c r="K36" s="458">
        <v>2</v>
      </c>
      <c r="L36" s="458">
        <v>0</v>
      </c>
      <c r="M36" s="458">
        <v>0</v>
      </c>
      <c r="N36" s="458">
        <v>2</v>
      </c>
      <c r="O36" s="458">
        <v>0</v>
      </c>
      <c r="P36" s="458">
        <v>0</v>
      </c>
      <c r="Q36" s="458">
        <v>0</v>
      </c>
      <c r="R36" s="458">
        <v>0</v>
      </c>
      <c r="S36" s="458">
        <v>0</v>
      </c>
      <c r="T36" s="458">
        <v>0</v>
      </c>
      <c r="U36" s="458">
        <v>0</v>
      </c>
      <c r="V36" s="458">
        <v>0</v>
      </c>
      <c r="W36" s="458">
        <v>0</v>
      </c>
      <c r="X36" s="458">
        <v>0</v>
      </c>
      <c r="Y36" s="458">
        <v>0</v>
      </c>
      <c r="Z36" s="458">
        <v>0</v>
      </c>
      <c r="AA36" s="458">
        <v>0</v>
      </c>
      <c r="AB36" s="458">
        <v>0</v>
      </c>
      <c r="AC36" s="458">
        <v>1</v>
      </c>
      <c r="AD36" s="458">
        <v>0</v>
      </c>
      <c r="AE36" s="458">
        <v>0</v>
      </c>
      <c r="AF36" s="458">
        <v>0</v>
      </c>
      <c r="AG36" s="456">
        <f t="shared" si="0"/>
        <v>7</v>
      </c>
      <c r="AH36" s="456">
        <f t="shared" si="2"/>
        <v>20</v>
      </c>
      <c r="AI36" s="458">
        <v>0</v>
      </c>
      <c r="AJ36" s="456">
        <f t="shared" si="3"/>
        <v>27</v>
      </c>
      <c r="AK36" s="456">
        <f t="shared" si="4"/>
        <v>1</v>
      </c>
      <c r="AL36" s="456">
        <f t="shared" si="1"/>
        <v>0</v>
      </c>
      <c r="AM36" s="458">
        <v>8</v>
      </c>
      <c r="AN36" s="469" t="s">
        <v>2944</v>
      </c>
      <c r="AO36" s="458">
        <v>0</v>
      </c>
      <c r="AP36" s="458">
        <v>0</v>
      </c>
      <c r="AQ36" s="458">
        <v>0</v>
      </c>
      <c r="AR36" s="458">
        <v>0</v>
      </c>
      <c r="AS36" s="458">
        <v>0</v>
      </c>
      <c r="AT36" s="458">
        <v>0</v>
      </c>
      <c r="AU36" s="458">
        <v>0</v>
      </c>
      <c r="AV36" s="458">
        <v>0</v>
      </c>
      <c r="AW36" s="458">
        <v>0</v>
      </c>
      <c r="AX36" s="458">
        <v>0</v>
      </c>
      <c r="AY36" s="458">
        <v>0</v>
      </c>
      <c r="AZ36" s="458">
        <v>0</v>
      </c>
      <c r="BA36" s="458">
        <v>0</v>
      </c>
      <c r="BB36" s="458">
        <v>0</v>
      </c>
      <c r="BC36" s="458">
        <v>0</v>
      </c>
      <c r="BD36" s="458">
        <v>0</v>
      </c>
      <c r="BE36" s="458">
        <v>0</v>
      </c>
      <c r="BF36" s="458">
        <v>0</v>
      </c>
      <c r="BG36" s="458">
        <v>0</v>
      </c>
      <c r="BH36" s="458">
        <v>0</v>
      </c>
      <c r="BI36" s="458">
        <v>0</v>
      </c>
      <c r="BJ36" s="458">
        <v>0</v>
      </c>
      <c r="BK36" s="458">
        <v>0</v>
      </c>
      <c r="BL36" s="458">
        <v>0</v>
      </c>
      <c r="BM36" s="458">
        <v>0</v>
      </c>
      <c r="BN36" s="458">
        <v>0</v>
      </c>
      <c r="BO36" s="458">
        <v>0</v>
      </c>
      <c r="BP36" s="458">
        <v>0</v>
      </c>
      <c r="BQ36" s="458">
        <v>0</v>
      </c>
      <c r="BR36" s="458">
        <v>0</v>
      </c>
      <c r="BS36" s="458">
        <v>0</v>
      </c>
      <c r="BT36" s="458">
        <v>0</v>
      </c>
      <c r="BU36" s="458">
        <v>0</v>
      </c>
      <c r="BV36" s="458">
        <v>0</v>
      </c>
      <c r="BW36" s="458">
        <v>0</v>
      </c>
      <c r="BX36" s="458">
        <v>0</v>
      </c>
      <c r="BY36" s="458">
        <v>0</v>
      </c>
      <c r="BZ36" s="458">
        <v>0</v>
      </c>
      <c r="CA36" s="458">
        <v>0</v>
      </c>
      <c r="CB36" s="458">
        <v>0</v>
      </c>
      <c r="CC36" s="458">
        <v>0</v>
      </c>
      <c r="CD36" s="458">
        <v>0</v>
      </c>
      <c r="CE36" s="458">
        <v>0</v>
      </c>
      <c r="CF36" s="458">
        <v>0</v>
      </c>
      <c r="CG36" s="458">
        <v>0</v>
      </c>
      <c r="CH36" s="458">
        <v>0</v>
      </c>
      <c r="CI36" s="441"/>
    </row>
    <row r="37" spans="1:87" s="40" customFormat="1" ht="45">
      <c r="A37" s="453" t="s">
        <v>2945</v>
      </c>
      <c r="B37" s="461">
        <v>2</v>
      </c>
      <c r="C37" s="461">
        <v>0</v>
      </c>
      <c r="D37" s="461">
        <v>0</v>
      </c>
      <c r="E37" s="461">
        <v>0</v>
      </c>
      <c r="F37" s="461">
        <v>0</v>
      </c>
      <c r="G37" s="461">
        <v>0</v>
      </c>
      <c r="H37" s="461">
        <v>33</v>
      </c>
      <c r="I37" s="461">
        <v>0</v>
      </c>
      <c r="J37" s="461">
        <v>0</v>
      </c>
      <c r="K37" s="461">
        <v>0</v>
      </c>
      <c r="L37" s="461">
        <v>0</v>
      </c>
      <c r="M37" s="461">
        <v>0</v>
      </c>
      <c r="N37" s="461">
        <v>4</v>
      </c>
      <c r="O37" s="467">
        <v>0</v>
      </c>
      <c r="P37" s="461">
        <v>0</v>
      </c>
      <c r="Q37" s="461">
        <v>0</v>
      </c>
      <c r="R37" s="461">
        <v>0</v>
      </c>
      <c r="S37" s="461">
        <v>0</v>
      </c>
      <c r="T37" s="461">
        <v>0</v>
      </c>
      <c r="U37" s="461">
        <v>0</v>
      </c>
      <c r="V37" s="461">
        <v>0</v>
      </c>
      <c r="W37" s="461">
        <v>0</v>
      </c>
      <c r="X37" s="461">
        <v>0</v>
      </c>
      <c r="Y37" s="461">
        <v>0</v>
      </c>
      <c r="Z37" s="461">
        <v>0</v>
      </c>
      <c r="AA37" s="461">
        <v>0</v>
      </c>
      <c r="AB37" s="461">
        <v>0</v>
      </c>
      <c r="AC37" s="461">
        <v>3</v>
      </c>
      <c r="AD37" s="461">
        <v>0</v>
      </c>
      <c r="AE37" s="461">
        <v>0</v>
      </c>
      <c r="AF37" s="461">
        <v>0</v>
      </c>
      <c r="AG37" s="456">
        <f t="shared" si="0"/>
        <v>2</v>
      </c>
      <c r="AH37" s="456">
        <f t="shared" si="2"/>
        <v>37</v>
      </c>
      <c r="AI37" s="461">
        <v>0</v>
      </c>
      <c r="AJ37" s="456">
        <f t="shared" si="3"/>
        <v>39</v>
      </c>
      <c r="AK37" s="456">
        <f t="shared" si="4"/>
        <v>3</v>
      </c>
      <c r="AL37" s="456">
        <f t="shared" si="1"/>
        <v>0</v>
      </c>
      <c r="AM37" s="461">
        <v>4</v>
      </c>
      <c r="AN37" s="462" t="s">
        <v>2946</v>
      </c>
      <c r="AO37" s="461">
        <v>0</v>
      </c>
      <c r="AP37" s="461">
        <v>0</v>
      </c>
      <c r="AQ37" s="461">
        <v>0</v>
      </c>
      <c r="AR37" s="461">
        <v>0</v>
      </c>
      <c r="AS37" s="461">
        <v>0</v>
      </c>
      <c r="AT37" s="461">
        <v>0</v>
      </c>
      <c r="AU37" s="461">
        <v>0</v>
      </c>
      <c r="AV37" s="461">
        <v>0</v>
      </c>
      <c r="AW37" s="461">
        <v>0</v>
      </c>
      <c r="AX37" s="461">
        <v>0</v>
      </c>
      <c r="AY37" s="461">
        <v>0</v>
      </c>
      <c r="AZ37" s="461">
        <v>0</v>
      </c>
      <c r="BA37" s="461">
        <v>0</v>
      </c>
      <c r="BB37" s="461">
        <v>0</v>
      </c>
      <c r="BC37" s="461">
        <v>0</v>
      </c>
      <c r="BD37" s="461">
        <v>0</v>
      </c>
      <c r="BE37" s="461">
        <v>0</v>
      </c>
      <c r="BF37" s="461">
        <v>0</v>
      </c>
      <c r="BG37" s="461">
        <v>0</v>
      </c>
      <c r="BH37" s="461">
        <v>0</v>
      </c>
      <c r="BI37" s="461">
        <v>0</v>
      </c>
      <c r="BJ37" s="461">
        <v>0</v>
      </c>
      <c r="BK37" s="461">
        <v>0</v>
      </c>
      <c r="BL37" s="461">
        <v>0</v>
      </c>
      <c r="BM37" s="461">
        <v>0</v>
      </c>
      <c r="BN37" s="461">
        <v>0</v>
      </c>
      <c r="BO37" s="461">
        <v>0</v>
      </c>
      <c r="BP37" s="461">
        <v>0</v>
      </c>
      <c r="BQ37" s="461">
        <v>0</v>
      </c>
      <c r="BR37" s="461">
        <v>0</v>
      </c>
      <c r="BS37" s="461">
        <v>0</v>
      </c>
      <c r="BT37" s="461">
        <v>0</v>
      </c>
      <c r="BU37" s="461">
        <v>0</v>
      </c>
      <c r="BV37" s="461">
        <v>0</v>
      </c>
      <c r="BW37" s="461">
        <v>0</v>
      </c>
      <c r="BX37" s="461">
        <v>0</v>
      </c>
      <c r="BY37" s="461">
        <v>0</v>
      </c>
      <c r="BZ37" s="461">
        <v>0</v>
      </c>
      <c r="CA37" s="461">
        <v>0</v>
      </c>
      <c r="CB37" s="461">
        <v>0</v>
      </c>
      <c r="CC37" s="461">
        <v>0</v>
      </c>
      <c r="CD37" s="461">
        <v>0</v>
      </c>
      <c r="CE37" s="461">
        <v>0</v>
      </c>
      <c r="CF37" s="461">
        <v>0</v>
      </c>
      <c r="CG37" s="461">
        <v>0</v>
      </c>
      <c r="CH37" s="461">
        <v>0</v>
      </c>
    </row>
    <row r="38" spans="1:87" s="442" customFormat="1" ht="30">
      <c r="A38" s="451" t="s">
        <v>2947</v>
      </c>
      <c r="B38" s="458">
        <v>6</v>
      </c>
      <c r="C38" s="458">
        <v>0</v>
      </c>
      <c r="D38" s="458">
        <v>0</v>
      </c>
      <c r="E38" s="458">
        <v>0</v>
      </c>
      <c r="F38" s="458">
        <v>0</v>
      </c>
      <c r="G38" s="458">
        <v>0</v>
      </c>
      <c r="H38" s="458">
        <v>158</v>
      </c>
      <c r="I38" s="458">
        <v>0</v>
      </c>
      <c r="J38" s="458">
        <v>0</v>
      </c>
      <c r="K38" s="458">
        <v>0</v>
      </c>
      <c r="L38" s="458">
        <v>0</v>
      </c>
      <c r="M38" s="458">
        <v>0</v>
      </c>
      <c r="N38" s="458">
        <v>6</v>
      </c>
      <c r="O38" s="458">
        <v>0</v>
      </c>
      <c r="P38" s="458">
        <v>0</v>
      </c>
      <c r="Q38" s="458">
        <v>0</v>
      </c>
      <c r="R38" s="458">
        <v>0</v>
      </c>
      <c r="S38" s="458">
        <v>0</v>
      </c>
      <c r="T38" s="458">
        <v>0</v>
      </c>
      <c r="U38" s="458">
        <v>0</v>
      </c>
      <c r="V38" s="458">
        <v>0</v>
      </c>
      <c r="W38" s="458">
        <v>0</v>
      </c>
      <c r="X38" s="458">
        <v>0</v>
      </c>
      <c r="Y38" s="458">
        <v>0</v>
      </c>
      <c r="Z38" s="458">
        <v>0</v>
      </c>
      <c r="AA38" s="458">
        <v>0</v>
      </c>
      <c r="AB38" s="458">
        <v>0</v>
      </c>
      <c r="AC38" s="458">
        <v>2</v>
      </c>
      <c r="AD38" s="458">
        <v>2</v>
      </c>
      <c r="AE38" s="458">
        <v>0</v>
      </c>
      <c r="AF38" s="458">
        <v>0</v>
      </c>
      <c r="AG38" s="456">
        <f t="shared" si="0"/>
        <v>6</v>
      </c>
      <c r="AH38" s="456">
        <f t="shared" si="2"/>
        <v>164</v>
      </c>
      <c r="AI38" s="458">
        <v>0</v>
      </c>
      <c r="AJ38" s="456">
        <f t="shared" si="3"/>
        <v>170</v>
      </c>
      <c r="AK38" s="456">
        <f t="shared" si="4"/>
        <v>2</v>
      </c>
      <c r="AL38" s="456">
        <f t="shared" si="1"/>
        <v>2</v>
      </c>
      <c r="AM38" s="458">
        <v>3</v>
      </c>
      <c r="AN38" s="465" t="s">
        <v>2948</v>
      </c>
      <c r="AO38" s="470">
        <v>0</v>
      </c>
      <c r="AP38" s="458">
        <v>0</v>
      </c>
      <c r="AQ38" s="458">
        <v>0</v>
      </c>
      <c r="AR38" s="458">
        <v>0</v>
      </c>
      <c r="AS38" s="458">
        <v>0</v>
      </c>
      <c r="AT38" s="458">
        <v>0</v>
      </c>
      <c r="AU38" s="458">
        <v>0</v>
      </c>
      <c r="AV38" s="458">
        <v>0</v>
      </c>
      <c r="AW38" s="458">
        <v>0</v>
      </c>
      <c r="AX38" s="458">
        <v>0</v>
      </c>
      <c r="AY38" s="458">
        <v>0</v>
      </c>
      <c r="AZ38" s="458">
        <v>2</v>
      </c>
      <c r="BA38" s="458">
        <v>1</v>
      </c>
      <c r="BB38" s="458">
        <v>0</v>
      </c>
      <c r="BC38" s="458">
        <v>0</v>
      </c>
      <c r="BD38" s="458">
        <v>0</v>
      </c>
      <c r="BE38" s="458">
        <v>0</v>
      </c>
      <c r="BF38" s="458">
        <v>0</v>
      </c>
      <c r="BG38" s="458">
        <v>0</v>
      </c>
      <c r="BH38" s="458">
        <v>0</v>
      </c>
      <c r="BI38" s="458">
        <v>0</v>
      </c>
      <c r="BJ38" s="458">
        <v>0</v>
      </c>
      <c r="BK38" s="458">
        <v>0</v>
      </c>
      <c r="BL38" s="458">
        <v>0</v>
      </c>
      <c r="BM38" s="458">
        <v>0</v>
      </c>
      <c r="BN38" s="458">
        <v>0</v>
      </c>
      <c r="BO38" s="458">
        <v>0</v>
      </c>
      <c r="BP38" s="458">
        <v>0</v>
      </c>
      <c r="BQ38" s="458">
        <v>0</v>
      </c>
      <c r="BR38" s="458">
        <v>0</v>
      </c>
      <c r="BS38" s="458">
        <v>0</v>
      </c>
      <c r="BT38" s="458">
        <v>0</v>
      </c>
      <c r="BU38" s="458">
        <v>0</v>
      </c>
      <c r="BV38" s="458">
        <v>0</v>
      </c>
      <c r="BW38" s="458">
        <v>0</v>
      </c>
      <c r="BX38" s="458">
        <v>0</v>
      </c>
      <c r="BY38" s="458">
        <v>0</v>
      </c>
      <c r="BZ38" s="458">
        <v>0</v>
      </c>
      <c r="CA38" s="458">
        <v>0</v>
      </c>
      <c r="CB38" s="458">
        <v>0</v>
      </c>
      <c r="CC38" s="458">
        <v>0</v>
      </c>
      <c r="CD38" s="458">
        <v>0</v>
      </c>
      <c r="CE38" s="458">
        <v>0</v>
      </c>
      <c r="CF38" s="458">
        <v>0</v>
      </c>
      <c r="CG38" s="458">
        <v>0</v>
      </c>
      <c r="CH38" s="458">
        <v>0</v>
      </c>
      <c r="CI38" s="441"/>
    </row>
    <row r="39" spans="1:87" s="442" customFormat="1" ht="45">
      <c r="A39" s="451" t="s">
        <v>2949</v>
      </c>
      <c r="B39" s="458">
        <v>7</v>
      </c>
      <c r="C39" s="458">
        <v>1</v>
      </c>
      <c r="D39" s="458">
        <v>0</v>
      </c>
      <c r="E39" s="458">
        <v>0</v>
      </c>
      <c r="F39" s="458">
        <v>0</v>
      </c>
      <c r="G39" s="458">
        <v>0</v>
      </c>
      <c r="H39" s="458">
        <v>18</v>
      </c>
      <c r="I39" s="458">
        <v>0</v>
      </c>
      <c r="J39" s="458">
        <v>0</v>
      </c>
      <c r="K39" s="458">
        <v>336</v>
      </c>
      <c r="L39" s="458">
        <v>0</v>
      </c>
      <c r="M39" s="458">
        <v>0</v>
      </c>
      <c r="N39" s="458">
        <v>3</v>
      </c>
      <c r="O39" s="458">
        <v>0</v>
      </c>
      <c r="P39" s="458">
        <v>0</v>
      </c>
      <c r="Q39" s="458">
        <v>0</v>
      </c>
      <c r="R39" s="458">
        <v>0</v>
      </c>
      <c r="S39" s="458">
        <v>0</v>
      </c>
      <c r="T39" s="458">
        <v>0</v>
      </c>
      <c r="U39" s="458">
        <v>0</v>
      </c>
      <c r="V39" s="458">
        <v>0</v>
      </c>
      <c r="W39" s="458">
        <v>0</v>
      </c>
      <c r="X39" s="458">
        <v>0</v>
      </c>
      <c r="Y39" s="458">
        <v>0</v>
      </c>
      <c r="Z39" s="458">
        <v>0</v>
      </c>
      <c r="AA39" s="458">
        <v>0</v>
      </c>
      <c r="AB39" s="458">
        <v>0</v>
      </c>
      <c r="AC39" s="458">
        <v>1</v>
      </c>
      <c r="AD39" s="458">
        <v>0</v>
      </c>
      <c r="AE39" s="458">
        <v>0</v>
      </c>
      <c r="AF39" s="458">
        <v>0</v>
      </c>
      <c r="AG39" s="456">
        <f t="shared" si="0"/>
        <v>7</v>
      </c>
      <c r="AH39" s="456">
        <f t="shared" si="2"/>
        <v>357</v>
      </c>
      <c r="AI39" s="458">
        <v>0</v>
      </c>
      <c r="AJ39" s="456">
        <f t="shared" si="3"/>
        <v>364</v>
      </c>
      <c r="AK39" s="456">
        <f t="shared" si="4"/>
        <v>2</v>
      </c>
      <c r="AL39" s="456">
        <f t="shared" si="1"/>
        <v>0</v>
      </c>
      <c r="AM39" s="458">
        <v>3</v>
      </c>
      <c r="AN39" s="459" t="s">
        <v>2950</v>
      </c>
      <c r="AO39" s="458">
        <v>0</v>
      </c>
      <c r="AP39" s="458">
        <v>0</v>
      </c>
      <c r="AQ39" s="458">
        <v>0</v>
      </c>
      <c r="AR39" s="458">
        <v>0</v>
      </c>
      <c r="AS39" s="458">
        <v>0</v>
      </c>
      <c r="AT39" s="458">
        <v>0</v>
      </c>
      <c r="AU39" s="458">
        <v>0</v>
      </c>
      <c r="AV39" s="458">
        <v>0</v>
      </c>
      <c r="AW39" s="458">
        <v>0</v>
      </c>
      <c r="AX39" s="458">
        <v>0</v>
      </c>
      <c r="AY39" s="458">
        <v>0</v>
      </c>
      <c r="AZ39" s="458">
        <v>0</v>
      </c>
      <c r="BA39" s="458">
        <v>0</v>
      </c>
      <c r="BB39" s="458">
        <v>0</v>
      </c>
      <c r="BC39" s="458">
        <v>0</v>
      </c>
      <c r="BD39" s="458">
        <v>0</v>
      </c>
      <c r="BE39" s="458">
        <v>0</v>
      </c>
      <c r="BF39" s="458">
        <v>0</v>
      </c>
      <c r="BG39" s="458">
        <v>0</v>
      </c>
      <c r="BH39" s="458">
        <v>0</v>
      </c>
      <c r="BI39" s="458">
        <v>0</v>
      </c>
      <c r="BJ39" s="458">
        <v>0</v>
      </c>
      <c r="BK39" s="458">
        <v>0</v>
      </c>
      <c r="BL39" s="458">
        <v>0</v>
      </c>
      <c r="BM39" s="458">
        <v>0</v>
      </c>
      <c r="BN39" s="458">
        <v>0</v>
      </c>
      <c r="BO39" s="458">
        <v>0</v>
      </c>
      <c r="BP39" s="458">
        <v>0</v>
      </c>
      <c r="BQ39" s="458">
        <v>0</v>
      </c>
      <c r="BR39" s="458">
        <v>0</v>
      </c>
      <c r="BS39" s="458">
        <v>0</v>
      </c>
      <c r="BT39" s="458">
        <v>0</v>
      </c>
      <c r="BU39" s="458">
        <v>0</v>
      </c>
      <c r="BV39" s="458">
        <v>0</v>
      </c>
      <c r="BW39" s="458">
        <v>0</v>
      </c>
      <c r="BX39" s="458">
        <v>0</v>
      </c>
      <c r="BY39" s="458">
        <v>0</v>
      </c>
      <c r="BZ39" s="458">
        <v>0</v>
      </c>
      <c r="CA39" s="458">
        <v>0</v>
      </c>
      <c r="CB39" s="458">
        <v>0</v>
      </c>
      <c r="CC39" s="458">
        <v>0</v>
      </c>
      <c r="CD39" s="458">
        <v>0</v>
      </c>
      <c r="CE39" s="458">
        <v>0</v>
      </c>
      <c r="CF39" s="458">
        <v>0</v>
      </c>
      <c r="CG39" s="458">
        <v>0</v>
      </c>
      <c r="CH39" s="458">
        <v>0</v>
      </c>
      <c r="CI39" s="441"/>
    </row>
    <row r="40" spans="1:87" s="40" customFormat="1" ht="75">
      <c r="A40" s="453" t="s">
        <v>2951</v>
      </c>
      <c r="B40" s="461">
        <v>7</v>
      </c>
      <c r="C40" s="461">
        <v>0</v>
      </c>
      <c r="D40" s="461">
        <v>0</v>
      </c>
      <c r="E40" s="461">
        <v>0</v>
      </c>
      <c r="F40" s="461">
        <v>0</v>
      </c>
      <c r="G40" s="461">
        <v>0</v>
      </c>
      <c r="H40" s="461">
        <v>42</v>
      </c>
      <c r="I40" s="461">
        <v>0</v>
      </c>
      <c r="J40" s="461">
        <v>0</v>
      </c>
      <c r="K40" s="461">
        <v>26</v>
      </c>
      <c r="L40" s="461">
        <v>0</v>
      </c>
      <c r="M40" s="461">
        <v>0</v>
      </c>
      <c r="N40" s="461">
        <v>0</v>
      </c>
      <c r="O40" s="461">
        <v>0</v>
      </c>
      <c r="P40" s="461">
        <v>0</v>
      </c>
      <c r="Q40" s="461">
        <v>0</v>
      </c>
      <c r="R40" s="461">
        <v>0</v>
      </c>
      <c r="S40" s="461">
        <v>0</v>
      </c>
      <c r="T40" s="461">
        <v>0</v>
      </c>
      <c r="U40" s="461">
        <v>0</v>
      </c>
      <c r="V40" s="461">
        <v>0</v>
      </c>
      <c r="W40" s="461">
        <v>0</v>
      </c>
      <c r="X40" s="461">
        <v>0</v>
      </c>
      <c r="Y40" s="461">
        <v>0</v>
      </c>
      <c r="Z40" s="461">
        <v>0</v>
      </c>
      <c r="AA40" s="461">
        <v>0</v>
      </c>
      <c r="AB40" s="461">
        <v>0</v>
      </c>
      <c r="AC40" s="461">
        <v>1</v>
      </c>
      <c r="AD40" s="461">
        <v>0</v>
      </c>
      <c r="AE40" s="461">
        <v>0</v>
      </c>
      <c r="AF40" s="461">
        <v>0</v>
      </c>
      <c r="AG40" s="456">
        <f t="shared" si="0"/>
        <v>7</v>
      </c>
      <c r="AH40" s="456">
        <f t="shared" si="2"/>
        <v>68</v>
      </c>
      <c r="AI40" s="461">
        <v>0</v>
      </c>
      <c r="AJ40" s="456">
        <f t="shared" si="3"/>
        <v>75</v>
      </c>
      <c r="AK40" s="456">
        <f t="shared" si="4"/>
        <v>1</v>
      </c>
      <c r="AL40" s="456">
        <f t="shared" si="1"/>
        <v>0</v>
      </c>
      <c r="AM40" s="461">
        <v>7</v>
      </c>
      <c r="AN40" s="462" t="s">
        <v>2952</v>
      </c>
      <c r="AO40" s="461">
        <v>0</v>
      </c>
      <c r="AP40" s="461">
        <v>0</v>
      </c>
      <c r="AQ40" s="461">
        <v>0</v>
      </c>
      <c r="AR40" s="461">
        <v>0</v>
      </c>
      <c r="AS40" s="461">
        <v>0</v>
      </c>
      <c r="AT40" s="461">
        <v>0</v>
      </c>
      <c r="AU40" s="461">
        <v>0</v>
      </c>
      <c r="AV40" s="461">
        <v>0</v>
      </c>
      <c r="AW40" s="461">
        <v>0</v>
      </c>
      <c r="AX40" s="461">
        <v>0</v>
      </c>
      <c r="AY40" s="461">
        <v>0</v>
      </c>
      <c r="AZ40" s="461">
        <v>0</v>
      </c>
      <c r="BA40" s="461">
        <v>0</v>
      </c>
      <c r="BB40" s="461">
        <v>0</v>
      </c>
      <c r="BC40" s="461">
        <v>0</v>
      </c>
      <c r="BD40" s="461">
        <v>0</v>
      </c>
      <c r="BE40" s="461">
        <v>0</v>
      </c>
      <c r="BF40" s="461">
        <v>0</v>
      </c>
      <c r="BG40" s="461">
        <v>0</v>
      </c>
      <c r="BH40" s="461">
        <v>0</v>
      </c>
      <c r="BI40" s="461">
        <v>0</v>
      </c>
      <c r="BJ40" s="461">
        <v>0</v>
      </c>
      <c r="BK40" s="461">
        <v>0</v>
      </c>
      <c r="BL40" s="461">
        <v>0</v>
      </c>
      <c r="BM40" s="461">
        <v>0</v>
      </c>
      <c r="BN40" s="461">
        <v>0</v>
      </c>
      <c r="BO40" s="461">
        <v>0</v>
      </c>
      <c r="BP40" s="461">
        <v>0</v>
      </c>
      <c r="BQ40" s="461">
        <v>0</v>
      </c>
      <c r="BR40" s="461">
        <v>0</v>
      </c>
      <c r="BS40" s="461">
        <v>0</v>
      </c>
      <c r="BT40" s="461">
        <v>0</v>
      </c>
      <c r="BU40" s="461">
        <v>0</v>
      </c>
      <c r="BV40" s="461">
        <v>0</v>
      </c>
      <c r="BW40" s="461">
        <v>0</v>
      </c>
      <c r="BX40" s="461">
        <v>0</v>
      </c>
      <c r="BY40" s="461">
        <v>0</v>
      </c>
      <c r="BZ40" s="461">
        <v>0</v>
      </c>
      <c r="CA40" s="461">
        <v>0</v>
      </c>
      <c r="CB40" s="461">
        <v>0</v>
      </c>
      <c r="CC40" s="461">
        <v>0</v>
      </c>
      <c r="CD40" s="461">
        <v>0</v>
      </c>
      <c r="CE40" s="461">
        <v>0</v>
      </c>
      <c r="CF40" s="461">
        <v>0</v>
      </c>
      <c r="CG40" s="461">
        <v>0</v>
      </c>
      <c r="CH40" s="461">
        <v>0</v>
      </c>
    </row>
    <row r="41" spans="1:87" s="442" customFormat="1" ht="90">
      <c r="A41" s="451" t="s">
        <v>2953</v>
      </c>
      <c r="B41" s="458">
        <v>7</v>
      </c>
      <c r="C41" s="458">
        <v>0</v>
      </c>
      <c r="D41" s="458">
        <v>0</v>
      </c>
      <c r="E41" s="458">
        <v>0</v>
      </c>
      <c r="F41" s="458">
        <v>0</v>
      </c>
      <c r="G41" s="458">
        <v>0</v>
      </c>
      <c r="H41" s="458">
        <v>71</v>
      </c>
      <c r="I41" s="458">
        <v>0</v>
      </c>
      <c r="J41" s="458">
        <v>0</v>
      </c>
      <c r="K41" s="458">
        <v>39</v>
      </c>
      <c r="L41" s="458">
        <v>0</v>
      </c>
      <c r="M41" s="458">
        <v>0</v>
      </c>
      <c r="N41" s="458">
        <v>4</v>
      </c>
      <c r="O41" s="458">
        <v>0</v>
      </c>
      <c r="P41" s="458">
        <v>0</v>
      </c>
      <c r="Q41" s="458">
        <v>0</v>
      </c>
      <c r="R41" s="458">
        <v>0</v>
      </c>
      <c r="S41" s="458">
        <v>0</v>
      </c>
      <c r="T41" s="458">
        <v>0</v>
      </c>
      <c r="U41" s="458">
        <v>0</v>
      </c>
      <c r="V41" s="458">
        <v>0</v>
      </c>
      <c r="W41" s="458">
        <v>0</v>
      </c>
      <c r="X41" s="458">
        <v>0</v>
      </c>
      <c r="Y41" s="458">
        <v>0</v>
      </c>
      <c r="Z41" s="458">
        <v>0</v>
      </c>
      <c r="AA41" s="458">
        <v>0</v>
      </c>
      <c r="AB41" s="458">
        <v>0</v>
      </c>
      <c r="AC41" s="458">
        <v>5</v>
      </c>
      <c r="AD41" s="458">
        <v>0</v>
      </c>
      <c r="AE41" s="458">
        <v>0</v>
      </c>
      <c r="AF41" s="458">
        <v>0</v>
      </c>
      <c r="AG41" s="456">
        <f t="shared" si="0"/>
        <v>7</v>
      </c>
      <c r="AH41" s="456">
        <f t="shared" si="2"/>
        <v>114</v>
      </c>
      <c r="AI41" s="458">
        <v>0</v>
      </c>
      <c r="AJ41" s="456">
        <f t="shared" si="3"/>
        <v>121</v>
      </c>
      <c r="AK41" s="456">
        <f t="shared" si="4"/>
        <v>5</v>
      </c>
      <c r="AL41" s="456">
        <f t="shared" si="1"/>
        <v>0</v>
      </c>
      <c r="AM41" s="458">
        <v>12</v>
      </c>
      <c r="AN41" s="459" t="s">
        <v>2954</v>
      </c>
      <c r="AO41" s="458">
        <v>0</v>
      </c>
      <c r="AP41" s="458">
        <v>0</v>
      </c>
      <c r="AQ41" s="458">
        <v>0</v>
      </c>
      <c r="AR41" s="458">
        <v>0</v>
      </c>
      <c r="AS41" s="458">
        <v>0</v>
      </c>
      <c r="AT41" s="458">
        <v>0</v>
      </c>
      <c r="AU41" s="458">
        <v>0</v>
      </c>
      <c r="AV41" s="458">
        <v>0</v>
      </c>
      <c r="AW41" s="458">
        <v>0</v>
      </c>
      <c r="AX41" s="458">
        <v>0</v>
      </c>
      <c r="AY41" s="458">
        <v>0</v>
      </c>
      <c r="AZ41" s="458">
        <v>0</v>
      </c>
      <c r="BA41" s="458">
        <v>0</v>
      </c>
      <c r="BB41" s="458">
        <v>0</v>
      </c>
      <c r="BC41" s="458">
        <v>0</v>
      </c>
      <c r="BD41" s="458">
        <v>0</v>
      </c>
      <c r="BE41" s="458">
        <v>0</v>
      </c>
      <c r="BF41" s="458">
        <v>0</v>
      </c>
      <c r="BG41" s="458">
        <v>0</v>
      </c>
      <c r="BH41" s="458">
        <v>0</v>
      </c>
      <c r="BI41" s="458">
        <v>0</v>
      </c>
      <c r="BJ41" s="458">
        <v>0</v>
      </c>
      <c r="BK41" s="458">
        <v>0</v>
      </c>
      <c r="BL41" s="458">
        <v>0</v>
      </c>
      <c r="BM41" s="458">
        <v>0</v>
      </c>
      <c r="BN41" s="458">
        <v>0</v>
      </c>
      <c r="BO41" s="458">
        <v>0</v>
      </c>
      <c r="BP41" s="458">
        <v>0</v>
      </c>
      <c r="BQ41" s="458">
        <v>0</v>
      </c>
      <c r="BR41" s="458">
        <v>0</v>
      </c>
      <c r="BS41" s="458">
        <v>0</v>
      </c>
      <c r="BT41" s="458">
        <v>0</v>
      </c>
      <c r="BU41" s="458">
        <v>0</v>
      </c>
      <c r="BV41" s="458">
        <v>0</v>
      </c>
      <c r="BW41" s="458">
        <v>0</v>
      </c>
      <c r="BX41" s="458">
        <v>0</v>
      </c>
      <c r="BY41" s="458">
        <v>0</v>
      </c>
      <c r="BZ41" s="458">
        <v>0</v>
      </c>
      <c r="CA41" s="458">
        <v>0</v>
      </c>
      <c r="CB41" s="458">
        <v>0</v>
      </c>
      <c r="CC41" s="458">
        <v>0</v>
      </c>
      <c r="CD41" s="458">
        <v>0</v>
      </c>
      <c r="CE41" s="458">
        <v>0</v>
      </c>
      <c r="CF41" s="458">
        <v>0</v>
      </c>
      <c r="CG41" s="458">
        <v>0</v>
      </c>
      <c r="CH41" s="458">
        <v>0</v>
      </c>
      <c r="CI41" s="441"/>
    </row>
    <row r="42" spans="1:87" s="40" customFormat="1" ht="30">
      <c r="A42" s="453" t="s">
        <v>2955</v>
      </c>
      <c r="B42" s="461">
        <v>9</v>
      </c>
      <c r="C42" s="461">
        <v>0</v>
      </c>
      <c r="D42" s="461">
        <v>0</v>
      </c>
      <c r="E42" s="461">
        <v>0</v>
      </c>
      <c r="F42" s="461">
        <v>0</v>
      </c>
      <c r="G42" s="461">
        <v>0</v>
      </c>
      <c r="H42" s="461">
        <v>20</v>
      </c>
      <c r="I42" s="461">
        <v>0</v>
      </c>
      <c r="J42" s="461">
        <v>0</v>
      </c>
      <c r="K42" s="461">
        <v>0</v>
      </c>
      <c r="L42" s="461">
        <v>0</v>
      </c>
      <c r="M42" s="461">
        <v>0</v>
      </c>
      <c r="N42" s="461">
        <v>0</v>
      </c>
      <c r="O42" s="461">
        <v>0</v>
      </c>
      <c r="P42" s="461">
        <v>0</v>
      </c>
      <c r="Q42" s="461"/>
      <c r="R42" s="461">
        <v>0</v>
      </c>
      <c r="S42" s="461">
        <v>0</v>
      </c>
      <c r="T42" s="461">
        <v>0</v>
      </c>
      <c r="U42" s="461">
        <v>0</v>
      </c>
      <c r="V42" s="461">
        <v>0</v>
      </c>
      <c r="W42" s="461">
        <v>0</v>
      </c>
      <c r="X42" s="461">
        <v>0</v>
      </c>
      <c r="Y42" s="461">
        <v>0</v>
      </c>
      <c r="Z42" s="461">
        <v>0</v>
      </c>
      <c r="AA42" s="461">
        <v>0</v>
      </c>
      <c r="AB42" s="461">
        <v>0</v>
      </c>
      <c r="AC42" s="461">
        <v>1</v>
      </c>
      <c r="AD42" s="461">
        <v>0</v>
      </c>
      <c r="AE42" s="461">
        <v>0</v>
      </c>
      <c r="AF42" s="461">
        <v>0</v>
      </c>
      <c r="AG42" s="456">
        <f t="shared" si="0"/>
        <v>9</v>
      </c>
      <c r="AH42" s="456">
        <f t="shared" si="2"/>
        <v>20</v>
      </c>
      <c r="AI42" s="461">
        <v>0</v>
      </c>
      <c r="AJ42" s="456">
        <f t="shared" si="3"/>
        <v>29</v>
      </c>
      <c r="AK42" s="456">
        <f t="shared" si="4"/>
        <v>1</v>
      </c>
      <c r="AL42" s="456">
        <f t="shared" si="1"/>
        <v>0</v>
      </c>
      <c r="AM42" s="461">
        <v>5</v>
      </c>
      <c r="AN42" s="462" t="s">
        <v>2929</v>
      </c>
      <c r="AO42" s="461">
        <v>0</v>
      </c>
      <c r="AP42" s="461">
        <v>0</v>
      </c>
      <c r="AQ42" s="461">
        <v>0</v>
      </c>
      <c r="AR42" s="461">
        <v>0</v>
      </c>
      <c r="AS42" s="461">
        <v>0</v>
      </c>
      <c r="AT42" s="461">
        <v>0</v>
      </c>
      <c r="AU42" s="461">
        <v>0</v>
      </c>
      <c r="AV42" s="461">
        <v>0</v>
      </c>
      <c r="AW42" s="461">
        <v>0</v>
      </c>
      <c r="AX42" s="461">
        <v>0</v>
      </c>
      <c r="AY42" s="461">
        <v>0</v>
      </c>
      <c r="AZ42" s="461">
        <v>0</v>
      </c>
      <c r="BA42" s="461">
        <v>0</v>
      </c>
      <c r="BB42" s="461">
        <v>0</v>
      </c>
      <c r="BC42" s="461">
        <v>0</v>
      </c>
      <c r="BD42" s="461">
        <v>0</v>
      </c>
      <c r="BE42" s="461">
        <v>0</v>
      </c>
      <c r="BF42" s="461">
        <v>0</v>
      </c>
      <c r="BG42" s="461">
        <v>0</v>
      </c>
      <c r="BH42" s="461">
        <v>0</v>
      </c>
      <c r="BI42" s="461">
        <v>0</v>
      </c>
      <c r="BJ42" s="461">
        <v>0</v>
      </c>
      <c r="BK42" s="461">
        <v>0</v>
      </c>
      <c r="BL42" s="461">
        <v>0</v>
      </c>
      <c r="BM42" s="461">
        <v>0</v>
      </c>
      <c r="BN42" s="461">
        <v>0</v>
      </c>
      <c r="BO42" s="461">
        <v>0</v>
      </c>
      <c r="BP42" s="461">
        <v>0</v>
      </c>
      <c r="BQ42" s="461">
        <v>0</v>
      </c>
      <c r="BR42" s="461">
        <v>0</v>
      </c>
      <c r="BS42" s="461">
        <v>0</v>
      </c>
      <c r="BT42" s="461">
        <v>0</v>
      </c>
      <c r="BU42" s="461">
        <v>0</v>
      </c>
      <c r="BV42" s="461">
        <v>0</v>
      </c>
      <c r="BW42" s="461">
        <v>0</v>
      </c>
      <c r="BX42" s="461">
        <v>0</v>
      </c>
      <c r="BY42" s="461">
        <v>0</v>
      </c>
      <c r="BZ42" s="461">
        <v>0</v>
      </c>
      <c r="CA42" s="461">
        <v>0</v>
      </c>
      <c r="CB42" s="461">
        <v>0</v>
      </c>
      <c r="CC42" s="461">
        <v>0</v>
      </c>
      <c r="CD42" s="461">
        <v>0</v>
      </c>
      <c r="CE42" s="461">
        <v>0</v>
      </c>
      <c r="CF42" s="461">
        <v>0</v>
      </c>
      <c r="CG42" s="461">
        <v>0</v>
      </c>
      <c r="CH42" s="461">
        <v>0</v>
      </c>
    </row>
    <row r="43" spans="1:87" s="442" customFormat="1" ht="75">
      <c r="A43" s="451" t="s">
        <v>2956</v>
      </c>
      <c r="B43" s="458">
        <v>9</v>
      </c>
      <c r="C43" s="458">
        <v>0</v>
      </c>
      <c r="D43" s="458">
        <v>0</v>
      </c>
      <c r="E43" s="458">
        <v>0</v>
      </c>
      <c r="F43" s="458">
        <v>0</v>
      </c>
      <c r="G43" s="458">
        <v>0</v>
      </c>
      <c r="H43" s="458">
        <v>37</v>
      </c>
      <c r="I43" s="458">
        <v>0</v>
      </c>
      <c r="J43" s="458">
        <v>0</v>
      </c>
      <c r="K43" s="458">
        <v>0</v>
      </c>
      <c r="L43" s="458">
        <v>0</v>
      </c>
      <c r="M43" s="458">
        <v>0</v>
      </c>
      <c r="N43" s="458">
        <v>0</v>
      </c>
      <c r="O43" s="458">
        <v>0</v>
      </c>
      <c r="P43" s="458">
        <v>0</v>
      </c>
      <c r="Q43" s="458">
        <v>0</v>
      </c>
      <c r="R43" s="458">
        <v>0</v>
      </c>
      <c r="S43" s="458">
        <v>0</v>
      </c>
      <c r="T43" s="458">
        <v>0</v>
      </c>
      <c r="U43" s="458">
        <v>0</v>
      </c>
      <c r="V43" s="458">
        <v>0</v>
      </c>
      <c r="W43" s="458">
        <v>0</v>
      </c>
      <c r="X43" s="458">
        <v>0</v>
      </c>
      <c r="Y43" s="458">
        <v>0</v>
      </c>
      <c r="Z43" s="458">
        <v>0</v>
      </c>
      <c r="AA43" s="458">
        <v>0</v>
      </c>
      <c r="AB43" s="458">
        <v>0</v>
      </c>
      <c r="AC43" s="458">
        <v>1</v>
      </c>
      <c r="AD43" s="458">
        <v>0</v>
      </c>
      <c r="AE43" s="458">
        <v>0</v>
      </c>
      <c r="AF43" s="458">
        <v>0</v>
      </c>
      <c r="AG43" s="456">
        <f t="shared" si="0"/>
        <v>9</v>
      </c>
      <c r="AH43" s="456">
        <f t="shared" si="2"/>
        <v>37</v>
      </c>
      <c r="AI43" s="458">
        <v>0</v>
      </c>
      <c r="AJ43" s="456">
        <f t="shared" si="3"/>
        <v>46</v>
      </c>
      <c r="AK43" s="456">
        <f t="shared" si="4"/>
        <v>1</v>
      </c>
      <c r="AL43" s="456">
        <f t="shared" si="1"/>
        <v>0</v>
      </c>
      <c r="AM43" s="458">
        <v>10</v>
      </c>
      <c r="AN43" s="459" t="s">
        <v>2957</v>
      </c>
      <c r="AO43" s="458">
        <v>0</v>
      </c>
      <c r="AP43" s="458">
        <v>0</v>
      </c>
      <c r="AQ43" s="458">
        <v>0</v>
      </c>
      <c r="AR43" s="458">
        <v>0</v>
      </c>
      <c r="AS43" s="458">
        <v>0</v>
      </c>
      <c r="AT43" s="458">
        <v>0</v>
      </c>
      <c r="AU43" s="458">
        <v>0</v>
      </c>
      <c r="AV43" s="458">
        <v>0</v>
      </c>
      <c r="AW43" s="458">
        <v>0</v>
      </c>
      <c r="AX43" s="458">
        <v>0</v>
      </c>
      <c r="AY43" s="458">
        <v>0</v>
      </c>
      <c r="AZ43" s="458">
        <v>0</v>
      </c>
      <c r="BA43" s="458">
        <v>0</v>
      </c>
      <c r="BB43" s="458">
        <v>0</v>
      </c>
      <c r="BC43" s="458">
        <v>0</v>
      </c>
      <c r="BD43" s="458">
        <v>0</v>
      </c>
      <c r="BE43" s="458">
        <v>0</v>
      </c>
      <c r="BF43" s="458">
        <v>0</v>
      </c>
      <c r="BG43" s="458">
        <v>0</v>
      </c>
      <c r="BH43" s="458">
        <v>0</v>
      </c>
      <c r="BI43" s="458">
        <v>0</v>
      </c>
      <c r="BJ43" s="458">
        <v>0</v>
      </c>
      <c r="BK43" s="458">
        <v>0</v>
      </c>
      <c r="BL43" s="458">
        <v>0</v>
      </c>
      <c r="BM43" s="458">
        <v>0</v>
      </c>
      <c r="BN43" s="458">
        <v>0</v>
      </c>
      <c r="BO43" s="458">
        <v>0</v>
      </c>
      <c r="BP43" s="458">
        <v>0</v>
      </c>
      <c r="BQ43" s="458">
        <v>0</v>
      </c>
      <c r="BR43" s="458">
        <v>0</v>
      </c>
      <c r="BS43" s="458">
        <v>0</v>
      </c>
      <c r="BT43" s="458">
        <v>0</v>
      </c>
      <c r="BU43" s="458">
        <v>0</v>
      </c>
      <c r="BV43" s="458">
        <v>0</v>
      </c>
      <c r="BW43" s="458">
        <v>0</v>
      </c>
      <c r="BX43" s="458">
        <v>0</v>
      </c>
      <c r="BY43" s="458">
        <v>0</v>
      </c>
      <c r="BZ43" s="458">
        <v>0</v>
      </c>
      <c r="CA43" s="458">
        <v>0</v>
      </c>
      <c r="CB43" s="458">
        <v>0</v>
      </c>
      <c r="CC43" s="458">
        <v>0</v>
      </c>
      <c r="CD43" s="458">
        <v>0</v>
      </c>
      <c r="CE43" s="458">
        <v>0</v>
      </c>
      <c r="CF43" s="458">
        <v>0</v>
      </c>
      <c r="CG43" s="458">
        <v>0</v>
      </c>
      <c r="CH43" s="458">
        <v>0</v>
      </c>
      <c r="CI43" s="441"/>
    </row>
    <row r="44" spans="1:87" s="40" customFormat="1" ht="30">
      <c r="A44" s="453" t="s">
        <v>2958</v>
      </c>
      <c r="B44" s="461">
        <v>0</v>
      </c>
      <c r="C44" s="461">
        <v>0</v>
      </c>
      <c r="D44" s="461">
        <v>0</v>
      </c>
      <c r="E44" s="461">
        <v>0</v>
      </c>
      <c r="F44" s="461">
        <v>0</v>
      </c>
      <c r="G44" s="461">
        <v>0</v>
      </c>
      <c r="H44" s="461">
        <v>0</v>
      </c>
      <c r="I44" s="461">
        <v>0</v>
      </c>
      <c r="J44" s="461">
        <v>0</v>
      </c>
      <c r="K44" s="461">
        <v>0</v>
      </c>
      <c r="L44" s="461">
        <v>0</v>
      </c>
      <c r="M44" s="461">
        <v>0</v>
      </c>
      <c r="N44" s="461">
        <v>0</v>
      </c>
      <c r="O44" s="461">
        <v>0</v>
      </c>
      <c r="P44" s="461">
        <v>0</v>
      </c>
      <c r="Q44" s="461">
        <v>0</v>
      </c>
      <c r="R44" s="461">
        <v>0</v>
      </c>
      <c r="S44" s="461">
        <v>0</v>
      </c>
      <c r="T44" s="461">
        <v>0</v>
      </c>
      <c r="U44" s="461">
        <v>0</v>
      </c>
      <c r="V44" s="461">
        <v>0</v>
      </c>
      <c r="W44" s="461">
        <v>0</v>
      </c>
      <c r="X44" s="461">
        <v>0</v>
      </c>
      <c r="Y44" s="461">
        <v>0</v>
      </c>
      <c r="Z44" s="461">
        <v>0</v>
      </c>
      <c r="AA44" s="461">
        <v>0</v>
      </c>
      <c r="AB44" s="461">
        <v>0</v>
      </c>
      <c r="AC44" s="461">
        <v>1</v>
      </c>
      <c r="AD44" s="461">
        <v>0</v>
      </c>
      <c r="AE44" s="461">
        <v>0</v>
      </c>
      <c r="AF44" s="461">
        <v>0</v>
      </c>
      <c r="AG44" s="456">
        <f t="shared" si="0"/>
        <v>0</v>
      </c>
      <c r="AH44" s="456">
        <f t="shared" si="2"/>
        <v>0</v>
      </c>
      <c r="AI44" s="461">
        <v>0</v>
      </c>
      <c r="AJ44" s="456">
        <f t="shared" si="3"/>
        <v>0</v>
      </c>
      <c r="AK44" s="456">
        <f t="shared" si="4"/>
        <v>1</v>
      </c>
      <c r="AL44" s="456">
        <f t="shared" si="1"/>
        <v>0</v>
      </c>
      <c r="AM44" s="461">
        <v>5</v>
      </c>
      <c r="AN44" s="462" t="s">
        <v>2929</v>
      </c>
      <c r="AO44" s="461">
        <v>0</v>
      </c>
      <c r="AP44" s="461">
        <v>0</v>
      </c>
      <c r="AQ44" s="461">
        <v>0</v>
      </c>
      <c r="AR44" s="461">
        <v>0</v>
      </c>
      <c r="AS44" s="461">
        <v>0</v>
      </c>
      <c r="AT44" s="461">
        <v>0</v>
      </c>
      <c r="AU44" s="461">
        <v>0</v>
      </c>
      <c r="AV44" s="461">
        <v>0</v>
      </c>
      <c r="AW44" s="461">
        <v>0</v>
      </c>
      <c r="AX44" s="461">
        <v>0</v>
      </c>
      <c r="AY44" s="461">
        <v>0</v>
      </c>
      <c r="AZ44" s="461">
        <v>0</v>
      </c>
      <c r="BA44" s="461">
        <v>0</v>
      </c>
      <c r="BB44" s="461">
        <v>0</v>
      </c>
      <c r="BC44" s="461">
        <v>0</v>
      </c>
      <c r="BD44" s="461">
        <v>0</v>
      </c>
      <c r="BE44" s="461">
        <v>0</v>
      </c>
      <c r="BF44" s="461">
        <v>0</v>
      </c>
      <c r="BG44" s="461">
        <v>0</v>
      </c>
      <c r="BH44" s="461">
        <v>0</v>
      </c>
      <c r="BI44" s="461">
        <v>0</v>
      </c>
      <c r="BJ44" s="461">
        <v>0</v>
      </c>
      <c r="BK44" s="461">
        <v>0</v>
      </c>
      <c r="BL44" s="461">
        <v>0</v>
      </c>
      <c r="BM44" s="461">
        <v>0</v>
      </c>
      <c r="BN44" s="461">
        <v>0</v>
      </c>
      <c r="BO44" s="461">
        <v>0</v>
      </c>
      <c r="BP44" s="461">
        <v>0</v>
      </c>
      <c r="BQ44" s="461">
        <v>0</v>
      </c>
      <c r="BR44" s="461">
        <v>0</v>
      </c>
      <c r="BS44" s="461">
        <v>0</v>
      </c>
      <c r="BT44" s="461">
        <v>0</v>
      </c>
      <c r="BU44" s="461">
        <v>0</v>
      </c>
      <c r="BV44" s="461">
        <v>0</v>
      </c>
      <c r="BW44" s="461">
        <v>0</v>
      </c>
      <c r="BX44" s="461">
        <v>0</v>
      </c>
      <c r="BY44" s="461">
        <v>0</v>
      </c>
      <c r="BZ44" s="461">
        <v>0</v>
      </c>
      <c r="CA44" s="461">
        <v>0</v>
      </c>
      <c r="CB44" s="461">
        <v>0</v>
      </c>
      <c r="CC44" s="461">
        <v>0</v>
      </c>
      <c r="CD44" s="461">
        <v>0</v>
      </c>
      <c r="CE44" s="461">
        <v>0</v>
      </c>
      <c r="CF44" s="461">
        <v>0</v>
      </c>
      <c r="CG44" s="461">
        <v>0</v>
      </c>
      <c r="CH44" s="461">
        <v>0</v>
      </c>
    </row>
    <row r="45" spans="1:87" s="40" customFormat="1" ht="60">
      <c r="A45" s="453" t="s">
        <v>2959</v>
      </c>
      <c r="B45" s="461">
        <v>4</v>
      </c>
      <c r="C45" s="461">
        <v>0</v>
      </c>
      <c r="D45" s="461">
        <v>0</v>
      </c>
      <c r="E45" s="461">
        <v>0</v>
      </c>
      <c r="F45" s="461">
        <v>0</v>
      </c>
      <c r="G45" s="461">
        <v>0</v>
      </c>
      <c r="H45" s="461">
        <v>14</v>
      </c>
      <c r="I45" s="461">
        <v>0</v>
      </c>
      <c r="J45" s="461">
        <v>0</v>
      </c>
      <c r="K45" s="461">
        <v>0</v>
      </c>
      <c r="L45" s="461">
        <v>0</v>
      </c>
      <c r="M45" s="461">
        <v>0</v>
      </c>
      <c r="N45" s="461">
        <v>0</v>
      </c>
      <c r="O45" s="461">
        <v>0</v>
      </c>
      <c r="P45" s="461">
        <v>0</v>
      </c>
      <c r="Q45" s="461"/>
      <c r="R45" s="461">
        <v>0</v>
      </c>
      <c r="S45" s="461">
        <v>0</v>
      </c>
      <c r="T45" s="461">
        <v>0</v>
      </c>
      <c r="U45" s="461">
        <v>0</v>
      </c>
      <c r="V45" s="461">
        <v>0</v>
      </c>
      <c r="W45" s="461">
        <v>0</v>
      </c>
      <c r="X45" s="461">
        <v>0</v>
      </c>
      <c r="Y45" s="461">
        <v>0</v>
      </c>
      <c r="Z45" s="461">
        <v>0</v>
      </c>
      <c r="AA45" s="461">
        <v>0</v>
      </c>
      <c r="AB45" s="461">
        <v>0</v>
      </c>
      <c r="AC45" s="461">
        <v>1</v>
      </c>
      <c r="AD45" s="461">
        <v>0</v>
      </c>
      <c r="AE45" s="461">
        <v>0</v>
      </c>
      <c r="AF45" s="461">
        <v>0</v>
      </c>
      <c r="AG45" s="456">
        <f t="shared" si="0"/>
        <v>4</v>
      </c>
      <c r="AH45" s="456">
        <f t="shared" si="2"/>
        <v>14</v>
      </c>
      <c r="AI45" s="461">
        <v>0</v>
      </c>
      <c r="AJ45" s="456">
        <f t="shared" si="3"/>
        <v>18</v>
      </c>
      <c r="AK45" s="456">
        <f t="shared" si="4"/>
        <v>1</v>
      </c>
      <c r="AL45" s="456">
        <f t="shared" si="1"/>
        <v>0</v>
      </c>
      <c r="AM45" s="461">
        <v>6</v>
      </c>
      <c r="AN45" s="462" t="s">
        <v>2960</v>
      </c>
      <c r="AO45" s="461">
        <v>0</v>
      </c>
      <c r="AP45" s="461">
        <v>0</v>
      </c>
      <c r="AQ45" s="461">
        <v>0</v>
      </c>
      <c r="AR45" s="461">
        <v>0</v>
      </c>
      <c r="AS45" s="461">
        <v>0</v>
      </c>
      <c r="AT45" s="461">
        <v>0</v>
      </c>
      <c r="AU45" s="461">
        <v>0</v>
      </c>
      <c r="AV45" s="461">
        <v>0</v>
      </c>
      <c r="AW45" s="461">
        <v>0</v>
      </c>
      <c r="AX45" s="461">
        <v>0</v>
      </c>
      <c r="AY45" s="461">
        <v>0</v>
      </c>
      <c r="AZ45" s="461">
        <v>0</v>
      </c>
      <c r="BA45" s="461">
        <v>0</v>
      </c>
      <c r="BB45" s="461">
        <v>0</v>
      </c>
      <c r="BC45" s="461">
        <v>0</v>
      </c>
      <c r="BD45" s="461">
        <v>0</v>
      </c>
      <c r="BE45" s="461">
        <v>0</v>
      </c>
      <c r="BF45" s="461">
        <v>0</v>
      </c>
      <c r="BG45" s="461">
        <v>0</v>
      </c>
      <c r="BH45" s="461">
        <v>0</v>
      </c>
      <c r="BI45" s="461">
        <v>0</v>
      </c>
      <c r="BJ45" s="461">
        <v>0</v>
      </c>
      <c r="BK45" s="461">
        <v>0</v>
      </c>
      <c r="BL45" s="461">
        <v>0</v>
      </c>
      <c r="BM45" s="461">
        <v>0</v>
      </c>
      <c r="BN45" s="461">
        <v>0</v>
      </c>
      <c r="BO45" s="461">
        <v>0</v>
      </c>
      <c r="BP45" s="461">
        <v>0</v>
      </c>
      <c r="BQ45" s="461">
        <v>0</v>
      </c>
      <c r="BR45" s="461">
        <v>0</v>
      </c>
      <c r="BS45" s="461">
        <v>0</v>
      </c>
      <c r="BT45" s="461">
        <v>0</v>
      </c>
      <c r="BU45" s="461">
        <v>0</v>
      </c>
      <c r="BV45" s="461">
        <v>0</v>
      </c>
      <c r="BW45" s="461">
        <v>0</v>
      </c>
      <c r="BX45" s="461">
        <v>0</v>
      </c>
      <c r="BY45" s="461">
        <v>0</v>
      </c>
      <c r="BZ45" s="461">
        <v>0</v>
      </c>
      <c r="CA45" s="461">
        <v>0</v>
      </c>
      <c r="CB45" s="461">
        <v>0</v>
      </c>
      <c r="CC45" s="461">
        <v>0</v>
      </c>
      <c r="CD45" s="461">
        <v>0</v>
      </c>
      <c r="CE45" s="461">
        <v>0</v>
      </c>
      <c r="CF45" s="461">
        <v>0</v>
      </c>
      <c r="CG45" s="461">
        <v>0</v>
      </c>
      <c r="CH45" s="461">
        <v>0</v>
      </c>
    </row>
    <row r="46" spans="1:87" s="40" customFormat="1" ht="30">
      <c r="A46" s="453" t="s">
        <v>2961</v>
      </c>
      <c r="B46" s="461">
        <v>6</v>
      </c>
      <c r="C46" s="461">
        <v>0</v>
      </c>
      <c r="D46" s="461">
        <v>0</v>
      </c>
      <c r="E46" s="461">
        <v>0</v>
      </c>
      <c r="F46" s="461">
        <v>0</v>
      </c>
      <c r="G46" s="461">
        <v>0</v>
      </c>
      <c r="H46" s="461">
        <v>67</v>
      </c>
      <c r="I46" s="461">
        <v>1</v>
      </c>
      <c r="J46" s="461">
        <v>0</v>
      </c>
      <c r="K46" s="461">
        <v>0</v>
      </c>
      <c r="L46" s="461">
        <v>0</v>
      </c>
      <c r="M46" s="461">
        <v>0</v>
      </c>
      <c r="N46" s="461">
        <v>26</v>
      </c>
      <c r="O46" s="461">
        <v>0</v>
      </c>
      <c r="P46" s="461">
        <v>0</v>
      </c>
      <c r="Q46" s="461">
        <v>0</v>
      </c>
      <c r="R46" s="461">
        <v>0</v>
      </c>
      <c r="S46" s="461">
        <v>0</v>
      </c>
      <c r="T46" s="461">
        <v>0</v>
      </c>
      <c r="U46" s="461">
        <v>0</v>
      </c>
      <c r="V46" s="461">
        <v>0</v>
      </c>
      <c r="W46" s="461">
        <v>0</v>
      </c>
      <c r="X46" s="461">
        <v>0</v>
      </c>
      <c r="Y46" s="461">
        <v>0</v>
      </c>
      <c r="Z46" s="461">
        <v>0</v>
      </c>
      <c r="AA46" s="461">
        <v>0</v>
      </c>
      <c r="AB46" s="461">
        <v>0</v>
      </c>
      <c r="AC46" s="461">
        <v>1</v>
      </c>
      <c r="AD46" s="461">
        <v>0</v>
      </c>
      <c r="AE46" s="461">
        <v>0</v>
      </c>
      <c r="AF46" s="461">
        <v>0</v>
      </c>
      <c r="AG46" s="456">
        <f t="shared" si="0"/>
        <v>6</v>
      </c>
      <c r="AH46" s="456">
        <f t="shared" si="2"/>
        <v>93</v>
      </c>
      <c r="AI46" s="461">
        <v>0</v>
      </c>
      <c r="AJ46" s="456">
        <f t="shared" si="3"/>
        <v>99</v>
      </c>
      <c r="AK46" s="456">
        <f t="shared" si="4"/>
        <v>2</v>
      </c>
      <c r="AL46" s="456">
        <f t="shared" si="1"/>
        <v>0</v>
      </c>
      <c r="AM46" s="461">
        <v>4</v>
      </c>
      <c r="AN46" s="462" t="s">
        <v>2962</v>
      </c>
      <c r="AO46" s="461">
        <v>0</v>
      </c>
      <c r="AP46" s="461">
        <v>0</v>
      </c>
      <c r="AQ46" s="461">
        <v>0</v>
      </c>
      <c r="AR46" s="461">
        <v>0</v>
      </c>
      <c r="AS46" s="461">
        <v>0</v>
      </c>
      <c r="AT46" s="461">
        <v>0</v>
      </c>
      <c r="AU46" s="461">
        <v>0</v>
      </c>
      <c r="AV46" s="461">
        <v>0</v>
      </c>
      <c r="AW46" s="461">
        <v>0</v>
      </c>
      <c r="AX46" s="461">
        <v>0</v>
      </c>
      <c r="AY46" s="461">
        <v>0</v>
      </c>
      <c r="AZ46" s="461">
        <v>0</v>
      </c>
      <c r="BA46" s="461">
        <v>0</v>
      </c>
      <c r="BB46" s="461">
        <v>0</v>
      </c>
      <c r="BC46" s="461">
        <v>0</v>
      </c>
      <c r="BD46" s="461">
        <v>0</v>
      </c>
      <c r="BE46" s="461">
        <v>0</v>
      </c>
      <c r="BF46" s="461">
        <v>0</v>
      </c>
      <c r="BG46" s="461">
        <v>0</v>
      </c>
      <c r="BH46" s="461">
        <v>0</v>
      </c>
      <c r="BI46" s="461">
        <v>0</v>
      </c>
      <c r="BJ46" s="461">
        <v>0</v>
      </c>
      <c r="BK46" s="461">
        <v>0</v>
      </c>
      <c r="BL46" s="461">
        <v>0</v>
      </c>
      <c r="BM46" s="461">
        <v>0</v>
      </c>
      <c r="BN46" s="461">
        <v>0</v>
      </c>
      <c r="BO46" s="461">
        <v>0</v>
      </c>
      <c r="BP46" s="461">
        <v>0</v>
      </c>
      <c r="BQ46" s="461">
        <v>0</v>
      </c>
      <c r="BR46" s="461">
        <v>0</v>
      </c>
      <c r="BS46" s="461">
        <v>0</v>
      </c>
      <c r="BT46" s="461">
        <v>0</v>
      </c>
      <c r="BU46" s="461">
        <v>0</v>
      </c>
      <c r="BV46" s="461">
        <v>0</v>
      </c>
      <c r="BW46" s="461">
        <v>0</v>
      </c>
      <c r="BX46" s="461">
        <v>0</v>
      </c>
      <c r="BY46" s="461">
        <v>0</v>
      </c>
      <c r="BZ46" s="461">
        <v>0</v>
      </c>
      <c r="CA46" s="461">
        <v>0</v>
      </c>
      <c r="CB46" s="461">
        <v>0</v>
      </c>
      <c r="CC46" s="461">
        <v>0</v>
      </c>
      <c r="CD46" s="461">
        <v>0</v>
      </c>
      <c r="CE46" s="461">
        <v>0</v>
      </c>
      <c r="CF46" s="461">
        <v>0</v>
      </c>
      <c r="CG46" s="461">
        <v>0</v>
      </c>
      <c r="CH46" s="461">
        <v>0</v>
      </c>
    </row>
    <row r="47" spans="1:87" s="442" customFormat="1" ht="75">
      <c r="A47" s="451" t="s">
        <v>2963</v>
      </c>
      <c r="B47" s="458">
        <v>5</v>
      </c>
      <c r="C47" s="458">
        <v>0</v>
      </c>
      <c r="D47" s="458">
        <v>0</v>
      </c>
      <c r="E47" s="458">
        <v>0</v>
      </c>
      <c r="F47" s="458">
        <v>0</v>
      </c>
      <c r="G47" s="458">
        <v>0</v>
      </c>
      <c r="H47" s="458">
        <v>30</v>
      </c>
      <c r="I47" s="458">
        <v>0</v>
      </c>
      <c r="J47" s="458">
        <v>0</v>
      </c>
      <c r="K47" s="458">
        <v>0</v>
      </c>
      <c r="L47" s="458">
        <v>0</v>
      </c>
      <c r="M47" s="458">
        <v>0</v>
      </c>
      <c r="N47" s="458">
        <v>0</v>
      </c>
      <c r="O47" s="458">
        <v>0</v>
      </c>
      <c r="P47" s="458">
        <v>0</v>
      </c>
      <c r="Q47" s="458">
        <v>3</v>
      </c>
      <c r="R47" s="458">
        <v>0</v>
      </c>
      <c r="S47" s="458">
        <v>0</v>
      </c>
      <c r="T47" s="458">
        <v>0</v>
      </c>
      <c r="U47" s="458">
        <v>0</v>
      </c>
      <c r="V47" s="458">
        <v>0</v>
      </c>
      <c r="W47" s="458">
        <v>0</v>
      </c>
      <c r="X47" s="458">
        <v>0</v>
      </c>
      <c r="Y47" s="458">
        <v>0</v>
      </c>
      <c r="Z47" s="458">
        <v>0</v>
      </c>
      <c r="AA47" s="458">
        <v>0</v>
      </c>
      <c r="AB47" s="458">
        <v>0</v>
      </c>
      <c r="AC47" s="458">
        <v>3</v>
      </c>
      <c r="AD47" s="458">
        <v>0</v>
      </c>
      <c r="AE47" s="458">
        <v>0</v>
      </c>
      <c r="AF47" s="458">
        <v>0</v>
      </c>
      <c r="AG47" s="456">
        <f t="shared" si="0"/>
        <v>5</v>
      </c>
      <c r="AH47" s="456">
        <f t="shared" si="2"/>
        <v>33</v>
      </c>
      <c r="AI47" s="458">
        <v>0</v>
      </c>
      <c r="AJ47" s="456">
        <f t="shared" si="3"/>
        <v>38</v>
      </c>
      <c r="AK47" s="456">
        <f t="shared" si="4"/>
        <v>3</v>
      </c>
      <c r="AL47" s="456">
        <f t="shared" si="1"/>
        <v>0</v>
      </c>
      <c r="AM47" s="458">
        <v>9</v>
      </c>
      <c r="AN47" s="459" t="s">
        <v>2964</v>
      </c>
      <c r="AO47" s="458">
        <v>0</v>
      </c>
      <c r="AP47" s="458">
        <v>0</v>
      </c>
      <c r="AQ47" s="458">
        <v>0</v>
      </c>
      <c r="AR47" s="458">
        <v>0</v>
      </c>
      <c r="AS47" s="458">
        <v>0</v>
      </c>
      <c r="AT47" s="458">
        <v>0</v>
      </c>
      <c r="AU47" s="458">
        <v>0</v>
      </c>
      <c r="AV47" s="458">
        <v>0</v>
      </c>
      <c r="AW47" s="458">
        <v>0</v>
      </c>
      <c r="AX47" s="458">
        <v>0</v>
      </c>
      <c r="AY47" s="458">
        <v>0</v>
      </c>
      <c r="AZ47" s="458">
        <v>0</v>
      </c>
      <c r="BA47" s="458">
        <v>0</v>
      </c>
      <c r="BB47" s="458">
        <v>0</v>
      </c>
      <c r="BC47" s="458">
        <v>0</v>
      </c>
      <c r="BD47" s="458">
        <v>0</v>
      </c>
      <c r="BE47" s="458">
        <v>0</v>
      </c>
      <c r="BF47" s="458">
        <v>0</v>
      </c>
      <c r="BG47" s="458">
        <v>0</v>
      </c>
      <c r="BH47" s="458">
        <v>0</v>
      </c>
      <c r="BI47" s="458">
        <v>0</v>
      </c>
      <c r="BJ47" s="458">
        <v>0</v>
      </c>
      <c r="BK47" s="458">
        <v>0</v>
      </c>
      <c r="BL47" s="458">
        <v>0</v>
      </c>
      <c r="BM47" s="458">
        <v>0</v>
      </c>
      <c r="BN47" s="458">
        <v>0</v>
      </c>
      <c r="BO47" s="458">
        <v>0</v>
      </c>
      <c r="BP47" s="458">
        <v>0</v>
      </c>
      <c r="BQ47" s="458">
        <v>0</v>
      </c>
      <c r="BR47" s="458">
        <v>0</v>
      </c>
      <c r="BS47" s="458">
        <v>0</v>
      </c>
      <c r="BT47" s="458">
        <v>0</v>
      </c>
      <c r="BU47" s="458">
        <v>0</v>
      </c>
      <c r="BV47" s="458">
        <v>0</v>
      </c>
      <c r="BW47" s="458">
        <v>0</v>
      </c>
      <c r="BX47" s="458">
        <v>0</v>
      </c>
      <c r="BY47" s="458">
        <v>0</v>
      </c>
      <c r="BZ47" s="458">
        <v>0</v>
      </c>
      <c r="CA47" s="458">
        <v>0</v>
      </c>
      <c r="CB47" s="458">
        <v>0</v>
      </c>
      <c r="CC47" s="458">
        <v>0</v>
      </c>
      <c r="CD47" s="458">
        <v>0</v>
      </c>
      <c r="CE47" s="458">
        <v>0</v>
      </c>
      <c r="CF47" s="458">
        <v>0</v>
      </c>
      <c r="CG47" s="458">
        <v>0</v>
      </c>
      <c r="CH47" s="458">
        <v>0</v>
      </c>
      <c r="CI47" s="441"/>
    </row>
    <row r="48" spans="1:87" s="40" customFormat="1">
      <c r="A48" s="453" t="s">
        <v>2965</v>
      </c>
      <c r="B48" s="461">
        <v>4</v>
      </c>
      <c r="C48" s="461">
        <v>0</v>
      </c>
      <c r="D48" s="461">
        <v>0</v>
      </c>
      <c r="E48" s="461">
        <v>0</v>
      </c>
      <c r="F48" s="461">
        <v>0</v>
      </c>
      <c r="G48" s="461">
        <v>0</v>
      </c>
      <c r="H48" s="461">
        <v>43</v>
      </c>
      <c r="I48" s="461">
        <v>0</v>
      </c>
      <c r="J48" s="461">
        <v>0</v>
      </c>
      <c r="K48" s="461">
        <v>18</v>
      </c>
      <c r="L48" s="461">
        <v>0</v>
      </c>
      <c r="M48" s="461">
        <v>0</v>
      </c>
      <c r="N48" s="461">
        <v>7</v>
      </c>
      <c r="O48" s="461">
        <v>0</v>
      </c>
      <c r="P48" s="461">
        <v>0</v>
      </c>
      <c r="Q48" s="461">
        <v>0</v>
      </c>
      <c r="R48" s="461">
        <v>0</v>
      </c>
      <c r="S48" s="461">
        <v>0</v>
      </c>
      <c r="T48" s="461">
        <v>0</v>
      </c>
      <c r="U48" s="461">
        <v>0</v>
      </c>
      <c r="V48" s="461">
        <v>0</v>
      </c>
      <c r="W48" s="461">
        <v>0</v>
      </c>
      <c r="X48" s="461">
        <v>0</v>
      </c>
      <c r="Y48" s="461">
        <v>0</v>
      </c>
      <c r="Z48" s="461">
        <v>0</v>
      </c>
      <c r="AA48" s="461">
        <v>0</v>
      </c>
      <c r="AB48" s="461">
        <v>0</v>
      </c>
      <c r="AC48" s="461">
        <v>0</v>
      </c>
      <c r="AD48" s="461">
        <v>0</v>
      </c>
      <c r="AE48" s="461">
        <v>0</v>
      </c>
      <c r="AF48" s="461">
        <v>0</v>
      </c>
      <c r="AG48" s="456">
        <f t="shared" si="0"/>
        <v>4</v>
      </c>
      <c r="AH48" s="456">
        <f t="shared" si="2"/>
        <v>68</v>
      </c>
      <c r="AI48" s="461">
        <v>0</v>
      </c>
      <c r="AJ48" s="456">
        <f t="shared" si="3"/>
        <v>72</v>
      </c>
      <c r="AK48" s="456">
        <f t="shared" si="4"/>
        <v>0</v>
      </c>
      <c r="AL48" s="456">
        <f t="shared" si="1"/>
        <v>0</v>
      </c>
      <c r="AM48" s="461">
        <v>0</v>
      </c>
      <c r="AN48" s="462"/>
      <c r="AO48" s="461">
        <v>0</v>
      </c>
      <c r="AP48" s="461">
        <v>0</v>
      </c>
      <c r="AQ48" s="461">
        <v>0</v>
      </c>
      <c r="AR48" s="461">
        <v>0</v>
      </c>
      <c r="AS48" s="461">
        <v>0</v>
      </c>
      <c r="AT48" s="461">
        <v>0</v>
      </c>
      <c r="AU48" s="461">
        <v>0</v>
      </c>
      <c r="AV48" s="461">
        <v>0</v>
      </c>
      <c r="AW48" s="461">
        <v>0</v>
      </c>
      <c r="AX48" s="461">
        <v>0</v>
      </c>
      <c r="AY48" s="461">
        <v>0</v>
      </c>
      <c r="AZ48" s="461">
        <v>0</v>
      </c>
      <c r="BA48" s="461">
        <v>0</v>
      </c>
      <c r="BB48" s="461">
        <v>0</v>
      </c>
      <c r="BC48" s="461">
        <v>0</v>
      </c>
      <c r="BD48" s="461">
        <v>0</v>
      </c>
      <c r="BE48" s="461">
        <v>0</v>
      </c>
      <c r="BF48" s="461">
        <v>0</v>
      </c>
      <c r="BG48" s="461">
        <v>0</v>
      </c>
      <c r="BH48" s="461">
        <v>0</v>
      </c>
      <c r="BI48" s="461">
        <v>0</v>
      </c>
      <c r="BJ48" s="461">
        <v>0</v>
      </c>
      <c r="BK48" s="461">
        <v>0</v>
      </c>
      <c r="BL48" s="461">
        <v>0</v>
      </c>
      <c r="BM48" s="461">
        <v>0</v>
      </c>
      <c r="BN48" s="461">
        <v>0</v>
      </c>
      <c r="BO48" s="461">
        <v>0</v>
      </c>
      <c r="BP48" s="461">
        <v>0</v>
      </c>
      <c r="BQ48" s="461">
        <v>0</v>
      </c>
      <c r="BR48" s="461">
        <v>0</v>
      </c>
      <c r="BS48" s="461">
        <v>0</v>
      </c>
      <c r="BT48" s="461">
        <v>0</v>
      </c>
      <c r="BU48" s="461">
        <v>0</v>
      </c>
      <c r="BV48" s="461">
        <v>0</v>
      </c>
      <c r="BW48" s="461">
        <v>0</v>
      </c>
      <c r="BX48" s="461">
        <v>0</v>
      </c>
      <c r="BY48" s="461">
        <v>0</v>
      </c>
      <c r="BZ48" s="461">
        <v>0</v>
      </c>
      <c r="CA48" s="461">
        <v>0</v>
      </c>
      <c r="CB48" s="461">
        <v>0</v>
      </c>
      <c r="CC48" s="461">
        <v>0</v>
      </c>
      <c r="CD48" s="461">
        <v>0</v>
      </c>
      <c r="CE48" s="461">
        <v>0</v>
      </c>
      <c r="CF48" s="461">
        <v>0</v>
      </c>
      <c r="CG48" s="461">
        <v>0</v>
      </c>
      <c r="CH48" s="461">
        <v>0</v>
      </c>
    </row>
    <row r="49" spans="1:87" s="442" customFormat="1">
      <c r="A49" s="451" t="s">
        <v>2966</v>
      </c>
      <c r="B49" s="458">
        <v>6</v>
      </c>
      <c r="C49" s="458">
        <v>0</v>
      </c>
      <c r="D49" s="458">
        <v>0</v>
      </c>
      <c r="E49" s="458">
        <v>0</v>
      </c>
      <c r="F49" s="458">
        <v>0</v>
      </c>
      <c r="G49" s="458">
        <v>0</v>
      </c>
      <c r="H49" s="458">
        <v>21</v>
      </c>
      <c r="I49" s="458">
        <v>0</v>
      </c>
      <c r="J49" s="458">
        <v>0</v>
      </c>
      <c r="K49" s="458">
        <v>0</v>
      </c>
      <c r="L49" s="458">
        <v>0</v>
      </c>
      <c r="M49" s="458">
        <v>0</v>
      </c>
      <c r="N49" s="458">
        <v>0</v>
      </c>
      <c r="O49" s="458">
        <v>0</v>
      </c>
      <c r="P49" s="458">
        <v>0</v>
      </c>
      <c r="Q49" s="458">
        <v>0</v>
      </c>
      <c r="R49" s="458">
        <v>0</v>
      </c>
      <c r="S49" s="458">
        <v>0</v>
      </c>
      <c r="T49" s="458">
        <v>0</v>
      </c>
      <c r="U49" s="458">
        <v>0</v>
      </c>
      <c r="V49" s="458">
        <v>0</v>
      </c>
      <c r="W49" s="458">
        <v>0</v>
      </c>
      <c r="X49" s="458">
        <v>0</v>
      </c>
      <c r="Y49" s="458">
        <v>0</v>
      </c>
      <c r="Z49" s="458">
        <v>0</v>
      </c>
      <c r="AA49" s="458">
        <v>0</v>
      </c>
      <c r="AB49" s="458">
        <v>0</v>
      </c>
      <c r="AC49" s="458">
        <v>1</v>
      </c>
      <c r="AD49" s="458">
        <v>0</v>
      </c>
      <c r="AE49" s="458">
        <v>0</v>
      </c>
      <c r="AF49" s="458">
        <v>0</v>
      </c>
      <c r="AG49" s="456">
        <f t="shared" si="0"/>
        <v>6</v>
      </c>
      <c r="AH49" s="456">
        <f t="shared" si="2"/>
        <v>21</v>
      </c>
      <c r="AI49" s="458">
        <v>0</v>
      </c>
      <c r="AJ49" s="456">
        <f t="shared" si="3"/>
        <v>27</v>
      </c>
      <c r="AK49" s="456">
        <f t="shared" si="4"/>
        <v>1</v>
      </c>
      <c r="AL49" s="456">
        <f t="shared" si="1"/>
        <v>0</v>
      </c>
      <c r="AM49" s="464">
        <v>3</v>
      </c>
      <c r="AN49" s="465" t="s">
        <v>2967</v>
      </c>
      <c r="AO49" s="466">
        <v>0</v>
      </c>
      <c r="AP49" s="458">
        <v>0</v>
      </c>
      <c r="AQ49" s="458">
        <v>0</v>
      </c>
      <c r="AR49" s="458">
        <v>0</v>
      </c>
      <c r="AS49" s="458">
        <v>0</v>
      </c>
      <c r="AT49" s="458">
        <v>0</v>
      </c>
      <c r="AU49" s="458">
        <v>0</v>
      </c>
      <c r="AV49" s="458">
        <v>0</v>
      </c>
      <c r="AW49" s="458">
        <v>0</v>
      </c>
      <c r="AX49" s="458">
        <v>0</v>
      </c>
      <c r="AY49" s="458">
        <v>0</v>
      </c>
      <c r="AZ49" s="458">
        <v>0</v>
      </c>
      <c r="BA49" s="458">
        <v>0</v>
      </c>
      <c r="BB49" s="458">
        <v>0</v>
      </c>
      <c r="BC49" s="458">
        <v>0</v>
      </c>
      <c r="BD49" s="458">
        <v>0</v>
      </c>
      <c r="BE49" s="458">
        <v>0</v>
      </c>
      <c r="BF49" s="458">
        <v>0</v>
      </c>
      <c r="BG49" s="458">
        <v>0</v>
      </c>
      <c r="BH49" s="458">
        <v>0</v>
      </c>
      <c r="BI49" s="458">
        <v>0</v>
      </c>
      <c r="BJ49" s="458">
        <v>0</v>
      </c>
      <c r="BK49" s="458">
        <v>0</v>
      </c>
      <c r="BL49" s="458">
        <v>0</v>
      </c>
      <c r="BM49" s="458">
        <v>0</v>
      </c>
      <c r="BN49" s="458">
        <v>0</v>
      </c>
      <c r="BO49" s="458">
        <v>0</v>
      </c>
      <c r="BP49" s="458">
        <v>0</v>
      </c>
      <c r="BQ49" s="458">
        <v>0</v>
      </c>
      <c r="BR49" s="458">
        <v>0</v>
      </c>
      <c r="BS49" s="458">
        <v>0</v>
      </c>
      <c r="BT49" s="458">
        <v>0</v>
      </c>
      <c r="BU49" s="458">
        <v>0</v>
      </c>
      <c r="BV49" s="458">
        <v>0</v>
      </c>
      <c r="BW49" s="458">
        <v>0</v>
      </c>
      <c r="BX49" s="458">
        <v>0</v>
      </c>
      <c r="BY49" s="458">
        <v>0</v>
      </c>
      <c r="BZ49" s="458">
        <v>0</v>
      </c>
      <c r="CA49" s="458">
        <v>0</v>
      </c>
      <c r="CB49" s="458">
        <v>0</v>
      </c>
      <c r="CC49" s="458">
        <v>0</v>
      </c>
      <c r="CD49" s="458">
        <v>0</v>
      </c>
      <c r="CE49" s="458">
        <v>0</v>
      </c>
      <c r="CF49" s="458">
        <v>0</v>
      </c>
      <c r="CG49" s="458">
        <v>0</v>
      </c>
      <c r="CH49" s="458">
        <v>0</v>
      </c>
      <c r="CI49" s="441"/>
    </row>
    <row r="50" spans="1:87" s="442" customFormat="1" ht="30">
      <c r="A50" s="451" t="s">
        <v>2968</v>
      </c>
      <c r="B50" s="458">
        <v>7</v>
      </c>
      <c r="C50" s="458">
        <v>0</v>
      </c>
      <c r="D50" s="458">
        <v>0</v>
      </c>
      <c r="E50" s="458">
        <v>0</v>
      </c>
      <c r="F50" s="458">
        <v>0</v>
      </c>
      <c r="G50" s="458">
        <v>0</v>
      </c>
      <c r="H50" s="458">
        <v>18</v>
      </c>
      <c r="I50" s="458">
        <v>0</v>
      </c>
      <c r="J50" s="458">
        <v>0</v>
      </c>
      <c r="K50" s="458">
        <v>0</v>
      </c>
      <c r="L50" s="458">
        <v>0</v>
      </c>
      <c r="M50" s="458">
        <v>0</v>
      </c>
      <c r="N50" s="458">
        <v>6</v>
      </c>
      <c r="O50" s="458">
        <v>0</v>
      </c>
      <c r="P50" s="458">
        <v>0</v>
      </c>
      <c r="Q50" s="458">
        <v>0</v>
      </c>
      <c r="R50" s="458">
        <v>0</v>
      </c>
      <c r="S50" s="458">
        <v>0</v>
      </c>
      <c r="T50" s="458">
        <v>0</v>
      </c>
      <c r="U50" s="458">
        <v>0</v>
      </c>
      <c r="V50" s="458">
        <v>0</v>
      </c>
      <c r="W50" s="458">
        <v>0</v>
      </c>
      <c r="X50" s="458">
        <v>0</v>
      </c>
      <c r="Y50" s="458">
        <v>0</v>
      </c>
      <c r="Z50" s="458">
        <v>0</v>
      </c>
      <c r="AA50" s="458">
        <v>0</v>
      </c>
      <c r="AB50" s="458">
        <v>0</v>
      </c>
      <c r="AC50" s="458">
        <v>2</v>
      </c>
      <c r="AD50" s="458">
        <v>0</v>
      </c>
      <c r="AE50" s="458">
        <v>0</v>
      </c>
      <c r="AF50" s="458">
        <v>0</v>
      </c>
      <c r="AG50" s="456">
        <f t="shared" si="0"/>
        <v>7</v>
      </c>
      <c r="AH50" s="456">
        <f>E50+H50+K50+N50+Q50+T50+W50+Z50</f>
        <v>24</v>
      </c>
      <c r="AI50" s="458">
        <v>0</v>
      </c>
      <c r="AJ50" s="456">
        <f t="shared" si="3"/>
        <v>31</v>
      </c>
      <c r="AK50" s="456">
        <f t="shared" si="4"/>
        <v>2</v>
      </c>
      <c r="AL50" s="456">
        <f t="shared" si="1"/>
        <v>0</v>
      </c>
      <c r="AM50" s="458">
        <v>4</v>
      </c>
      <c r="AN50" s="465" t="s">
        <v>2969</v>
      </c>
      <c r="AO50" s="458">
        <v>0</v>
      </c>
      <c r="AP50" s="458">
        <v>0</v>
      </c>
      <c r="AQ50" s="458">
        <v>0</v>
      </c>
      <c r="AR50" s="458">
        <v>0</v>
      </c>
      <c r="AS50" s="458">
        <v>0</v>
      </c>
      <c r="AT50" s="458">
        <v>0</v>
      </c>
      <c r="AU50" s="458">
        <v>0</v>
      </c>
      <c r="AV50" s="458">
        <v>0</v>
      </c>
      <c r="AW50" s="458">
        <v>0</v>
      </c>
      <c r="AX50" s="458">
        <v>0</v>
      </c>
      <c r="AY50" s="458">
        <v>0</v>
      </c>
      <c r="AZ50" s="458">
        <v>0</v>
      </c>
      <c r="BA50" s="458">
        <v>0</v>
      </c>
      <c r="BB50" s="458">
        <v>0</v>
      </c>
      <c r="BC50" s="458">
        <v>0</v>
      </c>
      <c r="BD50" s="458">
        <v>0</v>
      </c>
      <c r="BE50" s="458">
        <v>0</v>
      </c>
      <c r="BF50" s="458">
        <v>0</v>
      </c>
      <c r="BG50" s="458">
        <v>0</v>
      </c>
      <c r="BH50" s="458">
        <v>0</v>
      </c>
      <c r="BI50" s="458">
        <v>0</v>
      </c>
      <c r="BJ50" s="458">
        <v>0</v>
      </c>
      <c r="BK50" s="458">
        <v>0</v>
      </c>
      <c r="BL50" s="458">
        <v>0</v>
      </c>
      <c r="BM50" s="458">
        <v>0</v>
      </c>
      <c r="BN50" s="458">
        <v>0</v>
      </c>
      <c r="BO50" s="458">
        <v>0</v>
      </c>
      <c r="BP50" s="458">
        <v>0</v>
      </c>
      <c r="BQ50" s="458">
        <v>0</v>
      </c>
      <c r="BR50" s="458">
        <v>0</v>
      </c>
      <c r="BS50" s="458">
        <v>0</v>
      </c>
      <c r="BT50" s="458">
        <v>0</v>
      </c>
      <c r="BU50" s="458">
        <v>0</v>
      </c>
      <c r="BV50" s="458">
        <v>0</v>
      </c>
      <c r="BW50" s="458">
        <v>0</v>
      </c>
      <c r="BX50" s="458">
        <v>0</v>
      </c>
      <c r="BY50" s="458">
        <v>0</v>
      </c>
      <c r="BZ50" s="458">
        <v>0</v>
      </c>
      <c r="CA50" s="458">
        <v>0</v>
      </c>
      <c r="CB50" s="458">
        <v>0</v>
      </c>
      <c r="CC50" s="458">
        <v>0</v>
      </c>
      <c r="CD50" s="458">
        <v>0</v>
      </c>
      <c r="CE50" s="458">
        <v>0</v>
      </c>
      <c r="CF50" s="458">
        <v>0</v>
      </c>
      <c r="CG50" s="458">
        <v>0</v>
      </c>
      <c r="CH50" s="458">
        <v>0</v>
      </c>
      <c r="CI50" s="441"/>
    </row>
    <row r="51" spans="1:87" s="442" customFormat="1" ht="30">
      <c r="A51" s="451" t="s">
        <v>2970</v>
      </c>
      <c r="B51" s="458">
        <v>12</v>
      </c>
      <c r="C51" s="458">
        <v>0</v>
      </c>
      <c r="D51" s="458">
        <v>0</v>
      </c>
      <c r="E51" s="458">
        <v>0</v>
      </c>
      <c r="F51" s="458">
        <v>0</v>
      </c>
      <c r="G51" s="458">
        <v>0</v>
      </c>
      <c r="H51" s="458">
        <v>45</v>
      </c>
      <c r="I51" s="458">
        <v>0</v>
      </c>
      <c r="J51" s="458">
        <v>0</v>
      </c>
      <c r="K51" s="458">
        <v>44</v>
      </c>
      <c r="L51" s="458">
        <v>0</v>
      </c>
      <c r="M51" s="458">
        <v>0</v>
      </c>
      <c r="N51" s="458">
        <v>0</v>
      </c>
      <c r="O51" s="458">
        <v>0</v>
      </c>
      <c r="P51" s="458">
        <v>0</v>
      </c>
      <c r="Q51" s="458">
        <v>0</v>
      </c>
      <c r="R51" s="458">
        <v>0</v>
      </c>
      <c r="S51" s="458">
        <v>0</v>
      </c>
      <c r="T51" s="458">
        <v>0</v>
      </c>
      <c r="U51" s="458">
        <v>0</v>
      </c>
      <c r="V51" s="458">
        <v>0</v>
      </c>
      <c r="W51" s="458">
        <v>0</v>
      </c>
      <c r="X51" s="458">
        <v>0</v>
      </c>
      <c r="Y51" s="458">
        <v>0</v>
      </c>
      <c r="Z51" s="458">
        <v>0</v>
      </c>
      <c r="AA51" s="458">
        <v>0</v>
      </c>
      <c r="AB51" s="458">
        <v>0</v>
      </c>
      <c r="AC51" s="458">
        <v>2</v>
      </c>
      <c r="AD51" s="458">
        <v>0</v>
      </c>
      <c r="AE51" s="458">
        <v>0</v>
      </c>
      <c r="AF51" s="458">
        <v>0</v>
      </c>
      <c r="AG51" s="456">
        <f t="shared" si="0"/>
        <v>12</v>
      </c>
      <c r="AH51" s="456">
        <f t="shared" si="2"/>
        <v>89</v>
      </c>
      <c r="AI51" s="458">
        <v>0</v>
      </c>
      <c r="AJ51" s="456">
        <f t="shared" si="3"/>
        <v>101</v>
      </c>
      <c r="AK51" s="456">
        <f t="shared" si="4"/>
        <v>2</v>
      </c>
      <c r="AL51" s="456">
        <f t="shared" si="1"/>
        <v>0</v>
      </c>
      <c r="AM51" s="458">
        <v>5</v>
      </c>
      <c r="AN51" s="465" t="s">
        <v>2971</v>
      </c>
      <c r="AO51" s="458">
        <v>0</v>
      </c>
      <c r="AP51" s="458">
        <v>0</v>
      </c>
      <c r="AQ51" s="458">
        <v>0</v>
      </c>
      <c r="AR51" s="458">
        <v>0</v>
      </c>
      <c r="AS51" s="458">
        <v>0</v>
      </c>
      <c r="AT51" s="458">
        <v>0</v>
      </c>
      <c r="AU51" s="458">
        <v>0</v>
      </c>
      <c r="AV51" s="458">
        <v>0</v>
      </c>
      <c r="AW51" s="458">
        <v>0</v>
      </c>
      <c r="AX51" s="458">
        <v>0</v>
      </c>
      <c r="AY51" s="458">
        <v>0</v>
      </c>
      <c r="AZ51" s="458">
        <v>0</v>
      </c>
      <c r="BA51" s="458">
        <v>0</v>
      </c>
      <c r="BB51" s="458">
        <v>0</v>
      </c>
      <c r="BC51" s="458">
        <v>0</v>
      </c>
      <c r="BD51" s="458">
        <v>0</v>
      </c>
      <c r="BE51" s="458">
        <v>0</v>
      </c>
      <c r="BF51" s="458">
        <v>0</v>
      </c>
      <c r="BG51" s="458">
        <v>0</v>
      </c>
      <c r="BH51" s="458">
        <v>0</v>
      </c>
      <c r="BI51" s="458">
        <v>0</v>
      </c>
      <c r="BJ51" s="458">
        <v>0</v>
      </c>
      <c r="BK51" s="458">
        <v>0</v>
      </c>
      <c r="BL51" s="458">
        <v>0</v>
      </c>
      <c r="BM51" s="458">
        <v>0</v>
      </c>
      <c r="BN51" s="458">
        <v>0</v>
      </c>
      <c r="BO51" s="458">
        <v>0</v>
      </c>
      <c r="BP51" s="458">
        <v>0</v>
      </c>
      <c r="BQ51" s="458">
        <v>0</v>
      </c>
      <c r="BR51" s="458">
        <v>0</v>
      </c>
      <c r="BS51" s="458">
        <v>0</v>
      </c>
      <c r="BT51" s="458">
        <v>0</v>
      </c>
      <c r="BU51" s="458">
        <v>0</v>
      </c>
      <c r="BV51" s="458">
        <v>0</v>
      </c>
      <c r="BW51" s="458">
        <v>0</v>
      </c>
      <c r="BX51" s="458">
        <v>0</v>
      </c>
      <c r="BY51" s="458">
        <v>0</v>
      </c>
      <c r="BZ51" s="458">
        <v>0</v>
      </c>
      <c r="CA51" s="458">
        <v>0</v>
      </c>
      <c r="CB51" s="458">
        <v>0</v>
      </c>
      <c r="CC51" s="458">
        <v>0</v>
      </c>
      <c r="CD51" s="458">
        <v>0</v>
      </c>
      <c r="CE51" s="458">
        <v>0</v>
      </c>
      <c r="CF51" s="458">
        <v>0</v>
      </c>
      <c r="CG51" s="458">
        <v>0</v>
      </c>
      <c r="CH51" s="458">
        <v>0</v>
      </c>
      <c r="CI51" s="441"/>
    </row>
    <row r="52" spans="1:87" s="442" customFormat="1">
      <c r="A52" s="451" t="s">
        <v>2972</v>
      </c>
      <c r="B52" s="458">
        <v>8</v>
      </c>
      <c r="C52" s="458">
        <v>0</v>
      </c>
      <c r="D52" s="458">
        <v>0</v>
      </c>
      <c r="E52" s="458">
        <v>0</v>
      </c>
      <c r="F52" s="458">
        <v>0</v>
      </c>
      <c r="G52" s="458">
        <v>0</v>
      </c>
      <c r="H52" s="458">
        <v>99</v>
      </c>
      <c r="I52" s="458">
        <v>0</v>
      </c>
      <c r="J52" s="458">
        <v>0</v>
      </c>
      <c r="K52" s="458">
        <v>0</v>
      </c>
      <c r="L52" s="458">
        <v>0</v>
      </c>
      <c r="M52" s="458">
        <v>0</v>
      </c>
      <c r="N52" s="458">
        <v>8</v>
      </c>
      <c r="O52" s="458">
        <v>0</v>
      </c>
      <c r="P52" s="458">
        <v>0</v>
      </c>
      <c r="Q52" s="458">
        <v>0</v>
      </c>
      <c r="R52" s="458">
        <v>0</v>
      </c>
      <c r="S52" s="458">
        <v>0</v>
      </c>
      <c r="T52" s="458">
        <v>0</v>
      </c>
      <c r="U52" s="458">
        <v>0</v>
      </c>
      <c r="V52" s="458">
        <v>0</v>
      </c>
      <c r="W52" s="458">
        <v>0</v>
      </c>
      <c r="X52" s="458">
        <v>0</v>
      </c>
      <c r="Y52" s="458">
        <v>0</v>
      </c>
      <c r="Z52" s="458">
        <v>0</v>
      </c>
      <c r="AA52" s="458">
        <v>0</v>
      </c>
      <c r="AB52" s="458">
        <v>0</v>
      </c>
      <c r="AC52" s="458">
        <v>0</v>
      </c>
      <c r="AD52" s="458">
        <v>0</v>
      </c>
      <c r="AE52" s="458">
        <v>0</v>
      </c>
      <c r="AF52" s="458">
        <v>0</v>
      </c>
      <c r="AG52" s="456">
        <f t="shared" si="0"/>
        <v>8</v>
      </c>
      <c r="AH52" s="456">
        <f t="shared" si="2"/>
        <v>107</v>
      </c>
      <c r="AI52" s="458">
        <v>0</v>
      </c>
      <c r="AJ52" s="456">
        <f t="shared" si="3"/>
        <v>115</v>
      </c>
      <c r="AK52" s="456">
        <f t="shared" si="4"/>
        <v>0</v>
      </c>
      <c r="AL52" s="456">
        <f t="shared" si="1"/>
        <v>0</v>
      </c>
      <c r="AM52" s="458">
        <v>0</v>
      </c>
      <c r="AN52" s="459">
        <v>0</v>
      </c>
      <c r="AO52" s="458">
        <v>0</v>
      </c>
      <c r="AP52" s="458">
        <v>0</v>
      </c>
      <c r="AQ52" s="458">
        <v>0</v>
      </c>
      <c r="AR52" s="458">
        <v>0</v>
      </c>
      <c r="AS52" s="458">
        <v>0</v>
      </c>
      <c r="AT52" s="458">
        <v>0</v>
      </c>
      <c r="AU52" s="458">
        <v>0</v>
      </c>
      <c r="AV52" s="458">
        <v>0</v>
      </c>
      <c r="AW52" s="458">
        <v>0</v>
      </c>
      <c r="AX52" s="458">
        <v>0</v>
      </c>
      <c r="AY52" s="458">
        <v>0</v>
      </c>
      <c r="AZ52" s="458">
        <v>0</v>
      </c>
      <c r="BA52" s="458">
        <v>0</v>
      </c>
      <c r="BB52" s="458">
        <v>0</v>
      </c>
      <c r="BC52" s="458">
        <v>0</v>
      </c>
      <c r="BD52" s="458">
        <v>0</v>
      </c>
      <c r="BE52" s="458">
        <v>0</v>
      </c>
      <c r="BF52" s="458">
        <v>0</v>
      </c>
      <c r="BG52" s="458">
        <v>0</v>
      </c>
      <c r="BH52" s="458">
        <v>0</v>
      </c>
      <c r="BI52" s="458">
        <v>0</v>
      </c>
      <c r="BJ52" s="458">
        <v>0</v>
      </c>
      <c r="BK52" s="458">
        <v>0</v>
      </c>
      <c r="BL52" s="458">
        <v>0</v>
      </c>
      <c r="BM52" s="458">
        <v>0</v>
      </c>
      <c r="BN52" s="458">
        <v>0</v>
      </c>
      <c r="BO52" s="458">
        <v>0</v>
      </c>
      <c r="BP52" s="458">
        <v>0</v>
      </c>
      <c r="BQ52" s="458">
        <v>0</v>
      </c>
      <c r="BR52" s="458">
        <v>0</v>
      </c>
      <c r="BS52" s="458">
        <v>0</v>
      </c>
      <c r="BT52" s="458">
        <v>0</v>
      </c>
      <c r="BU52" s="458">
        <v>0</v>
      </c>
      <c r="BV52" s="458">
        <v>0</v>
      </c>
      <c r="BW52" s="458">
        <v>0</v>
      </c>
      <c r="BX52" s="458">
        <v>0</v>
      </c>
      <c r="BY52" s="458">
        <v>0</v>
      </c>
      <c r="BZ52" s="458">
        <v>0</v>
      </c>
      <c r="CA52" s="458">
        <v>0</v>
      </c>
      <c r="CB52" s="458">
        <v>0</v>
      </c>
      <c r="CC52" s="458">
        <v>0</v>
      </c>
      <c r="CD52" s="458">
        <v>0</v>
      </c>
      <c r="CE52" s="458">
        <v>0</v>
      </c>
      <c r="CF52" s="458">
        <v>0</v>
      </c>
      <c r="CG52" s="458">
        <v>0</v>
      </c>
      <c r="CH52" s="458">
        <v>0</v>
      </c>
      <c r="CI52" s="441"/>
    </row>
    <row r="53" spans="1:87" s="40" customFormat="1">
      <c r="A53" s="453" t="s">
        <v>2973</v>
      </c>
      <c r="B53" s="461">
        <v>8</v>
      </c>
      <c r="C53" s="461">
        <v>0</v>
      </c>
      <c r="D53" s="461">
        <v>0</v>
      </c>
      <c r="E53" s="461">
        <v>0</v>
      </c>
      <c r="F53" s="461">
        <v>0</v>
      </c>
      <c r="G53" s="461">
        <v>0</v>
      </c>
      <c r="H53" s="461">
        <v>12</v>
      </c>
      <c r="I53" s="461">
        <v>0</v>
      </c>
      <c r="J53" s="461">
        <v>0</v>
      </c>
      <c r="K53" s="461">
        <v>0</v>
      </c>
      <c r="L53" s="461">
        <v>0</v>
      </c>
      <c r="M53" s="461">
        <v>0</v>
      </c>
      <c r="N53" s="461">
        <v>0</v>
      </c>
      <c r="O53" s="461">
        <v>0</v>
      </c>
      <c r="P53" s="461">
        <v>0</v>
      </c>
      <c r="Q53" s="461">
        <v>0</v>
      </c>
      <c r="R53" s="461">
        <v>0</v>
      </c>
      <c r="S53" s="461">
        <v>0</v>
      </c>
      <c r="T53" s="461">
        <v>0</v>
      </c>
      <c r="U53" s="461">
        <v>0</v>
      </c>
      <c r="V53" s="461">
        <v>0</v>
      </c>
      <c r="W53" s="461">
        <v>0</v>
      </c>
      <c r="X53" s="461">
        <v>0</v>
      </c>
      <c r="Y53" s="461">
        <v>0</v>
      </c>
      <c r="Z53" s="461">
        <v>0</v>
      </c>
      <c r="AA53" s="461">
        <v>0</v>
      </c>
      <c r="AB53" s="461">
        <v>0</v>
      </c>
      <c r="AC53" s="461">
        <v>1</v>
      </c>
      <c r="AD53" s="461">
        <v>0</v>
      </c>
      <c r="AE53" s="461">
        <v>0</v>
      </c>
      <c r="AF53" s="461">
        <v>0</v>
      </c>
      <c r="AG53" s="456">
        <f t="shared" si="0"/>
        <v>8</v>
      </c>
      <c r="AH53" s="456">
        <f t="shared" si="2"/>
        <v>12</v>
      </c>
      <c r="AI53" s="461">
        <v>0</v>
      </c>
      <c r="AJ53" s="456">
        <f t="shared" si="3"/>
        <v>20</v>
      </c>
      <c r="AK53" s="456">
        <f t="shared" si="4"/>
        <v>1</v>
      </c>
      <c r="AL53" s="456">
        <f t="shared" si="1"/>
        <v>0</v>
      </c>
      <c r="AM53" s="461">
        <v>1</v>
      </c>
      <c r="AN53" s="462" t="s">
        <v>2974</v>
      </c>
      <c r="AO53" s="461">
        <v>0</v>
      </c>
      <c r="AP53" s="461">
        <v>0</v>
      </c>
      <c r="AQ53" s="461">
        <v>0</v>
      </c>
      <c r="AR53" s="461">
        <v>0</v>
      </c>
      <c r="AS53" s="461">
        <v>0</v>
      </c>
      <c r="AT53" s="461">
        <v>0</v>
      </c>
      <c r="AU53" s="461">
        <v>0</v>
      </c>
      <c r="AV53" s="461">
        <v>0</v>
      </c>
      <c r="AW53" s="461">
        <v>0</v>
      </c>
      <c r="AX53" s="461">
        <v>0</v>
      </c>
      <c r="AY53" s="461">
        <v>0</v>
      </c>
      <c r="AZ53" s="461">
        <v>0</v>
      </c>
      <c r="BA53" s="461">
        <v>0</v>
      </c>
      <c r="BB53" s="461">
        <v>0</v>
      </c>
      <c r="BC53" s="461">
        <v>0</v>
      </c>
      <c r="BD53" s="461">
        <v>0</v>
      </c>
      <c r="BE53" s="461">
        <v>0</v>
      </c>
      <c r="BF53" s="461">
        <v>0</v>
      </c>
      <c r="BG53" s="461">
        <v>0</v>
      </c>
      <c r="BH53" s="461">
        <v>0</v>
      </c>
      <c r="BI53" s="461">
        <v>0</v>
      </c>
      <c r="BJ53" s="461">
        <v>0</v>
      </c>
      <c r="BK53" s="461">
        <v>0</v>
      </c>
      <c r="BL53" s="461">
        <v>0</v>
      </c>
      <c r="BM53" s="461">
        <v>0</v>
      </c>
      <c r="BN53" s="461">
        <v>0</v>
      </c>
      <c r="BO53" s="461">
        <v>0</v>
      </c>
      <c r="BP53" s="461">
        <v>0</v>
      </c>
      <c r="BQ53" s="461">
        <v>0</v>
      </c>
      <c r="BR53" s="461">
        <v>0</v>
      </c>
      <c r="BS53" s="461">
        <v>0</v>
      </c>
      <c r="BT53" s="461">
        <v>0</v>
      </c>
      <c r="BU53" s="461">
        <v>0</v>
      </c>
      <c r="BV53" s="461">
        <v>0</v>
      </c>
      <c r="BW53" s="461">
        <v>0</v>
      </c>
      <c r="BX53" s="461">
        <v>0</v>
      </c>
      <c r="BY53" s="461">
        <v>0</v>
      </c>
      <c r="BZ53" s="461">
        <v>0</v>
      </c>
      <c r="CA53" s="461">
        <v>0</v>
      </c>
      <c r="CB53" s="461">
        <v>0</v>
      </c>
      <c r="CC53" s="461">
        <v>0</v>
      </c>
      <c r="CD53" s="461">
        <v>0</v>
      </c>
      <c r="CE53" s="461">
        <v>0</v>
      </c>
      <c r="CF53" s="461">
        <v>0</v>
      </c>
      <c r="CG53" s="461">
        <v>0</v>
      </c>
      <c r="CH53" s="461">
        <v>0</v>
      </c>
    </row>
    <row r="54" spans="1:87" s="442" customFormat="1" ht="60">
      <c r="A54" s="451" t="s">
        <v>2975</v>
      </c>
      <c r="B54" s="458">
        <v>15</v>
      </c>
      <c r="C54" s="458">
        <v>0</v>
      </c>
      <c r="D54" s="458">
        <v>0</v>
      </c>
      <c r="E54" s="458">
        <v>0</v>
      </c>
      <c r="F54" s="458">
        <v>0</v>
      </c>
      <c r="G54" s="458">
        <v>0</v>
      </c>
      <c r="H54" s="458">
        <v>45</v>
      </c>
      <c r="I54" s="458">
        <v>0</v>
      </c>
      <c r="J54" s="458">
        <v>0</v>
      </c>
      <c r="K54" s="458">
        <v>1</v>
      </c>
      <c r="L54" s="458">
        <v>0</v>
      </c>
      <c r="M54" s="458">
        <v>0</v>
      </c>
      <c r="N54" s="458">
        <v>6</v>
      </c>
      <c r="O54" s="458">
        <v>0</v>
      </c>
      <c r="P54" s="458">
        <v>0</v>
      </c>
      <c r="Q54" s="458">
        <v>7</v>
      </c>
      <c r="R54" s="458">
        <v>0</v>
      </c>
      <c r="S54" s="458">
        <v>0</v>
      </c>
      <c r="T54" s="458">
        <v>0</v>
      </c>
      <c r="U54" s="458">
        <v>0</v>
      </c>
      <c r="V54" s="458">
        <v>0</v>
      </c>
      <c r="W54" s="458">
        <v>0</v>
      </c>
      <c r="X54" s="458">
        <v>0</v>
      </c>
      <c r="Y54" s="458">
        <v>0</v>
      </c>
      <c r="Z54" s="458">
        <v>0</v>
      </c>
      <c r="AA54" s="458">
        <v>0</v>
      </c>
      <c r="AB54" s="458">
        <v>0</v>
      </c>
      <c r="AC54" s="458">
        <v>1</v>
      </c>
      <c r="AD54" s="458">
        <v>0</v>
      </c>
      <c r="AE54" s="458">
        <v>0</v>
      </c>
      <c r="AF54" s="458">
        <v>0</v>
      </c>
      <c r="AG54" s="456">
        <f t="shared" si="0"/>
        <v>15</v>
      </c>
      <c r="AH54" s="456">
        <f t="shared" si="2"/>
        <v>59</v>
      </c>
      <c r="AI54" s="458">
        <v>0</v>
      </c>
      <c r="AJ54" s="456">
        <f t="shared" si="3"/>
        <v>74</v>
      </c>
      <c r="AK54" s="456">
        <f t="shared" si="4"/>
        <v>1</v>
      </c>
      <c r="AL54" s="456">
        <f t="shared" si="1"/>
        <v>0</v>
      </c>
      <c r="AM54" s="458">
        <v>11</v>
      </c>
      <c r="AN54" s="459" t="s">
        <v>2976</v>
      </c>
      <c r="AO54" s="458">
        <v>0</v>
      </c>
      <c r="AP54" s="458">
        <v>0</v>
      </c>
      <c r="AQ54" s="458">
        <v>0</v>
      </c>
      <c r="AR54" s="458">
        <v>0</v>
      </c>
      <c r="AS54" s="458">
        <v>0</v>
      </c>
      <c r="AT54" s="458">
        <v>0</v>
      </c>
      <c r="AU54" s="458">
        <v>0</v>
      </c>
      <c r="AV54" s="458">
        <v>0</v>
      </c>
      <c r="AW54" s="458">
        <v>0</v>
      </c>
      <c r="AX54" s="458">
        <v>0</v>
      </c>
      <c r="AY54" s="458">
        <v>0</v>
      </c>
      <c r="AZ54" s="458">
        <v>0</v>
      </c>
      <c r="BA54" s="458">
        <v>0</v>
      </c>
      <c r="BB54" s="458">
        <v>0</v>
      </c>
      <c r="BC54" s="458">
        <v>0</v>
      </c>
      <c r="BD54" s="458">
        <v>0</v>
      </c>
      <c r="BE54" s="458">
        <v>0</v>
      </c>
      <c r="BF54" s="458">
        <v>0</v>
      </c>
      <c r="BG54" s="458">
        <v>0</v>
      </c>
      <c r="BH54" s="458">
        <v>0</v>
      </c>
      <c r="BI54" s="458">
        <v>0</v>
      </c>
      <c r="BJ54" s="458">
        <v>0</v>
      </c>
      <c r="BK54" s="458">
        <v>0</v>
      </c>
      <c r="BL54" s="458">
        <v>0</v>
      </c>
      <c r="BM54" s="458">
        <v>0</v>
      </c>
      <c r="BN54" s="458">
        <v>0</v>
      </c>
      <c r="BO54" s="458">
        <v>0</v>
      </c>
      <c r="BP54" s="458">
        <v>0</v>
      </c>
      <c r="BQ54" s="458">
        <v>0</v>
      </c>
      <c r="BR54" s="458">
        <v>0</v>
      </c>
      <c r="BS54" s="458">
        <v>0</v>
      </c>
      <c r="BT54" s="458">
        <v>0</v>
      </c>
      <c r="BU54" s="458">
        <v>0</v>
      </c>
      <c r="BV54" s="458">
        <v>0</v>
      </c>
      <c r="BW54" s="458">
        <v>0</v>
      </c>
      <c r="BX54" s="458">
        <v>0</v>
      </c>
      <c r="BY54" s="458">
        <v>0</v>
      </c>
      <c r="BZ54" s="458">
        <v>0</v>
      </c>
      <c r="CA54" s="458">
        <v>0</v>
      </c>
      <c r="CB54" s="458">
        <v>0</v>
      </c>
      <c r="CC54" s="458">
        <v>0</v>
      </c>
      <c r="CD54" s="458">
        <v>0</v>
      </c>
      <c r="CE54" s="458">
        <v>0</v>
      </c>
      <c r="CF54" s="458">
        <v>0</v>
      </c>
      <c r="CG54" s="458">
        <v>0</v>
      </c>
      <c r="CH54" s="458">
        <v>0</v>
      </c>
      <c r="CI54" s="441"/>
    </row>
    <row r="55" spans="1:87" s="442" customFormat="1">
      <c r="A55" s="451" t="s">
        <v>2977</v>
      </c>
      <c r="B55" s="458">
        <v>6</v>
      </c>
      <c r="C55" s="458">
        <v>0</v>
      </c>
      <c r="D55" s="458">
        <v>0</v>
      </c>
      <c r="E55" s="458">
        <v>0</v>
      </c>
      <c r="F55" s="458">
        <v>0</v>
      </c>
      <c r="G55" s="458">
        <v>0</v>
      </c>
      <c r="H55" s="458">
        <v>36</v>
      </c>
      <c r="I55" s="458">
        <v>0</v>
      </c>
      <c r="J55" s="458">
        <v>0</v>
      </c>
      <c r="K55" s="458">
        <v>3</v>
      </c>
      <c r="L55" s="458">
        <v>0</v>
      </c>
      <c r="M55" s="458">
        <v>0</v>
      </c>
      <c r="N55" s="458">
        <v>0</v>
      </c>
      <c r="O55" s="458">
        <v>0</v>
      </c>
      <c r="P55" s="458">
        <v>0</v>
      </c>
      <c r="Q55" s="458">
        <v>0</v>
      </c>
      <c r="R55" s="458">
        <v>0</v>
      </c>
      <c r="S55" s="458">
        <v>0</v>
      </c>
      <c r="T55" s="458">
        <v>0</v>
      </c>
      <c r="U55" s="458">
        <v>0</v>
      </c>
      <c r="V55" s="458">
        <v>0</v>
      </c>
      <c r="W55" s="458">
        <v>0</v>
      </c>
      <c r="X55" s="458">
        <v>0</v>
      </c>
      <c r="Y55" s="458">
        <v>0</v>
      </c>
      <c r="Z55" s="458">
        <v>0</v>
      </c>
      <c r="AA55" s="458">
        <v>0</v>
      </c>
      <c r="AB55" s="458">
        <v>0</v>
      </c>
      <c r="AC55" s="458">
        <v>1</v>
      </c>
      <c r="AD55" s="458">
        <v>0</v>
      </c>
      <c r="AE55" s="458">
        <v>0</v>
      </c>
      <c r="AF55" s="458">
        <v>0</v>
      </c>
      <c r="AG55" s="456">
        <f t="shared" si="0"/>
        <v>6</v>
      </c>
      <c r="AH55" s="456">
        <f t="shared" si="2"/>
        <v>39</v>
      </c>
      <c r="AI55" s="458">
        <v>0</v>
      </c>
      <c r="AJ55" s="456">
        <f t="shared" si="3"/>
        <v>45</v>
      </c>
      <c r="AK55" s="456">
        <f t="shared" si="4"/>
        <v>1</v>
      </c>
      <c r="AL55" s="456">
        <f t="shared" si="1"/>
        <v>0</v>
      </c>
      <c r="AM55" s="458">
        <v>2</v>
      </c>
      <c r="AN55" s="459" t="s">
        <v>2887</v>
      </c>
      <c r="AO55" s="458">
        <v>0</v>
      </c>
      <c r="AP55" s="458">
        <v>0</v>
      </c>
      <c r="AQ55" s="458">
        <v>0</v>
      </c>
      <c r="AR55" s="458">
        <v>0</v>
      </c>
      <c r="AS55" s="458">
        <v>0</v>
      </c>
      <c r="AT55" s="458">
        <v>0</v>
      </c>
      <c r="AU55" s="458">
        <v>0</v>
      </c>
      <c r="AV55" s="458">
        <v>0</v>
      </c>
      <c r="AW55" s="458">
        <v>0</v>
      </c>
      <c r="AX55" s="458">
        <v>0</v>
      </c>
      <c r="AY55" s="458">
        <v>0</v>
      </c>
      <c r="AZ55" s="458">
        <v>1</v>
      </c>
      <c r="BA55" s="458">
        <v>1</v>
      </c>
      <c r="BB55" s="458">
        <v>0</v>
      </c>
      <c r="BC55" s="458">
        <v>0</v>
      </c>
      <c r="BD55" s="458">
        <v>0</v>
      </c>
      <c r="BE55" s="458">
        <v>0</v>
      </c>
      <c r="BF55" s="458">
        <v>0</v>
      </c>
      <c r="BG55" s="458">
        <v>0</v>
      </c>
      <c r="BH55" s="458">
        <v>0</v>
      </c>
      <c r="BI55" s="458">
        <v>0</v>
      </c>
      <c r="BJ55" s="458">
        <v>0</v>
      </c>
      <c r="BK55" s="458">
        <v>0</v>
      </c>
      <c r="BL55" s="458">
        <v>0</v>
      </c>
      <c r="BM55" s="458">
        <v>0</v>
      </c>
      <c r="BN55" s="458">
        <v>0</v>
      </c>
      <c r="BO55" s="458">
        <v>0</v>
      </c>
      <c r="BP55" s="458">
        <v>0</v>
      </c>
      <c r="BQ55" s="458">
        <v>0</v>
      </c>
      <c r="BR55" s="458">
        <v>0</v>
      </c>
      <c r="BS55" s="458">
        <v>0</v>
      </c>
      <c r="BT55" s="458">
        <v>0</v>
      </c>
      <c r="BU55" s="458">
        <v>0</v>
      </c>
      <c r="BV55" s="458">
        <v>0</v>
      </c>
      <c r="BW55" s="458">
        <v>0</v>
      </c>
      <c r="BX55" s="458">
        <v>0</v>
      </c>
      <c r="BY55" s="458">
        <v>0</v>
      </c>
      <c r="BZ55" s="458">
        <v>0</v>
      </c>
      <c r="CA55" s="458">
        <v>0</v>
      </c>
      <c r="CB55" s="458">
        <v>0</v>
      </c>
      <c r="CC55" s="458">
        <v>0</v>
      </c>
      <c r="CD55" s="458">
        <v>0</v>
      </c>
      <c r="CE55" s="458">
        <v>0</v>
      </c>
      <c r="CF55" s="458">
        <v>0</v>
      </c>
      <c r="CG55" s="458">
        <v>0</v>
      </c>
      <c r="CH55" s="458">
        <v>0</v>
      </c>
      <c r="CI55" s="441"/>
    </row>
    <row r="56" spans="1:87" s="40" customFormat="1" ht="30">
      <c r="A56" s="453" t="s">
        <v>2978</v>
      </c>
      <c r="B56" s="461">
        <v>2</v>
      </c>
      <c r="C56" s="461">
        <v>0</v>
      </c>
      <c r="D56" s="461">
        <v>0</v>
      </c>
      <c r="E56" s="461">
        <v>0</v>
      </c>
      <c r="F56" s="461">
        <v>0</v>
      </c>
      <c r="G56" s="461">
        <v>0</v>
      </c>
      <c r="H56" s="461">
        <v>5</v>
      </c>
      <c r="I56" s="461">
        <v>0</v>
      </c>
      <c r="J56" s="461">
        <v>0</v>
      </c>
      <c r="K56" s="461">
        <v>0</v>
      </c>
      <c r="L56" s="461">
        <v>0</v>
      </c>
      <c r="M56" s="461">
        <v>0</v>
      </c>
      <c r="N56" s="461">
        <v>0</v>
      </c>
      <c r="O56" s="461">
        <v>0</v>
      </c>
      <c r="P56" s="461">
        <v>0</v>
      </c>
      <c r="Q56" s="461">
        <v>0</v>
      </c>
      <c r="R56" s="461">
        <v>0</v>
      </c>
      <c r="S56" s="461">
        <v>0</v>
      </c>
      <c r="T56" s="461">
        <v>0</v>
      </c>
      <c r="U56" s="461">
        <v>0</v>
      </c>
      <c r="V56" s="461">
        <v>0</v>
      </c>
      <c r="W56" s="461">
        <v>0</v>
      </c>
      <c r="X56" s="461">
        <v>0</v>
      </c>
      <c r="Y56" s="461">
        <v>0</v>
      </c>
      <c r="Z56" s="461">
        <v>0</v>
      </c>
      <c r="AA56" s="461">
        <v>0</v>
      </c>
      <c r="AB56" s="461">
        <v>0</v>
      </c>
      <c r="AC56" s="461">
        <v>1</v>
      </c>
      <c r="AD56" s="461">
        <v>0</v>
      </c>
      <c r="AE56" s="461">
        <v>0</v>
      </c>
      <c r="AF56" s="461">
        <v>0</v>
      </c>
      <c r="AG56" s="456">
        <f t="shared" si="0"/>
        <v>2</v>
      </c>
      <c r="AH56" s="456">
        <f t="shared" si="2"/>
        <v>5</v>
      </c>
      <c r="AI56" s="461">
        <v>0</v>
      </c>
      <c r="AJ56" s="456">
        <f t="shared" si="3"/>
        <v>7</v>
      </c>
      <c r="AK56" s="456">
        <f t="shared" si="4"/>
        <v>1</v>
      </c>
      <c r="AL56" s="456">
        <f t="shared" si="1"/>
        <v>0</v>
      </c>
      <c r="AM56" s="461">
        <v>5</v>
      </c>
      <c r="AN56" s="462" t="s">
        <v>2929</v>
      </c>
      <c r="AO56" s="461">
        <v>0</v>
      </c>
      <c r="AP56" s="461">
        <v>0</v>
      </c>
      <c r="AQ56" s="461">
        <v>0</v>
      </c>
      <c r="AR56" s="461">
        <v>0</v>
      </c>
      <c r="AS56" s="461">
        <v>0</v>
      </c>
      <c r="AT56" s="461">
        <v>0</v>
      </c>
      <c r="AU56" s="461">
        <v>0</v>
      </c>
      <c r="AV56" s="461">
        <v>0</v>
      </c>
      <c r="AW56" s="461">
        <v>0</v>
      </c>
      <c r="AX56" s="461">
        <v>0</v>
      </c>
      <c r="AY56" s="461">
        <v>0</v>
      </c>
      <c r="AZ56" s="461">
        <v>0</v>
      </c>
      <c r="BA56" s="461">
        <v>0</v>
      </c>
      <c r="BB56" s="461">
        <v>0</v>
      </c>
      <c r="BC56" s="461">
        <v>0</v>
      </c>
      <c r="BD56" s="461">
        <v>0</v>
      </c>
      <c r="BE56" s="461">
        <v>0</v>
      </c>
      <c r="BF56" s="461">
        <v>0</v>
      </c>
      <c r="BG56" s="461">
        <v>0</v>
      </c>
      <c r="BH56" s="461">
        <v>0</v>
      </c>
      <c r="BI56" s="461">
        <v>0</v>
      </c>
      <c r="BJ56" s="461">
        <v>0</v>
      </c>
      <c r="BK56" s="461">
        <v>0</v>
      </c>
      <c r="BL56" s="461">
        <v>0</v>
      </c>
      <c r="BM56" s="461">
        <v>0</v>
      </c>
      <c r="BN56" s="461">
        <v>0</v>
      </c>
      <c r="BO56" s="461">
        <v>0</v>
      </c>
      <c r="BP56" s="461">
        <v>0</v>
      </c>
      <c r="BQ56" s="461">
        <v>0</v>
      </c>
      <c r="BR56" s="461">
        <v>0</v>
      </c>
      <c r="BS56" s="461">
        <v>0</v>
      </c>
      <c r="BT56" s="461">
        <v>0</v>
      </c>
      <c r="BU56" s="461">
        <v>0</v>
      </c>
      <c r="BV56" s="461">
        <v>0</v>
      </c>
      <c r="BW56" s="461">
        <v>0</v>
      </c>
      <c r="BX56" s="461">
        <v>0</v>
      </c>
      <c r="BY56" s="461">
        <v>0</v>
      </c>
      <c r="BZ56" s="461">
        <v>0</v>
      </c>
      <c r="CA56" s="461">
        <v>0</v>
      </c>
      <c r="CB56" s="461">
        <v>0</v>
      </c>
      <c r="CC56" s="461">
        <v>0</v>
      </c>
      <c r="CD56" s="461">
        <v>0</v>
      </c>
      <c r="CE56" s="461">
        <v>0</v>
      </c>
      <c r="CF56" s="461">
        <v>0</v>
      </c>
      <c r="CG56" s="461">
        <v>0</v>
      </c>
      <c r="CH56" s="461">
        <v>0</v>
      </c>
    </row>
    <row r="57" spans="1:87" s="442" customFormat="1" ht="60">
      <c r="A57" s="451" t="s">
        <v>2979</v>
      </c>
      <c r="B57" s="458">
        <v>6</v>
      </c>
      <c r="C57" s="458">
        <v>0</v>
      </c>
      <c r="D57" s="458">
        <v>0</v>
      </c>
      <c r="E57" s="458">
        <v>0</v>
      </c>
      <c r="F57" s="458">
        <v>0</v>
      </c>
      <c r="G57" s="458">
        <v>0</v>
      </c>
      <c r="H57" s="458">
        <v>16</v>
      </c>
      <c r="I57" s="458">
        <v>0</v>
      </c>
      <c r="J57" s="458">
        <v>0</v>
      </c>
      <c r="K57" s="458">
        <v>0</v>
      </c>
      <c r="L57" s="458">
        <v>0</v>
      </c>
      <c r="M57" s="458">
        <v>0</v>
      </c>
      <c r="N57" s="458">
        <v>6</v>
      </c>
      <c r="O57" s="458">
        <v>0</v>
      </c>
      <c r="P57" s="458">
        <v>0</v>
      </c>
      <c r="Q57" s="458">
        <v>0</v>
      </c>
      <c r="R57" s="458">
        <v>0</v>
      </c>
      <c r="S57" s="458">
        <v>0</v>
      </c>
      <c r="T57" s="458">
        <v>0</v>
      </c>
      <c r="U57" s="458">
        <v>0</v>
      </c>
      <c r="V57" s="458">
        <v>0</v>
      </c>
      <c r="W57" s="458">
        <v>0</v>
      </c>
      <c r="X57" s="458">
        <v>0</v>
      </c>
      <c r="Y57" s="458">
        <v>0</v>
      </c>
      <c r="Z57" s="458">
        <v>0</v>
      </c>
      <c r="AA57" s="458">
        <v>0</v>
      </c>
      <c r="AB57" s="458">
        <v>0</v>
      </c>
      <c r="AC57" s="458">
        <v>3</v>
      </c>
      <c r="AD57" s="458">
        <v>0</v>
      </c>
      <c r="AE57" s="458">
        <v>0</v>
      </c>
      <c r="AF57" s="458">
        <v>0</v>
      </c>
      <c r="AG57" s="456">
        <f t="shared" si="0"/>
        <v>6</v>
      </c>
      <c r="AH57" s="456">
        <f t="shared" si="2"/>
        <v>22</v>
      </c>
      <c r="AI57" s="458">
        <v>0</v>
      </c>
      <c r="AJ57" s="456">
        <f t="shared" si="3"/>
        <v>28</v>
      </c>
      <c r="AK57" s="456">
        <f t="shared" si="4"/>
        <v>3</v>
      </c>
      <c r="AL57" s="456">
        <f t="shared" si="1"/>
        <v>0</v>
      </c>
      <c r="AM57" s="458">
        <v>7</v>
      </c>
      <c r="AN57" s="459" t="s">
        <v>2980</v>
      </c>
      <c r="AO57" s="458">
        <v>0</v>
      </c>
      <c r="AP57" s="458">
        <v>0</v>
      </c>
      <c r="AQ57" s="458">
        <v>0</v>
      </c>
      <c r="AR57" s="458">
        <v>0</v>
      </c>
      <c r="AS57" s="458">
        <v>0</v>
      </c>
      <c r="AT57" s="458">
        <v>0</v>
      </c>
      <c r="AU57" s="458">
        <v>0</v>
      </c>
      <c r="AV57" s="458">
        <v>0</v>
      </c>
      <c r="AW57" s="458">
        <v>0</v>
      </c>
      <c r="AX57" s="458">
        <v>0</v>
      </c>
      <c r="AY57" s="458">
        <v>0</v>
      </c>
      <c r="AZ57" s="458">
        <v>0</v>
      </c>
      <c r="BA57" s="458">
        <v>0</v>
      </c>
      <c r="BB57" s="458">
        <v>0</v>
      </c>
      <c r="BC57" s="458">
        <v>0</v>
      </c>
      <c r="BD57" s="458">
        <v>0</v>
      </c>
      <c r="BE57" s="458">
        <v>0</v>
      </c>
      <c r="BF57" s="458">
        <v>0</v>
      </c>
      <c r="BG57" s="458">
        <v>0</v>
      </c>
      <c r="BH57" s="458">
        <v>0</v>
      </c>
      <c r="BI57" s="458">
        <v>0</v>
      </c>
      <c r="BJ57" s="458">
        <v>0</v>
      </c>
      <c r="BK57" s="458">
        <v>0</v>
      </c>
      <c r="BL57" s="458">
        <v>0</v>
      </c>
      <c r="BM57" s="458">
        <v>0</v>
      </c>
      <c r="BN57" s="458">
        <v>0</v>
      </c>
      <c r="BO57" s="458">
        <v>0</v>
      </c>
      <c r="BP57" s="458">
        <v>0</v>
      </c>
      <c r="BQ57" s="458">
        <v>0</v>
      </c>
      <c r="BR57" s="458">
        <v>0</v>
      </c>
      <c r="BS57" s="458">
        <v>0</v>
      </c>
      <c r="BT57" s="458">
        <v>0</v>
      </c>
      <c r="BU57" s="458">
        <v>0</v>
      </c>
      <c r="BV57" s="458">
        <v>0</v>
      </c>
      <c r="BW57" s="458">
        <v>0</v>
      </c>
      <c r="BX57" s="458">
        <v>0</v>
      </c>
      <c r="BY57" s="458">
        <v>0</v>
      </c>
      <c r="BZ57" s="458">
        <v>0</v>
      </c>
      <c r="CA57" s="458">
        <v>0</v>
      </c>
      <c r="CB57" s="458">
        <v>0</v>
      </c>
      <c r="CC57" s="458">
        <v>0</v>
      </c>
      <c r="CD57" s="458">
        <v>0</v>
      </c>
      <c r="CE57" s="458">
        <v>0</v>
      </c>
      <c r="CF57" s="458">
        <v>0</v>
      </c>
      <c r="CG57" s="458">
        <v>0</v>
      </c>
      <c r="CH57" s="458">
        <v>0</v>
      </c>
      <c r="CI57" s="441"/>
    </row>
    <row r="58" spans="1:87" s="40" customFormat="1" ht="60">
      <c r="A58" s="453" t="s">
        <v>2981</v>
      </c>
      <c r="B58" s="461">
        <v>3</v>
      </c>
      <c r="C58" s="461">
        <v>0</v>
      </c>
      <c r="D58" s="461">
        <v>0</v>
      </c>
      <c r="E58" s="461">
        <v>0</v>
      </c>
      <c r="F58" s="461">
        <v>0</v>
      </c>
      <c r="G58" s="461">
        <v>0</v>
      </c>
      <c r="H58" s="461">
        <v>11</v>
      </c>
      <c r="I58" s="461">
        <v>0</v>
      </c>
      <c r="J58" s="461">
        <v>0</v>
      </c>
      <c r="K58" s="461">
        <v>0</v>
      </c>
      <c r="L58" s="461">
        <v>0</v>
      </c>
      <c r="M58" s="461">
        <v>0</v>
      </c>
      <c r="N58" s="461">
        <v>0</v>
      </c>
      <c r="O58" s="461">
        <v>0</v>
      </c>
      <c r="P58" s="461">
        <v>0</v>
      </c>
      <c r="Q58" s="461">
        <v>0</v>
      </c>
      <c r="R58" s="461">
        <v>0</v>
      </c>
      <c r="S58" s="461">
        <v>0</v>
      </c>
      <c r="T58" s="461">
        <v>0</v>
      </c>
      <c r="U58" s="461">
        <v>0</v>
      </c>
      <c r="V58" s="461">
        <v>0</v>
      </c>
      <c r="W58" s="461">
        <v>0</v>
      </c>
      <c r="X58" s="461">
        <v>0</v>
      </c>
      <c r="Y58" s="461">
        <v>0</v>
      </c>
      <c r="Z58" s="461">
        <v>0</v>
      </c>
      <c r="AA58" s="461">
        <v>0</v>
      </c>
      <c r="AB58" s="461">
        <v>0</v>
      </c>
      <c r="AC58" s="461">
        <v>1</v>
      </c>
      <c r="AD58" s="461">
        <v>0</v>
      </c>
      <c r="AE58" s="461">
        <v>0</v>
      </c>
      <c r="AF58" s="461">
        <v>0</v>
      </c>
      <c r="AG58" s="456">
        <f t="shared" si="0"/>
        <v>3</v>
      </c>
      <c r="AH58" s="456">
        <f t="shared" si="2"/>
        <v>11</v>
      </c>
      <c r="AI58" s="461">
        <v>0</v>
      </c>
      <c r="AJ58" s="456">
        <f t="shared" si="3"/>
        <v>14</v>
      </c>
      <c r="AK58" s="456">
        <f t="shared" si="4"/>
        <v>1</v>
      </c>
      <c r="AL58" s="456">
        <f t="shared" si="1"/>
        <v>0</v>
      </c>
      <c r="AM58" s="461">
        <v>8</v>
      </c>
      <c r="AN58" s="462" t="s">
        <v>2982</v>
      </c>
      <c r="AO58" s="461">
        <v>0</v>
      </c>
      <c r="AP58" s="461">
        <v>0</v>
      </c>
      <c r="AQ58" s="461">
        <v>0</v>
      </c>
      <c r="AR58" s="461">
        <v>0</v>
      </c>
      <c r="AS58" s="461">
        <v>0</v>
      </c>
      <c r="AT58" s="461">
        <v>0</v>
      </c>
      <c r="AU58" s="461">
        <v>0</v>
      </c>
      <c r="AV58" s="461">
        <v>0</v>
      </c>
      <c r="AW58" s="461">
        <v>0</v>
      </c>
      <c r="AX58" s="461">
        <v>0</v>
      </c>
      <c r="AY58" s="461">
        <v>0</v>
      </c>
      <c r="AZ58" s="461">
        <v>0</v>
      </c>
      <c r="BA58" s="461">
        <v>0</v>
      </c>
      <c r="BB58" s="461">
        <v>0</v>
      </c>
      <c r="BC58" s="461">
        <v>0</v>
      </c>
      <c r="BD58" s="461">
        <v>0</v>
      </c>
      <c r="BE58" s="461">
        <v>0</v>
      </c>
      <c r="BF58" s="461">
        <v>0</v>
      </c>
      <c r="BG58" s="461">
        <v>0</v>
      </c>
      <c r="BH58" s="461">
        <v>0</v>
      </c>
      <c r="BI58" s="461">
        <v>0</v>
      </c>
      <c r="BJ58" s="461">
        <v>0</v>
      </c>
      <c r="BK58" s="461">
        <v>0</v>
      </c>
      <c r="BL58" s="461">
        <v>0</v>
      </c>
      <c r="BM58" s="461">
        <v>0</v>
      </c>
      <c r="BN58" s="461">
        <v>0</v>
      </c>
      <c r="BO58" s="461">
        <v>0</v>
      </c>
      <c r="BP58" s="461">
        <v>0</v>
      </c>
      <c r="BQ58" s="461">
        <v>0</v>
      </c>
      <c r="BR58" s="461">
        <v>0</v>
      </c>
      <c r="BS58" s="461">
        <v>0</v>
      </c>
      <c r="BT58" s="461">
        <v>0</v>
      </c>
      <c r="BU58" s="461">
        <v>0</v>
      </c>
      <c r="BV58" s="461">
        <v>0</v>
      </c>
      <c r="BW58" s="461">
        <v>0</v>
      </c>
      <c r="BX58" s="461">
        <v>0</v>
      </c>
      <c r="BY58" s="461">
        <v>0</v>
      </c>
      <c r="BZ58" s="461">
        <v>0</v>
      </c>
      <c r="CA58" s="461">
        <v>0</v>
      </c>
      <c r="CB58" s="461">
        <v>0</v>
      </c>
      <c r="CC58" s="461">
        <v>0</v>
      </c>
      <c r="CD58" s="461">
        <v>0</v>
      </c>
      <c r="CE58" s="461">
        <v>0</v>
      </c>
      <c r="CF58" s="461">
        <v>0</v>
      </c>
      <c r="CG58" s="461">
        <v>0</v>
      </c>
      <c r="CH58" s="461">
        <v>0</v>
      </c>
    </row>
    <row r="59" spans="1:87" s="442" customFormat="1" ht="45">
      <c r="A59" s="451" t="s">
        <v>2983</v>
      </c>
      <c r="B59" s="458">
        <v>7</v>
      </c>
      <c r="C59" s="458">
        <v>0</v>
      </c>
      <c r="D59" s="458">
        <v>0</v>
      </c>
      <c r="E59" s="458">
        <v>0</v>
      </c>
      <c r="F59" s="458">
        <v>0</v>
      </c>
      <c r="G59" s="458">
        <v>0</v>
      </c>
      <c r="H59" s="458">
        <v>26</v>
      </c>
      <c r="I59" s="458">
        <v>0</v>
      </c>
      <c r="J59" s="458">
        <v>0</v>
      </c>
      <c r="K59" s="458">
        <v>0</v>
      </c>
      <c r="L59" s="458">
        <v>0</v>
      </c>
      <c r="M59" s="458">
        <v>0</v>
      </c>
      <c r="N59" s="458">
        <v>0</v>
      </c>
      <c r="O59" s="458">
        <v>0</v>
      </c>
      <c r="P59" s="458">
        <v>0</v>
      </c>
      <c r="Q59" s="458">
        <v>0</v>
      </c>
      <c r="R59" s="458">
        <v>0</v>
      </c>
      <c r="S59" s="458">
        <v>0</v>
      </c>
      <c r="T59" s="458">
        <v>0</v>
      </c>
      <c r="U59" s="458">
        <v>0</v>
      </c>
      <c r="V59" s="458">
        <v>0</v>
      </c>
      <c r="W59" s="458">
        <v>0</v>
      </c>
      <c r="X59" s="458">
        <v>0</v>
      </c>
      <c r="Y59" s="458">
        <v>0</v>
      </c>
      <c r="Z59" s="458">
        <v>0</v>
      </c>
      <c r="AA59" s="458">
        <v>0</v>
      </c>
      <c r="AB59" s="458">
        <v>0</v>
      </c>
      <c r="AC59" s="458">
        <v>1</v>
      </c>
      <c r="AD59" s="458">
        <v>0</v>
      </c>
      <c r="AE59" s="458">
        <v>0</v>
      </c>
      <c r="AF59" s="458">
        <v>0</v>
      </c>
      <c r="AG59" s="456">
        <f t="shared" si="0"/>
        <v>7</v>
      </c>
      <c r="AH59" s="456">
        <f t="shared" si="2"/>
        <v>26</v>
      </c>
      <c r="AI59" s="458">
        <v>0</v>
      </c>
      <c r="AJ59" s="456">
        <f t="shared" si="3"/>
        <v>33</v>
      </c>
      <c r="AK59" s="456">
        <f t="shared" si="4"/>
        <v>1</v>
      </c>
      <c r="AL59" s="456">
        <f t="shared" si="1"/>
        <v>0</v>
      </c>
      <c r="AM59" s="458">
        <v>7</v>
      </c>
      <c r="AN59" s="465" t="s">
        <v>2984</v>
      </c>
      <c r="AO59" s="458">
        <v>0</v>
      </c>
      <c r="AP59" s="458">
        <v>0</v>
      </c>
      <c r="AQ59" s="458">
        <v>0</v>
      </c>
      <c r="AR59" s="458">
        <v>0</v>
      </c>
      <c r="AS59" s="458">
        <v>0</v>
      </c>
      <c r="AT59" s="458">
        <v>0</v>
      </c>
      <c r="AU59" s="458">
        <v>0</v>
      </c>
      <c r="AV59" s="458">
        <v>0</v>
      </c>
      <c r="AW59" s="458">
        <v>0</v>
      </c>
      <c r="AX59" s="458">
        <v>0</v>
      </c>
      <c r="AY59" s="458">
        <v>0</v>
      </c>
      <c r="AZ59" s="458">
        <v>0</v>
      </c>
      <c r="BA59" s="458">
        <v>0</v>
      </c>
      <c r="BB59" s="458">
        <v>0</v>
      </c>
      <c r="BC59" s="458">
        <v>0</v>
      </c>
      <c r="BD59" s="458">
        <v>0</v>
      </c>
      <c r="BE59" s="458">
        <v>0</v>
      </c>
      <c r="BF59" s="458">
        <v>0</v>
      </c>
      <c r="BG59" s="458">
        <v>0</v>
      </c>
      <c r="BH59" s="458">
        <v>0</v>
      </c>
      <c r="BI59" s="458">
        <v>0</v>
      </c>
      <c r="BJ59" s="458">
        <v>0</v>
      </c>
      <c r="BK59" s="458">
        <v>0</v>
      </c>
      <c r="BL59" s="458">
        <v>0</v>
      </c>
      <c r="BM59" s="458">
        <v>0</v>
      </c>
      <c r="BN59" s="458">
        <v>0</v>
      </c>
      <c r="BO59" s="458">
        <v>0</v>
      </c>
      <c r="BP59" s="458">
        <v>0</v>
      </c>
      <c r="BQ59" s="458">
        <v>0</v>
      </c>
      <c r="BR59" s="458">
        <v>0</v>
      </c>
      <c r="BS59" s="458">
        <v>0</v>
      </c>
      <c r="BT59" s="458">
        <v>0</v>
      </c>
      <c r="BU59" s="458">
        <v>0</v>
      </c>
      <c r="BV59" s="458">
        <v>0</v>
      </c>
      <c r="BW59" s="458">
        <v>0</v>
      </c>
      <c r="BX59" s="458">
        <v>0</v>
      </c>
      <c r="BY59" s="458">
        <v>0</v>
      </c>
      <c r="BZ59" s="458">
        <v>0</v>
      </c>
      <c r="CA59" s="458">
        <v>0</v>
      </c>
      <c r="CB59" s="458">
        <v>0</v>
      </c>
      <c r="CC59" s="458">
        <v>0</v>
      </c>
      <c r="CD59" s="458">
        <v>0</v>
      </c>
      <c r="CE59" s="458">
        <v>0</v>
      </c>
      <c r="CF59" s="458">
        <v>0</v>
      </c>
      <c r="CG59" s="458">
        <v>0</v>
      </c>
      <c r="CH59" s="458">
        <v>0</v>
      </c>
      <c r="CI59" s="441"/>
    </row>
    <row r="60" spans="1:87" s="442" customFormat="1" ht="60">
      <c r="A60" s="451" t="s">
        <v>2985</v>
      </c>
      <c r="B60" s="458">
        <v>9</v>
      </c>
      <c r="C60" s="458">
        <v>0</v>
      </c>
      <c r="D60" s="458">
        <v>0</v>
      </c>
      <c r="E60" s="458">
        <v>0</v>
      </c>
      <c r="F60" s="458">
        <v>0</v>
      </c>
      <c r="G60" s="458">
        <v>0</v>
      </c>
      <c r="H60" s="458">
        <v>30</v>
      </c>
      <c r="I60" s="458">
        <v>0</v>
      </c>
      <c r="J60" s="458">
        <v>0</v>
      </c>
      <c r="K60" s="458">
        <v>6</v>
      </c>
      <c r="L60" s="458">
        <v>0</v>
      </c>
      <c r="M60" s="458">
        <v>0</v>
      </c>
      <c r="N60" s="458">
        <v>4</v>
      </c>
      <c r="O60" s="458">
        <v>0</v>
      </c>
      <c r="P60" s="458">
        <v>0</v>
      </c>
      <c r="Q60" s="458">
        <v>0</v>
      </c>
      <c r="R60" s="458">
        <v>0</v>
      </c>
      <c r="S60" s="458">
        <v>0</v>
      </c>
      <c r="T60" s="458">
        <v>0</v>
      </c>
      <c r="U60" s="458">
        <v>0</v>
      </c>
      <c r="V60" s="458">
        <v>0</v>
      </c>
      <c r="W60" s="458">
        <v>0</v>
      </c>
      <c r="X60" s="458">
        <v>0</v>
      </c>
      <c r="Y60" s="458">
        <v>0</v>
      </c>
      <c r="Z60" s="458">
        <v>0</v>
      </c>
      <c r="AA60" s="458">
        <v>0</v>
      </c>
      <c r="AB60" s="458">
        <v>0</v>
      </c>
      <c r="AC60" s="458">
        <v>2</v>
      </c>
      <c r="AD60" s="458">
        <v>0</v>
      </c>
      <c r="AE60" s="458">
        <v>0</v>
      </c>
      <c r="AF60" s="458">
        <v>0</v>
      </c>
      <c r="AG60" s="456">
        <f t="shared" si="0"/>
        <v>9</v>
      </c>
      <c r="AH60" s="456">
        <f t="shared" si="2"/>
        <v>40</v>
      </c>
      <c r="AI60" s="458">
        <v>0</v>
      </c>
      <c r="AJ60" s="456">
        <f t="shared" si="3"/>
        <v>49</v>
      </c>
      <c r="AK60" s="456">
        <f t="shared" si="4"/>
        <v>2</v>
      </c>
      <c r="AL60" s="456">
        <f t="shared" si="1"/>
        <v>0</v>
      </c>
      <c r="AM60" s="458">
        <v>7</v>
      </c>
      <c r="AN60" s="459" t="s">
        <v>2986</v>
      </c>
      <c r="AO60" s="458">
        <v>0</v>
      </c>
      <c r="AP60" s="458">
        <v>0</v>
      </c>
      <c r="AQ60" s="458">
        <v>0</v>
      </c>
      <c r="AR60" s="458">
        <v>0</v>
      </c>
      <c r="AS60" s="458">
        <v>0</v>
      </c>
      <c r="AT60" s="458">
        <v>0</v>
      </c>
      <c r="AU60" s="458">
        <v>0</v>
      </c>
      <c r="AV60" s="458">
        <v>0</v>
      </c>
      <c r="AW60" s="458">
        <v>0</v>
      </c>
      <c r="AX60" s="458">
        <v>0</v>
      </c>
      <c r="AY60" s="458">
        <v>0</v>
      </c>
      <c r="AZ60" s="458">
        <v>0</v>
      </c>
      <c r="BA60" s="458">
        <v>0</v>
      </c>
      <c r="BB60" s="458">
        <v>0</v>
      </c>
      <c r="BC60" s="458">
        <v>0</v>
      </c>
      <c r="BD60" s="458">
        <v>0</v>
      </c>
      <c r="BE60" s="458">
        <v>0</v>
      </c>
      <c r="BF60" s="458">
        <v>0</v>
      </c>
      <c r="BG60" s="458">
        <v>0</v>
      </c>
      <c r="BH60" s="458">
        <v>0</v>
      </c>
      <c r="BI60" s="458">
        <v>0</v>
      </c>
      <c r="BJ60" s="458">
        <v>0</v>
      </c>
      <c r="BK60" s="458">
        <v>0</v>
      </c>
      <c r="BL60" s="458">
        <v>0</v>
      </c>
      <c r="BM60" s="458">
        <v>0</v>
      </c>
      <c r="BN60" s="458">
        <v>0</v>
      </c>
      <c r="BO60" s="458">
        <v>0</v>
      </c>
      <c r="BP60" s="458">
        <v>0</v>
      </c>
      <c r="BQ60" s="458">
        <v>0</v>
      </c>
      <c r="BR60" s="458">
        <v>0</v>
      </c>
      <c r="BS60" s="458">
        <v>0</v>
      </c>
      <c r="BT60" s="458">
        <v>0</v>
      </c>
      <c r="BU60" s="458">
        <v>0</v>
      </c>
      <c r="BV60" s="458">
        <v>0</v>
      </c>
      <c r="BW60" s="458">
        <v>0</v>
      </c>
      <c r="BX60" s="458">
        <v>0</v>
      </c>
      <c r="BY60" s="458">
        <v>0</v>
      </c>
      <c r="BZ60" s="458">
        <v>0</v>
      </c>
      <c r="CA60" s="458">
        <v>0</v>
      </c>
      <c r="CB60" s="458">
        <v>0</v>
      </c>
      <c r="CC60" s="458">
        <v>0</v>
      </c>
      <c r="CD60" s="458">
        <v>0</v>
      </c>
      <c r="CE60" s="458">
        <v>0</v>
      </c>
      <c r="CF60" s="458">
        <v>0</v>
      </c>
      <c r="CG60" s="458">
        <v>0</v>
      </c>
      <c r="CH60" s="458">
        <v>0</v>
      </c>
      <c r="CI60" s="441"/>
    </row>
    <row r="61" spans="1:87" s="40" customFormat="1">
      <c r="A61" s="453" t="s">
        <v>2987</v>
      </c>
      <c r="B61" s="461">
        <v>12</v>
      </c>
      <c r="C61" s="461">
        <v>0</v>
      </c>
      <c r="D61" s="461">
        <v>0</v>
      </c>
      <c r="E61" s="461">
        <v>0</v>
      </c>
      <c r="F61" s="461">
        <v>0</v>
      </c>
      <c r="G61" s="461">
        <v>0</v>
      </c>
      <c r="H61" s="467">
        <v>0</v>
      </c>
      <c r="I61" s="461">
        <v>0</v>
      </c>
      <c r="J61" s="461">
        <v>0</v>
      </c>
      <c r="K61" s="461">
        <v>41</v>
      </c>
      <c r="L61" s="461">
        <v>0</v>
      </c>
      <c r="M61" s="461">
        <v>0</v>
      </c>
      <c r="N61" s="461">
        <v>15</v>
      </c>
      <c r="O61" s="461">
        <v>0</v>
      </c>
      <c r="P61" s="461">
        <v>0</v>
      </c>
      <c r="Q61" s="461">
        <v>8</v>
      </c>
      <c r="R61" s="461">
        <v>0</v>
      </c>
      <c r="S61" s="461">
        <v>0</v>
      </c>
      <c r="T61" s="461">
        <v>0</v>
      </c>
      <c r="U61" s="461">
        <v>0</v>
      </c>
      <c r="V61" s="461">
        <v>0</v>
      </c>
      <c r="W61" s="461">
        <v>0</v>
      </c>
      <c r="X61" s="461">
        <v>0</v>
      </c>
      <c r="Y61" s="461">
        <v>0</v>
      </c>
      <c r="Z61" s="461">
        <v>0</v>
      </c>
      <c r="AA61" s="461">
        <v>0</v>
      </c>
      <c r="AB61" s="461">
        <v>0</v>
      </c>
      <c r="AC61" s="461">
        <v>1</v>
      </c>
      <c r="AD61" s="461">
        <v>0</v>
      </c>
      <c r="AE61" s="461">
        <v>0</v>
      </c>
      <c r="AF61" s="461">
        <v>0</v>
      </c>
      <c r="AG61" s="456">
        <f t="shared" si="0"/>
        <v>12</v>
      </c>
      <c r="AH61" s="456">
        <f t="shared" si="2"/>
        <v>64</v>
      </c>
      <c r="AI61" s="461">
        <v>0</v>
      </c>
      <c r="AJ61" s="456">
        <f t="shared" si="3"/>
        <v>76</v>
      </c>
      <c r="AK61" s="456">
        <f t="shared" si="4"/>
        <v>1</v>
      </c>
      <c r="AL61" s="456">
        <f t="shared" si="1"/>
        <v>0</v>
      </c>
      <c r="AM61" s="461">
        <v>1</v>
      </c>
      <c r="AN61" s="462" t="s">
        <v>2988</v>
      </c>
      <c r="AO61" s="461">
        <v>0</v>
      </c>
      <c r="AP61" s="461">
        <v>0</v>
      </c>
      <c r="AQ61" s="461">
        <v>0</v>
      </c>
      <c r="AR61" s="461">
        <v>0</v>
      </c>
      <c r="AS61" s="461">
        <v>0</v>
      </c>
      <c r="AT61" s="461">
        <v>0</v>
      </c>
      <c r="AU61" s="461">
        <v>0</v>
      </c>
      <c r="AV61" s="461">
        <v>0</v>
      </c>
      <c r="AW61" s="461">
        <v>0</v>
      </c>
      <c r="AX61" s="461">
        <v>0</v>
      </c>
      <c r="AY61" s="461">
        <v>0</v>
      </c>
      <c r="AZ61" s="461">
        <v>0</v>
      </c>
      <c r="BA61" s="461">
        <v>0</v>
      </c>
      <c r="BB61" s="461">
        <v>0</v>
      </c>
      <c r="BC61" s="461">
        <v>0</v>
      </c>
      <c r="BD61" s="461">
        <v>0</v>
      </c>
      <c r="BE61" s="461">
        <v>0</v>
      </c>
      <c r="BF61" s="461">
        <v>0</v>
      </c>
      <c r="BG61" s="461">
        <v>0</v>
      </c>
      <c r="BH61" s="461">
        <v>0</v>
      </c>
      <c r="BI61" s="461">
        <v>0</v>
      </c>
      <c r="BJ61" s="461">
        <v>0</v>
      </c>
      <c r="BK61" s="461">
        <v>0</v>
      </c>
      <c r="BL61" s="461">
        <v>0</v>
      </c>
      <c r="BM61" s="461">
        <v>0</v>
      </c>
      <c r="BN61" s="461">
        <v>0</v>
      </c>
      <c r="BO61" s="461">
        <v>0</v>
      </c>
      <c r="BP61" s="461">
        <v>0</v>
      </c>
      <c r="BQ61" s="461">
        <v>0</v>
      </c>
      <c r="BR61" s="461">
        <v>0</v>
      </c>
      <c r="BS61" s="461">
        <v>0</v>
      </c>
      <c r="BT61" s="461">
        <v>0</v>
      </c>
      <c r="BU61" s="461">
        <v>0</v>
      </c>
      <c r="BV61" s="461">
        <v>0</v>
      </c>
      <c r="BW61" s="461">
        <v>0</v>
      </c>
      <c r="BX61" s="461">
        <v>0</v>
      </c>
      <c r="BY61" s="461">
        <v>0</v>
      </c>
      <c r="BZ61" s="461">
        <v>0</v>
      </c>
      <c r="CA61" s="461">
        <v>0</v>
      </c>
      <c r="CB61" s="461">
        <v>0</v>
      </c>
      <c r="CC61" s="461">
        <v>0</v>
      </c>
      <c r="CD61" s="461">
        <v>0</v>
      </c>
      <c r="CE61" s="461">
        <v>0</v>
      </c>
      <c r="CF61" s="461">
        <v>0</v>
      </c>
      <c r="CG61" s="461">
        <v>0</v>
      </c>
      <c r="CH61" s="461">
        <v>0</v>
      </c>
    </row>
    <row r="62" spans="1:87" s="442" customFormat="1" ht="45">
      <c r="A62" s="451" t="s">
        <v>2989</v>
      </c>
      <c r="B62" s="458">
        <v>5</v>
      </c>
      <c r="C62" s="458">
        <v>0</v>
      </c>
      <c r="D62" s="458">
        <v>0</v>
      </c>
      <c r="E62" s="458">
        <v>0</v>
      </c>
      <c r="F62" s="458">
        <v>0</v>
      </c>
      <c r="G62" s="458">
        <v>0</v>
      </c>
      <c r="H62" s="458">
        <v>12</v>
      </c>
      <c r="I62" s="458">
        <v>0</v>
      </c>
      <c r="J62" s="458">
        <v>0</v>
      </c>
      <c r="K62" s="458">
        <v>0</v>
      </c>
      <c r="L62" s="458">
        <v>0</v>
      </c>
      <c r="M62" s="458">
        <v>0</v>
      </c>
      <c r="N62" s="458">
        <v>1</v>
      </c>
      <c r="O62" s="458">
        <v>0</v>
      </c>
      <c r="P62" s="458">
        <v>0</v>
      </c>
      <c r="Q62" s="458">
        <v>0</v>
      </c>
      <c r="R62" s="458">
        <v>0</v>
      </c>
      <c r="S62" s="458">
        <v>0</v>
      </c>
      <c r="T62" s="458">
        <v>0</v>
      </c>
      <c r="U62" s="458">
        <v>0</v>
      </c>
      <c r="V62" s="458">
        <v>0</v>
      </c>
      <c r="W62" s="458">
        <v>0</v>
      </c>
      <c r="X62" s="458">
        <v>0</v>
      </c>
      <c r="Y62" s="458">
        <v>0</v>
      </c>
      <c r="Z62" s="458">
        <v>0</v>
      </c>
      <c r="AA62" s="458">
        <v>0</v>
      </c>
      <c r="AB62" s="458">
        <v>0</v>
      </c>
      <c r="AC62" s="458">
        <v>2</v>
      </c>
      <c r="AD62" s="458">
        <v>0</v>
      </c>
      <c r="AE62" s="458">
        <v>0</v>
      </c>
      <c r="AF62" s="458">
        <v>0</v>
      </c>
      <c r="AG62" s="456">
        <f t="shared" si="0"/>
        <v>5</v>
      </c>
      <c r="AH62" s="456">
        <f t="shared" si="2"/>
        <v>13</v>
      </c>
      <c r="AI62" s="458">
        <v>0</v>
      </c>
      <c r="AJ62" s="456">
        <f t="shared" si="3"/>
        <v>18</v>
      </c>
      <c r="AK62" s="456">
        <f t="shared" si="4"/>
        <v>2</v>
      </c>
      <c r="AL62" s="456">
        <f t="shared" si="1"/>
        <v>0</v>
      </c>
      <c r="AM62" s="464">
        <v>4</v>
      </c>
      <c r="AN62" s="465" t="s">
        <v>2990</v>
      </c>
      <c r="AO62" s="466">
        <v>0</v>
      </c>
      <c r="AP62" s="466">
        <v>0</v>
      </c>
      <c r="AQ62" s="466">
        <v>0</v>
      </c>
      <c r="AR62" s="466">
        <v>0</v>
      </c>
      <c r="AS62" s="466">
        <v>0</v>
      </c>
      <c r="AT62" s="466">
        <v>0</v>
      </c>
      <c r="AU62" s="466">
        <v>0</v>
      </c>
      <c r="AV62" s="466">
        <v>0</v>
      </c>
      <c r="AW62" s="466">
        <v>0</v>
      </c>
      <c r="AX62" s="466">
        <v>0</v>
      </c>
      <c r="AY62" s="466">
        <v>0</v>
      </c>
      <c r="AZ62" s="466">
        <v>0</v>
      </c>
      <c r="BA62" s="466">
        <v>0</v>
      </c>
      <c r="BB62" s="466">
        <v>0</v>
      </c>
      <c r="BC62" s="466">
        <v>0</v>
      </c>
      <c r="BD62" s="466">
        <v>0</v>
      </c>
      <c r="BE62" s="466">
        <v>0</v>
      </c>
      <c r="BF62" s="466">
        <v>0</v>
      </c>
      <c r="BG62" s="466">
        <v>0</v>
      </c>
      <c r="BH62" s="466">
        <v>0</v>
      </c>
      <c r="BI62" s="466">
        <v>0</v>
      </c>
      <c r="BJ62" s="466">
        <v>0</v>
      </c>
      <c r="BK62" s="466">
        <v>0</v>
      </c>
      <c r="BL62" s="466">
        <v>0</v>
      </c>
      <c r="BM62" s="466">
        <v>0</v>
      </c>
      <c r="BN62" s="466">
        <v>0</v>
      </c>
      <c r="BO62" s="466">
        <v>0</v>
      </c>
      <c r="BP62" s="466">
        <v>0</v>
      </c>
      <c r="BQ62" s="466">
        <v>0</v>
      </c>
      <c r="BR62" s="466">
        <v>0</v>
      </c>
      <c r="BS62" s="466">
        <v>0</v>
      </c>
      <c r="BT62" s="466">
        <v>0</v>
      </c>
      <c r="BU62" s="466">
        <v>0</v>
      </c>
      <c r="BV62" s="466">
        <v>0</v>
      </c>
      <c r="BW62" s="466">
        <v>0</v>
      </c>
      <c r="BX62" s="466">
        <v>0</v>
      </c>
      <c r="BY62" s="466">
        <v>0</v>
      </c>
      <c r="BZ62" s="466">
        <v>0</v>
      </c>
      <c r="CA62" s="466">
        <v>0</v>
      </c>
      <c r="CB62" s="466">
        <v>0</v>
      </c>
      <c r="CC62" s="466">
        <v>0</v>
      </c>
      <c r="CD62" s="466">
        <v>0</v>
      </c>
      <c r="CE62" s="466">
        <v>0</v>
      </c>
      <c r="CF62" s="466">
        <v>0</v>
      </c>
      <c r="CG62" s="466">
        <v>0</v>
      </c>
      <c r="CH62" s="466">
        <v>0</v>
      </c>
      <c r="CI62" s="441"/>
    </row>
    <row r="63" spans="1:87" s="442" customFormat="1" ht="60">
      <c r="A63" s="451" t="s">
        <v>2991</v>
      </c>
      <c r="B63" s="458">
        <v>6</v>
      </c>
      <c r="C63" s="458">
        <v>0</v>
      </c>
      <c r="D63" s="458">
        <v>0</v>
      </c>
      <c r="E63" s="458">
        <v>0</v>
      </c>
      <c r="F63" s="458">
        <v>0</v>
      </c>
      <c r="G63" s="458">
        <v>0</v>
      </c>
      <c r="H63" s="458">
        <v>25</v>
      </c>
      <c r="I63" s="458">
        <v>0</v>
      </c>
      <c r="J63" s="458">
        <v>0</v>
      </c>
      <c r="K63" s="458">
        <v>0</v>
      </c>
      <c r="L63" s="458">
        <v>0</v>
      </c>
      <c r="M63" s="458">
        <v>0</v>
      </c>
      <c r="N63" s="458">
        <v>15</v>
      </c>
      <c r="O63" s="458">
        <v>0</v>
      </c>
      <c r="P63" s="458">
        <v>0</v>
      </c>
      <c r="Q63" s="458">
        <v>0</v>
      </c>
      <c r="R63" s="458">
        <v>0</v>
      </c>
      <c r="S63" s="458">
        <v>0</v>
      </c>
      <c r="T63" s="458">
        <v>0</v>
      </c>
      <c r="U63" s="458">
        <v>0</v>
      </c>
      <c r="V63" s="458">
        <v>0</v>
      </c>
      <c r="W63" s="458">
        <v>0</v>
      </c>
      <c r="X63" s="458">
        <v>0</v>
      </c>
      <c r="Y63" s="458">
        <v>0</v>
      </c>
      <c r="Z63" s="458">
        <v>0</v>
      </c>
      <c r="AA63" s="458">
        <v>0</v>
      </c>
      <c r="AB63" s="458">
        <v>0</v>
      </c>
      <c r="AC63" s="458">
        <v>2</v>
      </c>
      <c r="AD63" s="458">
        <v>0</v>
      </c>
      <c r="AE63" s="458">
        <v>0</v>
      </c>
      <c r="AF63" s="458">
        <v>0</v>
      </c>
      <c r="AG63" s="456">
        <f t="shared" si="0"/>
        <v>6</v>
      </c>
      <c r="AH63" s="456">
        <f t="shared" si="2"/>
        <v>40</v>
      </c>
      <c r="AI63" s="458">
        <v>0</v>
      </c>
      <c r="AJ63" s="456">
        <f t="shared" si="3"/>
        <v>46</v>
      </c>
      <c r="AK63" s="456">
        <f t="shared" si="4"/>
        <v>2</v>
      </c>
      <c r="AL63" s="456">
        <f t="shared" si="1"/>
        <v>0</v>
      </c>
      <c r="AM63" s="458">
        <v>6</v>
      </c>
      <c r="AN63" s="465" t="s">
        <v>2992</v>
      </c>
      <c r="AO63" s="458">
        <v>0</v>
      </c>
      <c r="AP63" s="458">
        <v>0</v>
      </c>
      <c r="AQ63" s="458">
        <v>0</v>
      </c>
      <c r="AR63" s="458">
        <v>0</v>
      </c>
      <c r="AS63" s="458">
        <v>0</v>
      </c>
      <c r="AT63" s="458">
        <v>0</v>
      </c>
      <c r="AU63" s="458">
        <v>0</v>
      </c>
      <c r="AV63" s="458">
        <v>0</v>
      </c>
      <c r="AW63" s="458">
        <v>0</v>
      </c>
      <c r="AX63" s="458">
        <v>0</v>
      </c>
      <c r="AY63" s="458">
        <v>0</v>
      </c>
      <c r="AZ63" s="458">
        <v>0</v>
      </c>
      <c r="BA63" s="458">
        <v>0</v>
      </c>
      <c r="BB63" s="458">
        <v>0</v>
      </c>
      <c r="BC63" s="458">
        <v>0</v>
      </c>
      <c r="BD63" s="458">
        <v>0</v>
      </c>
      <c r="BE63" s="458">
        <v>0</v>
      </c>
      <c r="BF63" s="458">
        <v>0</v>
      </c>
      <c r="BG63" s="458">
        <v>0</v>
      </c>
      <c r="BH63" s="458">
        <v>0</v>
      </c>
      <c r="BI63" s="458">
        <v>0</v>
      </c>
      <c r="BJ63" s="458">
        <v>0</v>
      </c>
      <c r="BK63" s="458">
        <v>0</v>
      </c>
      <c r="BL63" s="458">
        <v>0</v>
      </c>
      <c r="BM63" s="458">
        <v>0</v>
      </c>
      <c r="BN63" s="458">
        <v>0</v>
      </c>
      <c r="BO63" s="458">
        <v>0</v>
      </c>
      <c r="BP63" s="458">
        <v>0</v>
      </c>
      <c r="BQ63" s="458">
        <v>0</v>
      </c>
      <c r="BR63" s="458">
        <v>0</v>
      </c>
      <c r="BS63" s="458">
        <v>0</v>
      </c>
      <c r="BT63" s="458">
        <v>0</v>
      </c>
      <c r="BU63" s="458">
        <v>0</v>
      </c>
      <c r="BV63" s="458">
        <v>0</v>
      </c>
      <c r="BW63" s="458">
        <v>0</v>
      </c>
      <c r="BX63" s="458">
        <v>0</v>
      </c>
      <c r="BY63" s="458">
        <v>0</v>
      </c>
      <c r="BZ63" s="458">
        <v>0</v>
      </c>
      <c r="CA63" s="458">
        <v>0</v>
      </c>
      <c r="CB63" s="458">
        <v>0</v>
      </c>
      <c r="CC63" s="458">
        <v>0</v>
      </c>
      <c r="CD63" s="458">
        <v>0</v>
      </c>
      <c r="CE63" s="458">
        <v>0</v>
      </c>
      <c r="CF63" s="458">
        <v>0</v>
      </c>
      <c r="CG63" s="458">
        <v>0</v>
      </c>
      <c r="CH63" s="458">
        <v>0</v>
      </c>
      <c r="CI63" s="441"/>
    </row>
    <row r="64" spans="1:87" s="40" customFormat="1" ht="45">
      <c r="A64" s="453" t="s">
        <v>2993</v>
      </c>
      <c r="B64" s="461">
        <v>5</v>
      </c>
      <c r="C64" s="461">
        <v>0</v>
      </c>
      <c r="D64" s="461">
        <v>0</v>
      </c>
      <c r="E64" s="461">
        <v>0</v>
      </c>
      <c r="F64" s="461">
        <v>0</v>
      </c>
      <c r="G64" s="461">
        <v>0</v>
      </c>
      <c r="H64" s="461">
        <v>270</v>
      </c>
      <c r="I64" s="461">
        <v>0</v>
      </c>
      <c r="J64" s="461">
        <v>0</v>
      </c>
      <c r="K64" s="461">
        <v>0</v>
      </c>
      <c r="L64" s="461">
        <v>0</v>
      </c>
      <c r="M64" s="461">
        <v>0</v>
      </c>
      <c r="N64" s="461">
        <v>8</v>
      </c>
      <c r="O64" s="461">
        <v>0</v>
      </c>
      <c r="P64" s="461">
        <v>0</v>
      </c>
      <c r="Q64" s="461">
        <v>0</v>
      </c>
      <c r="R64" s="461">
        <v>0</v>
      </c>
      <c r="S64" s="461">
        <v>0</v>
      </c>
      <c r="T64" s="461">
        <v>0</v>
      </c>
      <c r="U64" s="461">
        <v>0</v>
      </c>
      <c r="V64" s="461">
        <v>0</v>
      </c>
      <c r="W64" s="461">
        <v>0</v>
      </c>
      <c r="X64" s="461">
        <v>0</v>
      </c>
      <c r="Y64" s="461">
        <v>0</v>
      </c>
      <c r="Z64" s="461">
        <v>0</v>
      </c>
      <c r="AA64" s="461">
        <v>0</v>
      </c>
      <c r="AB64" s="461">
        <v>0</v>
      </c>
      <c r="AC64" s="461">
        <v>1</v>
      </c>
      <c r="AD64" s="461">
        <v>0</v>
      </c>
      <c r="AE64" s="461">
        <v>0</v>
      </c>
      <c r="AF64" s="461">
        <v>0</v>
      </c>
      <c r="AG64" s="456">
        <f t="shared" si="0"/>
        <v>5</v>
      </c>
      <c r="AH64" s="456">
        <f t="shared" si="2"/>
        <v>278</v>
      </c>
      <c r="AI64" s="461">
        <v>0</v>
      </c>
      <c r="AJ64" s="456">
        <f t="shared" si="3"/>
        <v>283</v>
      </c>
      <c r="AK64" s="456">
        <f t="shared" si="4"/>
        <v>1</v>
      </c>
      <c r="AL64" s="456">
        <f t="shared" si="1"/>
        <v>0</v>
      </c>
      <c r="AM64" s="461">
        <v>6</v>
      </c>
      <c r="AN64" s="462" t="s">
        <v>2994</v>
      </c>
      <c r="AO64" s="461">
        <v>0</v>
      </c>
      <c r="AP64" s="461">
        <v>0</v>
      </c>
      <c r="AQ64" s="461">
        <v>0</v>
      </c>
      <c r="AR64" s="461">
        <v>0</v>
      </c>
      <c r="AS64" s="461">
        <v>0</v>
      </c>
      <c r="AT64" s="461">
        <v>0</v>
      </c>
      <c r="AU64" s="461">
        <v>0</v>
      </c>
      <c r="AV64" s="461">
        <v>0</v>
      </c>
      <c r="AW64" s="461">
        <v>0</v>
      </c>
      <c r="AX64" s="461">
        <v>0</v>
      </c>
      <c r="AY64" s="461">
        <v>0</v>
      </c>
      <c r="AZ64" s="461">
        <v>0</v>
      </c>
      <c r="BA64" s="461">
        <v>0</v>
      </c>
      <c r="BB64" s="461">
        <v>0</v>
      </c>
      <c r="BC64" s="461">
        <v>0</v>
      </c>
      <c r="BD64" s="461">
        <v>0</v>
      </c>
      <c r="BE64" s="461">
        <v>0</v>
      </c>
      <c r="BF64" s="461">
        <v>0</v>
      </c>
      <c r="BG64" s="461">
        <v>0</v>
      </c>
      <c r="BH64" s="461">
        <v>0</v>
      </c>
      <c r="BI64" s="461">
        <v>0</v>
      </c>
      <c r="BJ64" s="461">
        <v>0</v>
      </c>
      <c r="BK64" s="461">
        <v>0</v>
      </c>
      <c r="BL64" s="461">
        <v>0</v>
      </c>
      <c r="BM64" s="461">
        <v>0</v>
      </c>
      <c r="BN64" s="461">
        <v>0</v>
      </c>
      <c r="BO64" s="461">
        <v>0</v>
      </c>
      <c r="BP64" s="461">
        <v>0</v>
      </c>
      <c r="BQ64" s="461">
        <v>0</v>
      </c>
      <c r="BR64" s="461">
        <v>0</v>
      </c>
      <c r="BS64" s="461">
        <v>0</v>
      </c>
      <c r="BT64" s="461">
        <v>0</v>
      </c>
      <c r="BU64" s="461">
        <v>0</v>
      </c>
      <c r="BV64" s="461">
        <v>0</v>
      </c>
      <c r="BW64" s="461">
        <v>0</v>
      </c>
      <c r="BX64" s="461">
        <v>0</v>
      </c>
      <c r="BY64" s="461">
        <v>0</v>
      </c>
      <c r="BZ64" s="461">
        <v>0</v>
      </c>
      <c r="CA64" s="461">
        <v>0</v>
      </c>
      <c r="CB64" s="461">
        <v>0</v>
      </c>
      <c r="CC64" s="461">
        <v>0</v>
      </c>
      <c r="CD64" s="461">
        <v>0</v>
      </c>
      <c r="CE64" s="461">
        <v>0</v>
      </c>
      <c r="CF64" s="461">
        <v>0</v>
      </c>
      <c r="CG64" s="461">
        <v>0</v>
      </c>
      <c r="CH64" s="461">
        <v>0</v>
      </c>
    </row>
    <row r="65" spans="1:87" s="442" customFormat="1" ht="30">
      <c r="A65" s="451" t="s">
        <v>2995</v>
      </c>
      <c r="B65" s="458">
        <v>1</v>
      </c>
      <c r="C65" s="458">
        <v>0</v>
      </c>
      <c r="D65" s="458">
        <v>0</v>
      </c>
      <c r="E65" s="458">
        <v>0</v>
      </c>
      <c r="F65" s="458">
        <v>0</v>
      </c>
      <c r="G65" s="458">
        <v>0</v>
      </c>
      <c r="H65" s="458">
        <v>1</v>
      </c>
      <c r="I65" s="458">
        <v>0</v>
      </c>
      <c r="J65" s="458">
        <v>0</v>
      </c>
      <c r="K65" s="458">
        <v>0</v>
      </c>
      <c r="L65" s="458">
        <v>0</v>
      </c>
      <c r="M65" s="458">
        <v>0</v>
      </c>
      <c r="N65" s="458">
        <v>0</v>
      </c>
      <c r="O65" s="458">
        <v>0</v>
      </c>
      <c r="P65" s="458">
        <v>0</v>
      </c>
      <c r="Q65" s="458">
        <v>0</v>
      </c>
      <c r="R65" s="458">
        <v>0</v>
      </c>
      <c r="S65" s="458">
        <v>0</v>
      </c>
      <c r="T65" s="458">
        <v>0</v>
      </c>
      <c r="U65" s="458">
        <v>0</v>
      </c>
      <c r="V65" s="458">
        <v>0</v>
      </c>
      <c r="W65" s="458">
        <v>0</v>
      </c>
      <c r="X65" s="458">
        <v>0</v>
      </c>
      <c r="Y65" s="458">
        <v>0</v>
      </c>
      <c r="Z65" s="458">
        <v>0</v>
      </c>
      <c r="AA65" s="458">
        <v>0</v>
      </c>
      <c r="AB65" s="458">
        <v>0</v>
      </c>
      <c r="AC65" s="458">
        <v>1</v>
      </c>
      <c r="AD65" s="458">
        <v>0</v>
      </c>
      <c r="AE65" s="458">
        <v>0</v>
      </c>
      <c r="AF65" s="458">
        <v>0</v>
      </c>
      <c r="AG65" s="456">
        <f t="shared" si="0"/>
        <v>1</v>
      </c>
      <c r="AH65" s="456">
        <f t="shared" si="2"/>
        <v>1</v>
      </c>
      <c r="AI65" s="458">
        <v>0</v>
      </c>
      <c r="AJ65" s="456">
        <f t="shared" si="3"/>
        <v>2</v>
      </c>
      <c r="AK65" s="456">
        <f t="shared" si="4"/>
        <v>1</v>
      </c>
      <c r="AL65" s="456">
        <f t="shared" si="1"/>
        <v>0</v>
      </c>
      <c r="AM65" s="458">
        <v>4</v>
      </c>
      <c r="AN65" s="459" t="s">
        <v>2996</v>
      </c>
      <c r="AO65" s="458">
        <v>0</v>
      </c>
      <c r="AP65" s="458">
        <v>0</v>
      </c>
      <c r="AQ65" s="458">
        <v>0</v>
      </c>
      <c r="AR65" s="458">
        <v>0</v>
      </c>
      <c r="AS65" s="458">
        <v>0</v>
      </c>
      <c r="AT65" s="458">
        <v>0</v>
      </c>
      <c r="AU65" s="458">
        <v>0</v>
      </c>
      <c r="AV65" s="458">
        <v>0</v>
      </c>
      <c r="AW65" s="458">
        <v>0</v>
      </c>
      <c r="AX65" s="458">
        <v>0</v>
      </c>
      <c r="AY65" s="458">
        <v>0</v>
      </c>
      <c r="AZ65" s="458">
        <v>0</v>
      </c>
      <c r="BA65" s="458">
        <v>0</v>
      </c>
      <c r="BB65" s="458">
        <v>0</v>
      </c>
      <c r="BC65" s="458">
        <v>0</v>
      </c>
      <c r="BD65" s="458">
        <v>0</v>
      </c>
      <c r="BE65" s="458">
        <v>0</v>
      </c>
      <c r="BF65" s="458">
        <v>0</v>
      </c>
      <c r="BG65" s="458">
        <v>0</v>
      </c>
      <c r="BH65" s="458">
        <v>0</v>
      </c>
      <c r="BI65" s="458">
        <v>0</v>
      </c>
      <c r="BJ65" s="458">
        <v>0</v>
      </c>
      <c r="BK65" s="458">
        <v>0</v>
      </c>
      <c r="BL65" s="458">
        <v>0</v>
      </c>
      <c r="BM65" s="458">
        <v>0</v>
      </c>
      <c r="BN65" s="458">
        <v>0</v>
      </c>
      <c r="BO65" s="458">
        <v>0</v>
      </c>
      <c r="BP65" s="458">
        <v>0</v>
      </c>
      <c r="BQ65" s="458">
        <v>0</v>
      </c>
      <c r="BR65" s="458">
        <v>0</v>
      </c>
      <c r="BS65" s="458">
        <v>0</v>
      </c>
      <c r="BT65" s="458">
        <v>0</v>
      </c>
      <c r="BU65" s="458">
        <v>0</v>
      </c>
      <c r="BV65" s="458">
        <v>0</v>
      </c>
      <c r="BW65" s="458">
        <v>0</v>
      </c>
      <c r="BX65" s="458">
        <v>0</v>
      </c>
      <c r="BY65" s="458">
        <v>0</v>
      </c>
      <c r="BZ65" s="458">
        <v>0</v>
      </c>
      <c r="CA65" s="458">
        <v>0</v>
      </c>
      <c r="CB65" s="458">
        <v>0</v>
      </c>
      <c r="CC65" s="458">
        <v>0</v>
      </c>
      <c r="CD65" s="458">
        <v>0</v>
      </c>
      <c r="CE65" s="458">
        <v>0</v>
      </c>
      <c r="CF65" s="458">
        <v>0</v>
      </c>
      <c r="CG65" s="458">
        <v>0</v>
      </c>
      <c r="CH65" s="458">
        <v>0</v>
      </c>
      <c r="CI65" s="441"/>
    </row>
    <row r="66" spans="1:87" s="442" customFormat="1" ht="30">
      <c r="A66" s="451" t="s">
        <v>2997</v>
      </c>
      <c r="B66" s="458">
        <v>7</v>
      </c>
      <c r="C66" s="458">
        <v>0</v>
      </c>
      <c r="D66" s="458">
        <v>0</v>
      </c>
      <c r="E66" s="458">
        <v>0</v>
      </c>
      <c r="F66" s="458">
        <v>0</v>
      </c>
      <c r="G66" s="458">
        <v>0</v>
      </c>
      <c r="H66" s="458">
        <v>50</v>
      </c>
      <c r="I66" s="458">
        <v>0</v>
      </c>
      <c r="J66" s="458">
        <v>0</v>
      </c>
      <c r="K66" s="458">
        <v>0</v>
      </c>
      <c r="L66" s="458">
        <v>0</v>
      </c>
      <c r="M66" s="458">
        <v>0</v>
      </c>
      <c r="N66" s="458">
        <v>0</v>
      </c>
      <c r="O66" s="458">
        <v>0</v>
      </c>
      <c r="P66" s="458">
        <v>0</v>
      </c>
      <c r="Q66" s="458">
        <v>0</v>
      </c>
      <c r="R66" s="458">
        <v>0</v>
      </c>
      <c r="S66" s="458">
        <v>0</v>
      </c>
      <c r="T66" s="458">
        <v>0</v>
      </c>
      <c r="U66" s="458">
        <v>0</v>
      </c>
      <c r="V66" s="458">
        <v>0</v>
      </c>
      <c r="W66" s="458">
        <v>0</v>
      </c>
      <c r="X66" s="458">
        <v>0</v>
      </c>
      <c r="Y66" s="458">
        <v>0</v>
      </c>
      <c r="Z66" s="458">
        <v>0</v>
      </c>
      <c r="AA66" s="458">
        <v>0</v>
      </c>
      <c r="AB66" s="458">
        <v>0</v>
      </c>
      <c r="AC66" s="458">
        <v>2</v>
      </c>
      <c r="AD66" s="458">
        <v>0</v>
      </c>
      <c r="AE66" s="458">
        <v>0</v>
      </c>
      <c r="AF66" s="458">
        <v>0</v>
      </c>
      <c r="AG66" s="456">
        <f t="shared" si="0"/>
        <v>7</v>
      </c>
      <c r="AH66" s="456">
        <f t="shared" si="2"/>
        <v>50</v>
      </c>
      <c r="AI66" s="458">
        <v>0</v>
      </c>
      <c r="AJ66" s="456">
        <f t="shared" si="3"/>
        <v>57</v>
      </c>
      <c r="AK66" s="456">
        <f t="shared" si="4"/>
        <v>2</v>
      </c>
      <c r="AL66" s="456">
        <f t="shared" si="1"/>
        <v>0</v>
      </c>
      <c r="AM66" s="458">
        <v>4</v>
      </c>
      <c r="AN66" s="459" t="s">
        <v>2998</v>
      </c>
      <c r="AO66" s="458">
        <v>0</v>
      </c>
      <c r="AP66" s="458">
        <v>0</v>
      </c>
      <c r="AQ66" s="458">
        <v>0</v>
      </c>
      <c r="AR66" s="458">
        <v>0</v>
      </c>
      <c r="AS66" s="458">
        <v>0</v>
      </c>
      <c r="AT66" s="458">
        <v>0</v>
      </c>
      <c r="AU66" s="458">
        <v>0</v>
      </c>
      <c r="AV66" s="458">
        <v>0</v>
      </c>
      <c r="AW66" s="458">
        <v>0</v>
      </c>
      <c r="AX66" s="458">
        <v>0</v>
      </c>
      <c r="AY66" s="458">
        <v>0</v>
      </c>
      <c r="AZ66" s="458">
        <v>1</v>
      </c>
      <c r="BA66" s="458">
        <v>1</v>
      </c>
      <c r="BB66" s="458">
        <v>0</v>
      </c>
      <c r="BC66" s="458">
        <v>0</v>
      </c>
      <c r="BD66" s="458">
        <v>0</v>
      </c>
      <c r="BE66" s="458">
        <v>0</v>
      </c>
      <c r="BF66" s="458">
        <v>0</v>
      </c>
      <c r="BG66" s="458">
        <v>0</v>
      </c>
      <c r="BH66" s="458">
        <v>0</v>
      </c>
      <c r="BI66" s="458">
        <v>0</v>
      </c>
      <c r="BJ66" s="458">
        <v>0</v>
      </c>
      <c r="BK66" s="458">
        <v>0</v>
      </c>
      <c r="BL66" s="458">
        <v>0</v>
      </c>
      <c r="BM66" s="458">
        <v>0</v>
      </c>
      <c r="BN66" s="458">
        <v>0</v>
      </c>
      <c r="BO66" s="458">
        <v>0</v>
      </c>
      <c r="BP66" s="458">
        <v>0</v>
      </c>
      <c r="BQ66" s="458">
        <v>0</v>
      </c>
      <c r="BR66" s="458">
        <v>0</v>
      </c>
      <c r="BS66" s="458">
        <v>0</v>
      </c>
      <c r="BT66" s="458">
        <v>0</v>
      </c>
      <c r="BU66" s="458">
        <v>0</v>
      </c>
      <c r="BV66" s="458">
        <v>0</v>
      </c>
      <c r="BW66" s="458">
        <v>0</v>
      </c>
      <c r="BX66" s="458">
        <v>0</v>
      </c>
      <c r="BY66" s="458">
        <v>0</v>
      </c>
      <c r="BZ66" s="458">
        <v>0</v>
      </c>
      <c r="CA66" s="458">
        <v>0</v>
      </c>
      <c r="CB66" s="458">
        <v>0</v>
      </c>
      <c r="CC66" s="458">
        <v>0</v>
      </c>
      <c r="CD66" s="458">
        <v>0</v>
      </c>
      <c r="CE66" s="458">
        <v>0</v>
      </c>
      <c r="CF66" s="458">
        <v>0</v>
      </c>
      <c r="CG66" s="458">
        <v>0</v>
      </c>
      <c r="CH66" s="458">
        <v>0</v>
      </c>
      <c r="CI66" s="441"/>
    </row>
    <row r="67" spans="1:87" s="442" customFormat="1" ht="45">
      <c r="A67" s="451" t="s">
        <v>2999</v>
      </c>
      <c r="B67" s="458">
        <v>16</v>
      </c>
      <c r="C67" s="458">
        <v>0</v>
      </c>
      <c r="D67" s="458">
        <v>0</v>
      </c>
      <c r="E67" s="458">
        <v>0</v>
      </c>
      <c r="F67" s="458">
        <v>0</v>
      </c>
      <c r="G67" s="458">
        <v>0</v>
      </c>
      <c r="H67" s="458">
        <v>81</v>
      </c>
      <c r="I67" s="458">
        <v>0</v>
      </c>
      <c r="J67" s="458">
        <v>0</v>
      </c>
      <c r="K67" s="458">
        <v>43</v>
      </c>
      <c r="L67" s="458">
        <v>0</v>
      </c>
      <c r="M67" s="458">
        <v>0</v>
      </c>
      <c r="N67" s="458">
        <v>8</v>
      </c>
      <c r="O67" s="458">
        <v>0</v>
      </c>
      <c r="P67" s="458">
        <v>0</v>
      </c>
      <c r="Q67" s="458">
        <v>0</v>
      </c>
      <c r="R67" s="458">
        <v>0</v>
      </c>
      <c r="S67" s="458">
        <v>0</v>
      </c>
      <c r="T67" s="458">
        <v>0</v>
      </c>
      <c r="U67" s="458">
        <v>0</v>
      </c>
      <c r="V67" s="458">
        <v>0</v>
      </c>
      <c r="W67" s="458">
        <v>0</v>
      </c>
      <c r="X67" s="458">
        <v>0</v>
      </c>
      <c r="Y67" s="458">
        <v>0</v>
      </c>
      <c r="Z67" s="458">
        <v>0</v>
      </c>
      <c r="AA67" s="458">
        <v>0</v>
      </c>
      <c r="AB67" s="458">
        <v>0</v>
      </c>
      <c r="AC67" s="458">
        <v>7</v>
      </c>
      <c r="AD67" s="458">
        <v>0</v>
      </c>
      <c r="AE67" s="458">
        <v>0</v>
      </c>
      <c r="AF67" s="458">
        <v>0</v>
      </c>
      <c r="AG67" s="456">
        <f t="shared" si="0"/>
        <v>16</v>
      </c>
      <c r="AH67" s="456">
        <f t="shared" si="2"/>
        <v>132</v>
      </c>
      <c r="AI67" s="458">
        <v>0</v>
      </c>
      <c r="AJ67" s="456">
        <f t="shared" si="3"/>
        <v>148</v>
      </c>
      <c r="AK67" s="456">
        <f t="shared" si="4"/>
        <v>7</v>
      </c>
      <c r="AL67" s="456">
        <f t="shared" si="1"/>
        <v>0</v>
      </c>
      <c r="AM67" s="458">
        <v>12</v>
      </c>
      <c r="AN67" s="463" t="s">
        <v>3000</v>
      </c>
      <c r="AO67" s="458">
        <v>0</v>
      </c>
      <c r="AP67" s="458">
        <v>0</v>
      </c>
      <c r="AQ67" s="458">
        <v>0</v>
      </c>
      <c r="AR67" s="458">
        <v>0</v>
      </c>
      <c r="AS67" s="458">
        <v>0</v>
      </c>
      <c r="AT67" s="458">
        <v>0</v>
      </c>
      <c r="AU67" s="458">
        <v>0</v>
      </c>
      <c r="AV67" s="458">
        <v>0</v>
      </c>
      <c r="AW67" s="458">
        <v>0</v>
      </c>
      <c r="AX67" s="458">
        <v>0</v>
      </c>
      <c r="AY67" s="458">
        <v>0</v>
      </c>
      <c r="AZ67" s="458">
        <v>0</v>
      </c>
      <c r="BA67" s="458">
        <v>0</v>
      </c>
      <c r="BB67" s="458">
        <v>0</v>
      </c>
      <c r="BC67" s="458">
        <v>0</v>
      </c>
      <c r="BD67" s="458">
        <v>0</v>
      </c>
      <c r="BE67" s="458">
        <v>0</v>
      </c>
      <c r="BF67" s="458">
        <v>0</v>
      </c>
      <c r="BG67" s="458">
        <v>0</v>
      </c>
      <c r="BH67" s="458">
        <v>0</v>
      </c>
      <c r="BI67" s="458">
        <v>0</v>
      </c>
      <c r="BJ67" s="458">
        <v>0</v>
      </c>
      <c r="BK67" s="458">
        <v>0</v>
      </c>
      <c r="BL67" s="458">
        <v>0</v>
      </c>
      <c r="BM67" s="458">
        <v>0</v>
      </c>
      <c r="BN67" s="458">
        <v>0</v>
      </c>
      <c r="BO67" s="458">
        <v>0</v>
      </c>
      <c r="BP67" s="458">
        <v>0</v>
      </c>
      <c r="BQ67" s="458">
        <v>0</v>
      </c>
      <c r="BR67" s="458">
        <v>0</v>
      </c>
      <c r="BS67" s="458">
        <v>0</v>
      </c>
      <c r="BT67" s="458">
        <v>0</v>
      </c>
      <c r="BU67" s="458">
        <v>0</v>
      </c>
      <c r="BV67" s="458">
        <v>0</v>
      </c>
      <c r="BW67" s="458">
        <v>0</v>
      </c>
      <c r="BX67" s="458">
        <v>0</v>
      </c>
      <c r="BY67" s="458">
        <v>0</v>
      </c>
      <c r="BZ67" s="458">
        <v>0</v>
      </c>
      <c r="CA67" s="458">
        <v>0</v>
      </c>
      <c r="CB67" s="458">
        <v>0</v>
      </c>
      <c r="CC67" s="458">
        <v>0</v>
      </c>
      <c r="CD67" s="458">
        <v>0</v>
      </c>
      <c r="CE67" s="458">
        <v>0</v>
      </c>
      <c r="CF67" s="458">
        <v>0</v>
      </c>
      <c r="CG67" s="458">
        <v>0</v>
      </c>
      <c r="CH67" s="458">
        <v>0</v>
      </c>
      <c r="CI67" s="441"/>
    </row>
    <row r="68" spans="1:87" s="442" customFormat="1">
      <c r="A68" s="451" t="s">
        <v>3001</v>
      </c>
      <c r="B68" s="458">
        <v>7</v>
      </c>
      <c r="C68" s="458">
        <v>0</v>
      </c>
      <c r="D68" s="458">
        <v>0</v>
      </c>
      <c r="E68" s="458">
        <v>0</v>
      </c>
      <c r="F68" s="458">
        <v>0</v>
      </c>
      <c r="G68" s="458">
        <v>0</v>
      </c>
      <c r="H68" s="458">
        <v>67</v>
      </c>
      <c r="I68" s="458">
        <v>0</v>
      </c>
      <c r="J68" s="458">
        <v>0</v>
      </c>
      <c r="K68" s="458">
        <v>18</v>
      </c>
      <c r="L68" s="458">
        <v>0</v>
      </c>
      <c r="M68" s="458">
        <v>0</v>
      </c>
      <c r="N68" s="458">
        <v>0</v>
      </c>
      <c r="O68" s="458">
        <v>0</v>
      </c>
      <c r="P68" s="458">
        <v>0</v>
      </c>
      <c r="Q68" s="458">
        <v>0</v>
      </c>
      <c r="R68" s="458">
        <v>0</v>
      </c>
      <c r="S68" s="458">
        <v>0</v>
      </c>
      <c r="T68" s="458">
        <v>0</v>
      </c>
      <c r="U68" s="458">
        <v>0</v>
      </c>
      <c r="V68" s="458">
        <v>0</v>
      </c>
      <c r="W68" s="458">
        <v>0</v>
      </c>
      <c r="X68" s="458">
        <v>0</v>
      </c>
      <c r="Y68" s="458">
        <v>0</v>
      </c>
      <c r="Z68" s="458">
        <v>0</v>
      </c>
      <c r="AA68" s="458">
        <v>0</v>
      </c>
      <c r="AB68" s="458">
        <v>0</v>
      </c>
      <c r="AC68" s="458">
        <v>1</v>
      </c>
      <c r="AD68" s="458">
        <v>0</v>
      </c>
      <c r="AE68" s="458">
        <v>0</v>
      </c>
      <c r="AF68" s="458">
        <v>0</v>
      </c>
      <c r="AG68" s="456">
        <f t="shared" si="0"/>
        <v>7</v>
      </c>
      <c r="AH68" s="456">
        <f t="shared" si="2"/>
        <v>85</v>
      </c>
      <c r="AI68" s="458">
        <v>0</v>
      </c>
      <c r="AJ68" s="456">
        <f t="shared" si="3"/>
        <v>92</v>
      </c>
      <c r="AK68" s="456">
        <f t="shared" si="4"/>
        <v>1</v>
      </c>
      <c r="AL68" s="456">
        <f t="shared" si="1"/>
        <v>0</v>
      </c>
      <c r="AM68" s="458">
        <v>1</v>
      </c>
      <c r="AN68" s="459" t="s">
        <v>3002</v>
      </c>
      <c r="AO68" s="458">
        <v>0</v>
      </c>
      <c r="AP68" s="458">
        <v>0</v>
      </c>
      <c r="AQ68" s="458">
        <v>0</v>
      </c>
      <c r="AR68" s="458">
        <v>0</v>
      </c>
      <c r="AS68" s="458">
        <v>0</v>
      </c>
      <c r="AT68" s="458">
        <v>0</v>
      </c>
      <c r="AU68" s="458">
        <v>0</v>
      </c>
      <c r="AV68" s="458">
        <v>0</v>
      </c>
      <c r="AW68" s="458">
        <v>0</v>
      </c>
      <c r="AX68" s="458">
        <v>0</v>
      </c>
      <c r="AY68" s="458">
        <v>0</v>
      </c>
      <c r="AZ68" s="458">
        <v>0</v>
      </c>
      <c r="BA68" s="458">
        <v>0</v>
      </c>
      <c r="BB68" s="458">
        <v>0</v>
      </c>
      <c r="BC68" s="458">
        <v>0</v>
      </c>
      <c r="BD68" s="458">
        <v>0</v>
      </c>
      <c r="BE68" s="458">
        <v>0</v>
      </c>
      <c r="BF68" s="458">
        <v>0</v>
      </c>
      <c r="BG68" s="458">
        <v>0</v>
      </c>
      <c r="BH68" s="458">
        <v>0</v>
      </c>
      <c r="BI68" s="458">
        <v>0</v>
      </c>
      <c r="BJ68" s="458">
        <v>0</v>
      </c>
      <c r="BK68" s="458">
        <v>0</v>
      </c>
      <c r="BL68" s="458">
        <v>0</v>
      </c>
      <c r="BM68" s="458">
        <v>0</v>
      </c>
      <c r="BN68" s="458">
        <v>0</v>
      </c>
      <c r="BO68" s="458">
        <v>0</v>
      </c>
      <c r="BP68" s="458">
        <v>0</v>
      </c>
      <c r="BQ68" s="458">
        <v>0</v>
      </c>
      <c r="BR68" s="458">
        <v>0</v>
      </c>
      <c r="BS68" s="458">
        <v>0</v>
      </c>
      <c r="BT68" s="458">
        <v>0</v>
      </c>
      <c r="BU68" s="458">
        <v>0</v>
      </c>
      <c r="BV68" s="458">
        <v>0</v>
      </c>
      <c r="BW68" s="458">
        <v>0</v>
      </c>
      <c r="BX68" s="458">
        <v>0</v>
      </c>
      <c r="BY68" s="458">
        <v>0</v>
      </c>
      <c r="BZ68" s="458">
        <v>0</v>
      </c>
      <c r="CA68" s="458">
        <v>0</v>
      </c>
      <c r="CB68" s="458">
        <v>0</v>
      </c>
      <c r="CC68" s="458">
        <v>0</v>
      </c>
      <c r="CD68" s="458">
        <v>0</v>
      </c>
      <c r="CE68" s="458">
        <v>0</v>
      </c>
      <c r="CF68" s="458">
        <v>0</v>
      </c>
      <c r="CG68" s="458">
        <v>0</v>
      </c>
      <c r="CH68" s="458">
        <v>0</v>
      </c>
      <c r="CI68" s="441"/>
    </row>
    <row r="69" spans="1:87" s="442" customFormat="1" ht="60">
      <c r="A69" s="451" t="s">
        <v>3003</v>
      </c>
      <c r="B69" s="458">
        <v>10</v>
      </c>
      <c r="C69" s="458">
        <v>0</v>
      </c>
      <c r="D69" s="458">
        <v>0</v>
      </c>
      <c r="E69" s="458">
        <v>0</v>
      </c>
      <c r="F69" s="458">
        <v>0</v>
      </c>
      <c r="G69" s="458">
        <v>0</v>
      </c>
      <c r="H69" s="458">
        <v>53</v>
      </c>
      <c r="I69" s="458">
        <v>0</v>
      </c>
      <c r="J69" s="458">
        <v>0</v>
      </c>
      <c r="K69" s="458">
        <v>31</v>
      </c>
      <c r="L69" s="458">
        <v>0</v>
      </c>
      <c r="M69" s="458">
        <v>0</v>
      </c>
      <c r="N69" s="458">
        <v>7</v>
      </c>
      <c r="O69" s="458">
        <v>0</v>
      </c>
      <c r="P69" s="458">
        <v>0</v>
      </c>
      <c r="Q69" s="458">
        <v>0</v>
      </c>
      <c r="R69" s="458">
        <v>0</v>
      </c>
      <c r="S69" s="458">
        <v>0</v>
      </c>
      <c r="T69" s="458">
        <v>0</v>
      </c>
      <c r="U69" s="458">
        <v>0</v>
      </c>
      <c r="V69" s="458">
        <v>0</v>
      </c>
      <c r="W69" s="458">
        <v>0</v>
      </c>
      <c r="X69" s="458">
        <v>0</v>
      </c>
      <c r="Y69" s="458">
        <v>0</v>
      </c>
      <c r="Z69" s="458">
        <v>0</v>
      </c>
      <c r="AA69" s="458">
        <v>0</v>
      </c>
      <c r="AB69" s="458">
        <v>0</v>
      </c>
      <c r="AC69" s="458">
        <v>1</v>
      </c>
      <c r="AD69" s="458">
        <v>0</v>
      </c>
      <c r="AE69" s="458">
        <v>0</v>
      </c>
      <c r="AF69" s="458">
        <v>0</v>
      </c>
      <c r="AG69" s="456">
        <f t="shared" ref="AG69:AG132" si="5">B69</f>
        <v>10</v>
      </c>
      <c r="AH69" s="456">
        <f t="shared" si="2"/>
        <v>91</v>
      </c>
      <c r="AI69" s="458">
        <v>0</v>
      </c>
      <c r="AJ69" s="456">
        <f t="shared" si="3"/>
        <v>101</v>
      </c>
      <c r="AK69" s="456">
        <f t="shared" si="4"/>
        <v>1</v>
      </c>
      <c r="AL69" s="456">
        <f t="shared" si="4"/>
        <v>0</v>
      </c>
      <c r="AM69" s="458">
        <v>9</v>
      </c>
      <c r="AN69" s="459" t="s">
        <v>3004</v>
      </c>
      <c r="AO69" s="458">
        <v>0</v>
      </c>
      <c r="AP69" s="458">
        <v>0</v>
      </c>
      <c r="AQ69" s="458">
        <v>0</v>
      </c>
      <c r="AR69" s="458">
        <v>0</v>
      </c>
      <c r="AS69" s="458">
        <v>0</v>
      </c>
      <c r="AT69" s="458">
        <v>0</v>
      </c>
      <c r="AU69" s="458">
        <v>0</v>
      </c>
      <c r="AV69" s="458">
        <v>0</v>
      </c>
      <c r="AW69" s="458">
        <v>0</v>
      </c>
      <c r="AX69" s="458">
        <v>0</v>
      </c>
      <c r="AY69" s="458">
        <v>0</v>
      </c>
      <c r="AZ69" s="458">
        <v>0</v>
      </c>
      <c r="BA69" s="458">
        <v>0</v>
      </c>
      <c r="BB69" s="458">
        <v>0</v>
      </c>
      <c r="BC69" s="458">
        <v>0</v>
      </c>
      <c r="BD69" s="458">
        <v>0</v>
      </c>
      <c r="BE69" s="458">
        <v>0</v>
      </c>
      <c r="BF69" s="458">
        <v>0</v>
      </c>
      <c r="BG69" s="458">
        <v>0</v>
      </c>
      <c r="BH69" s="458">
        <v>0</v>
      </c>
      <c r="BI69" s="458">
        <v>0</v>
      </c>
      <c r="BJ69" s="458">
        <v>0</v>
      </c>
      <c r="BK69" s="458">
        <v>0</v>
      </c>
      <c r="BL69" s="458">
        <v>0</v>
      </c>
      <c r="BM69" s="458">
        <v>0</v>
      </c>
      <c r="BN69" s="458">
        <v>0</v>
      </c>
      <c r="BO69" s="458">
        <v>0</v>
      </c>
      <c r="BP69" s="458">
        <v>0</v>
      </c>
      <c r="BQ69" s="458">
        <v>0</v>
      </c>
      <c r="BR69" s="458">
        <v>0</v>
      </c>
      <c r="BS69" s="458">
        <v>0</v>
      </c>
      <c r="BT69" s="458">
        <v>0</v>
      </c>
      <c r="BU69" s="458">
        <v>0</v>
      </c>
      <c r="BV69" s="458">
        <v>0</v>
      </c>
      <c r="BW69" s="458">
        <v>0</v>
      </c>
      <c r="BX69" s="458">
        <v>0</v>
      </c>
      <c r="BY69" s="458">
        <v>0</v>
      </c>
      <c r="BZ69" s="458">
        <v>0</v>
      </c>
      <c r="CA69" s="458">
        <v>0</v>
      </c>
      <c r="CB69" s="458">
        <v>0</v>
      </c>
      <c r="CC69" s="458">
        <v>0</v>
      </c>
      <c r="CD69" s="458">
        <v>0</v>
      </c>
      <c r="CE69" s="458">
        <v>0</v>
      </c>
      <c r="CF69" s="458">
        <v>0</v>
      </c>
      <c r="CG69" s="458">
        <v>0</v>
      </c>
      <c r="CH69" s="458">
        <v>0</v>
      </c>
      <c r="CI69" s="441"/>
    </row>
    <row r="70" spans="1:87" s="40" customFormat="1" ht="60">
      <c r="A70" s="453" t="s">
        <v>3005</v>
      </c>
      <c r="B70" s="461">
        <v>8</v>
      </c>
      <c r="C70" s="461">
        <v>0</v>
      </c>
      <c r="D70" s="461">
        <v>0</v>
      </c>
      <c r="E70" s="461">
        <v>0</v>
      </c>
      <c r="F70" s="461">
        <v>0</v>
      </c>
      <c r="G70" s="461">
        <v>0</v>
      </c>
      <c r="H70" s="471">
        <v>0</v>
      </c>
      <c r="I70" s="461">
        <v>0</v>
      </c>
      <c r="J70" s="461">
        <v>0</v>
      </c>
      <c r="K70" s="461">
        <v>0</v>
      </c>
      <c r="L70" s="461">
        <v>0</v>
      </c>
      <c r="M70" s="461">
        <v>0</v>
      </c>
      <c r="N70" s="461">
        <v>0</v>
      </c>
      <c r="O70" s="461">
        <v>0</v>
      </c>
      <c r="P70" s="461">
        <v>0</v>
      </c>
      <c r="Q70" s="461">
        <v>0</v>
      </c>
      <c r="R70" s="461">
        <v>0</v>
      </c>
      <c r="S70" s="461">
        <v>0</v>
      </c>
      <c r="T70" s="461">
        <v>0</v>
      </c>
      <c r="U70" s="461">
        <v>0</v>
      </c>
      <c r="V70" s="461">
        <v>0</v>
      </c>
      <c r="W70" s="461">
        <v>0</v>
      </c>
      <c r="X70" s="461">
        <v>0</v>
      </c>
      <c r="Y70" s="461">
        <v>0</v>
      </c>
      <c r="Z70" s="461">
        <v>0</v>
      </c>
      <c r="AA70" s="461">
        <v>0</v>
      </c>
      <c r="AB70" s="461">
        <v>0</v>
      </c>
      <c r="AC70" s="461">
        <v>2</v>
      </c>
      <c r="AD70" s="461">
        <v>0</v>
      </c>
      <c r="AE70" s="461">
        <v>0</v>
      </c>
      <c r="AF70" s="461">
        <v>0</v>
      </c>
      <c r="AG70" s="456">
        <f t="shared" si="5"/>
        <v>8</v>
      </c>
      <c r="AH70" s="456">
        <f t="shared" ref="AH70:AH133" si="6">E70+H70+K70+N70+Q70+T70+W70+Z70</f>
        <v>0</v>
      </c>
      <c r="AI70" s="461">
        <v>0</v>
      </c>
      <c r="AJ70" s="456">
        <f t="shared" ref="AJ70:AJ133" si="7">AG70+AH70</f>
        <v>8</v>
      </c>
      <c r="AK70" s="456">
        <f t="shared" ref="AK70:AL133" si="8">C70+F70+I70+L70+O70+R70+U70+X70+AA70+AC70</f>
        <v>2</v>
      </c>
      <c r="AL70" s="456">
        <f t="shared" si="8"/>
        <v>0</v>
      </c>
      <c r="AM70" s="461">
        <v>7</v>
      </c>
      <c r="AN70" s="462" t="s">
        <v>3006</v>
      </c>
      <c r="AO70" s="461">
        <v>0</v>
      </c>
      <c r="AP70" s="461">
        <v>0</v>
      </c>
      <c r="AQ70" s="461">
        <v>0</v>
      </c>
      <c r="AR70" s="461">
        <v>0</v>
      </c>
      <c r="AS70" s="461">
        <v>0</v>
      </c>
      <c r="AT70" s="461">
        <v>0</v>
      </c>
      <c r="AU70" s="461">
        <v>0</v>
      </c>
      <c r="AV70" s="461">
        <v>0</v>
      </c>
      <c r="AW70" s="461">
        <v>0</v>
      </c>
      <c r="AX70" s="461">
        <v>0</v>
      </c>
      <c r="AY70" s="461">
        <v>0</v>
      </c>
      <c r="AZ70" s="461">
        <v>0</v>
      </c>
      <c r="BA70" s="461">
        <v>0</v>
      </c>
      <c r="BB70" s="461">
        <v>0</v>
      </c>
      <c r="BC70" s="461">
        <v>0</v>
      </c>
      <c r="BD70" s="461">
        <v>0</v>
      </c>
      <c r="BE70" s="461">
        <v>0</v>
      </c>
      <c r="BF70" s="461">
        <v>0</v>
      </c>
      <c r="BG70" s="461">
        <v>0</v>
      </c>
      <c r="BH70" s="461">
        <v>0</v>
      </c>
      <c r="BI70" s="461">
        <v>0</v>
      </c>
      <c r="BJ70" s="461">
        <v>0</v>
      </c>
      <c r="BK70" s="461">
        <v>0</v>
      </c>
      <c r="BL70" s="461">
        <v>0</v>
      </c>
      <c r="BM70" s="461">
        <v>0</v>
      </c>
      <c r="BN70" s="461">
        <v>0</v>
      </c>
      <c r="BO70" s="461">
        <v>0</v>
      </c>
      <c r="BP70" s="461">
        <v>0</v>
      </c>
      <c r="BQ70" s="461">
        <v>0</v>
      </c>
      <c r="BR70" s="461">
        <v>0</v>
      </c>
      <c r="BS70" s="461">
        <v>0</v>
      </c>
      <c r="BT70" s="461">
        <v>0</v>
      </c>
      <c r="BU70" s="461">
        <v>0</v>
      </c>
      <c r="BV70" s="461">
        <v>0</v>
      </c>
      <c r="BW70" s="461">
        <v>0</v>
      </c>
      <c r="BX70" s="461">
        <v>0</v>
      </c>
      <c r="BY70" s="461">
        <v>0</v>
      </c>
      <c r="BZ70" s="461">
        <v>0</v>
      </c>
      <c r="CA70" s="461">
        <v>0</v>
      </c>
      <c r="CB70" s="461">
        <v>0</v>
      </c>
      <c r="CC70" s="461">
        <v>0</v>
      </c>
      <c r="CD70" s="461">
        <v>0</v>
      </c>
      <c r="CE70" s="461">
        <v>0</v>
      </c>
      <c r="CF70" s="461">
        <v>0</v>
      </c>
      <c r="CG70" s="461">
        <v>0</v>
      </c>
      <c r="CH70" s="461">
        <v>0</v>
      </c>
    </row>
    <row r="71" spans="1:87" s="442" customFormat="1">
      <c r="A71" s="451" t="s">
        <v>3007</v>
      </c>
      <c r="B71" s="458">
        <v>11</v>
      </c>
      <c r="C71" s="458">
        <v>0</v>
      </c>
      <c r="D71" s="458">
        <v>0</v>
      </c>
      <c r="E71" s="458">
        <v>0</v>
      </c>
      <c r="F71" s="458">
        <v>0</v>
      </c>
      <c r="G71" s="458">
        <v>0</v>
      </c>
      <c r="H71" s="458">
        <v>40</v>
      </c>
      <c r="I71" s="458">
        <v>0</v>
      </c>
      <c r="J71" s="458">
        <v>0</v>
      </c>
      <c r="K71" s="458">
        <v>54</v>
      </c>
      <c r="L71" s="458">
        <v>0</v>
      </c>
      <c r="M71" s="458">
        <v>0</v>
      </c>
      <c r="N71" s="458">
        <v>10</v>
      </c>
      <c r="O71" s="458">
        <v>0</v>
      </c>
      <c r="P71" s="458">
        <v>0</v>
      </c>
      <c r="Q71" s="458">
        <v>0</v>
      </c>
      <c r="R71" s="458">
        <v>0</v>
      </c>
      <c r="S71" s="458">
        <v>0</v>
      </c>
      <c r="T71" s="458">
        <v>0</v>
      </c>
      <c r="U71" s="458">
        <v>0</v>
      </c>
      <c r="V71" s="458">
        <v>0</v>
      </c>
      <c r="W71" s="458">
        <v>0</v>
      </c>
      <c r="X71" s="458">
        <v>0</v>
      </c>
      <c r="Y71" s="458">
        <v>0</v>
      </c>
      <c r="Z71" s="458">
        <v>0</v>
      </c>
      <c r="AA71" s="458">
        <v>0</v>
      </c>
      <c r="AB71" s="458">
        <v>0</v>
      </c>
      <c r="AC71" s="458">
        <v>1</v>
      </c>
      <c r="AD71" s="458">
        <v>0</v>
      </c>
      <c r="AE71" s="458">
        <v>0</v>
      </c>
      <c r="AF71" s="458">
        <v>0</v>
      </c>
      <c r="AG71" s="456">
        <f t="shared" si="5"/>
        <v>11</v>
      </c>
      <c r="AH71" s="456">
        <f t="shared" si="6"/>
        <v>104</v>
      </c>
      <c r="AI71" s="458">
        <v>0</v>
      </c>
      <c r="AJ71" s="456">
        <f t="shared" si="7"/>
        <v>115</v>
      </c>
      <c r="AK71" s="456">
        <f t="shared" si="8"/>
        <v>1</v>
      </c>
      <c r="AL71" s="456">
        <f t="shared" si="8"/>
        <v>0</v>
      </c>
      <c r="AM71" s="458">
        <v>1</v>
      </c>
      <c r="AN71" s="459" t="s">
        <v>3008</v>
      </c>
      <c r="AO71" s="458">
        <v>0</v>
      </c>
      <c r="AP71" s="458">
        <v>0</v>
      </c>
      <c r="AQ71" s="458">
        <v>0</v>
      </c>
      <c r="AR71" s="458">
        <v>0</v>
      </c>
      <c r="AS71" s="458">
        <v>0</v>
      </c>
      <c r="AT71" s="458">
        <v>0</v>
      </c>
      <c r="AU71" s="458">
        <v>0</v>
      </c>
      <c r="AV71" s="458">
        <v>0</v>
      </c>
      <c r="AW71" s="458">
        <v>0</v>
      </c>
      <c r="AX71" s="458">
        <v>0</v>
      </c>
      <c r="AY71" s="458">
        <v>0</v>
      </c>
      <c r="AZ71" s="458">
        <v>0</v>
      </c>
      <c r="BA71" s="458">
        <v>0</v>
      </c>
      <c r="BB71" s="458">
        <v>0</v>
      </c>
      <c r="BC71" s="458">
        <v>0</v>
      </c>
      <c r="BD71" s="458">
        <v>0</v>
      </c>
      <c r="BE71" s="458">
        <v>0</v>
      </c>
      <c r="BF71" s="458">
        <v>0</v>
      </c>
      <c r="BG71" s="458">
        <v>0</v>
      </c>
      <c r="BH71" s="458">
        <v>0</v>
      </c>
      <c r="BI71" s="458">
        <v>0</v>
      </c>
      <c r="BJ71" s="458">
        <v>0</v>
      </c>
      <c r="BK71" s="458">
        <v>0</v>
      </c>
      <c r="BL71" s="458">
        <v>0</v>
      </c>
      <c r="BM71" s="458">
        <v>0</v>
      </c>
      <c r="BN71" s="458">
        <v>0</v>
      </c>
      <c r="BO71" s="458">
        <v>0</v>
      </c>
      <c r="BP71" s="458">
        <v>0</v>
      </c>
      <c r="BQ71" s="458">
        <v>0</v>
      </c>
      <c r="BR71" s="458">
        <v>0</v>
      </c>
      <c r="BS71" s="458">
        <v>0</v>
      </c>
      <c r="BT71" s="458">
        <v>0</v>
      </c>
      <c r="BU71" s="458">
        <v>0</v>
      </c>
      <c r="BV71" s="458">
        <v>0</v>
      </c>
      <c r="BW71" s="458">
        <v>0</v>
      </c>
      <c r="BX71" s="458">
        <v>0</v>
      </c>
      <c r="BY71" s="458">
        <v>0</v>
      </c>
      <c r="BZ71" s="458">
        <v>0</v>
      </c>
      <c r="CA71" s="458">
        <v>0</v>
      </c>
      <c r="CB71" s="458">
        <v>0</v>
      </c>
      <c r="CC71" s="458">
        <v>0</v>
      </c>
      <c r="CD71" s="458">
        <v>0</v>
      </c>
      <c r="CE71" s="458">
        <v>0</v>
      </c>
      <c r="CF71" s="458">
        <v>0</v>
      </c>
      <c r="CG71" s="458">
        <v>0</v>
      </c>
      <c r="CH71" s="458">
        <v>0</v>
      </c>
      <c r="CI71" s="441"/>
    </row>
    <row r="72" spans="1:87" s="40" customFormat="1">
      <c r="A72" s="453" t="s">
        <v>3009</v>
      </c>
      <c r="B72" s="461">
        <v>8</v>
      </c>
      <c r="C72" s="461">
        <v>0</v>
      </c>
      <c r="D72" s="461">
        <v>0</v>
      </c>
      <c r="E72" s="461">
        <v>0</v>
      </c>
      <c r="F72" s="461">
        <v>0</v>
      </c>
      <c r="G72" s="461">
        <v>0</v>
      </c>
      <c r="H72" s="461">
        <v>78</v>
      </c>
      <c r="I72" s="461">
        <v>0</v>
      </c>
      <c r="J72" s="461">
        <v>0</v>
      </c>
      <c r="K72" s="461">
        <v>22</v>
      </c>
      <c r="L72" s="461">
        <v>0</v>
      </c>
      <c r="M72" s="461">
        <v>0</v>
      </c>
      <c r="N72" s="461">
        <v>11</v>
      </c>
      <c r="O72" s="461">
        <v>0</v>
      </c>
      <c r="P72" s="461">
        <v>0</v>
      </c>
      <c r="Q72" s="461">
        <v>15</v>
      </c>
      <c r="R72" s="461">
        <v>0</v>
      </c>
      <c r="S72" s="461">
        <v>0</v>
      </c>
      <c r="T72" s="461">
        <v>0</v>
      </c>
      <c r="U72" s="461">
        <v>0</v>
      </c>
      <c r="V72" s="461">
        <v>0</v>
      </c>
      <c r="W72" s="461">
        <v>0</v>
      </c>
      <c r="X72" s="461">
        <v>0</v>
      </c>
      <c r="Y72" s="461">
        <v>0</v>
      </c>
      <c r="Z72" s="461">
        <v>0</v>
      </c>
      <c r="AA72" s="461">
        <v>0</v>
      </c>
      <c r="AB72" s="461">
        <v>0</v>
      </c>
      <c r="AC72" s="461">
        <v>2</v>
      </c>
      <c r="AD72" s="461">
        <v>0</v>
      </c>
      <c r="AE72" s="461">
        <v>0</v>
      </c>
      <c r="AF72" s="461">
        <v>0</v>
      </c>
      <c r="AG72" s="456">
        <f t="shared" si="5"/>
        <v>8</v>
      </c>
      <c r="AH72" s="456">
        <f t="shared" si="6"/>
        <v>126</v>
      </c>
      <c r="AI72" s="461">
        <v>0</v>
      </c>
      <c r="AJ72" s="456">
        <f t="shared" si="7"/>
        <v>134</v>
      </c>
      <c r="AK72" s="456">
        <f t="shared" si="8"/>
        <v>2</v>
      </c>
      <c r="AL72" s="456">
        <f t="shared" si="8"/>
        <v>0</v>
      </c>
      <c r="AM72" s="461">
        <v>3</v>
      </c>
      <c r="AN72" s="462" t="s">
        <v>3010</v>
      </c>
      <c r="AO72" s="461">
        <v>0</v>
      </c>
      <c r="AP72" s="461">
        <v>0</v>
      </c>
      <c r="AQ72" s="461">
        <v>0</v>
      </c>
      <c r="AR72" s="461">
        <v>0</v>
      </c>
      <c r="AS72" s="461">
        <v>0</v>
      </c>
      <c r="AT72" s="461">
        <v>0</v>
      </c>
      <c r="AU72" s="461">
        <v>0</v>
      </c>
      <c r="AV72" s="461">
        <v>0</v>
      </c>
      <c r="AW72" s="461">
        <v>0</v>
      </c>
      <c r="AX72" s="461">
        <v>0</v>
      </c>
      <c r="AY72" s="461">
        <v>0</v>
      </c>
      <c r="AZ72" s="461">
        <v>0</v>
      </c>
      <c r="BA72" s="461">
        <v>0</v>
      </c>
      <c r="BB72" s="461">
        <v>0</v>
      </c>
      <c r="BC72" s="461">
        <v>0</v>
      </c>
      <c r="BD72" s="461">
        <v>0</v>
      </c>
      <c r="BE72" s="461">
        <v>0</v>
      </c>
      <c r="BF72" s="461">
        <v>0</v>
      </c>
      <c r="BG72" s="461">
        <v>0</v>
      </c>
      <c r="BH72" s="461">
        <v>0</v>
      </c>
      <c r="BI72" s="461">
        <v>0</v>
      </c>
      <c r="BJ72" s="461">
        <v>0</v>
      </c>
      <c r="BK72" s="461">
        <v>0</v>
      </c>
      <c r="BL72" s="461">
        <v>0</v>
      </c>
      <c r="BM72" s="461">
        <v>0</v>
      </c>
      <c r="BN72" s="461">
        <v>0</v>
      </c>
      <c r="BO72" s="461">
        <v>0</v>
      </c>
      <c r="BP72" s="461">
        <v>0</v>
      </c>
      <c r="BQ72" s="461">
        <v>0</v>
      </c>
      <c r="BR72" s="461">
        <v>0</v>
      </c>
      <c r="BS72" s="461">
        <v>0</v>
      </c>
      <c r="BT72" s="461">
        <v>0</v>
      </c>
      <c r="BU72" s="461">
        <v>0</v>
      </c>
      <c r="BV72" s="461">
        <v>0</v>
      </c>
      <c r="BW72" s="461">
        <v>0</v>
      </c>
      <c r="BX72" s="461">
        <v>0</v>
      </c>
      <c r="BY72" s="461">
        <v>0</v>
      </c>
      <c r="BZ72" s="461">
        <v>0</v>
      </c>
      <c r="CA72" s="461">
        <v>0</v>
      </c>
      <c r="CB72" s="461">
        <v>0</v>
      </c>
      <c r="CC72" s="461">
        <v>0</v>
      </c>
      <c r="CD72" s="461">
        <v>0</v>
      </c>
      <c r="CE72" s="461">
        <v>0</v>
      </c>
      <c r="CF72" s="461">
        <v>0</v>
      </c>
      <c r="CG72" s="461">
        <v>0</v>
      </c>
      <c r="CH72" s="461">
        <v>0</v>
      </c>
    </row>
    <row r="73" spans="1:87" s="40" customFormat="1" ht="30">
      <c r="A73" s="453" t="s">
        <v>3011</v>
      </c>
      <c r="B73" s="461">
        <v>2</v>
      </c>
      <c r="C73" s="461">
        <v>0</v>
      </c>
      <c r="D73" s="461">
        <v>0</v>
      </c>
      <c r="E73" s="461">
        <v>0</v>
      </c>
      <c r="F73" s="461">
        <v>0</v>
      </c>
      <c r="G73" s="461">
        <v>0</v>
      </c>
      <c r="H73" s="461">
        <v>23</v>
      </c>
      <c r="I73" s="461">
        <v>0</v>
      </c>
      <c r="J73" s="461">
        <v>0</v>
      </c>
      <c r="K73" s="461">
        <v>0</v>
      </c>
      <c r="L73" s="461">
        <v>0</v>
      </c>
      <c r="M73" s="461">
        <v>0</v>
      </c>
      <c r="N73" s="461">
        <v>0</v>
      </c>
      <c r="O73" s="461">
        <v>0</v>
      </c>
      <c r="P73" s="461">
        <v>0</v>
      </c>
      <c r="Q73" s="461">
        <v>0</v>
      </c>
      <c r="R73" s="461">
        <v>0</v>
      </c>
      <c r="S73" s="461">
        <v>0</v>
      </c>
      <c r="T73" s="461">
        <v>0</v>
      </c>
      <c r="U73" s="461">
        <v>0</v>
      </c>
      <c r="V73" s="461">
        <v>0</v>
      </c>
      <c r="W73" s="461">
        <v>0</v>
      </c>
      <c r="X73" s="461">
        <v>0</v>
      </c>
      <c r="Y73" s="461">
        <v>0</v>
      </c>
      <c r="Z73" s="461">
        <v>0</v>
      </c>
      <c r="AA73" s="461">
        <v>0</v>
      </c>
      <c r="AB73" s="461">
        <v>0</v>
      </c>
      <c r="AC73" s="461">
        <v>1</v>
      </c>
      <c r="AD73" s="461">
        <v>0</v>
      </c>
      <c r="AE73" s="461">
        <v>0</v>
      </c>
      <c r="AF73" s="461">
        <v>0</v>
      </c>
      <c r="AG73" s="456">
        <f t="shared" si="5"/>
        <v>2</v>
      </c>
      <c r="AH73" s="456">
        <f t="shared" si="6"/>
        <v>23</v>
      </c>
      <c r="AI73" s="461">
        <v>0</v>
      </c>
      <c r="AJ73" s="456">
        <f t="shared" si="7"/>
        <v>25</v>
      </c>
      <c r="AK73" s="456">
        <f t="shared" si="8"/>
        <v>1</v>
      </c>
      <c r="AL73" s="456">
        <f t="shared" si="8"/>
        <v>0</v>
      </c>
      <c r="AM73" s="461">
        <v>5</v>
      </c>
      <c r="AN73" s="462" t="s">
        <v>3012</v>
      </c>
      <c r="AO73" s="461">
        <v>0</v>
      </c>
      <c r="AP73" s="461">
        <v>0</v>
      </c>
      <c r="AQ73" s="461">
        <v>0</v>
      </c>
      <c r="AR73" s="461">
        <v>0</v>
      </c>
      <c r="AS73" s="461">
        <v>0</v>
      </c>
      <c r="AT73" s="461">
        <v>0</v>
      </c>
      <c r="AU73" s="461">
        <v>0</v>
      </c>
      <c r="AV73" s="461">
        <v>0</v>
      </c>
      <c r="AW73" s="461">
        <v>0</v>
      </c>
      <c r="AX73" s="461">
        <v>0</v>
      </c>
      <c r="AY73" s="461">
        <v>0</v>
      </c>
      <c r="AZ73" s="461">
        <v>0</v>
      </c>
      <c r="BA73" s="461">
        <v>0</v>
      </c>
      <c r="BB73" s="461">
        <v>0</v>
      </c>
      <c r="BC73" s="461">
        <v>0</v>
      </c>
      <c r="BD73" s="461">
        <v>0</v>
      </c>
      <c r="BE73" s="461">
        <v>0</v>
      </c>
      <c r="BF73" s="461">
        <v>0</v>
      </c>
      <c r="BG73" s="461">
        <v>0</v>
      </c>
      <c r="BH73" s="461">
        <v>0</v>
      </c>
      <c r="BI73" s="461">
        <v>0</v>
      </c>
      <c r="BJ73" s="461">
        <v>0</v>
      </c>
      <c r="BK73" s="461">
        <v>0</v>
      </c>
      <c r="BL73" s="461">
        <v>0</v>
      </c>
      <c r="BM73" s="461">
        <v>0</v>
      </c>
      <c r="BN73" s="461">
        <v>0</v>
      </c>
      <c r="BO73" s="461">
        <v>0</v>
      </c>
      <c r="BP73" s="461">
        <v>0</v>
      </c>
      <c r="BQ73" s="461">
        <v>0</v>
      </c>
      <c r="BR73" s="461">
        <v>0</v>
      </c>
      <c r="BS73" s="461">
        <v>0</v>
      </c>
      <c r="BT73" s="461">
        <v>0</v>
      </c>
      <c r="BU73" s="461">
        <v>0</v>
      </c>
      <c r="BV73" s="461">
        <v>0</v>
      </c>
      <c r="BW73" s="461">
        <v>0</v>
      </c>
      <c r="BX73" s="461">
        <v>0</v>
      </c>
      <c r="BY73" s="461">
        <v>0</v>
      </c>
      <c r="BZ73" s="461">
        <v>0</v>
      </c>
      <c r="CA73" s="461">
        <v>0</v>
      </c>
      <c r="CB73" s="461">
        <v>0</v>
      </c>
      <c r="CC73" s="461">
        <v>0</v>
      </c>
      <c r="CD73" s="461">
        <v>0</v>
      </c>
      <c r="CE73" s="461">
        <v>0</v>
      </c>
      <c r="CF73" s="461">
        <v>0</v>
      </c>
      <c r="CG73" s="461">
        <v>0</v>
      </c>
      <c r="CH73" s="461">
        <v>0</v>
      </c>
    </row>
    <row r="74" spans="1:87" s="442" customFormat="1">
      <c r="A74" s="451" t="s">
        <v>3013</v>
      </c>
      <c r="B74" s="458">
        <v>3</v>
      </c>
      <c r="C74" s="458">
        <v>0</v>
      </c>
      <c r="D74" s="458">
        <v>0</v>
      </c>
      <c r="E74" s="458">
        <v>0</v>
      </c>
      <c r="F74" s="458">
        <v>0</v>
      </c>
      <c r="G74" s="458">
        <v>0</v>
      </c>
      <c r="H74" s="458">
        <v>28</v>
      </c>
      <c r="I74" s="458">
        <v>0</v>
      </c>
      <c r="J74" s="458">
        <v>0</v>
      </c>
      <c r="K74" s="458">
        <v>0</v>
      </c>
      <c r="L74" s="458">
        <v>0</v>
      </c>
      <c r="M74" s="458">
        <v>0</v>
      </c>
      <c r="N74" s="458">
        <v>0</v>
      </c>
      <c r="O74" s="458">
        <v>0</v>
      </c>
      <c r="P74" s="458">
        <v>0</v>
      </c>
      <c r="Q74" s="458">
        <v>0</v>
      </c>
      <c r="R74" s="458">
        <v>0</v>
      </c>
      <c r="S74" s="458">
        <v>0</v>
      </c>
      <c r="T74" s="458">
        <v>0</v>
      </c>
      <c r="U74" s="458">
        <v>0</v>
      </c>
      <c r="V74" s="458">
        <v>0</v>
      </c>
      <c r="W74" s="458">
        <v>0</v>
      </c>
      <c r="X74" s="458">
        <v>0</v>
      </c>
      <c r="Y74" s="458">
        <v>0</v>
      </c>
      <c r="Z74" s="458">
        <v>0</v>
      </c>
      <c r="AA74" s="458">
        <v>0</v>
      </c>
      <c r="AB74" s="458">
        <v>0</v>
      </c>
      <c r="AC74" s="458">
        <v>1</v>
      </c>
      <c r="AD74" s="458">
        <v>0</v>
      </c>
      <c r="AE74" s="458">
        <v>0</v>
      </c>
      <c r="AF74" s="458">
        <v>0</v>
      </c>
      <c r="AG74" s="456">
        <f t="shared" si="5"/>
        <v>3</v>
      </c>
      <c r="AH74" s="456">
        <f t="shared" si="6"/>
        <v>28</v>
      </c>
      <c r="AI74" s="458">
        <v>0</v>
      </c>
      <c r="AJ74" s="456">
        <f t="shared" si="7"/>
        <v>31</v>
      </c>
      <c r="AK74" s="456">
        <f t="shared" si="8"/>
        <v>1</v>
      </c>
      <c r="AL74" s="456">
        <f t="shared" si="8"/>
        <v>0</v>
      </c>
      <c r="AM74" s="458">
        <v>2</v>
      </c>
      <c r="AN74" s="459" t="s">
        <v>3014</v>
      </c>
      <c r="AO74" s="458">
        <v>0</v>
      </c>
      <c r="AP74" s="458">
        <v>0</v>
      </c>
      <c r="AQ74" s="458">
        <v>0</v>
      </c>
      <c r="AR74" s="458">
        <v>0</v>
      </c>
      <c r="AS74" s="458">
        <v>0</v>
      </c>
      <c r="AT74" s="458">
        <v>0</v>
      </c>
      <c r="AU74" s="458">
        <v>0</v>
      </c>
      <c r="AV74" s="458">
        <v>0</v>
      </c>
      <c r="AW74" s="458">
        <v>0</v>
      </c>
      <c r="AX74" s="458">
        <v>0</v>
      </c>
      <c r="AY74" s="458">
        <v>0</v>
      </c>
      <c r="AZ74" s="458">
        <v>0</v>
      </c>
      <c r="BA74" s="458">
        <v>0</v>
      </c>
      <c r="BB74" s="458">
        <v>0</v>
      </c>
      <c r="BC74" s="458">
        <v>0</v>
      </c>
      <c r="BD74" s="458">
        <v>0</v>
      </c>
      <c r="BE74" s="458">
        <v>0</v>
      </c>
      <c r="BF74" s="458">
        <v>0</v>
      </c>
      <c r="BG74" s="458">
        <v>0</v>
      </c>
      <c r="BH74" s="458">
        <v>0</v>
      </c>
      <c r="BI74" s="458">
        <v>0</v>
      </c>
      <c r="BJ74" s="458">
        <v>0</v>
      </c>
      <c r="BK74" s="458">
        <v>0</v>
      </c>
      <c r="BL74" s="458">
        <v>0</v>
      </c>
      <c r="BM74" s="458">
        <v>0</v>
      </c>
      <c r="BN74" s="458">
        <v>0</v>
      </c>
      <c r="BO74" s="458">
        <v>0</v>
      </c>
      <c r="BP74" s="458">
        <v>0</v>
      </c>
      <c r="BQ74" s="458">
        <v>0</v>
      </c>
      <c r="BR74" s="458">
        <v>0</v>
      </c>
      <c r="BS74" s="458">
        <v>0</v>
      </c>
      <c r="BT74" s="458">
        <v>0</v>
      </c>
      <c r="BU74" s="458">
        <v>0</v>
      </c>
      <c r="BV74" s="458">
        <v>0</v>
      </c>
      <c r="BW74" s="458">
        <v>0</v>
      </c>
      <c r="BX74" s="458">
        <v>0</v>
      </c>
      <c r="BY74" s="458">
        <v>0</v>
      </c>
      <c r="BZ74" s="458">
        <v>0</v>
      </c>
      <c r="CA74" s="458">
        <v>0</v>
      </c>
      <c r="CB74" s="458">
        <v>0</v>
      </c>
      <c r="CC74" s="458">
        <v>0</v>
      </c>
      <c r="CD74" s="458">
        <v>0</v>
      </c>
      <c r="CE74" s="458">
        <v>0</v>
      </c>
      <c r="CF74" s="458">
        <v>0</v>
      </c>
      <c r="CG74" s="458">
        <v>0</v>
      </c>
      <c r="CH74" s="458">
        <v>0</v>
      </c>
      <c r="CI74" s="441"/>
    </row>
    <row r="75" spans="1:87" s="40" customFormat="1" ht="45">
      <c r="A75" s="453" t="s">
        <v>3015</v>
      </c>
      <c r="B75" s="461">
        <v>3</v>
      </c>
      <c r="C75" s="461">
        <v>0</v>
      </c>
      <c r="D75" s="461">
        <v>0</v>
      </c>
      <c r="E75" s="461">
        <v>0</v>
      </c>
      <c r="F75" s="461">
        <v>0</v>
      </c>
      <c r="G75" s="461">
        <v>0</v>
      </c>
      <c r="H75" s="461">
        <v>16</v>
      </c>
      <c r="I75" s="461">
        <v>0</v>
      </c>
      <c r="J75" s="461">
        <v>0</v>
      </c>
      <c r="K75" s="461">
        <v>0</v>
      </c>
      <c r="L75" s="461">
        <v>0</v>
      </c>
      <c r="M75" s="461">
        <v>0</v>
      </c>
      <c r="N75" s="461">
        <v>0</v>
      </c>
      <c r="O75" s="461">
        <v>0</v>
      </c>
      <c r="P75" s="461">
        <v>0</v>
      </c>
      <c r="Q75" s="461">
        <v>0</v>
      </c>
      <c r="R75" s="461">
        <v>0</v>
      </c>
      <c r="S75" s="461">
        <v>0</v>
      </c>
      <c r="T75" s="461">
        <v>0</v>
      </c>
      <c r="U75" s="461">
        <v>0</v>
      </c>
      <c r="V75" s="461">
        <v>0</v>
      </c>
      <c r="W75" s="461">
        <v>0</v>
      </c>
      <c r="X75" s="461">
        <v>0</v>
      </c>
      <c r="Y75" s="461">
        <v>0</v>
      </c>
      <c r="Z75" s="461">
        <v>0</v>
      </c>
      <c r="AA75" s="461">
        <v>0</v>
      </c>
      <c r="AB75" s="461">
        <v>0</v>
      </c>
      <c r="AC75" s="461">
        <v>1</v>
      </c>
      <c r="AD75" s="461">
        <v>0</v>
      </c>
      <c r="AE75" s="461">
        <v>0</v>
      </c>
      <c r="AF75" s="461">
        <v>0</v>
      </c>
      <c r="AG75" s="456">
        <f t="shared" si="5"/>
        <v>3</v>
      </c>
      <c r="AH75" s="456">
        <f t="shared" si="6"/>
        <v>16</v>
      </c>
      <c r="AI75" s="461">
        <v>0</v>
      </c>
      <c r="AJ75" s="456">
        <f t="shared" si="7"/>
        <v>19</v>
      </c>
      <c r="AK75" s="456">
        <f t="shared" si="8"/>
        <v>1</v>
      </c>
      <c r="AL75" s="456">
        <f t="shared" si="8"/>
        <v>0</v>
      </c>
      <c r="AM75" s="461">
        <v>5</v>
      </c>
      <c r="AN75" s="462" t="s">
        <v>3016</v>
      </c>
      <c r="AO75" s="461">
        <v>0</v>
      </c>
      <c r="AP75" s="461">
        <v>0</v>
      </c>
      <c r="AQ75" s="461">
        <v>0</v>
      </c>
      <c r="AR75" s="461">
        <v>0</v>
      </c>
      <c r="AS75" s="461">
        <v>0</v>
      </c>
      <c r="AT75" s="461">
        <v>0</v>
      </c>
      <c r="AU75" s="461">
        <v>0</v>
      </c>
      <c r="AV75" s="461">
        <v>0</v>
      </c>
      <c r="AW75" s="461">
        <v>0</v>
      </c>
      <c r="AX75" s="461">
        <v>0</v>
      </c>
      <c r="AY75" s="461">
        <v>0</v>
      </c>
      <c r="AZ75" s="461">
        <v>0</v>
      </c>
      <c r="BA75" s="461">
        <v>0</v>
      </c>
      <c r="BB75" s="461">
        <v>0</v>
      </c>
      <c r="BC75" s="461">
        <v>0</v>
      </c>
      <c r="BD75" s="461">
        <v>0</v>
      </c>
      <c r="BE75" s="461">
        <v>0</v>
      </c>
      <c r="BF75" s="461">
        <v>0</v>
      </c>
      <c r="BG75" s="461">
        <v>0</v>
      </c>
      <c r="BH75" s="461">
        <v>0</v>
      </c>
      <c r="BI75" s="461">
        <v>0</v>
      </c>
      <c r="BJ75" s="461">
        <v>0</v>
      </c>
      <c r="BK75" s="461">
        <v>0</v>
      </c>
      <c r="BL75" s="461">
        <v>0</v>
      </c>
      <c r="BM75" s="461">
        <v>0</v>
      </c>
      <c r="BN75" s="461">
        <v>0</v>
      </c>
      <c r="BO75" s="461">
        <v>0</v>
      </c>
      <c r="BP75" s="461">
        <v>0</v>
      </c>
      <c r="BQ75" s="461">
        <v>0</v>
      </c>
      <c r="BR75" s="461">
        <v>0</v>
      </c>
      <c r="BS75" s="461">
        <v>0</v>
      </c>
      <c r="BT75" s="461">
        <v>0</v>
      </c>
      <c r="BU75" s="461">
        <v>0</v>
      </c>
      <c r="BV75" s="461">
        <v>0</v>
      </c>
      <c r="BW75" s="461">
        <v>0</v>
      </c>
      <c r="BX75" s="461">
        <v>0</v>
      </c>
      <c r="BY75" s="461">
        <v>0</v>
      </c>
      <c r="BZ75" s="461">
        <v>0</v>
      </c>
      <c r="CA75" s="461">
        <v>0</v>
      </c>
      <c r="CB75" s="461">
        <v>0</v>
      </c>
      <c r="CC75" s="461">
        <v>0</v>
      </c>
      <c r="CD75" s="461">
        <v>0</v>
      </c>
      <c r="CE75" s="461">
        <v>0</v>
      </c>
      <c r="CF75" s="461">
        <v>0</v>
      </c>
      <c r="CG75" s="461">
        <v>0</v>
      </c>
      <c r="CH75" s="461">
        <v>0</v>
      </c>
    </row>
    <row r="76" spans="1:87" s="442" customFormat="1" ht="150">
      <c r="A76" s="451" t="s">
        <v>3017</v>
      </c>
      <c r="B76" s="458">
        <v>3</v>
      </c>
      <c r="C76" s="458">
        <v>0</v>
      </c>
      <c r="D76" s="458">
        <v>0</v>
      </c>
      <c r="E76" s="458">
        <v>0</v>
      </c>
      <c r="F76" s="458">
        <v>0</v>
      </c>
      <c r="G76" s="458">
        <v>0</v>
      </c>
      <c r="H76" s="458">
        <v>19</v>
      </c>
      <c r="I76" s="458">
        <v>0</v>
      </c>
      <c r="J76" s="458">
        <v>0</v>
      </c>
      <c r="K76" s="458">
        <v>0</v>
      </c>
      <c r="L76" s="458">
        <v>0</v>
      </c>
      <c r="M76" s="458">
        <v>0</v>
      </c>
      <c r="N76" s="458">
        <v>0</v>
      </c>
      <c r="O76" s="458">
        <v>0</v>
      </c>
      <c r="P76" s="458">
        <v>0</v>
      </c>
      <c r="Q76" s="458">
        <v>0</v>
      </c>
      <c r="R76" s="458">
        <v>0</v>
      </c>
      <c r="S76" s="458">
        <v>0</v>
      </c>
      <c r="T76" s="458">
        <v>0</v>
      </c>
      <c r="U76" s="458">
        <v>0</v>
      </c>
      <c r="V76" s="458">
        <v>0</v>
      </c>
      <c r="W76" s="458">
        <v>0</v>
      </c>
      <c r="X76" s="458">
        <v>0</v>
      </c>
      <c r="Y76" s="458">
        <v>0</v>
      </c>
      <c r="Z76" s="458">
        <v>0</v>
      </c>
      <c r="AA76" s="458">
        <v>0</v>
      </c>
      <c r="AB76" s="458">
        <v>0</v>
      </c>
      <c r="AC76" s="458">
        <v>2</v>
      </c>
      <c r="AD76" s="458">
        <v>0</v>
      </c>
      <c r="AE76" s="458">
        <v>0</v>
      </c>
      <c r="AF76" s="458">
        <v>0</v>
      </c>
      <c r="AG76" s="456">
        <f t="shared" si="5"/>
        <v>3</v>
      </c>
      <c r="AH76" s="456">
        <f t="shared" si="6"/>
        <v>19</v>
      </c>
      <c r="AI76" s="458">
        <v>0</v>
      </c>
      <c r="AJ76" s="456">
        <f t="shared" si="7"/>
        <v>22</v>
      </c>
      <c r="AK76" s="456">
        <f t="shared" si="8"/>
        <v>2</v>
      </c>
      <c r="AL76" s="456">
        <f t="shared" si="8"/>
        <v>0</v>
      </c>
      <c r="AM76" s="458">
        <v>19</v>
      </c>
      <c r="AN76" s="463" t="s">
        <v>3018</v>
      </c>
      <c r="AO76" s="458">
        <v>0</v>
      </c>
      <c r="AP76" s="458">
        <v>0</v>
      </c>
      <c r="AQ76" s="458">
        <v>0</v>
      </c>
      <c r="AR76" s="458">
        <v>0</v>
      </c>
      <c r="AS76" s="458">
        <v>0</v>
      </c>
      <c r="AT76" s="458">
        <v>0</v>
      </c>
      <c r="AU76" s="458">
        <v>0</v>
      </c>
      <c r="AV76" s="458">
        <v>0</v>
      </c>
      <c r="AW76" s="458">
        <v>0</v>
      </c>
      <c r="AX76" s="458">
        <v>0</v>
      </c>
      <c r="AY76" s="458">
        <v>0</v>
      </c>
      <c r="AZ76" s="458">
        <v>0</v>
      </c>
      <c r="BA76" s="458">
        <v>0</v>
      </c>
      <c r="BB76" s="458">
        <v>0</v>
      </c>
      <c r="BC76" s="458">
        <v>0</v>
      </c>
      <c r="BD76" s="458">
        <v>0</v>
      </c>
      <c r="BE76" s="458">
        <v>0</v>
      </c>
      <c r="BF76" s="458">
        <v>0</v>
      </c>
      <c r="BG76" s="458">
        <v>0</v>
      </c>
      <c r="BH76" s="458">
        <v>0</v>
      </c>
      <c r="BI76" s="458">
        <v>0</v>
      </c>
      <c r="BJ76" s="458">
        <v>0</v>
      </c>
      <c r="BK76" s="458">
        <v>0</v>
      </c>
      <c r="BL76" s="458">
        <v>0</v>
      </c>
      <c r="BM76" s="458">
        <v>0</v>
      </c>
      <c r="BN76" s="458">
        <v>0</v>
      </c>
      <c r="BO76" s="458">
        <v>0</v>
      </c>
      <c r="BP76" s="458">
        <v>0</v>
      </c>
      <c r="BQ76" s="458">
        <v>0</v>
      </c>
      <c r="BR76" s="458">
        <v>0</v>
      </c>
      <c r="BS76" s="458">
        <v>0</v>
      </c>
      <c r="BT76" s="458">
        <v>0</v>
      </c>
      <c r="BU76" s="458">
        <v>0</v>
      </c>
      <c r="BV76" s="458">
        <v>0</v>
      </c>
      <c r="BW76" s="458">
        <v>0</v>
      </c>
      <c r="BX76" s="458">
        <v>0</v>
      </c>
      <c r="BY76" s="458">
        <v>0</v>
      </c>
      <c r="BZ76" s="458">
        <v>0</v>
      </c>
      <c r="CA76" s="458">
        <v>0</v>
      </c>
      <c r="CB76" s="458">
        <v>0</v>
      </c>
      <c r="CC76" s="458">
        <v>0</v>
      </c>
      <c r="CD76" s="458">
        <v>0</v>
      </c>
      <c r="CE76" s="458">
        <v>0</v>
      </c>
      <c r="CF76" s="458">
        <v>0</v>
      </c>
      <c r="CG76" s="458">
        <v>0</v>
      </c>
      <c r="CH76" s="458">
        <v>0</v>
      </c>
      <c r="CI76" s="441"/>
    </row>
    <row r="77" spans="1:87" s="40" customFormat="1" ht="60">
      <c r="A77" s="453" t="s">
        <v>3019</v>
      </c>
      <c r="B77" s="461">
        <v>0</v>
      </c>
      <c r="C77" s="461">
        <v>0</v>
      </c>
      <c r="D77" s="461">
        <v>0</v>
      </c>
      <c r="E77" s="461">
        <v>0</v>
      </c>
      <c r="F77" s="461">
        <v>0</v>
      </c>
      <c r="G77" s="461">
        <v>0</v>
      </c>
      <c r="H77" s="461">
        <v>0</v>
      </c>
      <c r="I77" s="461">
        <v>0</v>
      </c>
      <c r="J77" s="461">
        <v>0</v>
      </c>
      <c r="K77" s="461">
        <v>0</v>
      </c>
      <c r="L77" s="461">
        <v>0</v>
      </c>
      <c r="M77" s="461">
        <v>0</v>
      </c>
      <c r="N77" s="461">
        <v>0</v>
      </c>
      <c r="O77" s="461">
        <v>0</v>
      </c>
      <c r="P77" s="461">
        <v>0</v>
      </c>
      <c r="Q77" s="461">
        <v>0</v>
      </c>
      <c r="R77" s="461">
        <v>0</v>
      </c>
      <c r="S77" s="461">
        <v>0</v>
      </c>
      <c r="T77" s="461">
        <v>0</v>
      </c>
      <c r="U77" s="461">
        <v>0</v>
      </c>
      <c r="V77" s="461">
        <v>0</v>
      </c>
      <c r="W77" s="461">
        <v>0</v>
      </c>
      <c r="X77" s="461">
        <v>0</v>
      </c>
      <c r="Y77" s="461">
        <v>0</v>
      </c>
      <c r="Z77" s="461">
        <v>0</v>
      </c>
      <c r="AA77" s="461">
        <v>0</v>
      </c>
      <c r="AB77" s="461">
        <v>0</v>
      </c>
      <c r="AC77" s="461">
        <v>4</v>
      </c>
      <c r="AD77" s="461">
        <v>0</v>
      </c>
      <c r="AE77" s="461">
        <v>0</v>
      </c>
      <c r="AF77" s="461">
        <v>0</v>
      </c>
      <c r="AG77" s="456">
        <f t="shared" si="5"/>
        <v>0</v>
      </c>
      <c r="AH77" s="456">
        <f t="shared" si="6"/>
        <v>0</v>
      </c>
      <c r="AI77" s="461">
        <v>0</v>
      </c>
      <c r="AJ77" s="456">
        <f t="shared" si="7"/>
        <v>0</v>
      </c>
      <c r="AK77" s="456">
        <f t="shared" si="8"/>
        <v>4</v>
      </c>
      <c r="AL77" s="456">
        <f t="shared" si="8"/>
        <v>0</v>
      </c>
      <c r="AM77" s="461">
        <v>6</v>
      </c>
      <c r="AN77" s="462" t="s">
        <v>3020</v>
      </c>
      <c r="AO77" s="461">
        <v>0</v>
      </c>
      <c r="AP77" s="461">
        <v>0</v>
      </c>
      <c r="AQ77" s="461">
        <v>0</v>
      </c>
      <c r="AR77" s="461">
        <v>0</v>
      </c>
      <c r="AS77" s="461">
        <v>0</v>
      </c>
      <c r="AT77" s="461">
        <v>0</v>
      </c>
      <c r="AU77" s="461">
        <v>0</v>
      </c>
      <c r="AV77" s="461">
        <v>0</v>
      </c>
      <c r="AW77" s="461">
        <v>0</v>
      </c>
      <c r="AX77" s="461">
        <v>0</v>
      </c>
      <c r="AY77" s="461">
        <v>0</v>
      </c>
      <c r="AZ77" s="461">
        <v>0</v>
      </c>
      <c r="BA77" s="461">
        <v>0</v>
      </c>
      <c r="BB77" s="461">
        <v>0</v>
      </c>
      <c r="BC77" s="461">
        <v>0</v>
      </c>
      <c r="BD77" s="461">
        <v>0</v>
      </c>
      <c r="BE77" s="461">
        <v>0</v>
      </c>
      <c r="BF77" s="461">
        <v>0</v>
      </c>
      <c r="BG77" s="461">
        <v>0</v>
      </c>
      <c r="BH77" s="461">
        <v>0</v>
      </c>
      <c r="BI77" s="461">
        <v>0</v>
      </c>
      <c r="BJ77" s="461">
        <v>0</v>
      </c>
      <c r="BK77" s="461">
        <v>0</v>
      </c>
      <c r="BL77" s="461">
        <v>0</v>
      </c>
      <c r="BM77" s="461">
        <v>0</v>
      </c>
      <c r="BN77" s="461">
        <v>0</v>
      </c>
      <c r="BO77" s="461">
        <v>0</v>
      </c>
      <c r="BP77" s="461">
        <v>0</v>
      </c>
      <c r="BQ77" s="461">
        <v>0</v>
      </c>
      <c r="BR77" s="461">
        <v>0</v>
      </c>
      <c r="BS77" s="461">
        <v>0</v>
      </c>
      <c r="BT77" s="461">
        <v>0</v>
      </c>
      <c r="BU77" s="461">
        <v>0</v>
      </c>
      <c r="BV77" s="461">
        <v>0</v>
      </c>
      <c r="BW77" s="461">
        <v>0</v>
      </c>
      <c r="BX77" s="461">
        <v>0</v>
      </c>
      <c r="BY77" s="461">
        <v>0</v>
      </c>
      <c r="BZ77" s="461">
        <v>0</v>
      </c>
      <c r="CA77" s="461">
        <v>0</v>
      </c>
      <c r="CB77" s="461">
        <v>0</v>
      </c>
      <c r="CC77" s="461">
        <v>0</v>
      </c>
      <c r="CD77" s="461">
        <v>0</v>
      </c>
      <c r="CE77" s="461">
        <v>0</v>
      </c>
      <c r="CF77" s="461">
        <v>0</v>
      </c>
      <c r="CG77" s="461">
        <v>0</v>
      </c>
      <c r="CH77" s="461">
        <v>0</v>
      </c>
    </row>
    <row r="78" spans="1:87" s="40" customFormat="1" ht="30">
      <c r="A78" s="453" t="s">
        <v>3021</v>
      </c>
      <c r="B78" s="461">
        <v>5</v>
      </c>
      <c r="C78" s="461">
        <v>0</v>
      </c>
      <c r="D78" s="461">
        <v>0</v>
      </c>
      <c r="E78" s="461">
        <v>0</v>
      </c>
      <c r="F78" s="461">
        <v>0</v>
      </c>
      <c r="G78" s="461">
        <v>0</v>
      </c>
      <c r="H78" s="461">
        <v>13</v>
      </c>
      <c r="I78" s="461">
        <v>0</v>
      </c>
      <c r="J78" s="461">
        <v>0</v>
      </c>
      <c r="K78" s="461">
        <v>0</v>
      </c>
      <c r="L78" s="461">
        <v>0</v>
      </c>
      <c r="M78" s="461">
        <v>0</v>
      </c>
      <c r="N78" s="461">
        <v>2</v>
      </c>
      <c r="O78" s="461">
        <v>0</v>
      </c>
      <c r="P78" s="461">
        <v>0</v>
      </c>
      <c r="Q78" s="461">
        <v>0</v>
      </c>
      <c r="R78" s="461">
        <v>0</v>
      </c>
      <c r="S78" s="461">
        <v>0</v>
      </c>
      <c r="T78" s="461">
        <v>0</v>
      </c>
      <c r="U78" s="461">
        <v>0</v>
      </c>
      <c r="V78" s="461">
        <v>0</v>
      </c>
      <c r="W78" s="461">
        <v>0</v>
      </c>
      <c r="X78" s="461">
        <v>0</v>
      </c>
      <c r="Y78" s="461">
        <v>0</v>
      </c>
      <c r="Z78" s="461">
        <v>0</v>
      </c>
      <c r="AA78" s="461">
        <v>0</v>
      </c>
      <c r="AB78" s="461">
        <v>0</v>
      </c>
      <c r="AC78" s="461">
        <v>1</v>
      </c>
      <c r="AD78" s="461">
        <v>0</v>
      </c>
      <c r="AE78" s="461">
        <v>0</v>
      </c>
      <c r="AF78" s="461">
        <v>0</v>
      </c>
      <c r="AG78" s="456">
        <f t="shared" si="5"/>
        <v>5</v>
      </c>
      <c r="AH78" s="456">
        <f t="shared" si="6"/>
        <v>15</v>
      </c>
      <c r="AI78" s="461">
        <v>0</v>
      </c>
      <c r="AJ78" s="456">
        <f t="shared" si="7"/>
        <v>20</v>
      </c>
      <c r="AK78" s="456">
        <f t="shared" si="8"/>
        <v>1</v>
      </c>
      <c r="AL78" s="456">
        <f t="shared" si="8"/>
        <v>0</v>
      </c>
      <c r="AM78" s="461">
        <v>5</v>
      </c>
      <c r="AN78" s="462" t="s">
        <v>2929</v>
      </c>
      <c r="AO78" s="461">
        <v>0</v>
      </c>
      <c r="AP78" s="461">
        <v>0</v>
      </c>
      <c r="AQ78" s="461">
        <v>0</v>
      </c>
      <c r="AR78" s="461">
        <v>0</v>
      </c>
      <c r="AS78" s="461">
        <v>0</v>
      </c>
      <c r="AT78" s="461">
        <v>0</v>
      </c>
      <c r="AU78" s="461">
        <v>0</v>
      </c>
      <c r="AV78" s="461">
        <v>0</v>
      </c>
      <c r="AW78" s="461">
        <v>0</v>
      </c>
      <c r="AX78" s="461">
        <v>0</v>
      </c>
      <c r="AY78" s="461">
        <v>0</v>
      </c>
      <c r="AZ78" s="461">
        <v>0</v>
      </c>
      <c r="BA78" s="461">
        <v>0</v>
      </c>
      <c r="BB78" s="461">
        <v>0</v>
      </c>
      <c r="BC78" s="461">
        <v>0</v>
      </c>
      <c r="BD78" s="461">
        <v>0</v>
      </c>
      <c r="BE78" s="461">
        <v>0</v>
      </c>
      <c r="BF78" s="461">
        <v>0</v>
      </c>
      <c r="BG78" s="461">
        <v>0</v>
      </c>
      <c r="BH78" s="461">
        <v>0</v>
      </c>
      <c r="BI78" s="461">
        <v>0</v>
      </c>
      <c r="BJ78" s="461">
        <v>0</v>
      </c>
      <c r="BK78" s="461">
        <v>0</v>
      </c>
      <c r="BL78" s="461">
        <v>0</v>
      </c>
      <c r="BM78" s="461">
        <v>0</v>
      </c>
      <c r="BN78" s="461">
        <v>0</v>
      </c>
      <c r="BO78" s="461">
        <v>0</v>
      </c>
      <c r="BP78" s="461">
        <v>0</v>
      </c>
      <c r="BQ78" s="461">
        <v>0</v>
      </c>
      <c r="BR78" s="461">
        <v>0</v>
      </c>
      <c r="BS78" s="461">
        <v>0</v>
      </c>
      <c r="BT78" s="461">
        <v>0</v>
      </c>
      <c r="BU78" s="461">
        <v>0</v>
      </c>
      <c r="BV78" s="461">
        <v>0</v>
      </c>
      <c r="BW78" s="461">
        <v>0</v>
      </c>
      <c r="BX78" s="461">
        <v>0</v>
      </c>
      <c r="BY78" s="461">
        <v>0</v>
      </c>
      <c r="BZ78" s="461">
        <v>0</v>
      </c>
      <c r="CA78" s="461">
        <v>0</v>
      </c>
      <c r="CB78" s="461">
        <v>0</v>
      </c>
      <c r="CC78" s="461">
        <v>0</v>
      </c>
      <c r="CD78" s="461">
        <v>0</v>
      </c>
      <c r="CE78" s="461">
        <v>0</v>
      </c>
      <c r="CF78" s="461">
        <v>0</v>
      </c>
      <c r="CG78" s="461">
        <v>0</v>
      </c>
      <c r="CH78" s="461">
        <v>0</v>
      </c>
    </row>
    <row r="79" spans="1:87" s="40" customFormat="1" ht="30">
      <c r="A79" s="453" t="s">
        <v>3022</v>
      </c>
      <c r="B79" s="461">
        <v>10</v>
      </c>
      <c r="C79" s="461">
        <v>0</v>
      </c>
      <c r="D79" s="461">
        <v>0</v>
      </c>
      <c r="E79" s="461">
        <v>0</v>
      </c>
      <c r="F79" s="461">
        <v>0</v>
      </c>
      <c r="G79" s="461">
        <v>0</v>
      </c>
      <c r="H79" s="461">
        <v>228</v>
      </c>
      <c r="I79" s="461">
        <v>0</v>
      </c>
      <c r="J79" s="461">
        <v>0</v>
      </c>
      <c r="K79" s="461">
        <v>0</v>
      </c>
      <c r="L79" s="461">
        <v>0</v>
      </c>
      <c r="M79" s="461">
        <v>0</v>
      </c>
      <c r="N79" s="461">
        <v>0</v>
      </c>
      <c r="O79" s="461">
        <v>0</v>
      </c>
      <c r="P79" s="461">
        <v>0</v>
      </c>
      <c r="Q79" s="461">
        <v>16</v>
      </c>
      <c r="R79" s="461">
        <v>0</v>
      </c>
      <c r="S79" s="461">
        <v>0</v>
      </c>
      <c r="T79" s="461">
        <v>0</v>
      </c>
      <c r="U79" s="461">
        <v>0</v>
      </c>
      <c r="V79" s="461">
        <v>0</v>
      </c>
      <c r="W79" s="461">
        <v>0</v>
      </c>
      <c r="X79" s="461">
        <v>0</v>
      </c>
      <c r="Y79" s="461">
        <v>0</v>
      </c>
      <c r="Z79" s="461">
        <v>0</v>
      </c>
      <c r="AA79" s="461">
        <v>0</v>
      </c>
      <c r="AB79" s="461">
        <v>0</v>
      </c>
      <c r="AC79" s="461">
        <v>1</v>
      </c>
      <c r="AD79" s="461">
        <v>0</v>
      </c>
      <c r="AE79" s="461">
        <v>0</v>
      </c>
      <c r="AF79" s="461">
        <v>0</v>
      </c>
      <c r="AG79" s="456">
        <f t="shared" si="5"/>
        <v>10</v>
      </c>
      <c r="AH79" s="456">
        <f t="shared" si="6"/>
        <v>244</v>
      </c>
      <c r="AI79" s="461">
        <v>0</v>
      </c>
      <c r="AJ79" s="456">
        <f t="shared" si="7"/>
        <v>254</v>
      </c>
      <c r="AK79" s="456">
        <f t="shared" si="8"/>
        <v>1</v>
      </c>
      <c r="AL79" s="456">
        <f t="shared" si="8"/>
        <v>0</v>
      </c>
      <c r="AM79" s="461">
        <v>4</v>
      </c>
      <c r="AN79" s="462" t="s">
        <v>3023</v>
      </c>
      <c r="AO79" s="468">
        <v>0</v>
      </c>
      <c r="AP79" s="461">
        <v>0</v>
      </c>
      <c r="AQ79" s="461">
        <v>0</v>
      </c>
      <c r="AR79" s="461">
        <v>0</v>
      </c>
      <c r="AS79" s="461">
        <v>0</v>
      </c>
      <c r="AT79" s="461">
        <v>0</v>
      </c>
      <c r="AU79" s="461">
        <v>0</v>
      </c>
      <c r="AV79" s="461">
        <v>0</v>
      </c>
      <c r="AW79" s="461">
        <v>0</v>
      </c>
      <c r="AX79" s="461">
        <v>0</v>
      </c>
      <c r="AY79" s="461">
        <v>0</v>
      </c>
      <c r="AZ79" s="461">
        <v>0</v>
      </c>
      <c r="BA79" s="461">
        <v>0</v>
      </c>
      <c r="BB79" s="461">
        <v>0</v>
      </c>
      <c r="BC79" s="461">
        <v>0</v>
      </c>
      <c r="BD79" s="461">
        <v>0</v>
      </c>
      <c r="BE79" s="461">
        <v>0</v>
      </c>
      <c r="BF79" s="461">
        <v>0</v>
      </c>
      <c r="BG79" s="461">
        <v>0</v>
      </c>
      <c r="BH79" s="461">
        <v>0</v>
      </c>
      <c r="BI79" s="461">
        <v>0</v>
      </c>
      <c r="BJ79" s="461">
        <v>0</v>
      </c>
      <c r="BK79" s="461">
        <v>0</v>
      </c>
      <c r="BL79" s="461">
        <v>0</v>
      </c>
      <c r="BM79" s="461">
        <v>0</v>
      </c>
      <c r="BN79" s="461">
        <v>0</v>
      </c>
      <c r="BO79" s="461">
        <v>0</v>
      </c>
      <c r="BP79" s="461">
        <v>0</v>
      </c>
      <c r="BQ79" s="461">
        <v>0</v>
      </c>
      <c r="BR79" s="461">
        <v>0</v>
      </c>
      <c r="BS79" s="461">
        <v>0</v>
      </c>
      <c r="BT79" s="461">
        <v>0</v>
      </c>
      <c r="BU79" s="461">
        <v>0</v>
      </c>
      <c r="BV79" s="461">
        <v>0</v>
      </c>
      <c r="BW79" s="461">
        <v>0</v>
      </c>
      <c r="BX79" s="461">
        <v>0</v>
      </c>
      <c r="BY79" s="461">
        <v>0</v>
      </c>
      <c r="BZ79" s="461">
        <v>0</v>
      </c>
      <c r="CA79" s="461">
        <v>0</v>
      </c>
      <c r="CB79" s="461">
        <v>0</v>
      </c>
      <c r="CC79" s="461">
        <v>0</v>
      </c>
      <c r="CD79" s="461">
        <v>0</v>
      </c>
      <c r="CE79" s="461">
        <v>0</v>
      </c>
      <c r="CF79" s="461">
        <v>0</v>
      </c>
      <c r="CG79" s="461">
        <v>0</v>
      </c>
      <c r="CH79" s="461">
        <v>0</v>
      </c>
    </row>
    <row r="80" spans="1:87" s="442" customFormat="1" ht="45">
      <c r="A80" s="451" t="s">
        <v>3024</v>
      </c>
      <c r="B80" s="458">
        <v>19</v>
      </c>
      <c r="C80" s="458">
        <v>0</v>
      </c>
      <c r="D80" s="458">
        <v>0</v>
      </c>
      <c r="E80" s="458">
        <v>0</v>
      </c>
      <c r="F80" s="458">
        <v>0</v>
      </c>
      <c r="G80" s="458">
        <v>0</v>
      </c>
      <c r="H80" s="458">
        <v>120</v>
      </c>
      <c r="I80" s="458">
        <v>0</v>
      </c>
      <c r="J80" s="458">
        <v>0</v>
      </c>
      <c r="K80" s="458">
        <v>231</v>
      </c>
      <c r="L80" s="458">
        <v>0</v>
      </c>
      <c r="M80" s="458">
        <v>0</v>
      </c>
      <c r="N80" s="458">
        <v>23</v>
      </c>
      <c r="O80" s="458">
        <v>0</v>
      </c>
      <c r="P80" s="458">
        <v>0</v>
      </c>
      <c r="Q80" s="458">
        <v>10</v>
      </c>
      <c r="R80" s="458">
        <v>0</v>
      </c>
      <c r="S80" s="458">
        <v>0</v>
      </c>
      <c r="T80" s="458">
        <v>0</v>
      </c>
      <c r="U80" s="458">
        <v>0</v>
      </c>
      <c r="V80" s="458">
        <v>0</v>
      </c>
      <c r="W80" s="458">
        <v>0</v>
      </c>
      <c r="X80" s="458">
        <v>0</v>
      </c>
      <c r="Y80" s="458">
        <v>0</v>
      </c>
      <c r="Z80" s="458">
        <v>0</v>
      </c>
      <c r="AA80" s="458">
        <v>0</v>
      </c>
      <c r="AB80" s="458">
        <v>0</v>
      </c>
      <c r="AC80" s="458">
        <v>2</v>
      </c>
      <c r="AD80" s="458">
        <v>0</v>
      </c>
      <c r="AE80" s="458">
        <v>0</v>
      </c>
      <c r="AF80" s="458">
        <v>0</v>
      </c>
      <c r="AG80" s="456">
        <f t="shared" si="5"/>
        <v>19</v>
      </c>
      <c r="AH80" s="456">
        <f t="shared" si="6"/>
        <v>384</v>
      </c>
      <c r="AI80" s="458">
        <v>0</v>
      </c>
      <c r="AJ80" s="456">
        <f t="shared" si="7"/>
        <v>403</v>
      </c>
      <c r="AK80" s="456">
        <f t="shared" si="8"/>
        <v>2</v>
      </c>
      <c r="AL80" s="456">
        <f t="shared" si="8"/>
        <v>0</v>
      </c>
      <c r="AM80" s="458">
        <v>3</v>
      </c>
      <c r="AN80" s="459" t="s">
        <v>3025</v>
      </c>
      <c r="AO80" s="458">
        <v>0</v>
      </c>
      <c r="AP80" s="458">
        <v>0</v>
      </c>
      <c r="AQ80" s="458">
        <v>0</v>
      </c>
      <c r="AR80" s="458">
        <v>0</v>
      </c>
      <c r="AS80" s="458">
        <v>0</v>
      </c>
      <c r="AT80" s="458">
        <v>0</v>
      </c>
      <c r="AU80" s="458">
        <v>0</v>
      </c>
      <c r="AV80" s="458">
        <v>0</v>
      </c>
      <c r="AW80" s="458">
        <v>0</v>
      </c>
      <c r="AX80" s="458">
        <v>0</v>
      </c>
      <c r="AY80" s="458">
        <v>0</v>
      </c>
      <c r="AZ80" s="458">
        <v>0</v>
      </c>
      <c r="BA80" s="458">
        <v>0</v>
      </c>
      <c r="BB80" s="458">
        <v>0</v>
      </c>
      <c r="BC80" s="458">
        <v>0</v>
      </c>
      <c r="BD80" s="458">
        <v>0</v>
      </c>
      <c r="BE80" s="458">
        <v>0</v>
      </c>
      <c r="BF80" s="458">
        <v>0</v>
      </c>
      <c r="BG80" s="458">
        <v>0</v>
      </c>
      <c r="BH80" s="458">
        <v>0</v>
      </c>
      <c r="BI80" s="458">
        <v>0</v>
      </c>
      <c r="BJ80" s="458">
        <v>0</v>
      </c>
      <c r="BK80" s="458">
        <v>0</v>
      </c>
      <c r="BL80" s="458">
        <v>0</v>
      </c>
      <c r="BM80" s="458">
        <v>0</v>
      </c>
      <c r="BN80" s="458">
        <v>0</v>
      </c>
      <c r="BO80" s="458">
        <v>0</v>
      </c>
      <c r="BP80" s="458">
        <v>0</v>
      </c>
      <c r="BQ80" s="458">
        <v>0</v>
      </c>
      <c r="BR80" s="458">
        <v>0</v>
      </c>
      <c r="BS80" s="458">
        <v>0</v>
      </c>
      <c r="BT80" s="458">
        <v>0</v>
      </c>
      <c r="BU80" s="458">
        <v>0</v>
      </c>
      <c r="BV80" s="458">
        <v>0</v>
      </c>
      <c r="BW80" s="458">
        <v>0</v>
      </c>
      <c r="BX80" s="458">
        <v>0</v>
      </c>
      <c r="BY80" s="458">
        <v>0</v>
      </c>
      <c r="BZ80" s="458">
        <v>0</v>
      </c>
      <c r="CA80" s="458">
        <v>0</v>
      </c>
      <c r="CB80" s="458">
        <v>0</v>
      </c>
      <c r="CC80" s="458">
        <v>0</v>
      </c>
      <c r="CD80" s="458">
        <v>0</v>
      </c>
      <c r="CE80" s="458">
        <v>0</v>
      </c>
      <c r="CF80" s="458">
        <v>0</v>
      </c>
      <c r="CG80" s="458">
        <v>0</v>
      </c>
      <c r="CH80" s="458">
        <v>0</v>
      </c>
      <c r="CI80" s="441"/>
    </row>
    <row r="81" spans="1:87" s="442" customFormat="1" ht="60">
      <c r="A81" s="451" t="s">
        <v>3026</v>
      </c>
      <c r="B81" s="458">
        <v>6</v>
      </c>
      <c r="C81" s="458">
        <v>0</v>
      </c>
      <c r="D81" s="458">
        <v>0</v>
      </c>
      <c r="E81" s="458">
        <v>0</v>
      </c>
      <c r="F81" s="458">
        <v>0</v>
      </c>
      <c r="G81" s="458">
        <v>0</v>
      </c>
      <c r="H81" s="458">
        <v>12</v>
      </c>
      <c r="I81" s="458">
        <v>0</v>
      </c>
      <c r="J81" s="458">
        <v>0</v>
      </c>
      <c r="K81" s="458">
        <v>0</v>
      </c>
      <c r="L81" s="458">
        <v>0</v>
      </c>
      <c r="M81" s="458">
        <v>0</v>
      </c>
      <c r="N81" s="458">
        <v>0</v>
      </c>
      <c r="O81" s="458">
        <v>0</v>
      </c>
      <c r="P81" s="458">
        <v>0</v>
      </c>
      <c r="Q81" s="458">
        <v>0</v>
      </c>
      <c r="R81" s="458">
        <v>0</v>
      </c>
      <c r="S81" s="458">
        <v>0</v>
      </c>
      <c r="T81" s="458">
        <v>0</v>
      </c>
      <c r="U81" s="458">
        <v>0</v>
      </c>
      <c r="V81" s="458">
        <v>0</v>
      </c>
      <c r="W81" s="458">
        <v>0</v>
      </c>
      <c r="X81" s="458">
        <v>0</v>
      </c>
      <c r="Y81" s="458">
        <v>0</v>
      </c>
      <c r="Z81" s="458">
        <v>0</v>
      </c>
      <c r="AA81" s="458">
        <v>0</v>
      </c>
      <c r="AB81" s="458">
        <v>0</v>
      </c>
      <c r="AC81" s="458">
        <v>2</v>
      </c>
      <c r="AD81" s="458">
        <v>0</v>
      </c>
      <c r="AE81" s="458">
        <v>0</v>
      </c>
      <c r="AF81" s="458">
        <v>0</v>
      </c>
      <c r="AG81" s="456">
        <f t="shared" si="5"/>
        <v>6</v>
      </c>
      <c r="AH81" s="456">
        <f t="shared" si="6"/>
        <v>12</v>
      </c>
      <c r="AI81" s="458">
        <v>0</v>
      </c>
      <c r="AJ81" s="456">
        <f t="shared" si="7"/>
        <v>18</v>
      </c>
      <c r="AK81" s="456">
        <f t="shared" si="8"/>
        <v>2</v>
      </c>
      <c r="AL81" s="456">
        <f t="shared" si="8"/>
        <v>0</v>
      </c>
      <c r="AM81" s="458">
        <v>5</v>
      </c>
      <c r="AN81" s="465" t="s">
        <v>3027</v>
      </c>
      <c r="AO81" s="458">
        <v>0</v>
      </c>
      <c r="AP81" s="458">
        <v>0</v>
      </c>
      <c r="AQ81" s="458">
        <v>0</v>
      </c>
      <c r="AR81" s="458">
        <v>0</v>
      </c>
      <c r="AS81" s="458">
        <v>0</v>
      </c>
      <c r="AT81" s="458">
        <v>0</v>
      </c>
      <c r="AU81" s="458">
        <v>0</v>
      </c>
      <c r="AV81" s="458">
        <v>0</v>
      </c>
      <c r="AW81" s="458">
        <v>0</v>
      </c>
      <c r="AX81" s="458">
        <v>0</v>
      </c>
      <c r="AY81" s="458">
        <v>0</v>
      </c>
      <c r="AZ81" s="458">
        <v>0</v>
      </c>
      <c r="BA81" s="458">
        <v>0</v>
      </c>
      <c r="BB81" s="458">
        <v>0</v>
      </c>
      <c r="BC81" s="458">
        <v>0</v>
      </c>
      <c r="BD81" s="458">
        <v>0</v>
      </c>
      <c r="BE81" s="458">
        <v>0</v>
      </c>
      <c r="BF81" s="458">
        <v>0</v>
      </c>
      <c r="BG81" s="458">
        <v>0</v>
      </c>
      <c r="BH81" s="458">
        <v>0</v>
      </c>
      <c r="BI81" s="458">
        <v>0</v>
      </c>
      <c r="BJ81" s="458">
        <v>0</v>
      </c>
      <c r="BK81" s="458">
        <v>0</v>
      </c>
      <c r="BL81" s="458">
        <v>0</v>
      </c>
      <c r="BM81" s="458">
        <v>0</v>
      </c>
      <c r="BN81" s="458">
        <v>0</v>
      </c>
      <c r="BO81" s="458">
        <v>0</v>
      </c>
      <c r="BP81" s="458">
        <v>0</v>
      </c>
      <c r="BQ81" s="458">
        <v>0</v>
      </c>
      <c r="BR81" s="458">
        <v>0</v>
      </c>
      <c r="BS81" s="458">
        <v>0</v>
      </c>
      <c r="BT81" s="458">
        <v>0</v>
      </c>
      <c r="BU81" s="458">
        <v>0</v>
      </c>
      <c r="BV81" s="458">
        <v>0</v>
      </c>
      <c r="BW81" s="458">
        <v>0</v>
      </c>
      <c r="BX81" s="458">
        <v>0</v>
      </c>
      <c r="BY81" s="458">
        <v>0</v>
      </c>
      <c r="BZ81" s="458">
        <v>0</v>
      </c>
      <c r="CA81" s="458">
        <v>0</v>
      </c>
      <c r="CB81" s="458">
        <v>0</v>
      </c>
      <c r="CC81" s="458">
        <v>0</v>
      </c>
      <c r="CD81" s="458">
        <v>0</v>
      </c>
      <c r="CE81" s="458">
        <v>0</v>
      </c>
      <c r="CF81" s="458">
        <v>0</v>
      </c>
      <c r="CG81" s="458">
        <v>0</v>
      </c>
      <c r="CH81" s="458">
        <v>0</v>
      </c>
      <c r="CI81" s="441"/>
    </row>
    <row r="82" spans="1:87" s="442" customFormat="1">
      <c r="A82" s="451" t="s">
        <v>3028</v>
      </c>
      <c r="B82" s="458">
        <v>7</v>
      </c>
      <c r="C82" s="458">
        <v>0</v>
      </c>
      <c r="D82" s="458">
        <v>0</v>
      </c>
      <c r="E82" s="458">
        <v>0</v>
      </c>
      <c r="F82" s="458">
        <v>0</v>
      </c>
      <c r="G82" s="458">
        <v>0</v>
      </c>
      <c r="H82" s="458">
        <v>429</v>
      </c>
      <c r="I82" s="458">
        <v>0</v>
      </c>
      <c r="J82" s="458">
        <v>0</v>
      </c>
      <c r="K82" s="458">
        <v>0</v>
      </c>
      <c r="L82" s="458">
        <v>0</v>
      </c>
      <c r="M82" s="458">
        <v>0</v>
      </c>
      <c r="N82" s="458">
        <v>0</v>
      </c>
      <c r="O82" s="458">
        <v>0</v>
      </c>
      <c r="P82" s="458">
        <v>0</v>
      </c>
      <c r="Q82" s="458">
        <v>0</v>
      </c>
      <c r="R82" s="458">
        <v>0</v>
      </c>
      <c r="S82" s="458">
        <v>0</v>
      </c>
      <c r="T82" s="458">
        <v>0</v>
      </c>
      <c r="U82" s="458">
        <v>0</v>
      </c>
      <c r="V82" s="458">
        <v>0</v>
      </c>
      <c r="W82" s="458">
        <v>0</v>
      </c>
      <c r="X82" s="458">
        <v>0</v>
      </c>
      <c r="Y82" s="458">
        <v>0</v>
      </c>
      <c r="Z82" s="458">
        <v>0</v>
      </c>
      <c r="AA82" s="458">
        <v>0</v>
      </c>
      <c r="AB82" s="458">
        <v>0</v>
      </c>
      <c r="AC82" s="458">
        <v>0</v>
      </c>
      <c r="AD82" s="458">
        <v>0</v>
      </c>
      <c r="AE82" s="458">
        <v>0</v>
      </c>
      <c r="AF82" s="458">
        <v>0</v>
      </c>
      <c r="AG82" s="456">
        <f t="shared" si="5"/>
        <v>7</v>
      </c>
      <c r="AH82" s="456">
        <f t="shared" si="6"/>
        <v>429</v>
      </c>
      <c r="AI82" s="458">
        <v>0</v>
      </c>
      <c r="AJ82" s="456">
        <f t="shared" si="7"/>
        <v>436</v>
      </c>
      <c r="AK82" s="456">
        <f t="shared" si="8"/>
        <v>0</v>
      </c>
      <c r="AL82" s="456">
        <f t="shared" si="8"/>
        <v>0</v>
      </c>
      <c r="AM82" s="458">
        <v>0</v>
      </c>
      <c r="AN82" s="459">
        <v>0</v>
      </c>
      <c r="AO82" s="458">
        <v>0</v>
      </c>
      <c r="AP82" s="458">
        <v>0</v>
      </c>
      <c r="AQ82" s="458">
        <v>0</v>
      </c>
      <c r="AR82" s="458">
        <v>0</v>
      </c>
      <c r="AS82" s="458">
        <v>0</v>
      </c>
      <c r="AT82" s="458">
        <v>0</v>
      </c>
      <c r="AU82" s="458">
        <v>0</v>
      </c>
      <c r="AV82" s="458">
        <v>0</v>
      </c>
      <c r="AW82" s="458">
        <v>0</v>
      </c>
      <c r="AX82" s="458">
        <v>0</v>
      </c>
      <c r="AY82" s="458">
        <v>0</v>
      </c>
      <c r="AZ82" s="458">
        <v>0</v>
      </c>
      <c r="BA82" s="458">
        <v>0</v>
      </c>
      <c r="BB82" s="458">
        <v>0</v>
      </c>
      <c r="BC82" s="458">
        <v>0</v>
      </c>
      <c r="BD82" s="458">
        <v>0</v>
      </c>
      <c r="BE82" s="458">
        <v>0</v>
      </c>
      <c r="BF82" s="458">
        <v>0</v>
      </c>
      <c r="BG82" s="458">
        <v>0</v>
      </c>
      <c r="BH82" s="458">
        <v>0</v>
      </c>
      <c r="BI82" s="458">
        <v>0</v>
      </c>
      <c r="BJ82" s="458">
        <v>0</v>
      </c>
      <c r="BK82" s="458">
        <v>0</v>
      </c>
      <c r="BL82" s="458">
        <v>0</v>
      </c>
      <c r="BM82" s="458">
        <v>0</v>
      </c>
      <c r="BN82" s="458">
        <v>0</v>
      </c>
      <c r="BO82" s="458">
        <v>0</v>
      </c>
      <c r="BP82" s="458">
        <v>0</v>
      </c>
      <c r="BQ82" s="458">
        <v>0</v>
      </c>
      <c r="BR82" s="458">
        <v>0</v>
      </c>
      <c r="BS82" s="458">
        <v>0</v>
      </c>
      <c r="BT82" s="458">
        <v>0</v>
      </c>
      <c r="BU82" s="458">
        <v>0</v>
      </c>
      <c r="BV82" s="458">
        <v>0</v>
      </c>
      <c r="BW82" s="458">
        <v>0</v>
      </c>
      <c r="BX82" s="458">
        <v>0</v>
      </c>
      <c r="BY82" s="458">
        <v>0</v>
      </c>
      <c r="BZ82" s="458">
        <v>0</v>
      </c>
      <c r="CA82" s="458">
        <v>0</v>
      </c>
      <c r="CB82" s="458">
        <v>0</v>
      </c>
      <c r="CC82" s="458">
        <v>0</v>
      </c>
      <c r="CD82" s="458">
        <v>0</v>
      </c>
      <c r="CE82" s="458">
        <v>0</v>
      </c>
      <c r="CF82" s="458">
        <v>0</v>
      </c>
      <c r="CG82" s="458">
        <v>0</v>
      </c>
      <c r="CH82" s="458">
        <v>0</v>
      </c>
      <c r="CI82" s="441"/>
    </row>
    <row r="83" spans="1:87" s="442" customFormat="1" ht="60">
      <c r="A83" s="451" t="s">
        <v>3029</v>
      </c>
      <c r="B83" s="458">
        <v>6</v>
      </c>
      <c r="C83" s="458">
        <v>0</v>
      </c>
      <c r="D83" s="458">
        <v>0</v>
      </c>
      <c r="E83" s="458">
        <v>0</v>
      </c>
      <c r="F83" s="458">
        <v>0</v>
      </c>
      <c r="G83" s="458">
        <v>0</v>
      </c>
      <c r="H83" s="458">
        <v>4</v>
      </c>
      <c r="I83" s="458">
        <v>0</v>
      </c>
      <c r="J83" s="458">
        <v>0</v>
      </c>
      <c r="K83" s="458">
        <v>0</v>
      </c>
      <c r="L83" s="458">
        <v>0</v>
      </c>
      <c r="M83" s="458">
        <v>0</v>
      </c>
      <c r="N83" s="458">
        <v>0</v>
      </c>
      <c r="O83" s="458">
        <v>0</v>
      </c>
      <c r="P83" s="458">
        <v>0</v>
      </c>
      <c r="Q83" s="458">
        <v>0</v>
      </c>
      <c r="R83" s="458">
        <v>0</v>
      </c>
      <c r="S83" s="458">
        <v>0</v>
      </c>
      <c r="T83" s="458">
        <v>0</v>
      </c>
      <c r="U83" s="458">
        <v>0</v>
      </c>
      <c r="V83" s="458">
        <v>0</v>
      </c>
      <c r="W83" s="458">
        <v>0</v>
      </c>
      <c r="X83" s="458">
        <v>0</v>
      </c>
      <c r="Y83" s="458">
        <v>0</v>
      </c>
      <c r="Z83" s="458">
        <v>0</v>
      </c>
      <c r="AA83" s="458">
        <v>0</v>
      </c>
      <c r="AB83" s="458">
        <v>0</v>
      </c>
      <c r="AC83" s="458">
        <v>1</v>
      </c>
      <c r="AD83" s="458">
        <v>0</v>
      </c>
      <c r="AE83" s="458">
        <v>0</v>
      </c>
      <c r="AF83" s="458">
        <v>0</v>
      </c>
      <c r="AG83" s="456">
        <f t="shared" si="5"/>
        <v>6</v>
      </c>
      <c r="AH83" s="456">
        <f t="shared" si="6"/>
        <v>4</v>
      </c>
      <c r="AI83" s="458">
        <v>0</v>
      </c>
      <c r="AJ83" s="456">
        <f t="shared" si="7"/>
        <v>10</v>
      </c>
      <c r="AK83" s="456">
        <f t="shared" si="8"/>
        <v>1</v>
      </c>
      <c r="AL83" s="456">
        <f t="shared" si="8"/>
        <v>0</v>
      </c>
      <c r="AM83" s="458">
        <v>7</v>
      </c>
      <c r="AN83" s="463" t="s">
        <v>3030</v>
      </c>
      <c r="AO83" s="458">
        <v>0</v>
      </c>
      <c r="AP83" s="458">
        <v>0</v>
      </c>
      <c r="AQ83" s="458">
        <v>0</v>
      </c>
      <c r="AR83" s="458">
        <v>0</v>
      </c>
      <c r="AS83" s="458">
        <v>0</v>
      </c>
      <c r="AT83" s="458">
        <v>0</v>
      </c>
      <c r="AU83" s="458">
        <v>0</v>
      </c>
      <c r="AV83" s="458">
        <v>0</v>
      </c>
      <c r="AW83" s="458">
        <v>0</v>
      </c>
      <c r="AX83" s="458">
        <v>0</v>
      </c>
      <c r="AY83" s="458">
        <v>0</v>
      </c>
      <c r="AZ83" s="458">
        <v>0</v>
      </c>
      <c r="BA83" s="458">
        <v>0</v>
      </c>
      <c r="BB83" s="458">
        <v>0</v>
      </c>
      <c r="BC83" s="458">
        <v>0</v>
      </c>
      <c r="BD83" s="458">
        <v>0</v>
      </c>
      <c r="BE83" s="458">
        <v>0</v>
      </c>
      <c r="BF83" s="458">
        <v>0</v>
      </c>
      <c r="BG83" s="458">
        <v>0</v>
      </c>
      <c r="BH83" s="458">
        <v>0</v>
      </c>
      <c r="BI83" s="458">
        <v>0</v>
      </c>
      <c r="BJ83" s="458">
        <v>0</v>
      </c>
      <c r="BK83" s="458">
        <v>0</v>
      </c>
      <c r="BL83" s="458">
        <v>0</v>
      </c>
      <c r="BM83" s="458">
        <v>0</v>
      </c>
      <c r="BN83" s="458">
        <v>0</v>
      </c>
      <c r="BO83" s="458">
        <v>0</v>
      </c>
      <c r="BP83" s="458">
        <v>0</v>
      </c>
      <c r="BQ83" s="458">
        <v>0</v>
      </c>
      <c r="BR83" s="458">
        <v>0</v>
      </c>
      <c r="BS83" s="458">
        <v>0</v>
      </c>
      <c r="BT83" s="458">
        <v>0</v>
      </c>
      <c r="BU83" s="458">
        <v>0</v>
      </c>
      <c r="BV83" s="458">
        <v>0</v>
      </c>
      <c r="BW83" s="458">
        <v>0</v>
      </c>
      <c r="BX83" s="458">
        <v>0</v>
      </c>
      <c r="BY83" s="458">
        <v>0</v>
      </c>
      <c r="BZ83" s="458">
        <v>0</v>
      </c>
      <c r="CA83" s="458">
        <v>0</v>
      </c>
      <c r="CB83" s="458">
        <v>0</v>
      </c>
      <c r="CC83" s="458">
        <v>0</v>
      </c>
      <c r="CD83" s="458">
        <v>0</v>
      </c>
      <c r="CE83" s="458">
        <v>0</v>
      </c>
      <c r="CF83" s="458">
        <v>0</v>
      </c>
      <c r="CG83" s="458">
        <v>0</v>
      </c>
      <c r="CH83" s="458">
        <v>0</v>
      </c>
      <c r="CI83" s="441"/>
    </row>
    <row r="84" spans="1:87" s="442" customFormat="1">
      <c r="A84" s="451" t="s">
        <v>3031</v>
      </c>
      <c r="B84" s="458">
        <v>6</v>
      </c>
      <c r="C84" s="458">
        <v>0</v>
      </c>
      <c r="D84" s="458">
        <v>0</v>
      </c>
      <c r="E84" s="458">
        <v>0</v>
      </c>
      <c r="F84" s="458">
        <v>0</v>
      </c>
      <c r="G84" s="458">
        <v>0</v>
      </c>
      <c r="H84" s="458">
        <v>21</v>
      </c>
      <c r="I84" s="458">
        <v>0</v>
      </c>
      <c r="J84" s="458">
        <v>0</v>
      </c>
      <c r="K84" s="458">
        <v>7</v>
      </c>
      <c r="L84" s="458">
        <v>0</v>
      </c>
      <c r="M84" s="458">
        <v>0</v>
      </c>
      <c r="N84" s="458">
        <v>0</v>
      </c>
      <c r="O84" s="458">
        <v>0</v>
      </c>
      <c r="P84" s="458">
        <v>0</v>
      </c>
      <c r="Q84" s="458">
        <v>4</v>
      </c>
      <c r="R84" s="458">
        <v>0</v>
      </c>
      <c r="S84" s="458">
        <v>0</v>
      </c>
      <c r="T84" s="458">
        <v>0</v>
      </c>
      <c r="U84" s="458">
        <v>0</v>
      </c>
      <c r="V84" s="458">
        <v>0</v>
      </c>
      <c r="W84" s="458">
        <v>0</v>
      </c>
      <c r="X84" s="458">
        <v>0</v>
      </c>
      <c r="Y84" s="458">
        <v>0</v>
      </c>
      <c r="Z84" s="458">
        <v>0</v>
      </c>
      <c r="AA84" s="458">
        <v>0</v>
      </c>
      <c r="AB84" s="458">
        <v>0</v>
      </c>
      <c r="AC84" s="458">
        <v>0</v>
      </c>
      <c r="AD84" s="458">
        <v>0</v>
      </c>
      <c r="AE84" s="458">
        <v>0</v>
      </c>
      <c r="AF84" s="458">
        <v>0</v>
      </c>
      <c r="AG84" s="456">
        <f t="shared" si="5"/>
        <v>6</v>
      </c>
      <c r="AH84" s="456">
        <f t="shared" si="6"/>
        <v>32</v>
      </c>
      <c r="AI84" s="458">
        <v>0</v>
      </c>
      <c r="AJ84" s="456">
        <f t="shared" si="7"/>
        <v>38</v>
      </c>
      <c r="AK84" s="456">
        <f t="shared" si="8"/>
        <v>0</v>
      </c>
      <c r="AL84" s="456">
        <f t="shared" si="8"/>
        <v>0</v>
      </c>
      <c r="AM84" s="458">
        <v>0</v>
      </c>
      <c r="AN84" s="459">
        <v>0</v>
      </c>
      <c r="AO84" s="458">
        <v>0</v>
      </c>
      <c r="AP84" s="458">
        <v>0</v>
      </c>
      <c r="AQ84" s="458">
        <v>0</v>
      </c>
      <c r="AR84" s="458">
        <v>0</v>
      </c>
      <c r="AS84" s="458">
        <v>0</v>
      </c>
      <c r="AT84" s="458">
        <v>0</v>
      </c>
      <c r="AU84" s="458">
        <v>0</v>
      </c>
      <c r="AV84" s="458">
        <v>0</v>
      </c>
      <c r="AW84" s="458">
        <v>0</v>
      </c>
      <c r="AX84" s="458">
        <v>0</v>
      </c>
      <c r="AY84" s="458">
        <v>0</v>
      </c>
      <c r="AZ84" s="458">
        <v>0</v>
      </c>
      <c r="BA84" s="458">
        <v>0</v>
      </c>
      <c r="BB84" s="458">
        <v>0</v>
      </c>
      <c r="BC84" s="458">
        <v>0</v>
      </c>
      <c r="BD84" s="458">
        <v>0</v>
      </c>
      <c r="BE84" s="458">
        <v>0</v>
      </c>
      <c r="BF84" s="458">
        <v>0</v>
      </c>
      <c r="BG84" s="458">
        <v>0</v>
      </c>
      <c r="BH84" s="458">
        <v>0</v>
      </c>
      <c r="BI84" s="458">
        <v>0</v>
      </c>
      <c r="BJ84" s="458">
        <v>0</v>
      </c>
      <c r="BK84" s="458">
        <v>0</v>
      </c>
      <c r="BL84" s="458">
        <v>0</v>
      </c>
      <c r="BM84" s="458">
        <v>0</v>
      </c>
      <c r="BN84" s="458">
        <v>0</v>
      </c>
      <c r="BO84" s="458">
        <v>0</v>
      </c>
      <c r="BP84" s="458">
        <v>0</v>
      </c>
      <c r="BQ84" s="458">
        <v>0</v>
      </c>
      <c r="BR84" s="458">
        <v>0</v>
      </c>
      <c r="BS84" s="458">
        <v>0</v>
      </c>
      <c r="BT84" s="458">
        <v>0</v>
      </c>
      <c r="BU84" s="458">
        <v>0</v>
      </c>
      <c r="BV84" s="458">
        <v>0</v>
      </c>
      <c r="BW84" s="458">
        <v>0</v>
      </c>
      <c r="BX84" s="458">
        <v>0</v>
      </c>
      <c r="BY84" s="458">
        <v>0</v>
      </c>
      <c r="BZ84" s="458">
        <v>0</v>
      </c>
      <c r="CA84" s="458">
        <v>0</v>
      </c>
      <c r="CB84" s="458">
        <v>0</v>
      </c>
      <c r="CC84" s="458">
        <v>0</v>
      </c>
      <c r="CD84" s="458">
        <v>0</v>
      </c>
      <c r="CE84" s="458">
        <v>0</v>
      </c>
      <c r="CF84" s="458">
        <v>0</v>
      </c>
      <c r="CG84" s="458">
        <v>0</v>
      </c>
      <c r="CH84" s="458">
        <v>0</v>
      </c>
      <c r="CI84" s="441"/>
    </row>
    <row r="85" spans="1:87" s="442" customFormat="1" ht="105">
      <c r="A85" s="451" t="s">
        <v>3032</v>
      </c>
      <c r="B85" s="458">
        <v>7</v>
      </c>
      <c r="C85" s="458">
        <v>0</v>
      </c>
      <c r="D85" s="458">
        <v>0</v>
      </c>
      <c r="E85" s="458">
        <v>0</v>
      </c>
      <c r="F85" s="458">
        <v>0</v>
      </c>
      <c r="G85" s="458">
        <v>0</v>
      </c>
      <c r="H85" s="458">
        <v>30</v>
      </c>
      <c r="I85" s="458">
        <v>0</v>
      </c>
      <c r="J85" s="458">
        <v>0</v>
      </c>
      <c r="K85" s="458">
        <v>4</v>
      </c>
      <c r="L85" s="458">
        <v>0</v>
      </c>
      <c r="M85" s="458">
        <v>0</v>
      </c>
      <c r="N85" s="458">
        <v>3</v>
      </c>
      <c r="O85" s="458">
        <v>0</v>
      </c>
      <c r="P85" s="458">
        <v>0</v>
      </c>
      <c r="Q85" s="458">
        <v>0</v>
      </c>
      <c r="R85" s="458">
        <v>0</v>
      </c>
      <c r="S85" s="458">
        <v>0</v>
      </c>
      <c r="T85" s="458">
        <v>0</v>
      </c>
      <c r="U85" s="458">
        <v>0</v>
      </c>
      <c r="V85" s="458">
        <v>0</v>
      </c>
      <c r="W85" s="458">
        <v>0</v>
      </c>
      <c r="X85" s="458">
        <v>0</v>
      </c>
      <c r="Y85" s="458">
        <v>0</v>
      </c>
      <c r="Z85" s="458">
        <v>0</v>
      </c>
      <c r="AA85" s="458">
        <v>0</v>
      </c>
      <c r="AB85" s="458">
        <v>0</v>
      </c>
      <c r="AC85" s="458">
        <v>8</v>
      </c>
      <c r="AD85" s="458">
        <v>0</v>
      </c>
      <c r="AE85" s="458">
        <v>0</v>
      </c>
      <c r="AF85" s="458">
        <v>0</v>
      </c>
      <c r="AG85" s="456">
        <f t="shared" si="5"/>
        <v>7</v>
      </c>
      <c r="AH85" s="456">
        <f t="shared" si="6"/>
        <v>37</v>
      </c>
      <c r="AI85" s="458">
        <v>0</v>
      </c>
      <c r="AJ85" s="456">
        <f t="shared" si="7"/>
        <v>44</v>
      </c>
      <c r="AK85" s="456">
        <f t="shared" si="8"/>
        <v>8</v>
      </c>
      <c r="AL85" s="456">
        <f t="shared" si="8"/>
        <v>0</v>
      </c>
      <c r="AM85" s="458">
        <v>31</v>
      </c>
      <c r="AN85" s="463" t="s">
        <v>3033</v>
      </c>
      <c r="AO85" s="458">
        <v>0</v>
      </c>
      <c r="AP85" s="458">
        <v>0</v>
      </c>
      <c r="AQ85" s="458">
        <v>0</v>
      </c>
      <c r="AR85" s="458">
        <v>0</v>
      </c>
      <c r="AS85" s="458">
        <v>0</v>
      </c>
      <c r="AT85" s="458">
        <v>0</v>
      </c>
      <c r="AU85" s="458">
        <v>0</v>
      </c>
      <c r="AV85" s="458">
        <v>0</v>
      </c>
      <c r="AW85" s="458">
        <v>0</v>
      </c>
      <c r="AX85" s="458">
        <v>0</v>
      </c>
      <c r="AY85" s="458">
        <v>0</v>
      </c>
      <c r="AZ85" s="458">
        <v>0</v>
      </c>
      <c r="BA85" s="458">
        <v>0</v>
      </c>
      <c r="BB85" s="458">
        <v>0</v>
      </c>
      <c r="BC85" s="458">
        <v>0</v>
      </c>
      <c r="BD85" s="458">
        <v>0</v>
      </c>
      <c r="BE85" s="458">
        <v>0</v>
      </c>
      <c r="BF85" s="458">
        <v>0</v>
      </c>
      <c r="BG85" s="458">
        <v>0</v>
      </c>
      <c r="BH85" s="458">
        <v>0</v>
      </c>
      <c r="BI85" s="458">
        <v>0</v>
      </c>
      <c r="BJ85" s="458">
        <v>0</v>
      </c>
      <c r="BK85" s="458">
        <v>0</v>
      </c>
      <c r="BL85" s="458">
        <v>0</v>
      </c>
      <c r="BM85" s="458">
        <v>0</v>
      </c>
      <c r="BN85" s="458">
        <v>0</v>
      </c>
      <c r="BO85" s="458">
        <v>0</v>
      </c>
      <c r="BP85" s="458">
        <v>0</v>
      </c>
      <c r="BQ85" s="458">
        <v>0</v>
      </c>
      <c r="BR85" s="458">
        <v>1</v>
      </c>
      <c r="BS85" s="458">
        <v>40000</v>
      </c>
      <c r="BT85" s="458">
        <v>0</v>
      </c>
      <c r="BU85" s="458">
        <v>0</v>
      </c>
      <c r="BV85" s="458">
        <v>0</v>
      </c>
      <c r="BW85" s="458">
        <v>0</v>
      </c>
      <c r="BX85" s="458">
        <v>0</v>
      </c>
      <c r="BY85" s="458">
        <v>0</v>
      </c>
      <c r="BZ85" s="458">
        <v>0</v>
      </c>
      <c r="CA85" s="458">
        <v>0</v>
      </c>
      <c r="CB85" s="458">
        <v>0</v>
      </c>
      <c r="CC85" s="458">
        <v>0</v>
      </c>
      <c r="CD85" s="458">
        <v>0</v>
      </c>
      <c r="CE85" s="458">
        <v>0</v>
      </c>
      <c r="CF85" s="458">
        <v>0</v>
      </c>
      <c r="CG85" s="458">
        <v>0</v>
      </c>
      <c r="CH85" s="458">
        <v>0</v>
      </c>
      <c r="CI85" s="441"/>
    </row>
    <row r="86" spans="1:87" s="40" customFormat="1" ht="60">
      <c r="A86" s="453" t="s">
        <v>3035</v>
      </c>
      <c r="B86" s="461">
        <v>5</v>
      </c>
      <c r="C86" s="461">
        <v>0</v>
      </c>
      <c r="D86" s="461">
        <v>0</v>
      </c>
      <c r="E86" s="461">
        <v>0</v>
      </c>
      <c r="F86" s="461">
        <v>0</v>
      </c>
      <c r="G86" s="461">
        <v>0</v>
      </c>
      <c r="H86" s="461">
        <v>20</v>
      </c>
      <c r="I86" s="461">
        <v>0</v>
      </c>
      <c r="J86" s="461">
        <v>0</v>
      </c>
      <c r="K86" s="461">
        <v>7</v>
      </c>
      <c r="L86" s="461">
        <v>0</v>
      </c>
      <c r="M86" s="461">
        <v>0</v>
      </c>
      <c r="N86" s="461">
        <v>0</v>
      </c>
      <c r="O86" s="461">
        <v>0</v>
      </c>
      <c r="P86" s="461">
        <v>0</v>
      </c>
      <c r="Q86" s="461">
        <v>0</v>
      </c>
      <c r="R86" s="461">
        <v>0</v>
      </c>
      <c r="S86" s="461">
        <v>0</v>
      </c>
      <c r="T86" s="461">
        <v>0</v>
      </c>
      <c r="U86" s="461">
        <v>0</v>
      </c>
      <c r="V86" s="461">
        <v>0</v>
      </c>
      <c r="W86" s="461">
        <v>0</v>
      </c>
      <c r="X86" s="461">
        <v>0</v>
      </c>
      <c r="Y86" s="461">
        <v>0</v>
      </c>
      <c r="Z86" s="461">
        <v>0</v>
      </c>
      <c r="AA86" s="461">
        <v>0</v>
      </c>
      <c r="AB86" s="461">
        <v>0</v>
      </c>
      <c r="AC86" s="461">
        <v>1</v>
      </c>
      <c r="AD86" s="461">
        <v>0</v>
      </c>
      <c r="AE86" s="461">
        <v>0</v>
      </c>
      <c r="AF86" s="461">
        <v>0</v>
      </c>
      <c r="AG86" s="456">
        <f t="shared" si="5"/>
        <v>5</v>
      </c>
      <c r="AH86" s="456">
        <f t="shared" si="6"/>
        <v>27</v>
      </c>
      <c r="AI86" s="461">
        <v>0</v>
      </c>
      <c r="AJ86" s="456">
        <f t="shared" si="7"/>
        <v>32</v>
      </c>
      <c r="AK86" s="456">
        <f t="shared" si="8"/>
        <v>1</v>
      </c>
      <c r="AL86" s="456">
        <f t="shared" si="8"/>
        <v>0</v>
      </c>
      <c r="AM86" s="461">
        <v>4</v>
      </c>
      <c r="AN86" s="462" t="s">
        <v>3036</v>
      </c>
      <c r="AO86" s="461">
        <v>0</v>
      </c>
      <c r="AP86" s="461">
        <v>0</v>
      </c>
      <c r="AQ86" s="461">
        <v>0</v>
      </c>
      <c r="AR86" s="461">
        <v>0</v>
      </c>
      <c r="AS86" s="461">
        <v>0</v>
      </c>
      <c r="AT86" s="461">
        <v>0</v>
      </c>
      <c r="AU86" s="461">
        <v>0</v>
      </c>
      <c r="AV86" s="461">
        <v>0</v>
      </c>
      <c r="AW86" s="461">
        <v>0</v>
      </c>
      <c r="AX86" s="461">
        <v>0</v>
      </c>
      <c r="AY86" s="461">
        <v>0</v>
      </c>
      <c r="AZ86" s="461">
        <v>0</v>
      </c>
      <c r="BA86" s="461">
        <v>0</v>
      </c>
      <c r="BB86" s="461">
        <v>0</v>
      </c>
      <c r="BC86" s="461">
        <v>0</v>
      </c>
      <c r="BD86" s="461">
        <v>0</v>
      </c>
      <c r="BE86" s="461">
        <v>0</v>
      </c>
      <c r="BF86" s="461">
        <v>0</v>
      </c>
      <c r="BG86" s="461">
        <v>0</v>
      </c>
      <c r="BH86" s="461">
        <v>0</v>
      </c>
      <c r="BI86" s="461">
        <v>0</v>
      </c>
      <c r="BJ86" s="461">
        <v>0</v>
      </c>
      <c r="BK86" s="461">
        <v>0</v>
      </c>
      <c r="BL86" s="461">
        <v>0</v>
      </c>
      <c r="BM86" s="461">
        <v>0</v>
      </c>
      <c r="BN86" s="461">
        <v>0</v>
      </c>
      <c r="BO86" s="461">
        <v>0</v>
      </c>
      <c r="BP86" s="461">
        <v>0</v>
      </c>
      <c r="BQ86" s="461">
        <v>0</v>
      </c>
      <c r="BR86" s="461">
        <v>0</v>
      </c>
      <c r="BS86" s="461">
        <v>0</v>
      </c>
      <c r="BT86" s="461">
        <v>0</v>
      </c>
      <c r="BU86" s="461">
        <v>0</v>
      </c>
      <c r="BV86" s="461">
        <v>0</v>
      </c>
      <c r="BW86" s="461">
        <v>0</v>
      </c>
      <c r="BX86" s="461">
        <v>0</v>
      </c>
      <c r="BY86" s="461">
        <v>0</v>
      </c>
      <c r="BZ86" s="461">
        <v>0</v>
      </c>
      <c r="CA86" s="461">
        <v>0</v>
      </c>
      <c r="CB86" s="461">
        <v>0</v>
      </c>
      <c r="CC86" s="461">
        <v>0</v>
      </c>
      <c r="CD86" s="461">
        <v>0</v>
      </c>
      <c r="CE86" s="461">
        <v>0</v>
      </c>
      <c r="CF86" s="461">
        <v>0</v>
      </c>
      <c r="CG86" s="461">
        <v>0</v>
      </c>
      <c r="CH86" s="461">
        <v>0</v>
      </c>
    </row>
    <row r="87" spans="1:87" s="40" customFormat="1" ht="45">
      <c r="A87" s="453" t="s">
        <v>3037</v>
      </c>
      <c r="B87" s="461">
        <v>4</v>
      </c>
      <c r="C87" s="461">
        <v>0</v>
      </c>
      <c r="D87" s="461">
        <v>0</v>
      </c>
      <c r="E87" s="461">
        <v>0</v>
      </c>
      <c r="F87" s="461">
        <v>0</v>
      </c>
      <c r="G87" s="461">
        <v>0</v>
      </c>
      <c r="H87" s="461">
        <v>28</v>
      </c>
      <c r="I87" s="461">
        <v>0</v>
      </c>
      <c r="J87" s="461">
        <v>0</v>
      </c>
      <c r="K87" s="461">
        <v>0</v>
      </c>
      <c r="L87" s="461">
        <v>0</v>
      </c>
      <c r="M87" s="461">
        <v>0</v>
      </c>
      <c r="N87" s="461">
        <v>4</v>
      </c>
      <c r="O87" s="461">
        <v>0</v>
      </c>
      <c r="P87" s="461">
        <v>0</v>
      </c>
      <c r="Q87" s="461">
        <v>0</v>
      </c>
      <c r="R87" s="461">
        <v>0</v>
      </c>
      <c r="S87" s="461">
        <v>0</v>
      </c>
      <c r="T87" s="461">
        <v>0</v>
      </c>
      <c r="U87" s="461">
        <v>0</v>
      </c>
      <c r="V87" s="461">
        <v>0</v>
      </c>
      <c r="W87" s="461">
        <v>0</v>
      </c>
      <c r="X87" s="461">
        <v>0</v>
      </c>
      <c r="Y87" s="461">
        <v>0</v>
      </c>
      <c r="Z87" s="461">
        <v>0</v>
      </c>
      <c r="AA87" s="461">
        <v>0</v>
      </c>
      <c r="AB87" s="461">
        <v>0</v>
      </c>
      <c r="AC87" s="461">
        <v>2</v>
      </c>
      <c r="AD87" s="461">
        <v>0</v>
      </c>
      <c r="AE87" s="461">
        <v>0</v>
      </c>
      <c r="AF87" s="461">
        <v>0</v>
      </c>
      <c r="AG87" s="456">
        <f t="shared" si="5"/>
        <v>4</v>
      </c>
      <c r="AH87" s="456">
        <f t="shared" si="6"/>
        <v>32</v>
      </c>
      <c r="AI87" s="461">
        <v>0</v>
      </c>
      <c r="AJ87" s="456">
        <f t="shared" si="7"/>
        <v>36</v>
      </c>
      <c r="AK87" s="456">
        <f t="shared" si="8"/>
        <v>2</v>
      </c>
      <c r="AL87" s="456">
        <f t="shared" si="8"/>
        <v>0</v>
      </c>
      <c r="AM87" s="461">
        <v>12</v>
      </c>
      <c r="AN87" s="462" t="s">
        <v>3038</v>
      </c>
      <c r="AO87" s="468">
        <v>0</v>
      </c>
      <c r="AP87" s="461">
        <v>0</v>
      </c>
      <c r="AQ87" s="461">
        <v>0</v>
      </c>
      <c r="AR87" s="461">
        <v>0</v>
      </c>
      <c r="AS87" s="461">
        <v>0</v>
      </c>
      <c r="AT87" s="461">
        <v>0</v>
      </c>
      <c r="AU87" s="461">
        <v>0</v>
      </c>
      <c r="AV87" s="461">
        <v>0</v>
      </c>
      <c r="AW87" s="461">
        <v>0</v>
      </c>
      <c r="AX87" s="461">
        <v>0</v>
      </c>
      <c r="AY87" s="461">
        <v>0</v>
      </c>
      <c r="AZ87" s="461">
        <v>0</v>
      </c>
      <c r="BA87" s="461">
        <v>0</v>
      </c>
      <c r="BB87" s="461">
        <v>0</v>
      </c>
      <c r="BC87" s="461">
        <v>0</v>
      </c>
      <c r="BD87" s="461">
        <v>0</v>
      </c>
      <c r="BE87" s="461">
        <v>0</v>
      </c>
      <c r="BF87" s="461">
        <v>0</v>
      </c>
      <c r="BG87" s="461">
        <v>0</v>
      </c>
      <c r="BH87" s="461">
        <v>0</v>
      </c>
      <c r="BI87" s="461">
        <v>0</v>
      </c>
      <c r="BJ87" s="461">
        <v>0</v>
      </c>
      <c r="BK87" s="461">
        <v>0</v>
      </c>
      <c r="BL87" s="461">
        <v>0</v>
      </c>
      <c r="BM87" s="461">
        <v>0</v>
      </c>
      <c r="BN87" s="461">
        <v>0</v>
      </c>
      <c r="BO87" s="461">
        <v>0</v>
      </c>
      <c r="BP87" s="461">
        <v>0</v>
      </c>
      <c r="BQ87" s="461">
        <v>0</v>
      </c>
      <c r="BR87" s="461">
        <v>0</v>
      </c>
      <c r="BS87" s="461">
        <v>0</v>
      </c>
      <c r="BT87" s="461">
        <v>0</v>
      </c>
      <c r="BU87" s="461">
        <v>0</v>
      </c>
      <c r="BV87" s="461">
        <v>0</v>
      </c>
      <c r="BW87" s="461">
        <v>0</v>
      </c>
      <c r="BX87" s="461">
        <v>0</v>
      </c>
      <c r="BY87" s="461">
        <v>0</v>
      </c>
      <c r="BZ87" s="461">
        <v>0</v>
      </c>
      <c r="CA87" s="461">
        <v>0</v>
      </c>
      <c r="CB87" s="461">
        <v>0</v>
      </c>
      <c r="CC87" s="461">
        <v>0</v>
      </c>
      <c r="CD87" s="461">
        <v>0</v>
      </c>
      <c r="CE87" s="461">
        <v>0</v>
      </c>
      <c r="CF87" s="461">
        <v>0</v>
      </c>
      <c r="CG87" s="461">
        <v>0</v>
      </c>
      <c r="CH87" s="461">
        <v>0</v>
      </c>
    </row>
    <row r="88" spans="1:87" s="40" customFormat="1" ht="60">
      <c r="A88" s="453" t="s">
        <v>3039</v>
      </c>
      <c r="B88" s="461">
        <v>11</v>
      </c>
      <c r="C88" s="461">
        <v>0</v>
      </c>
      <c r="D88" s="461">
        <v>0</v>
      </c>
      <c r="E88" s="461">
        <v>0</v>
      </c>
      <c r="F88" s="461">
        <v>0</v>
      </c>
      <c r="G88" s="461">
        <v>0</v>
      </c>
      <c r="H88" s="461">
        <v>336</v>
      </c>
      <c r="I88" s="461">
        <v>0</v>
      </c>
      <c r="J88" s="461">
        <v>0</v>
      </c>
      <c r="K88" s="461">
        <v>0</v>
      </c>
      <c r="L88" s="461">
        <v>0</v>
      </c>
      <c r="M88" s="461">
        <v>0</v>
      </c>
      <c r="N88" s="461">
        <v>5</v>
      </c>
      <c r="O88" s="461">
        <v>0</v>
      </c>
      <c r="P88" s="461">
        <v>0</v>
      </c>
      <c r="Q88" s="461">
        <v>0</v>
      </c>
      <c r="R88" s="461">
        <v>0</v>
      </c>
      <c r="S88" s="461">
        <v>0</v>
      </c>
      <c r="T88" s="461">
        <v>0</v>
      </c>
      <c r="U88" s="461">
        <v>0</v>
      </c>
      <c r="V88" s="461">
        <v>0</v>
      </c>
      <c r="W88" s="461">
        <v>0</v>
      </c>
      <c r="X88" s="461">
        <v>0</v>
      </c>
      <c r="Y88" s="461">
        <v>0</v>
      </c>
      <c r="Z88" s="461">
        <v>0</v>
      </c>
      <c r="AA88" s="461">
        <v>0</v>
      </c>
      <c r="AB88" s="461">
        <v>0</v>
      </c>
      <c r="AC88" s="461">
        <v>4</v>
      </c>
      <c r="AD88" s="461">
        <v>0</v>
      </c>
      <c r="AE88" s="461">
        <v>0</v>
      </c>
      <c r="AF88" s="461">
        <v>0</v>
      </c>
      <c r="AG88" s="456">
        <f t="shared" si="5"/>
        <v>11</v>
      </c>
      <c r="AH88" s="456">
        <f t="shared" si="6"/>
        <v>341</v>
      </c>
      <c r="AI88" s="461">
        <v>0</v>
      </c>
      <c r="AJ88" s="456">
        <f t="shared" si="7"/>
        <v>352</v>
      </c>
      <c r="AK88" s="456">
        <f t="shared" si="8"/>
        <v>4</v>
      </c>
      <c r="AL88" s="456">
        <f t="shared" si="8"/>
        <v>0</v>
      </c>
      <c r="AM88" s="461">
        <v>13</v>
      </c>
      <c r="AN88" s="462" t="s">
        <v>3040</v>
      </c>
      <c r="AO88" s="461">
        <v>0</v>
      </c>
      <c r="AP88" s="461">
        <v>0</v>
      </c>
      <c r="AQ88" s="461">
        <v>0</v>
      </c>
      <c r="AR88" s="461">
        <v>0</v>
      </c>
      <c r="AS88" s="461">
        <v>0</v>
      </c>
      <c r="AT88" s="461">
        <v>0</v>
      </c>
      <c r="AU88" s="461">
        <v>0</v>
      </c>
      <c r="AV88" s="461">
        <v>0</v>
      </c>
      <c r="AW88" s="461">
        <v>0</v>
      </c>
      <c r="AX88" s="461">
        <v>0</v>
      </c>
      <c r="AY88" s="461">
        <v>0</v>
      </c>
      <c r="AZ88" s="461">
        <v>0</v>
      </c>
      <c r="BA88" s="461">
        <v>0</v>
      </c>
      <c r="BB88" s="461">
        <v>0</v>
      </c>
      <c r="BC88" s="461">
        <v>0</v>
      </c>
      <c r="BD88" s="461">
        <v>0</v>
      </c>
      <c r="BE88" s="461">
        <v>0</v>
      </c>
      <c r="BF88" s="461">
        <v>0</v>
      </c>
      <c r="BG88" s="461">
        <v>0</v>
      </c>
      <c r="BH88" s="461">
        <v>0</v>
      </c>
      <c r="BI88" s="461">
        <v>0</v>
      </c>
      <c r="BJ88" s="461">
        <v>0</v>
      </c>
      <c r="BK88" s="461">
        <v>0</v>
      </c>
      <c r="BL88" s="461">
        <v>0</v>
      </c>
      <c r="BM88" s="461">
        <v>0</v>
      </c>
      <c r="BN88" s="461">
        <v>0</v>
      </c>
      <c r="BO88" s="461">
        <v>0</v>
      </c>
      <c r="BP88" s="461">
        <v>0</v>
      </c>
      <c r="BQ88" s="461">
        <v>0</v>
      </c>
      <c r="BR88" s="461">
        <v>0</v>
      </c>
      <c r="BS88" s="461">
        <v>0</v>
      </c>
      <c r="BT88" s="461">
        <v>0</v>
      </c>
      <c r="BU88" s="461">
        <v>0</v>
      </c>
      <c r="BV88" s="461">
        <v>0</v>
      </c>
      <c r="BW88" s="461">
        <v>0</v>
      </c>
      <c r="BX88" s="461">
        <v>0</v>
      </c>
      <c r="BY88" s="461">
        <v>0</v>
      </c>
      <c r="BZ88" s="461">
        <v>0</v>
      </c>
      <c r="CA88" s="461">
        <v>0</v>
      </c>
      <c r="CB88" s="461">
        <v>0</v>
      </c>
      <c r="CC88" s="461">
        <v>0</v>
      </c>
      <c r="CD88" s="461">
        <v>0</v>
      </c>
      <c r="CE88" s="461">
        <v>0</v>
      </c>
      <c r="CF88" s="461">
        <v>0</v>
      </c>
      <c r="CG88" s="461">
        <v>0</v>
      </c>
      <c r="CH88" s="461">
        <v>0</v>
      </c>
    </row>
    <row r="89" spans="1:87" s="40" customFormat="1">
      <c r="A89" s="453" t="s">
        <v>3041</v>
      </c>
      <c r="B89" s="461">
        <v>10</v>
      </c>
      <c r="C89" s="461">
        <v>0</v>
      </c>
      <c r="D89" s="461">
        <v>0</v>
      </c>
      <c r="E89" s="461">
        <v>0</v>
      </c>
      <c r="F89" s="461">
        <v>0</v>
      </c>
      <c r="G89" s="461">
        <v>0</v>
      </c>
      <c r="H89" s="461">
        <v>47</v>
      </c>
      <c r="I89" s="461">
        <v>0</v>
      </c>
      <c r="J89" s="461">
        <v>0</v>
      </c>
      <c r="K89" s="461">
        <v>0</v>
      </c>
      <c r="L89" s="461">
        <v>0</v>
      </c>
      <c r="M89" s="461">
        <v>0</v>
      </c>
      <c r="N89" s="461">
        <v>4</v>
      </c>
      <c r="O89" s="461">
        <v>0</v>
      </c>
      <c r="P89" s="461">
        <v>0</v>
      </c>
      <c r="Q89" s="461">
        <v>0</v>
      </c>
      <c r="R89" s="461">
        <v>0</v>
      </c>
      <c r="S89" s="461">
        <v>0</v>
      </c>
      <c r="T89" s="461">
        <v>0</v>
      </c>
      <c r="U89" s="461">
        <v>0</v>
      </c>
      <c r="V89" s="461">
        <v>0</v>
      </c>
      <c r="W89" s="461">
        <v>0</v>
      </c>
      <c r="X89" s="461">
        <v>0</v>
      </c>
      <c r="Y89" s="461">
        <v>0</v>
      </c>
      <c r="Z89" s="461">
        <v>0</v>
      </c>
      <c r="AA89" s="461">
        <v>0</v>
      </c>
      <c r="AB89" s="461">
        <v>0</v>
      </c>
      <c r="AC89" s="461">
        <v>0</v>
      </c>
      <c r="AD89" s="461">
        <v>0</v>
      </c>
      <c r="AE89" s="461">
        <v>0</v>
      </c>
      <c r="AF89" s="461">
        <v>0</v>
      </c>
      <c r="AG89" s="456">
        <f t="shared" si="5"/>
        <v>10</v>
      </c>
      <c r="AH89" s="456">
        <f t="shared" si="6"/>
        <v>51</v>
      </c>
      <c r="AI89" s="461">
        <v>0</v>
      </c>
      <c r="AJ89" s="456">
        <f t="shared" si="7"/>
        <v>61</v>
      </c>
      <c r="AK89" s="456">
        <f t="shared" si="8"/>
        <v>0</v>
      </c>
      <c r="AL89" s="456">
        <f t="shared" si="8"/>
        <v>0</v>
      </c>
      <c r="AM89" s="461">
        <v>0</v>
      </c>
      <c r="AN89" s="461">
        <v>0</v>
      </c>
      <c r="AO89" s="461">
        <v>0</v>
      </c>
      <c r="AP89" s="461">
        <v>0</v>
      </c>
      <c r="AQ89" s="461">
        <v>0</v>
      </c>
      <c r="AR89" s="461">
        <v>0</v>
      </c>
      <c r="AS89" s="461">
        <v>0</v>
      </c>
      <c r="AT89" s="461">
        <v>0</v>
      </c>
      <c r="AU89" s="461">
        <v>0</v>
      </c>
      <c r="AV89" s="461">
        <v>0</v>
      </c>
      <c r="AW89" s="461">
        <v>0</v>
      </c>
      <c r="AX89" s="461">
        <v>0</v>
      </c>
      <c r="AY89" s="461">
        <v>0</v>
      </c>
      <c r="AZ89" s="461">
        <v>0</v>
      </c>
      <c r="BA89" s="461">
        <v>0</v>
      </c>
      <c r="BB89" s="461">
        <v>0</v>
      </c>
      <c r="BC89" s="461">
        <v>0</v>
      </c>
      <c r="BD89" s="461">
        <v>0</v>
      </c>
      <c r="BE89" s="461">
        <v>0</v>
      </c>
      <c r="BF89" s="461">
        <v>0</v>
      </c>
      <c r="BG89" s="461">
        <v>0</v>
      </c>
      <c r="BH89" s="461">
        <v>0</v>
      </c>
      <c r="BI89" s="461">
        <v>0</v>
      </c>
      <c r="BJ89" s="461">
        <v>0</v>
      </c>
      <c r="BK89" s="461">
        <v>0</v>
      </c>
      <c r="BL89" s="461">
        <v>0</v>
      </c>
      <c r="BM89" s="461">
        <v>0</v>
      </c>
      <c r="BN89" s="461">
        <v>0</v>
      </c>
      <c r="BO89" s="461">
        <v>0</v>
      </c>
      <c r="BP89" s="461">
        <v>0</v>
      </c>
      <c r="BQ89" s="461">
        <v>0</v>
      </c>
      <c r="BR89" s="461">
        <v>0</v>
      </c>
      <c r="BS89" s="461">
        <v>0</v>
      </c>
      <c r="BT89" s="461">
        <v>0</v>
      </c>
      <c r="BU89" s="461">
        <v>0</v>
      </c>
      <c r="BV89" s="461">
        <v>0</v>
      </c>
      <c r="BW89" s="461">
        <v>0</v>
      </c>
      <c r="BX89" s="461">
        <v>0</v>
      </c>
      <c r="BY89" s="461">
        <v>0</v>
      </c>
      <c r="BZ89" s="461">
        <v>0</v>
      </c>
      <c r="CA89" s="461">
        <v>0</v>
      </c>
      <c r="CB89" s="461">
        <v>0</v>
      </c>
      <c r="CC89" s="461">
        <v>0</v>
      </c>
      <c r="CD89" s="461">
        <v>0</v>
      </c>
      <c r="CE89" s="461">
        <v>0</v>
      </c>
      <c r="CF89" s="461">
        <v>0</v>
      </c>
      <c r="CG89" s="461">
        <v>0</v>
      </c>
      <c r="CH89" s="461">
        <v>0</v>
      </c>
    </row>
    <row r="90" spans="1:87" s="442" customFormat="1" ht="60">
      <c r="A90" s="451" t="s">
        <v>3042</v>
      </c>
      <c r="B90" s="458">
        <v>9</v>
      </c>
      <c r="C90" s="458">
        <v>0</v>
      </c>
      <c r="D90" s="458">
        <v>0</v>
      </c>
      <c r="E90" s="458">
        <v>0</v>
      </c>
      <c r="F90" s="458">
        <v>0</v>
      </c>
      <c r="G90" s="458">
        <v>0</v>
      </c>
      <c r="H90" s="458">
        <v>26</v>
      </c>
      <c r="I90" s="458">
        <v>0</v>
      </c>
      <c r="J90" s="458">
        <v>0</v>
      </c>
      <c r="K90" s="458">
        <v>10</v>
      </c>
      <c r="L90" s="458">
        <v>0</v>
      </c>
      <c r="M90" s="458">
        <v>0</v>
      </c>
      <c r="N90" s="458">
        <v>14</v>
      </c>
      <c r="O90" s="458">
        <v>0</v>
      </c>
      <c r="P90" s="458">
        <v>0</v>
      </c>
      <c r="Q90" s="458">
        <v>6</v>
      </c>
      <c r="R90" s="458">
        <v>0</v>
      </c>
      <c r="S90" s="458">
        <v>0</v>
      </c>
      <c r="T90" s="458">
        <v>0</v>
      </c>
      <c r="U90" s="458">
        <v>0</v>
      </c>
      <c r="V90" s="458">
        <v>0</v>
      </c>
      <c r="W90" s="458">
        <v>0</v>
      </c>
      <c r="X90" s="458">
        <v>0</v>
      </c>
      <c r="Y90" s="458">
        <v>0</v>
      </c>
      <c r="Z90" s="458">
        <v>0</v>
      </c>
      <c r="AA90" s="458">
        <v>0</v>
      </c>
      <c r="AB90" s="458">
        <v>0</v>
      </c>
      <c r="AC90" s="458">
        <v>2</v>
      </c>
      <c r="AD90" s="458">
        <v>0</v>
      </c>
      <c r="AE90" s="458">
        <v>0</v>
      </c>
      <c r="AF90" s="458">
        <v>0</v>
      </c>
      <c r="AG90" s="456">
        <f t="shared" si="5"/>
        <v>9</v>
      </c>
      <c r="AH90" s="456">
        <f t="shared" si="6"/>
        <v>56</v>
      </c>
      <c r="AI90" s="458">
        <v>0</v>
      </c>
      <c r="AJ90" s="456">
        <f t="shared" si="7"/>
        <v>65</v>
      </c>
      <c r="AK90" s="456">
        <f t="shared" si="8"/>
        <v>2</v>
      </c>
      <c r="AL90" s="456">
        <f t="shared" si="8"/>
        <v>0</v>
      </c>
      <c r="AM90" s="458">
        <v>8</v>
      </c>
      <c r="AN90" s="465" t="s">
        <v>3043</v>
      </c>
      <c r="AO90" s="458">
        <v>0</v>
      </c>
      <c r="AP90" s="458">
        <v>0</v>
      </c>
      <c r="AQ90" s="458">
        <v>0</v>
      </c>
      <c r="AR90" s="458">
        <v>0</v>
      </c>
      <c r="AS90" s="458">
        <v>0</v>
      </c>
      <c r="AT90" s="458">
        <v>0</v>
      </c>
      <c r="AU90" s="458">
        <v>0</v>
      </c>
      <c r="AV90" s="458">
        <v>0</v>
      </c>
      <c r="AW90" s="458">
        <v>0</v>
      </c>
      <c r="AX90" s="458">
        <v>0</v>
      </c>
      <c r="AY90" s="458">
        <v>0</v>
      </c>
      <c r="AZ90" s="458">
        <v>0</v>
      </c>
      <c r="BA90" s="458">
        <v>0</v>
      </c>
      <c r="BB90" s="458">
        <v>0</v>
      </c>
      <c r="BC90" s="458">
        <v>0</v>
      </c>
      <c r="BD90" s="458">
        <v>0</v>
      </c>
      <c r="BE90" s="458">
        <v>0</v>
      </c>
      <c r="BF90" s="458">
        <v>0</v>
      </c>
      <c r="BG90" s="458">
        <v>0</v>
      </c>
      <c r="BH90" s="458">
        <v>0</v>
      </c>
      <c r="BI90" s="458">
        <v>0</v>
      </c>
      <c r="BJ90" s="458">
        <v>0</v>
      </c>
      <c r="BK90" s="458">
        <v>0</v>
      </c>
      <c r="BL90" s="458">
        <v>0</v>
      </c>
      <c r="BM90" s="458">
        <v>0</v>
      </c>
      <c r="BN90" s="458">
        <v>0</v>
      </c>
      <c r="BO90" s="458">
        <v>0</v>
      </c>
      <c r="BP90" s="458">
        <v>0</v>
      </c>
      <c r="BQ90" s="458">
        <v>0</v>
      </c>
      <c r="BR90" s="458">
        <v>0</v>
      </c>
      <c r="BS90" s="458">
        <v>0</v>
      </c>
      <c r="BT90" s="458">
        <v>0</v>
      </c>
      <c r="BU90" s="458">
        <v>0</v>
      </c>
      <c r="BV90" s="458">
        <v>0</v>
      </c>
      <c r="BW90" s="458">
        <v>0</v>
      </c>
      <c r="BX90" s="458">
        <v>0</v>
      </c>
      <c r="BY90" s="458">
        <v>0</v>
      </c>
      <c r="BZ90" s="458">
        <v>0</v>
      </c>
      <c r="CA90" s="458">
        <v>0</v>
      </c>
      <c r="CB90" s="458">
        <v>0</v>
      </c>
      <c r="CC90" s="458">
        <v>0</v>
      </c>
      <c r="CD90" s="458">
        <v>0</v>
      </c>
      <c r="CE90" s="458">
        <v>0</v>
      </c>
      <c r="CF90" s="458">
        <v>0</v>
      </c>
      <c r="CG90" s="458">
        <v>0</v>
      </c>
      <c r="CH90" s="458">
        <v>0</v>
      </c>
      <c r="CI90" s="441"/>
    </row>
    <row r="91" spans="1:87" s="442" customFormat="1" ht="30">
      <c r="A91" s="451" t="s">
        <v>3044</v>
      </c>
      <c r="B91" s="458">
        <v>5</v>
      </c>
      <c r="C91" s="458">
        <v>0</v>
      </c>
      <c r="D91" s="458">
        <v>0</v>
      </c>
      <c r="E91" s="458">
        <v>0</v>
      </c>
      <c r="F91" s="458">
        <v>0</v>
      </c>
      <c r="G91" s="458">
        <v>0</v>
      </c>
      <c r="H91" s="458">
        <v>197</v>
      </c>
      <c r="I91" s="458">
        <v>0</v>
      </c>
      <c r="J91" s="458">
        <v>0</v>
      </c>
      <c r="K91" s="458">
        <v>0</v>
      </c>
      <c r="L91" s="458">
        <v>0</v>
      </c>
      <c r="M91" s="458">
        <v>0</v>
      </c>
      <c r="N91" s="458">
        <v>0</v>
      </c>
      <c r="O91" s="458">
        <v>0</v>
      </c>
      <c r="P91" s="458">
        <v>0</v>
      </c>
      <c r="Q91" s="458">
        <v>0</v>
      </c>
      <c r="R91" s="458">
        <v>0</v>
      </c>
      <c r="S91" s="458">
        <v>0</v>
      </c>
      <c r="T91" s="458">
        <v>0</v>
      </c>
      <c r="U91" s="458">
        <v>0</v>
      </c>
      <c r="V91" s="458">
        <v>0</v>
      </c>
      <c r="W91" s="458">
        <v>0</v>
      </c>
      <c r="X91" s="458">
        <v>0</v>
      </c>
      <c r="Y91" s="458">
        <v>0</v>
      </c>
      <c r="Z91" s="458">
        <v>0</v>
      </c>
      <c r="AA91" s="458">
        <v>0</v>
      </c>
      <c r="AB91" s="458">
        <v>0</v>
      </c>
      <c r="AC91" s="458">
        <v>1</v>
      </c>
      <c r="AD91" s="458">
        <v>0</v>
      </c>
      <c r="AE91" s="458">
        <v>0</v>
      </c>
      <c r="AF91" s="458">
        <v>0</v>
      </c>
      <c r="AG91" s="456">
        <f t="shared" si="5"/>
        <v>5</v>
      </c>
      <c r="AH91" s="456">
        <f t="shared" si="6"/>
        <v>197</v>
      </c>
      <c r="AI91" s="458">
        <v>0</v>
      </c>
      <c r="AJ91" s="456">
        <f t="shared" si="7"/>
        <v>202</v>
      </c>
      <c r="AK91" s="456">
        <f t="shared" si="8"/>
        <v>1</v>
      </c>
      <c r="AL91" s="456">
        <f t="shared" si="8"/>
        <v>0</v>
      </c>
      <c r="AM91" s="458">
        <v>2</v>
      </c>
      <c r="AN91" s="459" t="s">
        <v>3045</v>
      </c>
      <c r="AO91" s="458">
        <v>0</v>
      </c>
      <c r="AP91" s="458">
        <v>0</v>
      </c>
      <c r="AQ91" s="458">
        <v>0</v>
      </c>
      <c r="AR91" s="458">
        <v>0</v>
      </c>
      <c r="AS91" s="458">
        <v>0</v>
      </c>
      <c r="AT91" s="458">
        <v>0</v>
      </c>
      <c r="AU91" s="458">
        <v>0</v>
      </c>
      <c r="AV91" s="458">
        <v>0</v>
      </c>
      <c r="AW91" s="458">
        <v>0</v>
      </c>
      <c r="AX91" s="458">
        <v>0</v>
      </c>
      <c r="AY91" s="458">
        <v>0</v>
      </c>
      <c r="AZ91" s="458">
        <v>0</v>
      </c>
      <c r="BA91" s="458">
        <v>0</v>
      </c>
      <c r="BB91" s="458">
        <v>0</v>
      </c>
      <c r="BC91" s="458">
        <v>0</v>
      </c>
      <c r="BD91" s="458">
        <v>0</v>
      </c>
      <c r="BE91" s="458">
        <v>0</v>
      </c>
      <c r="BF91" s="458">
        <v>0</v>
      </c>
      <c r="BG91" s="458">
        <v>0</v>
      </c>
      <c r="BH91" s="458">
        <v>0</v>
      </c>
      <c r="BI91" s="458">
        <v>0</v>
      </c>
      <c r="BJ91" s="458">
        <v>0</v>
      </c>
      <c r="BK91" s="458">
        <v>0</v>
      </c>
      <c r="BL91" s="458">
        <v>0</v>
      </c>
      <c r="BM91" s="458">
        <v>0</v>
      </c>
      <c r="BN91" s="458">
        <v>0</v>
      </c>
      <c r="BO91" s="458">
        <v>0</v>
      </c>
      <c r="BP91" s="458">
        <v>0</v>
      </c>
      <c r="BQ91" s="458">
        <v>0</v>
      </c>
      <c r="BR91" s="458">
        <v>0</v>
      </c>
      <c r="BS91" s="458">
        <v>0</v>
      </c>
      <c r="BT91" s="458">
        <v>0</v>
      </c>
      <c r="BU91" s="458">
        <v>0</v>
      </c>
      <c r="BV91" s="458">
        <v>0</v>
      </c>
      <c r="BW91" s="458">
        <v>0</v>
      </c>
      <c r="BX91" s="458">
        <v>0</v>
      </c>
      <c r="BY91" s="458">
        <v>0</v>
      </c>
      <c r="BZ91" s="458">
        <v>0</v>
      </c>
      <c r="CA91" s="458">
        <v>0</v>
      </c>
      <c r="CB91" s="458">
        <v>0</v>
      </c>
      <c r="CC91" s="458">
        <v>0</v>
      </c>
      <c r="CD91" s="458">
        <v>0</v>
      </c>
      <c r="CE91" s="458">
        <v>0</v>
      </c>
      <c r="CF91" s="458">
        <v>0</v>
      </c>
      <c r="CG91" s="458">
        <v>0</v>
      </c>
      <c r="CH91" s="458">
        <v>0</v>
      </c>
      <c r="CI91" s="441"/>
    </row>
    <row r="92" spans="1:87" s="40" customFormat="1" ht="60">
      <c r="A92" s="453" t="s">
        <v>3046</v>
      </c>
      <c r="B92" s="461">
        <v>6</v>
      </c>
      <c r="C92" s="461">
        <v>0</v>
      </c>
      <c r="D92" s="461">
        <v>0</v>
      </c>
      <c r="E92" s="461">
        <v>0</v>
      </c>
      <c r="F92" s="461">
        <v>0</v>
      </c>
      <c r="G92" s="461">
        <v>0</v>
      </c>
      <c r="H92" s="461">
        <v>17</v>
      </c>
      <c r="I92" s="461">
        <v>0</v>
      </c>
      <c r="J92" s="461">
        <v>0</v>
      </c>
      <c r="K92" s="461">
        <v>0</v>
      </c>
      <c r="L92" s="461">
        <v>0</v>
      </c>
      <c r="M92" s="461">
        <v>0</v>
      </c>
      <c r="N92" s="461">
        <v>0</v>
      </c>
      <c r="O92" s="461">
        <v>0</v>
      </c>
      <c r="P92" s="461">
        <v>0</v>
      </c>
      <c r="Q92" s="461">
        <v>0</v>
      </c>
      <c r="R92" s="461">
        <v>0</v>
      </c>
      <c r="S92" s="461">
        <v>0</v>
      </c>
      <c r="T92" s="461">
        <v>0</v>
      </c>
      <c r="U92" s="461">
        <v>0</v>
      </c>
      <c r="V92" s="461">
        <v>0</v>
      </c>
      <c r="W92" s="461">
        <v>0</v>
      </c>
      <c r="X92" s="461">
        <v>0</v>
      </c>
      <c r="Y92" s="461">
        <v>0</v>
      </c>
      <c r="Z92" s="461">
        <v>0</v>
      </c>
      <c r="AA92" s="461">
        <v>0</v>
      </c>
      <c r="AB92" s="461">
        <v>0</v>
      </c>
      <c r="AC92" s="461">
        <v>1</v>
      </c>
      <c r="AD92" s="461">
        <v>0</v>
      </c>
      <c r="AE92" s="461">
        <v>0</v>
      </c>
      <c r="AF92" s="461">
        <v>0</v>
      </c>
      <c r="AG92" s="456">
        <f t="shared" si="5"/>
        <v>6</v>
      </c>
      <c r="AH92" s="456">
        <f t="shared" si="6"/>
        <v>17</v>
      </c>
      <c r="AI92" s="461">
        <v>0</v>
      </c>
      <c r="AJ92" s="456">
        <f t="shared" si="7"/>
        <v>23</v>
      </c>
      <c r="AK92" s="456">
        <f t="shared" si="8"/>
        <v>1</v>
      </c>
      <c r="AL92" s="456">
        <f t="shared" si="8"/>
        <v>0</v>
      </c>
      <c r="AM92" s="461">
        <v>8</v>
      </c>
      <c r="AN92" s="462" t="s">
        <v>2982</v>
      </c>
      <c r="AO92" s="461">
        <v>0</v>
      </c>
      <c r="AP92" s="461">
        <v>0</v>
      </c>
      <c r="AQ92" s="461">
        <v>0</v>
      </c>
      <c r="AR92" s="461">
        <v>0</v>
      </c>
      <c r="AS92" s="461">
        <v>0</v>
      </c>
      <c r="AT92" s="461">
        <v>0</v>
      </c>
      <c r="AU92" s="461">
        <v>0</v>
      </c>
      <c r="AV92" s="461">
        <v>0</v>
      </c>
      <c r="AW92" s="461">
        <v>0</v>
      </c>
      <c r="AX92" s="461">
        <v>0</v>
      </c>
      <c r="AY92" s="461">
        <v>0</v>
      </c>
      <c r="AZ92" s="461">
        <v>0</v>
      </c>
      <c r="BA92" s="461">
        <v>0</v>
      </c>
      <c r="BB92" s="461">
        <v>0</v>
      </c>
      <c r="BC92" s="461">
        <v>0</v>
      </c>
      <c r="BD92" s="461">
        <v>0</v>
      </c>
      <c r="BE92" s="461">
        <v>0</v>
      </c>
      <c r="BF92" s="461">
        <v>0</v>
      </c>
      <c r="BG92" s="461">
        <v>0</v>
      </c>
      <c r="BH92" s="461">
        <v>0</v>
      </c>
      <c r="BI92" s="461">
        <v>0</v>
      </c>
      <c r="BJ92" s="461">
        <v>0</v>
      </c>
      <c r="BK92" s="461">
        <v>0</v>
      </c>
      <c r="BL92" s="461">
        <v>0</v>
      </c>
      <c r="BM92" s="461">
        <v>0</v>
      </c>
      <c r="BN92" s="461">
        <v>0</v>
      </c>
      <c r="BO92" s="461">
        <v>0</v>
      </c>
      <c r="BP92" s="461">
        <v>0</v>
      </c>
      <c r="BQ92" s="461">
        <v>0</v>
      </c>
      <c r="BR92" s="461">
        <v>0</v>
      </c>
      <c r="BS92" s="461">
        <v>0</v>
      </c>
      <c r="BT92" s="461">
        <v>0</v>
      </c>
      <c r="BU92" s="461">
        <v>0</v>
      </c>
      <c r="BV92" s="461">
        <v>0</v>
      </c>
      <c r="BW92" s="461">
        <v>0</v>
      </c>
      <c r="BX92" s="461">
        <v>0</v>
      </c>
      <c r="BY92" s="461">
        <v>0</v>
      </c>
      <c r="BZ92" s="461">
        <v>0</v>
      </c>
      <c r="CA92" s="461">
        <v>0</v>
      </c>
      <c r="CB92" s="461">
        <v>0</v>
      </c>
      <c r="CC92" s="461">
        <v>0</v>
      </c>
      <c r="CD92" s="461">
        <v>0</v>
      </c>
      <c r="CE92" s="461">
        <v>0</v>
      </c>
      <c r="CF92" s="461">
        <v>0</v>
      </c>
      <c r="CG92" s="461">
        <v>0</v>
      </c>
      <c r="CH92" s="461">
        <v>0</v>
      </c>
    </row>
    <row r="93" spans="1:87" s="40" customFormat="1" ht="45">
      <c r="A93" s="453" t="s">
        <v>3047</v>
      </c>
      <c r="B93" s="461">
        <v>5</v>
      </c>
      <c r="C93" s="461">
        <v>0</v>
      </c>
      <c r="D93" s="461">
        <v>0</v>
      </c>
      <c r="E93" s="461">
        <v>0</v>
      </c>
      <c r="F93" s="461">
        <v>0</v>
      </c>
      <c r="G93" s="461">
        <v>0</v>
      </c>
      <c r="H93" s="461">
        <v>15</v>
      </c>
      <c r="I93" s="461">
        <v>0</v>
      </c>
      <c r="J93" s="461">
        <v>0</v>
      </c>
      <c r="K93" s="461">
        <v>0</v>
      </c>
      <c r="L93" s="461">
        <v>0</v>
      </c>
      <c r="M93" s="461">
        <v>0</v>
      </c>
      <c r="N93" s="461">
        <v>4</v>
      </c>
      <c r="O93" s="461">
        <v>0</v>
      </c>
      <c r="P93" s="461">
        <v>0</v>
      </c>
      <c r="Q93" s="461">
        <v>0</v>
      </c>
      <c r="R93" s="461">
        <v>0</v>
      </c>
      <c r="S93" s="461">
        <v>0</v>
      </c>
      <c r="T93" s="461">
        <v>0</v>
      </c>
      <c r="U93" s="461">
        <v>0</v>
      </c>
      <c r="V93" s="461">
        <v>0</v>
      </c>
      <c r="W93" s="461">
        <v>0</v>
      </c>
      <c r="X93" s="461">
        <v>0</v>
      </c>
      <c r="Y93" s="461">
        <v>0</v>
      </c>
      <c r="Z93" s="461">
        <v>0</v>
      </c>
      <c r="AA93" s="461">
        <v>0</v>
      </c>
      <c r="AB93" s="461">
        <v>0</v>
      </c>
      <c r="AC93" s="461">
        <v>3</v>
      </c>
      <c r="AD93" s="461">
        <v>0</v>
      </c>
      <c r="AE93" s="461">
        <v>0</v>
      </c>
      <c r="AF93" s="461">
        <v>0</v>
      </c>
      <c r="AG93" s="456">
        <f t="shared" si="5"/>
        <v>5</v>
      </c>
      <c r="AH93" s="456">
        <f t="shared" si="6"/>
        <v>19</v>
      </c>
      <c r="AI93" s="461">
        <v>0</v>
      </c>
      <c r="AJ93" s="456">
        <f t="shared" si="7"/>
        <v>24</v>
      </c>
      <c r="AK93" s="456">
        <f t="shared" si="8"/>
        <v>3</v>
      </c>
      <c r="AL93" s="456">
        <f t="shared" si="8"/>
        <v>0</v>
      </c>
      <c r="AM93" s="461">
        <v>6</v>
      </c>
      <c r="AN93" s="462" t="s">
        <v>3048</v>
      </c>
      <c r="AO93" s="461">
        <v>0</v>
      </c>
      <c r="AP93" s="461">
        <v>0</v>
      </c>
      <c r="AQ93" s="461">
        <v>0</v>
      </c>
      <c r="AR93" s="461">
        <v>0</v>
      </c>
      <c r="AS93" s="461">
        <v>0</v>
      </c>
      <c r="AT93" s="461">
        <v>0</v>
      </c>
      <c r="AU93" s="461">
        <v>0</v>
      </c>
      <c r="AV93" s="461">
        <v>0</v>
      </c>
      <c r="AW93" s="461">
        <v>0</v>
      </c>
      <c r="AX93" s="461">
        <v>0</v>
      </c>
      <c r="AY93" s="461">
        <v>0</v>
      </c>
      <c r="AZ93" s="461">
        <v>0</v>
      </c>
      <c r="BA93" s="461">
        <v>0</v>
      </c>
      <c r="BB93" s="461">
        <v>0</v>
      </c>
      <c r="BC93" s="461">
        <v>0</v>
      </c>
      <c r="BD93" s="461">
        <v>0</v>
      </c>
      <c r="BE93" s="461">
        <v>0</v>
      </c>
      <c r="BF93" s="461">
        <v>0</v>
      </c>
      <c r="BG93" s="461">
        <v>0</v>
      </c>
      <c r="BH93" s="461">
        <v>0</v>
      </c>
      <c r="BI93" s="461">
        <v>0</v>
      </c>
      <c r="BJ93" s="461">
        <v>0</v>
      </c>
      <c r="BK93" s="461">
        <v>0</v>
      </c>
      <c r="BL93" s="461">
        <v>0</v>
      </c>
      <c r="BM93" s="461">
        <v>0</v>
      </c>
      <c r="BN93" s="461">
        <v>0</v>
      </c>
      <c r="BO93" s="461">
        <v>0</v>
      </c>
      <c r="BP93" s="461">
        <v>0</v>
      </c>
      <c r="BQ93" s="461">
        <v>0</v>
      </c>
      <c r="BR93" s="461">
        <v>0</v>
      </c>
      <c r="BS93" s="461">
        <v>0</v>
      </c>
      <c r="BT93" s="461">
        <v>0</v>
      </c>
      <c r="BU93" s="461">
        <v>0</v>
      </c>
      <c r="BV93" s="461">
        <v>0</v>
      </c>
      <c r="BW93" s="461">
        <v>0</v>
      </c>
      <c r="BX93" s="461">
        <v>0</v>
      </c>
      <c r="BY93" s="461">
        <v>0</v>
      </c>
      <c r="BZ93" s="461">
        <v>0</v>
      </c>
      <c r="CA93" s="461">
        <v>0</v>
      </c>
      <c r="CB93" s="461">
        <v>0</v>
      </c>
      <c r="CC93" s="461">
        <v>0</v>
      </c>
      <c r="CD93" s="461">
        <v>0</v>
      </c>
      <c r="CE93" s="461">
        <v>0</v>
      </c>
      <c r="CF93" s="461">
        <v>0</v>
      </c>
      <c r="CG93" s="461">
        <v>0</v>
      </c>
      <c r="CH93" s="461">
        <v>0</v>
      </c>
    </row>
    <row r="94" spans="1:87" s="40" customFormat="1" ht="30">
      <c r="A94" s="453" t="s">
        <v>3049</v>
      </c>
      <c r="B94" s="461">
        <v>8</v>
      </c>
      <c r="C94" s="461">
        <v>0</v>
      </c>
      <c r="D94" s="461">
        <v>0</v>
      </c>
      <c r="E94" s="461">
        <v>0</v>
      </c>
      <c r="F94" s="461">
        <v>0</v>
      </c>
      <c r="G94" s="461">
        <v>0</v>
      </c>
      <c r="H94" s="461">
        <v>99</v>
      </c>
      <c r="I94" s="461">
        <v>0</v>
      </c>
      <c r="J94" s="461">
        <v>0</v>
      </c>
      <c r="K94" s="461">
        <v>0</v>
      </c>
      <c r="L94" s="461">
        <v>0</v>
      </c>
      <c r="M94" s="461">
        <v>0</v>
      </c>
      <c r="N94" s="461">
        <v>0</v>
      </c>
      <c r="O94" s="461">
        <v>0</v>
      </c>
      <c r="P94" s="461">
        <v>0</v>
      </c>
      <c r="Q94" s="461">
        <v>0</v>
      </c>
      <c r="R94" s="461">
        <v>0</v>
      </c>
      <c r="S94" s="461">
        <v>0</v>
      </c>
      <c r="T94" s="461">
        <v>0</v>
      </c>
      <c r="U94" s="461">
        <v>0</v>
      </c>
      <c r="V94" s="461">
        <v>0</v>
      </c>
      <c r="W94" s="461">
        <v>0</v>
      </c>
      <c r="X94" s="461">
        <v>0</v>
      </c>
      <c r="Y94" s="461">
        <v>0</v>
      </c>
      <c r="Z94" s="461">
        <v>0</v>
      </c>
      <c r="AA94" s="461">
        <v>0</v>
      </c>
      <c r="AB94" s="461">
        <v>0</v>
      </c>
      <c r="AC94" s="461">
        <v>1</v>
      </c>
      <c r="AD94" s="461">
        <v>0</v>
      </c>
      <c r="AE94" s="461">
        <v>0</v>
      </c>
      <c r="AF94" s="461">
        <v>0</v>
      </c>
      <c r="AG94" s="456">
        <f t="shared" si="5"/>
        <v>8</v>
      </c>
      <c r="AH94" s="456">
        <f t="shared" si="6"/>
        <v>99</v>
      </c>
      <c r="AI94" s="461">
        <v>0</v>
      </c>
      <c r="AJ94" s="456">
        <f t="shared" si="7"/>
        <v>107</v>
      </c>
      <c r="AK94" s="456">
        <f t="shared" si="8"/>
        <v>1</v>
      </c>
      <c r="AL94" s="456">
        <f t="shared" si="8"/>
        <v>0</v>
      </c>
      <c r="AM94" s="461">
        <v>5</v>
      </c>
      <c r="AN94" s="462" t="s">
        <v>3050</v>
      </c>
      <c r="AO94" s="461">
        <v>0</v>
      </c>
      <c r="AP94" s="461">
        <v>0</v>
      </c>
      <c r="AQ94" s="461">
        <v>0</v>
      </c>
      <c r="AR94" s="461">
        <v>0</v>
      </c>
      <c r="AS94" s="461">
        <v>0</v>
      </c>
      <c r="AT94" s="461">
        <v>0</v>
      </c>
      <c r="AU94" s="461">
        <v>0</v>
      </c>
      <c r="AV94" s="461">
        <v>0</v>
      </c>
      <c r="AW94" s="461">
        <v>0</v>
      </c>
      <c r="AX94" s="461">
        <v>0</v>
      </c>
      <c r="AY94" s="461">
        <v>0</v>
      </c>
      <c r="AZ94" s="461">
        <v>0</v>
      </c>
      <c r="BA94" s="461">
        <v>0</v>
      </c>
      <c r="BB94" s="461">
        <v>0</v>
      </c>
      <c r="BC94" s="461">
        <v>0</v>
      </c>
      <c r="BD94" s="461">
        <v>0</v>
      </c>
      <c r="BE94" s="461">
        <v>0</v>
      </c>
      <c r="BF94" s="461">
        <v>0</v>
      </c>
      <c r="BG94" s="461">
        <v>0</v>
      </c>
      <c r="BH94" s="461">
        <v>0</v>
      </c>
      <c r="BI94" s="461">
        <v>0</v>
      </c>
      <c r="BJ94" s="461">
        <v>0</v>
      </c>
      <c r="BK94" s="461">
        <v>0</v>
      </c>
      <c r="BL94" s="461">
        <v>0</v>
      </c>
      <c r="BM94" s="461">
        <v>0</v>
      </c>
      <c r="BN94" s="461">
        <v>0</v>
      </c>
      <c r="BO94" s="461">
        <v>0</v>
      </c>
      <c r="BP94" s="461">
        <v>0</v>
      </c>
      <c r="BQ94" s="461">
        <v>0</v>
      </c>
      <c r="BR94" s="461">
        <v>0</v>
      </c>
      <c r="BS94" s="461">
        <v>0</v>
      </c>
      <c r="BT94" s="461">
        <v>0</v>
      </c>
      <c r="BU94" s="461">
        <v>0</v>
      </c>
      <c r="BV94" s="461">
        <v>0</v>
      </c>
      <c r="BW94" s="461">
        <v>0</v>
      </c>
      <c r="BX94" s="461">
        <v>0</v>
      </c>
      <c r="BY94" s="461">
        <v>0</v>
      </c>
      <c r="BZ94" s="461">
        <v>0</v>
      </c>
      <c r="CA94" s="461">
        <v>0</v>
      </c>
      <c r="CB94" s="461">
        <v>0</v>
      </c>
      <c r="CC94" s="461">
        <v>0</v>
      </c>
      <c r="CD94" s="461">
        <v>0</v>
      </c>
      <c r="CE94" s="461">
        <v>0</v>
      </c>
      <c r="CF94" s="461">
        <v>0</v>
      </c>
      <c r="CG94" s="461">
        <v>0</v>
      </c>
      <c r="CH94" s="461">
        <v>0</v>
      </c>
    </row>
    <row r="95" spans="1:87" s="442" customFormat="1" ht="30">
      <c r="A95" s="451" t="s">
        <v>3051</v>
      </c>
      <c r="B95" s="458">
        <v>12</v>
      </c>
      <c r="C95" s="458">
        <v>0</v>
      </c>
      <c r="D95" s="458">
        <v>0</v>
      </c>
      <c r="E95" s="458">
        <v>0</v>
      </c>
      <c r="F95" s="458">
        <v>0</v>
      </c>
      <c r="G95" s="458">
        <v>0</v>
      </c>
      <c r="H95" s="458">
        <v>41</v>
      </c>
      <c r="I95" s="458">
        <v>0</v>
      </c>
      <c r="J95" s="458">
        <v>0</v>
      </c>
      <c r="K95" s="458">
        <v>96</v>
      </c>
      <c r="L95" s="458">
        <v>0</v>
      </c>
      <c r="M95" s="458">
        <v>0</v>
      </c>
      <c r="N95" s="458">
        <v>0</v>
      </c>
      <c r="O95" s="458">
        <v>0</v>
      </c>
      <c r="P95" s="458">
        <v>0</v>
      </c>
      <c r="Q95" s="458">
        <v>17</v>
      </c>
      <c r="R95" s="458">
        <v>0</v>
      </c>
      <c r="S95" s="458">
        <v>0</v>
      </c>
      <c r="T95" s="458">
        <v>0</v>
      </c>
      <c r="U95" s="458">
        <v>0</v>
      </c>
      <c r="V95" s="458">
        <v>0</v>
      </c>
      <c r="W95" s="458">
        <v>0</v>
      </c>
      <c r="X95" s="458">
        <v>0</v>
      </c>
      <c r="Y95" s="458">
        <v>0</v>
      </c>
      <c r="Z95" s="458">
        <v>0</v>
      </c>
      <c r="AA95" s="458">
        <v>0</v>
      </c>
      <c r="AB95" s="458">
        <v>0</v>
      </c>
      <c r="AC95" s="458">
        <v>1</v>
      </c>
      <c r="AD95" s="458">
        <v>0</v>
      </c>
      <c r="AE95" s="458">
        <v>0</v>
      </c>
      <c r="AF95" s="458">
        <v>0</v>
      </c>
      <c r="AG95" s="456">
        <f t="shared" si="5"/>
        <v>12</v>
      </c>
      <c r="AH95" s="456">
        <f t="shared" si="6"/>
        <v>154</v>
      </c>
      <c r="AI95" s="458">
        <v>0</v>
      </c>
      <c r="AJ95" s="456">
        <f t="shared" si="7"/>
        <v>166</v>
      </c>
      <c r="AK95" s="456">
        <f t="shared" si="8"/>
        <v>1</v>
      </c>
      <c r="AL95" s="456">
        <f t="shared" si="8"/>
        <v>0</v>
      </c>
      <c r="AM95" s="458">
        <v>3</v>
      </c>
      <c r="AN95" s="459" t="s">
        <v>3052</v>
      </c>
      <c r="AO95" s="458">
        <v>0</v>
      </c>
      <c r="AP95" s="458">
        <v>0</v>
      </c>
      <c r="AQ95" s="458">
        <v>0</v>
      </c>
      <c r="AR95" s="458">
        <v>0</v>
      </c>
      <c r="AS95" s="458">
        <v>0</v>
      </c>
      <c r="AT95" s="458">
        <v>0</v>
      </c>
      <c r="AU95" s="458">
        <v>0</v>
      </c>
      <c r="AV95" s="458">
        <v>0</v>
      </c>
      <c r="AW95" s="458">
        <v>0</v>
      </c>
      <c r="AX95" s="458">
        <v>0</v>
      </c>
      <c r="AY95" s="458">
        <v>0</v>
      </c>
      <c r="AZ95" s="458">
        <v>0</v>
      </c>
      <c r="BA95" s="458">
        <v>0</v>
      </c>
      <c r="BB95" s="458">
        <v>0</v>
      </c>
      <c r="BC95" s="458">
        <v>0</v>
      </c>
      <c r="BD95" s="458">
        <v>0</v>
      </c>
      <c r="BE95" s="458">
        <v>0</v>
      </c>
      <c r="BF95" s="458">
        <v>0</v>
      </c>
      <c r="BG95" s="458">
        <v>0</v>
      </c>
      <c r="BH95" s="458">
        <v>0</v>
      </c>
      <c r="BI95" s="458">
        <v>0</v>
      </c>
      <c r="BJ95" s="458">
        <v>0</v>
      </c>
      <c r="BK95" s="458">
        <v>0</v>
      </c>
      <c r="BL95" s="458">
        <v>0</v>
      </c>
      <c r="BM95" s="458">
        <v>0</v>
      </c>
      <c r="BN95" s="458">
        <v>0</v>
      </c>
      <c r="BO95" s="458">
        <v>0</v>
      </c>
      <c r="BP95" s="458">
        <v>0</v>
      </c>
      <c r="BQ95" s="458">
        <v>0</v>
      </c>
      <c r="BR95" s="458">
        <v>0</v>
      </c>
      <c r="BS95" s="458">
        <v>0</v>
      </c>
      <c r="BT95" s="458">
        <v>0</v>
      </c>
      <c r="BU95" s="458">
        <v>0</v>
      </c>
      <c r="BV95" s="458">
        <v>0</v>
      </c>
      <c r="BW95" s="458">
        <v>0</v>
      </c>
      <c r="BX95" s="458">
        <v>0</v>
      </c>
      <c r="BY95" s="458">
        <v>0</v>
      </c>
      <c r="BZ95" s="458">
        <v>0</v>
      </c>
      <c r="CA95" s="458">
        <v>0</v>
      </c>
      <c r="CB95" s="458">
        <v>0</v>
      </c>
      <c r="CC95" s="458">
        <v>0</v>
      </c>
      <c r="CD95" s="458">
        <v>0</v>
      </c>
      <c r="CE95" s="458">
        <v>0</v>
      </c>
      <c r="CF95" s="458">
        <v>0</v>
      </c>
      <c r="CG95" s="458">
        <v>0</v>
      </c>
      <c r="CH95" s="458">
        <v>0</v>
      </c>
      <c r="CI95" s="441"/>
    </row>
    <row r="96" spans="1:87" s="442" customFormat="1">
      <c r="A96" s="451" t="s">
        <v>3053</v>
      </c>
      <c r="B96" s="458">
        <v>9</v>
      </c>
      <c r="C96" s="458">
        <v>0</v>
      </c>
      <c r="D96" s="458">
        <v>0</v>
      </c>
      <c r="E96" s="458">
        <v>0</v>
      </c>
      <c r="F96" s="458">
        <v>0</v>
      </c>
      <c r="G96" s="458">
        <v>0</v>
      </c>
      <c r="H96" s="458">
        <v>111</v>
      </c>
      <c r="I96" s="458">
        <v>0</v>
      </c>
      <c r="J96" s="458">
        <v>0</v>
      </c>
      <c r="K96" s="458">
        <v>96</v>
      </c>
      <c r="L96" s="458">
        <v>0</v>
      </c>
      <c r="M96" s="458">
        <v>0</v>
      </c>
      <c r="N96" s="458">
        <v>10</v>
      </c>
      <c r="O96" s="458">
        <v>0</v>
      </c>
      <c r="P96" s="458">
        <v>0</v>
      </c>
      <c r="Q96" s="458">
        <v>0</v>
      </c>
      <c r="R96" s="458">
        <v>0</v>
      </c>
      <c r="S96" s="458">
        <v>0</v>
      </c>
      <c r="T96" s="458">
        <v>0</v>
      </c>
      <c r="U96" s="458">
        <v>0</v>
      </c>
      <c r="V96" s="458">
        <v>0</v>
      </c>
      <c r="W96" s="458">
        <v>0</v>
      </c>
      <c r="X96" s="458">
        <v>0</v>
      </c>
      <c r="Y96" s="458">
        <v>0</v>
      </c>
      <c r="Z96" s="458">
        <v>0</v>
      </c>
      <c r="AA96" s="458">
        <v>0</v>
      </c>
      <c r="AB96" s="458">
        <v>0</v>
      </c>
      <c r="AC96" s="458">
        <v>0</v>
      </c>
      <c r="AD96" s="458">
        <v>0</v>
      </c>
      <c r="AE96" s="458">
        <v>0</v>
      </c>
      <c r="AF96" s="458">
        <v>0</v>
      </c>
      <c r="AG96" s="456">
        <f t="shared" si="5"/>
        <v>9</v>
      </c>
      <c r="AH96" s="456">
        <f t="shared" si="6"/>
        <v>217</v>
      </c>
      <c r="AI96" s="458">
        <v>0</v>
      </c>
      <c r="AJ96" s="456">
        <f t="shared" si="7"/>
        <v>226</v>
      </c>
      <c r="AK96" s="456">
        <f t="shared" si="8"/>
        <v>0</v>
      </c>
      <c r="AL96" s="456">
        <f t="shared" si="8"/>
        <v>0</v>
      </c>
      <c r="AM96" s="458">
        <v>0</v>
      </c>
      <c r="AN96" s="459">
        <v>0</v>
      </c>
      <c r="AO96" s="458">
        <v>0</v>
      </c>
      <c r="AP96" s="458">
        <v>0</v>
      </c>
      <c r="AQ96" s="458">
        <v>0</v>
      </c>
      <c r="AR96" s="458">
        <v>0</v>
      </c>
      <c r="AS96" s="458">
        <v>0</v>
      </c>
      <c r="AT96" s="458">
        <v>0</v>
      </c>
      <c r="AU96" s="458">
        <v>0</v>
      </c>
      <c r="AV96" s="458">
        <v>0</v>
      </c>
      <c r="AW96" s="458">
        <v>0</v>
      </c>
      <c r="AX96" s="458">
        <v>0</v>
      </c>
      <c r="AY96" s="458">
        <v>0</v>
      </c>
      <c r="AZ96" s="458">
        <v>0</v>
      </c>
      <c r="BA96" s="458">
        <v>0</v>
      </c>
      <c r="BB96" s="458">
        <v>0</v>
      </c>
      <c r="BC96" s="458">
        <v>0</v>
      </c>
      <c r="BD96" s="458">
        <v>0</v>
      </c>
      <c r="BE96" s="458">
        <v>0</v>
      </c>
      <c r="BF96" s="458">
        <v>0</v>
      </c>
      <c r="BG96" s="458">
        <v>0</v>
      </c>
      <c r="BH96" s="458">
        <v>0</v>
      </c>
      <c r="BI96" s="458">
        <v>0</v>
      </c>
      <c r="BJ96" s="458">
        <v>0</v>
      </c>
      <c r="BK96" s="458">
        <v>0</v>
      </c>
      <c r="BL96" s="458">
        <v>0</v>
      </c>
      <c r="BM96" s="458">
        <v>0</v>
      </c>
      <c r="BN96" s="458">
        <v>0</v>
      </c>
      <c r="BO96" s="458">
        <v>0</v>
      </c>
      <c r="BP96" s="458">
        <v>0</v>
      </c>
      <c r="BQ96" s="458">
        <v>0</v>
      </c>
      <c r="BR96" s="458">
        <v>0</v>
      </c>
      <c r="BS96" s="458">
        <v>0</v>
      </c>
      <c r="BT96" s="458">
        <v>0</v>
      </c>
      <c r="BU96" s="458">
        <v>0</v>
      </c>
      <c r="BV96" s="458">
        <v>0</v>
      </c>
      <c r="BW96" s="458">
        <v>0</v>
      </c>
      <c r="BX96" s="458">
        <v>0</v>
      </c>
      <c r="BY96" s="458">
        <v>0</v>
      </c>
      <c r="BZ96" s="458">
        <v>0</v>
      </c>
      <c r="CA96" s="458">
        <v>0</v>
      </c>
      <c r="CB96" s="458">
        <v>0</v>
      </c>
      <c r="CC96" s="458">
        <v>0</v>
      </c>
      <c r="CD96" s="458">
        <v>0</v>
      </c>
      <c r="CE96" s="458">
        <v>0</v>
      </c>
      <c r="CF96" s="458">
        <v>0</v>
      </c>
      <c r="CG96" s="458">
        <v>0</v>
      </c>
      <c r="CH96" s="458">
        <v>0</v>
      </c>
      <c r="CI96" s="441"/>
    </row>
    <row r="97" spans="1:87" s="442" customFormat="1">
      <c r="A97" s="451" t="s">
        <v>3054</v>
      </c>
      <c r="B97" s="458">
        <v>7</v>
      </c>
      <c r="C97" s="458">
        <v>0</v>
      </c>
      <c r="D97" s="458">
        <v>0</v>
      </c>
      <c r="E97" s="458">
        <v>0</v>
      </c>
      <c r="F97" s="458">
        <v>0</v>
      </c>
      <c r="G97" s="458">
        <v>0</v>
      </c>
      <c r="H97" s="458">
        <v>59</v>
      </c>
      <c r="I97" s="458">
        <v>0</v>
      </c>
      <c r="J97" s="458">
        <v>0</v>
      </c>
      <c r="K97" s="458">
        <v>0</v>
      </c>
      <c r="L97" s="458">
        <v>0</v>
      </c>
      <c r="M97" s="458">
        <v>0</v>
      </c>
      <c r="N97" s="458">
        <v>0</v>
      </c>
      <c r="O97" s="458">
        <v>0</v>
      </c>
      <c r="P97" s="458">
        <v>0</v>
      </c>
      <c r="Q97" s="458">
        <v>0</v>
      </c>
      <c r="R97" s="458">
        <v>0</v>
      </c>
      <c r="S97" s="458">
        <v>0</v>
      </c>
      <c r="T97" s="458">
        <v>0</v>
      </c>
      <c r="U97" s="458">
        <v>0</v>
      </c>
      <c r="V97" s="458">
        <v>0</v>
      </c>
      <c r="W97" s="458">
        <v>0</v>
      </c>
      <c r="X97" s="458">
        <v>0</v>
      </c>
      <c r="Y97" s="458">
        <v>0</v>
      </c>
      <c r="Z97" s="458">
        <v>0</v>
      </c>
      <c r="AA97" s="458">
        <v>0</v>
      </c>
      <c r="AB97" s="458">
        <v>0</v>
      </c>
      <c r="AC97" s="458">
        <v>0</v>
      </c>
      <c r="AD97" s="458">
        <v>0</v>
      </c>
      <c r="AE97" s="458">
        <v>0</v>
      </c>
      <c r="AF97" s="458">
        <v>0</v>
      </c>
      <c r="AG97" s="456">
        <f t="shared" si="5"/>
        <v>7</v>
      </c>
      <c r="AH97" s="456">
        <f t="shared" si="6"/>
        <v>59</v>
      </c>
      <c r="AI97" s="458">
        <v>0</v>
      </c>
      <c r="AJ97" s="456">
        <f t="shared" si="7"/>
        <v>66</v>
      </c>
      <c r="AK97" s="456">
        <f t="shared" si="8"/>
        <v>0</v>
      </c>
      <c r="AL97" s="456">
        <f t="shared" si="8"/>
        <v>0</v>
      </c>
      <c r="AM97" s="458">
        <v>0</v>
      </c>
      <c r="AN97" s="459">
        <v>0</v>
      </c>
      <c r="AO97" s="458">
        <v>0</v>
      </c>
      <c r="AP97" s="458">
        <v>0</v>
      </c>
      <c r="AQ97" s="458">
        <v>0</v>
      </c>
      <c r="AR97" s="458">
        <v>0</v>
      </c>
      <c r="AS97" s="458">
        <v>0</v>
      </c>
      <c r="AT97" s="458">
        <v>0</v>
      </c>
      <c r="AU97" s="458">
        <v>0</v>
      </c>
      <c r="AV97" s="458">
        <v>0</v>
      </c>
      <c r="AW97" s="458">
        <v>0</v>
      </c>
      <c r="AX97" s="458">
        <v>0</v>
      </c>
      <c r="AY97" s="458">
        <v>0</v>
      </c>
      <c r="AZ97" s="458">
        <v>0</v>
      </c>
      <c r="BA97" s="458">
        <v>0</v>
      </c>
      <c r="BB97" s="458">
        <v>0</v>
      </c>
      <c r="BC97" s="458">
        <v>0</v>
      </c>
      <c r="BD97" s="458">
        <v>0</v>
      </c>
      <c r="BE97" s="458">
        <v>0</v>
      </c>
      <c r="BF97" s="458">
        <v>0</v>
      </c>
      <c r="BG97" s="458">
        <v>0</v>
      </c>
      <c r="BH97" s="458">
        <v>0</v>
      </c>
      <c r="BI97" s="458">
        <v>0</v>
      </c>
      <c r="BJ97" s="458">
        <v>0</v>
      </c>
      <c r="BK97" s="458">
        <v>0</v>
      </c>
      <c r="BL97" s="458">
        <v>0</v>
      </c>
      <c r="BM97" s="458">
        <v>0</v>
      </c>
      <c r="BN97" s="458">
        <v>0</v>
      </c>
      <c r="BO97" s="458">
        <v>0</v>
      </c>
      <c r="BP97" s="458">
        <v>0</v>
      </c>
      <c r="BQ97" s="458">
        <v>0</v>
      </c>
      <c r="BR97" s="458">
        <v>0</v>
      </c>
      <c r="BS97" s="458">
        <v>0</v>
      </c>
      <c r="BT97" s="458">
        <v>0</v>
      </c>
      <c r="BU97" s="458">
        <v>0</v>
      </c>
      <c r="BV97" s="458">
        <v>0</v>
      </c>
      <c r="BW97" s="458">
        <v>0</v>
      </c>
      <c r="BX97" s="458">
        <v>0</v>
      </c>
      <c r="BY97" s="458">
        <v>0</v>
      </c>
      <c r="BZ97" s="458">
        <v>0</v>
      </c>
      <c r="CA97" s="458">
        <v>0</v>
      </c>
      <c r="CB97" s="458">
        <v>0</v>
      </c>
      <c r="CC97" s="458">
        <v>0</v>
      </c>
      <c r="CD97" s="458">
        <v>0</v>
      </c>
      <c r="CE97" s="458">
        <v>0</v>
      </c>
      <c r="CF97" s="458">
        <v>0</v>
      </c>
      <c r="CG97" s="458">
        <v>0</v>
      </c>
      <c r="CH97" s="458">
        <v>0</v>
      </c>
      <c r="CI97" s="441"/>
    </row>
    <row r="98" spans="1:87" s="442" customFormat="1" ht="45">
      <c r="A98" s="451" t="s">
        <v>3055</v>
      </c>
      <c r="B98" s="458">
        <v>19</v>
      </c>
      <c r="C98" s="458">
        <v>0</v>
      </c>
      <c r="D98" s="458">
        <v>0</v>
      </c>
      <c r="E98" s="458">
        <v>0</v>
      </c>
      <c r="F98" s="458">
        <v>0</v>
      </c>
      <c r="G98" s="458">
        <v>0</v>
      </c>
      <c r="H98" s="458">
        <v>39</v>
      </c>
      <c r="I98" s="458">
        <v>0</v>
      </c>
      <c r="J98" s="458">
        <v>0</v>
      </c>
      <c r="K98" s="458">
        <v>287</v>
      </c>
      <c r="L98" s="458">
        <v>0</v>
      </c>
      <c r="M98" s="458">
        <v>0</v>
      </c>
      <c r="N98" s="458">
        <v>60</v>
      </c>
      <c r="O98" s="458">
        <v>0</v>
      </c>
      <c r="P98" s="458">
        <v>0</v>
      </c>
      <c r="Q98" s="458">
        <v>14</v>
      </c>
      <c r="R98" s="458">
        <v>0</v>
      </c>
      <c r="S98" s="458">
        <v>0</v>
      </c>
      <c r="T98" s="458">
        <v>0</v>
      </c>
      <c r="U98" s="458">
        <v>0</v>
      </c>
      <c r="V98" s="458">
        <v>0</v>
      </c>
      <c r="W98" s="458">
        <v>0</v>
      </c>
      <c r="X98" s="458">
        <v>0</v>
      </c>
      <c r="Y98" s="458">
        <v>0</v>
      </c>
      <c r="Z98" s="458">
        <v>0</v>
      </c>
      <c r="AA98" s="458">
        <v>0</v>
      </c>
      <c r="AB98" s="458">
        <v>0</v>
      </c>
      <c r="AC98" s="458">
        <v>4</v>
      </c>
      <c r="AD98" s="458">
        <v>0</v>
      </c>
      <c r="AE98" s="458">
        <v>0</v>
      </c>
      <c r="AF98" s="458">
        <v>0</v>
      </c>
      <c r="AG98" s="456">
        <f t="shared" si="5"/>
        <v>19</v>
      </c>
      <c r="AH98" s="456">
        <f t="shared" si="6"/>
        <v>400</v>
      </c>
      <c r="AI98" s="458">
        <v>0</v>
      </c>
      <c r="AJ98" s="456">
        <f t="shared" si="7"/>
        <v>419</v>
      </c>
      <c r="AK98" s="456">
        <f t="shared" si="8"/>
        <v>4</v>
      </c>
      <c r="AL98" s="456">
        <f t="shared" si="8"/>
        <v>0</v>
      </c>
      <c r="AM98" s="458">
        <v>4</v>
      </c>
      <c r="AN98" s="459" t="s">
        <v>3056</v>
      </c>
      <c r="AO98" s="458">
        <v>0</v>
      </c>
      <c r="AP98" s="458">
        <v>0</v>
      </c>
      <c r="AQ98" s="458">
        <v>0</v>
      </c>
      <c r="AR98" s="458">
        <v>0</v>
      </c>
      <c r="AS98" s="458">
        <v>0</v>
      </c>
      <c r="AT98" s="458">
        <v>0</v>
      </c>
      <c r="AU98" s="458">
        <v>0</v>
      </c>
      <c r="AV98" s="458">
        <v>0</v>
      </c>
      <c r="AW98" s="458">
        <v>0</v>
      </c>
      <c r="AX98" s="458">
        <v>0</v>
      </c>
      <c r="AY98" s="458">
        <v>0</v>
      </c>
      <c r="AZ98" s="458">
        <v>0</v>
      </c>
      <c r="BA98" s="458">
        <v>0</v>
      </c>
      <c r="BB98" s="458">
        <v>0</v>
      </c>
      <c r="BC98" s="458">
        <v>0</v>
      </c>
      <c r="BD98" s="458">
        <v>0</v>
      </c>
      <c r="BE98" s="458">
        <v>0</v>
      </c>
      <c r="BF98" s="458">
        <v>0</v>
      </c>
      <c r="BG98" s="458">
        <v>0</v>
      </c>
      <c r="BH98" s="458">
        <v>0</v>
      </c>
      <c r="BI98" s="458">
        <v>0</v>
      </c>
      <c r="BJ98" s="458">
        <v>0</v>
      </c>
      <c r="BK98" s="458">
        <v>0</v>
      </c>
      <c r="BL98" s="458">
        <v>0</v>
      </c>
      <c r="BM98" s="458">
        <v>0</v>
      </c>
      <c r="BN98" s="458">
        <v>0</v>
      </c>
      <c r="BO98" s="458">
        <v>0</v>
      </c>
      <c r="BP98" s="458">
        <v>0</v>
      </c>
      <c r="BQ98" s="458">
        <v>0</v>
      </c>
      <c r="BR98" s="458">
        <v>0</v>
      </c>
      <c r="BS98" s="458">
        <v>0</v>
      </c>
      <c r="BT98" s="458">
        <v>0</v>
      </c>
      <c r="BU98" s="458">
        <v>0</v>
      </c>
      <c r="BV98" s="458">
        <v>0</v>
      </c>
      <c r="BW98" s="458">
        <v>0</v>
      </c>
      <c r="BX98" s="458">
        <v>0</v>
      </c>
      <c r="BY98" s="458">
        <v>0</v>
      </c>
      <c r="BZ98" s="458">
        <v>0</v>
      </c>
      <c r="CA98" s="458">
        <v>0</v>
      </c>
      <c r="CB98" s="458">
        <v>0</v>
      </c>
      <c r="CC98" s="458">
        <v>0</v>
      </c>
      <c r="CD98" s="458">
        <v>0</v>
      </c>
      <c r="CE98" s="458">
        <v>0</v>
      </c>
      <c r="CF98" s="458">
        <v>0</v>
      </c>
      <c r="CG98" s="458">
        <v>0</v>
      </c>
      <c r="CH98" s="458">
        <v>0</v>
      </c>
      <c r="CI98" s="441"/>
    </row>
    <row r="99" spans="1:87" s="442" customFormat="1" ht="45">
      <c r="A99" s="451" t="s">
        <v>3057</v>
      </c>
      <c r="B99" s="458">
        <v>7</v>
      </c>
      <c r="C99" s="458">
        <v>0</v>
      </c>
      <c r="D99" s="458">
        <v>0</v>
      </c>
      <c r="E99" s="458">
        <v>0</v>
      </c>
      <c r="F99" s="458">
        <v>0</v>
      </c>
      <c r="G99" s="458">
        <v>0</v>
      </c>
      <c r="H99" s="458">
        <v>25</v>
      </c>
      <c r="I99" s="458">
        <v>0</v>
      </c>
      <c r="J99" s="458">
        <v>0</v>
      </c>
      <c r="K99" s="458">
        <v>7</v>
      </c>
      <c r="L99" s="458">
        <v>0</v>
      </c>
      <c r="M99" s="458">
        <v>0</v>
      </c>
      <c r="N99" s="458">
        <v>0</v>
      </c>
      <c r="O99" s="458">
        <v>0</v>
      </c>
      <c r="P99" s="458">
        <v>0</v>
      </c>
      <c r="Q99" s="458">
        <v>5</v>
      </c>
      <c r="R99" s="458">
        <v>0</v>
      </c>
      <c r="S99" s="458">
        <v>0</v>
      </c>
      <c r="T99" s="458">
        <v>0</v>
      </c>
      <c r="U99" s="458">
        <v>0</v>
      </c>
      <c r="V99" s="458">
        <v>0</v>
      </c>
      <c r="W99" s="458">
        <v>0</v>
      </c>
      <c r="X99" s="458">
        <v>0</v>
      </c>
      <c r="Y99" s="458">
        <v>0</v>
      </c>
      <c r="Z99" s="458">
        <v>0</v>
      </c>
      <c r="AA99" s="458">
        <v>0</v>
      </c>
      <c r="AB99" s="458">
        <v>0</v>
      </c>
      <c r="AC99" s="458">
        <v>1</v>
      </c>
      <c r="AD99" s="458">
        <v>0</v>
      </c>
      <c r="AE99" s="458">
        <v>0</v>
      </c>
      <c r="AF99" s="458">
        <v>0</v>
      </c>
      <c r="AG99" s="456">
        <f t="shared" si="5"/>
        <v>7</v>
      </c>
      <c r="AH99" s="456">
        <f t="shared" si="6"/>
        <v>37</v>
      </c>
      <c r="AI99" s="458">
        <v>0</v>
      </c>
      <c r="AJ99" s="456">
        <f t="shared" si="7"/>
        <v>44</v>
      </c>
      <c r="AK99" s="456">
        <f t="shared" si="8"/>
        <v>1</v>
      </c>
      <c r="AL99" s="456">
        <f t="shared" si="8"/>
        <v>0</v>
      </c>
      <c r="AM99" s="464">
        <v>6</v>
      </c>
      <c r="AN99" s="465" t="s">
        <v>3058</v>
      </c>
      <c r="AO99" s="466">
        <v>0</v>
      </c>
      <c r="AP99" s="466">
        <v>0</v>
      </c>
      <c r="AQ99" s="466">
        <v>0</v>
      </c>
      <c r="AR99" s="466">
        <v>0</v>
      </c>
      <c r="AS99" s="466">
        <v>0</v>
      </c>
      <c r="AT99" s="466">
        <v>0</v>
      </c>
      <c r="AU99" s="466">
        <v>0</v>
      </c>
      <c r="AV99" s="466">
        <v>0</v>
      </c>
      <c r="AW99" s="466">
        <v>0</v>
      </c>
      <c r="AX99" s="466">
        <v>0</v>
      </c>
      <c r="AY99" s="466">
        <v>0</v>
      </c>
      <c r="AZ99" s="466">
        <v>0</v>
      </c>
      <c r="BA99" s="466">
        <v>0</v>
      </c>
      <c r="BB99" s="466">
        <v>0</v>
      </c>
      <c r="BC99" s="466">
        <v>0</v>
      </c>
      <c r="BD99" s="466">
        <v>0</v>
      </c>
      <c r="BE99" s="466">
        <v>0</v>
      </c>
      <c r="BF99" s="466">
        <v>0</v>
      </c>
      <c r="BG99" s="466">
        <v>0</v>
      </c>
      <c r="BH99" s="466">
        <v>0</v>
      </c>
      <c r="BI99" s="466">
        <v>0</v>
      </c>
      <c r="BJ99" s="466">
        <v>0</v>
      </c>
      <c r="BK99" s="466">
        <v>0</v>
      </c>
      <c r="BL99" s="466">
        <v>0</v>
      </c>
      <c r="BM99" s="466">
        <v>0</v>
      </c>
      <c r="BN99" s="466">
        <v>0</v>
      </c>
      <c r="BO99" s="466">
        <v>0</v>
      </c>
      <c r="BP99" s="466">
        <v>0</v>
      </c>
      <c r="BQ99" s="466">
        <v>0</v>
      </c>
      <c r="BR99" s="466">
        <v>0</v>
      </c>
      <c r="BS99" s="466">
        <v>0</v>
      </c>
      <c r="BT99" s="466">
        <v>0</v>
      </c>
      <c r="BU99" s="466">
        <v>0</v>
      </c>
      <c r="BV99" s="466">
        <v>0</v>
      </c>
      <c r="BW99" s="466">
        <v>0</v>
      </c>
      <c r="BX99" s="466">
        <v>0</v>
      </c>
      <c r="BY99" s="466">
        <v>0</v>
      </c>
      <c r="BZ99" s="466">
        <v>0</v>
      </c>
      <c r="CA99" s="466">
        <v>0</v>
      </c>
      <c r="CB99" s="466">
        <v>0</v>
      </c>
      <c r="CC99" s="466">
        <v>0</v>
      </c>
      <c r="CD99" s="466">
        <v>0</v>
      </c>
      <c r="CE99" s="466">
        <v>0</v>
      </c>
      <c r="CF99" s="466">
        <v>0</v>
      </c>
      <c r="CG99" s="466">
        <v>0</v>
      </c>
      <c r="CH99" s="466">
        <v>0</v>
      </c>
      <c r="CI99" s="441"/>
    </row>
    <row r="100" spans="1:87" s="40" customFormat="1" ht="45">
      <c r="A100" s="453" t="s">
        <v>3059</v>
      </c>
      <c r="B100" s="461">
        <v>4</v>
      </c>
      <c r="C100" s="461">
        <v>0</v>
      </c>
      <c r="D100" s="461">
        <v>0</v>
      </c>
      <c r="E100" s="461">
        <v>0</v>
      </c>
      <c r="F100" s="461">
        <v>0</v>
      </c>
      <c r="G100" s="461">
        <v>0</v>
      </c>
      <c r="H100" s="461">
        <v>0</v>
      </c>
      <c r="I100" s="461">
        <v>0</v>
      </c>
      <c r="J100" s="461">
        <v>0</v>
      </c>
      <c r="K100" s="461">
        <v>0</v>
      </c>
      <c r="L100" s="461">
        <v>0</v>
      </c>
      <c r="M100" s="461">
        <v>0</v>
      </c>
      <c r="N100" s="461">
        <v>4</v>
      </c>
      <c r="O100" s="461">
        <v>0</v>
      </c>
      <c r="P100" s="461">
        <v>0</v>
      </c>
      <c r="Q100" s="461">
        <v>0</v>
      </c>
      <c r="R100" s="461">
        <v>0</v>
      </c>
      <c r="S100" s="461">
        <v>0</v>
      </c>
      <c r="T100" s="461">
        <v>0</v>
      </c>
      <c r="U100" s="461">
        <v>0</v>
      </c>
      <c r="V100" s="461">
        <v>0</v>
      </c>
      <c r="W100" s="461">
        <v>0</v>
      </c>
      <c r="X100" s="461">
        <v>0</v>
      </c>
      <c r="Y100" s="461">
        <v>0</v>
      </c>
      <c r="Z100" s="461">
        <v>0</v>
      </c>
      <c r="AA100" s="461">
        <v>0</v>
      </c>
      <c r="AB100" s="461">
        <v>0</v>
      </c>
      <c r="AC100" s="461">
        <v>1</v>
      </c>
      <c r="AD100" s="461">
        <v>0</v>
      </c>
      <c r="AE100" s="461">
        <v>0</v>
      </c>
      <c r="AF100" s="461">
        <v>0</v>
      </c>
      <c r="AG100" s="456">
        <f t="shared" si="5"/>
        <v>4</v>
      </c>
      <c r="AH100" s="456">
        <f t="shared" si="6"/>
        <v>4</v>
      </c>
      <c r="AI100" s="461">
        <v>0</v>
      </c>
      <c r="AJ100" s="456">
        <f t="shared" si="7"/>
        <v>8</v>
      </c>
      <c r="AK100" s="456">
        <f t="shared" si="8"/>
        <v>1</v>
      </c>
      <c r="AL100" s="456">
        <f t="shared" si="8"/>
        <v>0</v>
      </c>
      <c r="AM100" s="461">
        <v>4</v>
      </c>
      <c r="AN100" s="462" t="s">
        <v>3016</v>
      </c>
      <c r="AO100" s="461">
        <v>0</v>
      </c>
      <c r="AP100" s="461">
        <v>0</v>
      </c>
      <c r="AQ100" s="461">
        <v>0</v>
      </c>
      <c r="AR100" s="461">
        <v>0</v>
      </c>
      <c r="AS100" s="461">
        <v>0</v>
      </c>
      <c r="AT100" s="461">
        <v>0</v>
      </c>
      <c r="AU100" s="461">
        <v>0</v>
      </c>
      <c r="AV100" s="461">
        <v>0</v>
      </c>
      <c r="AW100" s="461">
        <v>0</v>
      </c>
      <c r="AX100" s="461">
        <v>0</v>
      </c>
      <c r="AY100" s="461">
        <v>0</v>
      </c>
      <c r="AZ100" s="461">
        <v>0</v>
      </c>
      <c r="BA100" s="461">
        <v>0</v>
      </c>
      <c r="BB100" s="461">
        <v>0</v>
      </c>
      <c r="BC100" s="461">
        <v>0</v>
      </c>
      <c r="BD100" s="461">
        <v>0</v>
      </c>
      <c r="BE100" s="461">
        <v>0</v>
      </c>
      <c r="BF100" s="461">
        <v>0</v>
      </c>
      <c r="BG100" s="461">
        <v>0</v>
      </c>
      <c r="BH100" s="461">
        <v>0</v>
      </c>
      <c r="BI100" s="461">
        <v>0</v>
      </c>
      <c r="BJ100" s="461">
        <v>0</v>
      </c>
      <c r="BK100" s="461">
        <v>0</v>
      </c>
      <c r="BL100" s="461">
        <v>0</v>
      </c>
      <c r="BM100" s="461">
        <v>0</v>
      </c>
      <c r="BN100" s="461">
        <v>0</v>
      </c>
      <c r="BO100" s="461">
        <v>0</v>
      </c>
      <c r="BP100" s="461">
        <v>0</v>
      </c>
      <c r="BQ100" s="461">
        <v>0</v>
      </c>
      <c r="BR100" s="461">
        <v>0</v>
      </c>
      <c r="BS100" s="461">
        <v>0</v>
      </c>
      <c r="BT100" s="461">
        <v>0</v>
      </c>
      <c r="BU100" s="461">
        <v>0</v>
      </c>
      <c r="BV100" s="461">
        <v>0</v>
      </c>
      <c r="BW100" s="461">
        <v>0</v>
      </c>
      <c r="BX100" s="461">
        <v>0</v>
      </c>
      <c r="BY100" s="461">
        <v>0</v>
      </c>
      <c r="BZ100" s="461">
        <v>0</v>
      </c>
      <c r="CA100" s="461">
        <v>0</v>
      </c>
      <c r="CB100" s="461">
        <v>0</v>
      </c>
      <c r="CC100" s="461">
        <v>0</v>
      </c>
      <c r="CD100" s="461">
        <v>0</v>
      </c>
      <c r="CE100" s="461">
        <v>0</v>
      </c>
      <c r="CF100" s="461">
        <v>0</v>
      </c>
      <c r="CG100" s="461">
        <v>0</v>
      </c>
      <c r="CH100" s="461">
        <v>0</v>
      </c>
    </row>
    <row r="101" spans="1:87" s="442" customFormat="1">
      <c r="A101" s="451" t="s">
        <v>3060</v>
      </c>
      <c r="B101" s="458">
        <v>5</v>
      </c>
      <c r="C101" s="458">
        <v>0</v>
      </c>
      <c r="D101" s="458">
        <v>0</v>
      </c>
      <c r="E101" s="458">
        <v>0</v>
      </c>
      <c r="F101" s="458">
        <v>0</v>
      </c>
      <c r="G101" s="458">
        <v>0</v>
      </c>
      <c r="H101" s="458">
        <v>68</v>
      </c>
      <c r="I101" s="458">
        <v>0</v>
      </c>
      <c r="J101" s="458">
        <v>0</v>
      </c>
      <c r="K101" s="458">
        <v>5</v>
      </c>
      <c r="L101" s="458">
        <v>0</v>
      </c>
      <c r="M101" s="458">
        <v>0</v>
      </c>
      <c r="N101" s="458">
        <v>26</v>
      </c>
      <c r="O101" s="458">
        <v>0</v>
      </c>
      <c r="P101" s="458">
        <v>0</v>
      </c>
      <c r="Q101" s="458">
        <v>0</v>
      </c>
      <c r="R101" s="458">
        <v>0</v>
      </c>
      <c r="S101" s="458">
        <v>0</v>
      </c>
      <c r="T101" s="458">
        <v>0</v>
      </c>
      <c r="U101" s="458">
        <v>0</v>
      </c>
      <c r="V101" s="458">
        <v>0</v>
      </c>
      <c r="W101" s="458">
        <v>0</v>
      </c>
      <c r="X101" s="458">
        <v>0</v>
      </c>
      <c r="Y101" s="458">
        <v>0</v>
      </c>
      <c r="Z101" s="458">
        <v>0</v>
      </c>
      <c r="AA101" s="458">
        <v>0</v>
      </c>
      <c r="AB101" s="458">
        <v>0</v>
      </c>
      <c r="AC101" s="458">
        <v>1</v>
      </c>
      <c r="AD101" s="458">
        <v>1</v>
      </c>
      <c r="AE101" s="458">
        <v>0</v>
      </c>
      <c r="AF101" s="458">
        <v>0</v>
      </c>
      <c r="AG101" s="456">
        <f t="shared" si="5"/>
        <v>5</v>
      </c>
      <c r="AH101" s="456">
        <f t="shared" si="6"/>
        <v>99</v>
      </c>
      <c r="AI101" s="458">
        <v>0</v>
      </c>
      <c r="AJ101" s="456">
        <f t="shared" si="7"/>
        <v>104</v>
      </c>
      <c r="AK101" s="456">
        <f t="shared" si="8"/>
        <v>1</v>
      </c>
      <c r="AL101" s="456">
        <f t="shared" si="8"/>
        <v>1</v>
      </c>
      <c r="AM101" s="458">
        <v>1</v>
      </c>
      <c r="AN101" s="463" t="s">
        <v>3061</v>
      </c>
      <c r="AO101" s="458">
        <v>0</v>
      </c>
      <c r="AP101" s="458">
        <v>0</v>
      </c>
      <c r="AQ101" s="458">
        <v>0</v>
      </c>
      <c r="AR101" s="458">
        <v>0</v>
      </c>
      <c r="AS101" s="458">
        <v>0</v>
      </c>
      <c r="AT101" s="458">
        <v>0</v>
      </c>
      <c r="AU101" s="458">
        <v>0</v>
      </c>
      <c r="AV101" s="458">
        <v>0</v>
      </c>
      <c r="AW101" s="458">
        <v>0</v>
      </c>
      <c r="AX101" s="458">
        <v>0</v>
      </c>
      <c r="AY101" s="458">
        <v>0</v>
      </c>
      <c r="AZ101" s="458">
        <v>2</v>
      </c>
      <c r="BA101" s="458">
        <v>0</v>
      </c>
      <c r="BB101" s="458">
        <v>0</v>
      </c>
      <c r="BC101" s="458">
        <v>0</v>
      </c>
      <c r="BD101" s="458">
        <v>0</v>
      </c>
      <c r="BE101" s="458">
        <v>0</v>
      </c>
      <c r="BF101" s="458">
        <v>0</v>
      </c>
      <c r="BG101" s="458">
        <v>0</v>
      </c>
      <c r="BH101" s="458">
        <v>0</v>
      </c>
      <c r="BI101" s="458">
        <v>0</v>
      </c>
      <c r="BJ101" s="458">
        <v>0</v>
      </c>
      <c r="BK101" s="458">
        <v>0</v>
      </c>
      <c r="BL101" s="458">
        <v>0</v>
      </c>
      <c r="BM101" s="458">
        <v>0</v>
      </c>
      <c r="BN101" s="458">
        <v>0</v>
      </c>
      <c r="BO101" s="458">
        <v>0</v>
      </c>
      <c r="BP101" s="458">
        <v>0</v>
      </c>
      <c r="BQ101" s="458">
        <v>0</v>
      </c>
      <c r="BR101" s="458">
        <v>0</v>
      </c>
      <c r="BS101" s="458">
        <v>0</v>
      </c>
      <c r="BT101" s="458">
        <v>0</v>
      </c>
      <c r="BU101" s="458">
        <v>0</v>
      </c>
      <c r="BV101" s="458">
        <v>0</v>
      </c>
      <c r="BW101" s="458">
        <v>0</v>
      </c>
      <c r="BX101" s="458">
        <v>0</v>
      </c>
      <c r="BY101" s="458">
        <v>0</v>
      </c>
      <c r="BZ101" s="458">
        <v>0</v>
      </c>
      <c r="CA101" s="458">
        <v>0</v>
      </c>
      <c r="CB101" s="458">
        <v>0</v>
      </c>
      <c r="CC101" s="458">
        <v>0</v>
      </c>
      <c r="CD101" s="458">
        <v>0</v>
      </c>
      <c r="CE101" s="458">
        <v>0</v>
      </c>
      <c r="CF101" s="458">
        <v>0</v>
      </c>
      <c r="CG101" s="458">
        <v>0</v>
      </c>
      <c r="CH101" s="458">
        <v>0</v>
      </c>
      <c r="CI101" s="441"/>
    </row>
    <row r="102" spans="1:87" s="442" customFormat="1" ht="30">
      <c r="A102" s="451" t="s">
        <v>3062</v>
      </c>
      <c r="B102" s="458">
        <v>9</v>
      </c>
      <c r="C102" s="458">
        <v>0</v>
      </c>
      <c r="D102" s="458">
        <v>0</v>
      </c>
      <c r="E102" s="458">
        <v>0</v>
      </c>
      <c r="F102" s="458">
        <v>0</v>
      </c>
      <c r="G102" s="458">
        <v>0</v>
      </c>
      <c r="H102" s="458">
        <v>261</v>
      </c>
      <c r="I102" s="458">
        <v>0</v>
      </c>
      <c r="J102" s="458">
        <v>0</v>
      </c>
      <c r="K102" s="458">
        <v>0</v>
      </c>
      <c r="L102" s="458">
        <v>0</v>
      </c>
      <c r="M102" s="458">
        <v>0</v>
      </c>
      <c r="N102" s="458">
        <v>10</v>
      </c>
      <c r="O102" s="458">
        <v>0</v>
      </c>
      <c r="P102" s="458">
        <v>0</v>
      </c>
      <c r="Q102" s="458">
        <v>4</v>
      </c>
      <c r="R102" s="458">
        <v>0</v>
      </c>
      <c r="S102" s="458">
        <v>0</v>
      </c>
      <c r="T102" s="458">
        <v>0</v>
      </c>
      <c r="U102" s="458">
        <v>0</v>
      </c>
      <c r="V102" s="458">
        <v>0</v>
      </c>
      <c r="W102" s="458">
        <v>0</v>
      </c>
      <c r="X102" s="458">
        <v>0</v>
      </c>
      <c r="Y102" s="458">
        <v>0</v>
      </c>
      <c r="Z102" s="458">
        <v>0</v>
      </c>
      <c r="AA102" s="458">
        <v>0</v>
      </c>
      <c r="AB102" s="458">
        <v>0</v>
      </c>
      <c r="AC102" s="458">
        <v>1</v>
      </c>
      <c r="AD102" s="458">
        <v>0</v>
      </c>
      <c r="AE102" s="458">
        <v>0</v>
      </c>
      <c r="AF102" s="458">
        <v>0</v>
      </c>
      <c r="AG102" s="456">
        <f t="shared" si="5"/>
        <v>9</v>
      </c>
      <c r="AH102" s="456">
        <f t="shared" si="6"/>
        <v>275</v>
      </c>
      <c r="AI102" s="458">
        <v>0</v>
      </c>
      <c r="AJ102" s="456">
        <f t="shared" si="7"/>
        <v>284</v>
      </c>
      <c r="AK102" s="456">
        <f t="shared" si="8"/>
        <v>1</v>
      </c>
      <c r="AL102" s="456">
        <f t="shared" si="8"/>
        <v>0</v>
      </c>
      <c r="AM102" s="458">
        <v>4</v>
      </c>
      <c r="AN102" s="459" t="s">
        <v>3063</v>
      </c>
      <c r="AO102" s="458">
        <v>0</v>
      </c>
      <c r="AP102" s="458">
        <v>0</v>
      </c>
      <c r="AQ102" s="458">
        <v>0</v>
      </c>
      <c r="AR102" s="458">
        <v>0</v>
      </c>
      <c r="AS102" s="458">
        <v>0</v>
      </c>
      <c r="AT102" s="458">
        <v>0</v>
      </c>
      <c r="AU102" s="458">
        <v>0</v>
      </c>
      <c r="AV102" s="458">
        <v>0</v>
      </c>
      <c r="AW102" s="458">
        <v>0</v>
      </c>
      <c r="AX102" s="458">
        <v>0</v>
      </c>
      <c r="AY102" s="458">
        <v>0</v>
      </c>
      <c r="AZ102" s="458">
        <v>0</v>
      </c>
      <c r="BA102" s="458">
        <v>0</v>
      </c>
      <c r="BB102" s="458">
        <v>0</v>
      </c>
      <c r="BC102" s="458">
        <v>0</v>
      </c>
      <c r="BD102" s="458">
        <v>0</v>
      </c>
      <c r="BE102" s="458">
        <v>0</v>
      </c>
      <c r="BF102" s="458">
        <v>0</v>
      </c>
      <c r="BG102" s="458">
        <v>0</v>
      </c>
      <c r="BH102" s="458">
        <v>0</v>
      </c>
      <c r="BI102" s="458">
        <v>0</v>
      </c>
      <c r="BJ102" s="458">
        <v>0</v>
      </c>
      <c r="BK102" s="458">
        <v>0</v>
      </c>
      <c r="BL102" s="458">
        <v>0</v>
      </c>
      <c r="BM102" s="458">
        <v>0</v>
      </c>
      <c r="BN102" s="458">
        <v>0</v>
      </c>
      <c r="BO102" s="458">
        <v>0</v>
      </c>
      <c r="BP102" s="458">
        <v>0</v>
      </c>
      <c r="BQ102" s="458">
        <v>0</v>
      </c>
      <c r="BR102" s="458">
        <v>0</v>
      </c>
      <c r="BS102" s="458">
        <v>0</v>
      </c>
      <c r="BT102" s="458">
        <v>0</v>
      </c>
      <c r="BU102" s="458">
        <v>0</v>
      </c>
      <c r="BV102" s="458">
        <v>0</v>
      </c>
      <c r="BW102" s="458">
        <v>0</v>
      </c>
      <c r="BX102" s="458">
        <v>0</v>
      </c>
      <c r="BY102" s="458">
        <v>0</v>
      </c>
      <c r="BZ102" s="458">
        <v>0</v>
      </c>
      <c r="CA102" s="458">
        <v>0</v>
      </c>
      <c r="CB102" s="458">
        <v>0</v>
      </c>
      <c r="CC102" s="458">
        <v>0</v>
      </c>
      <c r="CD102" s="458">
        <v>0</v>
      </c>
      <c r="CE102" s="458">
        <v>0</v>
      </c>
      <c r="CF102" s="458">
        <v>0</v>
      </c>
      <c r="CG102" s="458">
        <v>0</v>
      </c>
      <c r="CH102" s="458">
        <v>0</v>
      </c>
      <c r="CI102" s="441"/>
    </row>
    <row r="103" spans="1:87" s="40" customFormat="1" ht="30">
      <c r="A103" s="453" t="s">
        <v>3064</v>
      </c>
      <c r="B103" s="461">
        <v>7</v>
      </c>
      <c r="C103" s="461">
        <v>0</v>
      </c>
      <c r="D103" s="461">
        <v>0</v>
      </c>
      <c r="E103" s="461">
        <v>0</v>
      </c>
      <c r="F103" s="461">
        <v>0</v>
      </c>
      <c r="G103" s="461">
        <v>0</v>
      </c>
      <c r="H103" s="461">
        <v>36</v>
      </c>
      <c r="I103" s="461">
        <v>0</v>
      </c>
      <c r="J103" s="461">
        <v>0</v>
      </c>
      <c r="K103" s="461">
        <v>0</v>
      </c>
      <c r="L103" s="461">
        <v>0</v>
      </c>
      <c r="M103" s="461">
        <v>0</v>
      </c>
      <c r="N103" s="461">
        <v>0</v>
      </c>
      <c r="O103" s="461">
        <v>0</v>
      </c>
      <c r="P103" s="461">
        <v>0</v>
      </c>
      <c r="Q103" s="461">
        <v>2</v>
      </c>
      <c r="R103" s="461">
        <v>0</v>
      </c>
      <c r="S103" s="461">
        <v>0</v>
      </c>
      <c r="T103" s="461">
        <v>0</v>
      </c>
      <c r="U103" s="461">
        <v>0</v>
      </c>
      <c r="V103" s="461">
        <v>0</v>
      </c>
      <c r="W103" s="461">
        <v>0</v>
      </c>
      <c r="X103" s="461">
        <v>0</v>
      </c>
      <c r="Y103" s="461">
        <v>0</v>
      </c>
      <c r="Z103" s="461">
        <v>0</v>
      </c>
      <c r="AA103" s="461">
        <v>0</v>
      </c>
      <c r="AB103" s="461">
        <v>0</v>
      </c>
      <c r="AC103" s="461">
        <v>2</v>
      </c>
      <c r="AD103" s="461">
        <v>0</v>
      </c>
      <c r="AE103" s="461">
        <v>0</v>
      </c>
      <c r="AF103" s="461">
        <v>0</v>
      </c>
      <c r="AG103" s="456">
        <f t="shared" si="5"/>
        <v>7</v>
      </c>
      <c r="AH103" s="456">
        <f t="shared" si="6"/>
        <v>38</v>
      </c>
      <c r="AI103" s="461">
        <v>0</v>
      </c>
      <c r="AJ103" s="456">
        <f t="shared" si="7"/>
        <v>45</v>
      </c>
      <c r="AK103" s="456">
        <f t="shared" si="8"/>
        <v>2</v>
      </c>
      <c r="AL103" s="456">
        <f t="shared" si="8"/>
        <v>0</v>
      </c>
      <c r="AM103" s="461">
        <v>5</v>
      </c>
      <c r="AN103" s="462" t="s">
        <v>3065</v>
      </c>
      <c r="AO103" s="461">
        <v>0</v>
      </c>
      <c r="AP103" s="461">
        <v>0</v>
      </c>
      <c r="AQ103" s="461">
        <v>0</v>
      </c>
      <c r="AR103" s="461">
        <v>0</v>
      </c>
      <c r="AS103" s="461">
        <v>0</v>
      </c>
      <c r="AT103" s="461">
        <v>0</v>
      </c>
      <c r="AU103" s="461">
        <v>0</v>
      </c>
      <c r="AV103" s="461">
        <v>0</v>
      </c>
      <c r="AW103" s="461">
        <v>0</v>
      </c>
      <c r="AX103" s="461">
        <v>0</v>
      </c>
      <c r="AY103" s="461">
        <v>0</v>
      </c>
      <c r="AZ103" s="461">
        <v>0</v>
      </c>
      <c r="BA103" s="461">
        <v>0</v>
      </c>
      <c r="BB103" s="461">
        <v>0</v>
      </c>
      <c r="BC103" s="461">
        <v>0</v>
      </c>
      <c r="BD103" s="461">
        <v>0</v>
      </c>
      <c r="BE103" s="461">
        <v>0</v>
      </c>
      <c r="BF103" s="461">
        <v>0</v>
      </c>
      <c r="BG103" s="461">
        <v>0</v>
      </c>
      <c r="BH103" s="461">
        <v>0</v>
      </c>
      <c r="BI103" s="461">
        <v>0</v>
      </c>
      <c r="BJ103" s="461">
        <v>0</v>
      </c>
      <c r="BK103" s="461">
        <v>0</v>
      </c>
      <c r="BL103" s="461">
        <v>0</v>
      </c>
      <c r="BM103" s="461">
        <v>0</v>
      </c>
      <c r="BN103" s="461">
        <v>0</v>
      </c>
      <c r="BO103" s="461">
        <v>0</v>
      </c>
      <c r="BP103" s="461">
        <v>0</v>
      </c>
      <c r="BQ103" s="461">
        <v>0</v>
      </c>
      <c r="BR103" s="461">
        <v>0</v>
      </c>
      <c r="BS103" s="461">
        <v>0</v>
      </c>
      <c r="BT103" s="461">
        <v>0</v>
      </c>
      <c r="BU103" s="461">
        <v>0</v>
      </c>
      <c r="BV103" s="461">
        <v>0</v>
      </c>
      <c r="BW103" s="461">
        <v>0</v>
      </c>
      <c r="BX103" s="461">
        <v>0</v>
      </c>
      <c r="BY103" s="461">
        <v>0</v>
      </c>
      <c r="BZ103" s="461">
        <v>0</v>
      </c>
      <c r="CA103" s="461">
        <v>0</v>
      </c>
      <c r="CB103" s="461">
        <v>0</v>
      </c>
      <c r="CC103" s="461">
        <v>0</v>
      </c>
      <c r="CD103" s="461">
        <v>0</v>
      </c>
      <c r="CE103" s="461">
        <v>0</v>
      </c>
      <c r="CF103" s="461">
        <v>0</v>
      </c>
      <c r="CG103" s="461">
        <v>0</v>
      </c>
      <c r="CH103" s="461">
        <v>0</v>
      </c>
    </row>
    <row r="104" spans="1:87" s="40" customFormat="1" ht="30">
      <c r="A104" s="453" t="s">
        <v>3066</v>
      </c>
      <c r="B104" s="461">
        <v>3</v>
      </c>
      <c r="C104" s="461">
        <v>0</v>
      </c>
      <c r="D104" s="461">
        <v>0</v>
      </c>
      <c r="E104" s="461">
        <v>0</v>
      </c>
      <c r="F104" s="461">
        <v>0</v>
      </c>
      <c r="G104" s="461">
        <v>0</v>
      </c>
      <c r="H104" s="461">
        <v>40</v>
      </c>
      <c r="I104" s="461">
        <v>0</v>
      </c>
      <c r="J104" s="461">
        <v>0</v>
      </c>
      <c r="K104" s="461">
        <v>0</v>
      </c>
      <c r="L104" s="461">
        <v>0</v>
      </c>
      <c r="M104" s="461">
        <v>0</v>
      </c>
      <c r="N104" s="461">
        <v>0</v>
      </c>
      <c r="O104" s="461">
        <v>0</v>
      </c>
      <c r="P104" s="461">
        <v>0</v>
      </c>
      <c r="Q104" s="461">
        <v>0</v>
      </c>
      <c r="R104" s="461">
        <v>0</v>
      </c>
      <c r="S104" s="461">
        <v>0</v>
      </c>
      <c r="T104" s="461">
        <v>0</v>
      </c>
      <c r="U104" s="461">
        <v>0</v>
      </c>
      <c r="V104" s="461">
        <v>0</v>
      </c>
      <c r="W104" s="461">
        <v>0</v>
      </c>
      <c r="X104" s="461">
        <v>0</v>
      </c>
      <c r="Y104" s="461">
        <v>0</v>
      </c>
      <c r="Z104" s="461">
        <v>0</v>
      </c>
      <c r="AA104" s="461">
        <v>0</v>
      </c>
      <c r="AB104" s="461">
        <v>0</v>
      </c>
      <c r="AC104" s="461">
        <v>1</v>
      </c>
      <c r="AD104" s="461">
        <v>0</v>
      </c>
      <c r="AE104" s="461">
        <v>0</v>
      </c>
      <c r="AF104" s="461">
        <v>0</v>
      </c>
      <c r="AG104" s="456">
        <f t="shared" si="5"/>
        <v>3</v>
      </c>
      <c r="AH104" s="456">
        <f t="shared" si="6"/>
        <v>40</v>
      </c>
      <c r="AI104" s="461">
        <v>0</v>
      </c>
      <c r="AJ104" s="456">
        <f t="shared" si="7"/>
        <v>43</v>
      </c>
      <c r="AK104" s="456">
        <f t="shared" si="8"/>
        <v>1</v>
      </c>
      <c r="AL104" s="456">
        <f t="shared" si="8"/>
        <v>0</v>
      </c>
      <c r="AM104" s="461">
        <v>5</v>
      </c>
      <c r="AN104" s="462" t="s">
        <v>3067</v>
      </c>
      <c r="AO104" s="461">
        <v>0</v>
      </c>
      <c r="AP104" s="461">
        <v>0</v>
      </c>
      <c r="AQ104" s="461">
        <v>0</v>
      </c>
      <c r="AR104" s="461">
        <v>0</v>
      </c>
      <c r="AS104" s="461">
        <v>0</v>
      </c>
      <c r="AT104" s="461">
        <v>0</v>
      </c>
      <c r="AU104" s="461">
        <v>0</v>
      </c>
      <c r="AV104" s="461">
        <v>0</v>
      </c>
      <c r="AW104" s="461">
        <v>0</v>
      </c>
      <c r="AX104" s="461">
        <v>0</v>
      </c>
      <c r="AY104" s="461">
        <v>0</v>
      </c>
      <c r="AZ104" s="461">
        <v>0</v>
      </c>
      <c r="BA104" s="461">
        <v>0</v>
      </c>
      <c r="BB104" s="461">
        <v>0</v>
      </c>
      <c r="BC104" s="461">
        <v>0</v>
      </c>
      <c r="BD104" s="461">
        <v>0</v>
      </c>
      <c r="BE104" s="461">
        <v>0</v>
      </c>
      <c r="BF104" s="461">
        <v>0</v>
      </c>
      <c r="BG104" s="461">
        <v>0</v>
      </c>
      <c r="BH104" s="461">
        <v>0</v>
      </c>
      <c r="BI104" s="461">
        <v>0</v>
      </c>
      <c r="BJ104" s="461">
        <v>0</v>
      </c>
      <c r="BK104" s="461">
        <v>0</v>
      </c>
      <c r="BL104" s="461">
        <v>0</v>
      </c>
      <c r="BM104" s="461">
        <v>0</v>
      </c>
      <c r="BN104" s="461">
        <v>0</v>
      </c>
      <c r="BO104" s="461">
        <v>0</v>
      </c>
      <c r="BP104" s="461">
        <v>0</v>
      </c>
      <c r="BQ104" s="461">
        <v>0</v>
      </c>
      <c r="BR104" s="461">
        <v>0</v>
      </c>
      <c r="BS104" s="461">
        <v>0</v>
      </c>
      <c r="BT104" s="461">
        <v>0</v>
      </c>
      <c r="BU104" s="461">
        <v>0</v>
      </c>
      <c r="BV104" s="461">
        <v>0</v>
      </c>
      <c r="BW104" s="461">
        <v>0</v>
      </c>
      <c r="BX104" s="461">
        <v>0</v>
      </c>
      <c r="BY104" s="461">
        <v>0</v>
      </c>
      <c r="BZ104" s="461">
        <v>0</v>
      </c>
      <c r="CA104" s="461">
        <v>0</v>
      </c>
      <c r="CB104" s="461">
        <v>0</v>
      </c>
      <c r="CC104" s="461">
        <v>0</v>
      </c>
      <c r="CD104" s="461">
        <v>0</v>
      </c>
      <c r="CE104" s="461">
        <v>0</v>
      </c>
      <c r="CF104" s="461">
        <v>0</v>
      </c>
      <c r="CG104" s="461">
        <v>0</v>
      </c>
      <c r="CH104" s="461">
        <v>0</v>
      </c>
    </row>
    <row r="105" spans="1:87" s="40" customFormat="1" ht="45">
      <c r="A105" s="453" t="s">
        <v>3068</v>
      </c>
      <c r="B105" s="461">
        <v>6</v>
      </c>
      <c r="C105" s="461">
        <v>0</v>
      </c>
      <c r="D105" s="461">
        <v>0</v>
      </c>
      <c r="E105" s="461">
        <v>0</v>
      </c>
      <c r="F105" s="461">
        <v>0</v>
      </c>
      <c r="G105" s="461">
        <v>0</v>
      </c>
      <c r="H105" s="461">
        <v>29</v>
      </c>
      <c r="I105" s="461">
        <v>0</v>
      </c>
      <c r="J105" s="461">
        <v>0</v>
      </c>
      <c r="K105" s="461">
        <v>0</v>
      </c>
      <c r="L105" s="461">
        <v>0</v>
      </c>
      <c r="M105" s="461">
        <v>0</v>
      </c>
      <c r="N105" s="461">
        <v>2</v>
      </c>
      <c r="O105" s="461">
        <v>0</v>
      </c>
      <c r="P105" s="461">
        <v>0</v>
      </c>
      <c r="Q105" s="461">
        <v>0</v>
      </c>
      <c r="R105" s="461">
        <v>0</v>
      </c>
      <c r="S105" s="461">
        <v>0</v>
      </c>
      <c r="T105" s="461">
        <v>0</v>
      </c>
      <c r="U105" s="461">
        <v>0</v>
      </c>
      <c r="V105" s="461">
        <v>0</v>
      </c>
      <c r="W105" s="461">
        <v>0</v>
      </c>
      <c r="X105" s="461">
        <v>0</v>
      </c>
      <c r="Y105" s="461">
        <v>0</v>
      </c>
      <c r="Z105" s="461">
        <v>0</v>
      </c>
      <c r="AA105" s="461">
        <v>0</v>
      </c>
      <c r="AB105" s="461">
        <v>0</v>
      </c>
      <c r="AC105" s="461">
        <v>2</v>
      </c>
      <c r="AD105" s="461">
        <v>0</v>
      </c>
      <c r="AE105" s="461">
        <v>0</v>
      </c>
      <c r="AF105" s="461">
        <v>0</v>
      </c>
      <c r="AG105" s="456">
        <f t="shared" si="5"/>
        <v>6</v>
      </c>
      <c r="AH105" s="456">
        <f t="shared" si="6"/>
        <v>31</v>
      </c>
      <c r="AI105" s="461">
        <v>0</v>
      </c>
      <c r="AJ105" s="456">
        <f t="shared" si="7"/>
        <v>37</v>
      </c>
      <c r="AK105" s="456">
        <f t="shared" si="8"/>
        <v>2</v>
      </c>
      <c r="AL105" s="456">
        <f t="shared" si="8"/>
        <v>0</v>
      </c>
      <c r="AM105" s="461">
        <v>11</v>
      </c>
      <c r="AN105" s="462" t="s">
        <v>3069</v>
      </c>
      <c r="AO105" s="461">
        <v>0</v>
      </c>
      <c r="AP105" s="461">
        <v>0</v>
      </c>
      <c r="AQ105" s="461">
        <v>0</v>
      </c>
      <c r="AR105" s="461">
        <v>0</v>
      </c>
      <c r="AS105" s="461">
        <v>0</v>
      </c>
      <c r="AT105" s="461">
        <v>0</v>
      </c>
      <c r="AU105" s="461">
        <v>0</v>
      </c>
      <c r="AV105" s="461">
        <v>0</v>
      </c>
      <c r="AW105" s="461">
        <v>0</v>
      </c>
      <c r="AX105" s="461">
        <v>0</v>
      </c>
      <c r="AY105" s="461">
        <v>0</v>
      </c>
      <c r="AZ105" s="461">
        <v>0</v>
      </c>
      <c r="BA105" s="461">
        <v>0</v>
      </c>
      <c r="BB105" s="461">
        <v>0</v>
      </c>
      <c r="BC105" s="461">
        <v>0</v>
      </c>
      <c r="BD105" s="461">
        <v>0</v>
      </c>
      <c r="BE105" s="461">
        <v>0</v>
      </c>
      <c r="BF105" s="461">
        <v>0</v>
      </c>
      <c r="BG105" s="461">
        <v>0</v>
      </c>
      <c r="BH105" s="461">
        <v>0</v>
      </c>
      <c r="BI105" s="461">
        <v>0</v>
      </c>
      <c r="BJ105" s="461">
        <v>0</v>
      </c>
      <c r="BK105" s="461">
        <v>0</v>
      </c>
      <c r="BL105" s="461">
        <v>0</v>
      </c>
      <c r="BM105" s="461">
        <v>0</v>
      </c>
      <c r="BN105" s="461">
        <v>0</v>
      </c>
      <c r="BO105" s="461">
        <v>0</v>
      </c>
      <c r="BP105" s="461">
        <v>0</v>
      </c>
      <c r="BQ105" s="461">
        <v>0</v>
      </c>
      <c r="BR105" s="461">
        <v>0</v>
      </c>
      <c r="BS105" s="461">
        <v>0</v>
      </c>
      <c r="BT105" s="461">
        <v>0</v>
      </c>
      <c r="BU105" s="461">
        <v>0</v>
      </c>
      <c r="BV105" s="461">
        <v>0</v>
      </c>
      <c r="BW105" s="461">
        <v>0</v>
      </c>
      <c r="BX105" s="461">
        <v>0</v>
      </c>
      <c r="BY105" s="461">
        <v>0</v>
      </c>
      <c r="BZ105" s="461">
        <v>0</v>
      </c>
      <c r="CA105" s="461">
        <v>0</v>
      </c>
      <c r="CB105" s="461">
        <v>0</v>
      </c>
      <c r="CC105" s="461">
        <v>0</v>
      </c>
      <c r="CD105" s="461">
        <v>0</v>
      </c>
      <c r="CE105" s="461">
        <v>0</v>
      </c>
      <c r="CF105" s="461">
        <v>0</v>
      </c>
      <c r="CG105" s="461">
        <v>0</v>
      </c>
      <c r="CH105" s="461">
        <v>0</v>
      </c>
    </row>
    <row r="106" spans="1:87" s="442" customFormat="1">
      <c r="A106" s="451" t="s">
        <v>3070</v>
      </c>
      <c r="B106" s="458">
        <v>12</v>
      </c>
      <c r="C106" s="458">
        <v>0</v>
      </c>
      <c r="D106" s="458">
        <v>0</v>
      </c>
      <c r="E106" s="458">
        <v>0</v>
      </c>
      <c r="F106" s="458">
        <v>0</v>
      </c>
      <c r="G106" s="458">
        <v>0</v>
      </c>
      <c r="H106" s="458">
        <v>43</v>
      </c>
      <c r="I106" s="458">
        <v>0</v>
      </c>
      <c r="J106" s="458">
        <v>0</v>
      </c>
      <c r="K106" s="458">
        <v>0</v>
      </c>
      <c r="L106" s="458">
        <v>0</v>
      </c>
      <c r="M106" s="458">
        <v>0</v>
      </c>
      <c r="N106" s="458">
        <v>3</v>
      </c>
      <c r="O106" s="458">
        <v>0</v>
      </c>
      <c r="P106" s="458">
        <v>0</v>
      </c>
      <c r="Q106" s="458">
        <v>0</v>
      </c>
      <c r="R106" s="458">
        <v>0</v>
      </c>
      <c r="S106" s="458">
        <v>0</v>
      </c>
      <c r="T106" s="458">
        <v>0</v>
      </c>
      <c r="U106" s="458">
        <v>0</v>
      </c>
      <c r="V106" s="458">
        <v>0</v>
      </c>
      <c r="W106" s="458">
        <v>0</v>
      </c>
      <c r="X106" s="458">
        <v>0</v>
      </c>
      <c r="Y106" s="458">
        <v>0</v>
      </c>
      <c r="Z106" s="458">
        <v>0</v>
      </c>
      <c r="AA106" s="458">
        <v>0</v>
      </c>
      <c r="AB106" s="458">
        <v>0</v>
      </c>
      <c r="AC106" s="458">
        <v>1</v>
      </c>
      <c r="AD106" s="458">
        <v>0</v>
      </c>
      <c r="AE106" s="458">
        <v>0</v>
      </c>
      <c r="AF106" s="458">
        <v>0</v>
      </c>
      <c r="AG106" s="456">
        <f t="shared" si="5"/>
        <v>12</v>
      </c>
      <c r="AH106" s="456">
        <f t="shared" si="6"/>
        <v>46</v>
      </c>
      <c r="AI106" s="458">
        <v>0</v>
      </c>
      <c r="AJ106" s="456">
        <f t="shared" si="7"/>
        <v>58</v>
      </c>
      <c r="AK106" s="456">
        <f t="shared" si="8"/>
        <v>1</v>
      </c>
      <c r="AL106" s="456">
        <f t="shared" si="8"/>
        <v>0</v>
      </c>
      <c r="AM106" s="458">
        <v>1</v>
      </c>
      <c r="AN106" s="459" t="s">
        <v>3071</v>
      </c>
      <c r="AO106" s="458">
        <v>0</v>
      </c>
      <c r="AP106" s="458">
        <v>0</v>
      </c>
      <c r="AQ106" s="458">
        <v>0</v>
      </c>
      <c r="AR106" s="458">
        <v>0</v>
      </c>
      <c r="AS106" s="458">
        <v>0</v>
      </c>
      <c r="AT106" s="458">
        <v>0</v>
      </c>
      <c r="AU106" s="458">
        <v>0</v>
      </c>
      <c r="AV106" s="458">
        <v>0</v>
      </c>
      <c r="AW106" s="458">
        <v>0</v>
      </c>
      <c r="AX106" s="458">
        <v>0</v>
      </c>
      <c r="AY106" s="458">
        <v>0</v>
      </c>
      <c r="AZ106" s="458">
        <v>0</v>
      </c>
      <c r="BA106" s="458">
        <v>0</v>
      </c>
      <c r="BB106" s="458">
        <v>0</v>
      </c>
      <c r="BC106" s="458">
        <v>0</v>
      </c>
      <c r="BD106" s="458">
        <v>0</v>
      </c>
      <c r="BE106" s="458">
        <v>0</v>
      </c>
      <c r="BF106" s="458">
        <v>0</v>
      </c>
      <c r="BG106" s="458">
        <v>0</v>
      </c>
      <c r="BH106" s="458">
        <v>0</v>
      </c>
      <c r="BI106" s="458">
        <v>0</v>
      </c>
      <c r="BJ106" s="458">
        <v>0</v>
      </c>
      <c r="BK106" s="458">
        <v>0</v>
      </c>
      <c r="BL106" s="458">
        <v>0</v>
      </c>
      <c r="BM106" s="458">
        <v>0</v>
      </c>
      <c r="BN106" s="458">
        <v>0</v>
      </c>
      <c r="BO106" s="458">
        <v>0</v>
      </c>
      <c r="BP106" s="458">
        <v>0</v>
      </c>
      <c r="BQ106" s="458">
        <v>0</v>
      </c>
      <c r="BR106" s="458">
        <v>0</v>
      </c>
      <c r="BS106" s="458">
        <v>0</v>
      </c>
      <c r="BT106" s="458">
        <v>0</v>
      </c>
      <c r="BU106" s="458">
        <v>0</v>
      </c>
      <c r="BV106" s="458">
        <v>0</v>
      </c>
      <c r="BW106" s="458">
        <v>0</v>
      </c>
      <c r="BX106" s="458">
        <v>0</v>
      </c>
      <c r="BY106" s="458">
        <v>0</v>
      </c>
      <c r="BZ106" s="458">
        <v>0</v>
      </c>
      <c r="CA106" s="458">
        <v>0</v>
      </c>
      <c r="CB106" s="458">
        <v>0</v>
      </c>
      <c r="CC106" s="458">
        <v>0</v>
      </c>
      <c r="CD106" s="458">
        <v>0</v>
      </c>
      <c r="CE106" s="458">
        <v>0</v>
      </c>
      <c r="CF106" s="458">
        <v>0</v>
      </c>
      <c r="CG106" s="458">
        <v>0</v>
      </c>
      <c r="CH106" s="458">
        <v>0</v>
      </c>
      <c r="CI106" s="441"/>
    </row>
    <row r="107" spans="1:87" s="442" customFormat="1" ht="60">
      <c r="A107" s="451" t="s">
        <v>3072</v>
      </c>
      <c r="B107" s="458">
        <v>4</v>
      </c>
      <c r="C107" s="458">
        <v>0</v>
      </c>
      <c r="D107" s="458">
        <v>0</v>
      </c>
      <c r="E107" s="458">
        <v>0</v>
      </c>
      <c r="F107" s="458">
        <v>0</v>
      </c>
      <c r="G107" s="458">
        <v>0</v>
      </c>
      <c r="H107" s="458">
        <v>52</v>
      </c>
      <c r="I107" s="458">
        <v>0</v>
      </c>
      <c r="J107" s="458">
        <v>0</v>
      </c>
      <c r="K107" s="458">
        <v>2</v>
      </c>
      <c r="L107" s="458">
        <v>0</v>
      </c>
      <c r="M107" s="458">
        <v>0</v>
      </c>
      <c r="N107" s="458">
        <v>12</v>
      </c>
      <c r="O107" s="458">
        <v>0</v>
      </c>
      <c r="P107" s="458">
        <v>0</v>
      </c>
      <c r="Q107" s="458">
        <v>0</v>
      </c>
      <c r="R107" s="458">
        <v>0</v>
      </c>
      <c r="S107" s="458">
        <v>0</v>
      </c>
      <c r="T107" s="458">
        <v>0</v>
      </c>
      <c r="U107" s="458">
        <v>0</v>
      </c>
      <c r="V107" s="458">
        <v>0</v>
      </c>
      <c r="W107" s="458">
        <v>0</v>
      </c>
      <c r="X107" s="458">
        <v>0</v>
      </c>
      <c r="Y107" s="458">
        <v>0</v>
      </c>
      <c r="Z107" s="458">
        <v>0</v>
      </c>
      <c r="AA107" s="458">
        <v>0</v>
      </c>
      <c r="AB107" s="458">
        <v>0</v>
      </c>
      <c r="AC107" s="458">
        <v>2</v>
      </c>
      <c r="AD107" s="458">
        <v>0</v>
      </c>
      <c r="AE107" s="458">
        <v>0</v>
      </c>
      <c r="AF107" s="458">
        <v>0</v>
      </c>
      <c r="AG107" s="456">
        <f t="shared" si="5"/>
        <v>4</v>
      </c>
      <c r="AH107" s="456">
        <f t="shared" si="6"/>
        <v>66</v>
      </c>
      <c r="AI107" s="458">
        <v>0</v>
      </c>
      <c r="AJ107" s="456">
        <f t="shared" si="7"/>
        <v>70</v>
      </c>
      <c r="AK107" s="456">
        <f t="shared" si="8"/>
        <v>2</v>
      </c>
      <c r="AL107" s="456">
        <f t="shared" si="8"/>
        <v>0</v>
      </c>
      <c r="AM107" s="458">
        <v>9</v>
      </c>
      <c r="AN107" s="459" t="s">
        <v>3073</v>
      </c>
      <c r="AO107" s="458">
        <v>0</v>
      </c>
      <c r="AP107" s="458">
        <v>0</v>
      </c>
      <c r="AQ107" s="458">
        <v>0</v>
      </c>
      <c r="AR107" s="458">
        <v>0</v>
      </c>
      <c r="AS107" s="458">
        <v>0</v>
      </c>
      <c r="AT107" s="458">
        <v>0</v>
      </c>
      <c r="AU107" s="458">
        <v>0</v>
      </c>
      <c r="AV107" s="458">
        <v>0</v>
      </c>
      <c r="AW107" s="458">
        <v>0</v>
      </c>
      <c r="AX107" s="458">
        <v>0</v>
      </c>
      <c r="AY107" s="458">
        <v>0</v>
      </c>
      <c r="AZ107" s="458">
        <v>0</v>
      </c>
      <c r="BA107" s="458">
        <v>0</v>
      </c>
      <c r="BB107" s="458">
        <v>0</v>
      </c>
      <c r="BC107" s="458">
        <v>0</v>
      </c>
      <c r="BD107" s="458">
        <v>0</v>
      </c>
      <c r="BE107" s="458">
        <v>0</v>
      </c>
      <c r="BF107" s="458">
        <v>0</v>
      </c>
      <c r="BG107" s="458">
        <v>0</v>
      </c>
      <c r="BH107" s="458">
        <v>0</v>
      </c>
      <c r="BI107" s="458">
        <v>0</v>
      </c>
      <c r="BJ107" s="458">
        <v>0</v>
      </c>
      <c r="BK107" s="458">
        <v>0</v>
      </c>
      <c r="BL107" s="458">
        <v>0</v>
      </c>
      <c r="BM107" s="458">
        <v>0</v>
      </c>
      <c r="BN107" s="458">
        <v>0</v>
      </c>
      <c r="BO107" s="458">
        <v>0</v>
      </c>
      <c r="BP107" s="458">
        <v>0</v>
      </c>
      <c r="BQ107" s="458">
        <v>0</v>
      </c>
      <c r="BR107" s="458">
        <v>0</v>
      </c>
      <c r="BS107" s="458">
        <v>0</v>
      </c>
      <c r="BT107" s="458">
        <v>0</v>
      </c>
      <c r="BU107" s="458">
        <v>0</v>
      </c>
      <c r="BV107" s="458">
        <v>0</v>
      </c>
      <c r="BW107" s="458">
        <v>0</v>
      </c>
      <c r="BX107" s="458">
        <v>0</v>
      </c>
      <c r="BY107" s="458">
        <v>0</v>
      </c>
      <c r="BZ107" s="458">
        <v>0</v>
      </c>
      <c r="CA107" s="458">
        <v>0</v>
      </c>
      <c r="CB107" s="458">
        <v>0</v>
      </c>
      <c r="CC107" s="458">
        <v>0</v>
      </c>
      <c r="CD107" s="458">
        <v>0</v>
      </c>
      <c r="CE107" s="458">
        <v>0</v>
      </c>
      <c r="CF107" s="458">
        <v>0</v>
      </c>
      <c r="CG107" s="458">
        <v>0</v>
      </c>
      <c r="CH107" s="458">
        <v>0</v>
      </c>
      <c r="CI107" s="441"/>
    </row>
    <row r="108" spans="1:87" s="442" customFormat="1">
      <c r="A108" s="451" t="s">
        <v>3074</v>
      </c>
      <c r="B108" s="458">
        <v>8</v>
      </c>
      <c r="C108" s="458">
        <v>0</v>
      </c>
      <c r="D108" s="458">
        <v>0</v>
      </c>
      <c r="E108" s="458">
        <v>359</v>
      </c>
      <c r="F108" s="458">
        <v>0</v>
      </c>
      <c r="G108" s="458">
        <v>0</v>
      </c>
      <c r="H108" s="458">
        <v>74</v>
      </c>
      <c r="I108" s="458">
        <v>0</v>
      </c>
      <c r="J108" s="458">
        <v>0</v>
      </c>
      <c r="K108" s="458">
        <v>52</v>
      </c>
      <c r="L108" s="458">
        <v>0</v>
      </c>
      <c r="M108" s="458">
        <v>0</v>
      </c>
      <c r="N108" s="458">
        <v>3</v>
      </c>
      <c r="O108" s="458">
        <v>0</v>
      </c>
      <c r="P108" s="458">
        <v>0</v>
      </c>
      <c r="Q108" s="458">
        <v>15</v>
      </c>
      <c r="R108" s="458">
        <v>0</v>
      </c>
      <c r="S108" s="458">
        <v>0</v>
      </c>
      <c r="T108" s="458">
        <v>0</v>
      </c>
      <c r="U108" s="458">
        <v>0</v>
      </c>
      <c r="V108" s="458">
        <v>0</v>
      </c>
      <c r="W108" s="458">
        <v>0</v>
      </c>
      <c r="X108" s="458">
        <v>0</v>
      </c>
      <c r="Y108" s="458">
        <v>0</v>
      </c>
      <c r="Z108" s="458">
        <v>0</v>
      </c>
      <c r="AA108" s="458">
        <v>0</v>
      </c>
      <c r="AB108" s="458">
        <v>0</v>
      </c>
      <c r="AC108" s="458">
        <v>0</v>
      </c>
      <c r="AD108" s="458">
        <v>0</v>
      </c>
      <c r="AE108" s="458">
        <v>0</v>
      </c>
      <c r="AF108" s="458">
        <v>0</v>
      </c>
      <c r="AG108" s="456">
        <f t="shared" si="5"/>
        <v>8</v>
      </c>
      <c r="AH108" s="456">
        <f t="shared" si="6"/>
        <v>503</v>
      </c>
      <c r="AI108" s="458">
        <v>0</v>
      </c>
      <c r="AJ108" s="456">
        <f t="shared" si="7"/>
        <v>511</v>
      </c>
      <c r="AK108" s="456">
        <f t="shared" si="8"/>
        <v>0</v>
      </c>
      <c r="AL108" s="456">
        <f t="shared" si="8"/>
        <v>0</v>
      </c>
      <c r="AM108" s="458">
        <v>0</v>
      </c>
      <c r="AN108" s="459">
        <v>0</v>
      </c>
      <c r="AO108" s="458">
        <v>0</v>
      </c>
      <c r="AP108" s="458">
        <v>0</v>
      </c>
      <c r="AQ108" s="458">
        <v>0</v>
      </c>
      <c r="AR108" s="458">
        <v>0</v>
      </c>
      <c r="AS108" s="458">
        <v>0</v>
      </c>
      <c r="AT108" s="458">
        <v>0</v>
      </c>
      <c r="AU108" s="458">
        <v>0</v>
      </c>
      <c r="AV108" s="458">
        <v>0</v>
      </c>
      <c r="AW108" s="458">
        <v>0</v>
      </c>
      <c r="AX108" s="458">
        <v>0</v>
      </c>
      <c r="AY108" s="458">
        <v>0</v>
      </c>
      <c r="AZ108" s="458">
        <v>0</v>
      </c>
      <c r="BA108" s="458">
        <v>0</v>
      </c>
      <c r="BB108" s="458">
        <v>0</v>
      </c>
      <c r="BC108" s="458">
        <v>0</v>
      </c>
      <c r="BD108" s="458">
        <v>0</v>
      </c>
      <c r="BE108" s="458">
        <v>0</v>
      </c>
      <c r="BF108" s="458">
        <v>0</v>
      </c>
      <c r="BG108" s="458">
        <v>0</v>
      </c>
      <c r="BH108" s="458">
        <v>0</v>
      </c>
      <c r="BI108" s="458">
        <v>0</v>
      </c>
      <c r="BJ108" s="458">
        <v>0</v>
      </c>
      <c r="BK108" s="458">
        <v>0</v>
      </c>
      <c r="BL108" s="458">
        <v>0</v>
      </c>
      <c r="BM108" s="458">
        <v>0</v>
      </c>
      <c r="BN108" s="458">
        <v>0</v>
      </c>
      <c r="BO108" s="458">
        <v>0</v>
      </c>
      <c r="BP108" s="458">
        <v>0</v>
      </c>
      <c r="BQ108" s="458">
        <v>0</v>
      </c>
      <c r="BR108" s="458">
        <v>0</v>
      </c>
      <c r="BS108" s="458">
        <v>0</v>
      </c>
      <c r="BT108" s="458">
        <v>0</v>
      </c>
      <c r="BU108" s="458">
        <v>0</v>
      </c>
      <c r="BV108" s="458">
        <v>0</v>
      </c>
      <c r="BW108" s="458">
        <v>0</v>
      </c>
      <c r="BX108" s="458">
        <v>0</v>
      </c>
      <c r="BY108" s="458">
        <v>0</v>
      </c>
      <c r="BZ108" s="458">
        <v>0</v>
      </c>
      <c r="CA108" s="458">
        <v>0</v>
      </c>
      <c r="CB108" s="458">
        <v>0</v>
      </c>
      <c r="CC108" s="458">
        <v>0</v>
      </c>
      <c r="CD108" s="458">
        <v>0</v>
      </c>
      <c r="CE108" s="458">
        <v>0</v>
      </c>
      <c r="CF108" s="458">
        <v>0</v>
      </c>
      <c r="CG108" s="458">
        <v>0</v>
      </c>
      <c r="CH108" s="458">
        <v>0</v>
      </c>
      <c r="CI108" s="441"/>
    </row>
    <row r="109" spans="1:87" s="40" customFormat="1" ht="30">
      <c r="A109" s="453" t="s">
        <v>3075</v>
      </c>
      <c r="B109" s="461">
        <v>7</v>
      </c>
      <c r="C109" s="461">
        <v>0</v>
      </c>
      <c r="D109" s="461">
        <v>0</v>
      </c>
      <c r="E109" s="461">
        <v>0</v>
      </c>
      <c r="F109" s="461">
        <v>0</v>
      </c>
      <c r="G109" s="461">
        <v>0</v>
      </c>
      <c r="H109" s="461">
        <v>33</v>
      </c>
      <c r="I109" s="461">
        <v>0</v>
      </c>
      <c r="J109" s="461">
        <v>0</v>
      </c>
      <c r="K109" s="461">
        <v>332</v>
      </c>
      <c r="L109" s="461">
        <v>0</v>
      </c>
      <c r="M109" s="461">
        <v>0</v>
      </c>
      <c r="N109" s="461">
        <v>14</v>
      </c>
      <c r="O109" s="461">
        <v>0</v>
      </c>
      <c r="P109" s="461">
        <v>5</v>
      </c>
      <c r="Q109" s="461">
        <v>0</v>
      </c>
      <c r="R109" s="461">
        <v>0</v>
      </c>
      <c r="S109" s="461">
        <v>0</v>
      </c>
      <c r="T109" s="461">
        <v>0</v>
      </c>
      <c r="U109" s="461">
        <v>0</v>
      </c>
      <c r="V109" s="461">
        <v>0</v>
      </c>
      <c r="W109" s="461">
        <v>0</v>
      </c>
      <c r="X109" s="461">
        <v>0</v>
      </c>
      <c r="Y109" s="461">
        <v>0</v>
      </c>
      <c r="Z109" s="461">
        <v>0</v>
      </c>
      <c r="AA109" s="461">
        <v>0</v>
      </c>
      <c r="AB109" s="461">
        <v>0</v>
      </c>
      <c r="AC109" s="461">
        <v>1</v>
      </c>
      <c r="AD109" s="461">
        <v>0</v>
      </c>
      <c r="AE109" s="461">
        <v>0</v>
      </c>
      <c r="AF109" s="461">
        <v>0</v>
      </c>
      <c r="AG109" s="456">
        <f t="shared" si="5"/>
        <v>7</v>
      </c>
      <c r="AH109" s="456">
        <f t="shared" si="6"/>
        <v>379</v>
      </c>
      <c r="AI109" s="461">
        <v>0</v>
      </c>
      <c r="AJ109" s="456">
        <f t="shared" si="7"/>
        <v>386</v>
      </c>
      <c r="AK109" s="456">
        <f t="shared" si="8"/>
        <v>1</v>
      </c>
      <c r="AL109" s="456">
        <f t="shared" si="8"/>
        <v>5</v>
      </c>
      <c r="AM109" s="461">
        <v>3</v>
      </c>
      <c r="AN109" s="462" t="s">
        <v>3076</v>
      </c>
      <c r="AO109" s="461">
        <v>0</v>
      </c>
      <c r="AP109" s="461">
        <v>0</v>
      </c>
      <c r="AQ109" s="461">
        <v>0</v>
      </c>
      <c r="AR109" s="461">
        <v>0</v>
      </c>
      <c r="AS109" s="461">
        <v>0</v>
      </c>
      <c r="AT109" s="461">
        <v>0</v>
      </c>
      <c r="AU109" s="461">
        <v>0</v>
      </c>
      <c r="AV109" s="461">
        <v>0</v>
      </c>
      <c r="AW109" s="461">
        <v>0</v>
      </c>
      <c r="AX109" s="461">
        <v>0</v>
      </c>
      <c r="AY109" s="461">
        <v>0</v>
      </c>
      <c r="AZ109" s="461">
        <v>0</v>
      </c>
      <c r="BA109" s="461">
        <v>0</v>
      </c>
      <c r="BB109" s="461">
        <v>0</v>
      </c>
      <c r="BC109" s="461">
        <v>0</v>
      </c>
      <c r="BD109" s="461">
        <v>0</v>
      </c>
      <c r="BE109" s="461">
        <v>0</v>
      </c>
      <c r="BF109" s="461">
        <v>0</v>
      </c>
      <c r="BG109" s="461">
        <v>0</v>
      </c>
      <c r="BH109" s="461">
        <v>0</v>
      </c>
      <c r="BI109" s="461">
        <v>0</v>
      </c>
      <c r="BJ109" s="461">
        <v>0</v>
      </c>
      <c r="BK109" s="461">
        <v>0</v>
      </c>
      <c r="BL109" s="461">
        <v>0</v>
      </c>
      <c r="BM109" s="461">
        <v>0</v>
      </c>
      <c r="BN109" s="461">
        <v>0</v>
      </c>
      <c r="BO109" s="461">
        <v>0</v>
      </c>
      <c r="BP109" s="461">
        <v>0</v>
      </c>
      <c r="BQ109" s="461">
        <v>0</v>
      </c>
      <c r="BR109" s="461">
        <v>0</v>
      </c>
      <c r="BS109" s="461">
        <v>0</v>
      </c>
      <c r="BT109" s="461">
        <v>0</v>
      </c>
      <c r="BU109" s="461">
        <v>0</v>
      </c>
      <c r="BV109" s="461">
        <v>0</v>
      </c>
      <c r="BW109" s="461">
        <v>0</v>
      </c>
      <c r="BX109" s="461">
        <v>0</v>
      </c>
      <c r="BY109" s="461">
        <v>0</v>
      </c>
      <c r="BZ109" s="461">
        <v>0</v>
      </c>
      <c r="CA109" s="461">
        <v>0</v>
      </c>
      <c r="CB109" s="461">
        <v>0</v>
      </c>
      <c r="CC109" s="461">
        <v>0</v>
      </c>
      <c r="CD109" s="461">
        <v>0</v>
      </c>
      <c r="CE109" s="461">
        <v>0</v>
      </c>
      <c r="CF109" s="461">
        <v>0</v>
      </c>
      <c r="CG109" s="461">
        <v>0</v>
      </c>
      <c r="CH109" s="461">
        <v>0</v>
      </c>
    </row>
    <row r="110" spans="1:87" s="40" customFormat="1" ht="90">
      <c r="A110" s="453" t="s">
        <v>3077</v>
      </c>
      <c r="B110" s="461">
        <v>4</v>
      </c>
      <c r="C110" s="461">
        <v>0</v>
      </c>
      <c r="D110" s="461">
        <v>0</v>
      </c>
      <c r="E110" s="461">
        <v>0</v>
      </c>
      <c r="F110" s="461">
        <v>0</v>
      </c>
      <c r="G110" s="461">
        <v>0</v>
      </c>
      <c r="H110" s="461">
        <v>15</v>
      </c>
      <c r="I110" s="461">
        <v>1</v>
      </c>
      <c r="J110" s="461">
        <v>0</v>
      </c>
      <c r="K110" s="461">
        <v>0</v>
      </c>
      <c r="L110" s="461">
        <v>0</v>
      </c>
      <c r="M110" s="461">
        <v>0</v>
      </c>
      <c r="N110" s="461">
        <v>0</v>
      </c>
      <c r="O110" s="461">
        <v>0</v>
      </c>
      <c r="P110" s="461">
        <v>0</v>
      </c>
      <c r="Q110" s="461">
        <v>0</v>
      </c>
      <c r="R110" s="461">
        <v>0</v>
      </c>
      <c r="S110" s="461">
        <v>0</v>
      </c>
      <c r="T110" s="461">
        <v>0</v>
      </c>
      <c r="U110" s="461">
        <v>0</v>
      </c>
      <c r="V110" s="461">
        <v>0</v>
      </c>
      <c r="W110" s="461">
        <v>0</v>
      </c>
      <c r="X110" s="461">
        <v>0</v>
      </c>
      <c r="Y110" s="461">
        <v>0</v>
      </c>
      <c r="Z110" s="461">
        <v>0</v>
      </c>
      <c r="AA110" s="461">
        <v>0</v>
      </c>
      <c r="AB110" s="461">
        <v>0</v>
      </c>
      <c r="AC110" s="461">
        <v>1</v>
      </c>
      <c r="AD110" s="461">
        <v>0</v>
      </c>
      <c r="AE110" s="461">
        <v>0</v>
      </c>
      <c r="AF110" s="461">
        <v>0</v>
      </c>
      <c r="AG110" s="456">
        <f t="shared" si="5"/>
        <v>4</v>
      </c>
      <c r="AH110" s="456">
        <f t="shared" si="6"/>
        <v>15</v>
      </c>
      <c r="AI110" s="461">
        <v>0</v>
      </c>
      <c r="AJ110" s="456">
        <f t="shared" si="7"/>
        <v>19</v>
      </c>
      <c r="AK110" s="456">
        <f t="shared" si="8"/>
        <v>2</v>
      </c>
      <c r="AL110" s="456">
        <f t="shared" si="8"/>
        <v>0</v>
      </c>
      <c r="AM110" s="461">
        <v>6</v>
      </c>
      <c r="AN110" s="462" t="s">
        <v>3078</v>
      </c>
      <c r="AO110" s="461">
        <v>0</v>
      </c>
      <c r="AP110" s="461">
        <v>0</v>
      </c>
      <c r="AQ110" s="461">
        <v>0</v>
      </c>
      <c r="AR110" s="461">
        <v>0</v>
      </c>
      <c r="AS110" s="461">
        <v>0</v>
      </c>
      <c r="AT110" s="461">
        <v>0</v>
      </c>
      <c r="AU110" s="461">
        <v>0</v>
      </c>
      <c r="AV110" s="461">
        <v>0</v>
      </c>
      <c r="AW110" s="461">
        <v>0</v>
      </c>
      <c r="AX110" s="461">
        <v>0</v>
      </c>
      <c r="AY110" s="461">
        <v>0</v>
      </c>
      <c r="AZ110" s="461">
        <v>1</v>
      </c>
      <c r="BA110" s="461">
        <v>1</v>
      </c>
      <c r="BB110" s="461">
        <v>0</v>
      </c>
      <c r="BC110" s="461">
        <v>0</v>
      </c>
      <c r="BD110" s="461">
        <v>0</v>
      </c>
      <c r="BE110" s="461">
        <v>0</v>
      </c>
      <c r="BF110" s="461">
        <v>0</v>
      </c>
      <c r="BG110" s="461">
        <v>0</v>
      </c>
      <c r="BH110" s="461">
        <v>0</v>
      </c>
      <c r="BI110" s="461">
        <v>0</v>
      </c>
      <c r="BJ110" s="461">
        <v>0</v>
      </c>
      <c r="BK110" s="461">
        <v>0</v>
      </c>
      <c r="BL110" s="461">
        <v>0</v>
      </c>
      <c r="BM110" s="461">
        <v>0</v>
      </c>
      <c r="BN110" s="461">
        <v>0</v>
      </c>
      <c r="BO110" s="461">
        <v>0</v>
      </c>
      <c r="BP110" s="461">
        <v>0</v>
      </c>
      <c r="BQ110" s="461">
        <v>0</v>
      </c>
      <c r="BR110" s="461">
        <v>0</v>
      </c>
      <c r="BS110" s="461">
        <v>0</v>
      </c>
      <c r="BT110" s="461">
        <v>0</v>
      </c>
      <c r="BU110" s="461">
        <v>0</v>
      </c>
      <c r="BV110" s="461">
        <v>0</v>
      </c>
      <c r="BW110" s="461">
        <v>0</v>
      </c>
      <c r="BX110" s="461">
        <v>0</v>
      </c>
      <c r="BY110" s="461">
        <v>0</v>
      </c>
      <c r="BZ110" s="461">
        <v>0</v>
      </c>
      <c r="CA110" s="461">
        <v>0</v>
      </c>
      <c r="CB110" s="461">
        <v>0</v>
      </c>
      <c r="CC110" s="461">
        <v>0</v>
      </c>
      <c r="CD110" s="461">
        <v>0</v>
      </c>
      <c r="CE110" s="461">
        <v>0</v>
      </c>
      <c r="CF110" s="461">
        <v>0</v>
      </c>
      <c r="CG110" s="461">
        <v>0</v>
      </c>
      <c r="CH110" s="461">
        <v>0</v>
      </c>
    </row>
    <row r="111" spans="1:87" s="442" customFormat="1">
      <c r="A111" s="451" t="s">
        <v>3079</v>
      </c>
      <c r="B111" s="458">
        <v>14</v>
      </c>
      <c r="C111" s="458">
        <v>0</v>
      </c>
      <c r="D111" s="458">
        <v>0</v>
      </c>
      <c r="E111" s="458">
        <v>0</v>
      </c>
      <c r="F111" s="458">
        <v>0</v>
      </c>
      <c r="G111" s="458">
        <v>0</v>
      </c>
      <c r="H111" s="458">
        <v>154</v>
      </c>
      <c r="I111" s="458">
        <v>0</v>
      </c>
      <c r="J111" s="458">
        <v>0</v>
      </c>
      <c r="K111" s="458">
        <v>216</v>
      </c>
      <c r="L111" s="458">
        <v>0</v>
      </c>
      <c r="M111" s="458">
        <v>0</v>
      </c>
      <c r="N111" s="458">
        <v>20</v>
      </c>
      <c r="O111" s="458">
        <v>0</v>
      </c>
      <c r="P111" s="458">
        <v>0</v>
      </c>
      <c r="Q111" s="458">
        <v>0</v>
      </c>
      <c r="R111" s="458">
        <v>0</v>
      </c>
      <c r="S111" s="458">
        <v>0</v>
      </c>
      <c r="T111" s="458">
        <v>0</v>
      </c>
      <c r="U111" s="458">
        <v>0</v>
      </c>
      <c r="V111" s="458">
        <v>0</v>
      </c>
      <c r="W111" s="458">
        <v>0</v>
      </c>
      <c r="X111" s="458">
        <v>0</v>
      </c>
      <c r="Y111" s="458">
        <v>0</v>
      </c>
      <c r="Z111" s="458">
        <v>0</v>
      </c>
      <c r="AA111" s="458">
        <v>0</v>
      </c>
      <c r="AB111" s="458">
        <v>0</v>
      </c>
      <c r="AC111" s="458">
        <v>1</v>
      </c>
      <c r="AD111" s="458">
        <v>0</v>
      </c>
      <c r="AE111" s="458">
        <v>0</v>
      </c>
      <c r="AF111" s="458">
        <v>0</v>
      </c>
      <c r="AG111" s="456">
        <f t="shared" si="5"/>
        <v>14</v>
      </c>
      <c r="AH111" s="456">
        <f t="shared" si="6"/>
        <v>390</v>
      </c>
      <c r="AI111" s="458">
        <v>0</v>
      </c>
      <c r="AJ111" s="456">
        <f t="shared" si="7"/>
        <v>404</v>
      </c>
      <c r="AK111" s="456">
        <f t="shared" si="8"/>
        <v>1</v>
      </c>
      <c r="AL111" s="456">
        <f t="shared" si="8"/>
        <v>0</v>
      </c>
      <c r="AM111" s="458">
        <v>0</v>
      </c>
      <c r="AN111" s="463" t="s">
        <v>2887</v>
      </c>
      <c r="AO111" s="458">
        <v>0</v>
      </c>
      <c r="AP111" s="458">
        <v>0</v>
      </c>
      <c r="AQ111" s="458">
        <v>0</v>
      </c>
      <c r="AR111" s="458">
        <v>0</v>
      </c>
      <c r="AS111" s="458">
        <v>0</v>
      </c>
      <c r="AT111" s="458">
        <v>0</v>
      </c>
      <c r="AU111" s="458">
        <v>0</v>
      </c>
      <c r="AV111" s="458">
        <v>0</v>
      </c>
      <c r="AW111" s="458">
        <v>0</v>
      </c>
      <c r="AX111" s="458">
        <v>0</v>
      </c>
      <c r="AY111" s="458">
        <v>0</v>
      </c>
      <c r="AZ111" s="458">
        <v>0</v>
      </c>
      <c r="BA111" s="458">
        <v>0</v>
      </c>
      <c r="BB111" s="458">
        <v>0</v>
      </c>
      <c r="BC111" s="458">
        <v>0</v>
      </c>
      <c r="BD111" s="458">
        <v>0</v>
      </c>
      <c r="BE111" s="458">
        <v>0</v>
      </c>
      <c r="BF111" s="458">
        <v>0</v>
      </c>
      <c r="BG111" s="458">
        <v>0</v>
      </c>
      <c r="BH111" s="458">
        <v>0</v>
      </c>
      <c r="BI111" s="458">
        <v>0</v>
      </c>
      <c r="BJ111" s="458">
        <v>0</v>
      </c>
      <c r="BK111" s="458">
        <v>0</v>
      </c>
      <c r="BL111" s="458">
        <v>0</v>
      </c>
      <c r="BM111" s="458">
        <v>0</v>
      </c>
      <c r="BN111" s="458">
        <v>0</v>
      </c>
      <c r="BO111" s="458">
        <v>0</v>
      </c>
      <c r="BP111" s="458">
        <v>0</v>
      </c>
      <c r="BQ111" s="458">
        <v>0</v>
      </c>
      <c r="BR111" s="458">
        <v>0</v>
      </c>
      <c r="BS111" s="458">
        <v>0</v>
      </c>
      <c r="BT111" s="458">
        <v>0</v>
      </c>
      <c r="BU111" s="458">
        <v>0</v>
      </c>
      <c r="BV111" s="458">
        <v>0</v>
      </c>
      <c r="BW111" s="458">
        <v>0</v>
      </c>
      <c r="BX111" s="458">
        <v>0</v>
      </c>
      <c r="BY111" s="458">
        <v>0</v>
      </c>
      <c r="BZ111" s="458">
        <v>0</v>
      </c>
      <c r="CA111" s="458">
        <v>0</v>
      </c>
      <c r="CB111" s="458">
        <v>0</v>
      </c>
      <c r="CC111" s="458">
        <v>0</v>
      </c>
      <c r="CD111" s="458">
        <v>0</v>
      </c>
      <c r="CE111" s="458">
        <v>0</v>
      </c>
      <c r="CF111" s="458">
        <v>0</v>
      </c>
      <c r="CG111" s="458">
        <v>0</v>
      </c>
      <c r="CH111" s="458">
        <v>0</v>
      </c>
      <c r="CI111" s="441"/>
    </row>
    <row r="112" spans="1:87" s="40" customFormat="1" ht="30">
      <c r="A112" s="453" t="s">
        <v>3080</v>
      </c>
      <c r="B112" s="461">
        <v>9</v>
      </c>
      <c r="C112" s="461">
        <v>0</v>
      </c>
      <c r="D112" s="461">
        <v>0</v>
      </c>
      <c r="E112" s="461">
        <v>0</v>
      </c>
      <c r="F112" s="461">
        <v>0</v>
      </c>
      <c r="G112" s="461">
        <v>0</v>
      </c>
      <c r="H112" s="461">
        <v>152</v>
      </c>
      <c r="I112" s="461">
        <v>0</v>
      </c>
      <c r="J112" s="461">
        <v>0</v>
      </c>
      <c r="K112" s="461">
        <v>0</v>
      </c>
      <c r="L112" s="461">
        <v>0</v>
      </c>
      <c r="M112" s="461">
        <v>0</v>
      </c>
      <c r="N112" s="461">
        <v>9</v>
      </c>
      <c r="O112" s="461">
        <v>0</v>
      </c>
      <c r="P112" s="461">
        <v>0</v>
      </c>
      <c r="Q112" s="461">
        <v>22</v>
      </c>
      <c r="R112" s="461">
        <v>0</v>
      </c>
      <c r="S112" s="461">
        <v>0</v>
      </c>
      <c r="T112" s="461">
        <v>0</v>
      </c>
      <c r="U112" s="461">
        <v>0</v>
      </c>
      <c r="V112" s="461">
        <v>0</v>
      </c>
      <c r="W112" s="461">
        <v>0</v>
      </c>
      <c r="X112" s="461">
        <v>0</v>
      </c>
      <c r="Y112" s="461">
        <v>0</v>
      </c>
      <c r="Z112" s="461">
        <v>0</v>
      </c>
      <c r="AA112" s="461">
        <v>0</v>
      </c>
      <c r="AB112" s="461">
        <v>0</v>
      </c>
      <c r="AC112" s="461">
        <v>1</v>
      </c>
      <c r="AD112" s="461">
        <v>0</v>
      </c>
      <c r="AE112" s="461">
        <v>0</v>
      </c>
      <c r="AF112" s="461">
        <v>0</v>
      </c>
      <c r="AG112" s="456">
        <f t="shared" si="5"/>
        <v>9</v>
      </c>
      <c r="AH112" s="456">
        <f t="shared" si="6"/>
        <v>183</v>
      </c>
      <c r="AI112" s="461">
        <v>0</v>
      </c>
      <c r="AJ112" s="456">
        <f t="shared" si="7"/>
        <v>192</v>
      </c>
      <c r="AK112" s="456">
        <f t="shared" si="8"/>
        <v>1</v>
      </c>
      <c r="AL112" s="456">
        <f t="shared" si="8"/>
        <v>0</v>
      </c>
      <c r="AM112" s="461">
        <v>4</v>
      </c>
      <c r="AN112" s="462" t="s">
        <v>3081</v>
      </c>
      <c r="AO112" s="461">
        <v>0</v>
      </c>
      <c r="AP112" s="461">
        <v>0</v>
      </c>
      <c r="AQ112" s="461">
        <v>0</v>
      </c>
      <c r="AR112" s="461">
        <v>0</v>
      </c>
      <c r="AS112" s="461">
        <v>0</v>
      </c>
      <c r="AT112" s="461">
        <v>0</v>
      </c>
      <c r="AU112" s="461">
        <v>0</v>
      </c>
      <c r="AV112" s="461">
        <v>0</v>
      </c>
      <c r="AW112" s="461">
        <v>0</v>
      </c>
      <c r="AX112" s="461">
        <v>0</v>
      </c>
      <c r="AY112" s="461">
        <v>0</v>
      </c>
      <c r="AZ112" s="461">
        <v>0</v>
      </c>
      <c r="BA112" s="461">
        <v>0</v>
      </c>
      <c r="BB112" s="461">
        <v>0</v>
      </c>
      <c r="BC112" s="461">
        <v>0</v>
      </c>
      <c r="BD112" s="461">
        <v>0</v>
      </c>
      <c r="BE112" s="461">
        <v>0</v>
      </c>
      <c r="BF112" s="461">
        <v>0</v>
      </c>
      <c r="BG112" s="461">
        <v>0</v>
      </c>
      <c r="BH112" s="461">
        <v>0</v>
      </c>
      <c r="BI112" s="461">
        <v>0</v>
      </c>
      <c r="BJ112" s="461">
        <v>0</v>
      </c>
      <c r="BK112" s="461">
        <v>0</v>
      </c>
      <c r="BL112" s="461">
        <v>0</v>
      </c>
      <c r="BM112" s="461">
        <v>0</v>
      </c>
      <c r="BN112" s="461">
        <v>0</v>
      </c>
      <c r="BO112" s="461">
        <v>0</v>
      </c>
      <c r="BP112" s="461">
        <v>0</v>
      </c>
      <c r="BQ112" s="461">
        <v>0</v>
      </c>
      <c r="BR112" s="461">
        <v>0</v>
      </c>
      <c r="BS112" s="461">
        <v>0</v>
      </c>
      <c r="BT112" s="461">
        <v>0</v>
      </c>
      <c r="BU112" s="461">
        <v>0</v>
      </c>
      <c r="BV112" s="461">
        <v>0</v>
      </c>
      <c r="BW112" s="461">
        <v>0</v>
      </c>
      <c r="BX112" s="461">
        <v>0</v>
      </c>
      <c r="BY112" s="461">
        <v>0</v>
      </c>
      <c r="BZ112" s="461">
        <v>0</v>
      </c>
      <c r="CA112" s="461">
        <v>0</v>
      </c>
      <c r="CB112" s="461">
        <v>0</v>
      </c>
      <c r="CC112" s="461">
        <v>0</v>
      </c>
      <c r="CD112" s="461">
        <v>0</v>
      </c>
      <c r="CE112" s="461">
        <v>0</v>
      </c>
      <c r="CF112" s="461">
        <v>0</v>
      </c>
      <c r="CG112" s="461">
        <v>0</v>
      </c>
      <c r="CH112" s="461">
        <v>0</v>
      </c>
    </row>
    <row r="113" spans="1:87" s="442" customFormat="1" ht="30">
      <c r="A113" s="451" t="s">
        <v>3082</v>
      </c>
      <c r="B113" s="458">
        <v>6</v>
      </c>
      <c r="C113" s="458">
        <v>0</v>
      </c>
      <c r="D113" s="458">
        <v>0</v>
      </c>
      <c r="E113" s="458">
        <v>0</v>
      </c>
      <c r="F113" s="458">
        <v>0</v>
      </c>
      <c r="G113" s="458">
        <v>0</v>
      </c>
      <c r="H113" s="458">
        <v>13</v>
      </c>
      <c r="I113" s="458">
        <v>0</v>
      </c>
      <c r="J113" s="458">
        <v>0</v>
      </c>
      <c r="K113" s="458">
        <v>0</v>
      </c>
      <c r="L113" s="458">
        <v>0</v>
      </c>
      <c r="M113" s="458">
        <v>0</v>
      </c>
      <c r="N113" s="458">
        <v>0</v>
      </c>
      <c r="O113" s="458">
        <v>0</v>
      </c>
      <c r="P113" s="458">
        <v>0</v>
      </c>
      <c r="Q113" s="458">
        <v>0</v>
      </c>
      <c r="R113" s="458">
        <v>0</v>
      </c>
      <c r="S113" s="458">
        <v>0</v>
      </c>
      <c r="T113" s="458">
        <v>0</v>
      </c>
      <c r="U113" s="458">
        <v>0</v>
      </c>
      <c r="V113" s="458">
        <v>0</v>
      </c>
      <c r="W113" s="458">
        <v>0</v>
      </c>
      <c r="X113" s="458">
        <v>0</v>
      </c>
      <c r="Y113" s="458">
        <v>0</v>
      </c>
      <c r="Z113" s="458">
        <v>0</v>
      </c>
      <c r="AA113" s="458">
        <v>0</v>
      </c>
      <c r="AB113" s="458">
        <v>0</v>
      </c>
      <c r="AC113" s="458">
        <v>1</v>
      </c>
      <c r="AD113" s="458">
        <v>0</v>
      </c>
      <c r="AE113" s="458">
        <v>0</v>
      </c>
      <c r="AF113" s="458">
        <v>0</v>
      </c>
      <c r="AG113" s="456">
        <f t="shared" si="5"/>
        <v>6</v>
      </c>
      <c r="AH113" s="456">
        <f t="shared" si="6"/>
        <v>13</v>
      </c>
      <c r="AI113" s="458">
        <v>0</v>
      </c>
      <c r="AJ113" s="456">
        <f t="shared" si="7"/>
        <v>19</v>
      </c>
      <c r="AK113" s="456">
        <f t="shared" si="8"/>
        <v>1</v>
      </c>
      <c r="AL113" s="456">
        <f t="shared" si="8"/>
        <v>0</v>
      </c>
      <c r="AM113" s="458">
        <v>3</v>
      </c>
      <c r="AN113" s="465" t="s">
        <v>3083</v>
      </c>
      <c r="AO113" s="458">
        <v>0</v>
      </c>
      <c r="AP113" s="458">
        <v>0</v>
      </c>
      <c r="AQ113" s="458">
        <v>0</v>
      </c>
      <c r="AR113" s="458">
        <v>0</v>
      </c>
      <c r="AS113" s="458">
        <v>0</v>
      </c>
      <c r="AT113" s="458">
        <v>0</v>
      </c>
      <c r="AU113" s="458">
        <v>0</v>
      </c>
      <c r="AV113" s="458">
        <v>0</v>
      </c>
      <c r="AW113" s="458">
        <v>0</v>
      </c>
      <c r="AX113" s="458">
        <v>0</v>
      </c>
      <c r="AY113" s="458">
        <v>0</v>
      </c>
      <c r="AZ113" s="458">
        <v>0</v>
      </c>
      <c r="BA113" s="458">
        <v>0</v>
      </c>
      <c r="BB113" s="458">
        <v>0</v>
      </c>
      <c r="BC113" s="458">
        <v>0</v>
      </c>
      <c r="BD113" s="458">
        <v>0</v>
      </c>
      <c r="BE113" s="458">
        <v>0</v>
      </c>
      <c r="BF113" s="458">
        <v>0</v>
      </c>
      <c r="BG113" s="458">
        <v>0</v>
      </c>
      <c r="BH113" s="458">
        <v>0</v>
      </c>
      <c r="BI113" s="458">
        <v>0</v>
      </c>
      <c r="BJ113" s="458">
        <v>0</v>
      </c>
      <c r="BK113" s="458">
        <v>0</v>
      </c>
      <c r="BL113" s="458">
        <v>0</v>
      </c>
      <c r="BM113" s="458">
        <v>0</v>
      </c>
      <c r="BN113" s="458">
        <v>0</v>
      </c>
      <c r="BO113" s="458">
        <v>0</v>
      </c>
      <c r="BP113" s="458">
        <v>0</v>
      </c>
      <c r="BQ113" s="458">
        <v>0</v>
      </c>
      <c r="BR113" s="458">
        <v>0</v>
      </c>
      <c r="BS113" s="458">
        <v>0</v>
      </c>
      <c r="BT113" s="458">
        <v>0</v>
      </c>
      <c r="BU113" s="458">
        <v>0</v>
      </c>
      <c r="BV113" s="458">
        <v>0</v>
      </c>
      <c r="BW113" s="458">
        <v>0</v>
      </c>
      <c r="BX113" s="458">
        <v>0</v>
      </c>
      <c r="BY113" s="458">
        <v>0</v>
      </c>
      <c r="BZ113" s="458">
        <v>0</v>
      </c>
      <c r="CA113" s="458">
        <v>0</v>
      </c>
      <c r="CB113" s="458">
        <v>0</v>
      </c>
      <c r="CC113" s="458">
        <v>0</v>
      </c>
      <c r="CD113" s="458">
        <v>0</v>
      </c>
      <c r="CE113" s="458">
        <v>0</v>
      </c>
      <c r="CF113" s="458">
        <v>0</v>
      </c>
      <c r="CG113" s="458">
        <v>0</v>
      </c>
      <c r="CH113" s="458">
        <v>0</v>
      </c>
      <c r="CI113" s="441"/>
    </row>
    <row r="114" spans="1:87" s="442" customFormat="1" ht="120">
      <c r="A114" s="451" t="s">
        <v>3084</v>
      </c>
      <c r="B114" s="458">
        <v>7</v>
      </c>
      <c r="C114" s="458">
        <v>0</v>
      </c>
      <c r="D114" s="458">
        <v>0</v>
      </c>
      <c r="E114" s="458">
        <v>0</v>
      </c>
      <c r="F114" s="458">
        <v>0</v>
      </c>
      <c r="G114" s="458">
        <v>0</v>
      </c>
      <c r="H114" s="458">
        <v>47</v>
      </c>
      <c r="I114" s="458">
        <v>0</v>
      </c>
      <c r="J114" s="458">
        <v>0</v>
      </c>
      <c r="K114" s="458">
        <v>0</v>
      </c>
      <c r="L114" s="458">
        <v>0</v>
      </c>
      <c r="M114" s="458">
        <v>0</v>
      </c>
      <c r="N114" s="458">
        <v>45</v>
      </c>
      <c r="O114" s="458">
        <v>0</v>
      </c>
      <c r="P114" s="458">
        <v>0</v>
      </c>
      <c r="Q114" s="458">
        <v>0</v>
      </c>
      <c r="R114" s="458">
        <v>0</v>
      </c>
      <c r="S114" s="458">
        <v>0</v>
      </c>
      <c r="T114" s="458">
        <v>0</v>
      </c>
      <c r="U114" s="458">
        <v>0</v>
      </c>
      <c r="V114" s="458">
        <v>0</v>
      </c>
      <c r="W114" s="458">
        <v>0</v>
      </c>
      <c r="X114" s="458">
        <v>0</v>
      </c>
      <c r="Y114" s="458">
        <v>0</v>
      </c>
      <c r="Z114" s="458">
        <v>0</v>
      </c>
      <c r="AA114" s="458">
        <v>0</v>
      </c>
      <c r="AB114" s="458">
        <v>0</v>
      </c>
      <c r="AC114" s="458">
        <v>5</v>
      </c>
      <c r="AD114" s="458">
        <v>0</v>
      </c>
      <c r="AE114" s="458">
        <v>0</v>
      </c>
      <c r="AF114" s="458">
        <v>0</v>
      </c>
      <c r="AG114" s="456">
        <f t="shared" si="5"/>
        <v>7</v>
      </c>
      <c r="AH114" s="456">
        <f t="shared" si="6"/>
        <v>92</v>
      </c>
      <c r="AI114" s="458">
        <v>0</v>
      </c>
      <c r="AJ114" s="456">
        <f t="shared" si="7"/>
        <v>99</v>
      </c>
      <c r="AK114" s="456">
        <f t="shared" si="8"/>
        <v>5</v>
      </c>
      <c r="AL114" s="456">
        <f t="shared" si="8"/>
        <v>0</v>
      </c>
      <c r="AM114" s="458">
        <v>20</v>
      </c>
      <c r="AN114" s="463" t="s">
        <v>3085</v>
      </c>
      <c r="AO114" s="458">
        <v>0</v>
      </c>
      <c r="AP114" s="458">
        <v>0</v>
      </c>
      <c r="AQ114" s="458">
        <v>0</v>
      </c>
      <c r="AR114" s="458">
        <v>0</v>
      </c>
      <c r="AS114" s="458">
        <v>0</v>
      </c>
      <c r="AT114" s="458">
        <v>0</v>
      </c>
      <c r="AU114" s="458">
        <v>0</v>
      </c>
      <c r="AV114" s="458">
        <v>0</v>
      </c>
      <c r="AW114" s="458">
        <v>0</v>
      </c>
      <c r="AX114" s="458">
        <v>0</v>
      </c>
      <c r="AY114" s="458">
        <v>0</v>
      </c>
      <c r="AZ114" s="458">
        <v>0</v>
      </c>
      <c r="BA114" s="458">
        <v>0</v>
      </c>
      <c r="BB114" s="458">
        <v>0</v>
      </c>
      <c r="BC114" s="458">
        <v>0</v>
      </c>
      <c r="BD114" s="458">
        <v>0</v>
      </c>
      <c r="BE114" s="458">
        <v>0</v>
      </c>
      <c r="BF114" s="458">
        <v>0</v>
      </c>
      <c r="BG114" s="458">
        <v>0</v>
      </c>
      <c r="BH114" s="458">
        <v>0</v>
      </c>
      <c r="BI114" s="458">
        <v>0</v>
      </c>
      <c r="BJ114" s="458">
        <v>0</v>
      </c>
      <c r="BK114" s="458">
        <v>0</v>
      </c>
      <c r="BL114" s="458">
        <v>0</v>
      </c>
      <c r="BM114" s="458">
        <v>0</v>
      </c>
      <c r="BN114" s="458">
        <v>0</v>
      </c>
      <c r="BO114" s="458">
        <v>0</v>
      </c>
      <c r="BP114" s="458">
        <v>0</v>
      </c>
      <c r="BQ114" s="458">
        <v>0</v>
      </c>
      <c r="BR114" s="458">
        <v>0</v>
      </c>
      <c r="BS114" s="458">
        <v>0</v>
      </c>
      <c r="BT114" s="458">
        <v>0</v>
      </c>
      <c r="BU114" s="458">
        <v>0</v>
      </c>
      <c r="BV114" s="458">
        <v>0</v>
      </c>
      <c r="BW114" s="458">
        <v>0</v>
      </c>
      <c r="BX114" s="458">
        <v>0</v>
      </c>
      <c r="BY114" s="458">
        <v>0</v>
      </c>
      <c r="BZ114" s="458">
        <v>0</v>
      </c>
      <c r="CA114" s="458">
        <v>0</v>
      </c>
      <c r="CB114" s="458">
        <v>0</v>
      </c>
      <c r="CC114" s="458">
        <v>0</v>
      </c>
      <c r="CD114" s="458">
        <v>0</v>
      </c>
      <c r="CE114" s="458">
        <v>0</v>
      </c>
      <c r="CF114" s="458">
        <v>0</v>
      </c>
      <c r="CG114" s="458">
        <v>0</v>
      </c>
      <c r="CH114" s="458">
        <v>0</v>
      </c>
      <c r="CI114" s="441"/>
    </row>
    <row r="115" spans="1:87" s="40" customFormat="1" ht="30">
      <c r="A115" s="453" t="s">
        <v>3086</v>
      </c>
      <c r="B115" s="461">
        <v>9</v>
      </c>
      <c r="C115" s="461">
        <v>0</v>
      </c>
      <c r="D115" s="461">
        <v>0</v>
      </c>
      <c r="E115" s="461">
        <v>0</v>
      </c>
      <c r="F115" s="461">
        <v>0</v>
      </c>
      <c r="G115" s="461">
        <v>0</v>
      </c>
      <c r="H115" s="461">
        <v>27</v>
      </c>
      <c r="I115" s="461">
        <v>0</v>
      </c>
      <c r="J115" s="461">
        <v>0</v>
      </c>
      <c r="K115" s="461">
        <v>0</v>
      </c>
      <c r="L115" s="461">
        <v>0</v>
      </c>
      <c r="M115" s="461">
        <v>0</v>
      </c>
      <c r="N115" s="461">
        <v>0</v>
      </c>
      <c r="O115" s="461">
        <v>0</v>
      </c>
      <c r="P115" s="461">
        <v>0</v>
      </c>
      <c r="Q115" s="461">
        <v>0</v>
      </c>
      <c r="R115" s="461">
        <v>0</v>
      </c>
      <c r="S115" s="461">
        <v>0</v>
      </c>
      <c r="T115" s="461">
        <v>0</v>
      </c>
      <c r="U115" s="461">
        <v>0</v>
      </c>
      <c r="V115" s="461">
        <v>0</v>
      </c>
      <c r="W115" s="461">
        <v>0</v>
      </c>
      <c r="X115" s="461">
        <v>0</v>
      </c>
      <c r="Y115" s="461">
        <v>0</v>
      </c>
      <c r="Z115" s="461">
        <v>0</v>
      </c>
      <c r="AA115" s="461">
        <v>0</v>
      </c>
      <c r="AB115" s="461">
        <v>0</v>
      </c>
      <c r="AC115" s="461">
        <v>1</v>
      </c>
      <c r="AD115" s="461">
        <v>0</v>
      </c>
      <c r="AE115" s="461">
        <v>0</v>
      </c>
      <c r="AF115" s="461">
        <v>0</v>
      </c>
      <c r="AG115" s="456">
        <f t="shared" si="5"/>
        <v>9</v>
      </c>
      <c r="AH115" s="456">
        <f t="shared" si="6"/>
        <v>27</v>
      </c>
      <c r="AI115" s="461">
        <v>0</v>
      </c>
      <c r="AJ115" s="456">
        <f t="shared" si="7"/>
        <v>36</v>
      </c>
      <c r="AK115" s="456">
        <f t="shared" si="8"/>
        <v>1</v>
      </c>
      <c r="AL115" s="456">
        <f t="shared" si="8"/>
        <v>0</v>
      </c>
      <c r="AM115" s="461">
        <v>4</v>
      </c>
      <c r="AN115" s="462" t="s">
        <v>3087</v>
      </c>
      <c r="AO115" s="461">
        <v>0</v>
      </c>
      <c r="AP115" s="461">
        <v>0</v>
      </c>
      <c r="AQ115" s="461">
        <v>0</v>
      </c>
      <c r="AR115" s="461">
        <v>0</v>
      </c>
      <c r="AS115" s="461">
        <v>0</v>
      </c>
      <c r="AT115" s="461">
        <v>0</v>
      </c>
      <c r="AU115" s="461">
        <v>0</v>
      </c>
      <c r="AV115" s="461">
        <v>0</v>
      </c>
      <c r="AW115" s="461">
        <v>0</v>
      </c>
      <c r="AX115" s="461">
        <v>0</v>
      </c>
      <c r="AY115" s="461">
        <v>0</v>
      </c>
      <c r="AZ115" s="461">
        <v>0</v>
      </c>
      <c r="BA115" s="461">
        <v>0</v>
      </c>
      <c r="BB115" s="461">
        <v>0</v>
      </c>
      <c r="BC115" s="461">
        <v>0</v>
      </c>
      <c r="BD115" s="461">
        <v>0</v>
      </c>
      <c r="BE115" s="461">
        <v>0</v>
      </c>
      <c r="BF115" s="461">
        <v>0</v>
      </c>
      <c r="BG115" s="461">
        <v>0</v>
      </c>
      <c r="BH115" s="461">
        <v>0</v>
      </c>
      <c r="BI115" s="461">
        <v>0</v>
      </c>
      <c r="BJ115" s="461">
        <v>0</v>
      </c>
      <c r="BK115" s="461">
        <v>0</v>
      </c>
      <c r="BL115" s="461">
        <v>0</v>
      </c>
      <c r="BM115" s="461">
        <v>0</v>
      </c>
      <c r="BN115" s="461">
        <v>0</v>
      </c>
      <c r="BO115" s="461">
        <v>0</v>
      </c>
      <c r="BP115" s="461">
        <v>0</v>
      </c>
      <c r="BQ115" s="461">
        <v>0</v>
      </c>
      <c r="BR115" s="461">
        <v>0</v>
      </c>
      <c r="BS115" s="461">
        <v>0</v>
      </c>
      <c r="BT115" s="461">
        <v>0</v>
      </c>
      <c r="BU115" s="461">
        <v>0</v>
      </c>
      <c r="BV115" s="461">
        <v>0</v>
      </c>
      <c r="BW115" s="461">
        <v>0</v>
      </c>
      <c r="BX115" s="461">
        <v>0</v>
      </c>
      <c r="BY115" s="461">
        <v>0</v>
      </c>
      <c r="BZ115" s="461">
        <v>0</v>
      </c>
      <c r="CA115" s="461">
        <v>0</v>
      </c>
      <c r="CB115" s="461">
        <v>0</v>
      </c>
      <c r="CC115" s="461">
        <v>0</v>
      </c>
      <c r="CD115" s="461">
        <v>0</v>
      </c>
      <c r="CE115" s="461">
        <v>0</v>
      </c>
      <c r="CF115" s="461">
        <v>0</v>
      </c>
      <c r="CG115" s="461">
        <v>0</v>
      </c>
      <c r="CH115" s="461">
        <v>0</v>
      </c>
    </row>
    <row r="116" spans="1:87" s="442" customFormat="1" ht="90">
      <c r="A116" s="451" t="s">
        <v>3088</v>
      </c>
      <c r="B116" s="458">
        <v>22</v>
      </c>
      <c r="C116" s="458">
        <v>0</v>
      </c>
      <c r="D116" s="458">
        <v>0</v>
      </c>
      <c r="E116" s="458">
        <v>0</v>
      </c>
      <c r="F116" s="458">
        <v>0</v>
      </c>
      <c r="G116" s="458">
        <v>0</v>
      </c>
      <c r="H116" s="458">
        <v>54</v>
      </c>
      <c r="I116" s="458">
        <v>0</v>
      </c>
      <c r="J116" s="458">
        <v>0</v>
      </c>
      <c r="K116" s="458">
        <v>50</v>
      </c>
      <c r="L116" s="458">
        <v>0</v>
      </c>
      <c r="M116" s="458">
        <v>0</v>
      </c>
      <c r="N116" s="458">
        <v>3</v>
      </c>
      <c r="O116" s="458">
        <v>0</v>
      </c>
      <c r="P116" s="458">
        <v>0</v>
      </c>
      <c r="Q116" s="458">
        <v>16</v>
      </c>
      <c r="R116" s="458">
        <v>0</v>
      </c>
      <c r="S116" s="458">
        <v>0</v>
      </c>
      <c r="T116" s="458">
        <v>0</v>
      </c>
      <c r="U116" s="458">
        <v>0</v>
      </c>
      <c r="V116" s="458">
        <v>0</v>
      </c>
      <c r="W116" s="458">
        <v>0</v>
      </c>
      <c r="X116" s="458">
        <v>0</v>
      </c>
      <c r="Y116" s="458">
        <v>0</v>
      </c>
      <c r="Z116" s="458">
        <v>0</v>
      </c>
      <c r="AA116" s="458">
        <v>0</v>
      </c>
      <c r="AB116" s="458">
        <v>0</v>
      </c>
      <c r="AC116" s="458">
        <v>2</v>
      </c>
      <c r="AD116" s="458">
        <v>1</v>
      </c>
      <c r="AE116" s="458">
        <v>0</v>
      </c>
      <c r="AF116" s="458">
        <v>0</v>
      </c>
      <c r="AG116" s="456">
        <f t="shared" si="5"/>
        <v>22</v>
      </c>
      <c r="AH116" s="456">
        <f t="shared" si="6"/>
        <v>123</v>
      </c>
      <c r="AI116" s="458">
        <v>0</v>
      </c>
      <c r="AJ116" s="456">
        <f t="shared" si="7"/>
        <v>145</v>
      </c>
      <c r="AK116" s="456">
        <f t="shared" si="8"/>
        <v>2</v>
      </c>
      <c r="AL116" s="456">
        <f t="shared" si="8"/>
        <v>1</v>
      </c>
      <c r="AM116" s="458">
        <v>11</v>
      </c>
      <c r="AN116" s="463" t="s">
        <v>3089</v>
      </c>
      <c r="AO116" s="458">
        <v>0</v>
      </c>
      <c r="AP116" s="458">
        <v>0</v>
      </c>
      <c r="AQ116" s="458">
        <v>0</v>
      </c>
      <c r="AR116" s="458">
        <v>0</v>
      </c>
      <c r="AS116" s="458">
        <v>0</v>
      </c>
      <c r="AT116" s="458">
        <v>0</v>
      </c>
      <c r="AU116" s="458">
        <v>0</v>
      </c>
      <c r="AV116" s="458">
        <v>0</v>
      </c>
      <c r="AW116" s="458">
        <v>0</v>
      </c>
      <c r="AX116" s="458">
        <v>0</v>
      </c>
      <c r="AY116" s="458">
        <v>0</v>
      </c>
      <c r="AZ116" s="458">
        <v>1</v>
      </c>
      <c r="BA116" s="458">
        <v>0</v>
      </c>
      <c r="BB116" s="458">
        <v>0</v>
      </c>
      <c r="BC116" s="458">
        <v>0</v>
      </c>
      <c r="BD116" s="458">
        <v>0</v>
      </c>
      <c r="BE116" s="458">
        <v>0</v>
      </c>
      <c r="BF116" s="458">
        <v>0</v>
      </c>
      <c r="BG116" s="458">
        <v>0</v>
      </c>
      <c r="BH116" s="458">
        <v>0</v>
      </c>
      <c r="BI116" s="458">
        <v>0</v>
      </c>
      <c r="BJ116" s="458">
        <v>0</v>
      </c>
      <c r="BK116" s="458">
        <v>0</v>
      </c>
      <c r="BL116" s="458">
        <v>0</v>
      </c>
      <c r="BM116" s="458">
        <v>0</v>
      </c>
      <c r="BN116" s="458">
        <v>0</v>
      </c>
      <c r="BO116" s="458">
        <v>0</v>
      </c>
      <c r="BP116" s="458">
        <v>0</v>
      </c>
      <c r="BQ116" s="458">
        <v>0</v>
      </c>
      <c r="BR116" s="458">
        <v>0</v>
      </c>
      <c r="BS116" s="458">
        <v>0</v>
      </c>
      <c r="BT116" s="458">
        <v>0</v>
      </c>
      <c r="BU116" s="458">
        <v>0</v>
      </c>
      <c r="BV116" s="458">
        <v>0</v>
      </c>
      <c r="BW116" s="458">
        <v>0</v>
      </c>
      <c r="BX116" s="458">
        <v>0</v>
      </c>
      <c r="BY116" s="458">
        <v>0</v>
      </c>
      <c r="BZ116" s="458">
        <v>0</v>
      </c>
      <c r="CA116" s="458">
        <v>0</v>
      </c>
      <c r="CB116" s="458">
        <v>0</v>
      </c>
      <c r="CC116" s="458">
        <v>0</v>
      </c>
      <c r="CD116" s="458">
        <v>0</v>
      </c>
      <c r="CE116" s="458">
        <v>0</v>
      </c>
      <c r="CF116" s="458">
        <v>0</v>
      </c>
      <c r="CG116" s="458">
        <v>0</v>
      </c>
      <c r="CH116" s="458">
        <v>0</v>
      </c>
      <c r="CI116" s="441"/>
    </row>
    <row r="117" spans="1:87" s="442" customFormat="1">
      <c r="A117" s="451" t="s">
        <v>3090</v>
      </c>
      <c r="B117" s="458">
        <v>13</v>
      </c>
      <c r="C117" s="458">
        <v>0</v>
      </c>
      <c r="D117" s="458">
        <v>0</v>
      </c>
      <c r="E117" s="458">
        <v>0</v>
      </c>
      <c r="F117" s="458">
        <v>0</v>
      </c>
      <c r="G117" s="458">
        <v>0</v>
      </c>
      <c r="H117" s="458">
        <v>45</v>
      </c>
      <c r="I117" s="458">
        <v>0</v>
      </c>
      <c r="J117" s="458">
        <v>0</v>
      </c>
      <c r="K117" s="458">
        <v>34</v>
      </c>
      <c r="L117" s="458">
        <v>0</v>
      </c>
      <c r="M117" s="458">
        <v>0</v>
      </c>
      <c r="N117" s="458">
        <v>12</v>
      </c>
      <c r="O117" s="458">
        <v>0</v>
      </c>
      <c r="P117" s="458">
        <v>0</v>
      </c>
      <c r="Q117" s="458">
        <v>0</v>
      </c>
      <c r="R117" s="458">
        <v>0</v>
      </c>
      <c r="S117" s="458">
        <v>0</v>
      </c>
      <c r="T117" s="458">
        <v>0</v>
      </c>
      <c r="U117" s="458">
        <v>0</v>
      </c>
      <c r="V117" s="458">
        <v>0</v>
      </c>
      <c r="W117" s="458">
        <v>0</v>
      </c>
      <c r="X117" s="458">
        <v>0</v>
      </c>
      <c r="Y117" s="458">
        <v>0</v>
      </c>
      <c r="Z117" s="458">
        <v>0</v>
      </c>
      <c r="AA117" s="458">
        <v>0</v>
      </c>
      <c r="AB117" s="458">
        <v>0</v>
      </c>
      <c r="AC117" s="458">
        <v>0</v>
      </c>
      <c r="AD117" s="458">
        <v>0</v>
      </c>
      <c r="AE117" s="458">
        <v>0</v>
      </c>
      <c r="AF117" s="458">
        <v>0</v>
      </c>
      <c r="AG117" s="456">
        <f t="shared" si="5"/>
        <v>13</v>
      </c>
      <c r="AH117" s="456">
        <f t="shared" si="6"/>
        <v>91</v>
      </c>
      <c r="AI117" s="458">
        <v>0</v>
      </c>
      <c r="AJ117" s="456">
        <f t="shared" si="7"/>
        <v>104</v>
      </c>
      <c r="AK117" s="456">
        <f t="shared" si="8"/>
        <v>0</v>
      </c>
      <c r="AL117" s="456">
        <f t="shared" si="8"/>
        <v>0</v>
      </c>
      <c r="AM117" s="458">
        <v>0</v>
      </c>
      <c r="AN117" s="459">
        <v>0</v>
      </c>
      <c r="AO117" s="458">
        <v>0</v>
      </c>
      <c r="AP117" s="458">
        <v>0</v>
      </c>
      <c r="AQ117" s="458">
        <v>0</v>
      </c>
      <c r="AR117" s="458">
        <v>0</v>
      </c>
      <c r="AS117" s="458">
        <v>0</v>
      </c>
      <c r="AT117" s="458">
        <v>0</v>
      </c>
      <c r="AU117" s="458">
        <v>0</v>
      </c>
      <c r="AV117" s="458">
        <v>0</v>
      </c>
      <c r="AW117" s="458">
        <v>0</v>
      </c>
      <c r="AX117" s="458">
        <v>0</v>
      </c>
      <c r="AY117" s="458">
        <v>0</v>
      </c>
      <c r="AZ117" s="458">
        <v>0</v>
      </c>
      <c r="BA117" s="458">
        <v>0</v>
      </c>
      <c r="BB117" s="458">
        <v>0</v>
      </c>
      <c r="BC117" s="458">
        <v>0</v>
      </c>
      <c r="BD117" s="458">
        <v>0</v>
      </c>
      <c r="BE117" s="458">
        <v>0</v>
      </c>
      <c r="BF117" s="458">
        <v>0</v>
      </c>
      <c r="BG117" s="458">
        <v>0</v>
      </c>
      <c r="BH117" s="458">
        <v>0</v>
      </c>
      <c r="BI117" s="458">
        <v>0</v>
      </c>
      <c r="BJ117" s="458">
        <v>0</v>
      </c>
      <c r="BK117" s="458">
        <v>0</v>
      </c>
      <c r="BL117" s="458">
        <v>0</v>
      </c>
      <c r="BM117" s="458">
        <v>0</v>
      </c>
      <c r="BN117" s="458">
        <v>0</v>
      </c>
      <c r="BO117" s="458">
        <v>0</v>
      </c>
      <c r="BP117" s="458">
        <v>0</v>
      </c>
      <c r="BQ117" s="458">
        <v>0</v>
      </c>
      <c r="BR117" s="458">
        <v>0</v>
      </c>
      <c r="BS117" s="458">
        <v>0</v>
      </c>
      <c r="BT117" s="458">
        <v>0</v>
      </c>
      <c r="BU117" s="458">
        <v>0</v>
      </c>
      <c r="BV117" s="458">
        <v>0</v>
      </c>
      <c r="BW117" s="458">
        <v>0</v>
      </c>
      <c r="BX117" s="458">
        <v>0</v>
      </c>
      <c r="BY117" s="458">
        <v>0</v>
      </c>
      <c r="BZ117" s="458">
        <v>0</v>
      </c>
      <c r="CA117" s="458">
        <v>0</v>
      </c>
      <c r="CB117" s="458">
        <v>0</v>
      </c>
      <c r="CC117" s="458">
        <v>0</v>
      </c>
      <c r="CD117" s="458">
        <v>0</v>
      </c>
      <c r="CE117" s="458">
        <v>0</v>
      </c>
      <c r="CF117" s="458">
        <v>0</v>
      </c>
      <c r="CG117" s="458">
        <v>0</v>
      </c>
      <c r="CH117" s="458">
        <v>0</v>
      </c>
      <c r="CI117" s="441"/>
    </row>
    <row r="118" spans="1:87" s="442" customFormat="1" ht="150">
      <c r="A118" s="451" t="s">
        <v>3091</v>
      </c>
      <c r="B118" s="458">
        <v>7</v>
      </c>
      <c r="C118" s="458">
        <v>0</v>
      </c>
      <c r="D118" s="458">
        <v>0</v>
      </c>
      <c r="E118" s="458">
        <v>0</v>
      </c>
      <c r="F118" s="458">
        <v>0</v>
      </c>
      <c r="G118" s="458">
        <v>0</v>
      </c>
      <c r="H118" s="458">
        <v>85</v>
      </c>
      <c r="I118" s="458">
        <v>0</v>
      </c>
      <c r="J118" s="458">
        <v>0</v>
      </c>
      <c r="K118" s="458">
        <v>706</v>
      </c>
      <c r="L118" s="458">
        <v>0</v>
      </c>
      <c r="M118" s="458">
        <v>0</v>
      </c>
      <c r="N118" s="458">
        <v>15</v>
      </c>
      <c r="O118" s="458">
        <v>0</v>
      </c>
      <c r="P118" s="458">
        <v>0</v>
      </c>
      <c r="Q118" s="458">
        <v>11</v>
      </c>
      <c r="R118" s="458">
        <v>0</v>
      </c>
      <c r="S118" s="458">
        <v>0</v>
      </c>
      <c r="T118" s="458">
        <v>0</v>
      </c>
      <c r="U118" s="458">
        <v>0</v>
      </c>
      <c r="V118" s="458">
        <v>0</v>
      </c>
      <c r="W118" s="458">
        <v>0</v>
      </c>
      <c r="X118" s="458">
        <v>0</v>
      </c>
      <c r="Y118" s="458">
        <v>0</v>
      </c>
      <c r="Z118" s="458">
        <v>0</v>
      </c>
      <c r="AA118" s="458">
        <v>0</v>
      </c>
      <c r="AB118" s="458">
        <v>0</v>
      </c>
      <c r="AC118" s="458">
        <v>1</v>
      </c>
      <c r="AD118" s="458">
        <v>0</v>
      </c>
      <c r="AE118" s="458">
        <v>0</v>
      </c>
      <c r="AF118" s="458">
        <v>0</v>
      </c>
      <c r="AG118" s="456">
        <f t="shared" si="5"/>
        <v>7</v>
      </c>
      <c r="AH118" s="456">
        <f t="shared" si="6"/>
        <v>817</v>
      </c>
      <c r="AI118" s="458">
        <v>0</v>
      </c>
      <c r="AJ118" s="456">
        <f t="shared" si="7"/>
        <v>824</v>
      </c>
      <c r="AK118" s="456">
        <f t="shared" si="8"/>
        <v>1</v>
      </c>
      <c r="AL118" s="456">
        <f t="shared" si="8"/>
        <v>0</v>
      </c>
      <c r="AM118" s="458">
        <v>12</v>
      </c>
      <c r="AN118" s="463" t="s">
        <v>3092</v>
      </c>
      <c r="AO118" s="458">
        <v>0</v>
      </c>
      <c r="AP118" s="458">
        <v>0</v>
      </c>
      <c r="AQ118" s="458">
        <v>0</v>
      </c>
      <c r="AR118" s="458">
        <v>0</v>
      </c>
      <c r="AS118" s="458">
        <v>0</v>
      </c>
      <c r="AT118" s="458">
        <v>0</v>
      </c>
      <c r="AU118" s="458">
        <v>0</v>
      </c>
      <c r="AV118" s="458">
        <v>0</v>
      </c>
      <c r="AW118" s="458">
        <v>0</v>
      </c>
      <c r="AX118" s="458">
        <v>0</v>
      </c>
      <c r="AY118" s="458">
        <v>0</v>
      </c>
      <c r="AZ118" s="458">
        <v>0</v>
      </c>
      <c r="BA118" s="458">
        <v>0</v>
      </c>
      <c r="BB118" s="458">
        <v>0</v>
      </c>
      <c r="BC118" s="458">
        <v>0</v>
      </c>
      <c r="BD118" s="458">
        <v>0</v>
      </c>
      <c r="BE118" s="458">
        <v>0</v>
      </c>
      <c r="BF118" s="458">
        <v>0</v>
      </c>
      <c r="BG118" s="458">
        <v>0</v>
      </c>
      <c r="BH118" s="458">
        <v>0</v>
      </c>
      <c r="BI118" s="458">
        <v>0</v>
      </c>
      <c r="BJ118" s="458">
        <v>0</v>
      </c>
      <c r="BK118" s="458">
        <v>0</v>
      </c>
      <c r="BL118" s="458">
        <v>0</v>
      </c>
      <c r="BM118" s="458">
        <v>0</v>
      </c>
      <c r="BN118" s="458">
        <v>0</v>
      </c>
      <c r="BO118" s="458">
        <v>0</v>
      </c>
      <c r="BP118" s="458">
        <v>0</v>
      </c>
      <c r="BQ118" s="458">
        <v>0</v>
      </c>
      <c r="BR118" s="458">
        <v>0</v>
      </c>
      <c r="BS118" s="458">
        <v>0</v>
      </c>
      <c r="BT118" s="458">
        <v>0</v>
      </c>
      <c r="BU118" s="458">
        <v>0</v>
      </c>
      <c r="BV118" s="458">
        <v>0</v>
      </c>
      <c r="BW118" s="458">
        <v>0</v>
      </c>
      <c r="BX118" s="458">
        <v>0</v>
      </c>
      <c r="BY118" s="458">
        <v>0</v>
      </c>
      <c r="BZ118" s="458">
        <v>0</v>
      </c>
      <c r="CA118" s="458">
        <v>0</v>
      </c>
      <c r="CB118" s="458">
        <v>0</v>
      </c>
      <c r="CC118" s="458">
        <v>0</v>
      </c>
      <c r="CD118" s="458">
        <v>0</v>
      </c>
      <c r="CE118" s="458">
        <v>0</v>
      </c>
      <c r="CF118" s="458">
        <v>0</v>
      </c>
      <c r="CG118" s="458">
        <v>0</v>
      </c>
      <c r="CH118" s="458">
        <v>0</v>
      </c>
      <c r="CI118" s="441"/>
    </row>
    <row r="119" spans="1:87" s="40" customFormat="1" ht="30">
      <c r="A119" s="453" t="s">
        <v>3093</v>
      </c>
      <c r="B119" s="461">
        <v>8</v>
      </c>
      <c r="C119" s="461">
        <v>0</v>
      </c>
      <c r="D119" s="461">
        <v>0</v>
      </c>
      <c r="E119" s="461">
        <v>0</v>
      </c>
      <c r="F119" s="461">
        <v>0</v>
      </c>
      <c r="G119" s="461">
        <v>0</v>
      </c>
      <c r="H119" s="461">
        <v>71</v>
      </c>
      <c r="I119" s="461">
        <v>0</v>
      </c>
      <c r="J119" s="461">
        <v>0</v>
      </c>
      <c r="K119" s="461">
        <v>127</v>
      </c>
      <c r="L119" s="461">
        <v>0</v>
      </c>
      <c r="M119" s="461">
        <v>0</v>
      </c>
      <c r="N119" s="461">
        <v>3</v>
      </c>
      <c r="O119" s="461">
        <v>0</v>
      </c>
      <c r="P119" s="461">
        <v>0</v>
      </c>
      <c r="Q119" s="461">
        <v>0</v>
      </c>
      <c r="R119" s="461">
        <v>0</v>
      </c>
      <c r="S119" s="461">
        <v>0</v>
      </c>
      <c r="T119" s="461">
        <v>0</v>
      </c>
      <c r="U119" s="461">
        <v>0</v>
      </c>
      <c r="V119" s="461">
        <v>0</v>
      </c>
      <c r="W119" s="461">
        <v>0</v>
      </c>
      <c r="X119" s="461">
        <v>0</v>
      </c>
      <c r="Y119" s="461">
        <v>0</v>
      </c>
      <c r="Z119" s="461">
        <v>0</v>
      </c>
      <c r="AA119" s="461">
        <v>0</v>
      </c>
      <c r="AB119" s="461">
        <v>0</v>
      </c>
      <c r="AC119" s="461">
        <v>2</v>
      </c>
      <c r="AD119" s="461">
        <v>0</v>
      </c>
      <c r="AE119" s="461">
        <v>0</v>
      </c>
      <c r="AF119" s="461">
        <v>0</v>
      </c>
      <c r="AG119" s="456">
        <f t="shared" si="5"/>
        <v>8</v>
      </c>
      <c r="AH119" s="456">
        <f t="shared" si="6"/>
        <v>201</v>
      </c>
      <c r="AI119" s="461">
        <v>0</v>
      </c>
      <c r="AJ119" s="456">
        <f t="shared" si="7"/>
        <v>209</v>
      </c>
      <c r="AK119" s="456">
        <f t="shared" si="8"/>
        <v>2</v>
      </c>
      <c r="AL119" s="456">
        <f t="shared" si="8"/>
        <v>0</v>
      </c>
      <c r="AM119" s="461">
        <v>2</v>
      </c>
      <c r="AN119" s="462" t="s">
        <v>3094</v>
      </c>
      <c r="AO119" s="461">
        <v>0</v>
      </c>
      <c r="AP119" s="461">
        <v>0</v>
      </c>
      <c r="AQ119" s="461">
        <v>0</v>
      </c>
      <c r="AR119" s="461">
        <v>0</v>
      </c>
      <c r="AS119" s="461">
        <v>0</v>
      </c>
      <c r="AT119" s="461">
        <v>0</v>
      </c>
      <c r="AU119" s="461">
        <v>0</v>
      </c>
      <c r="AV119" s="461">
        <v>0</v>
      </c>
      <c r="AW119" s="461">
        <v>0</v>
      </c>
      <c r="AX119" s="461">
        <v>0</v>
      </c>
      <c r="AY119" s="461">
        <v>0</v>
      </c>
      <c r="AZ119" s="461">
        <v>0</v>
      </c>
      <c r="BA119" s="461">
        <v>0</v>
      </c>
      <c r="BB119" s="461">
        <v>0</v>
      </c>
      <c r="BC119" s="461">
        <v>0</v>
      </c>
      <c r="BD119" s="461">
        <v>0</v>
      </c>
      <c r="BE119" s="461">
        <v>0</v>
      </c>
      <c r="BF119" s="461">
        <v>0</v>
      </c>
      <c r="BG119" s="461">
        <v>0</v>
      </c>
      <c r="BH119" s="461">
        <v>0</v>
      </c>
      <c r="BI119" s="461">
        <v>0</v>
      </c>
      <c r="BJ119" s="461">
        <v>0</v>
      </c>
      <c r="BK119" s="461">
        <v>0</v>
      </c>
      <c r="BL119" s="461">
        <v>0</v>
      </c>
      <c r="BM119" s="461">
        <v>0</v>
      </c>
      <c r="BN119" s="461">
        <v>0</v>
      </c>
      <c r="BO119" s="461">
        <v>0</v>
      </c>
      <c r="BP119" s="461">
        <v>0</v>
      </c>
      <c r="BQ119" s="461">
        <v>0</v>
      </c>
      <c r="BR119" s="461">
        <v>0</v>
      </c>
      <c r="BS119" s="461">
        <v>0</v>
      </c>
      <c r="BT119" s="461">
        <v>0</v>
      </c>
      <c r="BU119" s="461">
        <v>0</v>
      </c>
      <c r="BV119" s="461">
        <v>0</v>
      </c>
      <c r="BW119" s="461">
        <v>0</v>
      </c>
      <c r="BX119" s="461">
        <v>0</v>
      </c>
      <c r="BY119" s="461">
        <v>0</v>
      </c>
      <c r="BZ119" s="461">
        <v>0</v>
      </c>
      <c r="CA119" s="461">
        <v>0</v>
      </c>
      <c r="CB119" s="461">
        <v>0</v>
      </c>
      <c r="CC119" s="461">
        <v>0</v>
      </c>
      <c r="CD119" s="461">
        <v>0</v>
      </c>
      <c r="CE119" s="461">
        <v>0</v>
      </c>
      <c r="CF119" s="461">
        <v>0</v>
      </c>
      <c r="CG119" s="461">
        <v>0</v>
      </c>
      <c r="CH119" s="461">
        <v>0</v>
      </c>
    </row>
    <row r="120" spans="1:87" s="442" customFormat="1" ht="60">
      <c r="A120" s="451" t="s">
        <v>3095</v>
      </c>
      <c r="B120" s="458">
        <v>3</v>
      </c>
      <c r="C120" s="458">
        <v>0</v>
      </c>
      <c r="D120" s="458">
        <v>0</v>
      </c>
      <c r="E120" s="458">
        <v>0</v>
      </c>
      <c r="F120" s="458">
        <v>0</v>
      </c>
      <c r="G120" s="458">
        <v>0</v>
      </c>
      <c r="H120" s="458">
        <v>44</v>
      </c>
      <c r="I120" s="458">
        <v>0</v>
      </c>
      <c r="J120" s="458">
        <v>0</v>
      </c>
      <c r="K120" s="458">
        <v>9</v>
      </c>
      <c r="L120" s="458">
        <v>0</v>
      </c>
      <c r="M120" s="458">
        <v>0</v>
      </c>
      <c r="N120" s="458">
        <v>12</v>
      </c>
      <c r="O120" s="458">
        <v>0</v>
      </c>
      <c r="P120" s="458">
        <v>0</v>
      </c>
      <c r="Q120" s="458">
        <v>0</v>
      </c>
      <c r="R120" s="458">
        <v>0</v>
      </c>
      <c r="S120" s="458">
        <v>0</v>
      </c>
      <c r="T120" s="458">
        <v>0</v>
      </c>
      <c r="U120" s="458">
        <v>0</v>
      </c>
      <c r="V120" s="458">
        <v>0</v>
      </c>
      <c r="W120" s="458">
        <v>0</v>
      </c>
      <c r="X120" s="458">
        <v>0</v>
      </c>
      <c r="Y120" s="458">
        <v>0</v>
      </c>
      <c r="Z120" s="458">
        <v>0</v>
      </c>
      <c r="AA120" s="458">
        <v>0</v>
      </c>
      <c r="AB120" s="458">
        <v>0</v>
      </c>
      <c r="AC120" s="458">
        <v>3</v>
      </c>
      <c r="AD120" s="458">
        <v>0</v>
      </c>
      <c r="AE120" s="458">
        <v>0</v>
      </c>
      <c r="AF120" s="458">
        <v>0</v>
      </c>
      <c r="AG120" s="456">
        <f t="shared" si="5"/>
        <v>3</v>
      </c>
      <c r="AH120" s="456">
        <f t="shared" si="6"/>
        <v>65</v>
      </c>
      <c r="AI120" s="458">
        <v>0</v>
      </c>
      <c r="AJ120" s="456">
        <f t="shared" si="7"/>
        <v>68</v>
      </c>
      <c r="AK120" s="456">
        <f t="shared" si="8"/>
        <v>3</v>
      </c>
      <c r="AL120" s="456">
        <f t="shared" si="8"/>
        <v>0</v>
      </c>
      <c r="AM120" s="458">
        <v>13</v>
      </c>
      <c r="AN120" s="459" t="s">
        <v>3096</v>
      </c>
      <c r="AO120" s="458">
        <v>0</v>
      </c>
      <c r="AP120" s="458">
        <v>0</v>
      </c>
      <c r="AQ120" s="458">
        <v>0</v>
      </c>
      <c r="AR120" s="458">
        <v>0</v>
      </c>
      <c r="AS120" s="458">
        <v>0</v>
      </c>
      <c r="AT120" s="458">
        <v>0</v>
      </c>
      <c r="AU120" s="458">
        <v>0</v>
      </c>
      <c r="AV120" s="458">
        <v>0</v>
      </c>
      <c r="AW120" s="458">
        <v>0</v>
      </c>
      <c r="AX120" s="458">
        <v>0</v>
      </c>
      <c r="AY120" s="458">
        <v>0</v>
      </c>
      <c r="AZ120" s="458">
        <v>0</v>
      </c>
      <c r="BA120" s="458">
        <v>0</v>
      </c>
      <c r="BB120" s="458">
        <v>0</v>
      </c>
      <c r="BC120" s="458">
        <v>0</v>
      </c>
      <c r="BD120" s="458">
        <v>0</v>
      </c>
      <c r="BE120" s="458">
        <v>0</v>
      </c>
      <c r="BF120" s="458">
        <v>0</v>
      </c>
      <c r="BG120" s="458">
        <v>0</v>
      </c>
      <c r="BH120" s="458">
        <v>0</v>
      </c>
      <c r="BI120" s="458">
        <v>0</v>
      </c>
      <c r="BJ120" s="458">
        <v>0</v>
      </c>
      <c r="BK120" s="458">
        <v>0</v>
      </c>
      <c r="BL120" s="458">
        <v>0</v>
      </c>
      <c r="BM120" s="458">
        <v>0</v>
      </c>
      <c r="BN120" s="458">
        <v>0</v>
      </c>
      <c r="BO120" s="458">
        <v>0</v>
      </c>
      <c r="BP120" s="458">
        <v>0</v>
      </c>
      <c r="BQ120" s="458">
        <v>0</v>
      </c>
      <c r="BR120" s="458">
        <v>0</v>
      </c>
      <c r="BS120" s="458">
        <v>0</v>
      </c>
      <c r="BT120" s="458">
        <v>0</v>
      </c>
      <c r="BU120" s="458">
        <v>0</v>
      </c>
      <c r="BV120" s="458">
        <v>0</v>
      </c>
      <c r="BW120" s="458">
        <v>0</v>
      </c>
      <c r="BX120" s="458">
        <v>0</v>
      </c>
      <c r="BY120" s="458">
        <v>0</v>
      </c>
      <c r="BZ120" s="458">
        <v>0</v>
      </c>
      <c r="CA120" s="458">
        <v>0</v>
      </c>
      <c r="CB120" s="458">
        <v>0</v>
      </c>
      <c r="CC120" s="458">
        <v>0</v>
      </c>
      <c r="CD120" s="458">
        <v>0</v>
      </c>
      <c r="CE120" s="458">
        <v>0</v>
      </c>
      <c r="CF120" s="458">
        <v>0</v>
      </c>
      <c r="CG120" s="458">
        <v>0</v>
      </c>
      <c r="CH120" s="458">
        <v>0</v>
      </c>
      <c r="CI120" s="441"/>
    </row>
    <row r="121" spans="1:87" s="40" customFormat="1" ht="30">
      <c r="A121" s="453" t="s">
        <v>3097</v>
      </c>
      <c r="B121" s="461">
        <v>1</v>
      </c>
      <c r="C121" s="461">
        <v>0</v>
      </c>
      <c r="D121" s="461">
        <v>0</v>
      </c>
      <c r="E121" s="461">
        <v>0</v>
      </c>
      <c r="F121" s="461">
        <v>0</v>
      </c>
      <c r="G121" s="461">
        <v>0</v>
      </c>
      <c r="H121" s="461">
        <v>0</v>
      </c>
      <c r="I121" s="461">
        <v>0</v>
      </c>
      <c r="J121" s="461">
        <v>0</v>
      </c>
      <c r="K121" s="461">
        <v>0</v>
      </c>
      <c r="L121" s="461">
        <v>0</v>
      </c>
      <c r="M121" s="461">
        <v>0</v>
      </c>
      <c r="N121" s="461">
        <v>0</v>
      </c>
      <c r="O121" s="461">
        <v>0</v>
      </c>
      <c r="P121" s="461">
        <v>0</v>
      </c>
      <c r="Q121" s="461">
        <v>0</v>
      </c>
      <c r="R121" s="461">
        <v>0</v>
      </c>
      <c r="S121" s="461">
        <v>0</v>
      </c>
      <c r="T121" s="461">
        <v>0</v>
      </c>
      <c r="U121" s="461">
        <v>0</v>
      </c>
      <c r="V121" s="461">
        <v>0</v>
      </c>
      <c r="W121" s="461">
        <v>0</v>
      </c>
      <c r="X121" s="461">
        <v>0</v>
      </c>
      <c r="Y121" s="461">
        <v>0</v>
      </c>
      <c r="Z121" s="461">
        <v>0</v>
      </c>
      <c r="AA121" s="461">
        <v>0</v>
      </c>
      <c r="AB121" s="461">
        <v>0</v>
      </c>
      <c r="AC121" s="461">
        <v>1</v>
      </c>
      <c r="AD121" s="461">
        <v>0</v>
      </c>
      <c r="AE121" s="461">
        <v>0</v>
      </c>
      <c r="AF121" s="461">
        <v>0</v>
      </c>
      <c r="AG121" s="456">
        <f t="shared" si="5"/>
        <v>1</v>
      </c>
      <c r="AH121" s="456">
        <f t="shared" si="6"/>
        <v>0</v>
      </c>
      <c r="AI121" s="461">
        <v>0</v>
      </c>
      <c r="AJ121" s="456">
        <f t="shared" si="7"/>
        <v>1</v>
      </c>
      <c r="AK121" s="456">
        <f t="shared" si="8"/>
        <v>1</v>
      </c>
      <c r="AL121" s="456">
        <f t="shared" si="8"/>
        <v>0</v>
      </c>
      <c r="AM121" s="461">
        <v>6</v>
      </c>
      <c r="AN121" s="462" t="s">
        <v>3098</v>
      </c>
      <c r="AO121" s="461">
        <v>0</v>
      </c>
      <c r="AP121" s="461">
        <v>0</v>
      </c>
      <c r="AQ121" s="461">
        <v>0</v>
      </c>
      <c r="AR121" s="461">
        <v>0</v>
      </c>
      <c r="AS121" s="461">
        <v>0</v>
      </c>
      <c r="AT121" s="461">
        <v>0</v>
      </c>
      <c r="AU121" s="461">
        <v>0</v>
      </c>
      <c r="AV121" s="461">
        <v>0</v>
      </c>
      <c r="AW121" s="461">
        <v>0</v>
      </c>
      <c r="AX121" s="461">
        <v>0</v>
      </c>
      <c r="AY121" s="461">
        <v>0</v>
      </c>
      <c r="AZ121" s="461">
        <v>0</v>
      </c>
      <c r="BA121" s="461">
        <v>0</v>
      </c>
      <c r="BB121" s="461">
        <v>0</v>
      </c>
      <c r="BC121" s="461">
        <v>0</v>
      </c>
      <c r="BD121" s="461">
        <v>0</v>
      </c>
      <c r="BE121" s="461">
        <v>0</v>
      </c>
      <c r="BF121" s="461">
        <v>0</v>
      </c>
      <c r="BG121" s="461">
        <v>0</v>
      </c>
      <c r="BH121" s="461">
        <v>0</v>
      </c>
      <c r="BI121" s="461">
        <v>0</v>
      </c>
      <c r="BJ121" s="461">
        <v>0</v>
      </c>
      <c r="BK121" s="461">
        <v>0</v>
      </c>
      <c r="BL121" s="461">
        <v>0</v>
      </c>
      <c r="BM121" s="461">
        <v>0</v>
      </c>
      <c r="BN121" s="461">
        <v>0</v>
      </c>
      <c r="BO121" s="461">
        <v>0</v>
      </c>
      <c r="BP121" s="461">
        <v>0</v>
      </c>
      <c r="BQ121" s="461">
        <v>0</v>
      </c>
      <c r="BR121" s="461">
        <v>0</v>
      </c>
      <c r="BS121" s="461">
        <v>0</v>
      </c>
      <c r="BT121" s="461">
        <v>0</v>
      </c>
      <c r="BU121" s="461">
        <v>0</v>
      </c>
      <c r="BV121" s="461">
        <v>0</v>
      </c>
      <c r="BW121" s="461">
        <v>0</v>
      </c>
      <c r="BX121" s="461">
        <v>0</v>
      </c>
      <c r="BY121" s="461">
        <v>0</v>
      </c>
      <c r="BZ121" s="461">
        <v>0</v>
      </c>
      <c r="CA121" s="461">
        <v>0</v>
      </c>
      <c r="CB121" s="461">
        <v>0</v>
      </c>
      <c r="CC121" s="461">
        <v>0</v>
      </c>
      <c r="CD121" s="461">
        <v>0</v>
      </c>
      <c r="CE121" s="461">
        <v>0</v>
      </c>
      <c r="CF121" s="461">
        <v>0</v>
      </c>
      <c r="CG121" s="461">
        <v>0</v>
      </c>
      <c r="CH121" s="461">
        <v>0</v>
      </c>
    </row>
    <row r="122" spans="1:87" s="442" customFormat="1" ht="120">
      <c r="A122" s="451" t="s">
        <v>3099</v>
      </c>
      <c r="B122" s="458">
        <v>7</v>
      </c>
      <c r="C122" s="458">
        <v>0</v>
      </c>
      <c r="D122" s="458">
        <v>0</v>
      </c>
      <c r="E122" s="458">
        <v>0</v>
      </c>
      <c r="F122" s="458">
        <v>0</v>
      </c>
      <c r="G122" s="458">
        <v>0</v>
      </c>
      <c r="H122" s="458">
        <v>26</v>
      </c>
      <c r="I122" s="458">
        <v>0</v>
      </c>
      <c r="J122" s="458">
        <v>0</v>
      </c>
      <c r="K122" s="458">
        <v>0</v>
      </c>
      <c r="L122" s="458">
        <v>0</v>
      </c>
      <c r="M122" s="458">
        <v>0</v>
      </c>
      <c r="N122" s="458">
        <v>0</v>
      </c>
      <c r="O122" s="458">
        <v>0</v>
      </c>
      <c r="P122" s="458">
        <v>0</v>
      </c>
      <c r="Q122" s="458">
        <v>0</v>
      </c>
      <c r="R122" s="458">
        <v>0</v>
      </c>
      <c r="S122" s="458">
        <v>0</v>
      </c>
      <c r="T122" s="458">
        <v>0</v>
      </c>
      <c r="U122" s="458">
        <v>0</v>
      </c>
      <c r="V122" s="458">
        <v>0</v>
      </c>
      <c r="W122" s="458">
        <v>0</v>
      </c>
      <c r="X122" s="458">
        <v>0</v>
      </c>
      <c r="Y122" s="458">
        <v>0</v>
      </c>
      <c r="Z122" s="458">
        <v>0</v>
      </c>
      <c r="AA122" s="458">
        <v>0</v>
      </c>
      <c r="AB122" s="458">
        <v>0</v>
      </c>
      <c r="AC122" s="458">
        <v>1</v>
      </c>
      <c r="AD122" s="458">
        <v>0</v>
      </c>
      <c r="AE122" s="458">
        <v>0</v>
      </c>
      <c r="AF122" s="458">
        <v>0</v>
      </c>
      <c r="AG122" s="456">
        <f t="shared" si="5"/>
        <v>7</v>
      </c>
      <c r="AH122" s="456">
        <f t="shared" si="6"/>
        <v>26</v>
      </c>
      <c r="AI122" s="458">
        <v>0</v>
      </c>
      <c r="AJ122" s="456">
        <f t="shared" si="7"/>
        <v>33</v>
      </c>
      <c r="AK122" s="456">
        <f t="shared" si="8"/>
        <v>1</v>
      </c>
      <c r="AL122" s="456">
        <f t="shared" si="8"/>
        <v>0</v>
      </c>
      <c r="AM122" s="458">
        <v>11</v>
      </c>
      <c r="AN122" s="465" t="s">
        <v>3100</v>
      </c>
      <c r="AO122" s="458">
        <v>0</v>
      </c>
      <c r="AP122" s="458">
        <v>0</v>
      </c>
      <c r="AQ122" s="458">
        <v>0</v>
      </c>
      <c r="AR122" s="458">
        <v>0</v>
      </c>
      <c r="AS122" s="458">
        <v>0</v>
      </c>
      <c r="AT122" s="458">
        <v>0</v>
      </c>
      <c r="AU122" s="458">
        <v>0</v>
      </c>
      <c r="AV122" s="458">
        <v>0</v>
      </c>
      <c r="AW122" s="458">
        <v>0</v>
      </c>
      <c r="AX122" s="458">
        <v>0</v>
      </c>
      <c r="AY122" s="458">
        <v>0</v>
      </c>
      <c r="AZ122" s="458">
        <v>0</v>
      </c>
      <c r="BA122" s="458">
        <v>0</v>
      </c>
      <c r="BB122" s="458">
        <v>0</v>
      </c>
      <c r="BC122" s="458">
        <v>0</v>
      </c>
      <c r="BD122" s="458">
        <v>0</v>
      </c>
      <c r="BE122" s="458">
        <v>0</v>
      </c>
      <c r="BF122" s="458">
        <v>0</v>
      </c>
      <c r="BG122" s="458">
        <v>0</v>
      </c>
      <c r="BH122" s="458">
        <v>0</v>
      </c>
      <c r="BI122" s="458">
        <v>0</v>
      </c>
      <c r="BJ122" s="458">
        <v>0</v>
      </c>
      <c r="BK122" s="458">
        <v>0</v>
      </c>
      <c r="BL122" s="458">
        <v>0</v>
      </c>
      <c r="BM122" s="458">
        <v>0</v>
      </c>
      <c r="BN122" s="458">
        <v>0</v>
      </c>
      <c r="BO122" s="458">
        <v>0</v>
      </c>
      <c r="BP122" s="458">
        <v>0</v>
      </c>
      <c r="BQ122" s="458">
        <v>0</v>
      </c>
      <c r="BR122" s="458">
        <v>0</v>
      </c>
      <c r="BS122" s="458">
        <v>0</v>
      </c>
      <c r="BT122" s="458">
        <v>0</v>
      </c>
      <c r="BU122" s="458">
        <v>0</v>
      </c>
      <c r="BV122" s="458">
        <v>0</v>
      </c>
      <c r="BW122" s="458">
        <v>0</v>
      </c>
      <c r="BX122" s="458">
        <v>0</v>
      </c>
      <c r="BY122" s="458">
        <v>0</v>
      </c>
      <c r="BZ122" s="458">
        <v>0</v>
      </c>
      <c r="CA122" s="458">
        <v>0</v>
      </c>
      <c r="CB122" s="458">
        <v>0</v>
      </c>
      <c r="CC122" s="458">
        <v>0</v>
      </c>
      <c r="CD122" s="458">
        <v>0</v>
      </c>
      <c r="CE122" s="458">
        <v>0</v>
      </c>
      <c r="CF122" s="458">
        <v>0</v>
      </c>
      <c r="CG122" s="458">
        <v>0</v>
      </c>
      <c r="CH122" s="458">
        <v>0</v>
      </c>
      <c r="CI122" s="441"/>
    </row>
    <row r="123" spans="1:87" s="442" customFormat="1" ht="45">
      <c r="A123" s="451" t="s">
        <v>3101</v>
      </c>
      <c r="B123" s="458">
        <v>11</v>
      </c>
      <c r="C123" s="458">
        <v>0</v>
      </c>
      <c r="D123" s="458">
        <v>0</v>
      </c>
      <c r="E123" s="458">
        <v>0</v>
      </c>
      <c r="F123" s="458">
        <v>0</v>
      </c>
      <c r="G123" s="458">
        <v>0</v>
      </c>
      <c r="H123" s="458">
        <v>130</v>
      </c>
      <c r="I123" s="458">
        <v>0</v>
      </c>
      <c r="J123" s="458">
        <v>0</v>
      </c>
      <c r="K123" s="458">
        <v>326</v>
      </c>
      <c r="L123" s="458">
        <v>0</v>
      </c>
      <c r="M123" s="458">
        <v>0</v>
      </c>
      <c r="N123" s="458">
        <v>66</v>
      </c>
      <c r="O123" s="458">
        <v>0</v>
      </c>
      <c r="P123" s="458">
        <v>0</v>
      </c>
      <c r="Q123" s="458">
        <v>31</v>
      </c>
      <c r="R123" s="458">
        <v>0</v>
      </c>
      <c r="S123" s="458">
        <v>0</v>
      </c>
      <c r="T123" s="458">
        <v>0</v>
      </c>
      <c r="U123" s="458">
        <v>0</v>
      </c>
      <c r="V123" s="458">
        <v>0</v>
      </c>
      <c r="W123" s="458">
        <v>0</v>
      </c>
      <c r="X123" s="458">
        <v>0</v>
      </c>
      <c r="Y123" s="458">
        <v>0</v>
      </c>
      <c r="Z123" s="458">
        <v>0</v>
      </c>
      <c r="AA123" s="458">
        <v>0</v>
      </c>
      <c r="AB123" s="458">
        <v>0</v>
      </c>
      <c r="AC123" s="458">
        <v>3</v>
      </c>
      <c r="AD123" s="458">
        <v>0</v>
      </c>
      <c r="AE123" s="458">
        <v>0</v>
      </c>
      <c r="AF123" s="458">
        <v>0</v>
      </c>
      <c r="AG123" s="456">
        <f t="shared" si="5"/>
        <v>11</v>
      </c>
      <c r="AH123" s="456">
        <f t="shared" si="6"/>
        <v>553</v>
      </c>
      <c r="AI123" s="458">
        <v>0</v>
      </c>
      <c r="AJ123" s="456">
        <f t="shared" si="7"/>
        <v>564</v>
      </c>
      <c r="AK123" s="456">
        <f t="shared" si="8"/>
        <v>3</v>
      </c>
      <c r="AL123" s="456">
        <f t="shared" si="8"/>
        <v>0</v>
      </c>
      <c r="AM123" s="458">
        <v>4</v>
      </c>
      <c r="AN123" s="465" t="s">
        <v>3102</v>
      </c>
      <c r="AO123" s="458">
        <v>0</v>
      </c>
      <c r="AP123" s="458">
        <v>0</v>
      </c>
      <c r="AQ123" s="458">
        <v>0</v>
      </c>
      <c r="AR123" s="458">
        <v>0</v>
      </c>
      <c r="AS123" s="458">
        <v>0</v>
      </c>
      <c r="AT123" s="458">
        <v>0</v>
      </c>
      <c r="AU123" s="458">
        <v>0</v>
      </c>
      <c r="AV123" s="458">
        <v>0</v>
      </c>
      <c r="AW123" s="458">
        <v>0</v>
      </c>
      <c r="AX123" s="458">
        <v>0</v>
      </c>
      <c r="AY123" s="458">
        <v>0</v>
      </c>
      <c r="AZ123" s="458">
        <v>0</v>
      </c>
      <c r="BA123" s="458">
        <v>0</v>
      </c>
      <c r="BB123" s="458">
        <v>0</v>
      </c>
      <c r="BC123" s="458">
        <v>0</v>
      </c>
      <c r="BD123" s="458">
        <v>0</v>
      </c>
      <c r="BE123" s="458">
        <v>0</v>
      </c>
      <c r="BF123" s="458">
        <v>0</v>
      </c>
      <c r="BG123" s="458">
        <v>0</v>
      </c>
      <c r="BH123" s="458">
        <v>0</v>
      </c>
      <c r="BI123" s="458">
        <v>0</v>
      </c>
      <c r="BJ123" s="458">
        <v>0</v>
      </c>
      <c r="BK123" s="458">
        <v>0</v>
      </c>
      <c r="BL123" s="458">
        <v>0</v>
      </c>
      <c r="BM123" s="458">
        <v>0</v>
      </c>
      <c r="BN123" s="458">
        <v>0</v>
      </c>
      <c r="BO123" s="458">
        <v>0</v>
      </c>
      <c r="BP123" s="458">
        <v>0</v>
      </c>
      <c r="BQ123" s="458">
        <v>0</v>
      </c>
      <c r="BR123" s="458">
        <v>0</v>
      </c>
      <c r="BS123" s="458">
        <v>0</v>
      </c>
      <c r="BT123" s="458">
        <v>0</v>
      </c>
      <c r="BU123" s="458">
        <v>0</v>
      </c>
      <c r="BV123" s="458">
        <v>0</v>
      </c>
      <c r="BW123" s="458">
        <v>0</v>
      </c>
      <c r="BX123" s="458">
        <v>0</v>
      </c>
      <c r="BY123" s="458">
        <v>0</v>
      </c>
      <c r="BZ123" s="458">
        <v>0</v>
      </c>
      <c r="CA123" s="458">
        <v>0</v>
      </c>
      <c r="CB123" s="458">
        <v>0</v>
      </c>
      <c r="CC123" s="458">
        <v>0</v>
      </c>
      <c r="CD123" s="458">
        <v>0</v>
      </c>
      <c r="CE123" s="458">
        <v>0</v>
      </c>
      <c r="CF123" s="458">
        <v>0</v>
      </c>
      <c r="CG123" s="458">
        <v>0</v>
      </c>
      <c r="CH123" s="458">
        <v>0</v>
      </c>
      <c r="CI123" s="441"/>
    </row>
    <row r="124" spans="1:87" s="442" customFormat="1" ht="90">
      <c r="A124" s="451" t="s">
        <v>3103</v>
      </c>
      <c r="B124" s="458">
        <v>11</v>
      </c>
      <c r="C124" s="458">
        <v>0</v>
      </c>
      <c r="D124" s="458">
        <v>0</v>
      </c>
      <c r="E124" s="458">
        <v>0</v>
      </c>
      <c r="F124" s="458">
        <v>0</v>
      </c>
      <c r="G124" s="458">
        <v>0</v>
      </c>
      <c r="H124" s="458">
        <v>49</v>
      </c>
      <c r="I124" s="458">
        <v>0</v>
      </c>
      <c r="J124" s="458">
        <v>0</v>
      </c>
      <c r="K124" s="458">
        <v>0</v>
      </c>
      <c r="L124" s="458">
        <v>0</v>
      </c>
      <c r="M124" s="458">
        <v>0</v>
      </c>
      <c r="N124" s="458">
        <v>0</v>
      </c>
      <c r="O124" s="458">
        <v>0</v>
      </c>
      <c r="P124" s="458">
        <v>0</v>
      </c>
      <c r="Q124" s="458">
        <v>0</v>
      </c>
      <c r="R124" s="458">
        <v>0</v>
      </c>
      <c r="S124" s="458">
        <v>0</v>
      </c>
      <c r="T124" s="458">
        <v>0</v>
      </c>
      <c r="U124" s="458">
        <v>0</v>
      </c>
      <c r="V124" s="458">
        <v>0</v>
      </c>
      <c r="W124" s="458">
        <v>0</v>
      </c>
      <c r="X124" s="458">
        <v>0</v>
      </c>
      <c r="Y124" s="458">
        <v>0</v>
      </c>
      <c r="Z124" s="458">
        <v>0</v>
      </c>
      <c r="AA124" s="458">
        <v>0</v>
      </c>
      <c r="AB124" s="458">
        <v>0</v>
      </c>
      <c r="AC124" s="458">
        <v>1</v>
      </c>
      <c r="AD124" s="458">
        <v>0</v>
      </c>
      <c r="AE124" s="458">
        <v>0</v>
      </c>
      <c r="AF124" s="458">
        <v>0</v>
      </c>
      <c r="AG124" s="456">
        <f t="shared" si="5"/>
        <v>11</v>
      </c>
      <c r="AH124" s="456">
        <f t="shared" si="6"/>
        <v>49</v>
      </c>
      <c r="AI124" s="458">
        <v>0</v>
      </c>
      <c r="AJ124" s="456">
        <f t="shared" si="7"/>
        <v>60</v>
      </c>
      <c r="AK124" s="456">
        <f t="shared" si="8"/>
        <v>1</v>
      </c>
      <c r="AL124" s="456">
        <f t="shared" si="8"/>
        <v>0</v>
      </c>
      <c r="AM124" s="458">
        <v>9</v>
      </c>
      <c r="AN124" s="465" t="s">
        <v>3104</v>
      </c>
      <c r="AO124" s="458">
        <v>0</v>
      </c>
      <c r="AP124" s="458">
        <v>0</v>
      </c>
      <c r="AQ124" s="458">
        <v>0</v>
      </c>
      <c r="AR124" s="458">
        <v>0</v>
      </c>
      <c r="AS124" s="458">
        <v>0</v>
      </c>
      <c r="AT124" s="458">
        <v>0</v>
      </c>
      <c r="AU124" s="458">
        <v>0</v>
      </c>
      <c r="AV124" s="458">
        <v>0</v>
      </c>
      <c r="AW124" s="458">
        <v>0</v>
      </c>
      <c r="AX124" s="458">
        <v>0</v>
      </c>
      <c r="AY124" s="458">
        <v>0</v>
      </c>
      <c r="AZ124" s="458">
        <v>0</v>
      </c>
      <c r="BA124" s="458">
        <v>0</v>
      </c>
      <c r="BB124" s="458">
        <v>0</v>
      </c>
      <c r="BC124" s="458">
        <v>0</v>
      </c>
      <c r="BD124" s="458">
        <v>0</v>
      </c>
      <c r="BE124" s="458">
        <v>0</v>
      </c>
      <c r="BF124" s="458">
        <v>0</v>
      </c>
      <c r="BG124" s="458">
        <v>0</v>
      </c>
      <c r="BH124" s="458">
        <v>0</v>
      </c>
      <c r="BI124" s="458">
        <v>0</v>
      </c>
      <c r="BJ124" s="458">
        <v>0</v>
      </c>
      <c r="BK124" s="458">
        <v>0</v>
      </c>
      <c r="BL124" s="458">
        <v>0</v>
      </c>
      <c r="BM124" s="458">
        <v>0</v>
      </c>
      <c r="BN124" s="458">
        <v>0</v>
      </c>
      <c r="BO124" s="458">
        <v>0</v>
      </c>
      <c r="BP124" s="458">
        <v>0</v>
      </c>
      <c r="BQ124" s="458">
        <v>0</v>
      </c>
      <c r="BR124" s="458">
        <v>0</v>
      </c>
      <c r="BS124" s="458">
        <v>0</v>
      </c>
      <c r="BT124" s="458">
        <v>0</v>
      </c>
      <c r="BU124" s="458">
        <v>0</v>
      </c>
      <c r="BV124" s="458">
        <v>0</v>
      </c>
      <c r="BW124" s="458">
        <v>0</v>
      </c>
      <c r="BX124" s="458">
        <v>0</v>
      </c>
      <c r="BY124" s="458">
        <v>0</v>
      </c>
      <c r="BZ124" s="458">
        <v>0</v>
      </c>
      <c r="CA124" s="458">
        <v>0</v>
      </c>
      <c r="CB124" s="458">
        <v>0</v>
      </c>
      <c r="CC124" s="458">
        <v>0</v>
      </c>
      <c r="CD124" s="458">
        <v>0</v>
      </c>
      <c r="CE124" s="458">
        <v>0</v>
      </c>
      <c r="CF124" s="458">
        <v>0</v>
      </c>
      <c r="CG124" s="458">
        <v>0</v>
      </c>
      <c r="CH124" s="458">
        <v>0</v>
      </c>
      <c r="CI124" s="441"/>
    </row>
    <row r="125" spans="1:87" s="442" customFormat="1">
      <c r="A125" s="451" t="s">
        <v>3105</v>
      </c>
      <c r="B125" s="458">
        <v>7</v>
      </c>
      <c r="C125" s="458">
        <v>0</v>
      </c>
      <c r="D125" s="458">
        <v>0</v>
      </c>
      <c r="E125" s="458">
        <v>0</v>
      </c>
      <c r="F125" s="458">
        <v>0</v>
      </c>
      <c r="G125" s="458">
        <v>0</v>
      </c>
      <c r="H125" s="458">
        <v>13</v>
      </c>
      <c r="I125" s="458">
        <v>0</v>
      </c>
      <c r="J125" s="458">
        <v>0</v>
      </c>
      <c r="K125" s="458">
        <v>0</v>
      </c>
      <c r="L125" s="458">
        <v>0</v>
      </c>
      <c r="M125" s="458">
        <v>0</v>
      </c>
      <c r="N125" s="458">
        <v>3</v>
      </c>
      <c r="O125" s="458">
        <v>0</v>
      </c>
      <c r="P125" s="458">
        <v>0</v>
      </c>
      <c r="Q125" s="458">
        <v>0</v>
      </c>
      <c r="R125" s="458">
        <v>0</v>
      </c>
      <c r="S125" s="458">
        <v>0</v>
      </c>
      <c r="T125" s="458">
        <v>0</v>
      </c>
      <c r="U125" s="458">
        <v>0</v>
      </c>
      <c r="V125" s="458">
        <v>0</v>
      </c>
      <c r="W125" s="458">
        <v>0</v>
      </c>
      <c r="X125" s="458">
        <v>0</v>
      </c>
      <c r="Y125" s="458">
        <v>0</v>
      </c>
      <c r="Z125" s="458">
        <v>0</v>
      </c>
      <c r="AA125" s="458">
        <v>0</v>
      </c>
      <c r="AB125" s="458">
        <v>0</v>
      </c>
      <c r="AC125" s="458">
        <v>0</v>
      </c>
      <c r="AD125" s="458">
        <v>0</v>
      </c>
      <c r="AE125" s="458">
        <v>0</v>
      </c>
      <c r="AF125" s="458">
        <v>0</v>
      </c>
      <c r="AG125" s="456">
        <f t="shared" si="5"/>
        <v>7</v>
      </c>
      <c r="AH125" s="456">
        <f t="shared" si="6"/>
        <v>16</v>
      </c>
      <c r="AI125" s="458">
        <v>0</v>
      </c>
      <c r="AJ125" s="456">
        <f t="shared" si="7"/>
        <v>23</v>
      </c>
      <c r="AK125" s="456">
        <f t="shared" si="8"/>
        <v>0</v>
      </c>
      <c r="AL125" s="456">
        <f t="shared" si="8"/>
        <v>0</v>
      </c>
      <c r="AM125" s="458">
        <v>1</v>
      </c>
      <c r="AN125" s="463" t="s">
        <v>3106</v>
      </c>
      <c r="AO125" s="458">
        <v>0</v>
      </c>
      <c r="AP125" s="458">
        <v>0</v>
      </c>
      <c r="AQ125" s="458">
        <v>0</v>
      </c>
      <c r="AR125" s="458">
        <v>0</v>
      </c>
      <c r="AS125" s="458">
        <v>0</v>
      </c>
      <c r="AT125" s="458">
        <v>0</v>
      </c>
      <c r="AU125" s="458">
        <v>0</v>
      </c>
      <c r="AV125" s="458">
        <v>0</v>
      </c>
      <c r="AW125" s="458">
        <v>0</v>
      </c>
      <c r="AX125" s="458">
        <v>0</v>
      </c>
      <c r="AY125" s="458">
        <v>0</v>
      </c>
      <c r="AZ125" s="458">
        <v>0</v>
      </c>
      <c r="BA125" s="458">
        <v>0</v>
      </c>
      <c r="BB125" s="458">
        <v>0</v>
      </c>
      <c r="BC125" s="458">
        <v>0</v>
      </c>
      <c r="BD125" s="458">
        <v>0</v>
      </c>
      <c r="BE125" s="458">
        <v>0</v>
      </c>
      <c r="BF125" s="458">
        <v>0</v>
      </c>
      <c r="BG125" s="458">
        <v>0</v>
      </c>
      <c r="BH125" s="458">
        <v>0</v>
      </c>
      <c r="BI125" s="458">
        <v>0</v>
      </c>
      <c r="BJ125" s="458">
        <v>0</v>
      </c>
      <c r="BK125" s="458">
        <v>0</v>
      </c>
      <c r="BL125" s="458">
        <v>0</v>
      </c>
      <c r="BM125" s="458">
        <v>0</v>
      </c>
      <c r="BN125" s="458">
        <v>0</v>
      </c>
      <c r="BO125" s="458">
        <v>0</v>
      </c>
      <c r="BP125" s="458">
        <v>0</v>
      </c>
      <c r="BQ125" s="458">
        <v>0</v>
      </c>
      <c r="BR125" s="458">
        <v>0</v>
      </c>
      <c r="BS125" s="458">
        <v>0</v>
      </c>
      <c r="BT125" s="458">
        <v>0</v>
      </c>
      <c r="BU125" s="458">
        <v>0</v>
      </c>
      <c r="BV125" s="458">
        <v>0</v>
      </c>
      <c r="BW125" s="458">
        <v>0</v>
      </c>
      <c r="BX125" s="458">
        <v>0</v>
      </c>
      <c r="BY125" s="458">
        <v>0</v>
      </c>
      <c r="BZ125" s="458">
        <v>0</v>
      </c>
      <c r="CA125" s="458">
        <v>0</v>
      </c>
      <c r="CB125" s="458">
        <v>0</v>
      </c>
      <c r="CC125" s="458">
        <v>0</v>
      </c>
      <c r="CD125" s="458">
        <v>0</v>
      </c>
      <c r="CE125" s="458">
        <v>0</v>
      </c>
      <c r="CF125" s="458">
        <v>0</v>
      </c>
      <c r="CG125" s="458">
        <v>0</v>
      </c>
      <c r="CH125" s="458">
        <v>0</v>
      </c>
      <c r="CI125" s="441"/>
    </row>
    <row r="126" spans="1:87" s="40" customFormat="1" ht="30">
      <c r="A126" s="453" t="s">
        <v>3107</v>
      </c>
      <c r="B126" s="461">
        <v>6</v>
      </c>
      <c r="C126" s="461">
        <v>0</v>
      </c>
      <c r="D126" s="461">
        <v>0</v>
      </c>
      <c r="E126" s="461">
        <v>0</v>
      </c>
      <c r="F126" s="461">
        <v>0</v>
      </c>
      <c r="G126" s="461">
        <v>0</v>
      </c>
      <c r="H126" s="461">
        <v>277</v>
      </c>
      <c r="I126" s="461">
        <v>0</v>
      </c>
      <c r="J126" s="461">
        <v>0</v>
      </c>
      <c r="K126" s="461">
        <v>0</v>
      </c>
      <c r="L126" s="461">
        <v>0</v>
      </c>
      <c r="M126" s="461">
        <v>0</v>
      </c>
      <c r="N126" s="461">
        <v>0</v>
      </c>
      <c r="O126" s="461">
        <v>0</v>
      </c>
      <c r="P126" s="461">
        <v>0</v>
      </c>
      <c r="Q126" s="461">
        <v>0</v>
      </c>
      <c r="R126" s="461">
        <v>0</v>
      </c>
      <c r="S126" s="461">
        <v>0</v>
      </c>
      <c r="T126" s="461">
        <v>0</v>
      </c>
      <c r="U126" s="461">
        <v>0</v>
      </c>
      <c r="V126" s="461">
        <v>0</v>
      </c>
      <c r="W126" s="461">
        <v>0</v>
      </c>
      <c r="X126" s="461">
        <v>0</v>
      </c>
      <c r="Y126" s="461">
        <v>0</v>
      </c>
      <c r="Z126" s="461">
        <v>0</v>
      </c>
      <c r="AA126" s="461">
        <v>0</v>
      </c>
      <c r="AB126" s="461">
        <v>0</v>
      </c>
      <c r="AC126" s="461">
        <v>1</v>
      </c>
      <c r="AD126" s="461">
        <v>0</v>
      </c>
      <c r="AE126" s="461">
        <v>0</v>
      </c>
      <c r="AF126" s="461">
        <v>0</v>
      </c>
      <c r="AG126" s="456">
        <f t="shared" si="5"/>
        <v>6</v>
      </c>
      <c r="AH126" s="456">
        <f t="shared" si="6"/>
        <v>277</v>
      </c>
      <c r="AI126" s="461">
        <v>0</v>
      </c>
      <c r="AJ126" s="456">
        <f t="shared" si="7"/>
        <v>283</v>
      </c>
      <c r="AK126" s="456">
        <f t="shared" si="8"/>
        <v>1</v>
      </c>
      <c r="AL126" s="456">
        <f t="shared" si="8"/>
        <v>0</v>
      </c>
      <c r="AM126" s="461">
        <v>2</v>
      </c>
      <c r="AN126" s="462" t="s">
        <v>3108</v>
      </c>
      <c r="AO126" s="461">
        <v>0</v>
      </c>
      <c r="AP126" s="461">
        <v>0</v>
      </c>
      <c r="AQ126" s="461">
        <v>0</v>
      </c>
      <c r="AR126" s="461">
        <v>0</v>
      </c>
      <c r="AS126" s="461">
        <v>0</v>
      </c>
      <c r="AT126" s="461">
        <v>0</v>
      </c>
      <c r="AU126" s="461">
        <v>0</v>
      </c>
      <c r="AV126" s="461">
        <v>0</v>
      </c>
      <c r="AW126" s="461">
        <v>0</v>
      </c>
      <c r="AX126" s="461">
        <v>0</v>
      </c>
      <c r="AY126" s="461">
        <v>0</v>
      </c>
      <c r="AZ126" s="461">
        <v>0</v>
      </c>
      <c r="BA126" s="461">
        <v>0</v>
      </c>
      <c r="BB126" s="461">
        <v>0</v>
      </c>
      <c r="BC126" s="461">
        <v>0</v>
      </c>
      <c r="BD126" s="461">
        <v>0</v>
      </c>
      <c r="BE126" s="461">
        <v>0</v>
      </c>
      <c r="BF126" s="461">
        <v>0</v>
      </c>
      <c r="BG126" s="461">
        <v>0</v>
      </c>
      <c r="BH126" s="461">
        <v>0</v>
      </c>
      <c r="BI126" s="461">
        <v>0</v>
      </c>
      <c r="BJ126" s="461">
        <v>0</v>
      </c>
      <c r="BK126" s="461">
        <v>0</v>
      </c>
      <c r="BL126" s="461">
        <v>0</v>
      </c>
      <c r="BM126" s="461">
        <v>0</v>
      </c>
      <c r="BN126" s="461">
        <v>0</v>
      </c>
      <c r="BO126" s="461">
        <v>0</v>
      </c>
      <c r="BP126" s="461">
        <v>0</v>
      </c>
      <c r="BQ126" s="461">
        <v>0</v>
      </c>
      <c r="BR126" s="461">
        <v>0</v>
      </c>
      <c r="BS126" s="461">
        <v>0</v>
      </c>
      <c r="BT126" s="461">
        <v>0</v>
      </c>
      <c r="BU126" s="461">
        <v>0</v>
      </c>
      <c r="BV126" s="461">
        <v>0</v>
      </c>
      <c r="BW126" s="461">
        <v>0</v>
      </c>
      <c r="BX126" s="461">
        <v>0</v>
      </c>
      <c r="BY126" s="461">
        <v>0</v>
      </c>
      <c r="BZ126" s="461">
        <v>0</v>
      </c>
      <c r="CA126" s="461">
        <v>0</v>
      </c>
      <c r="CB126" s="461">
        <v>0</v>
      </c>
      <c r="CC126" s="461">
        <v>0</v>
      </c>
      <c r="CD126" s="461">
        <v>0</v>
      </c>
      <c r="CE126" s="461">
        <v>0</v>
      </c>
      <c r="CF126" s="461">
        <v>0</v>
      </c>
      <c r="CG126" s="461">
        <v>0</v>
      </c>
      <c r="CH126" s="461">
        <v>0</v>
      </c>
    </row>
    <row r="127" spans="1:87" s="40" customFormat="1" ht="30">
      <c r="A127" s="453" t="s">
        <v>3109</v>
      </c>
      <c r="B127" s="461">
        <v>9</v>
      </c>
      <c r="C127" s="461">
        <v>0</v>
      </c>
      <c r="D127" s="461">
        <v>0</v>
      </c>
      <c r="E127" s="461">
        <v>0</v>
      </c>
      <c r="F127" s="461">
        <v>0</v>
      </c>
      <c r="G127" s="461">
        <v>0</v>
      </c>
      <c r="H127" s="461">
        <v>235</v>
      </c>
      <c r="I127" s="461">
        <v>0</v>
      </c>
      <c r="J127" s="461">
        <v>0</v>
      </c>
      <c r="K127" s="461">
        <v>0</v>
      </c>
      <c r="L127" s="461">
        <v>0</v>
      </c>
      <c r="M127" s="461">
        <v>0</v>
      </c>
      <c r="N127" s="461">
        <v>0</v>
      </c>
      <c r="O127" s="461">
        <v>0</v>
      </c>
      <c r="P127" s="461">
        <v>0</v>
      </c>
      <c r="Q127" s="461">
        <v>0</v>
      </c>
      <c r="R127" s="461">
        <v>0</v>
      </c>
      <c r="S127" s="461">
        <v>0</v>
      </c>
      <c r="T127" s="461">
        <v>0</v>
      </c>
      <c r="U127" s="461">
        <v>0</v>
      </c>
      <c r="V127" s="461">
        <v>0</v>
      </c>
      <c r="W127" s="461">
        <v>0</v>
      </c>
      <c r="X127" s="461">
        <v>0</v>
      </c>
      <c r="Y127" s="461">
        <v>0</v>
      </c>
      <c r="Z127" s="461">
        <v>0</v>
      </c>
      <c r="AA127" s="461">
        <v>0</v>
      </c>
      <c r="AB127" s="461">
        <v>0</v>
      </c>
      <c r="AC127" s="461">
        <v>1</v>
      </c>
      <c r="AD127" s="461">
        <v>0</v>
      </c>
      <c r="AE127" s="461">
        <v>0</v>
      </c>
      <c r="AF127" s="461">
        <v>0</v>
      </c>
      <c r="AG127" s="456">
        <f t="shared" si="5"/>
        <v>9</v>
      </c>
      <c r="AH127" s="456">
        <f t="shared" si="6"/>
        <v>235</v>
      </c>
      <c r="AI127" s="461">
        <v>0</v>
      </c>
      <c r="AJ127" s="456">
        <f t="shared" si="7"/>
        <v>244</v>
      </c>
      <c r="AK127" s="456">
        <f t="shared" si="8"/>
        <v>1</v>
      </c>
      <c r="AL127" s="456">
        <f t="shared" si="8"/>
        <v>0</v>
      </c>
      <c r="AM127" s="461">
        <v>3</v>
      </c>
      <c r="AN127" s="462" t="s">
        <v>3110</v>
      </c>
      <c r="AO127" s="461">
        <v>0</v>
      </c>
      <c r="AP127" s="461">
        <v>0</v>
      </c>
      <c r="AQ127" s="461">
        <v>0</v>
      </c>
      <c r="AR127" s="461">
        <v>0</v>
      </c>
      <c r="AS127" s="461">
        <v>0</v>
      </c>
      <c r="AT127" s="461">
        <v>0</v>
      </c>
      <c r="AU127" s="461">
        <v>0</v>
      </c>
      <c r="AV127" s="461">
        <v>0</v>
      </c>
      <c r="AW127" s="461">
        <v>0</v>
      </c>
      <c r="AX127" s="461">
        <v>0</v>
      </c>
      <c r="AY127" s="461">
        <v>0</v>
      </c>
      <c r="AZ127" s="461">
        <v>0</v>
      </c>
      <c r="BA127" s="461">
        <v>0</v>
      </c>
      <c r="BB127" s="461">
        <v>0</v>
      </c>
      <c r="BC127" s="461">
        <v>0</v>
      </c>
      <c r="BD127" s="461">
        <v>0</v>
      </c>
      <c r="BE127" s="461">
        <v>0</v>
      </c>
      <c r="BF127" s="461">
        <v>0</v>
      </c>
      <c r="BG127" s="461">
        <v>0</v>
      </c>
      <c r="BH127" s="461">
        <v>0</v>
      </c>
      <c r="BI127" s="461">
        <v>0</v>
      </c>
      <c r="BJ127" s="461">
        <v>0</v>
      </c>
      <c r="BK127" s="461">
        <v>0</v>
      </c>
      <c r="BL127" s="461">
        <v>0</v>
      </c>
      <c r="BM127" s="461">
        <v>0</v>
      </c>
      <c r="BN127" s="461">
        <v>0</v>
      </c>
      <c r="BO127" s="461">
        <v>0</v>
      </c>
      <c r="BP127" s="461">
        <v>0</v>
      </c>
      <c r="BQ127" s="461">
        <v>0</v>
      </c>
      <c r="BR127" s="461">
        <v>0</v>
      </c>
      <c r="BS127" s="461">
        <v>0</v>
      </c>
      <c r="BT127" s="461">
        <v>0</v>
      </c>
      <c r="BU127" s="461">
        <v>0</v>
      </c>
      <c r="BV127" s="461">
        <v>0</v>
      </c>
      <c r="BW127" s="461">
        <v>0</v>
      </c>
      <c r="BX127" s="461">
        <v>0</v>
      </c>
      <c r="BY127" s="461">
        <v>0</v>
      </c>
      <c r="BZ127" s="461">
        <v>0</v>
      </c>
      <c r="CA127" s="461">
        <v>0</v>
      </c>
      <c r="CB127" s="461">
        <v>0</v>
      </c>
      <c r="CC127" s="461">
        <v>0</v>
      </c>
      <c r="CD127" s="461">
        <v>0</v>
      </c>
      <c r="CE127" s="461">
        <v>0</v>
      </c>
      <c r="CF127" s="461">
        <v>0</v>
      </c>
      <c r="CG127" s="461">
        <v>0</v>
      </c>
      <c r="CH127" s="461">
        <v>0</v>
      </c>
    </row>
    <row r="128" spans="1:87" s="442" customFormat="1" ht="75">
      <c r="A128" s="451" t="s">
        <v>3111</v>
      </c>
      <c r="B128" s="458">
        <v>7</v>
      </c>
      <c r="C128" s="458">
        <v>0</v>
      </c>
      <c r="D128" s="458">
        <v>0</v>
      </c>
      <c r="E128" s="458">
        <v>0</v>
      </c>
      <c r="F128" s="458">
        <v>0</v>
      </c>
      <c r="G128" s="458">
        <v>0</v>
      </c>
      <c r="H128" s="458">
        <v>48</v>
      </c>
      <c r="I128" s="458">
        <v>0</v>
      </c>
      <c r="J128" s="458">
        <v>0</v>
      </c>
      <c r="K128" s="458">
        <v>6</v>
      </c>
      <c r="L128" s="458">
        <v>0</v>
      </c>
      <c r="M128" s="458">
        <v>0</v>
      </c>
      <c r="N128" s="458">
        <v>0</v>
      </c>
      <c r="O128" s="458">
        <v>0</v>
      </c>
      <c r="P128" s="458">
        <v>0</v>
      </c>
      <c r="Q128" s="458">
        <v>0</v>
      </c>
      <c r="R128" s="458">
        <v>0</v>
      </c>
      <c r="S128" s="458">
        <v>0</v>
      </c>
      <c r="T128" s="458">
        <v>0</v>
      </c>
      <c r="U128" s="458">
        <v>0</v>
      </c>
      <c r="V128" s="458">
        <v>0</v>
      </c>
      <c r="W128" s="458">
        <v>0</v>
      </c>
      <c r="X128" s="458">
        <v>0</v>
      </c>
      <c r="Y128" s="458">
        <v>0</v>
      </c>
      <c r="Z128" s="458">
        <v>0</v>
      </c>
      <c r="AA128" s="458">
        <v>0</v>
      </c>
      <c r="AB128" s="458">
        <v>0</v>
      </c>
      <c r="AC128" s="458">
        <v>3</v>
      </c>
      <c r="AD128" s="458">
        <v>0</v>
      </c>
      <c r="AE128" s="458">
        <v>0</v>
      </c>
      <c r="AF128" s="458">
        <v>0</v>
      </c>
      <c r="AG128" s="456">
        <f t="shared" si="5"/>
        <v>7</v>
      </c>
      <c r="AH128" s="456">
        <f t="shared" si="6"/>
        <v>54</v>
      </c>
      <c r="AI128" s="458">
        <v>0</v>
      </c>
      <c r="AJ128" s="456">
        <f t="shared" si="7"/>
        <v>61</v>
      </c>
      <c r="AK128" s="456">
        <f t="shared" si="8"/>
        <v>3</v>
      </c>
      <c r="AL128" s="456">
        <f t="shared" si="8"/>
        <v>0</v>
      </c>
      <c r="AM128" s="458">
        <v>9</v>
      </c>
      <c r="AN128" s="459" t="s">
        <v>3112</v>
      </c>
      <c r="AO128" s="458">
        <v>0</v>
      </c>
      <c r="AP128" s="458">
        <v>0</v>
      </c>
      <c r="AQ128" s="458">
        <v>0</v>
      </c>
      <c r="AR128" s="458">
        <v>0</v>
      </c>
      <c r="AS128" s="458">
        <v>0</v>
      </c>
      <c r="AT128" s="458">
        <v>0</v>
      </c>
      <c r="AU128" s="458">
        <v>0</v>
      </c>
      <c r="AV128" s="458">
        <v>0</v>
      </c>
      <c r="AW128" s="458">
        <v>0</v>
      </c>
      <c r="AX128" s="458">
        <v>0</v>
      </c>
      <c r="AY128" s="458">
        <v>0</v>
      </c>
      <c r="AZ128" s="458">
        <v>1</v>
      </c>
      <c r="BA128" s="458">
        <v>0</v>
      </c>
      <c r="BB128" s="458">
        <v>0</v>
      </c>
      <c r="BC128" s="458">
        <v>0</v>
      </c>
      <c r="BD128" s="458">
        <v>0</v>
      </c>
      <c r="BE128" s="458">
        <v>0</v>
      </c>
      <c r="BF128" s="458">
        <v>0</v>
      </c>
      <c r="BG128" s="458">
        <v>0</v>
      </c>
      <c r="BH128" s="458">
        <v>0</v>
      </c>
      <c r="BI128" s="458">
        <v>0</v>
      </c>
      <c r="BJ128" s="458">
        <v>0</v>
      </c>
      <c r="BK128" s="458">
        <v>0</v>
      </c>
      <c r="BL128" s="458">
        <v>0</v>
      </c>
      <c r="BM128" s="458">
        <v>0</v>
      </c>
      <c r="BN128" s="458">
        <v>0</v>
      </c>
      <c r="BO128" s="458">
        <v>0</v>
      </c>
      <c r="BP128" s="458">
        <v>0</v>
      </c>
      <c r="BQ128" s="458">
        <v>0</v>
      </c>
      <c r="BR128" s="458">
        <v>0</v>
      </c>
      <c r="BS128" s="458">
        <v>0</v>
      </c>
      <c r="BT128" s="458">
        <v>0</v>
      </c>
      <c r="BU128" s="458">
        <v>0</v>
      </c>
      <c r="BV128" s="458">
        <v>0</v>
      </c>
      <c r="BW128" s="458">
        <v>0</v>
      </c>
      <c r="BX128" s="458">
        <v>0</v>
      </c>
      <c r="BY128" s="458">
        <v>0</v>
      </c>
      <c r="BZ128" s="458">
        <v>0</v>
      </c>
      <c r="CA128" s="458">
        <v>0</v>
      </c>
      <c r="CB128" s="458">
        <v>0</v>
      </c>
      <c r="CC128" s="458">
        <v>0</v>
      </c>
      <c r="CD128" s="458">
        <v>0</v>
      </c>
      <c r="CE128" s="458">
        <v>0</v>
      </c>
      <c r="CF128" s="458">
        <v>0</v>
      </c>
      <c r="CG128" s="458">
        <v>0</v>
      </c>
      <c r="CH128" s="458">
        <v>0</v>
      </c>
      <c r="CI128" s="441"/>
    </row>
    <row r="129" spans="1:87" s="442" customFormat="1" ht="60">
      <c r="A129" s="451" t="s">
        <v>3113</v>
      </c>
      <c r="B129" s="458">
        <v>7</v>
      </c>
      <c r="C129" s="458">
        <v>0</v>
      </c>
      <c r="D129" s="458">
        <v>0</v>
      </c>
      <c r="E129" s="458">
        <v>0</v>
      </c>
      <c r="F129" s="458">
        <v>0</v>
      </c>
      <c r="G129" s="458">
        <v>0</v>
      </c>
      <c r="H129" s="458">
        <v>44</v>
      </c>
      <c r="I129" s="458">
        <v>0</v>
      </c>
      <c r="J129" s="458">
        <v>0</v>
      </c>
      <c r="K129" s="458">
        <v>0</v>
      </c>
      <c r="L129" s="458">
        <v>0</v>
      </c>
      <c r="M129" s="458">
        <v>0</v>
      </c>
      <c r="N129" s="458">
        <v>0</v>
      </c>
      <c r="O129" s="458">
        <v>0</v>
      </c>
      <c r="P129" s="458">
        <v>0</v>
      </c>
      <c r="Q129" s="458">
        <v>0</v>
      </c>
      <c r="R129" s="458">
        <v>0</v>
      </c>
      <c r="S129" s="458">
        <v>0</v>
      </c>
      <c r="T129" s="458">
        <v>0</v>
      </c>
      <c r="U129" s="458">
        <v>0</v>
      </c>
      <c r="V129" s="458">
        <v>0</v>
      </c>
      <c r="W129" s="458">
        <v>0</v>
      </c>
      <c r="X129" s="458">
        <v>0</v>
      </c>
      <c r="Y129" s="458">
        <v>0</v>
      </c>
      <c r="Z129" s="458">
        <v>0</v>
      </c>
      <c r="AA129" s="458">
        <v>0</v>
      </c>
      <c r="AB129" s="458">
        <v>0</v>
      </c>
      <c r="AC129" s="458">
        <v>3</v>
      </c>
      <c r="AD129" s="458">
        <v>0</v>
      </c>
      <c r="AE129" s="458">
        <v>0</v>
      </c>
      <c r="AF129" s="458">
        <v>0</v>
      </c>
      <c r="AG129" s="456">
        <f t="shared" si="5"/>
        <v>7</v>
      </c>
      <c r="AH129" s="456">
        <f t="shared" si="6"/>
        <v>44</v>
      </c>
      <c r="AI129" s="458">
        <v>0</v>
      </c>
      <c r="AJ129" s="456">
        <f t="shared" si="7"/>
        <v>51</v>
      </c>
      <c r="AK129" s="456">
        <f t="shared" si="8"/>
        <v>3</v>
      </c>
      <c r="AL129" s="456">
        <f t="shared" si="8"/>
        <v>0</v>
      </c>
      <c r="AM129" s="458">
        <v>4</v>
      </c>
      <c r="AN129" s="459" t="s">
        <v>3114</v>
      </c>
      <c r="AO129" s="458">
        <v>0</v>
      </c>
      <c r="AP129" s="458">
        <v>0</v>
      </c>
      <c r="AQ129" s="458">
        <v>0</v>
      </c>
      <c r="AR129" s="458">
        <v>0</v>
      </c>
      <c r="AS129" s="458">
        <v>0</v>
      </c>
      <c r="AT129" s="458">
        <v>0</v>
      </c>
      <c r="AU129" s="458">
        <v>0</v>
      </c>
      <c r="AV129" s="458">
        <v>0</v>
      </c>
      <c r="AW129" s="458">
        <v>0</v>
      </c>
      <c r="AX129" s="458">
        <v>0</v>
      </c>
      <c r="AY129" s="458">
        <v>0</v>
      </c>
      <c r="AZ129" s="458">
        <v>0</v>
      </c>
      <c r="BA129" s="458">
        <v>0</v>
      </c>
      <c r="BB129" s="458">
        <v>0</v>
      </c>
      <c r="BC129" s="458">
        <v>0</v>
      </c>
      <c r="BD129" s="458">
        <v>0</v>
      </c>
      <c r="BE129" s="458">
        <v>0</v>
      </c>
      <c r="BF129" s="458">
        <v>0</v>
      </c>
      <c r="BG129" s="458">
        <v>0</v>
      </c>
      <c r="BH129" s="458">
        <v>0</v>
      </c>
      <c r="BI129" s="458">
        <v>0</v>
      </c>
      <c r="BJ129" s="458">
        <v>0</v>
      </c>
      <c r="BK129" s="458">
        <v>0</v>
      </c>
      <c r="BL129" s="458">
        <v>0</v>
      </c>
      <c r="BM129" s="458">
        <v>0</v>
      </c>
      <c r="BN129" s="458">
        <v>0</v>
      </c>
      <c r="BO129" s="458">
        <v>0</v>
      </c>
      <c r="BP129" s="458">
        <v>0</v>
      </c>
      <c r="BQ129" s="458">
        <v>0</v>
      </c>
      <c r="BR129" s="458">
        <v>0</v>
      </c>
      <c r="BS129" s="458">
        <v>0</v>
      </c>
      <c r="BT129" s="458">
        <v>0</v>
      </c>
      <c r="BU129" s="458">
        <v>0</v>
      </c>
      <c r="BV129" s="458">
        <v>0</v>
      </c>
      <c r="BW129" s="458">
        <v>0</v>
      </c>
      <c r="BX129" s="458">
        <v>0</v>
      </c>
      <c r="BY129" s="458">
        <v>0</v>
      </c>
      <c r="BZ129" s="458">
        <v>0</v>
      </c>
      <c r="CA129" s="458">
        <v>0</v>
      </c>
      <c r="CB129" s="458">
        <v>0</v>
      </c>
      <c r="CC129" s="458">
        <v>0</v>
      </c>
      <c r="CD129" s="458">
        <v>0</v>
      </c>
      <c r="CE129" s="458">
        <v>0</v>
      </c>
      <c r="CF129" s="458">
        <v>0</v>
      </c>
      <c r="CG129" s="458">
        <v>0</v>
      </c>
      <c r="CH129" s="458">
        <v>0</v>
      </c>
      <c r="CI129" s="441"/>
    </row>
    <row r="130" spans="1:87" s="40" customFormat="1" ht="30">
      <c r="A130" s="453" t="s">
        <v>3115</v>
      </c>
      <c r="B130" s="461">
        <v>5</v>
      </c>
      <c r="C130" s="461">
        <v>0</v>
      </c>
      <c r="D130" s="461">
        <v>0</v>
      </c>
      <c r="E130" s="461">
        <v>0</v>
      </c>
      <c r="F130" s="461">
        <v>0</v>
      </c>
      <c r="G130" s="461">
        <v>0</v>
      </c>
      <c r="H130" s="461">
        <v>45</v>
      </c>
      <c r="I130" s="461">
        <v>0</v>
      </c>
      <c r="J130" s="461">
        <v>0</v>
      </c>
      <c r="K130" s="461">
        <v>0</v>
      </c>
      <c r="L130" s="461">
        <v>0</v>
      </c>
      <c r="M130" s="461">
        <v>0</v>
      </c>
      <c r="N130" s="461">
        <v>0</v>
      </c>
      <c r="O130" s="461">
        <v>0</v>
      </c>
      <c r="P130" s="461">
        <v>0</v>
      </c>
      <c r="Q130" s="461">
        <v>0</v>
      </c>
      <c r="R130" s="461">
        <v>0</v>
      </c>
      <c r="S130" s="461">
        <v>0</v>
      </c>
      <c r="T130" s="461">
        <v>0</v>
      </c>
      <c r="U130" s="461">
        <v>0</v>
      </c>
      <c r="V130" s="461">
        <v>0</v>
      </c>
      <c r="W130" s="461">
        <v>0</v>
      </c>
      <c r="X130" s="461">
        <v>0</v>
      </c>
      <c r="Y130" s="461">
        <v>0</v>
      </c>
      <c r="Z130" s="461">
        <v>0</v>
      </c>
      <c r="AA130" s="461">
        <v>0</v>
      </c>
      <c r="AB130" s="461">
        <v>0</v>
      </c>
      <c r="AC130" s="461">
        <v>1</v>
      </c>
      <c r="AD130" s="461">
        <v>0</v>
      </c>
      <c r="AE130" s="461">
        <v>0</v>
      </c>
      <c r="AF130" s="461">
        <v>0</v>
      </c>
      <c r="AG130" s="456">
        <f t="shared" si="5"/>
        <v>5</v>
      </c>
      <c r="AH130" s="456">
        <f t="shared" si="6"/>
        <v>45</v>
      </c>
      <c r="AI130" s="461">
        <v>0</v>
      </c>
      <c r="AJ130" s="456">
        <f t="shared" si="7"/>
        <v>50</v>
      </c>
      <c r="AK130" s="456">
        <f t="shared" si="8"/>
        <v>1</v>
      </c>
      <c r="AL130" s="456">
        <f t="shared" si="8"/>
        <v>0</v>
      </c>
      <c r="AM130" s="461">
        <v>2</v>
      </c>
      <c r="AN130" s="462" t="s">
        <v>3108</v>
      </c>
      <c r="AO130" s="461">
        <v>0</v>
      </c>
      <c r="AP130" s="461">
        <v>0</v>
      </c>
      <c r="AQ130" s="461">
        <v>0</v>
      </c>
      <c r="AR130" s="461">
        <v>0</v>
      </c>
      <c r="AS130" s="461">
        <v>0</v>
      </c>
      <c r="AT130" s="461">
        <v>0</v>
      </c>
      <c r="AU130" s="461">
        <v>0</v>
      </c>
      <c r="AV130" s="461">
        <v>0</v>
      </c>
      <c r="AW130" s="461">
        <v>0</v>
      </c>
      <c r="AX130" s="461">
        <v>0</v>
      </c>
      <c r="AY130" s="461">
        <v>0</v>
      </c>
      <c r="AZ130" s="461">
        <v>0</v>
      </c>
      <c r="BA130" s="461">
        <v>0</v>
      </c>
      <c r="BB130" s="461">
        <v>0</v>
      </c>
      <c r="BC130" s="461">
        <v>0</v>
      </c>
      <c r="BD130" s="461">
        <v>0</v>
      </c>
      <c r="BE130" s="461">
        <v>0</v>
      </c>
      <c r="BF130" s="461">
        <v>0</v>
      </c>
      <c r="BG130" s="461">
        <v>0</v>
      </c>
      <c r="BH130" s="461">
        <v>0</v>
      </c>
      <c r="BI130" s="461">
        <v>0</v>
      </c>
      <c r="BJ130" s="461">
        <v>0</v>
      </c>
      <c r="BK130" s="461">
        <v>0</v>
      </c>
      <c r="BL130" s="461">
        <v>0</v>
      </c>
      <c r="BM130" s="461">
        <v>0</v>
      </c>
      <c r="BN130" s="461">
        <v>0</v>
      </c>
      <c r="BO130" s="461">
        <v>0</v>
      </c>
      <c r="BP130" s="461">
        <v>0</v>
      </c>
      <c r="BQ130" s="461">
        <v>0</v>
      </c>
      <c r="BR130" s="461">
        <v>0</v>
      </c>
      <c r="BS130" s="461">
        <v>0</v>
      </c>
      <c r="BT130" s="461">
        <v>0</v>
      </c>
      <c r="BU130" s="461">
        <v>0</v>
      </c>
      <c r="BV130" s="461">
        <v>0</v>
      </c>
      <c r="BW130" s="461">
        <v>0</v>
      </c>
      <c r="BX130" s="461">
        <v>0</v>
      </c>
      <c r="BY130" s="461">
        <v>0</v>
      </c>
      <c r="BZ130" s="461">
        <v>0</v>
      </c>
      <c r="CA130" s="461">
        <v>0</v>
      </c>
      <c r="CB130" s="461">
        <v>0</v>
      </c>
      <c r="CC130" s="461">
        <v>0</v>
      </c>
      <c r="CD130" s="461">
        <v>0</v>
      </c>
      <c r="CE130" s="461">
        <v>0</v>
      </c>
      <c r="CF130" s="461">
        <v>0</v>
      </c>
      <c r="CG130" s="461">
        <v>0</v>
      </c>
      <c r="CH130" s="461">
        <v>0</v>
      </c>
    </row>
    <row r="131" spans="1:87" s="442" customFormat="1" ht="30">
      <c r="A131" s="451" t="s">
        <v>3116</v>
      </c>
      <c r="B131" s="458">
        <v>2</v>
      </c>
      <c r="C131" s="458">
        <v>0</v>
      </c>
      <c r="D131" s="458">
        <v>0</v>
      </c>
      <c r="E131" s="458">
        <v>0</v>
      </c>
      <c r="F131" s="458">
        <v>0</v>
      </c>
      <c r="G131" s="458">
        <v>0</v>
      </c>
      <c r="H131" s="458">
        <v>1</v>
      </c>
      <c r="I131" s="458">
        <v>0</v>
      </c>
      <c r="J131" s="458">
        <v>0</v>
      </c>
      <c r="K131" s="458">
        <v>0</v>
      </c>
      <c r="L131" s="458">
        <v>0</v>
      </c>
      <c r="M131" s="458">
        <v>0</v>
      </c>
      <c r="N131" s="458">
        <v>0</v>
      </c>
      <c r="O131" s="458">
        <v>0</v>
      </c>
      <c r="P131" s="458">
        <v>0</v>
      </c>
      <c r="Q131" s="458">
        <v>0</v>
      </c>
      <c r="R131" s="458">
        <v>0</v>
      </c>
      <c r="S131" s="458">
        <v>0</v>
      </c>
      <c r="T131" s="458">
        <v>0</v>
      </c>
      <c r="U131" s="458">
        <v>0</v>
      </c>
      <c r="V131" s="458">
        <v>0</v>
      </c>
      <c r="W131" s="458">
        <v>0</v>
      </c>
      <c r="X131" s="458">
        <v>0</v>
      </c>
      <c r="Y131" s="458">
        <v>0</v>
      </c>
      <c r="Z131" s="458">
        <v>0</v>
      </c>
      <c r="AA131" s="458">
        <v>0</v>
      </c>
      <c r="AB131" s="458">
        <v>0</v>
      </c>
      <c r="AC131" s="458">
        <v>1</v>
      </c>
      <c r="AD131" s="458">
        <v>0</v>
      </c>
      <c r="AE131" s="458">
        <v>0</v>
      </c>
      <c r="AF131" s="458">
        <v>0</v>
      </c>
      <c r="AG131" s="456">
        <f t="shared" si="5"/>
        <v>2</v>
      </c>
      <c r="AH131" s="456">
        <f t="shared" si="6"/>
        <v>1</v>
      </c>
      <c r="AI131" s="458">
        <v>0</v>
      </c>
      <c r="AJ131" s="456">
        <f t="shared" si="7"/>
        <v>3</v>
      </c>
      <c r="AK131" s="456">
        <f t="shared" si="8"/>
        <v>1</v>
      </c>
      <c r="AL131" s="456">
        <f t="shared" si="8"/>
        <v>0</v>
      </c>
      <c r="AM131" s="458">
        <v>2</v>
      </c>
      <c r="AN131" s="459" t="s">
        <v>3117</v>
      </c>
      <c r="AO131" s="458">
        <v>0</v>
      </c>
      <c r="AP131" s="458">
        <v>0</v>
      </c>
      <c r="AQ131" s="458">
        <v>0</v>
      </c>
      <c r="AR131" s="458">
        <v>0</v>
      </c>
      <c r="AS131" s="458">
        <v>0</v>
      </c>
      <c r="AT131" s="458">
        <v>0</v>
      </c>
      <c r="AU131" s="458">
        <v>0</v>
      </c>
      <c r="AV131" s="458">
        <v>0</v>
      </c>
      <c r="AW131" s="458">
        <v>0</v>
      </c>
      <c r="AX131" s="458">
        <v>0</v>
      </c>
      <c r="AY131" s="458">
        <v>0</v>
      </c>
      <c r="AZ131" s="458">
        <v>0</v>
      </c>
      <c r="BA131" s="458">
        <v>0</v>
      </c>
      <c r="BB131" s="458">
        <v>0</v>
      </c>
      <c r="BC131" s="458">
        <v>0</v>
      </c>
      <c r="BD131" s="458">
        <v>0</v>
      </c>
      <c r="BE131" s="458">
        <v>0</v>
      </c>
      <c r="BF131" s="458">
        <v>0</v>
      </c>
      <c r="BG131" s="458">
        <v>0</v>
      </c>
      <c r="BH131" s="458">
        <v>0</v>
      </c>
      <c r="BI131" s="458">
        <v>0</v>
      </c>
      <c r="BJ131" s="458">
        <v>0</v>
      </c>
      <c r="BK131" s="458">
        <v>0</v>
      </c>
      <c r="BL131" s="458">
        <v>0</v>
      </c>
      <c r="BM131" s="458">
        <v>0</v>
      </c>
      <c r="BN131" s="458">
        <v>0</v>
      </c>
      <c r="BO131" s="458">
        <v>0</v>
      </c>
      <c r="BP131" s="458">
        <v>0</v>
      </c>
      <c r="BQ131" s="458">
        <v>0</v>
      </c>
      <c r="BR131" s="458">
        <v>0</v>
      </c>
      <c r="BS131" s="458">
        <v>0</v>
      </c>
      <c r="BT131" s="458">
        <v>0</v>
      </c>
      <c r="BU131" s="458">
        <v>0</v>
      </c>
      <c r="BV131" s="458">
        <v>0</v>
      </c>
      <c r="BW131" s="458">
        <v>0</v>
      </c>
      <c r="BX131" s="458">
        <v>0</v>
      </c>
      <c r="BY131" s="458">
        <v>0</v>
      </c>
      <c r="BZ131" s="458">
        <v>0</v>
      </c>
      <c r="CA131" s="458">
        <v>0</v>
      </c>
      <c r="CB131" s="458">
        <v>0</v>
      </c>
      <c r="CC131" s="458">
        <v>0</v>
      </c>
      <c r="CD131" s="458">
        <v>0</v>
      </c>
      <c r="CE131" s="458">
        <v>0</v>
      </c>
      <c r="CF131" s="458">
        <v>0</v>
      </c>
      <c r="CG131" s="458">
        <v>0</v>
      </c>
      <c r="CH131" s="458">
        <v>0</v>
      </c>
      <c r="CI131" s="441"/>
    </row>
    <row r="132" spans="1:87" s="40" customFormat="1">
      <c r="A132" s="453" t="s">
        <v>3118</v>
      </c>
      <c r="B132" s="461">
        <v>6</v>
      </c>
      <c r="C132" s="461">
        <v>0</v>
      </c>
      <c r="D132" s="461">
        <v>0</v>
      </c>
      <c r="E132" s="461">
        <v>0</v>
      </c>
      <c r="F132" s="461">
        <v>0</v>
      </c>
      <c r="G132" s="461">
        <v>0</v>
      </c>
      <c r="H132" s="461">
        <v>31</v>
      </c>
      <c r="I132" s="461">
        <v>0</v>
      </c>
      <c r="J132" s="461">
        <v>0</v>
      </c>
      <c r="K132" s="461">
        <v>2</v>
      </c>
      <c r="L132" s="461">
        <v>0</v>
      </c>
      <c r="M132" s="461">
        <v>0</v>
      </c>
      <c r="N132" s="461">
        <v>5</v>
      </c>
      <c r="O132" s="461">
        <v>0</v>
      </c>
      <c r="P132" s="461">
        <v>0</v>
      </c>
      <c r="Q132" s="461">
        <v>0</v>
      </c>
      <c r="R132" s="461">
        <v>0</v>
      </c>
      <c r="S132" s="461">
        <v>0</v>
      </c>
      <c r="T132" s="461">
        <v>0</v>
      </c>
      <c r="U132" s="461">
        <v>0</v>
      </c>
      <c r="V132" s="461">
        <v>0</v>
      </c>
      <c r="W132" s="461">
        <v>0</v>
      </c>
      <c r="X132" s="461">
        <v>0</v>
      </c>
      <c r="Y132" s="461">
        <v>0</v>
      </c>
      <c r="Z132" s="461">
        <v>0</v>
      </c>
      <c r="AA132" s="461">
        <v>0</v>
      </c>
      <c r="AB132" s="461">
        <v>0</v>
      </c>
      <c r="AC132" s="461">
        <v>0</v>
      </c>
      <c r="AD132" s="461">
        <v>0</v>
      </c>
      <c r="AE132" s="461">
        <v>0</v>
      </c>
      <c r="AF132" s="461">
        <v>0</v>
      </c>
      <c r="AG132" s="456">
        <f t="shared" si="5"/>
        <v>6</v>
      </c>
      <c r="AH132" s="456">
        <f t="shared" si="6"/>
        <v>38</v>
      </c>
      <c r="AI132" s="461">
        <v>0</v>
      </c>
      <c r="AJ132" s="456">
        <f t="shared" si="7"/>
        <v>44</v>
      </c>
      <c r="AK132" s="456">
        <f t="shared" si="8"/>
        <v>0</v>
      </c>
      <c r="AL132" s="456">
        <f t="shared" si="8"/>
        <v>0</v>
      </c>
      <c r="AM132" s="461">
        <v>0</v>
      </c>
      <c r="AN132" s="461">
        <v>0</v>
      </c>
      <c r="AO132" s="461">
        <v>0</v>
      </c>
      <c r="AP132" s="461">
        <v>0</v>
      </c>
      <c r="AQ132" s="461">
        <v>0</v>
      </c>
      <c r="AR132" s="461">
        <v>0</v>
      </c>
      <c r="AS132" s="461">
        <v>0</v>
      </c>
      <c r="AT132" s="461">
        <v>0</v>
      </c>
      <c r="AU132" s="461">
        <v>0</v>
      </c>
      <c r="AV132" s="461">
        <v>0</v>
      </c>
      <c r="AW132" s="461">
        <v>0</v>
      </c>
      <c r="AX132" s="461">
        <v>0</v>
      </c>
      <c r="AY132" s="461">
        <v>0</v>
      </c>
      <c r="AZ132" s="461">
        <v>0</v>
      </c>
      <c r="BA132" s="461">
        <v>0</v>
      </c>
      <c r="BB132" s="461">
        <v>0</v>
      </c>
      <c r="BC132" s="461">
        <v>0</v>
      </c>
      <c r="BD132" s="461">
        <v>0</v>
      </c>
      <c r="BE132" s="461">
        <v>0</v>
      </c>
      <c r="BF132" s="461">
        <v>0</v>
      </c>
      <c r="BG132" s="461">
        <v>0</v>
      </c>
      <c r="BH132" s="461">
        <v>0</v>
      </c>
      <c r="BI132" s="461">
        <v>0</v>
      </c>
      <c r="BJ132" s="461">
        <v>0</v>
      </c>
      <c r="BK132" s="461">
        <v>0</v>
      </c>
      <c r="BL132" s="461">
        <v>0</v>
      </c>
      <c r="BM132" s="461">
        <v>0</v>
      </c>
      <c r="BN132" s="461">
        <v>0</v>
      </c>
      <c r="BO132" s="461">
        <v>0</v>
      </c>
      <c r="BP132" s="461">
        <v>0</v>
      </c>
      <c r="BQ132" s="461">
        <v>0</v>
      </c>
      <c r="BR132" s="461">
        <v>0</v>
      </c>
      <c r="BS132" s="461">
        <v>0</v>
      </c>
      <c r="BT132" s="461">
        <v>0</v>
      </c>
      <c r="BU132" s="461">
        <v>0</v>
      </c>
      <c r="BV132" s="461">
        <v>0</v>
      </c>
      <c r="BW132" s="461">
        <v>0</v>
      </c>
      <c r="BX132" s="461">
        <v>0</v>
      </c>
      <c r="BY132" s="461">
        <v>0</v>
      </c>
      <c r="BZ132" s="461">
        <v>0</v>
      </c>
      <c r="CA132" s="461">
        <v>0</v>
      </c>
      <c r="CB132" s="461">
        <v>0</v>
      </c>
      <c r="CC132" s="461">
        <v>0</v>
      </c>
      <c r="CD132" s="461">
        <v>0</v>
      </c>
      <c r="CE132" s="461">
        <v>0</v>
      </c>
      <c r="CF132" s="461">
        <v>0</v>
      </c>
      <c r="CG132" s="461">
        <v>0</v>
      </c>
      <c r="CH132" s="461">
        <v>0</v>
      </c>
    </row>
    <row r="133" spans="1:87" s="442" customFormat="1" ht="60">
      <c r="A133" s="451" t="s">
        <v>3119</v>
      </c>
      <c r="B133" s="458">
        <v>8</v>
      </c>
      <c r="C133" s="458">
        <v>0</v>
      </c>
      <c r="D133" s="458">
        <v>0</v>
      </c>
      <c r="E133" s="458">
        <v>0</v>
      </c>
      <c r="F133" s="458">
        <v>0</v>
      </c>
      <c r="G133" s="458">
        <v>0</v>
      </c>
      <c r="H133" s="458">
        <v>48</v>
      </c>
      <c r="I133" s="458">
        <v>0</v>
      </c>
      <c r="J133" s="458">
        <v>0</v>
      </c>
      <c r="K133" s="458">
        <v>51</v>
      </c>
      <c r="L133" s="458">
        <v>0</v>
      </c>
      <c r="M133" s="458">
        <v>0</v>
      </c>
      <c r="N133" s="458">
        <v>35</v>
      </c>
      <c r="O133" s="458">
        <v>0</v>
      </c>
      <c r="P133" s="458">
        <v>0</v>
      </c>
      <c r="Q133" s="470">
        <v>0</v>
      </c>
      <c r="R133" s="458">
        <v>0</v>
      </c>
      <c r="S133" s="458">
        <v>0</v>
      </c>
      <c r="T133" s="458">
        <v>0</v>
      </c>
      <c r="U133" s="458">
        <v>0</v>
      </c>
      <c r="V133" s="458">
        <v>0</v>
      </c>
      <c r="W133" s="458">
        <v>0</v>
      </c>
      <c r="X133" s="458">
        <v>0</v>
      </c>
      <c r="Y133" s="458">
        <v>0</v>
      </c>
      <c r="Z133" s="458">
        <v>0</v>
      </c>
      <c r="AA133" s="458">
        <v>0</v>
      </c>
      <c r="AB133" s="458">
        <v>0</v>
      </c>
      <c r="AC133" s="458">
        <v>0</v>
      </c>
      <c r="AD133" s="458">
        <v>0</v>
      </c>
      <c r="AE133" s="458">
        <v>0</v>
      </c>
      <c r="AF133" s="458">
        <v>0</v>
      </c>
      <c r="AG133" s="456">
        <f t="shared" ref="AG133:AG196" si="9">B133</f>
        <v>8</v>
      </c>
      <c r="AH133" s="456">
        <f t="shared" si="6"/>
        <v>134</v>
      </c>
      <c r="AI133" s="458">
        <v>0</v>
      </c>
      <c r="AJ133" s="456">
        <f t="shared" si="7"/>
        <v>142</v>
      </c>
      <c r="AK133" s="456">
        <f t="shared" si="8"/>
        <v>0</v>
      </c>
      <c r="AL133" s="456">
        <f t="shared" si="8"/>
        <v>0</v>
      </c>
      <c r="AM133" s="458">
        <v>0</v>
      </c>
      <c r="AN133" s="463" t="s">
        <v>3120</v>
      </c>
      <c r="AO133" s="458">
        <v>0</v>
      </c>
      <c r="AP133" s="458">
        <v>0</v>
      </c>
      <c r="AQ133" s="458">
        <v>0</v>
      </c>
      <c r="AR133" s="458">
        <v>0</v>
      </c>
      <c r="AS133" s="458">
        <v>0</v>
      </c>
      <c r="AT133" s="458">
        <v>0</v>
      </c>
      <c r="AU133" s="458">
        <v>0</v>
      </c>
      <c r="AV133" s="458">
        <v>0</v>
      </c>
      <c r="AW133" s="458">
        <v>0</v>
      </c>
      <c r="AX133" s="458">
        <v>0</v>
      </c>
      <c r="AY133" s="458">
        <v>0</v>
      </c>
      <c r="AZ133" s="458">
        <v>0</v>
      </c>
      <c r="BA133" s="458">
        <v>0</v>
      </c>
      <c r="BB133" s="458">
        <v>0</v>
      </c>
      <c r="BC133" s="458">
        <v>0</v>
      </c>
      <c r="BD133" s="458">
        <v>0</v>
      </c>
      <c r="BE133" s="458">
        <v>0</v>
      </c>
      <c r="BF133" s="458">
        <v>0</v>
      </c>
      <c r="BG133" s="458">
        <v>0</v>
      </c>
      <c r="BH133" s="458">
        <v>0</v>
      </c>
      <c r="BI133" s="458">
        <v>0</v>
      </c>
      <c r="BJ133" s="458">
        <v>0</v>
      </c>
      <c r="BK133" s="458">
        <v>0</v>
      </c>
      <c r="BL133" s="458">
        <v>0</v>
      </c>
      <c r="BM133" s="458">
        <v>0</v>
      </c>
      <c r="BN133" s="458">
        <v>0</v>
      </c>
      <c r="BO133" s="458">
        <v>0</v>
      </c>
      <c r="BP133" s="458">
        <v>0</v>
      </c>
      <c r="BQ133" s="458">
        <v>0</v>
      </c>
      <c r="BR133" s="458">
        <v>0</v>
      </c>
      <c r="BS133" s="458">
        <v>0</v>
      </c>
      <c r="BT133" s="458">
        <v>0</v>
      </c>
      <c r="BU133" s="458">
        <v>0</v>
      </c>
      <c r="BV133" s="458">
        <v>0</v>
      </c>
      <c r="BW133" s="458">
        <v>0</v>
      </c>
      <c r="BX133" s="458">
        <v>0</v>
      </c>
      <c r="BY133" s="458">
        <v>0</v>
      </c>
      <c r="BZ133" s="458">
        <v>0</v>
      </c>
      <c r="CA133" s="458">
        <v>0</v>
      </c>
      <c r="CB133" s="458">
        <v>0</v>
      </c>
      <c r="CC133" s="458">
        <v>0</v>
      </c>
      <c r="CD133" s="458">
        <v>0</v>
      </c>
      <c r="CE133" s="458">
        <v>0</v>
      </c>
      <c r="CF133" s="458">
        <v>0</v>
      </c>
      <c r="CG133" s="458">
        <v>0</v>
      </c>
      <c r="CH133" s="458">
        <v>0</v>
      </c>
      <c r="CI133" s="441"/>
    </row>
    <row r="134" spans="1:87" s="442" customFormat="1" ht="45">
      <c r="A134" s="451" t="s">
        <v>3121</v>
      </c>
      <c r="B134" s="458">
        <v>13</v>
      </c>
      <c r="C134" s="458">
        <v>1</v>
      </c>
      <c r="D134" s="458">
        <v>0</v>
      </c>
      <c r="E134" s="458">
        <v>0</v>
      </c>
      <c r="F134" s="458">
        <v>0</v>
      </c>
      <c r="G134" s="458">
        <v>0</v>
      </c>
      <c r="H134" s="458">
        <v>57</v>
      </c>
      <c r="I134" s="458">
        <v>0</v>
      </c>
      <c r="J134" s="458">
        <v>0</v>
      </c>
      <c r="K134" s="458">
        <v>41</v>
      </c>
      <c r="L134" s="458">
        <v>0</v>
      </c>
      <c r="M134" s="458">
        <v>0</v>
      </c>
      <c r="N134" s="458">
        <v>0</v>
      </c>
      <c r="O134" s="458">
        <v>0</v>
      </c>
      <c r="P134" s="458">
        <v>0</v>
      </c>
      <c r="Q134" s="458">
        <v>0</v>
      </c>
      <c r="R134" s="458">
        <v>0</v>
      </c>
      <c r="S134" s="458">
        <v>0</v>
      </c>
      <c r="T134" s="458">
        <v>0</v>
      </c>
      <c r="U134" s="458">
        <v>0</v>
      </c>
      <c r="V134" s="458">
        <v>0</v>
      </c>
      <c r="W134" s="458">
        <v>0</v>
      </c>
      <c r="X134" s="458">
        <v>0</v>
      </c>
      <c r="Y134" s="458">
        <v>0</v>
      </c>
      <c r="Z134" s="458">
        <v>0</v>
      </c>
      <c r="AA134" s="458">
        <v>0</v>
      </c>
      <c r="AB134" s="458">
        <v>0</v>
      </c>
      <c r="AC134" s="458">
        <v>1</v>
      </c>
      <c r="AD134" s="458">
        <v>0</v>
      </c>
      <c r="AE134" s="458">
        <v>0</v>
      </c>
      <c r="AF134" s="458">
        <v>0</v>
      </c>
      <c r="AG134" s="456">
        <f t="shared" si="9"/>
        <v>13</v>
      </c>
      <c r="AH134" s="456">
        <f t="shared" ref="AH134:AH197" si="10">E134+H134+K134+N134+Q134+T134+W134+Z134</f>
        <v>98</v>
      </c>
      <c r="AI134" s="458">
        <v>0</v>
      </c>
      <c r="AJ134" s="456">
        <f t="shared" ref="AJ134:AJ197" si="11">AG134+AH134</f>
        <v>111</v>
      </c>
      <c r="AK134" s="456">
        <f t="shared" ref="AK134:AL197" si="12">C134+F134+I134+L134+O134+R134+U134+X134+AA134+AC134</f>
        <v>2</v>
      </c>
      <c r="AL134" s="456">
        <f t="shared" si="12"/>
        <v>0</v>
      </c>
      <c r="AM134" s="458">
        <v>3</v>
      </c>
      <c r="AN134" s="459" t="s">
        <v>3122</v>
      </c>
      <c r="AO134" s="458">
        <v>0</v>
      </c>
      <c r="AP134" s="458">
        <v>0</v>
      </c>
      <c r="AQ134" s="458">
        <v>0</v>
      </c>
      <c r="AR134" s="458">
        <v>0</v>
      </c>
      <c r="AS134" s="458">
        <v>0</v>
      </c>
      <c r="AT134" s="458">
        <v>0</v>
      </c>
      <c r="AU134" s="458">
        <v>0</v>
      </c>
      <c r="AV134" s="458">
        <v>0</v>
      </c>
      <c r="AW134" s="458">
        <v>0</v>
      </c>
      <c r="AX134" s="458">
        <v>0</v>
      </c>
      <c r="AY134" s="458">
        <v>0</v>
      </c>
      <c r="AZ134" s="458">
        <v>0</v>
      </c>
      <c r="BA134" s="458">
        <v>0</v>
      </c>
      <c r="BB134" s="458">
        <v>0</v>
      </c>
      <c r="BC134" s="458">
        <v>0</v>
      </c>
      <c r="BD134" s="458">
        <v>0</v>
      </c>
      <c r="BE134" s="458">
        <v>0</v>
      </c>
      <c r="BF134" s="458">
        <v>0</v>
      </c>
      <c r="BG134" s="458">
        <v>0</v>
      </c>
      <c r="BH134" s="458">
        <v>0</v>
      </c>
      <c r="BI134" s="458">
        <v>0</v>
      </c>
      <c r="BJ134" s="458">
        <v>0</v>
      </c>
      <c r="BK134" s="458">
        <v>0</v>
      </c>
      <c r="BL134" s="458">
        <v>0</v>
      </c>
      <c r="BM134" s="458">
        <v>0</v>
      </c>
      <c r="BN134" s="458">
        <v>0</v>
      </c>
      <c r="BO134" s="458">
        <v>0</v>
      </c>
      <c r="BP134" s="458">
        <v>0</v>
      </c>
      <c r="BQ134" s="458">
        <v>0</v>
      </c>
      <c r="BR134" s="458">
        <v>0</v>
      </c>
      <c r="BS134" s="458">
        <v>0</v>
      </c>
      <c r="BT134" s="458">
        <v>0</v>
      </c>
      <c r="BU134" s="458">
        <v>0</v>
      </c>
      <c r="BV134" s="458">
        <v>0</v>
      </c>
      <c r="BW134" s="458">
        <v>0</v>
      </c>
      <c r="BX134" s="458">
        <v>0</v>
      </c>
      <c r="BY134" s="458">
        <v>0</v>
      </c>
      <c r="BZ134" s="458">
        <v>0</v>
      </c>
      <c r="CA134" s="458">
        <v>0</v>
      </c>
      <c r="CB134" s="458">
        <v>0</v>
      </c>
      <c r="CC134" s="458">
        <v>0</v>
      </c>
      <c r="CD134" s="458">
        <v>0</v>
      </c>
      <c r="CE134" s="458">
        <v>0</v>
      </c>
      <c r="CF134" s="458">
        <v>0</v>
      </c>
      <c r="CG134" s="458">
        <v>0</v>
      </c>
      <c r="CH134" s="458">
        <v>0</v>
      </c>
      <c r="CI134" s="441"/>
    </row>
    <row r="135" spans="1:87" s="442" customFormat="1" ht="60">
      <c r="A135" s="451" t="s">
        <v>3123</v>
      </c>
      <c r="B135" s="458">
        <v>5</v>
      </c>
      <c r="C135" s="458">
        <v>0</v>
      </c>
      <c r="D135" s="458">
        <v>0</v>
      </c>
      <c r="E135" s="458">
        <v>0</v>
      </c>
      <c r="F135" s="458">
        <v>0</v>
      </c>
      <c r="G135" s="458">
        <v>0</v>
      </c>
      <c r="H135" s="458">
        <v>40</v>
      </c>
      <c r="I135" s="458">
        <v>0</v>
      </c>
      <c r="J135" s="458">
        <v>0</v>
      </c>
      <c r="K135" s="458">
        <v>3</v>
      </c>
      <c r="L135" s="458">
        <v>0</v>
      </c>
      <c r="M135" s="458">
        <v>0</v>
      </c>
      <c r="N135" s="458">
        <v>5</v>
      </c>
      <c r="O135" s="458">
        <v>0</v>
      </c>
      <c r="P135" s="458">
        <v>0</v>
      </c>
      <c r="Q135" s="458">
        <v>0</v>
      </c>
      <c r="R135" s="458">
        <v>0</v>
      </c>
      <c r="S135" s="458">
        <v>0</v>
      </c>
      <c r="T135" s="458">
        <v>0</v>
      </c>
      <c r="U135" s="458">
        <v>0</v>
      </c>
      <c r="V135" s="458">
        <v>0</v>
      </c>
      <c r="W135" s="458">
        <v>0</v>
      </c>
      <c r="X135" s="458">
        <v>0</v>
      </c>
      <c r="Y135" s="458">
        <v>0</v>
      </c>
      <c r="Z135" s="458">
        <v>0</v>
      </c>
      <c r="AA135" s="458">
        <v>0</v>
      </c>
      <c r="AB135" s="458">
        <v>0</v>
      </c>
      <c r="AC135" s="458">
        <v>3</v>
      </c>
      <c r="AD135" s="458">
        <v>0</v>
      </c>
      <c r="AE135" s="458">
        <v>0</v>
      </c>
      <c r="AF135" s="458">
        <v>0</v>
      </c>
      <c r="AG135" s="456">
        <f t="shared" si="9"/>
        <v>5</v>
      </c>
      <c r="AH135" s="456">
        <f t="shared" si="10"/>
        <v>48</v>
      </c>
      <c r="AI135" s="458">
        <v>0</v>
      </c>
      <c r="AJ135" s="456">
        <f t="shared" si="11"/>
        <v>53</v>
      </c>
      <c r="AK135" s="456">
        <f t="shared" si="12"/>
        <v>3</v>
      </c>
      <c r="AL135" s="456">
        <f t="shared" si="12"/>
        <v>0</v>
      </c>
      <c r="AM135" s="458">
        <v>0</v>
      </c>
      <c r="AN135" s="463" t="s">
        <v>3124</v>
      </c>
      <c r="AO135" s="458">
        <v>0</v>
      </c>
      <c r="AP135" s="458">
        <v>0</v>
      </c>
      <c r="AQ135" s="458">
        <v>0</v>
      </c>
      <c r="AR135" s="458">
        <v>0</v>
      </c>
      <c r="AS135" s="458">
        <v>0</v>
      </c>
      <c r="AT135" s="458">
        <v>0</v>
      </c>
      <c r="AU135" s="458">
        <v>0</v>
      </c>
      <c r="AV135" s="458">
        <v>0</v>
      </c>
      <c r="AW135" s="458">
        <v>0</v>
      </c>
      <c r="AX135" s="458">
        <v>0</v>
      </c>
      <c r="AY135" s="458">
        <v>0</v>
      </c>
      <c r="AZ135" s="458">
        <v>0</v>
      </c>
      <c r="BA135" s="458">
        <v>0</v>
      </c>
      <c r="BB135" s="458">
        <v>0</v>
      </c>
      <c r="BC135" s="458">
        <v>0</v>
      </c>
      <c r="BD135" s="458">
        <v>0</v>
      </c>
      <c r="BE135" s="458">
        <v>0</v>
      </c>
      <c r="BF135" s="458">
        <v>0</v>
      </c>
      <c r="BG135" s="458">
        <v>0</v>
      </c>
      <c r="BH135" s="458">
        <v>0</v>
      </c>
      <c r="BI135" s="458">
        <v>0</v>
      </c>
      <c r="BJ135" s="458">
        <v>0</v>
      </c>
      <c r="BK135" s="458">
        <v>0</v>
      </c>
      <c r="BL135" s="458">
        <v>0</v>
      </c>
      <c r="BM135" s="458">
        <v>0</v>
      </c>
      <c r="BN135" s="458">
        <v>0</v>
      </c>
      <c r="BO135" s="458">
        <v>0</v>
      </c>
      <c r="BP135" s="458">
        <v>0</v>
      </c>
      <c r="BQ135" s="458">
        <v>0</v>
      </c>
      <c r="BR135" s="458">
        <v>0</v>
      </c>
      <c r="BS135" s="458">
        <v>0</v>
      </c>
      <c r="BT135" s="458">
        <v>0</v>
      </c>
      <c r="BU135" s="458">
        <v>0</v>
      </c>
      <c r="BV135" s="458">
        <v>0</v>
      </c>
      <c r="BW135" s="458">
        <v>0</v>
      </c>
      <c r="BX135" s="458">
        <v>0</v>
      </c>
      <c r="BY135" s="458">
        <v>0</v>
      </c>
      <c r="BZ135" s="458">
        <v>0</v>
      </c>
      <c r="CA135" s="458">
        <v>0</v>
      </c>
      <c r="CB135" s="458">
        <v>0</v>
      </c>
      <c r="CC135" s="458">
        <v>0</v>
      </c>
      <c r="CD135" s="458">
        <v>0</v>
      </c>
      <c r="CE135" s="458">
        <v>0</v>
      </c>
      <c r="CF135" s="458">
        <v>0</v>
      </c>
      <c r="CG135" s="458">
        <v>0</v>
      </c>
      <c r="CH135" s="458">
        <v>0</v>
      </c>
      <c r="CI135" s="441"/>
    </row>
    <row r="136" spans="1:87" s="442" customFormat="1" ht="60">
      <c r="A136" s="451" t="s">
        <v>3125</v>
      </c>
      <c r="B136" s="458">
        <v>3</v>
      </c>
      <c r="C136" s="458">
        <v>0</v>
      </c>
      <c r="D136" s="458">
        <v>0</v>
      </c>
      <c r="E136" s="458">
        <v>0</v>
      </c>
      <c r="F136" s="458">
        <v>0</v>
      </c>
      <c r="G136" s="458">
        <v>0</v>
      </c>
      <c r="H136" s="458">
        <v>44</v>
      </c>
      <c r="I136" s="458">
        <v>0</v>
      </c>
      <c r="J136" s="458">
        <v>0</v>
      </c>
      <c r="K136" s="458">
        <v>0</v>
      </c>
      <c r="L136" s="458">
        <v>0</v>
      </c>
      <c r="M136" s="458">
        <v>0</v>
      </c>
      <c r="N136" s="458">
        <v>3</v>
      </c>
      <c r="O136" s="458">
        <v>0</v>
      </c>
      <c r="P136" s="458">
        <v>0</v>
      </c>
      <c r="Q136" s="458">
        <v>0</v>
      </c>
      <c r="R136" s="458">
        <v>0</v>
      </c>
      <c r="S136" s="458">
        <v>0</v>
      </c>
      <c r="T136" s="458">
        <v>0</v>
      </c>
      <c r="U136" s="458">
        <v>0</v>
      </c>
      <c r="V136" s="458">
        <v>0</v>
      </c>
      <c r="W136" s="458">
        <v>0</v>
      </c>
      <c r="X136" s="458">
        <v>0</v>
      </c>
      <c r="Y136" s="458">
        <v>0</v>
      </c>
      <c r="Z136" s="458">
        <v>0</v>
      </c>
      <c r="AA136" s="458">
        <v>0</v>
      </c>
      <c r="AB136" s="458">
        <v>0</v>
      </c>
      <c r="AC136" s="458">
        <v>2</v>
      </c>
      <c r="AD136" s="458">
        <v>0</v>
      </c>
      <c r="AE136" s="458">
        <v>0</v>
      </c>
      <c r="AF136" s="458">
        <v>0</v>
      </c>
      <c r="AG136" s="456">
        <f t="shared" si="9"/>
        <v>3</v>
      </c>
      <c r="AH136" s="456">
        <f t="shared" si="10"/>
        <v>47</v>
      </c>
      <c r="AI136" s="458">
        <v>0</v>
      </c>
      <c r="AJ136" s="456">
        <f t="shared" si="11"/>
        <v>50</v>
      </c>
      <c r="AK136" s="456">
        <f t="shared" si="12"/>
        <v>2</v>
      </c>
      <c r="AL136" s="456">
        <f t="shared" si="12"/>
        <v>0</v>
      </c>
      <c r="AM136" s="458">
        <v>5</v>
      </c>
      <c r="AN136" s="459" t="s">
        <v>3126</v>
      </c>
      <c r="AO136" s="458">
        <v>0</v>
      </c>
      <c r="AP136" s="458">
        <v>0</v>
      </c>
      <c r="AQ136" s="458">
        <v>0</v>
      </c>
      <c r="AR136" s="458">
        <v>0</v>
      </c>
      <c r="AS136" s="458">
        <v>0</v>
      </c>
      <c r="AT136" s="458">
        <v>0</v>
      </c>
      <c r="AU136" s="458">
        <v>0</v>
      </c>
      <c r="AV136" s="458">
        <v>0</v>
      </c>
      <c r="AW136" s="458">
        <v>0</v>
      </c>
      <c r="AX136" s="458">
        <v>0</v>
      </c>
      <c r="AY136" s="458">
        <v>0</v>
      </c>
      <c r="AZ136" s="458">
        <v>0</v>
      </c>
      <c r="BA136" s="458">
        <v>0</v>
      </c>
      <c r="BB136" s="458">
        <v>0</v>
      </c>
      <c r="BC136" s="458">
        <v>0</v>
      </c>
      <c r="BD136" s="458">
        <v>0</v>
      </c>
      <c r="BE136" s="458">
        <v>0</v>
      </c>
      <c r="BF136" s="458">
        <v>0</v>
      </c>
      <c r="BG136" s="458">
        <v>0</v>
      </c>
      <c r="BH136" s="458">
        <v>0</v>
      </c>
      <c r="BI136" s="458">
        <v>0</v>
      </c>
      <c r="BJ136" s="458">
        <v>0</v>
      </c>
      <c r="BK136" s="458">
        <v>0</v>
      </c>
      <c r="BL136" s="458">
        <v>0</v>
      </c>
      <c r="BM136" s="458">
        <v>0</v>
      </c>
      <c r="BN136" s="458">
        <v>0</v>
      </c>
      <c r="BO136" s="458">
        <v>0</v>
      </c>
      <c r="BP136" s="458">
        <v>0</v>
      </c>
      <c r="BQ136" s="458">
        <v>0</v>
      </c>
      <c r="BR136" s="458">
        <v>0</v>
      </c>
      <c r="BS136" s="458">
        <v>0</v>
      </c>
      <c r="BT136" s="458">
        <v>0</v>
      </c>
      <c r="BU136" s="458">
        <v>0</v>
      </c>
      <c r="BV136" s="458">
        <v>0</v>
      </c>
      <c r="BW136" s="458">
        <v>0</v>
      </c>
      <c r="BX136" s="458">
        <v>0</v>
      </c>
      <c r="BY136" s="458">
        <v>0</v>
      </c>
      <c r="BZ136" s="458">
        <v>0</v>
      </c>
      <c r="CA136" s="458">
        <v>0</v>
      </c>
      <c r="CB136" s="458">
        <v>0</v>
      </c>
      <c r="CC136" s="458">
        <v>0</v>
      </c>
      <c r="CD136" s="458">
        <v>0</v>
      </c>
      <c r="CE136" s="458">
        <v>0</v>
      </c>
      <c r="CF136" s="458">
        <v>0</v>
      </c>
      <c r="CG136" s="458">
        <v>0</v>
      </c>
      <c r="CH136" s="458">
        <v>0</v>
      </c>
      <c r="CI136" s="441"/>
    </row>
    <row r="137" spans="1:87" s="442" customFormat="1" ht="60">
      <c r="A137" s="451" t="s">
        <v>3127</v>
      </c>
      <c r="B137" s="458">
        <v>10</v>
      </c>
      <c r="C137" s="458">
        <v>0</v>
      </c>
      <c r="D137" s="458">
        <v>0</v>
      </c>
      <c r="E137" s="458">
        <v>0</v>
      </c>
      <c r="F137" s="458">
        <v>0</v>
      </c>
      <c r="G137" s="458">
        <v>0</v>
      </c>
      <c r="H137" s="458">
        <v>54</v>
      </c>
      <c r="I137" s="458">
        <v>0</v>
      </c>
      <c r="J137" s="458">
        <v>0</v>
      </c>
      <c r="K137" s="458">
        <v>0</v>
      </c>
      <c r="L137" s="458">
        <v>0</v>
      </c>
      <c r="M137" s="458">
        <v>0</v>
      </c>
      <c r="N137" s="458">
        <v>0</v>
      </c>
      <c r="O137" s="458">
        <v>0</v>
      </c>
      <c r="P137" s="458">
        <v>0</v>
      </c>
      <c r="Q137" s="458">
        <v>0</v>
      </c>
      <c r="R137" s="458">
        <v>0</v>
      </c>
      <c r="S137" s="458">
        <v>0</v>
      </c>
      <c r="T137" s="458">
        <v>0</v>
      </c>
      <c r="U137" s="458">
        <v>0</v>
      </c>
      <c r="V137" s="458">
        <v>0</v>
      </c>
      <c r="W137" s="458">
        <v>0</v>
      </c>
      <c r="X137" s="458">
        <v>0</v>
      </c>
      <c r="Y137" s="458">
        <v>0</v>
      </c>
      <c r="Z137" s="458">
        <v>0</v>
      </c>
      <c r="AA137" s="458">
        <v>0</v>
      </c>
      <c r="AB137" s="458">
        <v>0</v>
      </c>
      <c r="AC137" s="458">
        <v>4</v>
      </c>
      <c r="AD137" s="458">
        <v>0</v>
      </c>
      <c r="AE137" s="458">
        <v>0</v>
      </c>
      <c r="AF137" s="458">
        <v>0</v>
      </c>
      <c r="AG137" s="456">
        <f t="shared" si="9"/>
        <v>10</v>
      </c>
      <c r="AH137" s="456">
        <f t="shared" si="10"/>
        <v>54</v>
      </c>
      <c r="AI137" s="458">
        <v>0</v>
      </c>
      <c r="AJ137" s="456">
        <f t="shared" si="11"/>
        <v>64</v>
      </c>
      <c r="AK137" s="456">
        <f t="shared" si="12"/>
        <v>4</v>
      </c>
      <c r="AL137" s="456">
        <f t="shared" si="12"/>
        <v>0</v>
      </c>
      <c r="AM137" s="458">
        <v>14</v>
      </c>
      <c r="AN137" s="459" t="s">
        <v>3128</v>
      </c>
      <c r="AO137" s="458">
        <v>0</v>
      </c>
      <c r="AP137" s="458">
        <v>0</v>
      </c>
      <c r="AQ137" s="458">
        <v>0</v>
      </c>
      <c r="AR137" s="458">
        <v>0</v>
      </c>
      <c r="AS137" s="458">
        <v>0</v>
      </c>
      <c r="AT137" s="458">
        <v>0</v>
      </c>
      <c r="AU137" s="458">
        <v>0</v>
      </c>
      <c r="AV137" s="458">
        <v>0</v>
      </c>
      <c r="AW137" s="458">
        <v>0</v>
      </c>
      <c r="AX137" s="458">
        <v>0</v>
      </c>
      <c r="AY137" s="458">
        <v>0</v>
      </c>
      <c r="AZ137" s="458">
        <v>0</v>
      </c>
      <c r="BA137" s="458">
        <v>0</v>
      </c>
      <c r="BB137" s="458">
        <v>0</v>
      </c>
      <c r="BC137" s="458">
        <v>0</v>
      </c>
      <c r="BD137" s="458">
        <v>0</v>
      </c>
      <c r="BE137" s="458">
        <v>0</v>
      </c>
      <c r="BF137" s="458">
        <v>0</v>
      </c>
      <c r="BG137" s="458">
        <v>0</v>
      </c>
      <c r="BH137" s="458">
        <v>0</v>
      </c>
      <c r="BI137" s="458">
        <v>0</v>
      </c>
      <c r="BJ137" s="458">
        <v>0</v>
      </c>
      <c r="BK137" s="458">
        <v>0</v>
      </c>
      <c r="BL137" s="458">
        <v>0</v>
      </c>
      <c r="BM137" s="458">
        <v>0</v>
      </c>
      <c r="BN137" s="458">
        <v>0</v>
      </c>
      <c r="BO137" s="458">
        <v>0</v>
      </c>
      <c r="BP137" s="458">
        <v>0</v>
      </c>
      <c r="BQ137" s="458">
        <v>0</v>
      </c>
      <c r="BR137" s="458">
        <v>0</v>
      </c>
      <c r="BS137" s="458">
        <v>0</v>
      </c>
      <c r="BT137" s="458">
        <v>0</v>
      </c>
      <c r="BU137" s="458">
        <v>0</v>
      </c>
      <c r="BV137" s="458">
        <v>0</v>
      </c>
      <c r="BW137" s="458">
        <v>0</v>
      </c>
      <c r="BX137" s="458">
        <v>0</v>
      </c>
      <c r="BY137" s="458">
        <v>0</v>
      </c>
      <c r="BZ137" s="458">
        <v>0</v>
      </c>
      <c r="CA137" s="458">
        <v>0</v>
      </c>
      <c r="CB137" s="458">
        <v>0</v>
      </c>
      <c r="CC137" s="458">
        <v>0</v>
      </c>
      <c r="CD137" s="458">
        <v>0</v>
      </c>
      <c r="CE137" s="458">
        <v>0</v>
      </c>
      <c r="CF137" s="458">
        <v>0</v>
      </c>
      <c r="CG137" s="458">
        <v>0</v>
      </c>
      <c r="CH137" s="458">
        <v>0</v>
      </c>
      <c r="CI137" s="441"/>
    </row>
    <row r="138" spans="1:87" s="40" customFormat="1" ht="45">
      <c r="A138" s="453" t="s">
        <v>3129</v>
      </c>
      <c r="B138" s="461">
        <v>4</v>
      </c>
      <c r="C138" s="461">
        <v>0</v>
      </c>
      <c r="D138" s="461">
        <v>0</v>
      </c>
      <c r="E138" s="461">
        <v>0</v>
      </c>
      <c r="F138" s="461">
        <v>0</v>
      </c>
      <c r="G138" s="461">
        <v>0</v>
      </c>
      <c r="H138" s="461">
        <v>13</v>
      </c>
      <c r="I138" s="461">
        <v>0</v>
      </c>
      <c r="J138" s="461">
        <v>0</v>
      </c>
      <c r="K138" s="461">
        <v>0</v>
      </c>
      <c r="L138" s="461">
        <v>0</v>
      </c>
      <c r="M138" s="461">
        <v>0</v>
      </c>
      <c r="N138" s="461">
        <v>0</v>
      </c>
      <c r="O138" s="461">
        <v>0</v>
      </c>
      <c r="P138" s="461">
        <v>0</v>
      </c>
      <c r="Q138" s="461">
        <v>0</v>
      </c>
      <c r="R138" s="461">
        <v>0</v>
      </c>
      <c r="S138" s="461">
        <v>0</v>
      </c>
      <c r="T138" s="461">
        <v>0</v>
      </c>
      <c r="U138" s="461">
        <v>0</v>
      </c>
      <c r="V138" s="461">
        <v>0</v>
      </c>
      <c r="W138" s="461">
        <v>0</v>
      </c>
      <c r="X138" s="461">
        <v>0</v>
      </c>
      <c r="Y138" s="461">
        <v>0</v>
      </c>
      <c r="Z138" s="461">
        <v>0</v>
      </c>
      <c r="AA138" s="461">
        <v>0</v>
      </c>
      <c r="AB138" s="461">
        <v>0</v>
      </c>
      <c r="AC138" s="461">
        <v>1</v>
      </c>
      <c r="AD138" s="461">
        <v>0</v>
      </c>
      <c r="AE138" s="461">
        <v>0</v>
      </c>
      <c r="AF138" s="461">
        <v>0</v>
      </c>
      <c r="AG138" s="456">
        <f t="shared" si="9"/>
        <v>4</v>
      </c>
      <c r="AH138" s="456">
        <f t="shared" si="10"/>
        <v>13</v>
      </c>
      <c r="AI138" s="461">
        <v>0</v>
      </c>
      <c r="AJ138" s="456">
        <f t="shared" si="11"/>
        <v>17</v>
      </c>
      <c r="AK138" s="456">
        <f t="shared" si="12"/>
        <v>1</v>
      </c>
      <c r="AL138" s="456">
        <f t="shared" si="12"/>
        <v>0</v>
      </c>
      <c r="AM138" s="461">
        <v>3</v>
      </c>
      <c r="AN138" s="462" t="s">
        <v>3130</v>
      </c>
      <c r="AO138" s="461">
        <v>0</v>
      </c>
      <c r="AP138" s="461">
        <v>0</v>
      </c>
      <c r="AQ138" s="461">
        <v>0</v>
      </c>
      <c r="AR138" s="461">
        <v>0</v>
      </c>
      <c r="AS138" s="461">
        <v>0</v>
      </c>
      <c r="AT138" s="461">
        <v>0</v>
      </c>
      <c r="AU138" s="461">
        <v>0</v>
      </c>
      <c r="AV138" s="461">
        <v>0</v>
      </c>
      <c r="AW138" s="461">
        <v>0</v>
      </c>
      <c r="AX138" s="461">
        <v>0</v>
      </c>
      <c r="AY138" s="461">
        <v>0</v>
      </c>
      <c r="AZ138" s="461">
        <v>0</v>
      </c>
      <c r="BA138" s="461">
        <v>0</v>
      </c>
      <c r="BB138" s="461">
        <v>0</v>
      </c>
      <c r="BC138" s="461">
        <v>0</v>
      </c>
      <c r="BD138" s="461">
        <v>0</v>
      </c>
      <c r="BE138" s="461">
        <v>0</v>
      </c>
      <c r="BF138" s="461">
        <v>0</v>
      </c>
      <c r="BG138" s="461">
        <v>0</v>
      </c>
      <c r="BH138" s="461">
        <v>0</v>
      </c>
      <c r="BI138" s="461">
        <v>0</v>
      </c>
      <c r="BJ138" s="461">
        <v>0</v>
      </c>
      <c r="BK138" s="461">
        <v>0</v>
      </c>
      <c r="BL138" s="461">
        <v>0</v>
      </c>
      <c r="BM138" s="461">
        <v>0</v>
      </c>
      <c r="BN138" s="461">
        <v>0</v>
      </c>
      <c r="BO138" s="461">
        <v>0</v>
      </c>
      <c r="BP138" s="461">
        <v>0</v>
      </c>
      <c r="BQ138" s="461">
        <v>0</v>
      </c>
      <c r="BR138" s="461">
        <v>0</v>
      </c>
      <c r="BS138" s="461">
        <v>0</v>
      </c>
      <c r="BT138" s="461">
        <v>0</v>
      </c>
      <c r="BU138" s="461">
        <v>0</v>
      </c>
      <c r="BV138" s="461">
        <v>0</v>
      </c>
      <c r="BW138" s="461">
        <v>0</v>
      </c>
      <c r="BX138" s="461">
        <v>0</v>
      </c>
      <c r="BY138" s="461">
        <v>0</v>
      </c>
      <c r="BZ138" s="461">
        <v>0</v>
      </c>
      <c r="CA138" s="461">
        <v>0</v>
      </c>
      <c r="CB138" s="461">
        <v>0</v>
      </c>
      <c r="CC138" s="461">
        <v>0</v>
      </c>
      <c r="CD138" s="461">
        <v>0</v>
      </c>
      <c r="CE138" s="461">
        <v>0</v>
      </c>
      <c r="CF138" s="461">
        <v>0</v>
      </c>
      <c r="CG138" s="461">
        <v>0</v>
      </c>
      <c r="CH138" s="461">
        <v>0</v>
      </c>
    </row>
    <row r="139" spans="1:87" s="442" customFormat="1" ht="60">
      <c r="A139" s="451" t="s">
        <v>3131</v>
      </c>
      <c r="B139" s="458">
        <v>15</v>
      </c>
      <c r="C139" s="458">
        <v>0</v>
      </c>
      <c r="D139" s="458">
        <v>0</v>
      </c>
      <c r="E139" s="458">
        <v>0</v>
      </c>
      <c r="F139" s="458">
        <v>0</v>
      </c>
      <c r="G139" s="458">
        <v>0</v>
      </c>
      <c r="H139" s="458">
        <v>26</v>
      </c>
      <c r="I139" s="458">
        <v>0</v>
      </c>
      <c r="J139" s="458">
        <v>0</v>
      </c>
      <c r="K139" s="458">
        <v>0</v>
      </c>
      <c r="L139" s="458">
        <v>0</v>
      </c>
      <c r="M139" s="458">
        <v>0</v>
      </c>
      <c r="N139" s="458">
        <v>13</v>
      </c>
      <c r="O139" s="458">
        <v>0</v>
      </c>
      <c r="P139" s="458">
        <v>0</v>
      </c>
      <c r="Q139" s="458">
        <v>0</v>
      </c>
      <c r="R139" s="458">
        <v>0</v>
      </c>
      <c r="S139" s="458">
        <v>0</v>
      </c>
      <c r="T139" s="458">
        <v>0</v>
      </c>
      <c r="U139" s="458">
        <v>0</v>
      </c>
      <c r="V139" s="458">
        <v>0</v>
      </c>
      <c r="W139" s="458">
        <v>0</v>
      </c>
      <c r="X139" s="458">
        <v>0</v>
      </c>
      <c r="Y139" s="458">
        <v>0</v>
      </c>
      <c r="Z139" s="458">
        <v>0</v>
      </c>
      <c r="AA139" s="458">
        <v>0</v>
      </c>
      <c r="AB139" s="458">
        <v>0</v>
      </c>
      <c r="AC139" s="458">
        <v>3</v>
      </c>
      <c r="AD139" s="458">
        <v>0</v>
      </c>
      <c r="AE139" s="458">
        <v>0</v>
      </c>
      <c r="AF139" s="458">
        <v>0</v>
      </c>
      <c r="AG139" s="456">
        <f t="shared" si="9"/>
        <v>15</v>
      </c>
      <c r="AH139" s="456">
        <f t="shared" si="10"/>
        <v>39</v>
      </c>
      <c r="AI139" s="458">
        <v>0</v>
      </c>
      <c r="AJ139" s="456">
        <f t="shared" si="11"/>
        <v>54</v>
      </c>
      <c r="AK139" s="456">
        <f t="shared" si="12"/>
        <v>3</v>
      </c>
      <c r="AL139" s="456">
        <f t="shared" si="12"/>
        <v>0</v>
      </c>
      <c r="AM139" s="458">
        <v>0</v>
      </c>
      <c r="AN139" s="465" t="s">
        <v>3132</v>
      </c>
      <c r="AO139" s="458">
        <v>0</v>
      </c>
      <c r="AP139" s="458">
        <v>0</v>
      </c>
      <c r="AQ139" s="458">
        <v>0</v>
      </c>
      <c r="AR139" s="458">
        <v>0</v>
      </c>
      <c r="AS139" s="458">
        <v>0</v>
      </c>
      <c r="AT139" s="458">
        <v>0</v>
      </c>
      <c r="AU139" s="458">
        <v>0</v>
      </c>
      <c r="AV139" s="458">
        <v>0</v>
      </c>
      <c r="AW139" s="458">
        <v>0</v>
      </c>
      <c r="AX139" s="458">
        <v>0</v>
      </c>
      <c r="AY139" s="458">
        <v>0</v>
      </c>
      <c r="AZ139" s="458">
        <v>0</v>
      </c>
      <c r="BA139" s="458">
        <v>0</v>
      </c>
      <c r="BB139" s="458">
        <v>0</v>
      </c>
      <c r="BC139" s="458">
        <v>0</v>
      </c>
      <c r="BD139" s="458">
        <v>0</v>
      </c>
      <c r="BE139" s="458">
        <v>0</v>
      </c>
      <c r="BF139" s="458">
        <v>0</v>
      </c>
      <c r="BG139" s="458">
        <v>0</v>
      </c>
      <c r="BH139" s="458">
        <v>0</v>
      </c>
      <c r="BI139" s="458">
        <v>0</v>
      </c>
      <c r="BJ139" s="458">
        <v>0</v>
      </c>
      <c r="BK139" s="458">
        <v>0</v>
      </c>
      <c r="BL139" s="458">
        <v>0</v>
      </c>
      <c r="BM139" s="458">
        <v>0</v>
      </c>
      <c r="BN139" s="458">
        <v>0</v>
      </c>
      <c r="BO139" s="458">
        <v>0</v>
      </c>
      <c r="BP139" s="458">
        <v>0</v>
      </c>
      <c r="BQ139" s="458">
        <v>0</v>
      </c>
      <c r="BR139" s="458">
        <v>0</v>
      </c>
      <c r="BS139" s="458">
        <v>0</v>
      </c>
      <c r="BT139" s="458">
        <v>0</v>
      </c>
      <c r="BU139" s="458">
        <v>0</v>
      </c>
      <c r="BV139" s="458">
        <v>0</v>
      </c>
      <c r="BW139" s="458">
        <v>0</v>
      </c>
      <c r="BX139" s="458">
        <v>0</v>
      </c>
      <c r="BY139" s="458">
        <v>0</v>
      </c>
      <c r="BZ139" s="458">
        <v>0</v>
      </c>
      <c r="CA139" s="458">
        <v>0</v>
      </c>
      <c r="CB139" s="458">
        <v>0</v>
      </c>
      <c r="CC139" s="458">
        <v>0</v>
      </c>
      <c r="CD139" s="458">
        <v>0</v>
      </c>
      <c r="CE139" s="458">
        <v>0</v>
      </c>
      <c r="CF139" s="458">
        <v>0</v>
      </c>
      <c r="CG139" s="458">
        <v>0</v>
      </c>
      <c r="CH139" s="458">
        <v>0</v>
      </c>
      <c r="CI139" s="441"/>
    </row>
    <row r="140" spans="1:87" s="442" customFormat="1">
      <c r="A140" s="451" t="s">
        <v>3133</v>
      </c>
      <c r="B140" s="458">
        <v>8</v>
      </c>
      <c r="C140" s="458">
        <v>0</v>
      </c>
      <c r="D140" s="458">
        <v>0</v>
      </c>
      <c r="E140" s="458">
        <v>0</v>
      </c>
      <c r="F140" s="458">
        <v>0</v>
      </c>
      <c r="G140" s="458">
        <v>0</v>
      </c>
      <c r="H140" s="458">
        <v>84</v>
      </c>
      <c r="I140" s="458">
        <v>0</v>
      </c>
      <c r="J140" s="458">
        <v>0</v>
      </c>
      <c r="K140" s="458">
        <v>0</v>
      </c>
      <c r="L140" s="458">
        <v>0</v>
      </c>
      <c r="M140" s="458">
        <v>0</v>
      </c>
      <c r="N140" s="458">
        <v>5</v>
      </c>
      <c r="O140" s="458">
        <v>0</v>
      </c>
      <c r="P140" s="458">
        <v>0</v>
      </c>
      <c r="Q140" s="458">
        <v>0</v>
      </c>
      <c r="R140" s="458">
        <v>0</v>
      </c>
      <c r="S140" s="458">
        <v>0</v>
      </c>
      <c r="T140" s="458">
        <v>0</v>
      </c>
      <c r="U140" s="458">
        <v>0</v>
      </c>
      <c r="V140" s="458">
        <v>0</v>
      </c>
      <c r="W140" s="458">
        <v>0</v>
      </c>
      <c r="X140" s="458">
        <v>0</v>
      </c>
      <c r="Y140" s="458">
        <v>0</v>
      </c>
      <c r="Z140" s="458">
        <v>0</v>
      </c>
      <c r="AA140" s="458">
        <v>0</v>
      </c>
      <c r="AB140" s="458">
        <v>0</v>
      </c>
      <c r="AC140" s="458">
        <v>2</v>
      </c>
      <c r="AD140" s="458">
        <v>0</v>
      </c>
      <c r="AE140" s="458">
        <v>0</v>
      </c>
      <c r="AF140" s="458">
        <v>0</v>
      </c>
      <c r="AG140" s="456">
        <f t="shared" si="9"/>
        <v>8</v>
      </c>
      <c r="AH140" s="456">
        <f t="shared" si="10"/>
        <v>89</v>
      </c>
      <c r="AI140" s="458">
        <v>0</v>
      </c>
      <c r="AJ140" s="456">
        <f t="shared" si="11"/>
        <v>97</v>
      </c>
      <c r="AK140" s="456">
        <f t="shared" si="12"/>
        <v>2</v>
      </c>
      <c r="AL140" s="456">
        <f t="shared" si="12"/>
        <v>0</v>
      </c>
      <c r="AM140" s="458">
        <v>2</v>
      </c>
      <c r="AN140" s="463" t="s">
        <v>3134</v>
      </c>
      <c r="AO140" s="458">
        <v>0</v>
      </c>
      <c r="AP140" s="458">
        <v>0</v>
      </c>
      <c r="AQ140" s="458">
        <v>0</v>
      </c>
      <c r="AR140" s="458">
        <v>0</v>
      </c>
      <c r="AS140" s="458">
        <v>0</v>
      </c>
      <c r="AT140" s="458">
        <v>0</v>
      </c>
      <c r="AU140" s="458">
        <v>0</v>
      </c>
      <c r="AV140" s="458">
        <v>0</v>
      </c>
      <c r="AW140" s="458">
        <v>0</v>
      </c>
      <c r="AX140" s="458">
        <v>0</v>
      </c>
      <c r="AY140" s="458">
        <v>0</v>
      </c>
      <c r="AZ140" s="458">
        <v>0</v>
      </c>
      <c r="BA140" s="458">
        <v>0</v>
      </c>
      <c r="BB140" s="458">
        <v>0</v>
      </c>
      <c r="BC140" s="458">
        <v>0</v>
      </c>
      <c r="BD140" s="458">
        <v>0</v>
      </c>
      <c r="BE140" s="458">
        <v>0</v>
      </c>
      <c r="BF140" s="458">
        <v>0</v>
      </c>
      <c r="BG140" s="458">
        <v>0</v>
      </c>
      <c r="BH140" s="458">
        <v>0</v>
      </c>
      <c r="BI140" s="458">
        <v>0</v>
      </c>
      <c r="BJ140" s="458">
        <v>0</v>
      </c>
      <c r="BK140" s="458">
        <v>0</v>
      </c>
      <c r="BL140" s="458">
        <v>0</v>
      </c>
      <c r="BM140" s="458">
        <v>0</v>
      </c>
      <c r="BN140" s="458">
        <v>0</v>
      </c>
      <c r="BO140" s="458">
        <v>0</v>
      </c>
      <c r="BP140" s="458">
        <v>0</v>
      </c>
      <c r="BQ140" s="458">
        <v>0</v>
      </c>
      <c r="BR140" s="458">
        <v>0</v>
      </c>
      <c r="BS140" s="458">
        <v>0</v>
      </c>
      <c r="BT140" s="458">
        <v>0</v>
      </c>
      <c r="BU140" s="458">
        <v>0</v>
      </c>
      <c r="BV140" s="458">
        <v>0</v>
      </c>
      <c r="BW140" s="458">
        <v>0</v>
      </c>
      <c r="BX140" s="458">
        <v>0</v>
      </c>
      <c r="BY140" s="458">
        <v>0</v>
      </c>
      <c r="BZ140" s="458">
        <v>0</v>
      </c>
      <c r="CA140" s="458">
        <v>0</v>
      </c>
      <c r="CB140" s="458">
        <v>0</v>
      </c>
      <c r="CC140" s="458">
        <v>0</v>
      </c>
      <c r="CD140" s="458">
        <v>0</v>
      </c>
      <c r="CE140" s="458">
        <v>0</v>
      </c>
      <c r="CF140" s="458">
        <v>0</v>
      </c>
      <c r="CG140" s="458">
        <v>0</v>
      </c>
      <c r="CH140" s="458">
        <v>0</v>
      </c>
      <c r="CI140" s="441"/>
    </row>
    <row r="141" spans="1:87" s="40" customFormat="1" ht="45">
      <c r="A141" s="453" t="s">
        <v>3135</v>
      </c>
      <c r="B141" s="461">
        <v>6</v>
      </c>
      <c r="C141" s="461">
        <v>0</v>
      </c>
      <c r="D141" s="461">
        <v>0</v>
      </c>
      <c r="E141" s="467">
        <v>0</v>
      </c>
      <c r="F141" s="461">
        <v>0</v>
      </c>
      <c r="G141" s="461">
        <v>0</v>
      </c>
      <c r="H141" s="461">
        <v>23</v>
      </c>
      <c r="I141" s="461">
        <v>0</v>
      </c>
      <c r="J141" s="461">
        <v>0</v>
      </c>
      <c r="K141" s="461">
        <v>10</v>
      </c>
      <c r="L141" s="461">
        <v>0</v>
      </c>
      <c r="M141" s="461">
        <v>0</v>
      </c>
      <c r="N141" s="461">
        <v>0</v>
      </c>
      <c r="O141" s="461">
        <v>0</v>
      </c>
      <c r="P141" s="461">
        <v>0</v>
      </c>
      <c r="Q141" s="461">
        <v>0</v>
      </c>
      <c r="R141" s="461">
        <v>0</v>
      </c>
      <c r="S141" s="461">
        <v>0</v>
      </c>
      <c r="T141" s="461">
        <v>0</v>
      </c>
      <c r="U141" s="461">
        <v>0</v>
      </c>
      <c r="V141" s="461">
        <v>0</v>
      </c>
      <c r="W141" s="461">
        <v>0</v>
      </c>
      <c r="X141" s="461">
        <v>0</v>
      </c>
      <c r="Y141" s="461">
        <v>0</v>
      </c>
      <c r="Z141" s="461">
        <v>0</v>
      </c>
      <c r="AA141" s="461">
        <v>0</v>
      </c>
      <c r="AB141" s="461">
        <v>0</v>
      </c>
      <c r="AC141" s="461">
        <v>2</v>
      </c>
      <c r="AD141" s="461">
        <v>0</v>
      </c>
      <c r="AE141" s="461">
        <v>0</v>
      </c>
      <c r="AF141" s="461">
        <v>0</v>
      </c>
      <c r="AG141" s="456">
        <f t="shared" si="9"/>
        <v>6</v>
      </c>
      <c r="AH141" s="456">
        <f t="shared" si="10"/>
        <v>33</v>
      </c>
      <c r="AI141" s="461">
        <v>0</v>
      </c>
      <c r="AJ141" s="456">
        <f t="shared" si="11"/>
        <v>39</v>
      </c>
      <c r="AK141" s="456">
        <f t="shared" si="12"/>
        <v>2</v>
      </c>
      <c r="AL141" s="456">
        <f t="shared" si="12"/>
        <v>0</v>
      </c>
      <c r="AM141" s="461">
        <v>6</v>
      </c>
      <c r="AN141" s="462" t="s">
        <v>3136</v>
      </c>
      <c r="AO141" s="461">
        <v>0</v>
      </c>
      <c r="AP141" s="461">
        <v>0</v>
      </c>
      <c r="AQ141" s="461">
        <v>0</v>
      </c>
      <c r="AR141" s="461">
        <v>0</v>
      </c>
      <c r="AS141" s="461">
        <v>0</v>
      </c>
      <c r="AT141" s="461">
        <v>0</v>
      </c>
      <c r="AU141" s="461">
        <v>0</v>
      </c>
      <c r="AV141" s="461">
        <v>0</v>
      </c>
      <c r="AW141" s="461">
        <v>0</v>
      </c>
      <c r="AX141" s="461">
        <v>0</v>
      </c>
      <c r="AY141" s="461">
        <v>0</v>
      </c>
      <c r="AZ141" s="461">
        <v>0</v>
      </c>
      <c r="BA141" s="461">
        <v>0</v>
      </c>
      <c r="BB141" s="461">
        <v>0</v>
      </c>
      <c r="BC141" s="461">
        <v>0</v>
      </c>
      <c r="BD141" s="461">
        <v>0</v>
      </c>
      <c r="BE141" s="461">
        <v>0</v>
      </c>
      <c r="BF141" s="461">
        <v>0</v>
      </c>
      <c r="BG141" s="461">
        <v>0</v>
      </c>
      <c r="BH141" s="461">
        <v>0</v>
      </c>
      <c r="BI141" s="461">
        <v>0</v>
      </c>
      <c r="BJ141" s="461">
        <v>0</v>
      </c>
      <c r="BK141" s="461">
        <v>0</v>
      </c>
      <c r="BL141" s="461">
        <v>0</v>
      </c>
      <c r="BM141" s="461">
        <v>0</v>
      </c>
      <c r="BN141" s="461">
        <v>0</v>
      </c>
      <c r="BO141" s="461">
        <v>0</v>
      </c>
      <c r="BP141" s="461">
        <v>0</v>
      </c>
      <c r="BQ141" s="461">
        <v>0</v>
      </c>
      <c r="BR141" s="461">
        <v>0</v>
      </c>
      <c r="BS141" s="461">
        <v>0</v>
      </c>
      <c r="BT141" s="461">
        <v>0</v>
      </c>
      <c r="BU141" s="461">
        <v>0</v>
      </c>
      <c r="BV141" s="461">
        <v>0</v>
      </c>
      <c r="BW141" s="461">
        <v>0</v>
      </c>
      <c r="BX141" s="461">
        <v>0</v>
      </c>
      <c r="BY141" s="461">
        <v>0</v>
      </c>
      <c r="BZ141" s="461">
        <v>0</v>
      </c>
      <c r="CA141" s="461">
        <v>0</v>
      </c>
      <c r="CB141" s="461">
        <v>0</v>
      </c>
      <c r="CC141" s="461">
        <v>0</v>
      </c>
      <c r="CD141" s="461">
        <v>0</v>
      </c>
      <c r="CE141" s="461">
        <v>0</v>
      </c>
      <c r="CF141" s="461">
        <v>0</v>
      </c>
      <c r="CG141" s="461">
        <v>0</v>
      </c>
      <c r="CH141" s="461">
        <v>0</v>
      </c>
    </row>
    <row r="142" spans="1:87" s="442" customFormat="1" ht="30">
      <c r="A142" s="451" t="s">
        <v>3137</v>
      </c>
      <c r="B142" s="458">
        <v>9</v>
      </c>
      <c r="C142" s="458">
        <v>0</v>
      </c>
      <c r="D142" s="458">
        <v>0</v>
      </c>
      <c r="E142" s="458">
        <v>0</v>
      </c>
      <c r="F142" s="458">
        <v>0</v>
      </c>
      <c r="G142" s="458">
        <v>0</v>
      </c>
      <c r="H142" s="458">
        <v>28</v>
      </c>
      <c r="I142" s="458">
        <v>0</v>
      </c>
      <c r="J142" s="458">
        <v>0</v>
      </c>
      <c r="K142" s="458">
        <v>9</v>
      </c>
      <c r="L142" s="458">
        <v>0</v>
      </c>
      <c r="M142" s="458">
        <v>0</v>
      </c>
      <c r="N142" s="458">
        <v>0</v>
      </c>
      <c r="O142" s="458">
        <v>0</v>
      </c>
      <c r="P142" s="458">
        <v>0</v>
      </c>
      <c r="Q142" s="458">
        <v>0</v>
      </c>
      <c r="R142" s="458">
        <v>0</v>
      </c>
      <c r="S142" s="458">
        <v>0</v>
      </c>
      <c r="T142" s="458">
        <v>0</v>
      </c>
      <c r="U142" s="458">
        <v>0</v>
      </c>
      <c r="V142" s="458">
        <v>0</v>
      </c>
      <c r="W142" s="458">
        <v>0</v>
      </c>
      <c r="X142" s="458">
        <v>0</v>
      </c>
      <c r="Y142" s="458">
        <v>0</v>
      </c>
      <c r="Z142" s="458">
        <v>0</v>
      </c>
      <c r="AA142" s="458">
        <v>0</v>
      </c>
      <c r="AB142" s="458">
        <v>0</v>
      </c>
      <c r="AC142" s="458">
        <v>2</v>
      </c>
      <c r="AD142" s="458">
        <v>0</v>
      </c>
      <c r="AE142" s="458">
        <v>0</v>
      </c>
      <c r="AF142" s="458">
        <v>0</v>
      </c>
      <c r="AG142" s="456">
        <f t="shared" si="9"/>
        <v>9</v>
      </c>
      <c r="AH142" s="456">
        <f t="shared" si="10"/>
        <v>37</v>
      </c>
      <c r="AI142" s="458">
        <v>0</v>
      </c>
      <c r="AJ142" s="456">
        <f t="shared" si="11"/>
        <v>46</v>
      </c>
      <c r="AK142" s="456">
        <f t="shared" si="12"/>
        <v>2</v>
      </c>
      <c r="AL142" s="456">
        <f t="shared" si="12"/>
        <v>0</v>
      </c>
      <c r="AM142" s="458">
        <v>6</v>
      </c>
      <c r="AN142" s="459" t="s">
        <v>3138</v>
      </c>
      <c r="AO142" s="458">
        <v>0</v>
      </c>
      <c r="AP142" s="458">
        <v>0</v>
      </c>
      <c r="AQ142" s="458">
        <v>0</v>
      </c>
      <c r="AR142" s="458">
        <v>0</v>
      </c>
      <c r="AS142" s="458">
        <v>0</v>
      </c>
      <c r="AT142" s="458">
        <v>0</v>
      </c>
      <c r="AU142" s="458">
        <v>0</v>
      </c>
      <c r="AV142" s="458">
        <v>0</v>
      </c>
      <c r="AW142" s="458">
        <v>0</v>
      </c>
      <c r="AX142" s="458">
        <v>0</v>
      </c>
      <c r="AY142" s="458">
        <v>0</v>
      </c>
      <c r="AZ142" s="458">
        <v>0</v>
      </c>
      <c r="BA142" s="458">
        <v>0</v>
      </c>
      <c r="BB142" s="458">
        <v>0</v>
      </c>
      <c r="BC142" s="458">
        <v>0</v>
      </c>
      <c r="BD142" s="458">
        <v>0</v>
      </c>
      <c r="BE142" s="458">
        <v>0</v>
      </c>
      <c r="BF142" s="458">
        <v>0</v>
      </c>
      <c r="BG142" s="458">
        <v>0</v>
      </c>
      <c r="BH142" s="458">
        <v>0</v>
      </c>
      <c r="BI142" s="458">
        <v>0</v>
      </c>
      <c r="BJ142" s="458">
        <v>0</v>
      </c>
      <c r="BK142" s="458">
        <v>0</v>
      </c>
      <c r="BL142" s="458">
        <v>0</v>
      </c>
      <c r="BM142" s="458">
        <v>0</v>
      </c>
      <c r="BN142" s="458">
        <v>0</v>
      </c>
      <c r="BO142" s="458">
        <v>0</v>
      </c>
      <c r="BP142" s="458">
        <v>0</v>
      </c>
      <c r="BQ142" s="458">
        <v>0</v>
      </c>
      <c r="BR142" s="458">
        <v>0</v>
      </c>
      <c r="BS142" s="458">
        <v>0</v>
      </c>
      <c r="BT142" s="458">
        <v>0</v>
      </c>
      <c r="BU142" s="458">
        <v>0</v>
      </c>
      <c r="BV142" s="458">
        <v>0</v>
      </c>
      <c r="BW142" s="458">
        <v>0</v>
      </c>
      <c r="BX142" s="458">
        <v>0</v>
      </c>
      <c r="BY142" s="458">
        <v>0</v>
      </c>
      <c r="BZ142" s="458">
        <v>0</v>
      </c>
      <c r="CA142" s="458">
        <v>0</v>
      </c>
      <c r="CB142" s="458">
        <v>0</v>
      </c>
      <c r="CC142" s="458">
        <v>0</v>
      </c>
      <c r="CD142" s="458">
        <v>0</v>
      </c>
      <c r="CE142" s="458">
        <v>0</v>
      </c>
      <c r="CF142" s="458">
        <v>0</v>
      </c>
      <c r="CG142" s="458">
        <v>0</v>
      </c>
      <c r="CH142" s="458">
        <v>0</v>
      </c>
      <c r="CI142" s="441"/>
    </row>
    <row r="143" spans="1:87" s="442" customFormat="1" ht="180">
      <c r="A143" s="451" t="s">
        <v>3139</v>
      </c>
      <c r="B143" s="458">
        <v>5</v>
      </c>
      <c r="C143" s="458">
        <v>0</v>
      </c>
      <c r="D143" s="458">
        <v>0</v>
      </c>
      <c r="E143" s="458">
        <v>0</v>
      </c>
      <c r="F143" s="458">
        <v>0</v>
      </c>
      <c r="G143" s="458">
        <v>0</v>
      </c>
      <c r="H143" s="458">
        <v>37</v>
      </c>
      <c r="I143" s="458">
        <v>0</v>
      </c>
      <c r="J143" s="458">
        <v>0</v>
      </c>
      <c r="K143" s="458">
        <v>39</v>
      </c>
      <c r="L143" s="458">
        <v>0</v>
      </c>
      <c r="M143" s="458">
        <v>0</v>
      </c>
      <c r="N143" s="458">
        <v>5</v>
      </c>
      <c r="O143" s="458">
        <v>0</v>
      </c>
      <c r="P143" s="458">
        <v>0</v>
      </c>
      <c r="Q143" s="458">
        <v>0</v>
      </c>
      <c r="R143" s="458">
        <v>0</v>
      </c>
      <c r="S143" s="458">
        <v>0</v>
      </c>
      <c r="T143" s="458">
        <v>0</v>
      </c>
      <c r="U143" s="458">
        <v>0</v>
      </c>
      <c r="V143" s="458">
        <v>0</v>
      </c>
      <c r="W143" s="458">
        <v>0</v>
      </c>
      <c r="X143" s="458">
        <v>0</v>
      </c>
      <c r="Y143" s="458">
        <v>0</v>
      </c>
      <c r="Z143" s="458">
        <v>0</v>
      </c>
      <c r="AA143" s="458">
        <v>0</v>
      </c>
      <c r="AB143" s="458">
        <v>0</v>
      </c>
      <c r="AC143" s="458">
        <v>2</v>
      </c>
      <c r="AD143" s="458">
        <v>0</v>
      </c>
      <c r="AE143" s="458">
        <v>0</v>
      </c>
      <c r="AF143" s="458">
        <v>0</v>
      </c>
      <c r="AG143" s="456">
        <f t="shared" si="9"/>
        <v>5</v>
      </c>
      <c r="AH143" s="456">
        <f t="shared" si="10"/>
        <v>81</v>
      </c>
      <c r="AI143" s="458">
        <v>0</v>
      </c>
      <c r="AJ143" s="456">
        <f t="shared" si="11"/>
        <v>86</v>
      </c>
      <c r="AK143" s="456">
        <f t="shared" si="12"/>
        <v>2</v>
      </c>
      <c r="AL143" s="456">
        <f t="shared" si="12"/>
        <v>0</v>
      </c>
      <c r="AM143" s="458">
        <v>20</v>
      </c>
      <c r="AN143" s="463" t="s">
        <v>3140</v>
      </c>
      <c r="AO143" s="458">
        <v>0</v>
      </c>
      <c r="AP143" s="458">
        <v>0</v>
      </c>
      <c r="AQ143" s="458">
        <v>0</v>
      </c>
      <c r="AR143" s="458">
        <v>0</v>
      </c>
      <c r="AS143" s="458">
        <v>0</v>
      </c>
      <c r="AT143" s="458">
        <v>0</v>
      </c>
      <c r="AU143" s="458">
        <v>0</v>
      </c>
      <c r="AV143" s="458">
        <v>0</v>
      </c>
      <c r="AW143" s="458">
        <v>0</v>
      </c>
      <c r="AX143" s="458">
        <v>0</v>
      </c>
      <c r="AY143" s="458">
        <v>0</v>
      </c>
      <c r="AZ143" s="458">
        <v>0</v>
      </c>
      <c r="BA143" s="458">
        <v>0</v>
      </c>
      <c r="BB143" s="458">
        <v>0</v>
      </c>
      <c r="BC143" s="458">
        <v>0</v>
      </c>
      <c r="BD143" s="458">
        <v>0</v>
      </c>
      <c r="BE143" s="458">
        <v>0</v>
      </c>
      <c r="BF143" s="458">
        <v>0</v>
      </c>
      <c r="BG143" s="458">
        <v>0</v>
      </c>
      <c r="BH143" s="458">
        <v>0</v>
      </c>
      <c r="BI143" s="458">
        <v>0</v>
      </c>
      <c r="BJ143" s="458">
        <v>0</v>
      </c>
      <c r="BK143" s="458">
        <v>0</v>
      </c>
      <c r="BL143" s="458">
        <v>0</v>
      </c>
      <c r="BM143" s="458">
        <v>0</v>
      </c>
      <c r="BN143" s="458">
        <v>0</v>
      </c>
      <c r="BO143" s="458">
        <v>0</v>
      </c>
      <c r="BP143" s="458">
        <v>0</v>
      </c>
      <c r="BQ143" s="458">
        <v>0</v>
      </c>
      <c r="BR143" s="458">
        <v>0</v>
      </c>
      <c r="BS143" s="458">
        <v>0</v>
      </c>
      <c r="BT143" s="458">
        <v>0</v>
      </c>
      <c r="BU143" s="458">
        <v>0</v>
      </c>
      <c r="BV143" s="458">
        <v>0</v>
      </c>
      <c r="BW143" s="458">
        <v>0</v>
      </c>
      <c r="BX143" s="458">
        <v>0</v>
      </c>
      <c r="BY143" s="458">
        <v>0</v>
      </c>
      <c r="BZ143" s="458">
        <v>0</v>
      </c>
      <c r="CA143" s="458">
        <v>0</v>
      </c>
      <c r="CB143" s="458">
        <v>0</v>
      </c>
      <c r="CC143" s="458">
        <v>0</v>
      </c>
      <c r="CD143" s="458">
        <v>0</v>
      </c>
      <c r="CE143" s="458">
        <v>0</v>
      </c>
      <c r="CF143" s="458">
        <v>0</v>
      </c>
      <c r="CG143" s="458">
        <v>0</v>
      </c>
      <c r="CH143" s="458">
        <v>0</v>
      </c>
      <c r="CI143" s="441"/>
    </row>
    <row r="144" spans="1:87" s="40" customFormat="1">
      <c r="A144" s="453" t="s">
        <v>3141</v>
      </c>
      <c r="B144" s="461">
        <v>7</v>
      </c>
      <c r="C144" s="461">
        <v>0</v>
      </c>
      <c r="D144" s="461">
        <v>0</v>
      </c>
      <c r="E144" s="461">
        <v>0</v>
      </c>
      <c r="F144" s="461">
        <v>0</v>
      </c>
      <c r="G144" s="461">
        <v>0</v>
      </c>
      <c r="H144" s="461">
        <v>60</v>
      </c>
      <c r="I144" s="461">
        <v>0</v>
      </c>
      <c r="J144" s="461">
        <v>0</v>
      </c>
      <c r="K144" s="461">
        <v>0</v>
      </c>
      <c r="L144" s="461">
        <v>0</v>
      </c>
      <c r="M144" s="461">
        <v>0</v>
      </c>
      <c r="N144" s="461">
        <v>0</v>
      </c>
      <c r="O144" s="461">
        <v>0</v>
      </c>
      <c r="P144" s="461">
        <v>0</v>
      </c>
      <c r="Q144" s="461">
        <v>0</v>
      </c>
      <c r="R144" s="461">
        <v>0</v>
      </c>
      <c r="S144" s="461">
        <v>0</v>
      </c>
      <c r="T144" s="461">
        <v>0</v>
      </c>
      <c r="U144" s="461">
        <v>0</v>
      </c>
      <c r="V144" s="461">
        <v>0</v>
      </c>
      <c r="W144" s="461">
        <v>0</v>
      </c>
      <c r="X144" s="461">
        <v>0</v>
      </c>
      <c r="Y144" s="461">
        <v>0</v>
      </c>
      <c r="Z144" s="461">
        <v>0</v>
      </c>
      <c r="AA144" s="461">
        <v>0</v>
      </c>
      <c r="AB144" s="461">
        <v>0</v>
      </c>
      <c r="AC144" s="461">
        <v>2</v>
      </c>
      <c r="AD144" s="461">
        <v>0</v>
      </c>
      <c r="AE144" s="461">
        <v>0</v>
      </c>
      <c r="AF144" s="461">
        <v>0</v>
      </c>
      <c r="AG144" s="456">
        <f t="shared" si="9"/>
        <v>7</v>
      </c>
      <c r="AH144" s="456">
        <f t="shared" si="10"/>
        <v>60</v>
      </c>
      <c r="AI144" s="461">
        <v>0</v>
      </c>
      <c r="AJ144" s="456">
        <f t="shared" si="11"/>
        <v>67</v>
      </c>
      <c r="AK144" s="456">
        <f t="shared" si="12"/>
        <v>2</v>
      </c>
      <c r="AL144" s="456">
        <f t="shared" si="12"/>
        <v>0</v>
      </c>
      <c r="AM144" s="461">
        <v>3</v>
      </c>
      <c r="AN144" s="461" t="s">
        <v>3142</v>
      </c>
      <c r="AO144" s="461">
        <v>0</v>
      </c>
      <c r="AP144" s="461">
        <v>0</v>
      </c>
      <c r="AQ144" s="461">
        <v>0</v>
      </c>
      <c r="AR144" s="461">
        <v>0</v>
      </c>
      <c r="AS144" s="461">
        <v>0</v>
      </c>
      <c r="AT144" s="461">
        <v>0</v>
      </c>
      <c r="AU144" s="461">
        <v>0</v>
      </c>
      <c r="AV144" s="461">
        <v>0</v>
      </c>
      <c r="AW144" s="461">
        <v>0</v>
      </c>
      <c r="AX144" s="461">
        <v>0</v>
      </c>
      <c r="AY144" s="461">
        <v>0</v>
      </c>
      <c r="AZ144" s="461">
        <v>0</v>
      </c>
      <c r="BA144" s="461">
        <v>0</v>
      </c>
      <c r="BB144" s="461">
        <v>0</v>
      </c>
      <c r="BC144" s="461">
        <v>0</v>
      </c>
      <c r="BD144" s="461">
        <v>0</v>
      </c>
      <c r="BE144" s="461">
        <v>0</v>
      </c>
      <c r="BF144" s="461">
        <v>0</v>
      </c>
      <c r="BG144" s="461">
        <v>0</v>
      </c>
      <c r="BH144" s="461">
        <v>0</v>
      </c>
      <c r="BI144" s="461">
        <v>0</v>
      </c>
      <c r="BJ144" s="461">
        <v>0</v>
      </c>
      <c r="BK144" s="461">
        <v>0</v>
      </c>
      <c r="BL144" s="461">
        <v>0</v>
      </c>
      <c r="BM144" s="461">
        <v>0</v>
      </c>
      <c r="BN144" s="461">
        <v>0</v>
      </c>
      <c r="BO144" s="461">
        <v>0</v>
      </c>
      <c r="BP144" s="461">
        <v>0</v>
      </c>
      <c r="BQ144" s="461">
        <v>0</v>
      </c>
      <c r="BR144" s="461">
        <v>0</v>
      </c>
      <c r="BS144" s="461">
        <v>0</v>
      </c>
      <c r="BT144" s="461">
        <v>0</v>
      </c>
      <c r="BU144" s="461">
        <v>0</v>
      </c>
      <c r="BV144" s="461">
        <v>0</v>
      </c>
      <c r="BW144" s="461">
        <v>0</v>
      </c>
      <c r="BX144" s="461">
        <v>0</v>
      </c>
      <c r="BY144" s="461">
        <v>0</v>
      </c>
      <c r="BZ144" s="461">
        <v>0</v>
      </c>
      <c r="CA144" s="461">
        <v>0</v>
      </c>
      <c r="CB144" s="461">
        <v>0</v>
      </c>
      <c r="CC144" s="461">
        <v>0</v>
      </c>
      <c r="CD144" s="461">
        <v>0</v>
      </c>
      <c r="CE144" s="461">
        <v>0</v>
      </c>
      <c r="CF144" s="461">
        <v>0</v>
      </c>
      <c r="CG144" s="461">
        <v>0</v>
      </c>
      <c r="CH144" s="461">
        <v>0</v>
      </c>
    </row>
    <row r="145" spans="1:87" s="442" customFormat="1" ht="45">
      <c r="A145" s="451" t="s">
        <v>3143</v>
      </c>
      <c r="B145" s="458">
        <v>5</v>
      </c>
      <c r="C145" s="458">
        <v>0</v>
      </c>
      <c r="D145" s="458">
        <v>0</v>
      </c>
      <c r="E145" s="458">
        <v>0</v>
      </c>
      <c r="F145" s="458">
        <v>0</v>
      </c>
      <c r="G145" s="458">
        <v>0</v>
      </c>
      <c r="H145" s="458">
        <v>26</v>
      </c>
      <c r="I145" s="458">
        <v>0</v>
      </c>
      <c r="J145" s="458">
        <v>0</v>
      </c>
      <c r="K145" s="458">
        <v>3</v>
      </c>
      <c r="L145" s="458">
        <v>0</v>
      </c>
      <c r="M145" s="458">
        <v>0</v>
      </c>
      <c r="N145" s="458">
        <v>0</v>
      </c>
      <c r="O145" s="458">
        <v>0</v>
      </c>
      <c r="P145" s="458">
        <v>0</v>
      </c>
      <c r="Q145" s="458">
        <v>0</v>
      </c>
      <c r="R145" s="458">
        <v>0</v>
      </c>
      <c r="S145" s="458">
        <v>0</v>
      </c>
      <c r="T145" s="458">
        <v>0</v>
      </c>
      <c r="U145" s="458">
        <v>0</v>
      </c>
      <c r="V145" s="458">
        <v>0</v>
      </c>
      <c r="W145" s="458">
        <v>0</v>
      </c>
      <c r="X145" s="458">
        <v>0</v>
      </c>
      <c r="Y145" s="458">
        <v>0</v>
      </c>
      <c r="Z145" s="458">
        <v>0</v>
      </c>
      <c r="AA145" s="458">
        <v>0</v>
      </c>
      <c r="AB145" s="458">
        <v>0</v>
      </c>
      <c r="AC145" s="458">
        <v>1</v>
      </c>
      <c r="AD145" s="458">
        <v>0</v>
      </c>
      <c r="AE145" s="458">
        <v>0</v>
      </c>
      <c r="AF145" s="458">
        <v>0</v>
      </c>
      <c r="AG145" s="456">
        <f t="shared" si="9"/>
        <v>5</v>
      </c>
      <c r="AH145" s="456">
        <f t="shared" si="10"/>
        <v>29</v>
      </c>
      <c r="AI145" s="458">
        <v>0</v>
      </c>
      <c r="AJ145" s="456">
        <f t="shared" si="11"/>
        <v>34</v>
      </c>
      <c r="AK145" s="456">
        <f t="shared" si="12"/>
        <v>1</v>
      </c>
      <c r="AL145" s="456">
        <f t="shared" si="12"/>
        <v>0</v>
      </c>
      <c r="AM145" s="464">
        <v>5</v>
      </c>
      <c r="AN145" s="465" t="s">
        <v>3144</v>
      </c>
      <c r="AO145" s="466">
        <v>0</v>
      </c>
      <c r="AP145" s="458">
        <v>0</v>
      </c>
      <c r="AQ145" s="458">
        <v>0</v>
      </c>
      <c r="AR145" s="458">
        <v>0</v>
      </c>
      <c r="AS145" s="458">
        <v>0</v>
      </c>
      <c r="AT145" s="458">
        <v>0</v>
      </c>
      <c r="AU145" s="458">
        <v>0</v>
      </c>
      <c r="AV145" s="458">
        <v>0</v>
      </c>
      <c r="AW145" s="458">
        <v>0</v>
      </c>
      <c r="AX145" s="458">
        <v>0</v>
      </c>
      <c r="AY145" s="458">
        <v>0</v>
      </c>
      <c r="AZ145" s="458">
        <v>0</v>
      </c>
      <c r="BA145" s="458">
        <v>0</v>
      </c>
      <c r="BB145" s="458">
        <v>0</v>
      </c>
      <c r="BC145" s="458">
        <v>0</v>
      </c>
      <c r="BD145" s="458">
        <v>0</v>
      </c>
      <c r="BE145" s="458">
        <v>0</v>
      </c>
      <c r="BF145" s="458">
        <v>0</v>
      </c>
      <c r="BG145" s="458">
        <v>0</v>
      </c>
      <c r="BH145" s="458">
        <v>0</v>
      </c>
      <c r="BI145" s="458">
        <v>0</v>
      </c>
      <c r="BJ145" s="458">
        <v>0</v>
      </c>
      <c r="BK145" s="458">
        <v>0</v>
      </c>
      <c r="BL145" s="458">
        <v>0</v>
      </c>
      <c r="BM145" s="458">
        <v>0</v>
      </c>
      <c r="BN145" s="458">
        <v>0</v>
      </c>
      <c r="BO145" s="458">
        <v>0</v>
      </c>
      <c r="BP145" s="458">
        <v>0</v>
      </c>
      <c r="BQ145" s="458">
        <v>0</v>
      </c>
      <c r="BR145" s="458">
        <v>0</v>
      </c>
      <c r="BS145" s="458">
        <v>0</v>
      </c>
      <c r="BT145" s="458">
        <v>0</v>
      </c>
      <c r="BU145" s="458">
        <v>0</v>
      </c>
      <c r="BV145" s="458">
        <v>0</v>
      </c>
      <c r="BW145" s="458">
        <v>0</v>
      </c>
      <c r="BX145" s="458">
        <v>0</v>
      </c>
      <c r="BY145" s="458">
        <v>0</v>
      </c>
      <c r="BZ145" s="458">
        <v>0</v>
      </c>
      <c r="CA145" s="458">
        <v>0</v>
      </c>
      <c r="CB145" s="458">
        <v>0</v>
      </c>
      <c r="CC145" s="458">
        <v>0</v>
      </c>
      <c r="CD145" s="458">
        <v>0</v>
      </c>
      <c r="CE145" s="458">
        <v>0</v>
      </c>
      <c r="CF145" s="458">
        <v>0</v>
      </c>
      <c r="CG145" s="458">
        <v>0</v>
      </c>
      <c r="CH145" s="458">
        <v>0</v>
      </c>
      <c r="CI145" s="441"/>
    </row>
    <row r="146" spans="1:87" s="40" customFormat="1" ht="30">
      <c r="A146" s="453" t="s">
        <v>3145</v>
      </c>
      <c r="B146" s="461">
        <v>3</v>
      </c>
      <c r="C146" s="461">
        <v>0</v>
      </c>
      <c r="D146" s="461">
        <v>0</v>
      </c>
      <c r="E146" s="461">
        <v>0</v>
      </c>
      <c r="F146" s="461">
        <v>0</v>
      </c>
      <c r="G146" s="461">
        <v>0</v>
      </c>
      <c r="H146" s="461">
        <v>23</v>
      </c>
      <c r="I146" s="461">
        <v>0</v>
      </c>
      <c r="J146" s="461">
        <v>0</v>
      </c>
      <c r="K146" s="461">
        <v>0</v>
      </c>
      <c r="L146" s="461">
        <v>0</v>
      </c>
      <c r="M146" s="461">
        <v>0</v>
      </c>
      <c r="N146" s="461">
        <v>0</v>
      </c>
      <c r="O146" s="461">
        <v>0</v>
      </c>
      <c r="P146" s="461">
        <v>0</v>
      </c>
      <c r="Q146" s="461">
        <v>0</v>
      </c>
      <c r="R146" s="461">
        <v>0</v>
      </c>
      <c r="S146" s="461">
        <v>0</v>
      </c>
      <c r="T146" s="461">
        <v>0</v>
      </c>
      <c r="U146" s="461">
        <v>0</v>
      </c>
      <c r="V146" s="461">
        <v>0</v>
      </c>
      <c r="W146" s="461">
        <v>0</v>
      </c>
      <c r="X146" s="461">
        <v>0</v>
      </c>
      <c r="Y146" s="461">
        <v>0</v>
      </c>
      <c r="Z146" s="461">
        <v>0</v>
      </c>
      <c r="AA146" s="461">
        <v>0</v>
      </c>
      <c r="AB146" s="461">
        <v>0</v>
      </c>
      <c r="AC146" s="461">
        <v>1</v>
      </c>
      <c r="AD146" s="461">
        <v>0</v>
      </c>
      <c r="AE146" s="461">
        <v>0</v>
      </c>
      <c r="AF146" s="461">
        <v>0</v>
      </c>
      <c r="AG146" s="456">
        <f t="shared" si="9"/>
        <v>3</v>
      </c>
      <c r="AH146" s="456">
        <f t="shared" si="10"/>
        <v>23</v>
      </c>
      <c r="AI146" s="461">
        <v>0</v>
      </c>
      <c r="AJ146" s="456">
        <f t="shared" si="11"/>
        <v>26</v>
      </c>
      <c r="AK146" s="456">
        <f t="shared" si="12"/>
        <v>1</v>
      </c>
      <c r="AL146" s="456">
        <f t="shared" si="12"/>
        <v>0</v>
      </c>
      <c r="AM146" s="461">
        <v>5</v>
      </c>
      <c r="AN146" s="462" t="s">
        <v>3012</v>
      </c>
      <c r="AO146" s="461">
        <v>0</v>
      </c>
      <c r="AP146" s="461">
        <v>0</v>
      </c>
      <c r="AQ146" s="461">
        <v>0</v>
      </c>
      <c r="AR146" s="461">
        <v>0</v>
      </c>
      <c r="AS146" s="461">
        <v>0</v>
      </c>
      <c r="AT146" s="461">
        <v>0</v>
      </c>
      <c r="AU146" s="461">
        <v>0</v>
      </c>
      <c r="AV146" s="461">
        <v>0</v>
      </c>
      <c r="AW146" s="461">
        <v>0</v>
      </c>
      <c r="AX146" s="461">
        <v>0</v>
      </c>
      <c r="AY146" s="461">
        <v>0</v>
      </c>
      <c r="AZ146" s="461">
        <v>0</v>
      </c>
      <c r="BA146" s="461">
        <v>0</v>
      </c>
      <c r="BB146" s="461">
        <v>0</v>
      </c>
      <c r="BC146" s="461">
        <v>0</v>
      </c>
      <c r="BD146" s="461">
        <v>0</v>
      </c>
      <c r="BE146" s="461">
        <v>0</v>
      </c>
      <c r="BF146" s="461">
        <v>0</v>
      </c>
      <c r="BG146" s="461">
        <v>0</v>
      </c>
      <c r="BH146" s="461">
        <v>0</v>
      </c>
      <c r="BI146" s="461">
        <v>0</v>
      </c>
      <c r="BJ146" s="461">
        <v>0</v>
      </c>
      <c r="BK146" s="461">
        <v>0</v>
      </c>
      <c r="BL146" s="461">
        <v>0</v>
      </c>
      <c r="BM146" s="461">
        <v>0</v>
      </c>
      <c r="BN146" s="461">
        <v>0</v>
      </c>
      <c r="BO146" s="461">
        <v>0</v>
      </c>
      <c r="BP146" s="461">
        <v>0</v>
      </c>
      <c r="BQ146" s="461">
        <v>0</v>
      </c>
      <c r="BR146" s="461">
        <v>0</v>
      </c>
      <c r="BS146" s="461">
        <v>0</v>
      </c>
      <c r="BT146" s="461">
        <v>0</v>
      </c>
      <c r="BU146" s="461">
        <v>0</v>
      </c>
      <c r="BV146" s="461">
        <v>0</v>
      </c>
      <c r="BW146" s="461">
        <v>0</v>
      </c>
      <c r="BX146" s="461">
        <v>0</v>
      </c>
      <c r="BY146" s="461">
        <v>0</v>
      </c>
      <c r="BZ146" s="461">
        <v>0</v>
      </c>
      <c r="CA146" s="461">
        <v>0</v>
      </c>
      <c r="CB146" s="461">
        <v>0</v>
      </c>
      <c r="CC146" s="461">
        <v>0</v>
      </c>
      <c r="CD146" s="461">
        <v>0</v>
      </c>
      <c r="CE146" s="461">
        <v>0</v>
      </c>
      <c r="CF146" s="461">
        <v>0</v>
      </c>
      <c r="CG146" s="461">
        <v>0</v>
      </c>
      <c r="CH146" s="461">
        <v>0</v>
      </c>
    </row>
    <row r="147" spans="1:87" s="442" customFormat="1" ht="60">
      <c r="A147" s="451" t="s">
        <v>3146</v>
      </c>
      <c r="B147" s="458">
        <v>9</v>
      </c>
      <c r="C147" s="458">
        <v>1</v>
      </c>
      <c r="D147" s="458">
        <v>0</v>
      </c>
      <c r="E147" s="458">
        <v>0</v>
      </c>
      <c r="F147" s="458">
        <v>0</v>
      </c>
      <c r="G147" s="458">
        <v>0</v>
      </c>
      <c r="H147" s="458">
        <v>66</v>
      </c>
      <c r="I147" s="458">
        <v>0</v>
      </c>
      <c r="J147" s="458">
        <v>0</v>
      </c>
      <c r="K147" s="458">
        <v>13</v>
      </c>
      <c r="L147" s="458">
        <v>0</v>
      </c>
      <c r="M147" s="458">
        <v>0</v>
      </c>
      <c r="N147" s="458">
        <v>0</v>
      </c>
      <c r="O147" s="458">
        <v>0</v>
      </c>
      <c r="P147" s="458">
        <v>0</v>
      </c>
      <c r="Q147" s="458">
        <v>0</v>
      </c>
      <c r="R147" s="458">
        <v>0</v>
      </c>
      <c r="S147" s="458">
        <v>0</v>
      </c>
      <c r="T147" s="458">
        <v>0</v>
      </c>
      <c r="U147" s="458">
        <v>0</v>
      </c>
      <c r="V147" s="458">
        <v>0</v>
      </c>
      <c r="W147" s="458">
        <v>0</v>
      </c>
      <c r="X147" s="458">
        <v>0</v>
      </c>
      <c r="Y147" s="458">
        <v>0</v>
      </c>
      <c r="Z147" s="458">
        <v>0</v>
      </c>
      <c r="AA147" s="458">
        <v>0</v>
      </c>
      <c r="AB147" s="458">
        <v>0</v>
      </c>
      <c r="AC147" s="458">
        <v>3</v>
      </c>
      <c r="AD147" s="458">
        <v>0</v>
      </c>
      <c r="AE147" s="458">
        <v>0</v>
      </c>
      <c r="AF147" s="458">
        <v>0</v>
      </c>
      <c r="AG147" s="456">
        <f t="shared" si="9"/>
        <v>9</v>
      </c>
      <c r="AH147" s="456">
        <f t="shared" si="10"/>
        <v>79</v>
      </c>
      <c r="AI147" s="458">
        <v>0</v>
      </c>
      <c r="AJ147" s="456">
        <f t="shared" si="11"/>
        <v>88</v>
      </c>
      <c r="AK147" s="456">
        <f t="shared" si="12"/>
        <v>4</v>
      </c>
      <c r="AL147" s="456">
        <f t="shared" si="12"/>
        <v>0</v>
      </c>
      <c r="AM147" s="458">
        <v>11</v>
      </c>
      <c r="AN147" s="459" t="s">
        <v>3147</v>
      </c>
      <c r="AO147" s="458">
        <v>0</v>
      </c>
      <c r="AP147" s="458">
        <v>0</v>
      </c>
      <c r="AQ147" s="458">
        <v>0</v>
      </c>
      <c r="AR147" s="458">
        <v>0</v>
      </c>
      <c r="AS147" s="458">
        <v>0</v>
      </c>
      <c r="AT147" s="458">
        <v>0</v>
      </c>
      <c r="AU147" s="458">
        <v>0</v>
      </c>
      <c r="AV147" s="458">
        <v>0</v>
      </c>
      <c r="AW147" s="458">
        <v>0</v>
      </c>
      <c r="AX147" s="458">
        <v>0</v>
      </c>
      <c r="AY147" s="458">
        <v>0</v>
      </c>
      <c r="AZ147" s="458">
        <v>0</v>
      </c>
      <c r="BA147" s="458">
        <v>0</v>
      </c>
      <c r="BB147" s="458">
        <v>0</v>
      </c>
      <c r="BC147" s="458">
        <v>0</v>
      </c>
      <c r="BD147" s="458">
        <v>0</v>
      </c>
      <c r="BE147" s="458">
        <v>0</v>
      </c>
      <c r="BF147" s="458">
        <v>0</v>
      </c>
      <c r="BG147" s="458">
        <v>0</v>
      </c>
      <c r="BH147" s="458">
        <v>0</v>
      </c>
      <c r="BI147" s="458">
        <v>0</v>
      </c>
      <c r="BJ147" s="458">
        <v>0</v>
      </c>
      <c r="BK147" s="458">
        <v>0</v>
      </c>
      <c r="BL147" s="458">
        <v>0</v>
      </c>
      <c r="BM147" s="458">
        <v>0</v>
      </c>
      <c r="BN147" s="458">
        <v>0</v>
      </c>
      <c r="BO147" s="458">
        <v>0</v>
      </c>
      <c r="BP147" s="458">
        <v>0</v>
      </c>
      <c r="BQ147" s="458">
        <v>0</v>
      </c>
      <c r="BR147" s="458">
        <v>1</v>
      </c>
      <c r="BS147" s="458">
        <v>40000</v>
      </c>
      <c r="BT147" s="458">
        <v>0</v>
      </c>
      <c r="BU147" s="458">
        <v>0</v>
      </c>
      <c r="BV147" s="458">
        <v>0</v>
      </c>
      <c r="BW147" s="458">
        <v>0</v>
      </c>
      <c r="BX147" s="458">
        <v>0</v>
      </c>
      <c r="BY147" s="458">
        <v>0</v>
      </c>
      <c r="BZ147" s="458">
        <v>0</v>
      </c>
      <c r="CA147" s="458">
        <v>0</v>
      </c>
      <c r="CB147" s="458">
        <v>0</v>
      </c>
      <c r="CC147" s="458">
        <v>0</v>
      </c>
      <c r="CD147" s="458">
        <v>0</v>
      </c>
      <c r="CE147" s="458">
        <v>0</v>
      </c>
      <c r="CF147" s="458">
        <v>0</v>
      </c>
      <c r="CG147" s="458">
        <v>0</v>
      </c>
      <c r="CH147" s="458">
        <v>0</v>
      </c>
      <c r="CI147" s="441"/>
    </row>
    <row r="148" spans="1:87" s="442" customFormat="1" ht="120">
      <c r="A148" s="451" t="s">
        <v>3148</v>
      </c>
      <c r="B148" s="458">
        <v>5</v>
      </c>
      <c r="C148" s="458">
        <v>0</v>
      </c>
      <c r="D148" s="458">
        <v>0</v>
      </c>
      <c r="E148" s="458">
        <v>0</v>
      </c>
      <c r="F148" s="458">
        <v>0</v>
      </c>
      <c r="G148" s="458">
        <v>0</v>
      </c>
      <c r="H148" s="458">
        <v>23</v>
      </c>
      <c r="I148" s="458">
        <v>0</v>
      </c>
      <c r="J148" s="458">
        <v>0</v>
      </c>
      <c r="K148" s="458">
        <v>0</v>
      </c>
      <c r="L148" s="458">
        <v>0</v>
      </c>
      <c r="M148" s="458">
        <v>0</v>
      </c>
      <c r="N148" s="458">
        <v>14</v>
      </c>
      <c r="O148" s="458">
        <v>0</v>
      </c>
      <c r="P148" s="458">
        <v>0</v>
      </c>
      <c r="Q148" s="458">
        <v>0</v>
      </c>
      <c r="R148" s="458">
        <v>0</v>
      </c>
      <c r="S148" s="458">
        <v>0</v>
      </c>
      <c r="T148" s="458">
        <v>0</v>
      </c>
      <c r="U148" s="458">
        <v>0</v>
      </c>
      <c r="V148" s="458">
        <v>0</v>
      </c>
      <c r="W148" s="458">
        <v>0</v>
      </c>
      <c r="X148" s="458">
        <v>0</v>
      </c>
      <c r="Y148" s="458">
        <v>0</v>
      </c>
      <c r="Z148" s="458">
        <v>0</v>
      </c>
      <c r="AA148" s="458">
        <v>0</v>
      </c>
      <c r="AB148" s="458">
        <v>0</v>
      </c>
      <c r="AC148" s="458">
        <v>3</v>
      </c>
      <c r="AD148" s="458">
        <v>0</v>
      </c>
      <c r="AE148" s="458">
        <v>0</v>
      </c>
      <c r="AF148" s="458">
        <v>0</v>
      </c>
      <c r="AG148" s="456">
        <f t="shared" si="9"/>
        <v>5</v>
      </c>
      <c r="AH148" s="456">
        <f t="shared" si="10"/>
        <v>37</v>
      </c>
      <c r="AI148" s="458">
        <v>0</v>
      </c>
      <c r="AJ148" s="456">
        <f t="shared" si="11"/>
        <v>42</v>
      </c>
      <c r="AK148" s="456">
        <f t="shared" si="12"/>
        <v>3</v>
      </c>
      <c r="AL148" s="456">
        <f t="shared" si="12"/>
        <v>0</v>
      </c>
      <c r="AM148" s="458">
        <v>14</v>
      </c>
      <c r="AN148" s="459" t="s">
        <v>3149</v>
      </c>
      <c r="AO148" s="458">
        <v>0</v>
      </c>
      <c r="AP148" s="458">
        <v>0</v>
      </c>
      <c r="AQ148" s="458">
        <v>0</v>
      </c>
      <c r="AR148" s="458">
        <v>0</v>
      </c>
      <c r="AS148" s="458">
        <v>0</v>
      </c>
      <c r="AT148" s="458">
        <v>0</v>
      </c>
      <c r="AU148" s="458">
        <v>0</v>
      </c>
      <c r="AV148" s="458">
        <v>0</v>
      </c>
      <c r="AW148" s="458">
        <v>0</v>
      </c>
      <c r="AX148" s="458">
        <v>0</v>
      </c>
      <c r="AY148" s="458">
        <v>0</v>
      </c>
      <c r="AZ148" s="458">
        <v>0</v>
      </c>
      <c r="BA148" s="458">
        <v>0</v>
      </c>
      <c r="BB148" s="458">
        <v>0</v>
      </c>
      <c r="BC148" s="458">
        <v>0</v>
      </c>
      <c r="BD148" s="458">
        <v>0</v>
      </c>
      <c r="BE148" s="458">
        <v>0</v>
      </c>
      <c r="BF148" s="458">
        <v>0</v>
      </c>
      <c r="BG148" s="458">
        <v>0</v>
      </c>
      <c r="BH148" s="458">
        <v>0</v>
      </c>
      <c r="BI148" s="458">
        <v>0</v>
      </c>
      <c r="BJ148" s="458">
        <v>0</v>
      </c>
      <c r="BK148" s="458">
        <v>0</v>
      </c>
      <c r="BL148" s="458">
        <v>0</v>
      </c>
      <c r="BM148" s="458">
        <v>0</v>
      </c>
      <c r="BN148" s="458">
        <v>0</v>
      </c>
      <c r="BO148" s="458">
        <v>0</v>
      </c>
      <c r="BP148" s="458">
        <v>0</v>
      </c>
      <c r="BQ148" s="458">
        <v>0</v>
      </c>
      <c r="BR148" s="458">
        <v>0</v>
      </c>
      <c r="BS148" s="458">
        <v>0</v>
      </c>
      <c r="BT148" s="458">
        <v>0</v>
      </c>
      <c r="BU148" s="458">
        <v>0</v>
      </c>
      <c r="BV148" s="458">
        <v>0</v>
      </c>
      <c r="BW148" s="458">
        <v>0</v>
      </c>
      <c r="BX148" s="458">
        <v>0</v>
      </c>
      <c r="BY148" s="458">
        <v>0</v>
      </c>
      <c r="BZ148" s="458">
        <v>0</v>
      </c>
      <c r="CA148" s="458">
        <v>0</v>
      </c>
      <c r="CB148" s="458">
        <v>0</v>
      </c>
      <c r="CC148" s="458">
        <v>0</v>
      </c>
      <c r="CD148" s="458">
        <v>0</v>
      </c>
      <c r="CE148" s="458">
        <v>0</v>
      </c>
      <c r="CF148" s="458">
        <v>0</v>
      </c>
      <c r="CG148" s="458">
        <v>0</v>
      </c>
      <c r="CH148" s="458">
        <v>0</v>
      </c>
      <c r="CI148" s="441"/>
    </row>
    <row r="149" spans="1:87" s="40" customFormat="1">
      <c r="A149" s="453" t="s">
        <v>3150</v>
      </c>
      <c r="B149" s="461">
        <v>7</v>
      </c>
      <c r="C149" s="461">
        <v>0</v>
      </c>
      <c r="D149" s="461">
        <v>0</v>
      </c>
      <c r="E149" s="461">
        <v>0</v>
      </c>
      <c r="F149" s="461">
        <v>0</v>
      </c>
      <c r="G149" s="461">
        <v>0</v>
      </c>
      <c r="H149" s="461">
        <v>29</v>
      </c>
      <c r="I149" s="461">
        <v>0</v>
      </c>
      <c r="J149" s="461">
        <v>0</v>
      </c>
      <c r="K149" s="461">
        <v>0</v>
      </c>
      <c r="L149" s="461">
        <v>0</v>
      </c>
      <c r="M149" s="461">
        <v>0</v>
      </c>
      <c r="N149" s="461">
        <v>0</v>
      </c>
      <c r="O149" s="461">
        <v>0</v>
      </c>
      <c r="P149" s="461">
        <v>0</v>
      </c>
      <c r="Q149" s="461">
        <v>0</v>
      </c>
      <c r="R149" s="461">
        <v>0</v>
      </c>
      <c r="S149" s="461">
        <v>0</v>
      </c>
      <c r="T149" s="461">
        <v>0</v>
      </c>
      <c r="U149" s="461">
        <v>0</v>
      </c>
      <c r="V149" s="461">
        <v>0</v>
      </c>
      <c r="W149" s="461">
        <v>0</v>
      </c>
      <c r="X149" s="461">
        <v>0</v>
      </c>
      <c r="Y149" s="461">
        <v>0</v>
      </c>
      <c r="Z149" s="461">
        <v>0</v>
      </c>
      <c r="AA149" s="461">
        <v>0</v>
      </c>
      <c r="AB149" s="461">
        <v>0</v>
      </c>
      <c r="AC149" s="461">
        <v>1</v>
      </c>
      <c r="AD149" s="461">
        <v>0</v>
      </c>
      <c r="AE149" s="461">
        <v>0</v>
      </c>
      <c r="AF149" s="461">
        <v>0</v>
      </c>
      <c r="AG149" s="456">
        <f t="shared" si="9"/>
        <v>7</v>
      </c>
      <c r="AH149" s="456">
        <f t="shared" si="10"/>
        <v>29</v>
      </c>
      <c r="AI149" s="461">
        <v>0</v>
      </c>
      <c r="AJ149" s="456">
        <f t="shared" si="11"/>
        <v>36</v>
      </c>
      <c r="AK149" s="456">
        <f t="shared" si="12"/>
        <v>1</v>
      </c>
      <c r="AL149" s="456">
        <f t="shared" si="12"/>
        <v>0</v>
      </c>
      <c r="AM149" s="461">
        <v>2</v>
      </c>
      <c r="AN149" s="462" t="s">
        <v>3151</v>
      </c>
      <c r="AO149" s="461">
        <v>0</v>
      </c>
      <c r="AP149" s="461">
        <v>0</v>
      </c>
      <c r="AQ149" s="461">
        <v>0</v>
      </c>
      <c r="AR149" s="461">
        <v>0</v>
      </c>
      <c r="AS149" s="461">
        <v>0</v>
      </c>
      <c r="AT149" s="461">
        <v>0</v>
      </c>
      <c r="AU149" s="461">
        <v>0</v>
      </c>
      <c r="AV149" s="461">
        <v>0</v>
      </c>
      <c r="AW149" s="461">
        <v>0</v>
      </c>
      <c r="AX149" s="461">
        <v>0</v>
      </c>
      <c r="AY149" s="461">
        <v>0</v>
      </c>
      <c r="AZ149" s="461">
        <v>0</v>
      </c>
      <c r="BA149" s="461">
        <v>0</v>
      </c>
      <c r="BB149" s="461">
        <v>0</v>
      </c>
      <c r="BC149" s="461">
        <v>0</v>
      </c>
      <c r="BD149" s="461">
        <v>0</v>
      </c>
      <c r="BE149" s="461">
        <v>0</v>
      </c>
      <c r="BF149" s="461">
        <v>0</v>
      </c>
      <c r="BG149" s="461">
        <v>0</v>
      </c>
      <c r="BH149" s="461">
        <v>0</v>
      </c>
      <c r="BI149" s="461">
        <v>0</v>
      </c>
      <c r="BJ149" s="461">
        <v>0</v>
      </c>
      <c r="BK149" s="461">
        <v>0</v>
      </c>
      <c r="BL149" s="461">
        <v>0</v>
      </c>
      <c r="BM149" s="461">
        <v>0</v>
      </c>
      <c r="BN149" s="461">
        <v>0</v>
      </c>
      <c r="BO149" s="461">
        <v>0</v>
      </c>
      <c r="BP149" s="461">
        <v>0</v>
      </c>
      <c r="BQ149" s="461">
        <v>0</v>
      </c>
      <c r="BR149" s="461">
        <v>0</v>
      </c>
      <c r="BS149" s="461">
        <v>0</v>
      </c>
      <c r="BT149" s="461">
        <v>0</v>
      </c>
      <c r="BU149" s="461">
        <v>0</v>
      </c>
      <c r="BV149" s="461">
        <v>0</v>
      </c>
      <c r="BW149" s="461">
        <v>0</v>
      </c>
      <c r="BX149" s="461">
        <v>0</v>
      </c>
      <c r="BY149" s="461">
        <v>0</v>
      </c>
      <c r="BZ149" s="461">
        <v>0</v>
      </c>
      <c r="CA149" s="461">
        <v>0</v>
      </c>
      <c r="CB149" s="461">
        <v>0</v>
      </c>
      <c r="CC149" s="461">
        <v>0</v>
      </c>
      <c r="CD149" s="461">
        <v>0</v>
      </c>
      <c r="CE149" s="461">
        <v>0</v>
      </c>
      <c r="CF149" s="461">
        <v>0</v>
      </c>
      <c r="CG149" s="461">
        <v>0</v>
      </c>
      <c r="CH149" s="461">
        <v>0</v>
      </c>
    </row>
    <row r="150" spans="1:87" s="442" customFormat="1" ht="105">
      <c r="A150" s="451" t="s">
        <v>3152</v>
      </c>
      <c r="B150" s="458">
        <v>6</v>
      </c>
      <c r="C150" s="458">
        <v>1</v>
      </c>
      <c r="D150" s="458">
        <v>0</v>
      </c>
      <c r="E150" s="458">
        <v>0</v>
      </c>
      <c r="F150" s="458">
        <v>0</v>
      </c>
      <c r="G150" s="458">
        <v>0</v>
      </c>
      <c r="H150" s="458">
        <v>21</v>
      </c>
      <c r="I150" s="458">
        <v>0</v>
      </c>
      <c r="J150" s="458">
        <v>0</v>
      </c>
      <c r="K150" s="458">
        <v>0</v>
      </c>
      <c r="L150" s="458">
        <v>0</v>
      </c>
      <c r="M150" s="458">
        <v>0</v>
      </c>
      <c r="N150" s="458">
        <v>3</v>
      </c>
      <c r="O150" s="458">
        <v>0</v>
      </c>
      <c r="P150" s="458">
        <v>0</v>
      </c>
      <c r="Q150" s="458">
        <v>0</v>
      </c>
      <c r="R150" s="458">
        <v>0</v>
      </c>
      <c r="S150" s="458">
        <v>0</v>
      </c>
      <c r="T150" s="458">
        <v>0</v>
      </c>
      <c r="U150" s="458">
        <v>0</v>
      </c>
      <c r="V150" s="458">
        <v>0</v>
      </c>
      <c r="W150" s="458">
        <v>0</v>
      </c>
      <c r="X150" s="458">
        <v>0</v>
      </c>
      <c r="Y150" s="458">
        <v>0</v>
      </c>
      <c r="Z150" s="458">
        <v>0</v>
      </c>
      <c r="AA150" s="458">
        <v>0</v>
      </c>
      <c r="AB150" s="458">
        <v>0</v>
      </c>
      <c r="AC150" s="458">
        <v>3</v>
      </c>
      <c r="AD150" s="458">
        <v>0</v>
      </c>
      <c r="AE150" s="458">
        <v>0</v>
      </c>
      <c r="AF150" s="458">
        <v>0</v>
      </c>
      <c r="AG150" s="456">
        <f t="shared" si="9"/>
        <v>6</v>
      </c>
      <c r="AH150" s="456">
        <f t="shared" si="10"/>
        <v>24</v>
      </c>
      <c r="AI150" s="458">
        <v>0</v>
      </c>
      <c r="AJ150" s="456">
        <f t="shared" si="11"/>
        <v>30</v>
      </c>
      <c r="AK150" s="456">
        <f t="shared" si="12"/>
        <v>4</v>
      </c>
      <c r="AL150" s="456">
        <f t="shared" si="12"/>
        <v>0</v>
      </c>
      <c r="AM150" s="458">
        <v>9</v>
      </c>
      <c r="AN150" s="459" t="s">
        <v>3153</v>
      </c>
      <c r="AO150" s="458">
        <v>0</v>
      </c>
      <c r="AP150" s="458">
        <v>0</v>
      </c>
      <c r="AQ150" s="458">
        <v>0</v>
      </c>
      <c r="AR150" s="458">
        <v>0</v>
      </c>
      <c r="AS150" s="458">
        <v>0</v>
      </c>
      <c r="AT150" s="458">
        <v>0</v>
      </c>
      <c r="AU150" s="458">
        <v>0</v>
      </c>
      <c r="AV150" s="458">
        <v>0</v>
      </c>
      <c r="AW150" s="458">
        <v>0</v>
      </c>
      <c r="AX150" s="458">
        <v>0</v>
      </c>
      <c r="AY150" s="458">
        <v>0</v>
      </c>
      <c r="AZ150" s="458">
        <v>0</v>
      </c>
      <c r="BA150" s="458">
        <v>0</v>
      </c>
      <c r="BB150" s="458">
        <v>0</v>
      </c>
      <c r="BC150" s="458">
        <v>0</v>
      </c>
      <c r="BD150" s="458">
        <v>0</v>
      </c>
      <c r="BE150" s="458">
        <v>0</v>
      </c>
      <c r="BF150" s="458">
        <v>0</v>
      </c>
      <c r="BG150" s="458">
        <v>0</v>
      </c>
      <c r="BH150" s="458">
        <v>0</v>
      </c>
      <c r="BI150" s="458">
        <v>0</v>
      </c>
      <c r="BJ150" s="458">
        <v>0</v>
      </c>
      <c r="BK150" s="458">
        <v>0</v>
      </c>
      <c r="BL150" s="458">
        <v>0</v>
      </c>
      <c r="BM150" s="458">
        <v>0</v>
      </c>
      <c r="BN150" s="458">
        <v>0</v>
      </c>
      <c r="BO150" s="458">
        <v>0</v>
      </c>
      <c r="BP150" s="458">
        <v>0</v>
      </c>
      <c r="BQ150" s="458">
        <v>0</v>
      </c>
      <c r="BR150" s="458">
        <v>0</v>
      </c>
      <c r="BS150" s="458">
        <v>0</v>
      </c>
      <c r="BT150" s="458">
        <v>0</v>
      </c>
      <c r="BU150" s="458">
        <v>0</v>
      </c>
      <c r="BV150" s="458">
        <v>0</v>
      </c>
      <c r="BW150" s="458">
        <v>0</v>
      </c>
      <c r="BX150" s="458">
        <v>0</v>
      </c>
      <c r="BY150" s="458">
        <v>0</v>
      </c>
      <c r="BZ150" s="458">
        <v>0</v>
      </c>
      <c r="CA150" s="458">
        <v>0</v>
      </c>
      <c r="CB150" s="458">
        <v>0</v>
      </c>
      <c r="CC150" s="458">
        <v>0</v>
      </c>
      <c r="CD150" s="458">
        <v>0</v>
      </c>
      <c r="CE150" s="458">
        <v>0</v>
      </c>
      <c r="CF150" s="458">
        <v>0</v>
      </c>
      <c r="CG150" s="458">
        <v>0</v>
      </c>
      <c r="CH150" s="458">
        <v>0</v>
      </c>
      <c r="CI150" s="441"/>
    </row>
    <row r="151" spans="1:87" s="40" customFormat="1" ht="30">
      <c r="A151" s="453" t="s">
        <v>3154</v>
      </c>
      <c r="B151" s="461">
        <v>3</v>
      </c>
      <c r="C151" s="461">
        <v>0</v>
      </c>
      <c r="D151" s="461">
        <v>0</v>
      </c>
      <c r="E151" s="461">
        <v>0</v>
      </c>
      <c r="F151" s="461">
        <v>0</v>
      </c>
      <c r="G151" s="461">
        <v>0</v>
      </c>
      <c r="H151" s="461">
        <v>23</v>
      </c>
      <c r="I151" s="461">
        <v>0</v>
      </c>
      <c r="J151" s="461">
        <v>0</v>
      </c>
      <c r="K151" s="461">
        <v>0</v>
      </c>
      <c r="L151" s="461">
        <v>0</v>
      </c>
      <c r="M151" s="461">
        <v>0</v>
      </c>
      <c r="N151" s="461">
        <v>0</v>
      </c>
      <c r="O151" s="461">
        <v>0</v>
      </c>
      <c r="P151" s="461">
        <v>0</v>
      </c>
      <c r="Q151" s="461">
        <v>0</v>
      </c>
      <c r="R151" s="461">
        <v>0</v>
      </c>
      <c r="S151" s="461">
        <v>0</v>
      </c>
      <c r="T151" s="461">
        <v>0</v>
      </c>
      <c r="U151" s="461">
        <v>0</v>
      </c>
      <c r="V151" s="461">
        <v>0</v>
      </c>
      <c r="W151" s="461">
        <v>0</v>
      </c>
      <c r="X151" s="461">
        <v>0</v>
      </c>
      <c r="Y151" s="461">
        <v>0</v>
      </c>
      <c r="Z151" s="461">
        <v>0</v>
      </c>
      <c r="AA151" s="461">
        <v>0</v>
      </c>
      <c r="AB151" s="461">
        <v>0</v>
      </c>
      <c r="AC151" s="461">
        <v>1</v>
      </c>
      <c r="AD151" s="461">
        <v>0</v>
      </c>
      <c r="AE151" s="461">
        <v>0</v>
      </c>
      <c r="AF151" s="461">
        <v>0</v>
      </c>
      <c r="AG151" s="456">
        <f t="shared" si="9"/>
        <v>3</v>
      </c>
      <c r="AH151" s="456">
        <f t="shared" si="10"/>
        <v>23</v>
      </c>
      <c r="AI151" s="461">
        <v>0</v>
      </c>
      <c r="AJ151" s="456">
        <f t="shared" si="11"/>
        <v>26</v>
      </c>
      <c r="AK151" s="456">
        <f t="shared" si="12"/>
        <v>1</v>
      </c>
      <c r="AL151" s="456">
        <f t="shared" si="12"/>
        <v>0</v>
      </c>
      <c r="AM151" s="461">
        <v>5</v>
      </c>
      <c r="AN151" s="462" t="s">
        <v>3012</v>
      </c>
      <c r="AO151" s="461">
        <v>0</v>
      </c>
      <c r="AP151" s="461">
        <v>0</v>
      </c>
      <c r="AQ151" s="461">
        <v>0</v>
      </c>
      <c r="AR151" s="461">
        <v>0</v>
      </c>
      <c r="AS151" s="461">
        <v>0</v>
      </c>
      <c r="AT151" s="461">
        <v>0</v>
      </c>
      <c r="AU151" s="461">
        <v>0</v>
      </c>
      <c r="AV151" s="461">
        <v>0</v>
      </c>
      <c r="AW151" s="461">
        <v>0</v>
      </c>
      <c r="AX151" s="461">
        <v>0</v>
      </c>
      <c r="AY151" s="461">
        <v>0</v>
      </c>
      <c r="AZ151" s="461">
        <v>0</v>
      </c>
      <c r="BA151" s="461">
        <v>0</v>
      </c>
      <c r="BB151" s="461">
        <v>0</v>
      </c>
      <c r="BC151" s="461">
        <v>0</v>
      </c>
      <c r="BD151" s="461">
        <v>0</v>
      </c>
      <c r="BE151" s="461">
        <v>0</v>
      </c>
      <c r="BF151" s="461">
        <v>0</v>
      </c>
      <c r="BG151" s="461">
        <v>0</v>
      </c>
      <c r="BH151" s="461">
        <v>0</v>
      </c>
      <c r="BI151" s="461">
        <v>0</v>
      </c>
      <c r="BJ151" s="461">
        <v>0</v>
      </c>
      <c r="BK151" s="461">
        <v>0</v>
      </c>
      <c r="BL151" s="461">
        <v>0</v>
      </c>
      <c r="BM151" s="461">
        <v>0</v>
      </c>
      <c r="BN151" s="461">
        <v>0</v>
      </c>
      <c r="BO151" s="461">
        <v>0</v>
      </c>
      <c r="BP151" s="461">
        <v>0</v>
      </c>
      <c r="BQ151" s="461">
        <v>0</v>
      </c>
      <c r="BR151" s="461">
        <v>0</v>
      </c>
      <c r="BS151" s="461">
        <v>0</v>
      </c>
      <c r="BT151" s="461">
        <v>0</v>
      </c>
      <c r="BU151" s="461">
        <v>0</v>
      </c>
      <c r="BV151" s="461">
        <v>0</v>
      </c>
      <c r="BW151" s="461">
        <v>0</v>
      </c>
      <c r="BX151" s="461">
        <v>0</v>
      </c>
      <c r="BY151" s="461">
        <v>0</v>
      </c>
      <c r="BZ151" s="461">
        <v>0</v>
      </c>
      <c r="CA151" s="461">
        <v>0</v>
      </c>
      <c r="CB151" s="461">
        <v>0</v>
      </c>
      <c r="CC151" s="461">
        <v>0</v>
      </c>
      <c r="CD151" s="461">
        <v>0</v>
      </c>
      <c r="CE151" s="461">
        <v>0</v>
      </c>
      <c r="CF151" s="461">
        <v>0</v>
      </c>
      <c r="CG151" s="461">
        <v>0</v>
      </c>
      <c r="CH151" s="461">
        <v>0</v>
      </c>
    </row>
    <row r="152" spans="1:87" s="442" customFormat="1" ht="30">
      <c r="A152" s="451" t="s">
        <v>3155</v>
      </c>
      <c r="B152" s="458">
        <v>8</v>
      </c>
      <c r="C152" s="458">
        <v>0</v>
      </c>
      <c r="D152" s="458">
        <v>0</v>
      </c>
      <c r="E152" s="458">
        <v>0</v>
      </c>
      <c r="F152" s="458">
        <v>0</v>
      </c>
      <c r="G152" s="458">
        <v>0</v>
      </c>
      <c r="H152" s="458">
        <v>17</v>
      </c>
      <c r="I152" s="458">
        <v>0</v>
      </c>
      <c r="J152" s="458">
        <v>0</v>
      </c>
      <c r="K152" s="458">
        <v>13</v>
      </c>
      <c r="L152" s="458">
        <v>0</v>
      </c>
      <c r="M152" s="458">
        <v>0</v>
      </c>
      <c r="N152" s="458">
        <v>0</v>
      </c>
      <c r="O152" s="458">
        <v>0</v>
      </c>
      <c r="P152" s="458">
        <v>0</v>
      </c>
      <c r="Q152" s="458">
        <v>0</v>
      </c>
      <c r="R152" s="458">
        <v>0</v>
      </c>
      <c r="S152" s="458">
        <v>0</v>
      </c>
      <c r="T152" s="458">
        <v>0</v>
      </c>
      <c r="U152" s="458">
        <v>0</v>
      </c>
      <c r="V152" s="458">
        <v>0</v>
      </c>
      <c r="W152" s="458">
        <v>0</v>
      </c>
      <c r="X152" s="458">
        <v>0</v>
      </c>
      <c r="Y152" s="458">
        <v>0</v>
      </c>
      <c r="Z152" s="458">
        <v>0</v>
      </c>
      <c r="AA152" s="458">
        <v>0</v>
      </c>
      <c r="AB152" s="458">
        <v>0</v>
      </c>
      <c r="AC152" s="458">
        <v>1</v>
      </c>
      <c r="AD152" s="458">
        <v>0</v>
      </c>
      <c r="AE152" s="458">
        <v>0</v>
      </c>
      <c r="AF152" s="458">
        <v>0</v>
      </c>
      <c r="AG152" s="456">
        <f t="shared" si="9"/>
        <v>8</v>
      </c>
      <c r="AH152" s="456">
        <f t="shared" si="10"/>
        <v>30</v>
      </c>
      <c r="AI152" s="458">
        <v>0</v>
      </c>
      <c r="AJ152" s="456">
        <f t="shared" si="11"/>
        <v>38</v>
      </c>
      <c r="AK152" s="456">
        <f t="shared" si="12"/>
        <v>1</v>
      </c>
      <c r="AL152" s="456">
        <f t="shared" si="12"/>
        <v>0</v>
      </c>
      <c r="AM152" s="458">
        <v>2</v>
      </c>
      <c r="AN152" s="459" t="s">
        <v>3156</v>
      </c>
      <c r="AO152" s="458">
        <v>0</v>
      </c>
      <c r="AP152" s="458">
        <v>0</v>
      </c>
      <c r="AQ152" s="458">
        <v>0</v>
      </c>
      <c r="AR152" s="458">
        <v>0</v>
      </c>
      <c r="AS152" s="458">
        <v>0</v>
      </c>
      <c r="AT152" s="458">
        <v>0</v>
      </c>
      <c r="AU152" s="458">
        <v>0</v>
      </c>
      <c r="AV152" s="458">
        <v>0</v>
      </c>
      <c r="AW152" s="458">
        <v>0</v>
      </c>
      <c r="AX152" s="458">
        <v>0</v>
      </c>
      <c r="AY152" s="458">
        <v>0</v>
      </c>
      <c r="AZ152" s="458">
        <v>0</v>
      </c>
      <c r="BA152" s="458">
        <v>0</v>
      </c>
      <c r="BB152" s="458">
        <v>0</v>
      </c>
      <c r="BC152" s="458">
        <v>0</v>
      </c>
      <c r="BD152" s="458">
        <v>0</v>
      </c>
      <c r="BE152" s="458">
        <v>0</v>
      </c>
      <c r="BF152" s="458">
        <v>0</v>
      </c>
      <c r="BG152" s="458">
        <v>0</v>
      </c>
      <c r="BH152" s="458">
        <v>0</v>
      </c>
      <c r="BI152" s="458">
        <v>0</v>
      </c>
      <c r="BJ152" s="458">
        <v>0</v>
      </c>
      <c r="BK152" s="458">
        <v>0</v>
      </c>
      <c r="BL152" s="458">
        <v>0</v>
      </c>
      <c r="BM152" s="458">
        <v>0</v>
      </c>
      <c r="BN152" s="458">
        <v>0</v>
      </c>
      <c r="BO152" s="458">
        <v>0</v>
      </c>
      <c r="BP152" s="458">
        <v>0</v>
      </c>
      <c r="BQ152" s="458">
        <v>0</v>
      </c>
      <c r="BR152" s="458">
        <v>0</v>
      </c>
      <c r="BS152" s="458">
        <v>0</v>
      </c>
      <c r="BT152" s="458">
        <v>0</v>
      </c>
      <c r="BU152" s="458">
        <v>0</v>
      </c>
      <c r="BV152" s="458">
        <v>0</v>
      </c>
      <c r="BW152" s="458">
        <v>0</v>
      </c>
      <c r="BX152" s="458">
        <v>0</v>
      </c>
      <c r="BY152" s="458">
        <v>0</v>
      </c>
      <c r="BZ152" s="458">
        <v>0</v>
      </c>
      <c r="CA152" s="458">
        <v>0</v>
      </c>
      <c r="CB152" s="458">
        <v>0</v>
      </c>
      <c r="CC152" s="458">
        <v>0</v>
      </c>
      <c r="CD152" s="458">
        <v>0</v>
      </c>
      <c r="CE152" s="458">
        <v>0</v>
      </c>
      <c r="CF152" s="458">
        <v>0</v>
      </c>
      <c r="CG152" s="458">
        <v>0</v>
      </c>
      <c r="CH152" s="458">
        <v>0</v>
      </c>
      <c r="CI152" s="441"/>
    </row>
    <row r="153" spans="1:87" s="442" customFormat="1">
      <c r="A153" s="451" t="s">
        <v>3157</v>
      </c>
      <c r="B153" s="458">
        <v>0</v>
      </c>
      <c r="C153" s="458">
        <v>0</v>
      </c>
      <c r="D153" s="458">
        <v>0</v>
      </c>
      <c r="E153" s="458">
        <v>0</v>
      </c>
      <c r="F153" s="458">
        <v>0</v>
      </c>
      <c r="G153" s="458">
        <v>0</v>
      </c>
      <c r="H153" s="458">
        <v>0</v>
      </c>
      <c r="I153" s="458">
        <v>0</v>
      </c>
      <c r="J153" s="458">
        <v>0</v>
      </c>
      <c r="K153" s="458">
        <v>0</v>
      </c>
      <c r="L153" s="458">
        <v>0</v>
      </c>
      <c r="M153" s="458">
        <v>0</v>
      </c>
      <c r="N153" s="458">
        <v>0</v>
      </c>
      <c r="O153" s="458">
        <v>0</v>
      </c>
      <c r="P153" s="458">
        <v>0</v>
      </c>
      <c r="Q153" s="458">
        <v>0</v>
      </c>
      <c r="R153" s="458">
        <v>0</v>
      </c>
      <c r="S153" s="458">
        <v>0</v>
      </c>
      <c r="T153" s="458">
        <v>0</v>
      </c>
      <c r="U153" s="458">
        <v>0</v>
      </c>
      <c r="V153" s="458">
        <v>0</v>
      </c>
      <c r="W153" s="458">
        <v>0</v>
      </c>
      <c r="X153" s="458">
        <v>0</v>
      </c>
      <c r="Y153" s="458">
        <v>0</v>
      </c>
      <c r="Z153" s="458">
        <v>0</v>
      </c>
      <c r="AA153" s="458">
        <v>0</v>
      </c>
      <c r="AB153" s="458">
        <v>0</v>
      </c>
      <c r="AC153" s="458">
        <v>1</v>
      </c>
      <c r="AD153" s="458">
        <v>0</v>
      </c>
      <c r="AE153" s="458">
        <v>0</v>
      </c>
      <c r="AF153" s="458">
        <v>0</v>
      </c>
      <c r="AG153" s="456">
        <f t="shared" si="9"/>
        <v>0</v>
      </c>
      <c r="AH153" s="456">
        <f t="shared" si="10"/>
        <v>0</v>
      </c>
      <c r="AI153" s="458">
        <v>0</v>
      </c>
      <c r="AJ153" s="456">
        <f t="shared" si="11"/>
        <v>0</v>
      </c>
      <c r="AK153" s="456">
        <f t="shared" si="12"/>
        <v>1</v>
      </c>
      <c r="AL153" s="456">
        <f t="shared" si="12"/>
        <v>0</v>
      </c>
      <c r="AM153" s="458">
        <v>1</v>
      </c>
      <c r="AN153" s="459" t="s">
        <v>3158</v>
      </c>
      <c r="AO153" s="458">
        <v>0</v>
      </c>
      <c r="AP153" s="458">
        <v>0</v>
      </c>
      <c r="AQ153" s="458">
        <v>0</v>
      </c>
      <c r="AR153" s="458">
        <v>0</v>
      </c>
      <c r="AS153" s="458">
        <v>0</v>
      </c>
      <c r="AT153" s="458">
        <v>0</v>
      </c>
      <c r="AU153" s="458">
        <v>0</v>
      </c>
      <c r="AV153" s="458">
        <v>0</v>
      </c>
      <c r="AW153" s="458">
        <v>0</v>
      </c>
      <c r="AX153" s="458">
        <v>0</v>
      </c>
      <c r="AY153" s="458">
        <v>0</v>
      </c>
      <c r="AZ153" s="458">
        <v>0</v>
      </c>
      <c r="BA153" s="458">
        <v>0</v>
      </c>
      <c r="BB153" s="458">
        <v>0</v>
      </c>
      <c r="BC153" s="458">
        <v>0</v>
      </c>
      <c r="BD153" s="458">
        <v>0</v>
      </c>
      <c r="BE153" s="458">
        <v>0</v>
      </c>
      <c r="BF153" s="458">
        <v>0</v>
      </c>
      <c r="BG153" s="458">
        <v>0</v>
      </c>
      <c r="BH153" s="458">
        <v>0</v>
      </c>
      <c r="BI153" s="458">
        <v>0</v>
      </c>
      <c r="BJ153" s="458">
        <v>0</v>
      </c>
      <c r="BK153" s="458">
        <v>0</v>
      </c>
      <c r="BL153" s="458">
        <v>0</v>
      </c>
      <c r="BM153" s="458">
        <v>0</v>
      </c>
      <c r="BN153" s="458">
        <v>0</v>
      </c>
      <c r="BO153" s="458">
        <v>0</v>
      </c>
      <c r="BP153" s="458">
        <v>0</v>
      </c>
      <c r="BQ153" s="458">
        <v>0</v>
      </c>
      <c r="BR153" s="458">
        <v>0</v>
      </c>
      <c r="BS153" s="458">
        <v>0</v>
      </c>
      <c r="BT153" s="458">
        <v>0</v>
      </c>
      <c r="BU153" s="458">
        <v>0</v>
      </c>
      <c r="BV153" s="458">
        <v>0</v>
      </c>
      <c r="BW153" s="458">
        <v>0</v>
      </c>
      <c r="BX153" s="458">
        <v>0</v>
      </c>
      <c r="BY153" s="458">
        <v>0</v>
      </c>
      <c r="BZ153" s="458">
        <v>0</v>
      </c>
      <c r="CA153" s="458">
        <v>0</v>
      </c>
      <c r="CB153" s="458">
        <v>0</v>
      </c>
      <c r="CC153" s="458">
        <v>0</v>
      </c>
      <c r="CD153" s="458">
        <v>0</v>
      </c>
      <c r="CE153" s="458">
        <v>0</v>
      </c>
      <c r="CF153" s="458">
        <v>0</v>
      </c>
      <c r="CG153" s="458">
        <v>0</v>
      </c>
      <c r="CH153" s="458">
        <v>0</v>
      </c>
      <c r="CI153" s="441"/>
    </row>
    <row r="154" spans="1:87" s="40" customFormat="1" ht="30">
      <c r="A154" s="453" t="s">
        <v>3159</v>
      </c>
      <c r="B154" s="461">
        <v>11</v>
      </c>
      <c r="C154" s="461">
        <v>0</v>
      </c>
      <c r="D154" s="461">
        <v>0</v>
      </c>
      <c r="E154" s="461">
        <v>0</v>
      </c>
      <c r="F154" s="461">
        <v>0</v>
      </c>
      <c r="G154" s="461">
        <v>0</v>
      </c>
      <c r="H154" s="461">
        <v>30</v>
      </c>
      <c r="I154" s="461">
        <v>0</v>
      </c>
      <c r="J154" s="461">
        <v>0</v>
      </c>
      <c r="K154" s="461">
        <v>0</v>
      </c>
      <c r="L154" s="461">
        <v>0</v>
      </c>
      <c r="M154" s="461">
        <v>0</v>
      </c>
      <c r="N154" s="467">
        <v>14</v>
      </c>
      <c r="O154" s="461">
        <v>0</v>
      </c>
      <c r="P154" s="461">
        <v>0</v>
      </c>
      <c r="Q154" s="461">
        <v>0</v>
      </c>
      <c r="R154" s="461">
        <v>0</v>
      </c>
      <c r="S154" s="461">
        <v>0</v>
      </c>
      <c r="T154" s="461">
        <v>0</v>
      </c>
      <c r="U154" s="461">
        <v>0</v>
      </c>
      <c r="V154" s="461">
        <v>0</v>
      </c>
      <c r="W154" s="461">
        <v>0</v>
      </c>
      <c r="X154" s="461">
        <v>0</v>
      </c>
      <c r="Y154" s="461">
        <v>0</v>
      </c>
      <c r="Z154" s="461">
        <v>0</v>
      </c>
      <c r="AA154" s="461">
        <v>0</v>
      </c>
      <c r="AB154" s="461">
        <v>0</v>
      </c>
      <c r="AC154" s="461">
        <v>2</v>
      </c>
      <c r="AD154" s="461">
        <v>0</v>
      </c>
      <c r="AE154" s="461">
        <v>0</v>
      </c>
      <c r="AF154" s="461">
        <v>0</v>
      </c>
      <c r="AG154" s="456">
        <f t="shared" si="9"/>
        <v>11</v>
      </c>
      <c r="AH154" s="456">
        <f t="shared" si="10"/>
        <v>44</v>
      </c>
      <c r="AI154" s="461">
        <v>0</v>
      </c>
      <c r="AJ154" s="456">
        <f t="shared" si="11"/>
        <v>55</v>
      </c>
      <c r="AK154" s="456">
        <f t="shared" si="12"/>
        <v>2</v>
      </c>
      <c r="AL154" s="456">
        <f t="shared" si="12"/>
        <v>0</v>
      </c>
      <c r="AM154" s="461">
        <v>5</v>
      </c>
      <c r="AN154" s="462" t="s">
        <v>3160</v>
      </c>
      <c r="AO154" s="461">
        <v>0</v>
      </c>
      <c r="AP154" s="461">
        <v>0</v>
      </c>
      <c r="AQ154" s="461">
        <v>0</v>
      </c>
      <c r="AR154" s="461">
        <v>0</v>
      </c>
      <c r="AS154" s="461">
        <v>0</v>
      </c>
      <c r="AT154" s="461">
        <v>0</v>
      </c>
      <c r="AU154" s="461">
        <v>0</v>
      </c>
      <c r="AV154" s="461">
        <v>0</v>
      </c>
      <c r="AW154" s="461">
        <v>0</v>
      </c>
      <c r="AX154" s="461">
        <v>0</v>
      </c>
      <c r="AY154" s="461">
        <v>0</v>
      </c>
      <c r="AZ154" s="461">
        <v>0</v>
      </c>
      <c r="BA154" s="461">
        <v>0</v>
      </c>
      <c r="BB154" s="461">
        <v>0</v>
      </c>
      <c r="BC154" s="461">
        <v>0</v>
      </c>
      <c r="BD154" s="461">
        <v>0</v>
      </c>
      <c r="BE154" s="461">
        <v>0</v>
      </c>
      <c r="BF154" s="461">
        <v>0</v>
      </c>
      <c r="BG154" s="461">
        <v>0</v>
      </c>
      <c r="BH154" s="461">
        <v>0</v>
      </c>
      <c r="BI154" s="461">
        <v>0</v>
      </c>
      <c r="BJ154" s="461">
        <v>0</v>
      </c>
      <c r="BK154" s="461">
        <v>0</v>
      </c>
      <c r="BL154" s="461">
        <v>0</v>
      </c>
      <c r="BM154" s="461">
        <v>0</v>
      </c>
      <c r="BN154" s="461">
        <v>0</v>
      </c>
      <c r="BO154" s="461">
        <v>0</v>
      </c>
      <c r="BP154" s="461">
        <v>0</v>
      </c>
      <c r="BQ154" s="461">
        <v>0</v>
      </c>
      <c r="BR154" s="461">
        <v>0</v>
      </c>
      <c r="BS154" s="461">
        <v>0</v>
      </c>
      <c r="BT154" s="461">
        <v>0</v>
      </c>
      <c r="BU154" s="461">
        <v>0</v>
      </c>
      <c r="BV154" s="461">
        <v>0</v>
      </c>
      <c r="BW154" s="461">
        <v>0</v>
      </c>
      <c r="BX154" s="461">
        <v>0</v>
      </c>
      <c r="BY154" s="461">
        <v>0</v>
      </c>
      <c r="BZ154" s="461">
        <v>0</v>
      </c>
      <c r="CA154" s="461">
        <v>0</v>
      </c>
      <c r="CB154" s="461">
        <v>0</v>
      </c>
      <c r="CC154" s="461">
        <v>0</v>
      </c>
      <c r="CD154" s="461">
        <v>0</v>
      </c>
      <c r="CE154" s="461">
        <v>0</v>
      </c>
      <c r="CF154" s="461">
        <v>0</v>
      </c>
      <c r="CG154" s="461">
        <v>0</v>
      </c>
      <c r="CH154" s="461">
        <v>0</v>
      </c>
    </row>
    <row r="155" spans="1:87" s="442" customFormat="1" ht="45">
      <c r="A155" s="451" t="s">
        <v>3161</v>
      </c>
      <c r="B155" s="458">
        <v>8</v>
      </c>
      <c r="C155" s="458">
        <v>0</v>
      </c>
      <c r="D155" s="458">
        <v>0</v>
      </c>
      <c r="E155" s="458">
        <v>0</v>
      </c>
      <c r="F155" s="458">
        <v>0</v>
      </c>
      <c r="G155" s="458">
        <v>0</v>
      </c>
      <c r="H155" s="458">
        <v>6</v>
      </c>
      <c r="I155" s="458">
        <v>0</v>
      </c>
      <c r="J155" s="458">
        <v>0</v>
      </c>
      <c r="K155" s="458">
        <v>0</v>
      </c>
      <c r="L155" s="458">
        <v>0</v>
      </c>
      <c r="M155" s="458">
        <v>0</v>
      </c>
      <c r="N155" s="458">
        <v>0</v>
      </c>
      <c r="O155" s="458">
        <v>0</v>
      </c>
      <c r="P155" s="458">
        <v>0</v>
      </c>
      <c r="Q155" s="458">
        <v>0</v>
      </c>
      <c r="R155" s="458">
        <v>0</v>
      </c>
      <c r="S155" s="458">
        <v>0</v>
      </c>
      <c r="T155" s="458">
        <v>0</v>
      </c>
      <c r="U155" s="458">
        <v>0</v>
      </c>
      <c r="V155" s="458">
        <v>0</v>
      </c>
      <c r="W155" s="458">
        <v>0</v>
      </c>
      <c r="X155" s="458">
        <v>0</v>
      </c>
      <c r="Y155" s="458">
        <v>0</v>
      </c>
      <c r="Z155" s="458">
        <v>0</v>
      </c>
      <c r="AA155" s="458">
        <v>0</v>
      </c>
      <c r="AB155" s="458">
        <v>0</v>
      </c>
      <c r="AC155" s="458">
        <v>1</v>
      </c>
      <c r="AD155" s="458">
        <v>0</v>
      </c>
      <c r="AE155" s="458">
        <v>0</v>
      </c>
      <c r="AF155" s="458">
        <v>0</v>
      </c>
      <c r="AG155" s="456">
        <f t="shared" si="9"/>
        <v>8</v>
      </c>
      <c r="AH155" s="456">
        <f t="shared" si="10"/>
        <v>6</v>
      </c>
      <c r="AI155" s="458">
        <v>0</v>
      </c>
      <c r="AJ155" s="456">
        <f t="shared" si="11"/>
        <v>14</v>
      </c>
      <c r="AK155" s="456">
        <f t="shared" si="12"/>
        <v>1</v>
      </c>
      <c r="AL155" s="456">
        <f t="shared" si="12"/>
        <v>0</v>
      </c>
      <c r="AM155" s="458">
        <v>0</v>
      </c>
      <c r="AN155" s="463" t="s">
        <v>3162</v>
      </c>
      <c r="AO155" s="458">
        <v>0</v>
      </c>
      <c r="AP155" s="458">
        <v>0</v>
      </c>
      <c r="AQ155" s="458">
        <v>0</v>
      </c>
      <c r="AR155" s="458">
        <v>0</v>
      </c>
      <c r="AS155" s="458">
        <v>0</v>
      </c>
      <c r="AT155" s="458">
        <v>0</v>
      </c>
      <c r="AU155" s="458">
        <v>0</v>
      </c>
      <c r="AV155" s="458">
        <v>0</v>
      </c>
      <c r="AW155" s="458">
        <v>0</v>
      </c>
      <c r="AX155" s="458">
        <v>0</v>
      </c>
      <c r="AY155" s="458">
        <v>0</v>
      </c>
      <c r="AZ155" s="458">
        <v>0</v>
      </c>
      <c r="BA155" s="458">
        <v>0</v>
      </c>
      <c r="BB155" s="458">
        <v>0</v>
      </c>
      <c r="BC155" s="458">
        <v>0</v>
      </c>
      <c r="BD155" s="458">
        <v>0</v>
      </c>
      <c r="BE155" s="458">
        <v>0</v>
      </c>
      <c r="BF155" s="458">
        <v>0</v>
      </c>
      <c r="BG155" s="458">
        <v>0</v>
      </c>
      <c r="BH155" s="458">
        <v>0</v>
      </c>
      <c r="BI155" s="458">
        <v>0</v>
      </c>
      <c r="BJ155" s="458">
        <v>0</v>
      </c>
      <c r="BK155" s="458">
        <v>0</v>
      </c>
      <c r="BL155" s="458">
        <v>0</v>
      </c>
      <c r="BM155" s="458">
        <v>0</v>
      </c>
      <c r="BN155" s="458">
        <v>0</v>
      </c>
      <c r="BO155" s="458">
        <v>0</v>
      </c>
      <c r="BP155" s="458">
        <v>0</v>
      </c>
      <c r="BQ155" s="458">
        <v>0</v>
      </c>
      <c r="BR155" s="458">
        <v>0</v>
      </c>
      <c r="BS155" s="458">
        <v>0</v>
      </c>
      <c r="BT155" s="458">
        <v>0</v>
      </c>
      <c r="BU155" s="458">
        <v>0</v>
      </c>
      <c r="BV155" s="458">
        <v>0</v>
      </c>
      <c r="BW155" s="458">
        <v>0</v>
      </c>
      <c r="BX155" s="458">
        <v>0</v>
      </c>
      <c r="BY155" s="458">
        <v>0</v>
      </c>
      <c r="BZ155" s="458">
        <v>0</v>
      </c>
      <c r="CA155" s="458">
        <v>0</v>
      </c>
      <c r="CB155" s="458">
        <v>0</v>
      </c>
      <c r="CC155" s="458">
        <v>0</v>
      </c>
      <c r="CD155" s="458">
        <v>0</v>
      </c>
      <c r="CE155" s="458">
        <v>0</v>
      </c>
      <c r="CF155" s="458">
        <v>0</v>
      </c>
      <c r="CG155" s="458">
        <v>0</v>
      </c>
      <c r="CH155" s="458">
        <v>0</v>
      </c>
      <c r="CI155" s="441"/>
    </row>
    <row r="156" spans="1:87" s="40" customFormat="1" ht="30">
      <c r="A156" s="453" t="s">
        <v>3163</v>
      </c>
      <c r="B156" s="461">
        <v>0</v>
      </c>
      <c r="C156" s="461">
        <v>0</v>
      </c>
      <c r="D156" s="461">
        <v>0</v>
      </c>
      <c r="E156" s="461">
        <v>0</v>
      </c>
      <c r="F156" s="461">
        <v>0</v>
      </c>
      <c r="G156" s="461">
        <v>0</v>
      </c>
      <c r="H156" s="461">
        <v>0</v>
      </c>
      <c r="I156" s="461">
        <v>0</v>
      </c>
      <c r="J156" s="461">
        <v>0</v>
      </c>
      <c r="K156" s="461">
        <v>0</v>
      </c>
      <c r="L156" s="461">
        <v>0</v>
      </c>
      <c r="M156" s="461">
        <v>0</v>
      </c>
      <c r="N156" s="461">
        <v>0</v>
      </c>
      <c r="O156" s="461">
        <v>0</v>
      </c>
      <c r="P156" s="461">
        <v>0</v>
      </c>
      <c r="Q156" s="461">
        <v>0</v>
      </c>
      <c r="R156" s="461">
        <v>0</v>
      </c>
      <c r="S156" s="461">
        <v>0</v>
      </c>
      <c r="T156" s="461">
        <v>0</v>
      </c>
      <c r="U156" s="461">
        <v>0</v>
      </c>
      <c r="V156" s="461">
        <v>0</v>
      </c>
      <c r="W156" s="461">
        <v>0</v>
      </c>
      <c r="X156" s="461">
        <v>0</v>
      </c>
      <c r="Y156" s="461">
        <v>0</v>
      </c>
      <c r="Z156" s="461">
        <v>0</v>
      </c>
      <c r="AA156" s="461">
        <v>0</v>
      </c>
      <c r="AB156" s="461">
        <v>0</v>
      </c>
      <c r="AC156" s="461">
        <v>2</v>
      </c>
      <c r="AD156" s="461">
        <v>0</v>
      </c>
      <c r="AE156" s="461">
        <v>0</v>
      </c>
      <c r="AF156" s="461">
        <v>0</v>
      </c>
      <c r="AG156" s="456">
        <f t="shared" si="9"/>
        <v>0</v>
      </c>
      <c r="AH156" s="456">
        <f t="shared" si="10"/>
        <v>0</v>
      </c>
      <c r="AI156" s="461">
        <v>0</v>
      </c>
      <c r="AJ156" s="456">
        <f t="shared" si="11"/>
        <v>0</v>
      </c>
      <c r="AK156" s="456">
        <f t="shared" si="12"/>
        <v>2</v>
      </c>
      <c r="AL156" s="456">
        <f t="shared" si="12"/>
        <v>0</v>
      </c>
      <c r="AM156" s="461">
        <v>4</v>
      </c>
      <c r="AN156" s="462" t="s">
        <v>3164</v>
      </c>
      <c r="AO156" s="468">
        <v>0</v>
      </c>
      <c r="AP156" s="468">
        <v>0</v>
      </c>
      <c r="AQ156" s="461">
        <v>0</v>
      </c>
      <c r="AR156" s="461">
        <v>0</v>
      </c>
      <c r="AS156" s="461">
        <v>0</v>
      </c>
      <c r="AT156" s="461">
        <v>0</v>
      </c>
      <c r="AU156" s="461">
        <v>0</v>
      </c>
      <c r="AV156" s="461">
        <v>0</v>
      </c>
      <c r="AW156" s="461">
        <v>0</v>
      </c>
      <c r="AX156" s="461">
        <v>0</v>
      </c>
      <c r="AY156" s="461">
        <v>0</v>
      </c>
      <c r="AZ156" s="461">
        <v>0</v>
      </c>
      <c r="BA156" s="461">
        <v>0</v>
      </c>
      <c r="BB156" s="461">
        <v>0</v>
      </c>
      <c r="BC156" s="461">
        <v>0</v>
      </c>
      <c r="BD156" s="461">
        <v>0</v>
      </c>
      <c r="BE156" s="461">
        <v>0</v>
      </c>
      <c r="BF156" s="461">
        <v>0</v>
      </c>
      <c r="BG156" s="461">
        <v>0</v>
      </c>
      <c r="BH156" s="461">
        <v>0</v>
      </c>
      <c r="BI156" s="461">
        <v>0</v>
      </c>
      <c r="BJ156" s="461">
        <v>0</v>
      </c>
      <c r="BK156" s="461">
        <v>0</v>
      </c>
      <c r="BL156" s="461">
        <v>0</v>
      </c>
      <c r="BM156" s="461">
        <v>0</v>
      </c>
      <c r="BN156" s="461">
        <v>0</v>
      </c>
      <c r="BO156" s="461">
        <v>0</v>
      </c>
      <c r="BP156" s="461">
        <v>0</v>
      </c>
      <c r="BQ156" s="461">
        <v>0</v>
      </c>
      <c r="BR156" s="461">
        <v>0</v>
      </c>
      <c r="BS156" s="461">
        <v>0</v>
      </c>
      <c r="BT156" s="461">
        <v>0</v>
      </c>
      <c r="BU156" s="461">
        <v>0</v>
      </c>
      <c r="BV156" s="461">
        <v>0</v>
      </c>
      <c r="BW156" s="461">
        <v>0</v>
      </c>
      <c r="BX156" s="461">
        <v>0</v>
      </c>
      <c r="BY156" s="461">
        <v>0</v>
      </c>
      <c r="BZ156" s="461">
        <v>0</v>
      </c>
      <c r="CA156" s="461">
        <v>0</v>
      </c>
      <c r="CB156" s="461">
        <v>0</v>
      </c>
      <c r="CC156" s="461">
        <v>0</v>
      </c>
      <c r="CD156" s="461">
        <v>0</v>
      </c>
      <c r="CE156" s="461">
        <v>0</v>
      </c>
      <c r="CF156" s="461">
        <v>0</v>
      </c>
      <c r="CG156" s="461">
        <v>0</v>
      </c>
      <c r="CH156" s="461">
        <v>0</v>
      </c>
    </row>
    <row r="157" spans="1:87" s="442" customFormat="1" ht="105">
      <c r="A157" s="451" t="s">
        <v>3165</v>
      </c>
      <c r="B157" s="458">
        <v>6</v>
      </c>
      <c r="C157" s="458">
        <v>0</v>
      </c>
      <c r="D157" s="458">
        <v>0</v>
      </c>
      <c r="E157" s="458">
        <v>0</v>
      </c>
      <c r="F157" s="458">
        <v>0</v>
      </c>
      <c r="G157" s="458">
        <v>0</v>
      </c>
      <c r="H157" s="458">
        <v>17</v>
      </c>
      <c r="I157" s="458">
        <v>0</v>
      </c>
      <c r="J157" s="458">
        <v>0</v>
      </c>
      <c r="K157" s="458">
        <v>0</v>
      </c>
      <c r="L157" s="458">
        <v>0</v>
      </c>
      <c r="M157" s="458">
        <v>0</v>
      </c>
      <c r="N157" s="458">
        <v>0</v>
      </c>
      <c r="O157" s="458">
        <v>0</v>
      </c>
      <c r="P157" s="458">
        <v>0</v>
      </c>
      <c r="Q157" s="458">
        <v>0</v>
      </c>
      <c r="R157" s="458">
        <v>0</v>
      </c>
      <c r="S157" s="458">
        <v>0</v>
      </c>
      <c r="T157" s="458">
        <v>0</v>
      </c>
      <c r="U157" s="458">
        <v>0</v>
      </c>
      <c r="V157" s="458">
        <v>0</v>
      </c>
      <c r="W157" s="458">
        <v>0</v>
      </c>
      <c r="X157" s="458">
        <v>0</v>
      </c>
      <c r="Y157" s="458">
        <v>0</v>
      </c>
      <c r="Z157" s="458">
        <v>0</v>
      </c>
      <c r="AA157" s="458">
        <v>0</v>
      </c>
      <c r="AB157" s="458">
        <v>0</v>
      </c>
      <c r="AC157" s="458">
        <v>0</v>
      </c>
      <c r="AD157" s="458">
        <v>0</v>
      </c>
      <c r="AE157" s="458">
        <v>0</v>
      </c>
      <c r="AF157" s="458">
        <v>0</v>
      </c>
      <c r="AG157" s="456">
        <f t="shared" si="9"/>
        <v>6</v>
      </c>
      <c r="AH157" s="456">
        <f t="shared" si="10"/>
        <v>17</v>
      </c>
      <c r="AI157" s="458">
        <v>0</v>
      </c>
      <c r="AJ157" s="456">
        <f t="shared" si="11"/>
        <v>23</v>
      </c>
      <c r="AK157" s="456">
        <f t="shared" si="12"/>
        <v>0</v>
      </c>
      <c r="AL157" s="456">
        <f t="shared" si="12"/>
        <v>0</v>
      </c>
      <c r="AM157" s="458">
        <v>0</v>
      </c>
      <c r="AN157" s="463" t="s">
        <v>3166</v>
      </c>
      <c r="AO157" s="458">
        <v>0</v>
      </c>
      <c r="AP157" s="458">
        <v>0</v>
      </c>
      <c r="AQ157" s="458">
        <v>0</v>
      </c>
      <c r="AR157" s="458">
        <v>0</v>
      </c>
      <c r="AS157" s="458">
        <v>0</v>
      </c>
      <c r="AT157" s="458">
        <v>0</v>
      </c>
      <c r="AU157" s="458">
        <v>0</v>
      </c>
      <c r="AV157" s="458">
        <v>0</v>
      </c>
      <c r="AW157" s="458">
        <v>0</v>
      </c>
      <c r="AX157" s="458">
        <v>0</v>
      </c>
      <c r="AY157" s="458">
        <v>0</v>
      </c>
      <c r="AZ157" s="458">
        <v>0</v>
      </c>
      <c r="BA157" s="458">
        <v>0</v>
      </c>
      <c r="BB157" s="458">
        <v>0</v>
      </c>
      <c r="BC157" s="458">
        <v>0</v>
      </c>
      <c r="BD157" s="458">
        <v>0</v>
      </c>
      <c r="BE157" s="458">
        <v>0</v>
      </c>
      <c r="BF157" s="458">
        <v>0</v>
      </c>
      <c r="BG157" s="458">
        <v>0</v>
      </c>
      <c r="BH157" s="458">
        <v>0</v>
      </c>
      <c r="BI157" s="458">
        <v>0</v>
      </c>
      <c r="BJ157" s="458">
        <v>0</v>
      </c>
      <c r="BK157" s="458">
        <v>0</v>
      </c>
      <c r="BL157" s="458">
        <v>0</v>
      </c>
      <c r="BM157" s="458">
        <v>0</v>
      </c>
      <c r="BN157" s="458">
        <v>0</v>
      </c>
      <c r="BO157" s="458">
        <v>0</v>
      </c>
      <c r="BP157" s="458">
        <v>0</v>
      </c>
      <c r="BQ157" s="458">
        <v>0</v>
      </c>
      <c r="BR157" s="458">
        <v>0</v>
      </c>
      <c r="BS157" s="458">
        <v>0</v>
      </c>
      <c r="BT157" s="458">
        <v>0</v>
      </c>
      <c r="BU157" s="458">
        <v>0</v>
      </c>
      <c r="BV157" s="458">
        <v>0</v>
      </c>
      <c r="BW157" s="458">
        <v>0</v>
      </c>
      <c r="BX157" s="458">
        <v>0</v>
      </c>
      <c r="BY157" s="458">
        <v>0</v>
      </c>
      <c r="BZ157" s="458">
        <v>0</v>
      </c>
      <c r="CA157" s="458">
        <v>0</v>
      </c>
      <c r="CB157" s="458">
        <v>0</v>
      </c>
      <c r="CC157" s="458">
        <v>0</v>
      </c>
      <c r="CD157" s="458">
        <v>0</v>
      </c>
      <c r="CE157" s="458">
        <v>0</v>
      </c>
      <c r="CF157" s="458">
        <v>0</v>
      </c>
      <c r="CG157" s="458">
        <v>0</v>
      </c>
      <c r="CH157" s="458">
        <v>0</v>
      </c>
      <c r="CI157" s="441"/>
    </row>
    <row r="158" spans="1:87" s="442" customFormat="1">
      <c r="A158" s="451" t="s">
        <v>3167</v>
      </c>
      <c r="B158" s="458">
        <v>3</v>
      </c>
      <c r="C158" s="458">
        <v>0</v>
      </c>
      <c r="D158" s="458">
        <v>0</v>
      </c>
      <c r="E158" s="458">
        <v>0</v>
      </c>
      <c r="F158" s="458">
        <v>0</v>
      </c>
      <c r="G158" s="458">
        <v>0</v>
      </c>
      <c r="H158" s="458">
        <v>30</v>
      </c>
      <c r="I158" s="458">
        <v>0</v>
      </c>
      <c r="J158" s="458">
        <v>0</v>
      </c>
      <c r="K158" s="458">
        <v>0</v>
      </c>
      <c r="L158" s="458">
        <v>0</v>
      </c>
      <c r="M158" s="458">
        <v>0</v>
      </c>
      <c r="N158" s="458">
        <v>0</v>
      </c>
      <c r="O158" s="458">
        <v>0</v>
      </c>
      <c r="P158" s="458">
        <v>0</v>
      </c>
      <c r="Q158" s="458">
        <v>2</v>
      </c>
      <c r="R158" s="458">
        <v>0</v>
      </c>
      <c r="S158" s="458">
        <v>0</v>
      </c>
      <c r="T158" s="458">
        <v>0</v>
      </c>
      <c r="U158" s="458">
        <v>0</v>
      </c>
      <c r="V158" s="458">
        <v>0</v>
      </c>
      <c r="W158" s="458">
        <v>0</v>
      </c>
      <c r="X158" s="458">
        <v>0</v>
      </c>
      <c r="Y158" s="458">
        <v>0</v>
      </c>
      <c r="Z158" s="458">
        <v>0</v>
      </c>
      <c r="AA158" s="458">
        <v>0</v>
      </c>
      <c r="AB158" s="458">
        <v>0</v>
      </c>
      <c r="AC158" s="458">
        <v>0</v>
      </c>
      <c r="AD158" s="458">
        <v>0</v>
      </c>
      <c r="AE158" s="458">
        <v>0</v>
      </c>
      <c r="AF158" s="458">
        <v>0</v>
      </c>
      <c r="AG158" s="456">
        <f t="shared" si="9"/>
        <v>3</v>
      </c>
      <c r="AH158" s="456">
        <f t="shared" si="10"/>
        <v>32</v>
      </c>
      <c r="AI158" s="458">
        <v>0</v>
      </c>
      <c r="AJ158" s="456">
        <f t="shared" si="11"/>
        <v>35</v>
      </c>
      <c r="AK158" s="456">
        <f t="shared" si="12"/>
        <v>0</v>
      </c>
      <c r="AL158" s="456">
        <f t="shared" si="12"/>
        <v>0</v>
      </c>
      <c r="AM158" s="458">
        <v>0</v>
      </c>
      <c r="AN158" s="459">
        <v>0</v>
      </c>
      <c r="AO158" s="458">
        <v>0</v>
      </c>
      <c r="AP158" s="458">
        <v>0</v>
      </c>
      <c r="AQ158" s="458">
        <v>0</v>
      </c>
      <c r="AR158" s="458">
        <v>0</v>
      </c>
      <c r="AS158" s="458">
        <v>0</v>
      </c>
      <c r="AT158" s="458">
        <v>0</v>
      </c>
      <c r="AU158" s="458">
        <v>0</v>
      </c>
      <c r="AV158" s="458">
        <v>0</v>
      </c>
      <c r="AW158" s="458">
        <v>0</v>
      </c>
      <c r="AX158" s="458">
        <v>0</v>
      </c>
      <c r="AY158" s="458">
        <v>0</v>
      </c>
      <c r="AZ158" s="458">
        <v>0</v>
      </c>
      <c r="BA158" s="458">
        <v>0</v>
      </c>
      <c r="BB158" s="458">
        <v>0</v>
      </c>
      <c r="BC158" s="458">
        <v>0</v>
      </c>
      <c r="BD158" s="458">
        <v>0</v>
      </c>
      <c r="BE158" s="458">
        <v>0</v>
      </c>
      <c r="BF158" s="458">
        <v>0</v>
      </c>
      <c r="BG158" s="458">
        <v>0</v>
      </c>
      <c r="BH158" s="458">
        <v>0</v>
      </c>
      <c r="BI158" s="458">
        <v>0</v>
      </c>
      <c r="BJ158" s="458">
        <v>0</v>
      </c>
      <c r="BK158" s="458">
        <v>0</v>
      </c>
      <c r="BL158" s="458">
        <v>0</v>
      </c>
      <c r="BM158" s="458">
        <v>0</v>
      </c>
      <c r="BN158" s="458">
        <v>0</v>
      </c>
      <c r="BO158" s="458">
        <v>0</v>
      </c>
      <c r="BP158" s="458">
        <v>0</v>
      </c>
      <c r="BQ158" s="458">
        <v>0</v>
      </c>
      <c r="BR158" s="458">
        <v>0</v>
      </c>
      <c r="BS158" s="458">
        <v>0</v>
      </c>
      <c r="BT158" s="458">
        <v>0</v>
      </c>
      <c r="BU158" s="458">
        <v>0</v>
      </c>
      <c r="BV158" s="458">
        <v>0</v>
      </c>
      <c r="BW158" s="458">
        <v>0</v>
      </c>
      <c r="BX158" s="458">
        <v>0</v>
      </c>
      <c r="BY158" s="458">
        <v>0</v>
      </c>
      <c r="BZ158" s="458">
        <v>0</v>
      </c>
      <c r="CA158" s="458">
        <v>0</v>
      </c>
      <c r="CB158" s="458">
        <v>0</v>
      </c>
      <c r="CC158" s="458">
        <v>0</v>
      </c>
      <c r="CD158" s="458">
        <v>0</v>
      </c>
      <c r="CE158" s="458">
        <v>0</v>
      </c>
      <c r="CF158" s="458">
        <v>0</v>
      </c>
      <c r="CG158" s="458">
        <v>0</v>
      </c>
      <c r="CH158" s="458">
        <v>0</v>
      </c>
      <c r="CI158" s="441"/>
    </row>
    <row r="159" spans="1:87" s="40" customFormat="1">
      <c r="A159" s="453" t="s">
        <v>3168</v>
      </c>
      <c r="B159" s="461">
        <v>3</v>
      </c>
      <c r="C159" s="461">
        <v>0</v>
      </c>
      <c r="D159" s="461">
        <v>0</v>
      </c>
      <c r="E159" s="461">
        <v>0</v>
      </c>
      <c r="F159" s="461">
        <v>0</v>
      </c>
      <c r="G159" s="461">
        <v>0</v>
      </c>
      <c r="H159" s="461">
        <v>7</v>
      </c>
      <c r="I159" s="461">
        <v>0</v>
      </c>
      <c r="J159" s="461">
        <v>0</v>
      </c>
      <c r="K159" s="461">
        <v>0</v>
      </c>
      <c r="L159" s="461">
        <v>0</v>
      </c>
      <c r="M159" s="461">
        <v>0</v>
      </c>
      <c r="N159" s="461">
        <v>0</v>
      </c>
      <c r="O159" s="461">
        <v>0</v>
      </c>
      <c r="P159" s="461">
        <v>0</v>
      </c>
      <c r="Q159" s="461">
        <v>0</v>
      </c>
      <c r="R159" s="461">
        <v>0</v>
      </c>
      <c r="S159" s="461">
        <v>0</v>
      </c>
      <c r="T159" s="461">
        <v>0</v>
      </c>
      <c r="U159" s="461">
        <v>0</v>
      </c>
      <c r="V159" s="461">
        <v>0</v>
      </c>
      <c r="W159" s="461">
        <v>0</v>
      </c>
      <c r="X159" s="461">
        <v>0</v>
      </c>
      <c r="Y159" s="461">
        <v>0</v>
      </c>
      <c r="Z159" s="461">
        <v>0</v>
      </c>
      <c r="AA159" s="461">
        <v>0</v>
      </c>
      <c r="AB159" s="461">
        <v>0</v>
      </c>
      <c r="AC159" s="461">
        <v>0</v>
      </c>
      <c r="AD159" s="461">
        <v>0</v>
      </c>
      <c r="AE159" s="461">
        <v>0</v>
      </c>
      <c r="AF159" s="461">
        <v>0</v>
      </c>
      <c r="AG159" s="456">
        <f t="shared" si="9"/>
        <v>3</v>
      </c>
      <c r="AH159" s="456">
        <f t="shared" si="10"/>
        <v>7</v>
      </c>
      <c r="AI159" s="461">
        <v>0</v>
      </c>
      <c r="AJ159" s="456">
        <f t="shared" si="11"/>
        <v>10</v>
      </c>
      <c r="AK159" s="456">
        <f t="shared" si="12"/>
        <v>0</v>
      </c>
      <c r="AL159" s="456">
        <f t="shared" si="12"/>
        <v>0</v>
      </c>
      <c r="AM159" s="461">
        <v>0</v>
      </c>
      <c r="AN159" s="461">
        <v>0</v>
      </c>
      <c r="AO159" s="461">
        <v>0</v>
      </c>
      <c r="AP159" s="461">
        <v>0</v>
      </c>
      <c r="AQ159" s="461">
        <v>0</v>
      </c>
      <c r="AR159" s="461">
        <v>0</v>
      </c>
      <c r="AS159" s="461">
        <v>0</v>
      </c>
      <c r="AT159" s="461">
        <v>0</v>
      </c>
      <c r="AU159" s="461">
        <v>0</v>
      </c>
      <c r="AV159" s="461">
        <v>0</v>
      </c>
      <c r="AW159" s="461">
        <v>0</v>
      </c>
      <c r="AX159" s="461">
        <v>0</v>
      </c>
      <c r="AY159" s="461">
        <v>0</v>
      </c>
      <c r="AZ159" s="461">
        <v>0</v>
      </c>
      <c r="BA159" s="461">
        <v>0</v>
      </c>
      <c r="BB159" s="461">
        <v>0</v>
      </c>
      <c r="BC159" s="461">
        <v>0</v>
      </c>
      <c r="BD159" s="461">
        <v>0</v>
      </c>
      <c r="BE159" s="461">
        <v>0</v>
      </c>
      <c r="BF159" s="461">
        <v>0</v>
      </c>
      <c r="BG159" s="461">
        <v>0</v>
      </c>
      <c r="BH159" s="461">
        <v>0</v>
      </c>
      <c r="BI159" s="461">
        <v>0</v>
      </c>
      <c r="BJ159" s="461">
        <v>0</v>
      </c>
      <c r="BK159" s="461">
        <v>0</v>
      </c>
      <c r="BL159" s="461">
        <v>0</v>
      </c>
      <c r="BM159" s="461">
        <v>0</v>
      </c>
      <c r="BN159" s="461">
        <v>0</v>
      </c>
      <c r="BO159" s="461">
        <v>0</v>
      </c>
      <c r="BP159" s="461">
        <v>0</v>
      </c>
      <c r="BQ159" s="461">
        <v>0</v>
      </c>
      <c r="BR159" s="461">
        <v>0</v>
      </c>
      <c r="BS159" s="461">
        <v>0</v>
      </c>
      <c r="BT159" s="461">
        <v>0</v>
      </c>
      <c r="BU159" s="461">
        <v>0</v>
      </c>
      <c r="BV159" s="461">
        <v>0</v>
      </c>
      <c r="BW159" s="461">
        <v>0</v>
      </c>
      <c r="BX159" s="461">
        <v>0</v>
      </c>
      <c r="BY159" s="461">
        <v>0</v>
      </c>
      <c r="BZ159" s="461">
        <v>0</v>
      </c>
      <c r="CA159" s="461">
        <v>0</v>
      </c>
      <c r="CB159" s="461">
        <v>0</v>
      </c>
      <c r="CC159" s="461">
        <v>0</v>
      </c>
      <c r="CD159" s="461">
        <v>0</v>
      </c>
      <c r="CE159" s="461">
        <v>0</v>
      </c>
      <c r="CF159" s="461">
        <v>0</v>
      </c>
      <c r="CG159" s="461">
        <v>0</v>
      </c>
      <c r="CH159" s="461">
        <v>0</v>
      </c>
    </row>
    <row r="160" spans="1:87" s="40" customFormat="1" ht="30">
      <c r="A160" s="453" t="s">
        <v>3169</v>
      </c>
      <c r="B160" s="461">
        <v>5</v>
      </c>
      <c r="C160" s="461">
        <v>0</v>
      </c>
      <c r="D160" s="461">
        <v>0</v>
      </c>
      <c r="E160" s="461">
        <v>0</v>
      </c>
      <c r="F160" s="461">
        <v>0</v>
      </c>
      <c r="G160" s="461">
        <v>0</v>
      </c>
      <c r="H160" s="461">
        <v>223</v>
      </c>
      <c r="I160" s="461">
        <v>0</v>
      </c>
      <c r="J160" s="461">
        <v>0</v>
      </c>
      <c r="K160" s="461">
        <v>0</v>
      </c>
      <c r="L160" s="461">
        <v>0</v>
      </c>
      <c r="M160" s="461">
        <v>0</v>
      </c>
      <c r="N160" s="461">
        <v>4</v>
      </c>
      <c r="O160" s="461">
        <v>0</v>
      </c>
      <c r="P160" s="461">
        <v>0</v>
      </c>
      <c r="Q160" s="461">
        <v>0</v>
      </c>
      <c r="R160" s="461">
        <v>0</v>
      </c>
      <c r="S160" s="461">
        <v>0</v>
      </c>
      <c r="T160" s="461">
        <v>0</v>
      </c>
      <c r="U160" s="461">
        <v>0</v>
      </c>
      <c r="V160" s="461">
        <v>0</v>
      </c>
      <c r="W160" s="461">
        <v>0</v>
      </c>
      <c r="X160" s="461">
        <v>0</v>
      </c>
      <c r="Y160" s="461">
        <v>0</v>
      </c>
      <c r="Z160" s="461">
        <v>0</v>
      </c>
      <c r="AA160" s="461">
        <v>0</v>
      </c>
      <c r="AB160" s="461">
        <v>0</v>
      </c>
      <c r="AC160" s="461">
        <v>2</v>
      </c>
      <c r="AD160" s="461">
        <v>0</v>
      </c>
      <c r="AE160" s="461">
        <v>0</v>
      </c>
      <c r="AF160" s="461">
        <v>0</v>
      </c>
      <c r="AG160" s="456">
        <f t="shared" si="9"/>
        <v>5</v>
      </c>
      <c r="AH160" s="456">
        <f t="shared" si="10"/>
        <v>227</v>
      </c>
      <c r="AI160" s="461">
        <v>0</v>
      </c>
      <c r="AJ160" s="456">
        <f t="shared" si="11"/>
        <v>232</v>
      </c>
      <c r="AK160" s="456">
        <f t="shared" si="12"/>
        <v>2</v>
      </c>
      <c r="AL160" s="456">
        <f t="shared" si="12"/>
        <v>0</v>
      </c>
      <c r="AM160" s="461">
        <v>4</v>
      </c>
      <c r="AN160" s="462" t="s">
        <v>3170</v>
      </c>
      <c r="AO160" s="461">
        <v>0</v>
      </c>
      <c r="AP160" s="461">
        <v>0</v>
      </c>
      <c r="AQ160" s="461">
        <v>0</v>
      </c>
      <c r="AR160" s="461">
        <v>0</v>
      </c>
      <c r="AS160" s="461">
        <v>0</v>
      </c>
      <c r="AT160" s="461">
        <v>0</v>
      </c>
      <c r="AU160" s="461">
        <v>0</v>
      </c>
      <c r="AV160" s="461">
        <v>0</v>
      </c>
      <c r="AW160" s="461">
        <v>0</v>
      </c>
      <c r="AX160" s="461">
        <v>0</v>
      </c>
      <c r="AY160" s="461">
        <v>0</v>
      </c>
      <c r="AZ160" s="461">
        <v>0</v>
      </c>
      <c r="BA160" s="461">
        <v>0</v>
      </c>
      <c r="BB160" s="461">
        <v>0</v>
      </c>
      <c r="BC160" s="461">
        <v>0</v>
      </c>
      <c r="BD160" s="461">
        <v>0</v>
      </c>
      <c r="BE160" s="461">
        <v>0</v>
      </c>
      <c r="BF160" s="461">
        <v>0</v>
      </c>
      <c r="BG160" s="461">
        <v>0</v>
      </c>
      <c r="BH160" s="461">
        <v>0</v>
      </c>
      <c r="BI160" s="461">
        <v>0</v>
      </c>
      <c r="BJ160" s="461">
        <v>0</v>
      </c>
      <c r="BK160" s="461">
        <v>0</v>
      </c>
      <c r="BL160" s="461">
        <v>0</v>
      </c>
      <c r="BM160" s="461">
        <v>0</v>
      </c>
      <c r="BN160" s="461">
        <v>0</v>
      </c>
      <c r="BO160" s="461">
        <v>0</v>
      </c>
      <c r="BP160" s="461">
        <v>0</v>
      </c>
      <c r="BQ160" s="461">
        <v>0</v>
      </c>
      <c r="BR160" s="461">
        <v>0</v>
      </c>
      <c r="BS160" s="461">
        <v>0</v>
      </c>
      <c r="BT160" s="461">
        <v>0</v>
      </c>
      <c r="BU160" s="461">
        <v>0</v>
      </c>
      <c r="BV160" s="461">
        <v>0</v>
      </c>
      <c r="BW160" s="461">
        <v>0</v>
      </c>
      <c r="BX160" s="461">
        <v>0</v>
      </c>
      <c r="BY160" s="461">
        <v>0</v>
      </c>
      <c r="BZ160" s="461">
        <v>0</v>
      </c>
      <c r="CA160" s="461">
        <v>0</v>
      </c>
      <c r="CB160" s="461">
        <v>0</v>
      </c>
      <c r="CC160" s="461">
        <v>0</v>
      </c>
      <c r="CD160" s="461">
        <v>0</v>
      </c>
      <c r="CE160" s="461">
        <v>0</v>
      </c>
      <c r="CF160" s="461">
        <v>0</v>
      </c>
      <c r="CG160" s="461">
        <v>0</v>
      </c>
      <c r="CH160" s="461">
        <v>0</v>
      </c>
    </row>
    <row r="161" spans="1:87" s="442" customFormat="1">
      <c r="A161" s="451" t="s">
        <v>3171</v>
      </c>
      <c r="B161" s="458">
        <v>5</v>
      </c>
      <c r="C161" s="458">
        <v>0</v>
      </c>
      <c r="D161" s="458">
        <v>0</v>
      </c>
      <c r="E161" s="458">
        <v>0</v>
      </c>
      <c r="F161" s="458">
        <v>0</v>
      </c>
      <c r="G161" s="458">
        <v>0</v>
      </c>
      <c r="H161" s="458">
        <v>42</v>
      </c>
      <c r="I161" s="458">
        <v>0</v>
      </c>
      <c r="J161" s="458">
        <v>0</v>
      </c>
      <c r="K161" s="458">
        <v>10</v>
      </c>
      <c r="L161" s="458">
        <v>0</v>
      </c>
      <c r="M161" s="458">
        <v>0</v>
      </c>
      <c r="N161" s="458">
        <v>4</v>
      </c>
      <c r="O161" s="458">
        <v>0</v>
      </c>
      <c r="P161" s="458">
        <v>0</v>
      </c>
      <c r="Q161" s="458">
        <v>0</v>
      </c>
      <c r="R161" s="458">
        <v>0</v>
      </c>
      <c r="S161" s="458">
        <v>0</v>
      </c>
      <c r="T161" s="458">
        <v>0</v>
      </c>
      <c r="U161" s="458">
        <v>0</v>
      </c>
      <c r="V161" s="458">
        <v>0</v>
      </c>
      <c r="W161" s="458">
        <v>0</v>
      </c>
      <c r="X161" s="458">
        <v>0</v>
      </c>
      <c r="Y161" s="458">
        <v>0</v>
      </c>
      <c r="Z161" s="458">
        <v>0</v>
      </c>
      <c r="AA161" s="458">
        <v>0</v>
      </c>
      <c r="AB161" s="458">
        <v>0</v>
      </c>
      <c r="AC161" s="458">
        <v>1</v>
      </c>
      <c r="AD161" s="458">
        <v>0</v>
      </c>
      <c r="AE161" s="458">
        <v>0</v>
      </c>
      <c r="AF161" s="458">
        <v>0</v>
      </c>
      <c r="AG161" s="456">
        <f t="shared" si="9"/>
        <v>5</v>
      </c>
      <c r="AH161" s="456">
        <f t="shared" si="10"/>
        <v>56</v>
      </c>
      <c r="AI161" s="458">
        <v>0</v>
      </c>
      <c r="AJ161" s="456">
        <f t="shared" si="11"/>
        <v>61</v>
      </c>
      <c r="AK161" s="456">
        <f t="shared" si="12"/>
        <v>1</v>
      </c>
      <c r="AL161" s="456">
        <f t="shared" si="12"/>
        <v>0</v>
      </c>
      <c r="AM161" s="458">
        <v>1</v>
      </c>
      <c r="AN161" s="459" t="s">
        <v>3172</v>
      </c>
      <c r="AO161" s="458">
        <v>0</v>
      </c>
      <c r="AP161" s="458">
        <v>0</v>
      </c>
      <c r="AQ161" s="458">
        <v>0</v>
      </c>
      <c r="AR161" s="458">
        <v>0</v>
      </c>
      <c r="AS161" s="458">
        <v>0</v>
      </c>
      <c r="AT161" s="458">
        <v>0</v>
      </c>
      <c r="AU161" s="458">
        <v>0</v>
      </c>
      <c r="AV161" s="458">
        <v>0</v>
      </c>
      <c r="AW161" s="458">
        <v>0</v>
      </c>
      <c r="AX161" s="458">
        <v>0</v>
      </c>
      <c r="AY161" s="458">
        <v>0</v>
      </c>
      <c r="AZ161" s="458">
        <v>0</v>
      </c>
      <c r="BA161" s="458">
        <v>0</v>
      </c>
      <c r="BB161" s="458">
        <v>0</v>
      </c>
      <c r="BC161" s="458">
        <v>0</v>
      </c>
      <c r="BD161" s="458">
        <v>0</v>
      </c>
      <c r="BE161" s="458">
        <v>0</v>
      </c>
      <c r="BF161" s="458">
        <v>0</v>
      </c>
      <c r="BG161" s="458">
        <v>0</v>
      </c>
      <c r="BH161" s="458">
        <v>0</v>
      </c>
      <c r="BI161" s="458">
        <v>0</v>
      </c>
      <c r="BJ161" s="458">
        <v>0</v>
      </c>
      <c r="BK161" s="458">
        <v>0</v>
      </c>
      <c r="BL161" s="458">
        <v>0</v>
      </c>
      <c r="BM161" s="458">
        <v>0</v>
      </c>
      <c r="BN161" s="458">
        <v>0</v>
      </c>
      <c r="BO161" s="458">
        <v>0</v>
      </c>
      <c r="BP161" s="458">
        <v>0</v>
      </c>
      <c r="BQ161" s="458">
        <v>0</v>
      </c>
      <c r="BR161" s="458">
        <v>0</v>
      </c>
      <c r="BS161" s="458">
        <v>0</v>
      </c>
      <c r="BT161" s="458">
        <v>0</v>
      </c>
      <c r="BU161" s="458">
        <v>0</v>
      </c>
      <c r="BV161" s="458">
        <v>0</v>
      </c>
      <c r="BW161" s="458">
        <v>0</v>
      </c>
      <c r="BX161" s="458">
        <v>0</v>
      </c>
      <c r="BY161" s="458">
        <v>0</v>
      </c>
      <c r="BZ161" s="458">
        <v>0</v>
      </c>
      <c r="CA161" s="458">
        <v>0</v>
      </c>
      <c r="CB161" s="458">
        <v>0</v>
      </c>
      <c r="CC161" s="458">
        <v>0</v>
      </c>
      <c r="CD161" s="458">
        <v>0</v>
      </c>
      <c r="CE161" s="458">
        <v>0</v>
      </c>
      <c r="CF161" s="458">
        <v>0</v>
      </c>
      <c r="CG161" s="458">
        <v>0</v>
      </c>
      <c r="CH161" s="458">
        <v>0</v>
      </c>
      <c r="CI161" s="441"/>
    </row>
    <row r="162" spans="1:87" s="40" customFormat="1">
      <c r="A162" s="453" t="s">
        <v>3173</v>
      </c>
      <c r="B162" s="461">
        <v>9</v>
      </c>
      <c r="C162" s="461">
        <v>0</v>
      </c>
      <c r="D162" s="461">
        <v>0</v>
      </c>
      <c r="E162" s="461">
        <v>0</v>
      </c>
      <c r="F162" s="461">
        <v>0</v>
      </c>
      <c r="G162" s="461">
        <v>0</v>
      </c>
      <c r="H162" s="461">
        <v>8</v>
      </c>
      <c r="I162" s="461">
        <v>0</v>
      </c>
      <c r="J162" s="461">
        <v>0</v>
      </c>
      <c r="K162" s="461">
        <v>0</v>
      </c>
      <c r="L162" s="461">
        <v>0</v>
      </c>
      <c r="M162" s="461">
        <v>0</v>
      </c>
      <c r="N162" s="461">
        <v>19</v>
      </c>
      <c r="O162" s="461">
        <v>0</v>
      </c>
      <c r="P162" s="461">
        <v>0</v>
      </c>
      <c r="Q162" s="461">
        <v>0</v>
      </c>
      <c r="R162" s="461">
        <v>0</v>
      </c>
      <c r="S162" s="461">
        <v>0</v>
      </c>
      <c r="T162" s="461">
        <v>0</v>
      </c>
      <c r="U162" s="461">
        <v>0</v>
      </c>
      <c r="V162" s="461">
        <v>0</v>
      </c>
      <c r="W162" s="461">
        <v>0</v>
      </c>
      <c r="X162" s="461">
        <v>0</v>
      </c>
      <c r="Y162" s="461">
        <v>0</v>
      </c>
      <c r="Z162" s="461">
        <v>0</v>
      </c>
      <c r="AA162" s="461">
        <v>0</v>
      </c>
      <c r="AB162" s="461">
        <v>0</v>
      </c>
      <c r="AC162" s="461">
        <v>2</v>
      </c>
      <c r="AD162" s="461">
        <v>0</v>
      </c>
      <c r="AE162" s="461">
        <v>0</v>
      </c>
      <c r="AF162" s="461">
        <v>0</v>
      </c>
      <c r="AG162" s="456">
        <f t="shared" si="9"/>
        <v>9</v>
      </c>
      <c r="AH162" s="456">
        <f t="shared" si="10"/>
        <v>27</v>
      </c>
      <c r="AI162" s="461">
        <v>0</v>
      </c>
      <c r="AJ162" s="456">
        <f t="shared" si="11"/>
        <v>36</v>
      </c>
      <c r="AK162" s="456">
        <f t="shared" si="12"/>
        <v>2</v>
      </c>
      <c r="AL162" s="456">
        <f t="shared" si="12"/>
        <v>0</v>
      </c>
      <c r="AM162" s="461">
        <v>4</v>
      </c>
      <c r="AN162" s="462" t="s">
        <v>3174</v>
      </c>
      <c r="AO162" s="461">
        <v>0</v>
      </c>
      <c r="AP162" s="461">
        <v>0</v>
      </c>
      <c r="AQ162" s="461">
        <v>0</v>
      </c>
      <c r="AR162" s="461">
        <v>0</v>
      </c>
      <c r="AS162" s="461">
        <v>0</v>
      </c>
      <c r="AT162" s="461">
        <v>0</v>
      </c>
      <c r="AU162" s="461">
        <v>0</v>
      </c>
      <c r="AV162" s="461">
        <v>0</v>
      </c>
      <c r="AW162" s="461">
        <v>0</v>
      </c>
      <c r="AX162" s="461">
        <v>0</v>
      </c>
      <c r="AY162" s="461">
        <v>0</v>
      </c>
      <c r="AZ162" s="461">
        <v>0</v>
      </c>
      <c r="BA162" s="461">
        <v>0</v>
      </c>
      <c r="BB162" s="461">
        <v>0</v>
      </c>
      <c r="BC162" s="461">
        <v>0</v>
      </c>
      <c r="BD162" s="461">
        <v>0</v>
      </c>
      <c r="BE162" s="461">
        <v>0</v>
      </c>
      <c r="BF162" s="461">
        <v>0</v>
      </c>
      <c r="BG162" s="461">
        <v>0</v>
      </c>
      <c r="BH162" s="461">
        <v>0</v>
      </c>
      <c r="BI162" s="461">
        <v>0</v>
      </c>
      <c r="BJ162" s="461">
        <v>0</v>
      </c>
      <c r="BK162" s="461">
        <v>0</v>
      </c>
      <c r="BL162" s="461">
        <v>0</v>
      </c>
      <c r="BM162" s="461">
        <v>0</v>
      </c>
      <c r="BN162" s="461">
        <v>0</v>
      </c>
      <c r="BO162" s="461">
        <v>0</v>
      </c>
      <c r="BP162" s="461">
        <v>0</v>
      </c>
      <c r="BQ162" s="461">
        <v>0</v>
      </c>
      <c r="BR162" s="461">
        <v>0</v>
      </c>
      <c r="BS162" s="461">
        <v>0</v>
      </c>
      <c r="BT162" s="461">
        <v>0</v>
      </c>
      <c r="BU162" s="461">
        <v>0</v>
      </c>
      <c r="BV162" s="461">
        <v>0</v>
      </c>
      <c r="BW162" s="461">
        <v>0</v>
      </c>
      <c r="BX162" s="461">
        <v>0</v>
      </c>
      <c r="BY162" s="461">
        <v>0</v>
      </c>
      <c r="BZ162" s="461">
        <v>0</v>
      </c>
      <c r="CA162" s="461">
        <v>0</v>
      </c>
      <c r="CB162" s="461">
        <v>0</v>
      </c>
      <c r="CC162" s="461">
        <v>0</v>
      </c>
      <c r="CD162" s="461">
        <v>0</v>
      </c>
      <c r="CE162" s="461">
        <v>0</v>
      </c>
      <c r="CF162" s="461">
        <v>0</v>
      </c>
      <c r="CG162" s="461">
        <v>0</v>
      </c>
      <c r="CH162" s="461">
        <v>0</v>
      </c>
    </row>
    <row r="163" spans="1:87" s="442" customFormat="1" ht="45">
      <c r="A163" s="451" t="s">
        <v>3175</v>
      </c>
      <c r="B163" s="458">
        <v>9</v>
      </c>
      <c r="C163" s="458">
        <v>0</v>
      </c>
      <c r="D163" s="458">
        <v>0</v>
      </c>
      <c r="E163" s="458">
        <v>0</v>
      </c>
      <c r="F163" s="458">
        <v>0</v>
      </c>
      <c r="G163" s="458">
        <v>0</v>
      </c>
      <c r="H163" s="458">
        <v>28</v>
      </c>
      <c r="I163" s="458">
        <v>0</v>
      </c>
      <c r="J163" s="458">
        <v>0</v>
      </c>
      <c r="K163" s="458">
        <v>1</v>
      </c>
      <c r="L163" s="458">
        <v>0</v>
      </c>
      <c r="M163" s="458">
        <v>0</v>
      </c>
      <c r="N163" s="458">
        <v>12</v>
      </c>
      <c r="O163" s="458">
        <v>0</v>
      </c>
      <c r="P163" s="458">
        <v>0</v>
      </c>
      <c r="Q163" s="458">
        <v>0</v>
      </c>
      <c r="R163" s="458">
        <v>0</v>
      </c>
      <c r="S163" s="458">
        <v>0</v>
      </c>
      <c r="T163" s="458">
        <v>0</v>
      </c>
      <c r="U163" s="458">
        <v>0</v>
      </c>
      <c r="V163" s="458">
        <v>0</v>
      </c>
      <c r="W163" s="458">
        <v>0</v>
      </c>
      <c r="X163" s="458">
        <v>0</v>
      </c>
      <c r="Y163" s="458">
        <v>0</v>
      </c>
      <c r="Z163" s="458">
        <v>0</v>
      </c>
      <c r="AA163" s="458">
        <v>0</v>
      </c>
      <c r="AB163" s="458">
        <v>0</v>
      </c>
      <c r="AC163" s="458">
        <v>0</v>
      </c>
      <c r="AD163" s="458">
        <v>0</v>
      </c>
      <c r="AE163" s="458">
        <v>0</v>
      </c>
      <c r="AF163" s="458">
        <v>0</v>
      </c>
      <c r="AG163" s="456">
        <f t="shared" si="9"/>
        <v>9</v>
      </c>
      <c r="AH163" s="456">
        <f t="shared" si="10"/>
        <v>41</v>
      </c>
      <c r="AI163" s="458">
        <v>0</v>
      </c>
      <c r="AJ163" s="456">
        <f t="shared" si="11"/>
        <v>50</v>
      </c>
      <c r="AK163" s="456">
        <f t="shared" si="12"/>
        <v>0</v>
      </c>
      <c r="AL163" s="456">
        <f t="shared" si="12"/>
        <v>0</v>
      </c>
      <c r="AM163" s="464">
        <v>5</v>
      </c>
      <c r="AN163" s="465" t="s">
        <v>3176</v>
      </c>
      <c r="AO163" s="470">
        <v>0</v>
      </c>
      <c r="AP163" s="458">
        <v>0</v>
      </c>
      <c r="AQ163" s="458">
        <v>0</v>
      </c>
      <c r="AR163" s="458">
        <v>0</v>
      </c>
      <c r="AS163" s="458">
        <v>0</v>
      </c>
      <c r="AT163" s="458">
        <v>0</v>
      </c>
      <c r="AU163" s="458">
        <v>0</v>
      </c>
      <c r="AV163" s="458">
        <v>0</v>
      </c>
      <c r="AW163" s="458">
        <v>0</v>
      </c>
      <c r="AX163" s="458">
        <v>0</v>
      </c>
      <c r="AY163" s="458">
        <v>0</v>
      </c>
      <c r="AZ163" s="458">
        <v>0</v>
      </c>
      <c r="BA163" s="458">
        <v>0</v>
      </c>
      <c r="BB163" s="458">
        <v>0</v>
      </c>
      <c r="BC163" s="458">
        <v>0</v>
      </c>
      <c r="BD163" s="458">
        <v>0</v>
      </c>
      <c r="BE163" s="458">
        <v>0</v>
      </c>
      <c r="BF163" s="458">
        <v>0</v>
      </c>
      <c r="BG163" s="458">
        <v>0</v>
      </c>
      <c r="BH163" s="458">
        <v>0</v>
      </c>
      <c r="BI163" s="458">
        <v>0</v>
      </c>
      <c r="BJ163" s="458">
        <v>0</v>
      </c>
      <c r="BK163" s="458">
        <v>0</v>
      </c>
      <c r="BL163" s="458">
        <v>0</v>
      </c>
      <c r="BM163" s="458">
        <v>0</v>
      </c>
      <c r="BN163" s="458">
        <v>0</v>
      </c>
      <c r="BO163" s="458">
        <v>0</v>
      </c>
      <c r="BP163" s="458">
        <v>0</v>
      </c>
      <c r="BQ163" s="458">
        <v>0</v>
      </c>
      <c r="BR163" s="458">
        <v>0</v>
      </c>
      <c r="BS163" s="458">
        <v>0</v>
      </c>
      <c r="BT163" s="458">
        <v>0</v>
      </c>
      <c r="BU163" s="458">
        <v>0</v>
      </c>
      <c r="BV163" s="458">
        <v>0</v>
      </c>
      <c r="BW163" s="458">
        <v>0</v>
      </c>
      <c r="BX163" s="458">
        <v>0</v>
      </c>
      <c r="BY163" s="458">
        <v>0</v>
      </c>
      <c r="BZ163" s="458">
        <v>0</v>
      </c>
      <c r="CA163" s="458">
        <v>0</v>
      </c>
      <c r="CB163" s="458">
        <v>0</v>
      </c>
      <c r="CC163" s="458">
        <v>0</v>
      </c>
      <c r="CD163" s="458">
        <v>0</v>
      </c>
      <c r="CE163" s="458">
        <v>0</v>
      </c>
      <c r="CF163" s="458">
        <v>0</v>
      </c>
      <c r="CG163" s="458">
        <v>0</v>
      </c>
      <c r="CH163" s="458">
        <v>0</v>
      </c>
      <c r="CI163" s="441"/>
    </row>
    <row r="164" spans="1:87" s="442" customFormat="1">
      <c r="A164" s="451" t="s">
        <v>3177</v>
      </c>
      <c r="B164" s="458">
        <v>7</v>
      </c>
      <c r="C164" s="458">
        <v>0</v>
      </c>
      <c r="D164" s="458">
        <v>0</v>
      </c>
      <c r="E164" s="458">
        <v>0</v>
      </c>
      <c r="F164" s="458">
        <v>0</v>
      </c>
      <c r="G164" s="458">
        <v>0</v>
      </c>
      <c r="H164" s="458">
        <v>45</v>
      </c>
      <c r="I164" s="458">
        <v>0</v>
      </c>
      <c r="J164" s="458">
        <v>0</v>
      </c>
      <c r="K164" s="458">
        <v>280</v>
      </c>
      <c r="L164" s="458">
        <v>0</v>
      </c>
      <c r="M164" s="458">
        <v>0</v>
      </c>
      <c r="N164" s="458">
        <v>49</v>
      </c>
      <c r="O164" s="458">
        <v>0</v>
      </c>
      <c r="P164" s="458">
        <v>0</v>
      </c>
      <c r="Q164" s="458">
        <v>16</v>
      </c>
      <c r="R164" s="458">
        <v>0</v>
      </c>
      <c r="S164" s="458">
        <v>0</v>
      </c>
      <c r="T164" s="458">
        <v>0</v>
      </c>
      <c r="U164" s="458">
        <v>0</v>
      </c>
      <c r="V164" s="458">
        <v>0</v>
      </c>
      <c r="W164" s="458">
        <v>0</v>
      </c>
      <c r="X164" s="458">
        <v>0</v>
      </c>
      <c r="Y164" s="458">
        <v>0</v>
      </c>
      <c r="Z164" s="458">
        <v>0</v>
      </c>
      <c r="AA164" s="458">
        <v>0</v>
      </c>
      <c r="AB164" s="458">
        <v>0</v>
      </c>
      <c r="AC164" s="458">
        <v>0</v>
      </c>
      <c r="AD164" s="458">
        <v>0</v>
      </c>
      <c r="AE164" s="458">
        <v>0</v>
      </c>
      <c r="AF164" s="458">
        <v>0</v>
      </c>
      <c r="AG164" s="456">
        <f t="shared" si="9"/>
        <v>7</v>
      </c>
      <c r="AH164" s="456">
        <f t="shared" si="10"/>
        <v>390</v>
      </c>
      <c r="AI164" s="458">
        <v>0</v>
      </c>
      <c r="AJ164" s="456">
        <f t="shared" si="11"/>
        <v>397</v>
      </c>
      <c r="AK164" s="456">
        <f t="shared" si="12"/>
        <v>0</v>
      </c>
      <c r="AL164" s="456">
        <f t="shared" si="12"/>
        <v>0</v>
      </c>
      <c r="AM164" s="458">
        <v>0</v>
      </c>
      <c r="AN164" s="459">
        <v>0</v>
      </c>
      <c r="AO164" s="458">
        <v>0</v>
      </c>
      <c r="AP164" s="458">
        <v>0</v>
      </c>
      <c r="AQ164" s="458">
        <v>0</v>
      </c>
      <c r="AR164" s="458">
        <v>0</v>
      </c>
      <c r="AS164" s="458">
        <v>0</v>
      </c>
      <c r="AT164" s="458">
        <v>0</v>
      </c>
      <c r="AU164" s="458">
        <v>0</v>
      </c>
      <c r="AV164" s="458">
        <v>0</v>
      </c>
      <c r="AW164" s="458">
        <v>0</v>
      </c>
      <c r="AX164" s="458">
        <v>0</v>
      </c>
      <c r="AY164" s="458">
        <v>0</v>
      </c>
      <c r="AZ164" s="458">
        <v>0</v>
      </c>
      <c r="BA164" s="458">
        <v>0</v>
      </c>
      <c r="BB164" s="458">
        <v>0</v>
      </c>
      <c r="BC164" s="458">
        <v>0</v>
      </c>
      <c r="BD164" s="458">
        <v>0</v>
      </c>
      <c r="BE164" s="458">
        <v>0</v>
      </c>
      <c r="BF164" s="458">
        <v>0</v>
      </c>
      <c r="BG164" s="458">
        <v>0</v>
      </c>
      <c r="BH164" s="458">
        <v>0</v>
      </c>
      <c r="BI164" s="458">
        <v>0</v>
      </c>
      <c r="BJ164" s="458">
        <v>0</v>
      </c>
      <c r="BK164" s="458">
        <v>0</v>
      </c>
      <c r="BL164" s="458">
        <v>0</v>
      </c>
      <c r="BM164" s="458">
        <v>0</v>
      </c>
      <c r="BN164" s="458">
        <v>0</v>
      </c>
      <c r="BO164" s="458">
        <v>0</v>
      </c>
      <c r="BP164" s="458">
        <v>0</v>
      </c>
      <c r="BQ164" s="458">
        <v>0</v>
      </c>
      <c r="BR164" s="458">
        <v>0</v>
      </c>
      <c r="BS164" s="458">
        <v>0</v>
      </c>
      <c r="BT164" s="458">
        <v>0</v>
      </c>
      <c r="BU164" s="458">
        <v>0</v>
      </c>
      <c r="BV164" s="458">
        <v>0</v>
      </c>
      <c r="BW164" s="458">
        <v>0</v>
      </c>
      <c r="BX164" s="458">
        <v>0</v>
      </c>
      <c r="BY164" s="458">
        <v>0</v>
      </c>
      <c r="BZ164" s="458">
        <v>0</v>
      </c>
      <c r="CA164" s="458">
        <v>0</v>
      </c>
      <c r="CB164" s="458">
        <v>0</v>
      </c>
      <c r="CC164" s="458">
        <v>0</v>
      </c>
      <c r="CD164" s="458">
        <v>0</v>
      </c>
      <c r="CE164" s="458">
        <v>0</v>
      </c>
      <c r="CF164" s="458">
        <v>0</v>
      </c>
      <c r="CG164" s="458">
        <v>0</v>
      </c>
      <c r="CH164" s="458">
        <v>0</v>
      </c>
      <c r="CI164" s="441"/>
    </row>
    <row r="165" spans="1:87" s="40" customFormat="1" ht="45">
      <c r="A165" s="453" t="s">
        <v>3178</v>
      </c>
      <c r="B165" s="461">
        <v>9</v>
      </c>
      <c r="C165" s="461">
        <v>0</v>
      </c>
      <c r="D165" s="461">
        <v>0</v>
      </c>
      <c r="E165" s="461">
        <v>0</v>
      </c>
      <c r="F165" s="461">
        <v>0</v>
      </c>
      <c r="G165" s="461">
        <v>0</v>
      </c>
      <c r="H165" s="461">
        <v>187</v>
      </c>
      <c r="I165" s="461">
        <v>0</v>
      </c>
      <c r="J165" s="461">
        <v>0</v>
      </c>
      <c r="K165" s="461">
        <v>2</v>
      </c>
      <c r="L165" s="461">
        <v>0</v>
      </c>
      <c r="M165" s="461">
        <v>0</v>
      </c>
      <c r="N165" s="461">
        <v>5</v>
      </c>
      <c r="O165" s="461">
        <v>0</v>
      </c>
      <c r="P165" s="461">
        <v>0</v>
      </c>
      <c r="Q165" s="461">
        <v>0</v>
      </c>
      <c r="R165" s="461">
        <v>0</v>
      </c>
      <c r="S165" s="461">
        <v>0</v>
      </c>
      <c r="T165" s="461">
        <v>0</v>
      </c>
      <c r="U165" s="461">
        <v>0</v>
      </c>
      <c r="V165" s="461">
        <v>0</v>
      </c>
      <c r="W165" s="461">
        <v>0</v>
      </c>
      <c r="X165" s="461">
        <v>0</v>
      </c>
      <c r="Y165" s="461">
        <v>0</v>
      </c>
      <c r="Z165" s="461">
        <v>0</v>
      </c>
      <c r="AA165" s="461">
        <v>0</v>
      </c>
      <c r="AB165" s="461">
        <v>0</v>
      </c>
      <c r="AC165" s="461">
        <v>3</v>
      </c>
      <c r="AD165" s="461">
        <v>0</v>
      </c>
      <c r="AE165" s="461">
        <v>0</v>
      </c>
      <c r="AF165" s="461">
        <v>0</v>
      </c>
      <c r="AG165" s="456">
        <f t="shared" si="9"/>
        <v>9</v>
      </c>
      <c r="AH165" s="456">
        <f t="shared" si="10"/>
        <v>194</v>
      </c>
      <c r="AI165" s="461">
        <v>0</v>
      </c>
      <c r="AJ165" s="456">
        <f t="shared" si="11"/>
        <v>203</v>
      </c>
      <c r="AK165" s="456">
        <f t="shared" si="12"/>
        <v>3</v>
      </c>
      <c r="AL165" s="456">
        <f t="shared" si="12"/>
        <v>0</v>
      </c>
      <c r="AM165" s="461">
        <v>7</v>
      </c>
      <c r="AN165" s="462" t="s">
        <v>3179</v>
      </c>
      <c r="AO165" s="461">
        <v>0</v>
      </c>
      <c r="AP165" s="461">
        <v>0</v>
      </c>
      <c r="AQ165" s="461">
        <v>0</v>
      </c>
      <c r="AR165" s="461">
        <v>0</v>
      </c>
      <c r="AS165" s="461">
        <v>0</v>
      </c>
      <c r="AT165" s="461">
        <v>0</v>
      </c>
      <c r="AU165" s="461">
        <v>0</v>
      </c>
      <c r="AV165" s="461">
        <v>0</v>
      </c>
      <c r="AW165" s="461">
        <v>0</v>
      </c>
      <c r="AX165" s="461">
        <v>0</v>
      </c>
      <c r="AY165" s="461">
        <v>0</v>
      </c>
      <c r="AZ165" s="461">
        <v>0</v>
      </c>
      <c r="BA165" s="461">
        <v>0</v>
      </c>
      <c r="BB165" s="461">
        <v>0</v>
      </c>
      <c r="BC165" s="461">
        <v>0</v>
      </c>
      <c r="BD165" s="461">
        <v>0</v>
      </c>
      <c r="BE165" s="461">
        <v>0</v>
      </c>
      <c r="BF165" s="461">
        <v>0</v>
      </c>
      <c r="BG165" s="461">
        <v>0</v>
      </c>
      <c r="BH165" s="461">
        <v>0</v>
      </c>
      <c r="BI165" s="461">
        <v>0</v>
      </c>
      <c r="BJ165" s="461">
        <v>0</v>
      </c>
      <c r="BK165" s="461">
        <v>0</v>
      </c>
      <c r="BL165" s="461">
        <v>0</v>
      </c>
      <c r="BM165" s="461">
        <v>0</v>
      </c>
      <c r="BN165" s="461">
        <v>0</v>
      </c>
      <c r="BO165" s="461">
        <v>0</v>
      </c>
      <c r="BP165" s="461">
        <v>0</v>
      </c>
      <c r="BQ165" s="461">
        <v>0</v>
      </c>
      <c r="BR165" s="461">
        <v>0</v>
      </c>
      <c r="BS165" s="461">
        <v>0</v>
      </c>
      <c r="BT165" s="461">
        <v>0</v>
      </c>
      <c r="BU165" s="461">
        <v>0</v>
      </c>
      <c r="BV165" s="461">
        <v>0</v>
      </c>
      <c r="BW165" s="461">
        <v>0</v>
      </c>
      <c r="BX165" s="461">
        <v>0</v>
      </c>
      <c r="BY165" s="461">
        <v>0</v>
      </c>
      <c r="BZ165" s="461">
        <v>0</v>
      </c>
      <c r="CA165" s="461">
        <v>0</v>
      </c>
      <c r="CB165" s="461">
        <v>0</v>
      </c>
      <c r="CC165" s="461">
        <v>0</v>
      </c>
      <c r="CD165" s="461">
        <v>0</v>
      </c>
      <c r="CE165" s="461">
        <v>0</v>
      </c>
      <c r="CF165" s="461">
        <v>0</v>
      </c>
      <c r="CG165" s="461">
        <v>0</v>
      </c>
      <c r="CH165" s="461">
        <v>0</v>
      </c>
    </row>
    <row r="166" spans="1:87" s="442" customFormat="1" ht="60">
      <c r="A166" s="451" t="s">
        <v>3180</v>
      </c>
      <c r="B166" s="458">
        <v>7</v>
      </c>
      <c r="C166" s="458">
        <v>0</v>
      </c>
      <c r="D166" s="458">
        <v>0</v>
      </c>
      <c r="E166" s="458">
        <v>0</v>
      </c>
      <c r="F166" s="458">
        <v>0</v>
      </c>
      <c r="G166" s="458">
        <v>0</v>
      </c>
      <c r="H166" s="458">
        <v>18</v>
      </c>
      <c r="I166" s="458">
        <v>0</v>
      </c>
      <c r="J166" s="458">
        <v>0</v>
      </c>
      <c r="K166" s="458">
        <v>0</v>
      </c>
      <c r="L166" s="458">
        <v>0</v>
      </c>
      <c r="M166" s="458">
        <v>0</v>
      </c>
      <c r="N166" s="458">
        <v>0</v>
      </c>
      <c r="O166" s="458">
        <v>0</v>
      </c>
      <c r="P166" s="458">
        <v>0</v>
      </c>
      <c r="Q166" s="458">
        <v>0</v>
      </c>
      <c r="R166" s="458">
        <v>0</v>
      </c>
      <c r="S166" s="458">
        <v>0</v>
      </c>
      <c r="T166" s="458">
        <v>0</v>
      </c>
      <c r="U166" s="458">
        <v>0</v>
      </c>
      <c r="V166" s="458">
        <v>0</v>
      </c>
      <c r="W166" s="458">
        <v>0</v>
      </c>
      <c r="X166" s="458">
        <v>0</v>
      </c>
      <c r="Y166" s="458">
        <v>0</v>
      </c>
      <c r="Z166" s="458">
        <v>0</v>
      </c>
      <c r="AA166" s="458">
        <v>0</v>
      </c>
      <c r="AB166" s="458">
        <v>0</v>
      </c>
      <c r="AC166" s="458">
        <v>2</v>
      </c>
      <c r="AD166" s="458">
        <v>0</v>
      </c>
      <c r="AE166" s="458">
        <v>0</v>
      </c>
      <c r="AF166" s="458">
        <v>0</v>
      </c>
      <c r="AG166" s="456">
        <f t="shared" si="9"/>
        <v>7</v>
      </c>
      <c r="AH166" s="456">
        <f t="shared" si="10"/>
        <v>18</v>
      </c>
      <c r="AI166" s="458">
        <v>0</v>
      </c>
      <c r="AJ166" s="456">
        <f t="shared" si="11"/>
        <v>25</v>
      </c>
      <c r="AK166" s="456">
        <f t="shared" si="12"/>
        <v>2</v>
      </c>
      <c r="AL166" s="456">
        <f t="shared" si="12"/>
        <v>0</v>
      </c>
      <c r="AM166" s="458">
        <v>6</v>
      </c>
      <c r="AN166" s="459" t="s">
        <v>3181</v>
      </c>
      <c r="AO166" s="458">
        <v>0</v>
      </c>
      <c r="AP166" s="458">
        <v>0</v>
      </c>
      <c r="AQ166" s="458">
        <v>0</v>
      </c>
      <c r="AR166" s="458">
        <v>0</v>
      </c>
      <c r="AS166" s="458">
        <v>0</v>
      </c>
      <c r="AT166" s="458">
        <v>0</v>
      </c>
      <c r="AU166" s="458">
        <v>0</v>
      </c>
      <c r="AV166" s="458">
        <v>0</v>
      </c>
      <c r="AW166" s="458">
        <v>0</v>
      </c>
      <c r="AX166" s="458">
        <v>0</v>
      </c>
      <c r="AY166" s="458">
        <v>0</v>
      </c>
      <c r="AZ166" s="458">
        <v>0</v>
      </c>
      <c r="BA166" s="458">
        <v>0</v>
      </c>
      <c r="BB166" s="458">
        <v>0</v>
      </c>
      <c r="BC166" s="458">
        <v>0</v>
      </c>
      <c r="BD166" s="458">
        <v>0</v>
      </c>
      <c r="BE166" s="458">
        <v>0</v>
      </c>
      <c r="BF166" s="458">
        <v>0</v>
      </c>
      <c r="BG166" s="458">
        <v>0</v>
      </c>
      <c r="BH166" s="458">
        <v>0</v>
      </c>
      <c r="BI166" s="458">
        <v>0</v>
      </c>
      <c r="BJ166" s="458">
        <v>0</v>
      </c>
      <c r="BK166" s="458">
        <v>0</v>
      </c>
      <c r="BL166" s="458">
        <v>0</v>
      </c>
      <c r="BM166" s="458">
        <v>0</v>
      </c>
      <c r="BN166" s="458">
        <v>0</v>
      </c>
      <c r="BO166" s="458">
        <v>0</v>
      </c>
      <c r="BP166" s="458">
        <v>0</v>
      </c>
      <c r="BQ166" s="458">
        <v>0</v>
      </c>
      <c r="BR166" s="458">
        <v>0</v>
      </c>
      <c r="BS166" s="458">
        <v>0</v>
      </c>
      <c r="BT166" s="458">
        <v>0</v>
      </c>
      <c r="BU166" s="458">
        <v>0</v>
      </c>
      <c r="BV166" s="458">
        <v>0</v>
      </c>
      <c r="BW166" s="458">
        <v>0</v>
      </c>
      <c r="BX166" s="458">
        <v>0</v>
      </c>
      <c r="BY166" s="458">
        <v>0</v>
      </c>
      <c r="BZ166" s="458">
        <v>0</v>
      </c>
      <c r="CA166" s="458">
        <v>0</v>
      </c>
      <c r="CB166" s="458">
        <v>0</v>
      </c>
      <c r="CC166" s="458">
        <v>0</v>
      </c>
      <c r="CD166" s="458">
        <v>0</v>
      </c>
      <c r="CE166" s="458">
        <v>0</v>
      </c>
      <c r="CF166" s="458">
        <v>0</v>
      </c>
      <c r="CG166" s="458">
        <v>0</v>
      </c>
      <c r="CH166" s="458">
        <v>0</v>
      </c>
      <c r="CI166" s="441"/>
    </row>
    <row r="167" spans="1:87" s="442" customFormat="1" ht="30">
      <c r="A167" s="451" t="s">
        <v>3182</v>
      </c>
      <c r="B167" s="458">
        <v>5</v>
      </c>
      <c r="C167" s="458">
        <v>0</v>
      </c>
      <c r="D167" s="458">
        <v>0</v>
      </c>
      <c r="E167" s="458">
        <v>0</v>
      </c>
      <c r="F167" s="458">
        <v>0</v>
      </c>
      <c r="G167" s="458">
        <v>0</v>
      </c>
      <c r="H167" s="458">
        <v>33</v>
      </c>
      <c r="I167" s="458">
        <v>0</v>
      </c>
      <c r="J167" s="458">
        <v>0</v>
      </c>
      <c r="K167" s="458">
        <v>4</v>
      </c>
      <c r="L167" s="458">
        <v>0</v>
      </c>
      <c r="M167" s="458">
        <v>0</v>
      </c>
      <c r="N167" s="458">
        <v>0</v>
      </c>
      <c r="O167" s="458">
        <v>0</v>
      </c>
      <c r="P167" s="458">
        <v>0</v>
      </c>
      <c r="Q167" s="458">
        <v>0</v>
      </c>
      <c r="R167" s="458">
        <v>0</v>
      </c>
      <c r="S167" s="458">
        <v>0</v>
      </c>
      <c r="T167" s="458">
        <v>0</v>
      </c>
      <c r="U167" s="458">
        <v>0</v>
      </c>
      <c r="V167" s="458">
        <v>0</v>
      </c>
      <c r="W167" s="458">
        <v>0</v>
      </c>
      <c r="X167" s="458">
        <v>0</v>
      </c>
      <c r="Y167" s="458">
        <v>0</v>
      </c>
      <c r="Z167" s="458">
        <v>0</v>
      </c>
      <c r="AA167" s="458">
        <v>0</v>
      </c>
      <c r="AB167" s="458">
        <v>0</v>
      </c>
      <c r="AC167" s="458">
        <v>1</v>
      </c>
      <c r="AD167" s="458">
        <v>0</v>
      </c>
      <c r="AE167" s="458">
        <v>0</v>
      </c>
      <c r="AF167" s="458">
        <v>0</v>
      </c>
      <c r="AG167" s="456">
        <f t="shared" si="9"/>
        <v>5</v>
      </c>
      <c r="AH167" s="456">
        <f t="shared" si="10"/>
        <v>37</v>
      </c>
      <c r="AI167" s="458">
        <v>0</v>
      </c>
      <c r="AJ167" s="456">
        <f t="shared" si="11"/>
        <v>42</v>
      </c>
      <c r="AK167" s="456">
        <f t="shared" si="12"/>
        <v>1</v>
      </c>
      <c r="AL167" s="456">
        <f t="shared" si="12"/>
        <v>0</v>
      </c>
      <c r="AM167" s="458">
        <v>3</v>
      </c>
      <c r="AN167" s="463" t="s">
        <v>3183</v>
      </c>
      <c r="AO167" s="458">
        <v>0</v>
      </c>
      <c r="AP167" s="458">
        <v>0</v>
      </c>
      <c r="AQ167" s="458">
        <v>0</v>
      </c>
      <c r="AR167" s="458">
        <v>0</v>
      </c>
      <c r="AS167" s="458">
        <v>0</v>
      </c>
      <c r="AT167" s="458">
        <v>0</v>
      </c>
      <c r="AU167" s="458">
        <v>0</v>
      </c>
      <c r="AV167" s="458">
        <v>0</v>
      </c>
      <c r="AW167" s="458">
        <v>0</v>
      </c>
      <c r="AX167" s="458">
        <v>0</v>
      </c>
      <c r="AY167" s="458">
        <v>0</v>
      </c>
      <c r="AZ167" s="458">
        <v>0</v>
      </c>
      <c r="BA167" s="458">
        <v>0</v>
      </c>
      <c r="BB167" s="458">
        <v>0</v>
      </c>
      <c r="BC167" s="458">
        <v>0</v>
      </c>
      <c r="BD167" s="458">
        <v>0</v>
      </c>
      <c r="BE167" s="458">
        <v>0</v>
      </c>
      <c r="BF167" s="458">
        <v>0</v>
      </c>
      <c r="BG167" s="458">
        <v>0</v>
      </c>
      <c r="BH167" s="458">
        <v>0</v>
      </c>
      <c r="BI167" s="458">
        <v>0</v>
      </c>
      <c r="BJ167" s="458">
        <v>0</v>
      </c>
      <c r="BK167" s="458">
        <v>0</v>
      </c>
      <c r="BL167" s="458">
        <v>0</v>
      </c>
      <c r="BM167" s="458">
        <v>0</v>
      </c>
      <c r="BN167" s="458">
        <v>0</v>
      </c>
      <c r="BO167" s="458">
        <v>0</v>
      </c>
      <c r="BP167" s="458">
        <v>0</v>
      </c>
      <c r="BQ167" s="458">
        <v>0</v>
      </c>
      <c r="BR167" s="458">
        <v>0</v>
      </c>
      <c r="BS167" s="458">
        <v>0</v>
      </c>
      <c r="BT167" s="458">
        <v>0</v>
      </c>
      <c r="BU167" s="458">
        <v>0</v>
      </c>
      <c r="BV167" s="458">
        <v>0</v>
      </c>
      <c r="BW167" s="458">
        <v>0</v>
      </c>
      <c r="BX167" s="458">
        <v>0</v>
      </c>
      <c r="BY167" s="458">
        <v>0</v>
      </c>
      <c r="BZ167" s="458">
        <v>0</v>
      </c>
      <c r="CA167" s="458">
        <v>0</v>
      </c>
      <c r="CB167" s="458">
        <v>0</v>
      </c>
      <c r="CC167" s="458">
        <v>0</v>
      </c>
      <c r="CD167" s="458">
        <v>0</v>
      </c>
      <c r="CE167" s="458">
        <v>0</v>
      </c>
      <c r="CF167" s="458">
        <v>0</v>
      </c>
      <c r="CG167" s="458">
        <v>0</v>
      </c>
      <c r="CH167" s="458">
        <v>0</v>
      </c>
      <c r="CI167" s="441"/>
    </row>
    <row r="168" spans="1:87" s="40" customFormat="1">
      <c r="A168" s="453" t="s">
        <v>3184</v>
      </c>
      <c r="B168" s="461">
        <v>5</v>
      </c>
      <c r="C168" s="461">
        <v>0</v>
      </c>
      <c r="D168" s="461">
        <v>0</v>
      </c>
      <c r="E168" s="461">
        <v>0</v>
      </c>
      <c r="F168" s="461">
        <v>0</v>
      </c>
      <c r="G168" s="461">
        <v>0</v>
      </c>
      <c r="H168" s="461">
        <v>10</v>
      </c>
      <c r="I168" s="461">
        <v>0</v>
      </c>
      <c r="J168" s="461">
        <v>0</v>
      </c>
      <c r="K168" s="461">
        <v>0</v>
      </c>
      <c r="L168" s="461">
        <v>0</v>
      </c>
      <c r="M168" s="461">
        <v>0</v>
      </c>
      <c r="N168" s="461">
        <v>0</v>
      </c>
      <c r="O168" s="461">
        <v>0</v>
      </c>
      <c r="P168" s="461">
        <v>0</v>
      </c>
      <c r="Q168" s="461">
        <v>0</v>
      </c>
      <c r="R168" s="461">
        <v>0</v>
      </c>
      <c r="S168" s="461">
        <v>0</v>
      </c>
      <c r="T168" s="461">
        <v>0</v>
      </c>
      <c r="U168" s="461">
        <v>0</v>
      </c>
      <c r="V168" s="461">
        <v>0</v>
      </c>
      <c r="W168" s="461">
        <v>0</v>
      </c>
      <c r="X168" s="461">
        <v>0</v>
      </c>
      <c r="Y168" s="461">
        <v>0</v>
      </c>
      <c r="Z168" s="461">
        <v>0</v>
      </c>
      <c r="AA168" s="461">
        <v>0</v>
      </c>
      <c r="AB168" s="461">
        <v>0</v>
      </c>
      <c r="AC168" s="461">
        <v>0</v>
      </c>
      <c r="AD168" s="461">
        <v>0</v>
      </c>
      <c r="AE168" s="461">
        <v>0</v>
      </c>
      <c r="AF168" s="461">
        <v>0</v>
      </c>
      <c r="AG168" s="456">
        <f t="shared" si="9"/>
        <v>5</v>
      </c>
      <c r="AH168" s="456">
        <f t="shared" si="10"/>
        <v>10</v>
      </c>
      <c r="AI168" s="461">
        <v>0</v>
      </c>
      <c r="AJ168" s="456">
        <f t="shared" si="11"/>
        <v>15</v>
      </c>
      <c r="AK168" s="456">
        <f t="shared" si="12"/>
        <v>0</v>
      </c>
      <c r="AL168" s="456">
        <f t="shared" si="12"/>
        <v>0</v>
      </c>
      <c r="AM168" s="461">
        <v>0</v>
      </c>
      <c r="AN168" s="461">
        <v>0</v>
      </c>
      <c r="AO168" s="461">
        <v>0</v>
      </c>
      <c r="AP168" s="461">
        <v>0</v>
      </c>
      <c r="AQ168" s="461">
        <v>0</v>
      </c>
      <c r="AR168" s="461">
        <v>0</v>
      </c>
      <c r="AS168" s="461">
        <v>0</v>
      </c>
      <c r="AT168" s="461">
        <v>0</v>
      </c>
      <c r="AU168" s="461">
        <v>0</v>
      </c>
      <c r="AV168" s="461">
        <v>0</v>
      </c>
      <c r="AW168" s="461">
        <v>0</v>
      </c>
      <c r="AX168" s="461">
        <v>0</v>
      </c>
      <c r="AY168" s="461">
        <v>0</v>
      </c>
      <c r="AZ168" s="461">
        <v>0</v>
      </c>
      <c r="BA168" s="461">
        <v>0</v>
      </c>
      <c r="BB168" s="461">
        <v>0</v>
      </c>
      <c r="BC168" s="461">
        <v>0</v>
      </c>
      <c r="BD168" s="461">
        <v>0</v>
      </c>
      <c r="BE168" s="461">
        <v>0</v>
      </c>
      <c r="BF168" s="461">
        <v>0</v>
      </c>
      <c r="BG168" s="461">
        <v>0</v>
      </c>
      <c r="BH168" s="461">
        <v>0</v>
      </c>
      <c r="BI168" s="461">
        <v>0</v>
      </c>
      <c r="BJ168" s="461">
        <v>0</v>
      </c>
      <c r="BK168" s="461">
        <v>0</v>
      </c>
      <c r="BL168" s="461">
        <v>0</v>
      </c>
      <c r="BM168" s="461">
        <v>0</v>
      </c>
      <c r="BN168" s="461">
        <v>0</v>
      </c>
      <c r="BO168" s="461">
        <v>0</v>
      </c>
      <c r="BP168" s="461">
        <v>0</v>
      </c>
      <c r="BQ168" s="461">
        <v>0</v>
      </c>
      <c r="BR168" s="461">
        <v>0</v>
      </c>
      <c r="BS168" s="461">
        <v>0</v>
      </c>
      <c r="BT168" s="461">
        <v>0</v>
      </c>
      <c r="BU168" s="461">
        <v>0</v>
      </c>
      <c r="BV168" s="461">
        <v>0</v>
      </c>
      <c r="BW168" s="461">
        <v>0</v>
      </c>
      <c r="BX168" s="461">
        <v>0</v>
      </c>
      <c r="BY168" s="461">
        <v>0</v>
      </c>
      <c r="BZ168" s="461">
        <v>0</v>
      </c>
      <c r="CA168" s="461">
        <v>0</v>
      </c>
      <c r="CB168" s="461">
        <v>0</v>
      </c>
      <c r="CC168" s="461">
        <v>0</v>
      </c>
      <c r="CD168" s="461">
        <v>0</v>
      </c>
      <c r="CE168" s="461">
        <v>0</v>
      </c>
      <c r="CF168" s="461">
        <v>0</v>
      </c>
      <c r="CG168" s="461">
        <v>0</v>
      </c>
      <c r="CH168" s="461">
        <v>0</v>
      </c>
    </row>
    <row r="169" spans="1:87" s="40" customFormat="1" ht="30">
      <c r="A169" s="453" t="s">
        <v>3185</v>
      </c>
      <c r="B169" s="461">
        <v>0</v>
      </c>
      <c r="C169" s="461">
        <v>0</v>
      </c>
      <c r="D169" s="461">
        <v>0</v>
      </c>
      <c r="E169" s="461">
        <v>0</v>
      </c>
      <c r="F169" s="461">
        <v>0</v>
      </c>
      <c r="G169" s="461">
        <v>0</v>
      </c>
      <c r="H169" s="461">
        <v>0</v>
      </c>
      <c r="I169" s="461">
        <v>0</v>
      </c>
      <c r="J169" s="461">
        <v>0</v>
      </c>
      <c r="K169" s="461">
        <v>0</v>
      </c>
      <c r="L169" s="461">
        <v>0</v>
      </c>
      <c r="M169" s="461">
        <v>0</v>
      </c>
      <c r="N169" s="461">
        <v>0</v>
      </c>
      <c r="O169" s="461">
        <v>0</v>
      </c>
      <c r="P169" s="461">
        <v>0</v>
      </c>
      <c r="Q169" s="461">
        <v>0</v>
      </c>
      <c r="R169" s="461">
        <v>0</v>
      </c>
      <c r="S169" s="461">
        <v>0</v>
      </c>
      <c r="T169" s="461">
        <v>0</v>
      </c>
      <c r="U169" s="461">
        <v>0</v>
      </c>
      <c r="V169" s="461">
        <v>0</v>
      </c>
      <c r="W169" s="461">
        <v>0</v>
      </c>
      <c r="X169" s="461">
        <v>0</v>
      </c>
      <c r="Y169" s="461">
        <v>0</v>
      </c>
      <c r="Z169" s="461">
        <v>0</v>
      </c>
      <c r="AA169" s="461">
        <v>0</v>
      </c>
      <c r="AB169" s="461">
        <v>0</v>
      </c>
      <c r="AC169" s="461">
        <v>1</v>
      </c>
      <c r="AD169" s="461">
        <v>0</v>
      </c>
      <c r="AE169" s="461">
        <v>0</v>
      </c>
      <c r="AF169" s="461">
        <v>0</v>
      </c>
      <c r="AG169" s="456">
        <f t="shared" si="9"/>
        <v>0</v>
      </c>
      <c r="AH169" s="456">
        <f t="shared" si="10"/>
        <v>0</v>
      </c>
      <c r="AI169" s="461">
        <v>0</v>
      </c>
      <c r="AJ169" s="456">
        <f t="shared" si="11"/>
        <v>0</v>
      </c>
      <c r="AK169" s="456">
        <f t="shared" si="12"/>
        <v>1</v>
      </c>
      <c r="AL169" s="456">
        <f t="shared" si="12"/>
        <v>0</v>
      </c>
      <c r="AM169" s="461">
        <v>4</v>
      </c>
      <c r="AN169" s="462" t="s">
        <v>2927</v>
      </c>
      <c r="AO169" s="461">
        <v>0</v>
      </c>
      <c r="AP169" s="461">
        <v>0</v>
      </c>
      <c r="AQ169" s="461">
        <v>0</v>
      </c>
      <c r="AR169" s="461">
        <v>0</v>
      </c>
      <c r="AS169" s="461">
        <v>0</v>
      </c>
      <c r="AT169" s="461">
        <v>0</v>
      </c>
      <c r="AU169" s="461">
        <v>0</v>
      </c>
      <c r="AV169" s="461">
        <v>0</v>
      </c>
      <c r="AW169" s="461">
        <v>0</v>
      </c>
      <c r="AX169" s="461">
        <v>0</v>
      </c>
      <c r="AY169" s="461">
        <v>0</v>
      </c>
      <c r="AZ169" s="461">
        <v>0</v>
      </c>
      <c r="BA169" s="461">
        <v>0</v>
      </c>
      <c r="BB169" s="461">
        <v>0</v>
      </c>
      <c r="BC169" s="461">
        <v>0</v>
      </c>
      <c r="BD169" s="461">
        <v>0</v>
      </c>
      <c r="BE169" s="461">
        <v>0</v>
      </c>
      <c r="BF169" s="461">
        <v>0</v>
      </c>
      <c r="BG169" s="461">
        <v>0</v>
      </c>
      <c r="BH169" s="461">
        <v>0</v>
      </c>
      <c r="BI169" s="461">
        <v>0</v>
      </c>
      <c r="BJ169" s="461">
        <v>0</v>
      </c>
      <c r="BK169" s="461">
        <v>0</v>
      </c>
      <c r="BL169" s="461">
        <v>0</v>
      </c>
      <c r="BM169" s="461">
        <v>0</v>
      </c>
      <c r="BN169" s="461">
        <v>0</v>
      </c>
      <c r="BO169" s="461">
        <v>0</v>
      </c>
      <c r="BP169" s="461">
        <v>0</v>
      </c>
      <c r="BQ169" s="461">
        <v>0</v>
      </c>
      <c r="BR169" s="461">
        <v>0</v>
      </c>
      <c r="BS169" s="461">
        <v>0</v>
      </c>
      <c r="BT169" s="461">
        <v>0</v>
      </c>
      <c r="BU169" s="461">
        <v>0</v>
      </c>
      <c r="BV169" s="461">
        <v>0</v>
      </c>
      <c r="BW169" s="461">
        <v>0</v>
      </c>
      <c r="BX169" s="461">
        <v>0</v>
      </c>
      <c r="BY169" s="461">
        <v>0</v>
      </c>
      <c r="BZ169" s="461">
        <v>0</v>
      </c>
      <c r="CA169" s="461">
        <v>0</v>
      </c>
      <c r="CB169" s="461">
        <v>0</v>
      </c>
      <c r="CC169" s="461">
        <v>0</v>
      </c>
      <c r="CD169" s="461">
        <v>0</v>
      </c>
      <c r="CE169" s="461">
        <v>0</v>
      </c>
      <c r="CF169" s="461">
        <v>0</v>
      </c>
      <c r="CG169" s="461">
        <v>0</v>
      </c>
      <c r="CH169" s="461">
        <v>0</v>
      </c>
    </row>
    <row r="170" spans="1:87" s="442" customFormat="1" ht="45">
      <c r="A170" s="451" t="s">
        <v>3186</v>
      </c>
      <c r="B170" s="458">
        <v>5</v>
      </c>
      <c r="C170" s="458">
        <v>0</v>
      </c>
      <c r="D170" s="458">
        <v>0</v>
      </c>
      <c r="E170" s="458">
        <v>0</v>
      </c>
      <c r="F170" s="458">
        <v>0</v>
      </c>
      <c r="G170" s="458">
        <v>0</v>
      </c>
      <c r="H170" s="458">
        <v>10</v>
      </c>
      <c r="I170" s="458">
        <v>0</v>
      </c>
      <c r="J170" s="458">
        <v>0</v>
      </c>
      <c r="K170" s="458">
        <v>0</v>
      </c>
      <c r="L170" s="458">
        <v>0</v>
      </c>
      <c r="M170" s="458">
        <v>0</v>
      </c>
      <c r="N170" s="458">
        <v>0</v>
      </c>
      <c r="O170" s="458">
        <v>0</v>
      </c>
      <c r="P170" s="458">
        <v>0</v>
      </c>
      <c r="Q170" s="458">
        <v>0</v>
      </c>
      <c r="R170" s="458">
        <v>0</v>
      </c>
      <c r="S170" s="458">
        <v>0</v>
      </c>
      <c r="T170" s="458">
        <v>0</v>
      </c>
      <c r="U170" s="458">
        <v>0</v>
      </c>
      <c r="V170" s="458">
        <v>0</v>
      </c>
      <c r="W170" s="458">
        <v>0</v>
      </c>
      <c r="X170" s="458">
        <v>0</v>
      </c>
      <c r="Y170" s="458">
        <v>0</v>
      </c>
      <c r="Z170" s="458">
        <v>0</v>
      </c>
      <c r="AA170" s="458">
        <v>0</v>
      </c>
      <c r="AB170" s="458">
        <v>0</v>
      </c>
      <c r="AC170" s="458">
        <v>3</v>
      </c>
      <c r="AD170" s="458">
        <v>0</v>
      </c>
      <c r="AE170" s="458">
        <v>0</v>
      </c>
      <c r="AF170" s="458">
        <v>0</v>
      </c>
      <c r="AG170" s="456">
        <f t="shared" si="9"/>
        <v>5</v>
      </c>
      <c r="AH170" s="456">
        <f t="shared" si="10"/>
        <v>10</v>
      </c>
      <c r="AI170" s="458">
        <v>0</v>
      </c>
      <c r="AJ170" s="456">
        <f t="shared" si="11"/>
        <v>15</v>
      </c>
      <c r="AK170" s="456">
        <f t="shared" si="12"/>
        <v>3</v>
      </c>
      <c r="AL170" s="456">
        <f t="shared" si="12"/>
        <v>0</v>
      </c>
      <c r="AM170" s="458">
        <v>10</v>
      </c>
      <c r="AN170" s="459" t="s">
        <v>3187</v>
      </c>
      <c r="AO170" s="458">
        <v>0</v>
      </c>
      <c r="AP170" s="458">
        <v>0</v>
      </c>
      <c r="AQ170" s="458">
        <v>0</v>
      </c>
      <c r="AR170" s="458">
        <v>0</v>
      </c>
      <c r="AS170" s="458">
        <v>0</v>
      </c>
      <c r="AT170" s="458">
        <v>0</v>
      </c>
      <c r="AU170" s="458">
        <v>0</v>
      </c>
      <c r="AV170" s="458">
        <v>0</v>
      </c>
      <c r="AW170" s="458">
        <v>0</v>
      </c>
      <c r="AX170" s="458">
        <v>0</v>
      </c>
      <c r="AY170" s="458">
        <v>0</v>
      </c>
      <c r="AZ170" s="458">
        <v>0</v>
      </c>
      <c r="BA170" s="458">
        <v>0</v>
      </c>
      <c r="BB170" s="458">
        <v>0</v>
      </c>
      <c r="BC170" s="458">
        <v>0</v>
      </c>
      <c r="BD170" s="458">
        <v>0</v>
      </c>
      <c r="BE170" s="458">
        <v>0</v>
      </c>
      <c r="BF170" s="458">
        <v>0</v>
      </c>
      <c r="BG170" s="458">
        <v>0</v>
      </c>
      <c r="BH170" s="458">
        <v>0</v>
      </c>
      <c r="BI170" s="458">
        <v>0</v>
      </c>
      <c r="BJ170" s="458">
        <v>0</v>
      </c>
      <c r="BK170" s="458">
        <v>0</v>
      </c>
      <c r="BL170" s="458">
        <v>0</v>
      </c>
      <c r="BM170" s="458">
        <v>0</v>
      </c>
      <c r="BN170" s="458">
        <v>0</v>
      </c>
      <c r="BO170" s="458">
        <v>0</v>
      </c>
      <c r="BP170" s="458">
        <v>0</v>
      </c>
      <c r="BQ170" s="458">
        <v>0</v>
      </c>
      <c r="BR170" s="458">
        <v>0</v>
      </c>
      <c r="BS170" s="458">
        <v>0</v>
      </c>
      <c r="BT170" s="458">
        <v>0</v>
      </c>
      <c r="BU170" s="458">
        <v>0</v>
      </c>
      <c r="BV170" s="458">
        <v>0</v>
      </c>
      <c r="BW170" s="458">
        <v>0</v>
      </c>
      <c r="BX170" s="458">
        <v>0</v>
      </c>
      <c r="BY170" s="458">
        <v>0</v>
      </c>
      <c r="BZ170" s="458">
        <v>0</v>
      </c>
      <c r="CA170" s="458">
        <v>0</v>
      </c>
      <c r="CB170" s="458">
        <v>0</v>
      </c>
      <c r="CC170" s="458">
        <v>0</v>
      </c>
      <c r="CD170" s="458">
        <v>0</v>
      </c>
      <c r="CE170" s="458">
        <v>0</v>
      </c>
      <c r="CF170" s="458">
        <v>0</v>
      </c>
      <c r="CG170" s="458">
        <v>0</v>
      </c>
      <c r="CH170" s="458">
        <v>0</v>
      </c>
      <c r="CI170" s="441"/>
    </row>
    <row r="171" spans="1:87" s="40" customFormat="1">
      <c r="A171" s="453" t="s">
        <v>3188</v>
      </c>
      <c r="B171" s="461">
        <v>2</v>
      </c>
      <c r="C171" s="461">
        <v>0</v>
      </c>
      <c r="D171" s="461">
        <v>0</v>
      </c>
      <c r="E171" s="461">
        <v>0</v>
      </c>
      <c r="F171" s="461">
        <v>0</v>
      </c>
      <c r="G171" s="461">
        <v>0</v>
      </c>
      <c r="H171" s="461">
        <v>4</v>
      </c>
      <c r="I171" s="461">
        <v>0</v>
      </c>
      <c r="J171" s="461">
        <v>0</v>
      </c>
      <c r="K171" s="461">
        <v>0</v>
      </c>
      <c r="L171" s="461">
        <v>0</v>
      </c>
      <c r="M171" s="461">
        <v>0</v>
      </c>
      <c r="N171" s="461">
        <v>0</v>
      </c>
      <c r="O171" s="461">
        <v>0</v>
      </c>
      <c r="P171" s="461">
        <v>0</v>
      </c>
      <c r="Q171" s="461">
        <v>0</v>
      </c>
      <c r="R171" s="461">
        <v>0</v>
      </c>
      <c r="S171" s="461">
        <v>0</v>
      </c>
      <c r="T171" s="461">
        <v>0</v>
      </c>
      <c r="U171" s="461">
        <v>0</v>
      </c>
      <c r="V171" s="461">
        <v>0</v>
      </c>
      <c r="W171" s="461">
        <v>0</v>
      </c>
      <c r="X171" s="461">
        <v>0</v>
      </c>
      <c r="Y171" s="461">
        <v>0</v>
      </c>
      <c r="Z171" s="461">
        <v>0</v>
      </c>
      <c r="AA171" s="461">
        <v>0</v>
      </c>
      <c r="AB171" s="461">
        <v>0</v>
      </c>
      <c r="AC171" s="461">
        <v>1</v>
      </c>
      <c r="AD171" s="461">
        <v>0</v>
      </c>
      <c r="AE171" s="461">
        <v>0</v>
      </c>
      <c r="AF171" s="461">
        <v>0</v>
      </c>
      <c r="AG171" s="456">
        <f t="shared" si="9"/>
        <v>2</v>
      </c>
      <c r="AH171" s="456">
        <f t="shared" si="10"/>
        <v>4</v>
      </c>
      <c r="AI171" s="461">
        <v>0</v>
      </c>
      <c r="AJ171" s="456">
        <f t="shared" si="11"/>
        <v>6</v>
      </c>
      <c r="AK171" s="456">
        <f t="shared" si="12"/>
        <v>1</v>
      </c>
      <c r="AL171" s="456">
        <f t="shared" si="12"/>
        <v>0</v>
      </c>
      <c r="AM171" s="461">
        <v>3</v>
      </c>
      <c r="AN171" s="462" t="s">
        <v>3189</v>
      </c>
      <c r="AO171" s="461">
        <v>0</v>
      </c>
      <c r="AP171" s="461">
        <v>0</v>
      </c>
      <c r="AQ171" s="461">
        <v>0</v>
      </c>
      <c r="AR171" s="461">
        <v>0</v>
      </c>
      <c r="AS171" s="461">
        <v>0</v>
      </c>
      <c r="AT171" s="461">
        <v>0</v>
      </c>
      <c r="AU171" s="461">
        <v>0</v>
      </c>
      <c r="AV171" s="461">
        <v>0</v>
      </c>
      <c r="AW171" s="461">
        <v>0</v>
      </c>
      <c r="AX171" s="461">
        <v>0</v>
      </c>
      <c r="AY171" s="461">
        <v>0</v>
      </c>
      <c r="AZ171" s="461">
        <v>0</v>
      </c>
      <c r="BA171" s="461">
        <v>0</v>
      </c>
      <c r="BB171" s="461">
        <v>0</v>
      </c>
      <c r="BC171" s="461">
        <v>0</v>
      </c>
      <c r="BD171" s="461">
        <v>0</v>
      </c>
      <c r="BE171" s="461">
        <v>0</v>
      </c>
      <c r="BF171" s="461">
        <v>0</v>
      </c>
      <c r="BG171" s="461">
        <v>0</v>
      </c>
      <c r="BH171" s="461">
        <v>0</v>
      </c>
      <c r="BI171" s="461">
        <v>0</v>
      </c>
      <c r="BJ171" s="461">
        <v>0</v>
      </c>
      <c r="BK171" s="461">
        <v>0</v>
      </c>
      <c r="BL171" s="461">
        <v>0</v>
      </c>
      <c r="BM171" s="461">
        <v>0</v>
      </c>
      <c r="BN171" s="461">
        <v>0</v>
      </c>
      <c r="BO171" s="461">
        <v>0</v>
      </c>
      <c r="BP171" s="461">
        <v>0</v>
      </c>
      <c r="BQ171" s="461">
        <v>0</v>
      </c>
      <c r="BR171" s="461">
        <v>0</v>
      </c>
      <c r="BS171" s="461">
        <v>0</v>
      </c>
      <c r="BT171" s="461">
        <v>0</v>
      </c>
      <c r="BU171" s="461">
        <v>0</v>
      </c>
      <c r="BV171" s="461">
        <v>0</v>
      </c>
      <c r="BW171" s="461">
        <v>0</v>
      </c>
      <c r="BX171" s="461">
        <v>0</v>
      </c>
      <c r="BY171" s="461">
        <v>0</v>
      </c>
      <c r="BZ171" s="461">
        <v>0</v>
      </c>
      <c r="CA171" s="461">
        <v>0</v>
      </c>
      <c r="CB171" s="461">
        <v>0</v>
      </c>
      <c r="CC171" s="461">
        <v>0</v>
      </c>
      <c r="CD171" s="461">
        <v>0</v>
      </c>
      <c r="CE171" s="461">
        <v>0</v>
      </c>
      <c r="CF171" s="461">
        <v>0</v>
      </c>
      <c r="CG171" s="461">
        <v>0</v>
      </c>
      <c r="CH171" s="461">
        <v>0</v>
      </c>
    </row>
    <row r="172" spans="1:87" s="442" customFormat="1">
      <c r="A172" s="451" t="s">
        <v>3190</v>
      </c>
      <c r="B172" s="458">
        <v>8</v>
      </c>
      <c r="C172" s="458">
        <v>0</v>
      </c>
      <c r="D172" s="458">
        <v>0</v>
      </c>
      <c r="E172" s="458">
        <v>0</v>
      </c>
      <c r="F172" s="458">
        <v>0</v>
      </c>
      <c r="G172" s="458">
        <v>0</v>
      </c>
      <c r="H172" s="458">
        <v>59</v>
      </c>
      <c r="I172" s="458">
        <v>0</v>
      </c>
      <c r="J172" s="458">
        <v>0</v>
      </c>
      <c r="K172" s="458">
        <v>34</v>
      </c>
      <c r="L172" s="458">
        <v>0</v>
      </c>
      <c r="M172" s="458">
        <v>0</v>
      </c>
      <c r="N172" s="458">
        <v>0</v>
      </c>
      <c r="O172" s="458">
        <v>0</v>
      </c>
      <c r="P172" s="458">
        <v>0</v>
      </c>
      <c r="Q172" s="458">
        <v>0</v>
      </c>
      <c r="R172" s="458">
        <v>0</v>
      </c>
      <c r="S172" s="458">
        <v>0</v>
      </c>
      <c r="T172" s="458">
        <v>0</v>
      </c>
      <c r="U172" s="458">
        <v>0</v>
      </c>
      <c r="V172" s="458">
        <v>0</v>
      </c>
      <c r="W172" s="458">
        <v>0</v>
      </c>
      <c r="X172" s="458">
        <v>0</v>
      </c>
      <c r="Y172" s="458">
        <v>0</v>
      </c>
      <c r="Z172" s="458">
        <v>0</v>
      </c>
      <c r="AA172" s="458">
        <v>0</v>
      </c>
      <c r="AB172" s="458">
        <v>0</v>
      </c>
      <c r="AC172" s="458">
        <v>0</v>
      </c>
      <c r="AD172" s="458">
        <v>0</v>
      </c>
      <c r="AE172" s="458">
        <v>0</v>
      </c>
      <c r="AF172" s="458">
        <v>0</v>
      </c>
      <c r="AG172" s="456">
        <f t="shared" si="9"/>
        <v>8</v>
      </c>
      <c r="AH172" s="456">
        <f t="shared" si="10"/>
        <v>93</v>
      </c>
      <c r="AI172" s="458">
        <v>0</v>
      </c>
      <c r="AJ172" s="456">
        <f t="shared" si="11"/>
        <v>101</v>
      </c>
      <c r="AK172" s="456">
        <f t="shared" si="12"/>
        <v>0</v>
      </c>
      <c r="AL172" s="456">
        <f t="shared" si="12"/>
        <v>0</v>
      </c>
      <c r="AM172" s="458">
        <v>0</v>
      </c>
      <c r="AN172" s="459">
        <v>0</v>
      </c>
      <c r="AO172" s="458">
        <v>0</v>
      </c>
      <c r="AP172" s="458">
        <v>0</v>
      </c>
      <c r="AQ172" s="458">
        <v>0</v>
      </c>
      <c r="AR172" s="458">
        <v>0</v>
      </c>
      <c r="AS172" s="458">
        <v>0</v>
      </c>
      <c r="AT172" s="458">
        <v>0</v>
      </c>
      <c r="AU172" s="458">
        <v>0</v>
      </c>
      <c r="AV172" s="458">
        <v>0</v>
      </c>
      <c r="AW172" s="458">
        <v>0</v>
      </c>
      <c r="AX172" s="458">
        <v>0</v>
      </c>
      <c r="AY172" s="458">
        <v>0</v>
      </c>
      <c r="AZ172" s="458">
        <v>0</v>
      </c>
      <c r="BA172" s="458">
        <v>0</v>
      </c>
      <c r="BB172" s="458">
        <v>0</v>
      </c>
      <c r="BC172" s="458">
        <v>0</v>
      </c>
      <c r="BD172" s="458">
        <v>0</v>
      </c>
      <c r="BE172" s="458">
        <v>0</v>
      </c>
      <c r="BF172" s="458">
        <v>0</v>
      </c>
      <c r="BG172" s="458">
        <v>0</v>
      </c>
      <c r="BH172" s="458">
        <v>0</v>
      </c>
      <c r="BI172" s="458">
        <v>0</v>
      </c>
      <c r="BJ172" s="458">
        <v>0</v>
      </c>
      <c r="BK172" s="458">
        <v>0</v>
      </c>
      <c r="BL172" s="458">
        <v>0</v>
      </c>
      <c r="BM172" s="458">
        <v>0</v>
      </c>
      <c r="BN172" s="458">
        <v>0</v>
      </c>
      <c r="BO172" s="458">
        <v>0</v>
      </c>
      <c r="BP172" s="458">
        <v>0</v>
      </c>
      <c r="BQ172" s="458">
        <v>0</v>
      </c>
      <c r="BR172" s="458">
        <v>0</v>
      </c>
      <c r="BS172" s="458">
        <v>0</v>
      </c>
      <c r="BT172" s="458">
        <v>0</v>
      </c>
      <c r="BU172" s="458">
        <v>0</v>
      </c>
      <c r="BV172" s="458">
        <v>0</v>
      </c>
      <c r="BW172" s="458">
        <v>0</v>
      </c>
      <c r="BX172" s="458">
        <v>0</v>
      </c>
      <c r="BY172" s="458">
        <v>0</v>
      </c>
      <c r="BZ172" s="458">
        <v>0</v>
      </c>
      <c r="CA172" s="458">
        <v>0</v>
      </c>
      <c r="CB172" s="458">
        <v>0</v>
      </c>
      <c r="CC172" s="458">
        <v>0</v>
      </c>
      <c r="CD172" s="458">
        <v>0</v>
      </c>
      <c r="CE172" s="458">
        <v>0</v>
      </c>
      <c r="CF172" s="458">
        <v>0</v>
      </c>
      <c r="CG172" s="458">
        <v>0</v>
      </c>
      <c r="CH172" s="458">
        <v>0</v>
      </c>
      <c r="CI172" s="441"/>
    </row>
    <row r="173" spans="1:87" s="442" customFormat="1" ht="75">
      <c r="A173" s="451" t="s">
        <v>3191</v>
      </c>
      <c r="B173" s="458">
        <v>10</v>
      </c>
      <c r="C173" s="458">
        <v>0</v>
      </c>
      <c r="D173" s="458">
        <v>0</v>
      </c>
      <c r="E173" s="458">
        <v>0</v>
      </c>
      <c r="F173" s="458">
        <v>0</v>
      </c>
      <c r="G173" s="458">
        <v>0</v>
      </c>
      <c r="H173" s="458">
        <v>46</v>
      </c>
      <c r="I173" s="458">
        <v>0</v>
      </c>
      <c r="J173" s="458">
        <v>0</v>
      </c>
      <c r="K173" s="458">
        <v>10</v>
      </c>
      <c r="L173" s="458">
        <v>0</v>
      </c>
      <c r="M173" s="458">
        <v>0</v>
      </c>
      <c r="N173" s="458">
        <v>10</v>
      </c>
      <c r="O173" s="458">
        <v>0</v>
      </c>
      <c r="P173" s="458">
        <v>0</v>
      </c>
      <c r="Q173" s="458">
        <v>0</v>
      </c>
      <c r="R173" s="458">
        <v>0</v>
      </c>
      <c r="S173" s="458">
        <v>0</v>
      </c>
      <c r="T173" s="458">
        <v>0</v>
      </c>
      <c r="U173" s="458">
        <v>0</v>
      </c>
      <c r="V173" s="458">
        <v>0</v>
      </c>
      <c r="W173" s="458">
        <v>0</v>
      </c>
      <c r="X173" s="458">
        <v>0</v>
      </c>
      <c r="Y173" s="458">
        <v>0</v>
      </c>
      <c r="Z173" s="458">
        <v>0</v>
      </c>
      <c r="AA173" s="458">
        <v>0</v>
      </c>
      <c r="AB173" s="458">
        <v>0</v>
      </c>
      <c r="AC173" s="458">
        <v>3</v>
      </c>
      <c r="AD173" s="458">
        <v>0</v>
      </c>
      <c r="AE173" s="458">
        <v>0</v>
      </c>
      <c r="AF173" s="458">
        <v>0</v>
      </c>
      <c r="AG173" s="456">
        <f t="shared" si="9"/>
        <v>10</v>
      </c>
      <c r="AH173" s="456">
        <f t="shared" si="10"/>
        <v>66</v>
      </c>
      <c r="AI173" s="458">
        <v>0</v>
      </c>
      <c r="AJ173" s="456">
        <f t="shared" si="11"/>
        <v>76</v>
      </c>
      <c r="AK173" s="456">
        <f t="shared" si="12"/>
        <v>3</v>
      </c>
      <c r="AL173" s="456">
        <f t="shared" si="12"/>
        <v>0</v>
      </c>
      <c r="AM173" s="458">
        <v>7</v>
      </c>
      <c r="AN173" s="459" t="s">
        <v>3192</v>
      </c>
      <c r="AO173" s="458">
        <v>0</v>
      </c>
      <c r="AP173" s="458">
        <v>0</v>
      </c>
      <c r="AQ173" s="458">
        <v>0</v>
      </c>
      <c r="AR173" s="458">
        <v>0</v>
      </c>
      <c r="AS173" s="458">
        <v>0</v>
      </c>
      <c r="AT173" s="458">
        <v>0</v>
      </c>
      <c r="AU173" s="458">
        <v>0</v>
      </c>
      <c r="AV173" s="458">
        <v>0</v>
      </c>
      <c r="AW173" s="458">
        <v>0</v>
      </c>
      <c r="AX173" s="458">
        <v>0</v>
      </c>
      <c r="AY173" s="458">
        <v>0</v>
      </c>
      <c r="AZ173" s="458">
        <v>0</v>
      </c>
      <c r="BA173" s="458">
        <v>0</v>
      </c>
      <c r="BB173" s="458">
        <v>0</v>
      </c>
      <c r="BC173" s="458">
        <v>0</v>
      </c>
      <c r="BD173" s="458">
        <v>0</v>
      </c>
      <c r="BE173" s="458">
        <v>0</v>
      </c>
      <c r="BF173" s="458">
        <v>0</v>
      </c>
      <c r="BG173" s="458">
        <v>0</v>
      </c>
      <c r="BH173" s="458">
        <v>0</v>
      </c>
      <c r="BI173" s="458">
        <v>0</v>
      </c>
      <c r="BJ173" s="458">
        <v>0</v>
      </c>
      <c r="BK173" s="458">
        <v>0</v>
      </c>
      <c r="BL173" s="458">
        <v>0</v>
      </c>
      <c r="BM173" s="458">
        <v>0</v>
      </c>
      <c r="BN173" s="458">
        <v>0</v>
      </c>
      <c r="BO173" s="458">
        <v>0</v>
      </c>
      <c r="BP173" s="458">
        <v>0</v>
      </c>
      <c r="BQ173" s="458">
        <v>0</v>
      </c>
      <c r="BR173" s="458">
        <v>0</v>
      </c>
      <c r="BS173" s="458">
        <v>0</v>
      </c>
      <c r="BT173" s="458">
        <v>0</v>
      </c>
      <c r="BU173" s="458">
        <v>0</v>
      </c>
      <c r="BV173" s="458">
        <v>0</v>
      </c>
      <c r="BW173" s="458">
        <v>0</v>
      </c>
      <c r="BX173" s="458">
        <v>0</v>
      </c>
      <c r="BY173" s="458">
        <v>0</v>
      </c>
      <c r="BZ173" s="458">
        <v>0</v>
      </c>
      <c r="CA173" s="458">
        <v>0</v>
      </c>
      <c r="CB173" s="458">
        <v>0</v>
      </c>
      <c r="CC173" s="458">
        <v>0</v>
      </c>
      <c r="CD173" s="458">
        <v>0</v>
      </c>
      <c r="CE173" s="458">
        <v>0</v>
      </c>
      <c r="CF173" s="458">
        <v>0</v>
      </c>
      <c r="CG173" s="458">
        <v>0</v>
      </c>
      <c r="CH173" s="458">
        <v>0</v>
      </c>
      <c r="CI173" s="441"/>
    </row>
    <row r="174" spans="1:87" s="442" customFormat="1">
      <c r="A174" s="451" t="s">
        <v>3193</v>
      </c>
      <c r="B174" s="458">
        <v>7</v>
      </c>
      <c r="C174" s="458">
        <v>0</v>
      </c>
      <c r="D174" s="458">
        <v>0</v>
      </c>
      <c r="E174" s="458">
        <v>0</v>
      </c>
      <c r="F174" s="458">
        <v>0</v>
      </c>
      <c r="G174" s="458">
        <v>0</v>
      </c>
      <c r="H174" s="458">
        <v>376</v>
      </c>
      <c r="I174" s="458">
        <v>0</v>
      </c>
      <c r="J174" s="458">
        <v>0</v>
      </c>
      <c r="K174" s="458">
        <v>3</v>
      </c>
      <c r="L174" s="458">
        <v>0</v>
      </c>
      <c r="M174" s="458">
        <v>0</v>
      </c>
      <c r="N174" s="458">
        <v>15</v>
      </c>
      <c r="O174" s="458">
        <v>0</v>
      </c>
      <c r="P174" s="458">
        <v>0</v>
      </c>
      <c r="Q174" s="458">
        <v>0</v>
      </c>
      <c r="R174" s="458">
        <v>0</v>
      </c>
      <c r="S174" s="458">
        <v>0</v>
      </c>
      <c r="T174" s="458">
        <v>0</v>
      </c>
      <c r="U174" s="458">
        <v>0</v>
      </c>
      <c r="V174" s="458">
        <v>0</v>
      </c>
      <c r="W174" s="458">
        <v>0</v>
      </c>
      <c r="X174" s="458">
        <v>0</v>
      </c>
      <c r="Y174" s="458">
        <v>0</v>
      </c>
      <c r="Z174" s="458">
        <v>0</v>
      </c>
      <c r="AA174" s="458">
        <v>0</v>
      </c>
      <c r="AB174" s="458">
        <v>0</v>
      </c>
      <c r="AC174" s="458">
        <v>1</v>
      </c>
      <c r="AD174" s="458">
        <v>0</v>
      </c>
      <c r="AE174" s="458">
        <v>0</v>
      </c>
      <c r="AF174" s="458">
        <v>0</v>
      </c>
      <c r="AG174" s="456">
        <f t="shared" si="9"/>
        <v>7</v>
      </c>
      <c r="AH174" s="456">
        <f t="shared" si="10"/>
        <v>394</v>
      </c>
      <c r="AI174" s="458">
        <v>0</v>
      </c>
      <c r="AJ174" s="456">
        <f t="shared" si="11"/>
        <v>401</v>
      </c>
      <c r="AK174" s="456">
        <f t="shared" si="12"/>
        <v>1</v>
      </c>
      <c r="AL174" s="456">
        <f t="shared" si="12"/>
        <v>0</v>
      </c>
      <c r="AM174" s="458">
        <v>0</v>
      </c>
      <c r="AN174" s="465" t="s">
        <v>3194</v>
      </c>
      <c r="AO174" s="458">
        <v>0</v>
      </c>
      <c r="AP174" s="458">
        <v>0</v>
      </c>
      <c r="AQ174" s="458">
        <v>0</v>
      </c>
      <c r="AR174" s="458">
        <v>0</v>
      </c>
      <c r="AS174" s="458">
        <v>0</v>
      </c>
      <c r="AT174" s="458">
        <v>0</v>
      </c>
      <c r="AU174" s="458">
        <v>0</v>
      </c>
      <c r="AV174" s="458">
        <v>0</v>
      </c>
      <c r="AW174" s="458">
        <v>0</v>
      </c>
      <c r="AX174" s="458">
        <v>0</v>
      </c>
      <c r="AY174" s="458">
        <v>0</v>
      </c>
      <c r="AZ174" s="458">
        <v>0</v>
      </c>
      <c r="BA174" s="458">
        <v>0</v>
      </c>
      <c r="BB174" s="458">
        <v>0</v>
      </c>
      <c r="BC174" s="458">
        <v>0</v>
      </c>
      <c r="BD174" s="458">
        <v>0</v>
      </c>
      <c r="BE174" s="458">
        <v>0</v>
      </c>
      <c r="BF174" s="458">
        <v>0</v>
      </c>
      <c r="BG174" s="458">
        <v>0</v>
      </c>
      <c r="BH174" s="458">
        <v>0</v>
      </c>
      <c r="BI174" s="458">
        <v>0</v>
      </c>
      <c r="BJ174" s="458">
        <v>0</v>
      </c>
      <c r="BK174" s="458">
        <v>0</v>
      </c>
      <c r="BL174" s="458">
        <v>0</v>
      </c>
      <c r="BM174" s="458">
        <v>0</v>
      </c>
      <c r="BN174" s="458">
        <v>0</v>
      </c>
      <c r="BO174" s="458">
        <v>0</v>
      </c>
      <c r="BP174" s="458">
        <v>0</v>
      </c>
      <c r="BQ174" s="458">
        <v>0</v>
      </c>
      <c r="BR174" s="458">
        <v>0</v>
      </c>
      <c r="BS174" s="458">
        <v>0</v>
      </c>
      <c r="BT174" s="458">
        <v>0</v>
      </c>
      <c r="BU174" s="458">
        <v>0</v>
      </c>
      <c r="BV174" s="458">
        <v>0</v>
      </c>
      <c r="BW174" s="458">
        <v>0</v>
      </c>
      <c r="BX174" s="458">
        <v>0</v>
      </c>
      <c r="BY174" s="458">
        <v>0</v>
      </c>
      <c r="BZ174" s="458">
        <v>0</v>
      </c>
      <c r="CA174" s="458">
        <v>0</v>
      </c>
      <c r="CB174" s="458">
        <v>0</v>
      </c>
      <c r="CC174" s="458">
        <v>0</v>
      </c>
      <c r="CD174" s="458">
        <v>0</v>
      </c>
      <c r="CE174" s="458">
        <v>0</v>
      </c>
      <c r="CF174" s="458">
        <v>0</v>
      </c>
      <c r="CG174" s="458">
        <v>0</v>
      </c>
      <c r="CH174" s="458">
        <v>0</v>
      </c>
      <c r="CI174" s="441"/>
    </row>
    <row r="175" spans="1:87" s="442" customFormat="1" ht="45">
      <c r="A175" s="451" t="s">
        <v>3195</v>
      </c>
      <c r="B175" s="458">
        <v>4</v>
      </c>
      <c r="C175" s="458">
        <v>1</v>
      </c>
      <c r="D175" s="458">
        <v>1</v>
      </c>
      <c r="E175" s="458">
        <v>0</v>
      </c>
      <c r="F175" s="458">
        <v>0</v>
      </c>
      <c r="G175" s="458">
        <v>0</v>
      </c>
      <c r="H175" s="458">
        <v>229</v>
      </c>
      <c r="I175" s="458">
        <v>1</v>
      </c>
      <c r="J175" s="458">
        <v>1</v>
      </c>
      <c r="K175" s="458">
        <v>231</v>
      </c>
      <c r="L175" s="458">
        <v>0</v>
      </c>
      <c r="M175" s="458">
        <v>0</v>
      </c>
      <c r="N175" s="458">
        <v>13</v>
      </c>
      <c r="O175" s="458">
        <v>0</v>
      </c>
      <c r="P175" s="458">
        <v>0</v>
      </c>
      <c r="Q175" s="458">
        <v>0</v>
      </c>
      <c r="R175" s="458">
        <v>0</v>
      </c>
      <c r="S175" s="458">
        <v>0</v>
      </c>
      <c r="T175" s="458">
        <v>0</v>
      </c>
      <c r="U175" s="458">
        <v>0</v>
      </c>
      <c r="V175" s="458">
        <v>0</v>
      </c>
      <c r="W175" s="458">
        <v>0</v>
      </c>
      <c r="X175" s="458">
        <v>0</v>
      </c>
      <c r="Y175" s="458">
        <v>0</v>
      </c>
      <c r="Z175" s="458">
        <v>0</v>
      </c>
      <c r="AA175" s="458">
        <v>0</v>
      </c>
      <c r="AB175" s="458">
        <v>0</v>
      </c>
      <c r="AC175" s="458">
        <v>3</v>
      </c>
      <c r="AD175" s="458">
        <v>0</v>
      </c>
      <c r="AE175" s="458">
        <v>0</v>
      </c>
      <c r="AF175" s="458">
        <v>0</v>
      </c>
      <c r="AG175" s="456">
        <f t="shared" si="9"/>
        <v>4</v>
      </c>
      <c r="AH175" s="456">
        <f t="shared" si="10"/>
        <v>473</v>
      </c>
      <c r="AI175" s="458">
        <v>0</v>
      </c>
      <c r="AJ175" s="456">
        <f t="shared" si="11"/>
        <v>477</v>
      </c>
      <c r="AK175" s="456">
        <f t="shared" si="12"/>
        <v>5</v>
      </c>
      <c r="AL175" s="456">
        <f t="shared" si="12"/>
        <v>2</v>
      </c>
      <c r="AM175" s="458">
        <v>10</v>
      </c>
      <c r="AN175" s="465" t="s">
        <v>3196</v>
      </c>
      <c r="AO175" s="458">
        <v>1</v>
      </c>
      <c r="AP175" s="458">
        <v>0</v>
      </c>
      <c r="AQ175" s="458">
        <v>0</v>
      </c>
      <c r="AR175" s="458">
        <v>0</v>
      </c>
      <c r="AS175" s="458">
        <v>0</v>
      </c>
      <c r="AT175" s="458">
        <v>1</v>
      </c>
      <c r="AU175" s="458">
        <v>0</v>
      </c>
      <c r="AV175" s="458">
        <v>0</v>
      </c>
      <c r="AW175" s="458">
        <v>0</v>
      </c>
      <c r="AX175" s="458">
        <v>0</v>
      </c>
      <c r="AY175" s="458">
        <v>0</v>
      </c>
      <c r="AZ175" s="458">
        <v>0</v>
      </c>
      <c r="BA175" s="458">
        <v>0</v>
      </c>
      <c r="BB175" s="458">
        <v>0</v>
      </c>
      <c r="BC175" s="458">
        <v>0</v>
      </c>
      <c r="BD175" s="458">
        <v>0</v>
      </c>
      <c r="BE175" s="458">
        <v>0</v>
      </c>
      <c r="BF175" s="458">
        <v>0</v>
      </c>
      <c r="BG175" s="458">
        <v>0</v>
      </c>
      <c r="BH175" s="458">
        <v>0</v>
      </c>
      <c r="BI175" s="458">
        <v>0</v>
      </c>
      <c r="BJ175" s="458">
        <v>0</v>
      </c>
      <c r="BK175" s="458">
        <v>0</v>
      </c>
      <c r="BL175" s="458">
        <v>0</v>
      </c>
      <c r="BM175" s="458">
        <v>0</v>
      </c>
      <c r="BN175" s="458">
        <v>0</v>
      </c>
      <c r="BO175" s="458">
        <v>0</v>
      </c>
      <c r="BP175" s="458">
        <v>0</v>
      </c>
      <c r="BQ175" s="458">
        <v>0</v>
      </c>
      <c r="BR175" s="458">
        <v>0</v>
      </c>
      <c r="BS175" s="458">
        <v>0</v>
      </c>
      <c r="BT175" s="458">
        <v>0</v>
      </c>
      <c r="BU175" s="458">
        <v>0</v>
      </c>
      <c r="BV175" s="458">
        <v>0</v>
      </c>
      <c r="BW175" s="458">
        <v>0</v>
      </c>
      <c r="BX175" s="458">
        <v>0</v>
      </c>
      <c r="BY175" s="458">
        <v>0</v>
      </c>
      <c r="BZ175" s="458">
        <v>0</v>
      </c>
      <c r="CA175" s="458">
        <v>0</v>
      </c>
      <c r="CB175" s="458">
        <v>0</v>
      </c>
      <c r="CC175" s="458">
        <v>0</v>
      </c>
      <c r="CD175" s="458">
        <v>0</v>
      </c>
      <c r="CE175" s="458">
        <v>0</v>
      </c>
      <c r="CF175" s="458">
        <v>0</v>
      </c>
      <c r="CG175" s="458">
        <v>0</v>
      </c>
      <c r="CH175" s="458">
        <v>0</v>
      </c>
      <c r="CI175" s="441"/>
    </row>
    <row r="176" spans="1:87" s="442" customFormat="1" ht="150">
      <c r="A176" s="451" t="s">
        <v>3197</v>
      </c>
      <c r="B176" s="458">
        <v>9</v>
      </c>
      <c r="C176" s="458">
        <v>0</v>
      </c>
      <c r="D176" s="458">
        <v>0</v>
      </c>
      <c r="E176" s="458">
        <v>0</v>
      </c>
      <c r="F176" s="458">
        <v>0</v>
      </c>
      <c r="G176" s="458">
        <v>0</v>
      </c>
      <c r="H176" s="458">
        <v>22</v>
      </c>
      <c r="I176" s="458">
        <v>0</v>
      </c>
      <c r="J176" s="458">
        <v>0</v>
      </c>
      <c r="K176" s="458">
        <v>12</v>
      </c>
      <c r="L176" s="458">
        <v>0</v>
      </c>
      <c r="M176" s="458">
        <v>0</v>
      </c>
      <c r="N176" s="458">
        <v>10</v>
      </c>
      <c r="O176" s="458">
        <v>0</v>
      </c>
      <c r="P176" s="458">
        <v>0</v>
      </c>
      <c r="Q176" s="458">
        <v>0</v>
      </c>
      <c r="R176" s="458">
        <v>0</v>
      </c>
      <c r="S176" s="458">
        <v>0</v>
      </c>
      <c r="T176" s="458">
        <v>0</v>
      </c>
      <c r="U176" s="458">
        <v>0</v>
      </c>
      <c r="V176" s="458">
        <v>0</v>
      </c>
      <c r="W176" s="458">
        <v>0</v>
      </c>
      <c r="X176" s="458">
        <v>0</v>
      </c>
      <c r="Y176" s="458">
        <v>0</v>
      </c>
      <c r="Z176" s="458">
        <v>0</v>
      </c>
      <c r="AA176" s="458">
        <v>0</v>
      </c>
      <c r="AB176" s="458">
        <v>0</v>
      </c>
      <c r="AC176" s="458">
        <v>2</v>
      </c>
      <c r="AD176" s="458">
        <v>0</v>
      </c>
      <c r="AE176" s="458">
        <v>0</v>
      </c>
      <c r="AF176" s="458">
        <v>0</v>
      </c>
      <c r="AG176" s="456">
        <f t="shared" si="9"/>
        <v>9</v>
      </c>
      <c r="AH176" s="456">
        <f t="shared" si="10"/>
        <v>44</v>
      </c>
      <c r="AI176" s="458">
        <v>0</v>
      </c>
      <c r="AJ176" s="456">
        <f t="shared" si="11"/>
        <v>53</v>
      </c>
      <c r="AK176" s="456">
        <f t="shared" si="12"/>
        <v>2</v>
      </c>
      <c r="AL176" s="456">
        <f t="shared" si="12"/>
        <v>0</v>
      </c>
      <c r="AM176" s="458">
        <v>15</v>
      </c>
      <c r="AN176" s="465" t="s">
        <v>3198</v>
      </c>
      <c r="AO176" s="458">
        <v>0</v>
      </c>
      <c r="AP176" s="458">
        <v>0</v>
      </c>
      <c r="AQ176" s="458">
        <v>0</v>
      </c>
      <c r="AR176" s="458">
        <v>0</v>
      </c>
      <c r="AS176" s="458">
        <v>0</v>
      </c>
      <c r="AT176" s="458">
        <v>0</v>
      </c>
      <c r="AU176" s="458">
        <v>0</v>
      </c>
      <c r="AV176" s="458">
        <v>0</v>
      </c>
      <c r="AW176" s="458">
        <v>0</v>
      </c>
      <c r="AX176" s="458">
        <v>0</v>
      </c>
      <c r="AY176" s="458">
        <v>0</v>
      </c>
      <c r="AZ176" s="458">
        <v>0</v>
      </c>
      <c r="BA176" s="458">
        <v>0</v>
      </c>
      <c r="BB176" s="458">
        <v>0</v>
      </c>
      <c r="BC176" s="458">
        <v>0</v>
      </c>
      <c r="BD176" s="458">
        <v>0</v>
      </c>
      <c r="BE176" s="458">
        <v>0</v>
      </c>
      <c r="BF176" s="458">
        <v>0</v>
      </c>
      <c r="BG176" s="458">
        <v>0</v>
      </c>
      <c r="BH176" s="458">
        <v>0</v>
      </c>
      <c r="BI176" s="458">
        <v>0</v>
      </c>
      <c r="BJ176" s="458">
        <v>0</v>
      </c>
      <c r="BK176" s="458">
        <v>0</v>
      </c>
      <c r="BL176" s="458">
        <v>0</v>
      </c>
      <c r="BM176" s="458">
        <v>0</v>
      </c>
      <c r="BN176" s="458">
        <v>0</v>
      </c>
      <c r="BO176" s="458">
        <v>0</v>
      </c>
      <c r="BP176" s="458">
        <v>0</v>
      </c>
      <c r="BQ176" s="458">
        <v>0</v>
      </c>
      <c r="BR176" s="458">
        <v>0</v>
      </c>
      <c r="BS176" s="458">
        <v>0</v>
      </c>
      <c r="BT176" s="458">
        <v>0</v>
      </c>
      <c r="BU176" s="458">
        <v>0</v>
      </c>
      <c r="BV176" s="458">
        <v>0</v>
      </c>
      <c r="BW176" s="458">
        <v>0</v>
      </c>
      <c r="BX176" s="458">
        <v>0</v>
      </c>
      <c r="BY176" s="458">
        <v>0</v>
      </c>
      <c r="BZ176" s="458">
        <v>0</v>
      </c>
      <c r="CA176" s="458">
        <v>0</v>
      </c>
      <c r="CB176" s="458">
        <v>0</v>
      </c>
      <c r="CC176" s="458">
        <v>0</v>
      </c>
      <c r="CD176" s="458">
        <v>0</v>
      </c>
      <c r="CE176" s="458">
        <v>0</v>
      </c>
      <c r="CF176" s="458">
        <v>0</v>
      </c>
      <c r="CG176" s="458">
        <v>0</v>
      </c>
      <c r="CH176" s="458">
        <v>0</v>
      </c>
      <c r="CI176" s="441"/>
    </row>
    <row r="177" spans="1:87" s="442" customFormat="1" ht="75">
      <c r="A177" s="451" t="s">
        <v>3199</v>
      </c>
      <c r="B177" s="458">
        <v>8</v>
      </c>
      <c r="C177" s="458">
        <v>0</v>
      </c>
      <c r="D177" s="458">
        <v>0</v>
      </c>
      <c r="E177" s="458">
        <v>0</v>
      </c>
      <c r="F177" s="458">
        <v>0</v>
      </c>
      <c r="G177" s="458">
        <v>0</v>
      </c>
      <c r="H177" s="458">
        <v>20</v>
      </c>
      <c r="I177" s="458">
        <v>0</v>
      </c>
      <c r="J177" s="458">
        <v>0</v>
      </c>
      <c r="K177" s="458">
        <v>0</v>
      </c>
      <c r="L177" s="458">
        <v>0</v>
      </c>
      <c r="M177" s="458">
        <v>0</v>
      </c>
      <c r="N177" s="458">
        <v>0</v>
      </c>
      <c r="O177" s="458">
        <v>0</v>
      </c>
      <c r="P177" s="458">
        <v>0</v>
      </c>
      <c r="Q177" s="458">
        <v>0</v>
      </c>
      <c r="R177" s="458">
        <v>0</v>
      </c>
      <c r="S177" s="458">
        <v>0</v>
      </c>
      <c r="T177" s="458">
        <v>0</v>
      </c>
      <c r="U177" s="458">
        <v>0</v>
      </c>
      <c r="V177" s="458">
        <v>0</v>
      </c>
      <c r="W177" s="458">
        <v>0</v>
      </c>
      <c r="X177" s="458">
        <v>0</v>
      </c>
      <c r="Y177" s="458">
        <v>0</v>
      </c>
      <c r="Z177" s="458">
        <v>0</v>
      </c>
      <c r="AA177" s="458">
        <v>0</v>
      </c>
      <c r="AB177" s="458">
        <v>0</v>
      </c>
      <c r="AC177" s="458">
        <v>1</v>
      </c>
      <c r="AD177" s="458">
        <v>0</v>
      </c>
      <c r="AE177" s="458">
        <v>0</v>
      </c>
      <c r="AF177" s="458">
        <v>0</v>
      </c>
      <c r="AG177" s="456">
        <f t="shared" si="9"/>
        <v>8</v>
      </c>
      <c r="AH177" s="456">
        <f t="shared" si="10"/>
        <v>20</v>
      </c>
      <c r="AI177" s="458">
        <v>0</v>
      </c>
      <c r="AJ177" s="456">
        <f t="shared" si="11"/>
        <v>28</v>
      </c>
      <c r="AK177" s="456">
        <f t="shared" si="12"/>
        <v>1</v>
      </c>
      <c r="AL177" s="456">
        <f t="shared" si="12"/>
        <v>0</v>
      </c>
      <c r="AM177" s="458">
        <v>8</v>
      </c>
      <c r="AN177" s="465" t="s">
        <v>3200</v>
      </c>
      <c r="AO177" s="458">
        <v>0</v>
      </c>
      <c r="AP177" s="458">
        <v>0</v>
      </c>
      <c r="AQ177" s="458">
        <v>0</v>
      </c>
      <c r="AR177" s="458">
        <v>0</v>
      </c>
      <c r="AS177" s="458">
        <v>0</v>
      </c>
      <c r="AT177" s="458">
        <v>0</v>
      </c>
      <c r="AU177" s="458">
        <v>0</v>
      </c>
      <c r="AV177" s="458">
        <v>0</v>
      </c>
      <c r="AW177" s="458">
        <v>0</v>
      </c>
      <c r="AX177" s="458">
        <v>0</v>
      </c>
      <c r="AY177" s="458">
        <v>0</v>
      </c>
      <c r="AZ177" s="458">
        <v>0</v>
      </c>
      <c r="BA177" s="458">
        <v>0</v>
      </c>
      <c r="BB177" s="458">
        <v>0</v>
      </c>
      <c r="BC177" s="458">
        <v>0</v>
      </c>
      <c r="BD177" s="458">
        <v>0</v>
      </c>
      <c r="BE177" s="458">
        <v>0</v>
      </c>
      <c r="BF177" s="458">
        <v>0</v>
      </c>
      <c r="BG177" s="458">
        <v>0</v>
      </c>
      <c r="BH177" s="458">
        <v>0</v>
      </c>
      <c r="BI177" s="458">
        <v>0</v>
      </c>
      <c r="BJ177" s="458">
        <v>0</v>
      </c>
      <c r="BK177" s="458">
        <v>0</v>
      </c>
      <c r="BL177" s="458">
        <v>0</v>
      </c>
      <c r="BM177" s="458">
        <v>0</v>
      </c>
      <c r="BN177" s="458">
        <v>0</v>
      </c>
      <c r="BO177" s="458">
        <v>0</v>
      </c>
      <c r="BP177" s="458">
        <v>0</v>
      </c>
      <c r="BQ177" s="458">
        <v>0</v>
      </c>
      <c r="BR177" s="458">
        <v>0</v>
      </c>
      <c r="BS177" s="458">
        <v>0</v>
      </c>
      <c r="BT177" s="458">
        <v>0</v>
      </c>
      <c r="BU177" s="458">
        <v>0</v>
      </c>
      <c r="BV177" s="458">
        <v>0</v>
      </c>
      <c r="BW177" s="458">
        <v>0</v>
      </c>
      <c r="BX177" s="458">
        <v>0</v>
      </c>
      <c r="BY177" s="458">
        <v>0</v>
      </c>
      <c r="BZ177" s="458">
        <v>0</v>
      </c>
      <c r="CA177" s="458">
        <v>0</v>
      </c>
      <c r="CB177" s="458">
        <v>0</v>
      </c>
      <c r="CC177" s="458">
        <v>0</v>
      </c>
      <c r="CD177" s="458">
        <v>0</v>
      </c>
      <c r="CE177" s="458">
        <v>0</v>
      </c>
      <c r="CF177" s="458">
        <v>0</v>
      </c>
      <c r="CG177" s="458">
        <v>0</v>
      </c>
      <c r="CH177" s="458">
        <v>0</v>
      </c>
      <c r="CI177" s="441"/>
    </row>
    <row r="178" spans="1:87" s="442" customFormat="1" ht="75">
      <c r="A178" s="451" t="s">
        <v>3201</v>
      </c>
      <c r="B178" s="458">
        <v>6</v>
      </c>
      <c r="C178" s="458">
        <v>0</v>
      </c>
      <c r="D178" s="458">
        <v>0</v>
      </c>
      <c r="E178" s="458">
        <v>0</v>
      </c>
      <c r="F178" s="458">
        <v>0</v>
      </c>
      <c r="G178" s="458">
        <v>0</v>
      </c>
      <c r="H178" s="458">
        <v>24</v>
      </c>
      <c r="I178" s="458">
        <v>0</v>
      </c>
      <c r="J178" s="458">
        <v>0</v>
      </c>
      <c r="K178" s="458">
        <v>0</v>
      </c>
      <c r="L178" s="458">
        <v>0</v>
      </c>
      <c r="M178" s="458">
        <v>0</v>
      </c>
      <c r="N178" s="458">
        <v>2</v>
      </c>
      <c r="O178" s="458">
        <v>0</v>
      </c>
      <c r="P178" s="458">
        <v>0</v>
      </c>
      <c r="Q178" s="458">
        <v>0</v>
      </c>
      <c r="R178" s="458">
        <v>0</v>
      </c>
      <c r="S178" s="458">
        <v>0</v>
      </c>
      <c r="T178" s="458">
        <v>0</v>
      </c>
      <c r="U178" s="458">
        <v>0</v>
      </c>
      <c r="V178" s="458">
        <v>0</v>
      </c>
      <c r="W178" s="458">
        <v>0</v>
      </c>
      <c r="X178" s="458">
        <v>0</v>
      </c>
      <c r="Y178" s="458">
        <v>0</v>
      </c>
      <c r="Z178" s="458">
        <v>0</v>
      </c>
      <c r="AA178" s="458">
        <v>0</v>
      </c>
      <c r="AB178" s="458">
        <v>0</v>
      </c>
      <c r="AC178" s="458">
        <v>3</v>
      </c>
      <c r="AD178" s="458">
        <v>0</v>
      </c>
      <c r="AE178" s="458">
        <v>0</v>
      </c>
      <c r="AF178" s="458">
        <v>0</v>
      </c>
      <c r="AG178" s="456">
        <f t="shared" si="9"/>
        <v>6</v>
      </c>
      <c r="AH178" s="456">
        <f t="shared" si="10"/>
        <v>26</v>
      </c>
      <c r="AI178" s="458">
        <v>0</v>
      </c>
      <c r="AJ178" s="456">
        <f t="shared" si="11"/>
        <v>32</v>
      </c>
      <c r="AK178" s="456">
        <f t="shared" si="12"/>
        <v>3</v>
      </c>
      <c r="AL178" s="456">
        <f t="shared" si="12"/>
        <v>0</v>
      </c>
      <c r="AM178" s="458">
        <v>9</v>
      </c>
      <c r="AN178" s="459" t="s">
        <v>3202</v>
      </c>
      <c r="AO178" s="458">
        <v>0</v>
      </c>
      <c r="AP178" s="458">
        <v>0</v>
      </c>
      <c r="AQ178" s="458">
        <v>0</v>
      </c>
      <c r="AR178" s="458">
        <v>0</v>
      </c>
      <c r="AS178" s="458">
        <v>0</v>
      </c>
      <c r="AT178" s="458">
        <v>0</v>
      </c>
      <c r="AU178" s="458">
        <v>0</v>
      </c>
      <c r="AV178" s="458">
        <v>0</v>
      </c>
      <c r="AW178" s="458">
        <v>0</v>
      </c>
      <c r="AX178" s="458">
        <v>0</v>
      </c>
      <c r="AY178" s="458">
        <v>0</v>
      </c>
      <c r="AZ178" s="458">
        <v>0</v>
      </c>
      <c r="BA178" s="458">
        <v>0</v>
      </c>
      <c r="BB178" s="458">
        <v>0</v>
      </c>
      <c r="BC178" s="458">
        <v>0</v>
      </c>
      <c r="BD178" s="458">
        <v>0</v>
      </c>
      <c r="BE178" s="458">
        <v>0</v>
      </c>
      <c r="BF178" s="458">
        <v>0</v>
      </c>
      <c r="BG178" s="458">
        <v>0</v>
      </c>
      <c r="BH178" s="458">
        <v>0</v>
      </c>
      <c r="BI178" s="458">
        <v>0</v>
      </c>
      <c r="BJ178" s="458">
        <v>0</v>
      </c>
      <c r="BK178" s="458">
        <v>0</v>
      </c>
      <c r="BL178" s="458">
        <v>0</v>
      </c>
      <c r="BM178" s="458">
        <v>0</v>
      </c>
      <c r="BN178" s="458">
        <v>0</v>
      </c>
      <c r="BO178" s="458">
        <v>0</v>
      </c>
      <c r="BP178" s="458">
        <v>0</v>
      </c>
      <c r="BQ178" s="458">
        <v>0</v>
      </c>
      <c r="BR178" s="458">
        <v>0</v>
      </c>
      <c r="BS178" s="458">
        <v>0</v>
      </c>
      <c r="BT178" s="458">
        <v>0</v>
      </c>
      <c r="BU178" s="458">
        <v>0</v>
      </c>
      <c r="BV178" s="458">
        <v>0</v>
      </c>
      <c r="BW178" s="458">
        <v>0</v>
      </c>
      <c r="BX178" s="458">
        <v>0</v>
      </c>
      <c r="BY178" s="458">
        <v>0</v>
      </c>
      <c r="BZ178" s="458">
        <v>0</v>
      </c>
      <c r="CA178" s="458">
        <v>0</v>
      </c>
      <c r="CB178" s="458">
        <v>0</v>
      </c>
      <c r="CC178" s="458">
        <v>0</v>
      </c>
      <c r="CD178" s="458">
        <v>0</v>
      </c>
      <c r="CE178" s="458">
        <v>0</v>
      </c>
      <c r="CF178" s="458">
        <v>0</v>
      </c>
      <c r="CG178" s="458">
        <v>0</v>
      </c>
      <c r="CH178" s="458">
        <v>0</v>
      </c>
      <c r="CI178" s="441"/>
    </row>
    <row r="179" spans="1:87" s="40" customFormat="1" ht="30">
      <c r="A179" s="453" t="s">
        <v>3203</v>
      </c>
      <c r="B179" s="461">
        <v>4</v>
      </c>
      <c r="C179" s="461">
        <v>0</v>
      </c>
      <c r="D179" s="461">
        <v>0</v>
      </c>
      <c r="E179" s="461">
        <v>0</v>
      </c>
      <c r="F179" s="461">
        <v>0</v>
      </c>
      <c r="G179" s="461">
        <v>0</v>
      </c>
      <c r="H179" s="461">
        <v>7</v>
      </c>
      <c r="I179" s="461">
        <v>0</v>
      </c>
      <c r="J179" s="461">
        <v>0</v>
      </c>
      <c r="K179" s="461">
        <v>0</v>
      </c>
      <c r="L179" s="461">
        <v>0</v>
      </c>
      <c r="M179" s="461">
        <v>0</v>
      </c>
      <c r="N179" s="461">
        <v>0</v>
      </c>
      <c r="O179" s="461">
        <v>0</v>
      </c>
      <c r="P179" s="461">
        <v>0</v>
      </c>
      <c r="Q179" s="461">
        <v>0</v>
      </c>
      <c r="R179" s="461">
        <v>0</v>
      </c>
      <c r="S179" s="461">
        <v>0</v>
      </c>
      <c r="T179" s="461">
        <v>0</v>
      </c>
      <c r="U179" s="461">
        <v>0</v>
      </c>
      <c r="V179" s="461">
        <v>0</v>
      </c>
      <c r="W179" s="461">
        <v>0</v>
      </c>
      <c r="X179" s="461">
        <v>0</v>
      </c>
      <c r="Y179" s="461">
        <v>0</v>
      </c>
      <c r="Z179" s="461">
        <v>0</v>
      </c>
      <c r="AA179" s="461">
        <v>0</v>
      </c>
      <c r="AB179" s="461">
        <v>0</v>
      </c>
      <c r="AC179" s="461">
        <v>1</v>
      </c>
      <c r="AD179" s="461">
        <v>0</v>
      </c>
      <c r="AE179" s="461">
        <v>0</v>
      </c>
      <c r="AF179" s="461">
        <v>0</v>
      </c>
      <c r="AG179" s="456">
        <f t="shared" si="9"/>
        <v>4</v>
      </c>
      <c r="AH179" s="456">
        <f t="shared" si="10"/>
        <v>7</v>
      </c>
      <c r="AI179" s="461">
        <v>0</v>
      </c>
      <c r="AJ179" s="456">
        <f t="shared" si="11"/>
        <v>11</v>
      </c>
      <c r="AK179" s="456">
        <f t="shared" si="12"/>
        <v>1</v>
      </c>
      <c r="AL179" s="456">
        <f t="shared" si="12"/>
        <v>0</v>
      </c>
      <c r="AM179" s="461">
        <v>7</v>
      </c>
      <c r="AN179" s="462" t="s">
        <v>3204</v>
      </c>
      <c r="AO179" s="461">
        <v>0</v>
      </c>
      <c r="AP179" s="461">
        <v>0</v>
      </c>
      <c r="AQ179" s="461">
        <v>0</v>
      </c>
      <c r="AR179" s="461">
        <v>0</v>
      </c>
      <c r="AS179" s="461">
        <v>0</v>
      </c>
      <c r="AT179" s="461">
        <v>0</v>
      </c>
      <c r="AU179" s="461">
        <v>0</v>
      </c>
      <c r="AV179" s="461">
        <v>0</v>
      </c>
      <c r="AW179" s="461">
        <v>0</v>
      </c>
      <c r="AX179" s="461">
        <v>0</v>
      </c>
      <c r="AY179" s="461">
        <v>0</v>
      </c>
      <c r="AZ179" s="461">
        <v>0</v>
      </c>
      <c r="BA179" s="461">
        <v>0</v>
      </c>
      <c r="BB179" s="461">
        <v>0</v>
      </c>
      <c r="BC179" s="461">
        <v>0</v>
      </c>
      <c r="BD179" s="461">
        <v>0</v>
      </c>
      <c r="BE179" s="461">
        <v>0</v>
      </c>
      <c r="BF179" s="461">
        <v>0</v>
      </c>
      <c r="BG179" s="461">
        <v>0</v>
      </c>
      <c r="BH179" s="461">
        <v>0</v>
      </c>
      <c r="BI179" s="461">
        <v>0</v>
      </c>
      <c r="BJ179" s="461">
        <v>0</v>
      </c>
      <c r="BK179" s="461">
        <v>0</v>
      </c>
      <c r="BL179" s="461">
        <v>0</v>
      </c>
      <c r="BM179" s="461">
        <v>0</v>
      </c>
      <c r="BN179" s="461">
        <v>0</v>
      </c>
      <c r="BO179" s="461">
        <v>0</v>
      </c>
      <c r="BP179" s="461">
        <v>0</v>
      </c>
      <c r="BQ179" s="461">
        <v>0</v>
      </c>
      <c r="BR179" s="461">
        <v>0</v>
      </c>
      <c r="BS179" s="461">
        <v>0</v>
      </c>
      <c r="BT179" s="461">
        <v>0</v>
      </c>
      <c r="BU179" s="461">
        <v>0</v>
      </c>
      <c r="BV179" s="461">
        <v>0</v>
      </c>
      <c r="BW179" s="461">
        <v>0</v>
      </c>
      <c r="BX179" s="461">
        <v>0</v>
      </c>
      <c r="BY179" s="461">
        <v>0</v>
      </c>
      <c r="BZ179" s="461">
        <v>0</v>
      </c>
      <c r="CA179" s="461">
        <v>0</v>
      </c>
      <c r="CB179" s="461">
        <v>0</v>
      </c>
      <c r="CC179" s="461">
        <v>0</v>
      </c>
      <c r="CD179" s="461">
        <v>0</v>
      </c>
      <c r="CE179" s="461">
        <v>0</v>
      </c>
      <c r="CF179" s="461">
        <v>0</v>
      </c>
      <c r="CG179" s="461">
        <v>0</v>
      </c>
      <c r="CH179" s="461">
        <v>0</v>
      </c>
    </row>
    <row r="180" spans="1:87" s="442" customFormat="1" ht="75">
      <c r="A180" s="451" t="s">
        <v>3205</v>
      </c>
      <c r="B180" s="458">
        <v>3</v>
      </c>
      <c r="C180" s="458">
        <v>0</v>
      </c>
      <c r="D180" s="458">
        <v>0</v>
      </c>
      <c r="E180" s="458">
        <v>0</v>
      </c>
      <c r="F180" s="458">
        <v>0</v>
      </c>
      <c r="G180" s="458">
        <v>0</v>
      </c>
      <c r="H180" s="458">
        <v>22</v>
      </c>
      <c r="I180" s="458">
        <v>0</v>
      </c>
      <c r="J180" s="458">
        <v>0</v>
      </c>
      <c r="K180" s="458">
        <v>0</v>
      </c>
      <c r="L180" s="458">
        <v>0</v>
      </c>
      <c r="M180" s="458">
        <v>0</v>
      </c>
      <c r="N180" s="458">
        <v>2</v>
      </c>
      <c r="O180" s="458">
        <v>0</v>
      </c>
      <c r="P180" s="458">
        <v>0</v>
      </c>
      <c r="Q180" s="458">
        <v>0</v>
      </c>
      <c r="R180" s="458">
        <v>0</v>
      </c>
      <c r="S180" s="458">
        <v>0</v>
      </c>
      <c r="T180" s="458">
        <v>0</v>
      </c>
      <c r="U180" s="458">
        <v>0</v>
      </c>
      <c r="V180" s="458">
        <v>0</v>
      </c>
      <c r="W180" s="458">
        <v>0</v>
      </c>
      <c r="X180" s="458">
        <v>0</v>
      </c>
      <c r="Y180" s="458">
        <v>0</v>
      </c>
      <c r="Z180" s="458">
        <v>0</v>
      </c>
      <c r="AA180" s="458">
        <v>0</v>
      </c>
      <c r="AB180" s="458">
        <v>0</v>
      </c>
      <c r="AC180" s="458">
        <v>2</v>
      </c>
      <c r="AD180" s="458">
        <v>0</v>
      </c>
      <c r="AE180" s="458">
        <v>0</v>
      </c>
      <c r="AF180" s="458">
        <v>0</v>
      </c>
      <c r="AG180" s="456">
        <f t="shared" si="9"/>
        <v>3</v>
      </c>
      <c r="AH180" s="456">
        <f t="shared" si="10"/>
        <v>24</v>
      </c>
      <c r="AI180" s="458">
        <v>0</v>
      </c>
      <c r="AJ180" s="456">
        <f t="shared" si="11"/>
        <v>27</v>
      </c>
      <c r="AK180" s="456">
        <f t="shared" si="12"/>
        <v>2</v>
      </c>
      <c r="AL180" s="456">
        <f t="shared" si="12"/>
        <v>0</v>
      </c>
      <c r="AM180" s="458">
        <v>7</v>
      </c>
      <c r="AN180" s="459" t="s">
        <v>3206</v>
      </c>
      <c r="AO180" s="458">
        <v>0</v>
      </c>
      <c r="AP180" s="458">
        <v>0</v>
      </c>
      <c r="AQ180" s="458">
        <v>0</v>
      </c>
      <c r="AR180" s="458">
        <v>0</v>
      </c>
      <c r="AS180" s="458">
        <v>0</v>
      </c>
      <c r="AT180" s="458">
        <v>0</v>
      </c>
      <c r="AU180" s="458">
        <v>0</v>
      </c>
      <c r="AV180" s="458">
        <v>0</v>
      </c>
      <c r="AW180" s="458">
        <v>0</v>
      </c>
      <c r="AX180" s="458">
        <v>0</v>
      </c>
      <c r="AY180" s="458">
        <v>0</v>
      </c>
      <c r="AZ180" s="458">
        <v>0</v>
      </c>
      <c r="BA180" s="458">
        <v>0</v>
      </c>
      <c r="BB180" s="458">
        <v>0</v>
      </c>
      <c r="BC180" s="458">
        <v>0</v>
      </c>
      <c r="BD180" s="458">
        <v>0</v>
      </c>
      <c r="BE180" s="458">
        <v>0</v>
      </c>
      <c r="BF180" s="458">
        <v>0</v>
      </c>
      <c r="BG180" s="458">
        <v>0</v>
      </c>
      <c r="BH180" s="458">
        <v>0</v>
      </c>
      <c r="BI180" s="458">
        <v>0</v>
      </c>
      <c r="BJ180" s="458">
        <v>0</v>
      </c>
      <c r="BK180" s="458">
        <v>0</v>
      </c>
      <c r="BL180" s="458">
        <v>0</v>
      </c>
      <c r="BM180" s="458">
        <v>0</v>
      </c>
      <c r="BN180" s="458">
        <v>0</v>
      </c>
      <c r="BO180" s="458">
        <v>0</v>
      </c>
      <c r="BP180" s="458">
        <v>0</v>
      </c>
      <c r="BQ180" s="458">
        <v>0</v>
      </c>
      <c r="BR180" s="458">
        <v>0</v>
      </c>
      <c r="BS180" s="458">
        <v>0</v>
      </c>
      <c r="BT180" s="458">
        <v>0</v>
      </c>
      <c r="BU180" s="458">
        <v>0</v>
      </c>
      <c r="BV180" s="458">
        <v>0</v>
      </c>
      <c r="BW180" s="458">
        <v>0</v>
      </c>
      <c r="BX180" s="458">
        <v>0</v>
      </c>
      <c r="BY180" s="458">
        <v>0</v>
      </c>
      <c r="BZ180" s="458">
        <v>0</v>
      </c>
      <c r="CA180" s="458">
        <v>0</v>
      </c>
      <c r="CB180" s="458">
        <v>0</v>
      </c>
      <c r="CC180" s="458">
        <v>0</v>
      </c>
      <c r="CD180" s="458">
        <v>0</v>
      </c>
      <c r="CE180" s="458">
        <v>0</v>
      </c>
      <c r="CF180" s="458">
        <v>0</v>
      </c>
      <c r="CG180" s="458">
        <v>0</v>
      </c>
      <c r="CH180" s="458">
        <v>0</v>
      </c>
      <c r="CI180" s="441"/>
    </row>
    <row r="181" spans="1:87" s="442" customFormat="1" ht="135">
      <c r="A181" s="451" t="s">
        <v>3207</v>
      </c>
      <c r="B181" s="458">
        <v>7</v>
      </c>
      <c r="C181" s="458">
        <v>0</v>
      </c>
      <c r="D181" s="458">
        <v>0</v>
      </c>
      <c r="E181" s="458">
        <v>0</v>
      </c>
      <c r="F181" s="458">
        <v>0</v>
      </c>
      <c r="G181" s="458">
        <v>0</v>
      </c>
      <c r="H181" s="458">
        <v>22</v>
      </c>
      <c r="I181" s="458">
        <v>0</v>
      </c>
      <c r="J181" s="458">
        <v>0</v>
      </c>
      <c r="K181" s="458">
        <v>0</v>
      </c>
      <c r="L181" s="458">
        <v>0</v>
      </c>
      <c r="M181" s="458">
        <v>0</v>
      </c>
      <c r="N181" s="458">
        <v>7</v>
      </c>
      <c r="O181" s="458">
        <v>0</v>
      </c>
      <c r="P181" s="458">
        <v>0</v>
      </c>
      <c r="Q181" s="458">
        <v>0</v>
      </c>
      <c r="R181" s="458">
        <v>0</v>
      </c>
      <c r="S181" s="458">
        <v>0</v>
      </c>
      <c r="T181" s="458">
        <v>0</v>
      </c>
      <c r="U181" s="458">
        <v>0</v>
      </c>
      <c r="V181" s="458">
        <v>0</v>
      </c>
      <c r="W181" s="458">
        <v>0</v>
      </c>
      <c r="X181" s="458">
        <v>0</v>
      </c>
      <c r="Y181" s="458">
        <v>0</v>
      </c>
      <c r="Z181" s="458">
        <v>0</v>
      </c>
      <c r="AA181" s="458">
        <v>0</v>
      </c>
      <c r="AB181" s="458">
        <v>0</v>
      </c>
      <c r="AC181" s="458">
        <v>2</v>
      </c>
      <c r="AD181" s="458">
        <v>0</v>
      </c>
      <c r="AE181" s="458">
        <v>0</v>
      </c>
      <c r="AF181" s="458">
        <v>0</v>
      </c>
      <c r="AG181" s="456">
        <f t="shared" si="9"/>
        <v>7</v>
      </c>
      <c r="AH181" s="456">
        <f t="shared" si="10"/>
        <v>29</v>
      </c>
      <c r="AI181" s="458">
        <v>0</v>
      </c>
      <c r="AJ181" s="456">
        <f t="shared" si="11"/>
        <v>36</v>
      </c>
      <c r="AK181" s="456">
        <f t="shared" si="12"/>
        <v>2</v>
      </c>
      <c r="AL181" s="456">
        <f t="shared" si="12"/>
        <v>0</v>
      </c>
      <c r="AM181" s="458">
        <v>12</v>
      </c>
      <c r="AN181" s="463" t="s">
        <v>3208</v>
      </c>
      <c r="AO181" s="458">
        <v>0</v>
      </c>
      <c r="AP181" s="458">
        <v>0</v>
      </c>
      <c r="AQ181" s="458">
        <v>0</v>
      </c>
      <c r="AR181" s="458">
        <v>0</v>
      </c>
      <c r="AS181" s="458">
        <v>0</v>
      </c>
      <c r="AT181" s="458">
        <v>0</v>
      </c>
      <c r="AU181" s="458">
        <v>0</v>
      </c>
      <c r="AV181" s="458">
        <v>0</v>
      </c>
      <c r="AW181" s="458">
        <v>0</v>
      </c>
      <c r="AX181" s="458">
        <v>0</v>
      </c>
      <c r="AY181" s="458">
        <v>0</v>
      </c>
      <c r="AZ181" s="458">
        <v>0</v>
      </c>
      <c r="BA181" s="458">
        <v>0</v>
      </c>
      <c r="BB181" s="458">
        <v>0</v>
      </c>
      <c r="BC181" s="458">
        <v>0</v>
      </c>
      <c r="BD181" s="458">
        <v>0</v>
      </c>
      <c r="BE181" s="458">
        <v>0</v>
      </c>
      <c r="BF181" s="458">
        <v>0</v>
      </c>
      <c r="BG181" s="458">
        <v>0</v>
      </c>
      <c r="BH181" s="458">
        <v>0</v>
      </c>
      <c r="BI181" s="458">
        <v>0</v>
      </c>
      <c r="BJ181" s="458">
        <v>0</v>
      </c>
      <c r="BK181" s="458">
        <v>0</v>
      </c>
      <c r="BL181" s="458">
        <v>0</v>
      </c>
      <c r="BM181" s="458">
        <v>0</v>
      </c>
      <c r="BN181" s="458">
        <v>0</v>
      </c>
      <c r="BO181" s="458">
        <v>0</v>
      </c>
      <c r="BP181" s="458">
        <v>0</v>
      </c>
      <c r="BQ181" s="458">
        <v>0</v>
      </c>
      <c r="BR181" s="458">
        <v>0</v>
      </c>
      <c r="BS181" s="458">
        <v>0</v>
      </c>
      <c r="BT181" s="458">
        <v>0</v>
      </c>
      <c r="BU181" s="458">
        <v>0</v>
      </c>
      <c r="BV181" s="458">
        <v>0</v>
      </c>
      <c r="BW181" s="458">
        <v>0</v>
      </c>
      <c r="BX181" s="458">
        <v>0</v>
      </c>
      <c r="BY181" s="458">
        <v>0</v>
      </c>
      <c r="BZ181" s="458">
        <v>0</v>
      </c>
      <c r="CA181" s="458">
        <v>0</v>
      </c>
      <c r="CB181" s="458">
        <v>0</v>
      </c>
      <c r="CC181" s="458">
        <v>0</v>
      </c>
      <c r="CD181" s="458">
        <v>0</v>
      </c>
      <c r="CE181" s="458">
        <v>0</v>
      </c>
      <c r="CF181" s="458">
        <v>0</v>
      </c>
      <c r="CG181" s="458">
        <v>0</v>
      </c>
      <c r="CH181" s="458">
        <v>0</v>
      </c>
      <c r="CI181" s="441"/>
    </row>
    <row r="182" spans="1:87" s="40" customFormat="1" ht="30">
      <c r="A182" s="453" t="s">
        <v>3209</v>
      </c>
      <c r="B182" s="461">
        <v>3</v>
      </c>
      <c r="C182" s="461">
        <v>0</v>
      </c>
      <c r="D182" s="461">
        <v>0</v>
      </c>
      <c r="E182" s="461">
        <v>0</v>
      </c>
      <c r="F182" s="461">
        <v>0</v>
      </c>
      <c r="G182" s="461">
        <v>0</v>
      </c>
      <c r="H182" s="461">
        <v>6</v>
      </c>
      <c r="I182" s="461">
        <v>0</v>
      </c>
      <c r="J182" s="461">
        <v>0</v>
      </c>
      <c r="K182" s="461">
        <v>0</v>
      </c>
      <c r="L182" s="461">
        <v>0</v>
      </c>
      <c r="M182" s="461">
        <v>0</v>
      </c>
      <c r="N182" s="461">
        <v>0</v>
      </c>
      <c r="O182" s="461">
        <v>0</v>
      </c>
      <c r="P182" s="461">
        <v>0</v>
      </c>
      <c r="Q182" s="461">
        <v>0</v>
      </c>
      <c r="R182" s="461">
        <v>0</v>
      </c>
      <c r="S182" s="461">
        <v>0</v>
      </c>
      <c r="T182" s="461">
        <v>0</v>
      </c>
      <c r="U182" s="461">
        <v>0</v>
      </c>
      <c r="V182" s="461">
        <v>0</v>
      </c>
      <c r="W182" s="461">
        <v>0</v>
      </c>
      <c r="X182" s="461">
        <v>0</v>
      </c>
      <c r="Y182" s="461">
        <v>0</v>
      </c>
      <c r="Z182" s="461">
        <v>0</v>
      </c>
      <c r="AA182" s="461">
        <v>0</v>
      </c>
      <c r="AB182" s="461">
        <v>0</v>
      </c>
      <c r="AC182" s="461">
        <v>1</v>
      </c>
      <c r="AD182" s="461">
        <v>0</v>
      </c>
      <c r="AE182" s="461">
        <v>0</v>
      </c>
      <c r="AF182" s="461">
        <v>0</v>
      </c>
      <c r="AG182" s="456">
        <f t="shared" si="9"/>
        <v>3</v>
      </c>
      <c r="AH182" s="456">
        <f t="shared" si="10"/>
        <v>6</v>
      </c>
      <c r="AI182" s="461">
        <v>0</v>
      </c>
      <c r="AJ182" s="456">
        <f t="shared" si="11"/>
        <v>9</v>
      </c>
      <c r="AK182" s="456">
        <f t="shared" si="12"/>
        <v>1</v>
      </c>
      <c r="AL182" s="456">
        <f t="shared" si="12"/>
        <v>0</v>
      </c>
      <c r="AM182" s="461">
        <v>7</v>
      </c>
      <c r="AN182" s="462" t="s">
        <v>3204</v>
      </c>
      <c r="AO182" s="461">
        <v>0</v>
      </c>
      <c r="AP182" s="461">
        <v>0</v>
      </c>
      <c r="AQ182" s="461">
        <v>0</v>
      </c>
      <c r="AR182" s="461">
        <v>0</v>
      </c>
      <c r="AS182" s="461">
        <v>0</v>
      </c>
      <c r="AT182" s="461">
        <v>0</v>
      </c>
      <c r="AU182" s="461">
        <v>0</v>
      </c>
      <c r="AV182" s="461">
        <v>0</v>
      </c>
      <c r="AW182" s="461">
        <v>0</v>
      </c>
      <c r="AX182" s="461">
        <v>0</v>
      </c>
      <c r="AY182" s="461">
        <v>0</v>
      </c>
      <c r="AZ182" s="461">
        <v>0</v>
      </c>
      <c r="BA182" s="461">
        <v>0</v>
      </c>
      <c r="BB182" s="461">
        <v>0</v>
      </c>
      <c r="BC182" s="461">
        <v>0</v>
      </c>
      <c r="BD182" s="461">
        <v>0</v>
      </c>
      <c r="BE182" s="461">
        <v>0</v>
      </c>
      <c r="BF182" s="461">
        <v>0</v>
      </c>
      <c r="BG182" s="461">
        <v>0</v>
      </c>
      <c r="BH182" s="461">
        <v>0</v>
      </c>
      <c r="BI182" s="461">
        <v>0</v>
      </c>
      <c r="BJ182" s="461">
        <v>0</v>
      </c>
      <c r="BK182" s="461">
        <v>0</v>
      </c>
      <c r="BL182" s="461">
        <v>0</v>
      </c>
      <c r="BM182" s="461">
        <v>0</v>
      </c>
      <c r="BN182" s="461">
        <v>0</v>
      </c>
      <c r="BO182" s="461">
        <v>0</v>
      </c>
      <c r="BP182" s="461">
        <v>0</v>
      </c>
      <c r="BQ182" s="461">
        <v>0</v>
      </c>
      <c r="BR182" s="461">
        <v>0</v>
      </c>
      <c r="BS182" s="461">
        <v>0</v>
      </c>
      <c r="BT182" s="461">
        <v>0</v>
      </c>
      <c r="BU182" s="461">
        <v>0</v>
      </c>
      <c r="BV182" s="461">
        <v>0</v>
      </c>
      <c r="BW182" s="461">
        <v>0</v>
      </c>
      <c r="BX182" s="461">
        <v>0</v>
      </c>
      <c r="BY182" s="461">
        <v>0</v>
      </c>
      <c r="BZ182" s="461">
        <v>0</v>
      </c>
      <c r="CA182" s="461">
        <v>0</v>
      </c>
      <c r="CB182" s="461">
        <v>0</v>
      </c>
      <c r="CC182" s="461">
        <v>0</v>
      </c>
      <c r="CD182" s="461">
        <v>0</v>
      </c>
      <c r="CE182" s="461">
        <v>0</v>
      </c>
      <c r="CF182" s="461">
        <v>0</v>
      </c>
      <c r="CG182" s="461">
        <v>0</v>
      </c>
      <c r="CH182" s="461">
        <v>0</v>
      </c>
    </row>
    <row r="183" spans="1:87" s="40" customFormat="1" ht="60">
      <c r="A183" s="453" t="s">
        <v>3210</v>
      </c>
      <c r="B183" s="461">
        <v>4</v>
      </c>
      <c r="C183" s="461">
        <v>0</v>
      </c>
      <c r="D183" s="461">
        <v>0</v>
      </c>
      <c r="E183" s="461">
        <v>0</v>
      </c>
      <c r="F183" s="461">
        <v>0</v>
      </c>
      <c r="G183" s="461">
        <v>0</v>
      </c>
      <c r="H183" s="461">
        <v>22</v>
      </c>
      <c r="I183" s="461">
        <v>0</v>
      </c>
      <c r="J183" s="461">
        <v>0</v>
      </c>
      <c r="K183" s="461">
        <v>0</v>
      </c>
      <c r="L183" s="461">
        <v>0</v>
      </c>
      <c r="M183" s="461">
        <v>0</v>
      </c>
      <c r="N183" s="461">
        <v>0</v>
      </c>
      <c r="O183" s="461">
        <v>0</v>
      </c>
      <c r="P183" s="461">
        <v>0</v>
      </c>
      <c r="Q183" s="461">
        <v>0</v>
      </c>
      <c r="R183" s="461">
        <v>0</v>
      </c>
      <c r="S183" s="461">
        <v>0</v>
      </c>
      <c r="T183" s="461">
        <v>0</v>
      </c>
      <c r="U183" s="461">
        <v>0</v>
      </c>
      <c r="V183" s="461">
        <v>0</v>
      </c>
      <c r="W183" s="461">
        <v>0</v>
      </c>
      <c r="X183" s="461">
        <v>0</v>
      </c>
      <c r="Y183" s="461">
        <v>0</v>
      </c>
      <c r="Z183" s="461">
        <v>0</v>
      </c>
      <c r="AA183" s="461">
        <v>0</v>
      </c>
      <c r="AB183" s="461">
        <v>0</v>
      </c>
      <c r="AC183" s="461">
        <v>2</v>
      </c>
      <c r="AD183" s="461">
        <v>0</v>
      </c>
      <c r="AE183" s="461">
        <v>0</v>
      </c>
      <c r="AF183" s="461">
        <v>0</v>
      </c>
      <c r="AG183" s="456">
        <f t="shared" si="9"/>
        <v>4</v>
      </c>
      <c r="AH183" s="456">
        <f t="shared" si="10"/>
        <v>22</v>
      </c>
      <c r="AI183" s="461">
        <v>0</v>
      </c>
      <c r="AJ183" s="456">
        <f t="shared" si="11"/>
        <v>26</v>
      </c>
      <c r="AK183" s="456">
        <f t="shared" si="12"/>
        <v>2</v>
      </c>
      <c r="AL183" s="456">
        <f t="shared" si="12"/>
        <v>0</v>
      </c>
      <c r="AM183" s="461">
        <v>14</v>
      </c>
      <c r="AN183" s="462" t="s">
        <v>3211</v>
      </c>
      <c r="AO183" s="461">
        <v>0</v>
      </c>
      <c r="AP183" s="461">
        <v>0</v>
      </c>
      <c r="AQ183" s="461">
        <v>0</v>
      </c>
      <c r="AR183" s="461">
        <v>0</v>
      </c>
      <c r="AS183" s="461">
        <v>0</v>
      </c>
      <c r="AT183" s="461">
        <v>0</v>
      </c>
      <c r="AU183" s="461">
        <v>0</v>
      </c>
      <c r="AV183" s="461">
        <v>0</v>
      </c>
      <c r="AW183" s="461">
        <v>0</v>
      </c>
      <c r="AX183" s="461">
        <v>0</v>
      </c>
      <c r="AY183" s="461">
        <v>0</v>
      </c>
      <c r="AZ183" s="461">
        <v>0</v>
      </c>
      <c r="BA183" s="461">
        <v>0</v>
      </c>
      <c r="BB183" s="461">
        <v>0</v>
      </c>
      <c r="BC183" s="461">
        <v>0</v>
      </c>
      <c r="BD183" s="461">
        <v>0</v>
      </c>
      <c r="BE183" s="461">
        <v>0</v>
      </c>
      <c r="BF183" s="461">
        <v>0</v>
      </c>
      <c r="BG183" s="461">
        <v>0</v>
      </c>
      <c r="BH183" s="461">
        <v>0</v>
      </c>
      <c r="BI183" s="461">
        <v>0</v>
      </c>
      <c r="BJ183" s="461">
        <v>0</v>
      </c>
      <c r="BK183" s="461">
        <v>0</v>
      </c>
      <c r="BL183" s="461">
        <v>0</v>
      </c>
      <c r="BM183" s="461">
        <v>0</v>
      </c>
      <c r="BN183" s="461">
        <v>0</v>
      </c>
      <c r="BO183" s="461">
        <v>0</v>
      </c>
      <c r="BP183" s="461">
        <v>0</v>
      </c>
      <c r="BQ183" s="461">
        <v>0</v>
      </c>
      <c r="BR183" s="461">
        <v>0</v>
      </c>
      <c r="BS183" s="461">
        <v>0</v>
      </c>
      <c r="BT183" s="461">
        <v>0</v>
      </c>
      <c r="BU183" s="461">
        <v>0</v>
      </c>
      <c r="BV183" s="461">
        <v>0</v>
      </c>
      <c r="BW183" s="461">
        <v>0</v>
      </c>
      <c r="BX183" s="461">
        <v>0</v>
      </c>
      <c r="BY183" s="461">
        <v>0</v>
      </c>
      <c r="BZ183" s="461">
        <v>0</v>
      </c>
      <c r="CA183" s="461">
        <v>0</v>
      </c>
      <c r="CB183" s="461">
        <v>0</v>
      </c>
      <c r="CC183" s="461">
        <v>0</v>
      </c>
      <c r="CD183" s="461">
        <v>0</v>
      </c>
      <c r="CE183" s="461">
        <v>0</v>
      </c>
      <c r="CF183" s="461">
        <v>0</v>
      </c>
      <c r="CG183" s="461">
        <v>0</v>
      </c>
      <c r="CH183" s="461">
        <v>0</v>
      </c>
    </row>
    <row r="184" spans="1:87" s="40" customFormat="1" ht="45">
      <c r="A184" s="453" t="s">
        <v>3212</v>
      </c>
      <c r="B184" s="461">
        <v>7</v>
      </c>
      <c r="C184" s="461">
        <v>0</v>
      </c>
      <c r="D184" s="461">
        <v>0</v>
      </c>
      <c r="E184" s="461">
        <v>0</v>
      </c>
      <c r="F184" s="461">
        <v>0</v>
      </c>
      <c r="G184" s="461">
        <v>0</v>
      </c>
      <c r="H184" s="461">
        <v>29</v>
      </c>
      <c r="I184" s="461">
        <v>0</v>
      </c>
      <c r="J184" s="461">
        <v>0</v>
      </c>
      <c r="K184" s="461">
        <v>21</v>
      </c>
      <c r="L184" s="461">
        <v>0</v>
      </c>
      <c r="M184" s="461">
        <v>0</v>
      </c>
      <c r="N184" s="461">
        <v>5</v>
      </c>
      <c r="O184" s="461">
        <v>0</v>
      </c>
      <c r="P184" s="461">
        <v>0</v>
      </c>
      <c r="Q184" s="461">
        <v>0</v>
      </c>
      <c r="R184" s="461">
        <v>0</v>
      </c>
      <c r="S184" s="461">
        <v>0</v>
      </c>
      <c r="T184" s="461">
        <v>0</v>
      </c>
      <c r="U184" s="461">
        <v>0</v>
      </c>
      <c r="V184" s="461">
        <v>0</v>
      </c>
      <c r="W184" s="461">
        <v>0</v>
      </c>
      <c r="X184" s="461">
        <v>0</v>
      </c>
      <c r="Y184" s="461">
        <v>0</v>
      </c>
      <c r="Z184" s="461">
        <v>0</v>
      </c>
      <c r="AA184" s="461">
        <v>0</v>
      </c>
      <c r="AB184" s="461">
        <v>0</v>
      </c>
      <c r="AC184" s="461">
        <v>1</v>
      </c>
      <c r="AD184" s="461">
        <v>0</v>
      </c>
      <c r="AE184" s="461">
        <v>0</v>
      </c>
      <c r="AF184" s="461">
        <v>0</v>
      </c>
      <c r="AG184" s="456">
        <f t="shared" si="9"/>
        <v>7</v>
      </c>
      <c r="AH184" s="456">
        <f t="shared" si="10"/>
        <v>55</v>
      </c>
      <c r="AI184" s="461">
        <v>0</v>
      </c>
      <c r="AJ184" s="456">
        <f t="shared" si="11"/>
        <v>62</v>
      </c>
      <c r="AK184" s="456">
        <f t="shared" si="12"/>
        <v>1</v>
      </c>
      <c r="AL184" s="456">
        <f t="shared" si="12"/>
        <v>0</v>
      </c>
      <c r="AM184" s="461">
        <v>6</v>
      </c>
      <c r="AN184" s="462" t="s">
        <v>3213</v>
      </c>
      <c r="AO184" s="461">
        <v>0</v>
      </c>
      <c r="AP184" s="461">
        <v>0</v>
      </c>
      <c r="AQ184" s="461">
        <v>0</v>
      </c>
      <c r="AR184" s="461">
        <v>0</v>
      </c>
      <c r="AS184" s="461">
        <v>0</v>
      </c>
      <c r="AT184" s="461">
        <v>0</v>
      </c>
      <c r="AU184" s="461">
        <v>0</v>
      </c>
      <c r="AV184" s="461">
        <v>0</v>
      </c>
      <c r="AW184" s="461">
        <v>0</v>
      </c>
      <c r="AX184" s="461">
        <v>0</v>
      </c>
      <c r="AY184" s="461">
        <v>0</v>
      </c>
      <c r="AZ184" s="461">
        <v>0</v>
      </c>
      <c r="BA184" s="461">
        <v>0</v>
      </c>
      <c r="BB184" s="461">
        <v>0</v>
      </c>
      <c r="BC184" s="461">
        <v>0</v>
      </c>
      <c r="BD184" s="461">
        <v>0</v>
      </c>
      <c r="BE184" s="461">
        <v>0</v>
      </c>
      <c r="BF184" s="461">
        <v>0</v>
      </c>
      <c r="BG184" s="461">
        <v>0</v>
      </c>
      <c r="BH184" s="461">
        <v>0</v>
      </c>
      <c r="BI184" s="461">
        <v>0</v>
      </c>
      <c r="BJ184" s="461">
        <v>0</v>
      </c>
      <c r="BK184" s="461">
        <v>0</v>
      </c>
      <c r="BL184" s="461">
        <v>0</v>
      </c>
      <c r="BM184" s="461">
        <v>0</v>
      </c>
      <c r="BN184" s="461">
        <v>0</v>
      </c>
      <c r="BO184" s="461">
        <v>0</v>
      </c>
      <c r="BP184" s="461">
        <v>0</v>
      </c>
      <c r="BQ184" s="461">
        <v>0</v>
      </c>
      <c r="BR184" s="461">
        <v>0</v>
      </c>
      <c r="BS184" s="461">
        <v>0</v>
      </c>
      <c r="BT184" s="461">
        <v>0</v>
      </c>
      <c r="BU184" s="461">
        <v>0</v>
      </c>
      <c r="BV184" s="461">
        <v>0</v>
      </c>
      <c r="BW184" s="461">
        <v>0</v>
      </c>
      <c r="BX184" s="461">
        <v>0</v>
      </c>
      <c r="BY184" s="461">
        <v>0</v>
      </c>
      <c r="BZ184" s="461">
        <v>0</v>
      </c>
      <c r="CA184" s="461">
        <v>0</v>
      </c>
      <c r="CB184" s="461">
        <v>0</v>
      </c>
      <c r="CC184" s="461">
        <v>0</v>
      </c>
      <c r="CD184" s="461">
        <v>0</v>
      </c>
      <c r="CE184" s="461">
        <v>0</v>
      </c>
      <c r="CF184" s="461">
        <v>0</v>
      </c>
      <c r="CG184" s="461">
        <v>0</v>
      </c>
      <c r="CH184" s="461">
        <v>0</v>
      </c>
    </row>
    <row r="185" spans="1:87" s="40" customFormat="1">
      <c r="A185" s="453" t="s">
        <v>3214</v>
      </c>
      <c r="B185" s="461">
        <v>2</v>
      </c>
      <c r="C185" s="461">
        <v>0</v>
      </c>
      <c r="D185" s="461">
        <v>0</v>
      </c>
      <c r="E185" s="461">
        <v>0</v>
      </c>
      <c r="F185" s="461">
        <v>0</v>
      </c>
      <c r="G185" s="461">
        <v>0</v>
      </c>
      <c r="H185" s="461">
        <v>11</v>
      </c>
      <c r="I185" s="461">
        <v>0</v>
      </c>
      <c r="J185" s="461">
        <v>0</v>
      </c>
      <c r="K185" s="461">
        <v>0</v>
      </c>
      <c r="L185" s="461">
        <v>0</v>
      </c>
      <c r="M185" s="461">
        <v>0</v>
      </c>
      <c r="N185" s="461">
        <v>0</v>
      </c>
      <c r="O185" s="461">
        <v>0</v>
      </c>
      <c r="P185" s="461">
        <v>0</v>
      </c>
      <c r="Q185" s="461">
        <v>0</v>
      </c>
      <c r="R185" s="461">
        <v>0</v>
      </c>
      <c r="S185" s="461">
        <v>0</v>
      </c>
      <c r="T185" s="461">
        <v>0</v>
      </c>
      <c r="U185" s="461">
        <v>0</v>
      </c>
      <c r="V185" s="461">
        <v>0</v>
      </c>
      <c r="W185" s="461">
        <v>0</v>
      </c>
      <c r="X185" s="461">
        <v>0</v>
      </c>
      <c r="Y185" s="461">
        <v>0</v>
      </c>
      <c r="Z185" s="461">
        <v>0</v>
      </c>
      <c r="AA185" s="461">
        <v>0</v>
      </c>
      <c r="AB185" s="461">
        <v>0</v>
      </c>
      <c r="AC185" s="461">
        <v>0</v>
      </c>
      <c r="AD185" s="461">
        <v>0</v>
      </c>
      <c r="AE185" s="461">
        <v>0</v>
      </c>
      <c r="AF185" s="461">
        <v>0</v>
      </c>
      <c r="AG185" s="456">
        <f t="shared" si="9"/>
        <v>2</v>
      </c>
      <c r="AH185" s="456">
        <f t="shared" si="10"/>
        <v>11</v>
      </c>
      <c r="AI185" s="461">
        <v>0</v>
      </c>
      <c r="AJ185" s="456">
        <f t="shared" si="11"/>
        <v>13</v>
      </c>
      <c r="AK185" s="456">
        <f t="shared" si="12"/>
        <v>0</v>
      </c>
      <c r="AL185" s="456">
        <f t="shared" si="12"/>
        <v>0</v>
      </c>
      <c r="AM185" s="461">
        <v>0</v>
      </c>
      <c r="AN185" s="461">
        <v>0</v>
      </c>
      <c r="AO185" s="461">
        <v>0</v>
      </c>
      <c r="AP185" s="461">
        <v>0</v>
      </c>
      <c r="AQ185" s="461">
        <v>0</v>
      </c>
      <c r="AR185" s="461">
        <v>0</v>
      </c>
      <c r="AS185" s="461">
        <v>0</v>
      </c>
      <c r="AT185" s="461">
        <v>0</v>
      </c>
      <c r="AU185" s="461">
        <v>0</v>
      </c>
      <c r="AV185" s="461">
        <v>0</v>
      </c>
      <c r="AW185" s="461">
        <v>0</v>
      </c>
      <c r="AX185" s="461">
        <v>0</v>
      </c>
      <c r="AY185" s="461">
        <v>0</v>
      </c>
      <c r="AZ185" s="461">
        <v>0</v>
      </c>
      <c r="BA185" s="461">
        <v>0</v>
      </c>
      <c r="BB185" s="461">
        <v>0</v>
      </c>
      <c r="BC185" s="461">
        <v>0</v>
      </c>
      <c r="BD185" s="461">
        <v>0</v>
      </c>
      <c r="BE185" s="461">
        <v>0</v>
      </c>
      <c r="BF185" s="461">
        <v>0</v>
      </c>
      <c r="BG185" s="461">
        <v>0</v>
      </c>
      <c r="BH185" s="461">
        <v>0</v>
      </c>
      <c r="BI185" s="461">
        <v>0</v>
      </c>
      <c r="BJ185" s="461">
        <v>0</v>
      </c>
      <c r="BK185" s="461">
        <v>0</v>
      </c>
      <c r="BL185" s="461">
        <v>0</v>
      </c>
      <c r="BM185" s="461">
        <v>0</v>
      </c>
      <c r="BN185" s="461">
        <v>0</v>
      </c>
      <c r="BO185" s="461">
        <v>0</v>
      </c>
      <c r="BP185" s="461">
        <v>0</v>
      </c>
      <c r="BQ185" s="461">
        <v>0</v>
      </c>
      <c r="BR185" s="461">
        <v>0</v>
      </c>
      <c r="BS185" s="461">
        <v>0</v>
      </c>
      <c r="BT185" s="461">
        <v>0</v>
      </c>
      <c r="BU185" s="461">
        <v>0</v>
      </c>
      <c r="BV185" s="461">
        <v>0</v>
      </c>
      <c r="BW185" s="461">
        <v>0</v>
      </c>
      <c r="BX185" s="461">
        <v>0</v>
      </c>
      <c r="BY185" s="461">
        <v>0</v>
      </c>
      <c r="BZ185" s="461">
        <v>0</v>
      </c>
      <c r="CA185" s="461">
        <v>0</v>
      </c>
      <c r="CB185" s="461">
        <v>0</v>
      </c>
      <c r="CC185" s="461">
        <v>0</v>
      </c>
      <c r="CD185" s="461">
        <v>0</v>
      </c>
      <c r="CE185" s="461">
        <v>0</v>
      </c>
      <c r="CF185" s="461">
        <v>0</v>
      </c>
      <c r="CG185" s="461">
        <v>0</v>
      </c>
      <c r="CH185" s="461">
        <v>0</v>
      </c>
    </row>
    <row r="186" spans="1:87" s="442" customFormat="1" ht="30">
      <c r="A186" s="451" t="s">
        <v>3215</v>
      </c>
      <c r="B186" s="458">
        <v>7</v>
      </c>
      <c r="C186" s="458">
        <v>0</v>
      </c>
      <c r="D186" s="458">
        <v>0</v>
      </c>
      <c r="E186" s="458">
        <v>0</v>
      </c>
      <c r="F186" s="458">
        <v>0</v>
      </c>
      <c r="G186" s="458">
        <v>0</v>
      </c>
      <c r="H186" s="458">
        <v>56</v>
      </c>
      <c r="I186" s="458">
        <v>0</v>
      </c>
      <c r="J186" s="458">
        <v>0</v>
      </c>
      <c r="K186" s="458">
        <v>1</v>
      </c>
      <c r="L186" s="458">
        <v>0</v>
      </c>
      <c r="M186" s="458">
        <v>0</v>
      </c>
      <c r="N186" s="458">
        <v>0</v>
      </c>
      <c r="O186" s="458">
        <v>0</v>
      </c>
      <c r="P186" s="458">
        <v>0</v>
      </c>
      <c r="Q186" s="458">
        <v>0</v>
      </c>
      <c r="R186" s="458">
        <v>0</v>
      </c>
      <c r="S186" s="458">
        <v>0</v>
      </c>
      <c r="T186" s="458">
        <v>0</v>
      </c>
      <c r="U186" s="458">
        <v>0</v>
      </c>
      <c r="V186" s="458">
        <v>0</v>
      </c>
      <c r="W186" s="458">
        <v>0</v>
      </c>
      <c r="X186" s="458">
        <v>0</v>
      </c>
      <c r="Y186" s="458">
        <v>0</v>
      </c>
      <c r="Z186" s="458">
        <v>0</v>
      </c>
      <c r="AA186" s="458">
        <v>0</v>
      </c>
      <c r="AB186" s="458">
        <v>0</v>
      </c>
      <c r="AC186" s="458">
        <v>2</v>
      </c>
      <c r="AD186" s="458">
        <v>0</v>
      </c>
      <c r="AE186" s="458">
        <v>0</v>
      </c>
      <c r="AF186" s="458">
        <v>0</v>
      </c>
      <c r="AG186" s="456">
        <f t="shared" si="9"/>
        <v>7</v>
      </c>
      <c r="AH186" s="456">
        <f t="shared" si="10"/>
        <v>57</v>
      </c>
      <c r="AI186" s="458">
        <v>0</v>
      </c>
      <c r="AJ186" s="456">
        <f t="shared" si="11"/>
        <v>64</v>
      </c>
      <c r="AK186" s="456">
        <f t="shared" si="12"/>
        <v>2</v>
      </c>
      <c r="AL186" s="456">
        <f t="shared" si="12"/>
        <v>0</v>
      </c>
      <c r="AM186" s="458">
        <v>4</v>
      </c>
      <c r="AN186" s="459" t="s">
        <v>3216</v>
      </c>
      <c r="AO186" s="458">
        <v>0</v>
      </c>
      <c r="AP186" s="458">
        <v>0</v>
      </c>
      <c r="AQ186" s="458">
        <v>0</v>
      </c>
      <c r="AR186" s="458">
        <v>0</v>
      </c>
      <c r="AS186" s="458">
        <v>0</v>
      </c>
      <c r="AT186" s="458">
        <v>0</v>
      </c>
      <c r="AU186" s="458">
        <v>0</v>
      </c>
      <c r="AV186" s="458">
        <v>0</v>
      </c>
      <c r="AW186" s="458">
        <v>0</v>
      </c>
      <c r="AX186" s="458">
        <v>0</v>
      </c>
      <c r="AY186" s="458">
        <v>0</v>
      </c>
      <c r="AZ186" s="458">
        <v>0</v>
      </c>
      <c r="BA186" s="458">
        <v>0</v>
      </c>
      <c r="BB186" s="458">
        <v>0</v>
      </c>
      <c r="BC186" s="458">
        <v>0</v>
      </c>
      <c r="BD186" s="458">
        <v>0</v>
      </c>
      <c r="BE186" s="458">
        <v>0</v>
      </c>
      <c r="BF186" s="458">
        <v>0</v>
      </c>
      <c r="BG186" s="458">
        <v>0</v>
      </c>
      <c r="BH186" s="458">
        <v>0</v>
      </c>
      <c r="BI186" s="458">
        <v>0</v>
      </c>
      <c r="BJ186" s="458">
        <v>0</v>
      </c>
      <c r="BK186" s="458">
        <v>0</v>
      </c>
      <c r="BL186" s="458">
        <v>0</v>
      </c>
      <c r="BM186" s="458">
        <v>0</v>
      </c>
      <c r="BN186" s="458">
        <v>0</v>
      </c>
      <c r="BO186" s="458">
        <v>0</v>
      </c>
      <c r="BP186" s="458">
        <v>0</v>
      </c>
      <c r="BQ186" s="458">
        <v>0</v>
      </c>
      <c r="BR186" s="458">
        <v>0</v>
      </c>
      <c r="BS186" s="458">
        <v>0</v>
      </c>
      <c r="BT186" s="458">
        <v>0</v>
      </c>
      <c r="BU186" s="458">
        <v>0</v>
      </c>
      <c r="BV186" s="458">
        <v>0</v>
      </c>
      <c r="BW186" s="458">
        <v>0</v>
      </c>
      <c r="BX186" s="458">
        <v>0</v>
      </c>
      <c r="BY186" s="458">
        <v>0</v>
      </c>
      <c r="BZ186" s="458">
        <v>0</v>
      </c>
      <c r="CA186" s="458">
        <v>0</v>
      </c>
      <c r="CB186" s="458">
        <v>0</v>
      </c>
      <c r="CC186" s="458">
        <v>0</v>
      </c>
      <c r="CD186" s="458">
        <v>0</v>
      </c>
      <c r="CE186" s="458">
        <v>0</v>
      </c>
      <c r="CF186" s="458">
        <v>0</v>
      </c>
      <c r="CG186" s="458">
        <v>0</v>
      </c>
      <c r="CH186" s="458"/>
      <c r="CI186" s="441"/>
    </row>
    <row r="187" spans="1:87" s="442" customFormat="1">
      <c r="A187" s="451" t="s">
        <v>3217</v>
      </c>
      <c r="B187" s="458">
        <v>9</v>
      </c>
      <c r="C187" s="458">
        <v>0</v>
      </c>
      <c r="D187" s="458">
        <v>0</v>
      </c>
      <c r="E187" s="458">
        <v>0</v>
      </c>
      <c r="F187" s="458">
        <v>0</v>
      </c>
      <c r="G187" s="458">
        <v>0</v>
      </c>
      <c r="H187" s="458">
        <v>90</v>
      </c>
      <c r="I187" s="458">
        <v>0</v>
      </c>
      <c r="J187" s="458">
        <v>0</v>
      </c>
      <c r="K187" s="458">
        <v>4</v>
      </c>
      <c r="L187" s="458">
        <v>0</v>
      </c>
      <c r="M187" s="458">
        <v>0</v>
      </c>
      <c r="N187" s="458">
        <v>0</v>
      </c>
      <c r="O187" s="458">
        <v>0</v>
      </c>
      <c r="P187" s="458">
        <v>0</v>
      </c>
      <c r="Q187" s="458">
        <v>0</v>
      </c>
      <c r="R187" s="458">
        <v>0</v>
      </c>
      <c r="S187" s="458">
        <v>0</v>
      </c>
      <c r="T187" s="458">
        <v>0</v>
      </c>
      <c r="U187" s="458">
        <v>0</v>
      </c>
      <c r="V187" s="458">
        <v>0</v>
      </c>
      <c r="W187" s="458">
        <v>0</v>
      </c>
      <c r="X187" s="458">
        <v>0</v>
      </c>
      <c r="Y187" s="458">
        <v>0</v>
      </c>
      <c r="Z187" s="458">
        <v>0</v>
      </c>
      <c r="AA187" s="458">
        <v>0</v>
      </c>
      <c r="AB187" s="458">
        <v>0</v>
      </c>
      <c r="AC187" s="458">
        <v>1</v>
      </c>
      <c r="AD187" s="458">
        <v>0</v>
      </c>
      <c r="AE187" s="458">
        <v>0</v>
      </c>
      <c r="AF187" s="458">
        <v>0</v>
      </c>
      <c r="AG187" s="456">
        <f t="shared" si="9"/>
        <v>9</v>
      </c>
      <c r="AH187" s="456">
        <f t="shared" si="10"/>
        <v>94</v>
      </c>
      <c r="AI187" s="458">
        <v>0</v>
      </c>
      <c r="AJ187" s="456">
        <f t="shared" si="11"/>
        <v>103</v>
      </c>
      <c r="AK187" s="456">
        <f t="shared" si="12"/>
        <v>1</v>
      </c>
      <c r="AL187" s="456">
        <f t="shared" si="12"/>
        <v>0</v>
      </c>
      <c r="AM187" s="458">
        <v>1</v>
      </c>
      <c r="AN187" s="463" t="s">
        <v>3194</v>
      </c>
      <c r="AO187" s="458">
        <v>0</v>
      </c>
      <c r="AP187" s="458">
        <v>0</v>
      </c>
      <c r="AQ187" s="458">
        <v>0</v>
      </c>
      <c r="AR187" s="458">
        <v>0</v>
      </c>
      <c r="AS187" s="458">
        <v>0</v>
      </c>
      <c r="AT187" s="458">
        <v>0</v>
      </c>
      <c r="AU187" s="458">
        <v>0</v>
      </c>
      <c r="AV187" s="458">
        <v>0</v>
      </c>
      <c r="AW187" s="458">
        <v>0</v>
      </c>
      <c r="AX187" s="458">
        <v>0</v>
      </c>
      <c r="AY187" s="458">
        <v>0</v>
      </c>
      <c r="AZ187" s="458">
        <v>0</v>
      </c>
      <c r="BA187" s="458">
        <v>0</v>
      </c>
      <c r="BB187" s="458">
        <v>0</v>
      </c>
      <c r="BC187" s="458">
        <v>0</v>
      </c>
      <c r="BD187" s="458">
        <v>0</v>
      </c>
      <c r="BE187" s="458">
        <v>0</v>
      </c>
      <c r="BF187" s="458">
        <v>0</v>
      </c>
      <c r="BG187" s="458">
        <v>0</v>
      </c>
      <c r="BH187" s="458">
        <v>0</v>
      </c>
      <c r="BI187" s="458">
        <v>0</v>
      </c>
      <c r="BJ187" s="458">
        <v>0</v>
      </c>
      <c r="BK187" s="458">
        <v>0</v>
      </c>
      <c r="BL187" s="458">
        <v>0</v>
      </c>
      <c r="BM187" s="458">
        <v>0</v>
      </c>
      <c r="BN187" s="458">
        <v>0</v>
      </c>
      <c r="BO187" s="458">
        <v>0</v>
      </c>
      <c r="BP187" s="458">
        <v>0</v>
      </c>
      <c r="BQ187" s="458">
        <v>0</v>
      </c>
      <c r="BR187" s="458">
        <v>0</v>
      </c>
      <c r="BS187" s="458">
        <v>0</v>
      </c>
      <c r="BT187" s="458">
        <v>0</v>
      </c>
      <c r="BU187" s="458">
        <v>0</v>
      </c>
      <c r="BV187" s="458">
        <v>0</v>
      </c>
      <c r="BW187" s="458">
        <v>0</v>
      </c>
      <c r="BX187" s="458">
        <v>0</v>
      </c>
      <c r="BY187" s="458">
        <v>0</v>
      </c>
      <c r="BZ187" s="458">
        <v>0</v>
      </c>
      <c r="CA187" s="458">
        <v>0</v>
      </c>
      <c r="CB187" s="458">
        <v>0</v>
      </c>
      <c r="CC187" s="458">
        <v>0</v>
      </c>
      <c r="CD187" s="458">
        <v>0</v>
      </c>
      <c r="CE187" s="458">
        <v>0</v>
      </c>
      <c r="CF187" s="458">
        <v>0</v>
      </c>
      <c r="CG187" s="458">
        <v>0</v>
      </c>
      <c r="CH187" s="458">
        <v>0</v>
      </c>
      <c r="CI187" s="441"/>
    </row>
    <row r="188" spans="1:87" s="40" customFormat="1" ht="75">
      <c r="A188" s="453" t="s">
        <v>3218</v>
      </c>
      <c r="B188" s="461">
        <v>4</v>
      </c>
      <c r="C188" s="461">
        <v>2</v>
      </c>
      <c r="D188" s="461">
        <v>0</v>
      </c>
      <c r="E188" s="461">
        <v>0</v>
      </c>
      <c r="F188" s="461">
        <v>0</v>
      </c>
      <c r="G188" s="461">
        <v>0</v>
      </c>
      <c r="H188" s="461">
        <v>16</v>
      </c>
      <c r="I188" s="461">
        <v>1</v>
      </c>
      <c r="J188" s="461">
        <v>0</v>
      </c>
      <c r="K188" s="461">
        <v>0</v>
      </c>
      <c r="L188" s="461">
        <v>0</v>
      </c>
      <c r="M188" s="461">
        <v>0</v>
      </c>
      <c r="N188" s="461">
        <v>0</v>
      </c>
      <c r="O188" s="461">
        <v>0</v>
      </c>
      <c r="P188" s="461">
        <v>0</v>
      </c>
      <c r="Q188" s="461">
        <v>0</v>
      </c>
      <c r="R188" s="461">
        <v>0</v>
      </c>
      <c r="S188" s="461">
        <v>0</v>
      </c>
      <c r="T188" s="461">
        <v>0</v>
      </c>
      <c r="U188" s="461">
        <v>0</v>
      </c>
      <c r="V188" s="461">
        <v>0</v>
      </c>
      <c r="W188" s="461">
        <v>0</v>
      </c>
      <c r="X188" s="461">
        <v>0</v>
      </c>
      <c r="Y188" s="461">
        <v>0</v>
      </c>
      <c r="Z188" s="461">
        <v>0</v>
      </c>
      <c r="AA188" s="461">
        <v>0</v>
      </c>
      <c r="AB188" s="461">
        <v>0</v>
      </c>
      <c r="AC188" s="461">
        <v>10</v>
      </c>
      <c r="AD188" s="461">
        <v>0</v>
      </c>
      <c r="AE188" s="461">
        <v>0</v>
      </c>
      <c r="AF188" s="461">
        <v>0</v>
      </c>
      <c r="AG188" s="456">
        <f t="shared" si="9"/>
        <v>4</v>
      </c>
      <c r="AH188" s="456">
        <f t="shared" si="10"/>
        <v>16</v>
      </c>
      <c r="AI188" s="461">
        <v>0</v>
      </c>
      <c r="AJ188" s="456">
        <f t="shared" si="11"/>
        <v>20</v>
      </c>
      <c r="AK188" s="456">
        <f t="shared" si="12"/>
        <v>13</v>
      </c>
      <c r="AL188" s="456">
        <f t="shared" si="12"/>
        <v>0</v>
      </c>
      <c r="AM188" s="461">
        <v>12</v>
      </c>
      <c r="AN188" s="462" t="s">
        <v>3219</v>
      </c>
      <c r="AO188" s="461">
        <v>1</v>
      </c>
      <c r="AP188" s="461">
        <v>0</v>
      </c>
      <c r="AQ188" s="461">
        <v>0</v>
      </c>
      <c r="AR188" s="461">
        <v>0</v>
      </c>
      <c r="AS188" s="461">
        <v>0</v>
      </c>
      <c r="AT188" s="461">
        <v>1</v>
      </c>
      <c r="AU188" s="461">
        <v>0</v>
      </c>
      <c r="AV188" s="461">
        <v>0</v>
      </c>
      <c r="AW188" s="461">
        <v>0</v>
      </c>
      <c r="AX188" s="461">
        <v>0</v>
      </c>
      <c r="AY188" s="461">
        <v>0</v>
      </c>
      <c r="AZ188" s="461">
        <v>0</v>
      </c>
      <c r="BA188" s="461">
        <v>0</v>
      </c>
      <c r="BB188" s="461">
        <v>0</v>
      </c>
      <c r="BC188" s="461">
        <v>0</v>
      </c>
      <c r="BD188" s="461">
        <v>0</v>
      </c>
      <c r="BE188" s="461">
        <v>0</v>
      </c>
      <c r="BF188" s="461">
        <v>0</v>
      </c>
      <c r="BG188" s="461">
        <v>0</v>
      </c>
      <c r="BH188" s="461">
        <v>0</v>
      </c>
      <c r="BI188" s="461">
        <v>0</v>
      </c>
      <c r="BJ188" s="461">
        <v>0</v>
      </c>
      <c r="BK188" s="461">
        <v>0</v>
      </c>
      <c r="BL188" s="461">
        <v>0</v>
      </c>
      <c r="BM188" s="461">
        <v>0</v>
      </c>
      <c r="BN188" s="461">
        <v>0</v>
      </c>
      <c r="BO188" s="461">
        <v>0</v>
      </c>
      <c r="BP188" s="461">
        <v>0</v>
      </c>
      <c r="BQ188" s="461">
        <v>0</v>
      </c>
      <c r="BR188" s="461">
        <v>0</v>
      </c>
      <c r="BS188" s="461">
        <v>0</v>
      </c>
      <c r="BT188" s="461">
        <v>0</v>
      </c>
      <c r="BU188" s="461">
        <v>0</v>
      </c>
      <c r="BV188" s="461">
        <v>0</v>
      </c>
      <c r="BW188" s="461">
        <v>0</v>
      </c>
      <c r="BX188" s="461">
        <v>0</v>
      </c>
      <c r="BY188" s="461">
        <v>0</v>
      </c>
      <c r="BZ188" s="461">
        <v>0</v>
      </c>
      <c r="CA188" s="461">
        <v>0</v>
      </c>
      <c r="CB188" s="461">
        <v>0</v>
      </c>
      <c r="CC188" s="461">
        <v>0</v>
      </c>
      <c r="CD188" s="461">
        <v>0</v>
      </c>
      <c r="CE188" s="461">
        <v>1</v>
      </c>
      <c r="CF188" s="461">
        <v>1</v>
      </c>
      <c r="CG188" s="461">
        <v>0</v>
      </c>
      <c r="CH188" s="461">
        <v>0</v>
      </c>
    </row>
    <row r="189" spans="1:87" s="442" customFormat="1">
      <c r="A189" s="451" t="s">
        <v>3220</v>
      </c>
      <c r="B189" s="458">
        <v>5</v>
      </c>
      <c r="C189" s="458">
        <v>0</v>
      </c>
      <c r="D189" s="458">
        <v>0</v>
      </c>
      <c r="E189" s="458">
        <v>0</v>
      </c>
      <c r="F189" s="458">
        <v>0</v>
      </c>
      <c r="G189" s="458">
        <v>0</v>
      </c>
      <c r="H189" s="458">
        <v>50</v>
      </c>
      <c r="I189" s="458">
        <v>0</v>
      </c>
      <c r="J189" s="458">
        <v>0</v>
      </c>
      <c r="K189" s="458">
        <v>20</v>
      </c>
      <c r="L189" s="458">
        <v>0</v>
      </c>
      <c r="M189" s="458">
        <v>0</v>
      </c>
      <c r="N189" s="458">
        <v>0</v>
      </c>
      <c r="O189" s="458">
        <v>0</v>
      </c>
      <c r="P189" s="458">
        <v>0</v>
      </c>
      <c r="Q189" s="458">
        <v>0</v>
      </c>
      <c r="R189" s="458">
        <v>0</v>
      </c>
      <c r="S189" s="458">
        <v>0</v>
      </c>
      <c r="T189" s="458">
        <v>0</v>
      </c>
      <c r="U189" s="458">
        <v>0</v>
      </c>
      <c r="V189" s="458">
        <v>0</v>
      </c>
      <c r="W189" s="458">
        <v>0</v>
      </c>
      <c r="X189" s="458">
        <v>0</v>
      </c>
      <c r="Y189" s="458">
        <v>0</v>
      </c>
      <c r="Z189" s="458">
        <v>0</v>
      </c>
      <c r="AA189" s="458">
        <v>0</v>
      </c>
      <c r="AB189" s="458">
        <v>0</v>
      </c>
      <c r="AC189" s="458">
        <v>0</v>
      </c>
      <c r="AD189" s="458">
        <v>0</v>
      </c>
      <c r="AE189" s="458">
        <v>0</v>
      </c>
      <c r="AF189" s="458">
        <v>0</v>
      </c>
      <c r="AG189" s="456">
        <f t="shared" si="9"/>
        <v>5</v>
      </c>
      <c r="AH189" s="456">
        <f t="shared" si="10"/>
        <v>70</v>
      </c>
      <c r="AI189" s="458">
        <v>0</v>
      </c>
      <c r="AJ189" s="456">
        <f t="shared" si="11"/>
        <v>75</v>
      </c>
      <c r="AK189" s="456">
        <f t="shared" si="12"/>
        <v>0</v>
      </c>
      <c r="AL189" s="456">
        <f t="shared" si="12"/>
        <v>0</v>
      </c>
      <c r="AM189" s="458">
        <v>0</v>
      </c>
      <c r="AN189" s="459">
        <v>0</v>
      </c>
      <c r="AO189" s="458">
        <v>0</v>
      </c>
      <c r="AP189" s="458">
        <v>0</v>
      </c>
      <c r="AQ189" s="458">
        <v>0</v>
      </c>
      <c r="AR189" s="458">
        <v>0</v>
      </c>
      <c r="AS189" s="458">
        <v>0</v>
      </c>
      <c r="AT189" s="458">
        <v>0</v>
      </c>
      <c r="AU189" s="458">
        <v>0</v>
      </c>
      <c r="AV189" s="458">
        <v>0</v>
      </c>
      <c r="AW189" s="458">
        <v>0</v>
      </c>
      <c r="AX189" s="458">
        <v>0</v>
      </c>
      <c r="AY189" s="458">
        <v>0</v>
      </c>
      <c r="AZ189" s="458">
        <v>0</v>
      </c>
      <c r="BA189" s="458">
        <v>0</v>
      </c>
      <c r="BB189" s="458">
        <v>0</v>
      </c>
      <c r="BC189" s="458">
        <v>0</v>
      </c>
      <c r="BD189" s="458">
        <v>0</v>
      </c>
      <c r="BE189" s="458">
        <v>0</v>
      </c>
      <c r="BF189" s="458">
        <v>0</v>
      </c>
      <c r="BG189" s="458">
        <v>0</v>
      </c>
      <c r="BH189" s="458">
        <v>0</v>
      </c>
      <c r="BI189" s="458">
        <v>0</v>
      </c>
      <c r="BJ189" s="458">
        <v>0</v>
      </c>
      <c r="BK189" s="458">
        <v>0</v>
      </c>
      <c r="BL189" s="458">
        <v>0</v>
      </c>
      <c r="BM189" s="458">
        <v>0</v>
      </c>
      <c r="BN189" s="458">
        <v>0</v>
      </c>
      <c r="BO189" s="458">
        <v>0</v>
      </c>
      <c r="BP189" s="458">
        <v>0</v>
      </c>
      <c r="BQ189" s="458">
        <v>0</v>
      </c>
      <c r="BR189" s="458">
        <v>0</v>
      </c>
      <c r="BS189" s="458">
        <v>0</v>
      </c>
      <c r="BT189" s="458">
        <v>0</v>
      </c>
      <c r="BU189" s="458">
        <v>0</v>
      </c>
      <c r="BV189" s="458">
        <v>0</v>
      </c>
      <c r="BW189" s="458">
        <v>0</v>
      </c>
      <c r="BX189" s="458">
        <v>0</v>
      </c>
      <c r="BY189" s="458">
        <v>0</v>
      </c>
      <c r="BZ189" s="458">
        <v>0</v>
      </c>
      <c r="CA189" s="458">
        <v>0</v>
      </c>
      <c r="CB189" s="458">
        <v>0</v>
      </c>
      <c r="CC189" s="458">
        <v>0</v>
      </c>
      <c r="CD189" s="458">
        <v>0</v>
      </c>
      <c r="CE189" s="458">
        <v>0</v>
      </c>
      <c r="CF189" s="458">
        <v>0</v>
      </c>
      <c r="CG189" s="458">
        <v>0</v>
      </c>
      <c r="CH189" s="458">
        <v>0</v>
      </c>
      <c r="CI189" s="441"/>
    </row>
    <row r="190" spans="1:87" s="442" customFormat="1" ht="30">
      <c r="A190" s="451" t="s">
        <v>3221</v>
      </c>
      <c r="B190" s="458">
        <v>10</v>
      </c>
      <c r="C190" s="458">
        <v>0</v>
      </c>
      <c r="D190" s="458">
        <v>0</v>
      </c>
      <c r="E190" s="458">
        <v>0</v>
      </c>
      <c r="F190" s="458">
        <v>0</v>
      </c>
      <c r="G190" s="458">
        <v>0</v>
      </c>
      <c r="H190" s="458">
        <v>49</v>
      </c>
      <c r="I190" s="458">
        <v>0</v>
      </c>
      <c r="J190" s="458">
        <v>0</v>
      </c>
      <c r="K190" s="458">
        <v>1</v>
      </c>
      <c r="L190" s="458">
        <v>0</v>
      </c>
      <c r="M190" s="458">
        <v>0</v>
      </c>
      <c r="N190" s="458">
        <v>29</v>
      </c>
      <c r="O190" s="458">
        <v>0</v>
      </c>
      <c r="P190" s="458">
        <v>0</v>
      </c>
      <c r="Q190" s="458">
        <v>0</v>
      </c>
      <c r="R190" s="458">
        <v>0</v>
      </c>
      <c r="S190" s="458">
        <v>0</v>
      </c>
      <c r="T190" s="458">
        <v>0</v>
      </c>
      <c r="U190" s="458">
        <v>0</v>
      </c>
      <c r="V190" s="458">
        <v>0</v>
      </c>
      <c r="W190" s="458">
        <v>0</v>
      </c>
      <c r="X190" s="458">
        <v>0</v>
      </c>
      <c r="Y190" s="458">
        <v>0</v>
      </c>
      <c r="Z190" s="458">
        <v>0</v>
      </c>
      <c r="AA190" s="458">
        <v>0</v>
      </c>
      <c r="AB190" s="458">
        <v>0</v>
      </c>
      <c r="AC190" s="458">
        <v>5</v>
      </c>
      <c r="AD190" s="458">
        <v>0</v>
      </c>
      <c r="AE190" s="458">
        <v>0</v>
      </c>
      <c r="AF190" s="458">
        <v>0</v>
      </c>
      <c r="AG190" s="456">
        <f t="shared" si="9"/>
        <v>10</v>
      </c>
      <c r="AH190" s="456">
        <f t="shared" si="10"/>
        <v>79</v>
      </c>
      <c r="AI190" s="458">
        <v>0</v>
      </c>
      <c r="AJ190" s="456">
        <f t="shared" si="11"/>
        <v>89</v>
      </c>
      <c r="AK190" s="456">
        <f t="shared" si="12"/>
        <v>5</v>
      </c>
      <c r="AL190" s="456">
        <f t="shared" si="12"/>
        <v>0</v>
      </c>
      <c r="AM190" s="458">
        <v>5</v>
      </c>
      <c r="AN190" s="459" t="s">
        <v>3222</v>
      </c>
      <c r="AO190" s="458">
        <v>0</v>
      </c>
      <c r="AP190" s="458">
        <v>0</v>
      </c>
      <c r="AQ190" s="458">
        <v>0</v>
      </c>
      <c r="AR190" s="458">
        <v>0</v>
      </c>
      <c r="AS190" s="458">
        <v>0</v>
      </c>
      <c r="AT190" s="458">
        <v>0</v>
      </c>
      <c r="AU190" s="458">
        <v>0</v>
      </c>
      <c r="AV190" s="458">
        <v>0</v>
      </c>
      <c r="AW190" s="458">
        <v>0</v>
      </c>
      <c r="AX190" s="458">
        <v>0</v>
      </c>
      <c r="AY190" s="458">
        <v>0</v>
      </c>
      <c r="AZ190" s="458">
        <v>0</v>
      </c>
      <c r="BA190" s="458">
        <v>0</v>
      </c>
      <c r="BB190" s="458">
        <v>0</v>
      </c>
      <c r="BC190" s="458">
        <v>0</v>
      </c>
      <c r="BD190" s="458">
        <v>0</v>
      </c>
      <c r="BE190" s="458">
        <v>0</v>
      </c>
      <c r="BF190" s="458">
        <v>0</v>
      </c>
      <c r="BG190" s="458">
        <v>0</v>
      </c>
      <c r="BH190" s="458">
        <v>0</v>
      </c>
      <c r="BI190" s="458">
        <v>0</v>
      </c>
      <c r="BJ190" s="458">
        <v>0</v>
      </c>
      <c r="BK190" s="458">
        <v>0</v>
      </c>
      <c r="BL190" s="458">
        <v>0</v>
      </c>
      <c r="BM190" s="458">
        <v>0</v>
      </c>
      <c r="BN190" s="458">
        <v>0</v>
      </c>
      <c r="BO190" s="458">
        <v>0</v>
      </c>
      <c r="BP190" s="458">
        <v>0</v>
      </c>
      <c r="BQ190" s="458">
        <v>0</v>
      </c>
      <c r="BR190" s="458">
        <v>0</v>
      </c>
      <c r="BS190" s="458">
        <v>0</v>
      </c>
      <c r="BT190" s="458">
        <v>0</v>
      </c>
      <c r="BU190" s="458">
        <v>0</v>
      </c>
      <c r="BV190" s="458">
        <v>0</v>
      </c>
      <c r="BW190" s="458">
        <v>0</v>
      </c>
      <c r="BX190" s="458">
        <v>0</v>
      </c>
      <c r="BY190" s="458">
        <v>0</v>
      </c>
      <c r="BZ190" s="458">
        <v>0</v>
      </c>
      <c r="CA190" s="458">
        <v>0</v>
      </c>
      <c r="CB190" s="458">
        <v>0</v>
      </c>
      <c r="CC190" s="458">
        <v>0</v>
      </c>
      <c r="CD190" s="458">
        <v>0</v>
      </c>
      <c r="CE190" s="458">
        <v>0</v>
      </c>
      <c r="CF190" s="458">
        <v>0</v>
      </c>
      <c r="CG190" s="458">
        <v>0</v>
      </c>
      <c r="CH190" s="458">
        <v>0</v>
      </c>
      <c r="CI190" s="441"/>
    </row>
    <row r="191" spans="1:87" s="442" customFormat="1" ht="60">
      <c r="A191" s="451" t="s">
        <v>3223</v>
      </c>
      <c r="B191" s="458">
        <v>8</v>
      </c>
      <c r="C191" s="458">
        <v>0</v>
      </c>
      <c r="D191" s="458">
        <v>0</v>
      </c>
      <c r="E191" s="458">
        <v>0</v>
      </c>
      <c r="F191" s="458">
        <v>0</v>
      </c>
      <c r="G191" s="458">
        <v>0</v>
      </c>
      <c r="H191" s="458">
        <v>22</v>
      </c>
      <c r="I191" s="458">
        <v>0</v>
      </c>
      <c r="J191" s="458">
        <v>0</v>
      </c>
      <c r="K191" s="458">
        <v>6</v>
      </c>
      <c r="L191" s="458">
        <v>0</v>
      </c>
      <c r="M191" s="458">
        <v>0</v>
      </c>
      <c r="N191" s="458">
        <v>3</v>
      </c>
      <c r="O191" s="458">
        <v>0</v>
      </c>
      <c r="P191" s="458">
        <v>0</v>
      </c>
      <c r="Q191" s="458">
        <v>0</v>
      </c>
      <c r="R191" s="458">
        <v>0</v>
      </c>
      <c r="S191" s="458">
        <v>0</v>
      </c>
      <c r="T191" s="458">
        <v>0</v>
      </c>
      <c r="U191" s="458">
        <v>0</v>
      </c>
      <c r="V191" s="458">
        <v>0</v>
      </c>
      <c r="W191" s="458">
        <v>0</v>
      </c>
      <c r="X191" s="458">
        <v>0</v>
      </c>
      <c r="Y191" s="458">
        <v>0</v>
      </c>
      <c r="Z191" s="458">
        <v>0</v>
      </c>
      <c r="AA191" s="458">
        <v>0</v>
      </c>
      <c r="AB191" s="458">
        <v>0</v>
      </c>
      <c r="AC191" s="458">
        <v>2</v>
      </c>
      <c r="AD191" s="458">
        <v>0</v>
      </c>
      <c r="AE191" s="458">
        <v>0</v>
      </c>
      <c r="AF191" s="458">
        <v>0</v>
      </c>
      <c r="AG191" s="456">
        <f t="shared" si="9"/>
        <v>8</v>
      </c>
      <c r="AH191" s="456">
        <f t="shared" si="10"/>
        <v>31</v>
      </c>
      <c r="AI191" s="458">
        <v>0</v>
      </c>
      <c r="AJ191" s="456">
        <f t="shared" si="11"/>
        <v>39</v>
      </c>
      <c r="AK191" s="456">
        <f t="shared" si="12"/>
        <v>2</v>
      </c>
      <c r="AL191" s="456">
        <f t="shared" si="12"/>
        <v>0</v>
      </c>
      <c r="AM191" s="464">
        <v>7</v>
      </c>
      <c r="AN191" s="465" t="s">
        <v>3224</v>
      </c>
      <c r="AO191" s="466">
        <v>0</v>
      </c>
      <c r="AP191" s="466">
        <v>0</v>
      </c>
      <c r="AQ191" s="466">
        <v>0</v>
      </c>
      <c r="AR191" s="466">
        <v>0</v>
      </c>
      <c r="AS191" s="466">
        <v>0</v>
      </c>
      <c r="AT191" s="466">
        <v>0</v>
      </c>
      <c r="AU191" s="466">
        <v>0</v>
      </c>
      <c r="AV191" s="466">
        <v>0</v>
      </c>
      <c r="AW191" s="466">
        <v>0</v>
      </c>
      <c r="AX191" s="466">
        <v>0</v>
      </c>
      <c r="AY191" s="466">
        <v>0</v>
      </c>
      <c r="AZ191" s="466">
        <v>0</v>
      </c>
      <c r="BA191" s="466">
        <v>0</v>
      </c>
      <c r="BB191" s="466">
        <v>0</v>
      </c>
      <c r="BC191" s="466">
        <v>0</v>
      </c>
      <c r="BD191" s="466">
        <v>0</v>
      </c>
      <c r="BE191" s="466">
        <v>0</v>
      </c>
      <c r="BF191" s="466">
        <v>0</v>
      </c>
      <c r="BG191" s="466">
        <v>0</v>
      </c>
      <c r="BH191" s="466">
        <v>0</v>
      </c>
      <c r="BI191" s="466">
        <v>0</v>
      </c>
      <c r="BJ191" s="466">
        <v>0</v>
      </c>
      <c r="BK191" s="466">
        <v>0</v>
      </c>
      <c r="BL191" s="466">
        <v>0</v>
      </c>
      <c r="BM191" s="466">
        <v>0</v>
      </c>
      <c r="BN191" s="466">
        <v>0</v>
      </c>
      <c r="BO191" s="466">
        <v>0</v>
      </c>
      <c r="BP191" s="466">
        <v>0</v>
      </c>
      <c r="BQ191" s="466">
        <v>0</v>
      </c>
      <c r="BR191" s="466">
        <v>0</v>
      </c>
      <c r="BS191" s="466">
        <v>0</v>
      </c>
      <c r="BT191" s="466">
        <v>0</v>
      </c>
      <c r="BU191" s="466">
        <v>0</v>
      </c>
      <c r="BV191" s="466">
        <v>0</v>
      </c>
      <c r="BW191" s="466">
        <v>0</v>
      </c>
      <c r="BX191" s="466">
        <v>0</v>
      </c>
      <c r="BY191" s="466">
        <v>0</v>
      </c>
      <c r="BZ191" s="466">
        <v>0</v>
      </c>
      <c r="CA191" s="466">
        <v>0</v>
      </c>
      <c r="CB191" s="466">
        <v>0</v>
      </c>
      <c r="CC191" s="466">
        <v>0</v>
      </c>
      <c r="CD191" s="466">
        <v>0</v>
      </c>
      <c r="CE191" s="466">
        <v>0</v>
      </c>
      <c r="CF191" s="466">
        <v>0</v>
      </c>
      <c r="CG191" s="466">
        <v>0</v>
      </c>
      <c r="CH191" s="466">
        <v>0</v>
      </c>
      <c r="CI191" s="441"/>
    </row>
    <row r="192" spans="1:87" s="40" customFormat="1" ht="60">
      <c r="A192" s="453" t="s">
        <v>3225</v>
      </c>
      <c r="B192" s="461">
        <v>5</v>
      </c>
      <c r="C192" s="461">
        <v>0</v>
      </c>
      <c r="D192" s="461">
        <v>0</v>
      </c>
      <c r="E192" s="461">
        <v>0</v>
      </c>
      <c r="F192" s="461">
        <v>0</v>
      </c>
      <c r="G192" s="461">
        <v>0</v>
      </c>
      <c r="H192" s="461">
        <v>25</v>
      </c>
      <c r="I192" s="461">
        <v>0</v>
      </c>
      <c r="J192" s="461">
        <v>0</v>
      </c>
      <c r="K192" s="461">
        <v>1</v>
      </c>
      <c r="L192" s="461">
        <v>0</v>
      </c>
      <c r="M192" s="461">
        <v>0</v>
      </c>
      <c r="N192" s="461">
        <v>0</v>
      </c>
      <c r="O192" s="461">
        <v>0</v>
      </c>
      <c r="P192" s="461">
        <v>0</v>
      </c>
      <c r="Q192" s="461">
        <v>0</v>
      </c>
      <c r="R192" s="461">
        <v>0</v>
      </c>
      <c r="S192" s="461">
        <v>0</v>
      </c>
      <c r="T192" s="461">
        <v>0</v>
      </c>
      <c r="U192" s="461">
        <v>0</v>
      </c>
      <c r="V192" s="461">
        <v>0</v>
      </c>
      <c r="W192" s="461">
        <v>0</v>
      </c>
      <c r="X192" s="461">
        <v>0</v>
      </c>
      <c r="Y192" s="461">
        <v>0</v>
      </c>
      <c r="Z192" s="461">
        <v>0</v>
      </c>
      <c r="AA192" s="461">
        <v>0</v>
      </c>
      <c r="AB192" s="461">
        <v>0</v>
      </c>
      <c r="AC192" s="461">
        <v>10</v>
      </c>
      <c r="AD192" s="461">
        <v>0</v>
      </c>
      <c r="AE192" s="461">
        <v>0</v>
      </c>
      <c r="AF192" s="461">
        <v>0</v>
      </c>
      <c r="AG192" s="456">
        <f t="shared" si="9"/>
        <v>5</v>
      </c>
      <c r="AH192" s="456">
        <f t="shared" si="10"/>
        <v>26</v>
      </c>
      <c r="AI192" s="461">
        <v>0</v>
      </c>
      <c r="AJ192" s="456">
        <f t="shared" si="11"/>
        <v>31</v>
      </c>
      <c r="AK192" s="456">
        <f t="shared" si="12"/>
        <v>10</v>
      </c>
      <c r="AL192" s="456">
        <f t="shared" si="12"/>
        <v>0</v>
      </c>
      <c r="AM192" s="461">
        <v>15</v>
      </c>
      <c r="AN192" s="462" t="s">
        <v>3226</v>
      </c>
      <c r="AO192" s="461">
        <v>0</v>
      </c>
      <c r="AP192" s="461">
        <v>0</v>
      </c>
      <c r="AQ192" s="461">
        <v>0</v>
      </c>
      <c r="AR192" s="461">
        <v>0</v>
      </c>
      <c r="AS192" s="461">
        <v>0</v>
      </c>
      <c r="AT192" s="461">
        <v>0</v>
      </c>
      <c r="AU192" s="461">
        <v>0</v>
      </c>
      <c r="AV192" s="461">
        <v>0</v>
      </c>
      <c r="AW192" s="461">
        <v>0</v>
      </c>
      <c r="AX192" s="461">
        <v>0</v>
      </c>
      <c r="AY192" s="461">
        <v>0</v>
      </c>
      <c r="AZ192" s="461">
        <v>0</v>
      </c>
      <c r="BA192" s="461">
        <v>0</v>
      </c>
      <c r="BB192" s="461">
        <v>0</v>
      </c>
      <c r="BC192" s="461">
        <v>0</v>
      </c>
      <c r="BD192" s="461">
        <v>0</v>
      </c>
      <c r="BE192" s="461">
        <v>0</v>
      </c>
      <c r="BF192" s="461">
        <v>0</v>
      </c>
      <c r="BG192" s="461">
        <v>0</v>
      </c>
      <c r="BH192" s="461">
        <v>0</v>
      </c>
      <c r="BI192" s="461">
        <v>0</v>
      </c>
      <c r="BJ192" s="461">
        <v>0</v>
      </c>
      <c r="BK192" s="461">
        <v>0</v>
      </c>
      <c r="BL192" s="461">
        <v>0</v>
      </c>
      <c r="BM192" s="461">
        <v>0</v>
      </c>
      <c r="BN192" s="461">
        <v>0</v>
      </c>
      <c r="BO192" s="461">
        <v>0</v>
      </c>
      <c r="BP192" s="461">
        <v>0</v>
      </c>
      <c r="BQ192" s="461">
        <v>0</v>
      </c>
      <c r="BR192" s="461">
        <v>0</v>
      </c>
      <c r="BS192" s="461">
        <v>0</v>
      </c>
      <c r="BT192" s="461">
        <v>0</v>
      </c>
      <c r="BU192" s="461">
        <v>0</v>
      </c>
      <c r="BV192" s="461">
        <v>0</v>
      </c>
      <c r="BW192" s="461">
        <v>0</v>
      </c>
      <c r="BX192" s="461">
        <v>0</v>
      </c>
      <c r="BY192" s="461">
        <v>0</v>
      </c>
      <c r="BZ192" s="461">
        <v>0</v>
      </c>
      <c r="CA192" s="461">
        <v>0</v>
      </c>
      <c r="CB192" s="461">
        <v>0</v>
      </c>
      <c r="CC192" s="461">
        <v>0</v>
      </c>
      <c r="CD192" s="461">
        <v>0</v>
      </c>
      <c r="CE192" s="461">
        <v>0</v>
      </c>
      <c r="CF192" s="461">
        <v>0</v>
      </c>
      <c r="CG192" s="461">
        <v>0</v>
      </c>
      <c r="CH192" s="461">
        <v>0</v>
      </c>
    </row>
    <row r="193" spans="1:87" s="40" customFormat="1">
      <c r="A193" s="453" t="s">
        <v>3227</v>
      </c>
      <c r="B193" s="461">
        <v>6</v>
      </c>
      <c r="C193" s="461">
        <v>0</v>
      </c>
      <c r="D193" s="461">
        <v>0</v>
      </c>
      <c r="E193" s="461">
        <v>0</v>
      </c>
      <c r="F193" s="461">
        <v>0</v>
      </c>
      <c r="G193" s="461">
        <v>0</v>
      </c>
      <c r="H193" s="461">
        <v>44</v>
      </c>
      <c r="I193" s="461">
        <v>0</v>
      </c>
      <c r="J193" s="461">
        <v>0</v>
      </c>
      <c r="K193" s="461">
        <v>22</v>
      </c>
      <c r="L193" s="461">
        <v>0</v>
      </c>
      <c r="M193" s="461">
        <v>0</v>
      </c>
      <c r="N193" s="467">
        <v>0</v>
      </c>
      <c r="O193" s="461">
        <v>0</v>
      </c>
      <c r="P193" s="461">
        <v>0</v>
      </c>
      <c r="Q193" s="461">
        <v>0</v>
      </c>
      <c r="R193" s="461">
        <v>0</v>
      </c>
      <c r="S193" s="461">
        <v>0</v>
      </c>
      <c r="T193" s="461">
        <v>0</v>
      </c>
      <c r="U193" s="461">
        <v>0</v>
      </c>
      <c r="V193" s="461">
        <v>0</v>
      </c>
      <c r="W193" s="461">
        <v>0</v>
      </c>
      <c r="X193" s="461">
        <v>0</v>
      </c>
      <c r="Y193" s="461">
        <v>0</v>
      </c>
      <c r="Z193" s="461">
        <v>0</v>
      </c>
      <c r="AA193" s="461">
        <v>0</v>
      </c>
      <c r="AB193" s="461">
        <v>0</v>
      </c>
      <c r="AC193" s="461">
        <v>1</v>
      </c>
      <c r="AD193" s="461">
        <v>0</v>
      </c>
      <c r="AE193" s="461">
        <v>0</v>
      </c>
      <c r="AF193" s="461">
        <v>0</v>
      </c>
      <c r="AG193" s="456">
        <f t="shared" si="9"/>
        <v>6</v>
      </c>
      <c r="AH193" s="456">
        <f t="shared" si="10"/>
        <v>66</v>
      </c>
      <c r="AI193" s="461">
        <v>0</v>
      </c>
      <c r="AJ193" s="456">
        <f t="shared" si="11"/>
        <v>72</v>
      </c>
      <c r="AK193" s="456">
        <f t="shared" si="12"/>
        <v>1</v>
      </c>
      <c r="AL193" s="456">
        <f t="shared" si="12"/>
        <v>0</v>
      </c>
      <c r="AM193" s="461">
        <v>1</v>
      </c>
      <c r="AN193" s="462" t="s">
        <v>3228</v>
      </c>
      <c r="AO193" s="461">
        <v>0</v>
      </c>
      <c r="AP193" s="461">
        <v>0</v>
      </c>
      <c r="AQ193" s="461">
        <v>0</v>
      </c>
      <c r="AR193" s="461">
        <v>0</v>
      </c>
      <c r="AS193" s="461">
        <v>0</v>
      </c>
      <c r="AT193" s="461">
        <v>0</v>
      </c>
      <c r="AU193" s="461">
        <v>0</v>
      </c>
      <c r="AV193" s="461">
        <v>0</v>
      </c>
      <c r="AW193" s="461">
        <v>0</v>
      </c>
      <c r="AX193" s="461">
        <v>0</v>
      </c>
      <c r="AY193" s="461">
        <v>0</v>
      </c>
      <c r="AZ193" s="461">
        <v>0</v>
      </c>
      <c r="BA193" s="461">
        <v>0</v>
      </c>
      <c r="BB193" s="461">
        <v>0</v>
      </c>
      <c r="BC193" s="461">
        <v>0</v>
      </c>
      <c r="BD193" s="461">
        <v>0</v>
      </c>
      <c r="BE193" s="461">
        <v>0</v>
      </c>
      <c r="BF193" s="461">
        <v>0</v>
      </c>
      <c r="BG193" s="461">
        <v>0</v>
      </c>
      <c r="BH193" s="461">
        <v>0</v>
      </c>
      <c r="BI193" s="461">
        <v>0</v>
      </c>
      <c r="BJ193" s="461">
        <v>0</v>
      </c>
      <c r="BK193" s="461">
        <v>0</v>
      </c>
      <c r="BL193" s="461">
        <v>0</v>
      </c>
      <c r="BM193" s="461">
        <v>0</v>
      </c>
      <c r="BN193" s="461">
        <v>0</v>
      </c>
      <c r="BO193" s="461">
        <v>0</v>
      </c>
      <c r="BP193" s="461">
        <v>0</v>
      </c>
      <c r="BQ193" s="461">
        <v>0</v>
      </c>
      <c r="BR193" s="461">
        <v>0</v>
      </c>
      <c r="BS193" s="461">
        <v>0</v>
      </c>
      <c r="BT193" s="461">
        <v>0</v>
      </c>
      <c r="BU193" s="461">
        <v>0</v>
      </c>
      <c r="BV193" s="461">
        <v>0</v>
      </c>
      <c r="BW193" s="461">
        <v>0</v>
      </c>
      <c r="BX193" s="461">
        <v>0</v>
      </c>
      <c r="BY193" s="461">
        <v>0</v>
      </c>
      <c r="BZ193" s="461">
        <v>0</v>
      </c>
      <c r="CA193" s="461">
        <v>0</v>
      </c>
      <c r="CB193" s="461">
        <v>0</v>
      </c>
      <c r="CC193" s="461">
        <v>0</v>
      </c>
      <c r="CD193" s="461">
        <v>0</v>
      </c>
      <c r="CE193" s="461">
        <v>0</v>
      </c>
      <c r="CF193" s="461">
        <v>0</v>
      </c>
      <c r="CG193" s="461">
        <v>0</v>
      </c>
      <c r="CH193" s="461">
        <v>0</v>
      </c>
    </row>
    <row r="194" spans="1:87" s="442" customFormat="1" ht="30">
      <c r="A194" s="451" t="s">
        <v>3229</v>
      </c>
      <c r="B194" s="458">
        <v>11</v>
      </c>
      <c r="C194" s="458">
        <v>0</v>
      </c>
      <c r="D194" s="458">
        <v>0</v>
      </c>
      <c r="E194" s="458">
        <v>0</v>
      </c>
      <c r="F194" s="458">
        <v>0</v>
      </c>
      <c r="G194" s="458">
        <v>0</v>
      </c>
      <c r="H194" s="458">
        <v>10</v>
      </c>
      <c r="I194" s="458">
        <v>0</v>
      </c>
      <c r="J194" s="458">
        <v>0</v>
      </c>
      <c r="K194" s="458">
        <v>245</v>
      </c>
      <c r="L194" s="458">
        <v>0</v>
      </c>
      <c r="M194" s="458">
        <v>0</v>
      </c>
      <c r="N194" s="458">
        <v>0</v>
      </c>
      <c r="O194" s="458">
        <v>0</v>
      </c>
      <c r="P194" s="458">
        <v>0</v>
      </c>
      <c r="Q194" s="458">
        <v>0</v>
      </c>
      <c r="R194" s="458">
        <v>0</v>
      </c>
      <c r="S194" s="458">
        <v>0</v>
      </c>
      <c r="T194" s="458">
        <v>0</v>
      </c>
      <c r="U194" s="458">
        <v>0</v>
      </c>
      <c r="V194" s="458">
        <v>0</v>
      </c>
      <c r="W194" s="458">
        <v>0</v>
      </c>
      <c r="X194" s="458">
        <v>0</v>
      </c>
      <c r="Y194" s="458">
        <v>0</v>
      </c>
      <c r="Z194" s="458">
        <v>0</v>
      </c>
      <c r="AA194" s="458">
        <v>0</v>
      </c>
      <c r="AB194" s="458">
        <v>0</v>
      </c>
      <c r="AC194" s="458">
        <v>1</v>
      </c>
      <c r="AD194" s="458">
        <v>0</v>
      </c>
      <c r="AE194" s="458">
        <v>0</v>
      </c>
      <c r="AF194" s="458">
        <v>0</v>
      </c>
      <c r="AG194" s="456">
        <f t="shared" si="9"/>
        <v>11</v>
      </c>
      <c r="AH194" s="456">
        <f t="shared" si="10"/>
        <v>255</v>
      </c>
      <c r="AI194" s="458">
        <v>0</v>
      </c>
      <c r="AJ194" s="456">
        <f t="shared" si="11"/>
        <v>266</v>
      </c>
      <c r="AK194" s="456">
        <f t="shared" si="12"/>
        <v>1</v>
      </c>
      <c r="AL194" s="456">
        <f t="shared" si="12"/>
        <v>0</v>
      </c>
      <c r="AM194" s="458">
        <v>4</v>
      </c>
      <c r="AN194" s="459" t="s">
        <v>3230</v>
      </c>
      <c r="AO194" s="458">
        <v>0</v>
      </c>
      <c r="AP194" s="458">
        <v>0</v>
      </c>
      <c r="AQ194" s="458">
        <v>0</v>
      </c>
      <c r="AR194" s="458">
        <v>0</v>
      </c>
      <c r="AS194" s="458">
        <v>0</v>
      </c>
      <c r="AT194" s="458">
        <v>0</v>
      </c>
      <c r="AU194" s="458">
        <v>0</v>
      </c>
      <c r="AV194" s="458">
        <v>0</v>
      </c>
      <c r="AW194" s="458">
        <v>0</v>
      </c>
      <c r="AX194" s="458">
        <v>0</v>
      </c>
      <c r="AY194" s="458">
        <v>0</v>
      </c>
      <c r="AZ194" s="458">
        <v>0</v>
      </c>
      <c r="BA194" s="458">
        <v>0</v>
      </c>
      <c r="BB194" s="458">
        <v>0</v>
      </c>
      <c r="BC194" s="458">
        <v>0</v>
      </c>
      <c r="BD194" s="458">
        <v>0</v>
      </c>
      <c r="BE194" s="458">
        <v>0</v>
      </c>
      <c r="BF194" s="458">
        <v>0</v>
      </c>
      <c r="BG194" s="458">
        <v>0</v>
      </c>
      <c r="BH194" s="458">
        <v>0</v>
      </c>
      <c r="BI194" s="458">
        <v>0</v>
      </c>
      <c r="BJ194" s="458">
        <v>0</v>
      </c>
      <c r="BK194" s="458">
        <v>0</v>
      </c>
      <c r="BL194" s="458">
        <v>0</v>
      </c>
      <c r="BM194" s="458">
        <v>0</v>
      </c>
      <c r="BN194" s="458">
        <v>0</v>
      </c>
      <c r="BO194" s="458">
        <v>0</v>
      </c>
      <c r="BP194" s="458">
        <v>0</v>
      </c>
      <c r="BQ194" s="458">
        <v>0</v>
      </c>
      <c r="BR194" s="458">
        <v>0</v>
      </c>
      <c r="BS194" s="458">
        <v>0</v>
      </c>
      <c r="BT194" s="458">
        <v>0</v>
      </c>
      <c r="BU194" s="458">
        <v>0</v>
      </c>
      <c r="BV194" s="458">
        <v>0</v>
      </c>
      <c r="BW194" s="458">
        <v>0</v>
      </c>
      <c r="BX194" s="458">
        <v>0</v>
      </c>
      <c r="BY194" s="458">
        <v>0</v>
      </c>
      <c r="BZ194" s="458">
        <v>0</v>
      </c>
      <c r="CA194" s="458">
        <v>0</v>
      </c>
      <c r="CB194" s="458">
        <v>0</v>
      </c>
      <c r="CC194" s="458">
        <v>0</v>
      </c>
      <c r="CD194" s="458">
        <v>0</v>
      </c>
      <c r="CE194" s="458">
        <v>0</v>
      </c>
      <c r="CF194" s="458">
        <v>0</v>
      </c>
      <c r="CG194" s="458">
        <v>0</v>
      </c>
      <c r="CH194" s="458">
        <v>0</v>
      </c>
      <c r="CI194" s="441"/>
    </row>
    <row r="195" spans="1:87" s="40" customFormat="1">
      <c r="A195" s="453" t="s">
        <v>3231</v>
      </c>
      <c r="B195" s="461">
        <v>7</v>
      </c>
      <c r="C195" s="461">
        <v>0</v>
      </c>
      <c r="D195" s="461">
        <v>0</v>
      </c>
      <c r="E195" s="461">
        <v>0</v>
      </c>
      <c r="F195" s="461">
        <v>0</v>
      </c>
      <c r="G195" s="461">
        <v>0</v>
      </c>
      <c r="H195" s="461">
        <v>24</v>
      </c>
      <c r="I195" s="461">
        <v>0</v>
      </c>
      <c r="J195" s="461">
        <v>0</v>
      </c>
      <c r="K195" s="461">
        <v>0</v>
      </c>
      <c r="L195" s="461">
        <v>0</v>
      </c>
      <c r="M195" s="461">
        <v>0</v>
      </c>
      <c r="N195" s="461">
        <v>0</v>
      </c>
      <c r="O195" s="461">
        <v>0</v>
      </c>
      <c r="P195" s="461">
        <v>0</v>
      </c>
      <c r="Q195" s="461">
        <v>0</v>
      </c>
      <c r="R195" s="461">
        <v>0</v>
      </c>
      <c r="S195" s="461">
        <v>0</v>
      </c>
      <c r="T195" s="461">
        <v>0</v>
      </c>
      <c r="U195" s="461">
        <v>0</v>
      </c>
      <c r="V195" s="461">
        <v>0</v>
      </c>
      <c r="W195" s="461">
        <v>0</v>
      </c>
      <c r="X195" s="461">
        <v>0</v>
      </c>
      <c r="Y195" s="461">
        <v>0</v>
      </c>
      <c r="Z195" s="461">
        <v>0</v>
      </c>
      <c r="AA195" s="461">
        <v>0</v>
      </c>
      <c r="AB195" s="461">
        <v>0</v>
      </c>
      <c r="AC195" s="461">
        <v>1</v>
      </c>
      <c r="AD195" s="461">
        <v>0</v>
      </c>
      <c r="AE195" s="461">
        <v>0</v>
      </c>
      <c r="AF195" s="461">
        <v>0</v>
      </c>
      <c r="AG195" s="456">
        <f t="shared" si="9"/>
        <v>7</v>
      </c>
      <c r="AH195" s="456">
        <f t="shared" si="10"/>
        <v>24</v>
      </c>
      <c r="AI195" s="461">
        <v>0</v>
      </c>
      <c r="AJ195" s="456">
        <f t="shared" si="11"/>
        <v>31</v>
      </c>
      <c r="AK195" s="456">
        <f t="shared" si="12"/>
        <v>1</v>
      </c>
      <c r="AL195" s="456">
        <f t="shared" si="12"/>
        <v>0</v>
      </c>
      <c r="AM195" s="461">
        <v>3</v>
      </c>
      <c r="AN195" s="462" t="s">
        <v>3232</v>
      </c>
      <c r="AO195" s="461">
        <v>0</v>
      </c>
      <c r="AP195" s="461">
        <v>0</v>
      </c>
      <c r="AQ195" s="461">
        <v>0</v>
      </c>
      <c r="AR195" s="461">
        <v>0</v>
      </c>
      <c r="AS195" s="461">
        <v>0</v>
      </c>
      <c r="AT195" s="461">
        <v>0</v>
      </c>
      <c r="AU195" s="461">
        <v>0</v>
      </c>
      <c r="AV195" s="461">
        <v>0</v>
      </c>
      <c r="AW195" s="461">
        <v>0</v>
      </c>
      <c r="AX195" s="461">
        <v>0</v>
      </c>
      <c r="AY195" s="461">
        <v>0</v>
      </c>
      <c r="AZ195" s="461">
        <v>0</v>
      </c>
      <c r="BA195" s="461">
        <v>0</v>
      </c>
      <c r="BB195" s="461">
        <v>0</v>
      </c>
      <c r="BC195" s="461">
        <v>0</v>
      </c>
      <c r="BD195" s="461">
        <v>0</v>
      </c>
      <c r="BE195" s="461">
        <v>0</v>
      </c>
      <c r="BF195" s="461">
        <v>0</v>
      </c>
      <c r="BG195" s="461">
        <v>0</v>
      </c>
      <c r="BH195" s="461">
        <v>0</v>
      </c>
      <c r="BI195" s="461">
        <v>0</v>
      </c>
      <c r="BJ195" s="461">
        <v>0</v>
      </c>
      <c r="BK195" s="461">
        <v>0</v>
      </c>
      <c r="BL195" s="461">
        <v>0</v>
      </c>
      <c r="BM195" s="461">
        <v>0</v>
      </c>
      <c r="BN195" s="461">
        <v>0</v>
      </c>
      <c r="BO195" s="461">
        <v>0</v>
      </c>
      <c r="BP195" s="461">
        <v>0</v>
      </c>
      <c r="BQ195" s="461">
        <v>0</v>
      </c>
      <c r="BR195" s="461">
        <v>0</v>
      </c>
      <c r="BS195" s="461">
        <v>0</v>
      </c>
      <c r="BT195" s="461">
        <v>0</v>
      </c>
      <c r="BU195" s="461">
        <v>0</v>
      </c>
      <c r="BV195" s="461">
        <v>0</v>
      </c>
      <c r="BW195" s="461">
        <v>0</v>
      </c>
      <c r="BX195" s="461">
        <v>0</v>
      </c>
      <c r="BY195" s="461">
        <v>0</v>
      </c>
      <c r="BZ195" s="461">
        <v>0</v>
      </c>
      <c r="CA195" s="461">
        <v>0</v>
      </c>
      <c r="CB195" s="461">
        <v>0</v>
      </c>
      <c r="CC195" s="461">
        <v>0</v>
      </c>
      <c r="CD195" s="461">
        <v>0</v>
      </c>
      <c r="CE195" s="461">
        <v>0</v>
      </c>
      <c r="CF195" s="461">
        <v>0</v>
      </c>
      <c r="CG195" s="461">
        <v>0</v>
      </c>
      <c r="CH195" s="461">
        <v>0</v>
      </c>
    </row>
    <row r="196" spans="1:87" s="40" customFormat="1">
      <c r="A196" s="453" t="s">
        <v>3233</v>
      </c>
      <c r="B196" s="461">
        <v>6</v>
      </c>
      <c r="C196" s="461">
        <v>0</v>
      </c>
      <c r="D196" s="461">
        <v>0</v>
      </c>
      <c r="E196" s="461">
        <v>0</v>
      </c>
      <c r="F196" s="461">
        <v>0</v>
      </c>
      <c r="G196" s="461">
        <v>0</v>
      </c>
      <c r="H196" s="461">
        <v>15</v>
      </c>
      <c r="I196" s="461">
        <v>0</v>
      </c>
      <c r="J196" s="461">
        <v>0</v>
      </c>
      <c r="K196" s="461">
        <v>0</v>
      </c>
      <c r="L196" s="461">
        <v>0</v>
      </c>
      <c r="M196" s="461">
        <v>0</v>
      </c>
      <c r="N196" s="461">
        <v>0</v>
      </c>
      <c r="O196" s="461">
        <v>0</v>
      </c>
      <c r="P196" s="461">
        <v>0</v>
      </c>
      <c r="Q196" s="461">
        <v>0</v>
      </c>
      <c r="R196" s="461">
        <v>0</v>
      </c>
      <c r="S196" s="461">
        <v>0</v>
      </c>
      <c r="T196" s="461">
        <v>0</v>
      </c>
      <c r="U196" s="461">
        <v>0</v>
      </c>
      <c r="V196" s="461">
        <v>0</v>
      </c>
      <c r="W196" s="461">
        <v>0</v>
      </c>
      <c r="X196" s="461">
        <v>0</v>
      </c>
      <c r="Y196" s="461">
        <v>0</v>
      </c>
      <c r="Z196" s="461">
        <v>0</v>
      </c>
      <c r="AA196" s="461">
        <v>0</v>
      </c>
      <c r="AB196" s="461">
        <v>0</v>
      </c>
      <c r="AC196" s="461">
        <v>0</v>
      </c>
      <c r="AD196" s="461">
        <v>0</v>
      </c>
      <c r="AE196" s="461">
        <v>0</v>
      </c>
      <c r="AF196" s="461">
        <v>0</v>
      </c>
      <c r="AG196" s="456">
        <f t="shared" si="9"/>
        <v>6</v>
      </c>
      <c r="AH196" s="456">
        <f t="shared" si="10"/>
        <v>15</v>
      </c>
      <c r="AI196" s="461">
        <v>0</v>
      </c>
      <c r="AJ196" s="456">
        <f t="shared" si="11"/>
        <v>21</v>
      </c>
      <c r="AK196" s="456">
        <f t="shared" si="12"/>
        <v>0</v>
      </c>
      <c r="AL196" s="456">
        <f t="shared" si="12"/>
        <v>0</v>
      </c>
      <c r="AM196" s="461">
        <v>0</v>
      </c>
      <c r="AN196" s="461">
        <v>0</v>
      </c>
      <c r="AO196" s="461">
        <v>0</v>
      </c>
      <c r="AP196" s="461">
        <v>0</v>
      </c>
      <c r="AQ196" s="461">
        <v>0</v>
      </c>
      <c r="AR196" s="461">
        <v>0</v>
      </c>
      <c r="AS196" s="461">
        <v>0</v>
      </c>
      <c r="AT196" s="461">
        <v>0</v>
      </c>
      <c r="AU196" s="461">
        <v>0</v>
      </c>
      <c r="AV196" s="461">
        <v>0</v>
      </c>
      <c r="AW196" s="461">
        <v>0</v>
      </c>
      <c r="AX196" s="461">
        <v>0</v>
      </c>
      <c r="AY196" s="461">
        <v>0</v>
      </c>
      <c r="AZ196" s="461">
        <v>0</v>
      </c>
      <c r="BA196" s="461">
        <v>0</v>
      </c>
      <c r="BB196" s="461">
        <v>0</v>
      </c>
      <c r="BC196" s="461">
        <v>0</v>
      </c>
      <c r="BD196" s="461">
        <v>0</v>
      </c>
      <c r="BE196" s="461">
        <v>0</v>
      </c>
      <c r="BF196" s="461">
        <v>0</v>
      </c>
      <c r="BG196" s="461">
        <v>0</v>
      </c>
      <c r="BH196" s="461">
        <v>0</v>
      </c>
      <c r="BI196" s="461">
        <v>0</v>
      </c>
      <c r="BJ196" s="461">
        <v>0</v>
      </c>
      <c r="BK196" s="461">
        <v>0</v>
      </c>
      <c r="BL196" s="461">
        <v>0</v>
      </c>
      <c r="BM196" s="461">
        <v>0</v>
      </c>
      <c r="BN196" s="461">
        <v>0</v>
      </c>
      <c r="BO196" s="461">
        <v>0</v>
      </c>
      <c r="BP196" s="461">
        <v>0</v>
      </c>
      <c r="BQ196" s="461">
        <v>0</v>
      </c>
      <c r="BR196" s="461">
        <v>0</v>
      </c>
      <c r="BS196" s="461">
        <v>0</v>
      </c>
      <c r="BT196" s="461">
        <v>0</v>
      </c>
      <c r="BU196" s="461">
        <v>0</v>
      </c>
      <c r="BV196" s="461">
        <v>0</v>
      </c>
      <c r="BW196" s="461">
        <v>0</v>
      </c>
      <c r="BX196" s="461">
        <v>0</v>
      </c>
      <c r="BY196" s="461">
        <v>0</v>
      </c>
      <c r="BZ196" s="461">
        <v>0</v>
      </c>
      <c r="CA196" s="461">
        <v>0</v>
      </c>
      <c r="CB196" s="461">
        <v>0</v>
      </c>
      <c r="CC196" s="461">
        <v>0</v>
      </c>
      <c r="CD196" s="461">
        <v>0</v>
      </c>
      <c r="CE196" s="461">
        <v>0</v>
      </c>
      <c r="CF196" s="461">
        <v>0</v>
      </c>
      <c r="CG196" s="461">
        <v>0</v>
      </c>
      <c r="CH196" s="461">
        <v>0</v>
      </c>
    </row>
    <row r="197" spans="1:87" s="40" customFormat="1">
      <c r="A197" s="453" t="s">
        <v>3234</v>
      </c>
      <c r="B197" s="461">
        <v>2</v>
      </c>
      <c r="C197" s="461">
        <v>0</v>
      </c>
      <c r="D197" s="461">
        <v>0</v>
      </c>
      <c r="E197" s="461">
        <v>0</v>
      </c>
      <c r="F197" s="461">
        <v>0</v>
      </c>
      <c r="G197" s="461">
        <v>0</v>
      </c>
      <c r="H197" s="461">
        <v>8</v>
      </c>
      <c r="I197" s="461">
        <v>0</v>
      </c>
      <c r="J197" s="461">
        <v>0</v>
      </c>
      <c r="K197" s="461">
        <v>0</v>
      </c>
      <c r="L197" s="461">
        <v>0</v>
      </c>
      <c r="M197" s="461">
        <v>0</v>
      </c>
      <c r="N197" s="461">
        <v>0</v>
      </c>
      <c r="O197" s="461">
        <v>0</v>
      </c>
      <c r="P197" s="461">
        <v>0</v>
      </c>
      <c r="Q197" s="461">
        <v>0</v>
      </c>
      <c r="R197" s="461">
        <v>0</v>
      </c>
      <c r="S197" s="461">
        <v>0</v>
      </c>
      <c r="T197" s="461">
        <v>0</v>
      </c>
      <c r="U197" s="461">
        <v>0</v>
      </c>
      <c r="V197" s="461">
        <v>0</v>
      </c>
      <c r="W197" s="461">
        <v>0</v>
      </c>
      <c r="X197" s="461">
        <v>0</v>
      </c>
      <c r="Y197" s="461">
        <v>0</v>
      </c>
      <c r="Z197" s="461">
        <v>0</v>
      </c>
      <c r="AA197" s="461">
        <v>0</v>
      </c>
      <c r="AB197" s="461">
        <v>0</v>
      </c>
      <c r="AC197" s="461">
        <v>0</v>
      </c>
      <c r="AD197" s="461">
        <v>0</v>
      </c>
      <c r="AE197" s="461">
        <v>0</v>
      </c>
      <c r="AF197" s="461">
        <v>0</v>
      </c>
      <c r="AG197" s="456">
        <f t="shared" ref="AG197:AG233" si="13">B197</f>
        <v>2</v>
      </c>
      <c r="AH197" s="456">
        <f t="shared" si="10"/>
        <v>8</v>
      </c>
      <c r="AI197" s="461">
        <v>0</v>
      </c>
      <c r="AJ197" s="456">
        <f t="shared" si="11"/>
        <v>10</v>
      </c>
      <c r="AK197" s="456">
        <f t="shared" si="12"/>
        <v>0</v>
      </c>
      <c r="AL197" s="456">
        <f t="shared" si="12"/>
        <v>0</v>
      </c>
      <c r="AM197" s="461">
        <v>0</v>
      </c>
      <c r="AN197" s="461">
        <v>0</v>
      </c>
      <c r="AO197" s="461">
        <v>0</v>
      </c>
      <c r="AP197" s="461">
        <v>0</v>
      </c>
      <c r="AQ197" s="461">
        <v>0</v>
      </c>
      <c r="AR197" s="461">
        <v>0</v>
      </c>
      <c r="AS197" s="461">
        <v>0</v>
      </c>
      <c r="AT197" s="461">
        <v>0</v>
      </c>
      <c r="AU197" s="461">
        <v>0</v>
      </c>
      <c r="AV197" s="461">
        <v>0</v>
      </c>
      <c r="AW197" s="461">
        <v>0</v>
      </c>
      <c r="AX197" s="461">
        <v>0</v>
      </c>
      <c r="AY197" s="461">
        <v>0</v>
      </c>
      <c r="AZ197" s="461">
        <v>0</v>
      </c>
      <c r="BA197" s="461">
        <v>0</v>
      </c>
      <c r="BB197" s="461">
        <v>0</v>
      </c>
      <c r="BC197" s="461">
        <v>0</v>
      </c>
      <c r="BD197" s="461">
        <v>0</v>
      </c>
      <c r="BE197" s="461">
        <v>0</v>
      </c>
      <c r="BF197" s="461">
        <v>0</v>
      </c>
      <c r="BG197" s="461">
        <v>0</v>
      </c>
      <c r="BH197" s="461">
        <v>0</v>
      </c>
      <c r="BI197" s="461">
        <v>0</v>
      </c>
      <c r="BJ197" s="461">
        <v>0</v>
      </c>
      <c r="BK197" s="461">
        <v>0</v>
      </c>
      <c r="BL197" s="461">
        <v>0</v>
      </c>
      <c r="BM197" s="461">
        <v>0</v>
      </c>
      <c r="BN197" s="461">
        <v>0</v>
      </c>
      <c r="BO197" s="461">
        <v>0</v>
      </c>
      <c r="BP197" s="461">
        <v>0</v>
      </c>
      <c r="BQ197" s="461">
        <v>0</v>
      </c>
      <c r="BR197" s="461">
        <v>0</v>
      </c>
      <c r="BS197" s="461">
        <v>0</v>
      </c>
      <c r="BT197" s="461">
        <v>0</v>
      </c>
      <c r="BU197" s="461">
        <v>0</v>
      </c>
      <c r="BV197" s="461">
        <v>0</v>
      </c>
      <c r="BW197" s="461">
        <v>0</v>
      </c>
      <c r="BX197" s="461">
        <v>0</v>
      </c>
      <c r="BY197" s="461">
        <v>0</v>
      </c>
      <c r="BZ197" s="461">
        <v>0</v>
      </c>
      <c r="CA197" s="461">
        <v>0</v>
      </c>
      <c r="CB197" s="461">
        <v>0</v>
      </c>
      <c r="CC197" s="461">
        <v>0</v>
      </c>
      <c r="CD197" s="461">
        <v>0</v>
      </c>
      <c r="CE197" s="461">
        <v>0</v>
      </c>
      <c r="CF197" s="461">
        <v>0</v>
      </c>
      <c r="CG197" s="461">
        <v>0</v>
      </c>
      <c r="CH197" s="461">
        <v>0</v>
      </c>
    </row>
    <row r="198" spans="1:87" s="40" customFormat="1" ht="30">
      <c r="A198" s="453" t="s">
        <v>3235</v>
      </c>
      <c r="B198" s="461">
        <v>4</v>
      </c>
      <c r="C198" s="461">
        <v>0</v>
      </c>
      <c r="D198" s="461">
        <v>0</v>
      </c>
      <c r="E198" s="461">
        <v>0</v>
      </c>
      <c r="F198" s="461">
        <v>0</v>
      </c>
      <c r="G198" s="461">
        <v>0</v>
      </c>
      <c r="H198" s="461">
        <v>12</v>
      </c>
      <c r="I198" s="461">
        <v>0</v>
      </c>
      <c r="J198" s="461">
        <v>0</v>
      </c>
      <c r="K198" s="461">
        <v>0</v>
      </c>
      <c r="L198" s="461">
        <v>0</v>
      </c>
      <c r="M198" s="461">
        <v>0</v>
      </c>
      <c r="N198" s="461">
        <v>6</v>
      </c>
      <c r="O198" s="461">
        <v>0</v>
      </c>
      <c r="P198" s="461">
        <v>0</v>
      </c>
      <c r="Q198" s="461">
        <v>0</v>
      </c>
      <c r="R198" s="461">
        <v>0</v>
      </c>
      <c r="S198" s="461">
        <v>0</v>
      </c>
      <c r="T198" s="461">
        <v>0</v>
      </c>
      <c r="U198" s="461">
        <v>0</v>
      </c>
      <c r="V198" s="461">
        <v>0</v>
      </c>
      <c r="W198" s="461">
        <v>0</v>
      </c>
      <c r="X198" s="461">
        <v>0</v>
      </c>
      <c r="Y198" s="461">
        <v>0</v>
      </c>
      <c r="Z198" s="461">
        <v>0</v>
      </c>
      <c r="AA198" s="461">
        <v>0</v>
      </c>
      <c r="AB198" s="461">
        <v>0</v>
      </c>
      <c r="AC198" s="461">
        <v>2</v>
      </c>
      <c r="AD198" s="461">
        <v>0</v>
      </c>
      <c r="AE198" s="461">
        <v>0</v>
      </c>
      <c r="AF198" s="461">
        <v>0</v>
      </c>
      <c r="AG198" s="456">
        <f t="shared" si="13"/>
        <v>4</v>
      </c>
      <c r="AH198" s="456">
        <f t="shared" ref="AH198:AH233" si="14">E198+H198+K198+N198+Q198+T198+W198+Z198</f>
        <v>18</v>
      </c>
      <c r="AI198" s="461">
        <v>0</v>
      </c>
      <c r="AJ198" s="456">
        <f t="shared" ref="AJ198:AJ233" si="15">AG198+AH198</f>
        <v>22</v>
      </c>
      <c r="AK198" s="456">
        <f t="shared" ref="AK198:AL233" si="16">C198+F198+I198+L198+O198+R198+U198+X198+AA198+AC198</f>
        <v>2</v>
      </c>
      <c r="AL198" s="456">
        <f t="shared" si="16"/>
        <v>0</v>
      </c>
      <c r="AM198" s="461">
        <v>6</v>
      </c>
      <c r="AN198" s="462" t="s">
        <v>3236</v>
      </c>
      <c r="AO198" s="461">
        <v>0</v>
      </c>
      <c r="AP198" s="461">
        <v>0</v>
      </c>
      <c r="AQ198" s="461">
        <v>0</v>
      </c>
      <c r="AR198" s="461">
        <v>0</v>
      </c>
      <c r="AS198" s="461">
        <v>0</v>
      </c>
      <c r="AT198" s="461">
        <v>0</v>
      </c>
      <c r="AU198" s="461">
        <v>0</v>
      </c>
      <c r="AV198" s="461">
        <v>0</v>
      </c>
      <c r="AW198" s="461">
        <v>0</v>
      </c>
      <c r="AX198" s="461">
        <v>0</v>
      </c>
      <c r="AY198" s="461">
        <v>0</v>
      </c>
      <c r="AZ198" s="461">
        <v>1</v>
      </c>
      <c r="BA198" s="461">
        <v>0</v>
      </c>
      <c r="BB198" s="461">
        <v>0</v>
      </c>
      <c r="BC198" s="461">
        <v>1</v>
      </c>
      <c r="BD198" s="461">
        <v>0</v>
      </c>
      <c r="BE198" s="461">
        <v>0</v>
      </c>
      <c r="BF198" s="461">
        <v>0</v>
      </c>
      <c r="BG198" s="461">
        <v>0</v>
      </c>
      <c r="BH198" s="461">
        <v>0</v>
      </c>
      <c r="BI198" s="461">
        <v>0</v>
      </c>
      <c r="BJ198" s="461">
        <v>0</v>
      </c>
      <c r="BK198" s="461">
        <v>0</v>
      </c>
      <c r="BL198" s="461">
        <v>0</v>
      </c>
      <c r="BM198" s="461">
        <v>0</v>
      </c>
      <c r="BN198" s="461">
        <v>0</v>
      </c>
      <c r="BO198" s="461">
        <v>0</v>
      </c>
      <c r="BP198" s="461">
        <v>0</v>
      </c>
      <c r="BQ198" s="461">
        <v>0</v>
      </c>
      <c r="BR198" s="461">
        <v>0</v>
      </c>
      <c r="BS198" s="461">
        <v>0</v>
      </c>
      <c r="BT198" s="461">
        <v>0</v>
      </c>
      <c r="BU198" s="461">
        <v>0</v>
      </c>
      <c r="BV198" s="461">
        <v>0</v>
      </c>
      <c r="BW198" s="461">
        <v>0</v>
      </c>
      <c r="BX198" s="461">
        <v>0</v>
      </c>
      <c r="BY198" s="461">
        <v>0</v>
      </c>
      <c r="BZ198" s="461">
        <v>0</v>
      </c>
      <c r="CA198" s="461">
        <v>0</v>
      </c>
      <c r="CB198" s="461">
        <v>0</v>
      </c>
      <c r="CC198" s="461">
        <v>0</v>
      </c>
      <c r="CD198" s="461">
        <v>0</v>
      </c>
      <c r="CE198" s="461">
        <v>0</v>
      </c>
      <c r="CF198" s="461">
        <v>0</v>
      </c>
      <c r="CG198" s="461">
        <v>0</v>
      </c>
      <c r="CH198" s="461">
        <v>0</v>
      </c>
    </row>
    <row r="199" spans="1:87" s="442" customFormat="1">
      <c r="A199" s="451" t="s">
        <v>3237</v>
      </c>
      <c r="B199" s="458">
        <v>5</v>
      </c>
      <c r="C199" s="458">
        <v>0</v>
      </c>
      <c r="D199" s="458">
        <v>0</v>
      </c>
      <c r="E199" s="458">
        <v>0</v>
      </c>
      <c r="F199" s="458">
        <v>0</v>
      </c>
      <c r="G199" s="458">
        <v>0</v>
      </c>
      <c r="H199" s="458">
        <v>33</v>
      </c>
      <c r="I199" s="458">
        <v>0</v>
      </c>
      <c r="J199" s="458">
        <v>0</v>
      </c>
      <c r="K199" s="458">
        <v>0</v>
      </c>
      <c r="L199" s="458">
        <v>0</v>
      </c>
      <c r="M199" s="458">
        <v>0</v>
      </c>
      <c r="N199" s="458">
        <v>7</v>
      </c>
      <c r="O199" s="458">
        <v>0</v>
      </c>
      <c r="P199" s="458">
        <v>0</v>
      </c>
      <c r="Q199" s="458">
        <v>0</v>
      </c>
      <c r="R199" s="458">
        <v>0</v>
      </c>
      <c r="S199" s="458">
        <v>0</v>
      </c>
      <c r="T199" s="458">
        <v>0</v>
      </c>
      <c r="U199" s="458">
        <v>0</v>
      </c>
      <c r="V199" s="458">
        <v>0</v>
      </c>
      <c r="W199" s="458">
        <v>0</v>
      </c>
      <c r="X199" s="458">
        <v>0</v>
      </c>
      <c r="Y199" s="458">
        <v>0</v>
      </c>
      <c r="Z199" s="458">
        <v>0</v>
      </c>
      <c r="AA199" s="458">
        <v>0</v>
      </c>
      <c r="AB199" s="458">
        <v>0</v>
      </c>
      <c r="AC199" s="458">
        <v>1</v>
      </c>
      <c r="AD199" s="458">
        <v>0</v>
      </c>
      <c r="AE199" s="458">
        <v>0</v>
      </c>
      <c r="AF199" s="458">
        <v>0</v>
      </c>
      <c r="AG199" s="456">
        <f t="shared" si="13"/>
        <v>5</v>
      </c>
      <c r="AH199" s="456">
        <f t="shared" si="14"/>
        <v>40</v>
      </c>
      <c r="AI199" s="458">
        <v>0</v>
      </c>
      <c r="AJ199" s="456">
        <f t="shared" si="15"/>
        <v>45</v>
      </c>
      <c r="AK199" s="456">
        <f t="shared" si="16"/>
        <v>1</v>
      </c>
      <c r="AL199" s="456">
        <f t="shared" si="16"/>
        <v>0</v>
      </c>
      <c r="AM199" s="458">
        <v>2</v>
      </c>
      <c r="AN199" s="459" t="s">
        <v>3238</v>
      </c>
      <c r="AO199" s="458">
        <v>0</v>
      </c>
      <c r="AP199" s="458">
        <v>0</v>
      </c>
      <c r="AQ199" s="458">
        <v>0</v>
      </c>
      <c r="AR199" s="458">
        <v>0</v>
      </c>
      <c r="AS199" s="458">
        <v>0</v>
      </c>
      <c r="AT199" s="458">
        <v>0</v>
      </c>
      <c r="AU199" s="458">
        <v>0</v>
      </c>
      <c r="AV199" s="458">
        <v>0</v>
      </c>
      <c r="AW199" s="458">
        <v>0</v>
      </c>
      <c r="AX199" s="458">
        <v>0</v>
      </c>
      <c r="AY199" s="458">
        <v>0</v>
      </c>
      <c r="AZ199" s="458">
        <v>0</v>
      </c>
      <c r="BA199" s="458">
        <v>0</v>
      </c>
      <c r="BB199" s="458">
        <v>0</v>
      </c>
      <c r="BC199" s="458">
        <v>0</v>
      </c>
      <c r="BD199" s="458">
        <v>0</v>
      </c>
      <c r="BE199" s="458">
        <v>0</v>
      </c>
      <c r="BF199" s="458">
        <v>0</v>
      </c>
      <c r="BG199" s="458">
        <v>0</v>
      </c>
      <c r="BH199" s="458">
        <v>0</v>
      </c>
      <c r="BI199" s="458">
        <v>0</v>
      </c>
      <c r="BJ199" s="458">
        <v>0</v>
      </c>
      <c r="BK199" s="458">
        <v>0</v>
      </c>
      <c r="BL199" s="458">
        <v>0</v>
      </c>
      <c r="BM199" s="458">
        <v>0</v>
      </c>
      <c r="BN199" s="458">
        <v>0</v>
      </c>
      <c r="BO199" s="458">
        <v>0</v>
      </c>
      <c r="BP199" s="458">
        <v>0</v>
      </c>
      <c r="BQ199" s="458">
        <v>0</v>
      </c>
      <c r="BR199" s="458">
        <v>0</v>
      </c>
      <c r="BS199" s="458">
        <v>0</v>
      </c>
      <c r="BT199" s="458">
        <v>0</v>
      </c>
      <c r="BU199" s="458">
        <v>0</v>
      </c>
      <c r="BV199" s="458">
        <v>0</v>
      </c>
      <c r="BW199" s="458">
        <v>0</v>
      </c>
      <c r="BX199" s="458">
        <v>0</v>
      </c>
      <c r="BY199" s="458">
        <v>0</v>
      </c>
      <c r="BZ199" s="458">
        <v>0</v>
      </c>
      <c r="CA199" s="458">
        <v>0</v>
      </c>
      <c r="CB199" s="458">
        <v>0</v>
      </c>
      <c r="CC199" s="458">
        <v>0</v>
      </c>
      <c r="CD199" s="458">
        <v>0</v>
      </c>
      <c r="CE199" s="458">
        <v>0</v>
      </c>
      <c r="CF199" s="458">
        <v>0</v>
      </c>
      <c r="CG199" s="458">
        <v>0</v>
      </c>
      <c r="CH199" s="458">
        <v>0</v>
      </c>
      <c r="CI199" s="441"/>
    </row>
    <row r="200" spans="1:87" s="442" customFormat="1" ht="30">
      <c r="A200" s="451" t="s">
        <v>3239</v>
      </c>
      <c r="B200" s="458">
        <v>13</v>
      </c>
      <c r="C200" s="458">
        <v>0</v>
      </c>
      <c r="D200" s="458">
        <v>0</v>
      </c>
      <c r="E200" s="458">
        <v>0</v>
      </c>
      <c r="F200" s="458">
        <v>0</v>
      </c>
      <c r="G200" s="458">
        <v>0</v>
      </c>
      <c r="H200" s="458">
        <v>209</v>
      </c>
      <c r="I200" s="458">
        <v>0</v>
      </c>
      <c r="J200" s="458">
        <v>0</v>
      </c>
      <c r="K200" s="458">
        <v>13</v>
      </c>
      <c r="L200" s="458">
        <v>0</v>
      </c>
      <c r="M200" s="458">
        <v>0</v>
      </c>
      <c r="N200" s="458">
        <v>0</v>
      </c>
      <c r="O200" s="458">
        <v>0</v>
      </c>
      <c r="P200" s="458">
        <v>0</v>
      </c>
      <c r="Q200" s="458">
        <v>10</v>
      </c>
      <c r="R200" s="458">
        <v>0</v>
      </c>
      <c r="S200" s="458">
        <v>0</v>
      </c>
      <c r="T200" s="458">
        <v>0</v>
      </c>
      <c r="U200" s="458">
        <v>0</v>
      </c>
      <c r="V200" s="458">
        <v>0</v>
      </c>
      <c r="W200" s="458">
        <v>0</v>
      </c>
      <c r="X200" s="458">
        <v>0</v>
      </c>
      <c r="Y200" s="458">
        <v>0</v>
      </c>
      <c r="Z200" s="458">
        <v>0</v>
      </c>
      <c r="AA200" s="458">
        <v>0</v>
      </c>
      <c r="AB200" s="458">
        <v>0</v>
      </c>
      <c r="AC200" s="458">
        <v>1</v>
      </c>
      <c r="AD200" s="458">
        <v>0</v>
      </c>
      <c r="AE200" s="458">
        <v>0</v>
      </c>
      <c r="AF200" s="458">
        <v>0</v>
      </c>
      <c r="AG200" s="456">
        <f t="shared" si="13"/>
        <v>13</v>
      </c>
      <c r="AH200" s="456">
        <f t="shared" si="14"/>
        <v>232</v>
      </c>
      <c r="AI200" s="458">
        <v>0</v>
      </c>
      <c r="AJ200" s="456">
        <f t="shared" si="15"/>
        <v>245</v>
      </c>
      <c r="AK200" s="456">
        <f t="shared" si="16"/>
        <v>1</v>
      </c>
      <c r="AL200" s="456">
        <f t="shared" si="16"/>
        <v>0</v>
      </c>
      <c r="AM200" s="458">
        <v>4</v>
      </c>
      <c r="AN200" s="465" t="s">
        <v>3240</v>
      </c>
      <c r="AO200" s="458">
        <v>0</v>
      </c>
      <c r="AP200" s="458">
        <v>0</v>
      </c>
      <c r="AQ200" s="458">
        <v>0</v>
      </c>
      <c r="AR200" s="458">
        <v>0</v>
      </c>
      <c r="AS200" s="458">
        <v>0</v>
      </c>
      <c r="AT200" s="458">
        <v>0</v>
      </c>
      <c r="AU200" s="458">
        <v>0</v>
      </c>
      <c r="AV200" s="458">
        <v>0</v>
      </c>
      <c r="AW200" s="458">
        <v>0</v>
      </c>
      <c r="AX200" s="458">
        <v>0</v>
      </c>
      <c r="AY200" s="458">
        <v>0</v>
      </c>
      <c r="AZ200" s="458">
        <v>0</v>
      </c>
      <c r="BA200" s="458">
        <v>0</v>
      </c>
      <c r="BB200" s="458">
        <v>0</v>
      </c>
      <c r="BC200" s="458">
        <v>0</v>
      </c>
      <c r="BD200" s="458">
        <v>0</v>
      </c>
      <c r="BE200" s="458">
        <v>0</v>
      </c>
      <c r="BF200" s="458">
        <v>0</v>
      </c>
      <c r="BG200" s="458">
        <v>0</v>
      </c>
      <c r="BH200" s="458">
        <v>0</v>
      </c>
      <c r="BI200" s="458">
        <v>0</v>
      </c>
      <c r="BJ200" s="458">
        <v>0</v>
      </c>
      <c r="BK200" s="458">
        <v>0</v>
      </c>
      <c r="BL200" s="458">
        <v>0</v>
      </c>
      <c r="BM200" s="458">
        <v>0</v>
      </c>
      <c r="BN200" s="458">
        <v>0</v>
      </c>
      <c r="BO200" s="458">
        <v>0</v>
      </c>
      <c r="BP200" s="458">
        <v>0</v>
      </c>
      <c r="BQ200" s="458">
        <v>0</v>
      </c>
      <c r="BR200" s="458">
        <v>0</v>
      </c>
      <c r="BS200" s="458">
        <v>0</v>
      </c>
      <c r="BT200" s="458">
        <v>0</v>
      </c>
      <c r="BU200" s="458">
        <v>0</v>
      </c>
      <c r="BV200" s="458">
        <v>0</v>
      </c>
      <c r="BW200" s="458">
        <v>0</v>
      </c>
      <c r="BX200" s="458">
        <v>0</v>
      </c>
      <c r="BY200" s="458">
        <v>0</v>
      </c>
      <c r="BZ200" s="458">
        <v>0</v>
      </c>
      <c r="CA200" s="458">
        <v>0</v>
      </c>
      <c r="CB200" s="458">
        <v>0</v>
      </c>
      <c r="CC200" s="458">
        <v>0</v>
      </c>
      <c r="CD200" s="458">
        <v>0</v>
      </c>
      <c r="CE200" s="458">
        <v>0</v>
      </c>
      <c r="CF200" s="458">
        <v>0</v>
      </c>
      <c r="CG200" s="458">
        <v>0</v>
      </c>
      <c r="CH200" s="458">
        <v>0</v>
      </c>
      <c r="CI200" s="441"/>
    </row>
    <row r="201" spans="1:87" s="40" customFormat="1" ht="30">
      <c r="A201" s="453" t="s">
        <v>3241</v>
      </c>
      <c r="B201" s="461">
        <v>7</v>
      </c>
      <c r="C201" s="461">
        <v>0</v>
      </c>
      <c r="D201" s="461">
        <v>0</v>
      </c>
      <c r="E201" s="461">
        <v>0</v>
      </c>
      <c r="F201" s="461">
        <v>0</v>
      </c>
      <c r="G201" s="461">
        <v>0</v>
      </c>
      <c r="H201" s="461">
        <v>39</v>
      </c>
      <c r="I201" s="461">
        <v>0</v>
      </c>
      <c r="J201" s="461">
        <v>0</v>
      </c>
      <c r="K201" s="461">
        <v>1</v>
      </c>
      <c r="L201" s="461">
        <v>0</v>
      </c>
      <c r="M201" s="461">
        <v>0</v>
      </c>
      <c r="N201" s="461">
        <v>3</v>
      </c>
      <c r="O201" s="461">
        <v>0</v>
      </c>
      <c r="P201" s="461">
        <v>0</v>
      </c>
      <c r="Q201" s="461">
        <v>0</v>
      </c>
      <c r="R201" s="461">
        <v>0</v>
      </c>
      <c r="S201" s="461">
        <v>0</v>
      </c>
      <c r="T201" s="461">
        <v>0</v>
      </c>
      <c r="U201" s="461">
        <v>0</v>
      </c>
      <c r="V201" s="461">
        <v>0</v>
      </c>
      <c r="W201" s="461">
        <v>0</v>
      </c>
      <c r="X201" s="461">
        <v>0</v>
      </c>
      <c r="Y201" s="461">
        <v>0</v>
      </c>
      <c r="Z201" s="461">
        <v>0</v>
      </c>
      <c r="AA201" s="461">
        <v>0</v>
      </c>
      <c r="AB201" s="461">
        <v>0</v>
      </c>
      <c r="AC201" s="461">
        <v>2</v>
      </c>
      <c r="AD201" s="461">
        <v>0</v>
      </c>
      <c r="AE201" s="461">
        <v>0</v>
      </c>
      <c r="AF201" s="461">
        <v>0</v>
      </c>
      <c r="AG201" s="456">
        <f t="shared" si="13"/>
        <v>7</v>
      </c>
      <c r="AH201" s="456">
        <f t="shared" si="14"/>
        <v>43</v>
      </c>
      <c r="AI201" s="461">
        <v>0</v>
      </c>
      <c r="AJ201" s="456">
        <f t="shared" si="15"/>
        <v>50</v>
      </c>
      <c r="AK201" s="456">
        <f t="shared" si="16"/>
        <v>2</v>
      </c>
      <c r="AL201" s="456">
        <f t="shared" si="16"/>
        <v>0</v>
      </c>
      <c r="AM201" s="461">
        <v>6</v>
      </c>
      <c r="AN201" s="462" t="s">
        <v>3242</v>
      </c>
      <c r="AO201" s="461">
        <v>0</v>
      </c>
      <c r="AP201" s="461">
        <v>0</v>
      </c>
      <c r="AQ201" s="461">
        <v>0</v>
      </c>
      <c r="AR201" s="461">
        <v>0</v>
      </c>
      <c r="AS201" s="461">
        <v>0</v>
      </c>
      <c r="AT201" s="461">
        <v>0</v>
      </c>
      <c r="AU201" s="461">
        <v>0</v>
      </c>
      <c r="AV201" s="461">
        <v>0</v>
      </c>
      <c r="AW201" s="461">
        <v>0</v>
      </c>
      <c r="AX201" s="461">
        <v>0</v>
      </c>
      <c r="AY201" s="461">
        <v>0</v>
      </c>
      <c r="AZ201" s="461">
        <v>0</v>
      </c>
      <c r="BA201" s="461">
        <v>0</v>
      </c>
      <c r="BB201" s="461">
        <v>0</v>
      </c>
      <c r="BC201" s="461">
        <v>0</v>
      </c>
      <c r="BD201" s="461">
        <v>0</v>
      </c>
      <c r="BE201" s="461">
        <v>0</v>
      </c>
      <c r="BF201" s="461">
        <v>0</v>
      </c>
      <c r="BG201" s="461">
        <v>0</v>
      </c>
      <c r="BH201" s="461">
        <v>0</v>
      </c>
      <c r="BI201" s="461">
        <v>0</v>
      </c>
      <c r="BJ201" s="461">
        <v>0</v>
      </c>
      <c r="BK201" s="461">
        <v>0</v>
      </c>
      <c r="BL201" s="461">
        <v>0</v>
      </c>
      <c r="BM201" s="461">
        <v>0</v>
      </c>
      <c r="BN201" s="461">
        <v>0</v>
      </c>
      <c r="BO201" s="461">
        <v>0</v>
      </c>
      <c r="BP201" s="461">
        <v>0</v>
      </c>
      <c r="BQ201" s="461">
        <v>0</v>
      </c>
      <c r="BR201" s="461">
        <v>0</v>
      </c>
      <c r="BS201" s="461">
        <v>0</v>
      </c>
      <c r="BT201" s="461">
        <v>0</v>
      </c>
      <c r="BU201" s="461">
        <v>0</v>
      </c>
      <c r="BV201" s="461">
        <v>0</v>
      </c>
      <c r="BW201" s="461">
        <v>0</v>
      </c>
      <c r="BX201" s="461">
        <v>0</v>
      </c>
      <c r="BY201" s="461">
        <v>0</v>
      </c>
      <c r="BZ201" s="461">
        <v>0</v>
      </c>
      <c r="CA201" s="461">
        <v>0</v>
      </c>
      <c r="CB201" s="461">
        <v>0</v>
      </c>
      <c r="CC201" s="461">
        <v>0</v>
      </c>
      <c r="CD201" s="461">
        <v>0</v>
      </c>
      <c r="CE201" s="461">
        <v>0</v>
      </c>
      <c r="CF201" s="461">
        <v>0</v>
      </c>
      <c r="CG201" s="461">
        <v>0</v>
      </c>
      <c r="CH201" s="461">
        <v>0</v>
      </c>
    </row>
    <row r="202" spans="1:87" s="40" customFormat="1">
      <c r="A202" s="453" t="s">
        <v>3243</v>
      </c>
      <c r="B202" s="461">
        <v>9</v>
      </c>
      <c r="C202" s="461">
        <v>0</v>
      </c>
      <c r="D202" s="461">
        <v>0</v>
      </c>
      <c r="E202" s="461">
        <v>0</v>
      </c>
      <c r="F202" s="461">
        <v>0</v>
      </c>
      <c r="G202" s="461">
        <v>0</v>
      </c>
      <c r="H202" s="461">
        <v>18</v>
      </c>
      <c r="I202" s="461">
        <v>0</v>
      </c>
      <c r="J202" s="461">
        <v>0</v>
      </c>
      <c r="K202" s="461">
        <v>0</v>
      </c>
      <c r="L202" s="461">
        <v>0</v>
      </c>
      <c r="M202" s="461">
        <v>0</v>
      </c>
      <c r="N202" s="461">
        <v>0</v>
      </c>
      <c r="O202" s="461">
        <v>0</v>
      </c>
      <c r="P202" s="461">
        <v>0</v>
      </c>
      <c r="Q202" s="461">
        <v>0</v>
      </c>
      <c r="R202" s="461">
        <v>0</v>
      </c>
      <c r="S202" s="461">
        <v>0</v>
      </c>
      <c r="T202" s="461">
        <v>0</v>
      </c>
      <c r="U202" s="461">
        <v>0</v>
      </c>
      <c r="V202" s="461">
        <v>0</v>
      </c>
      <c r="W202" s="461">
        <v>0</v>
      </c>
      <c r="X202" s="461">
        <v>0</v>
      </c>
      <c r="Y202" s="461">
        <v>0</v>
      </c>
      <c r="Z202" s="461">
        <v>0</v>
      </c>
      <c r="AA202" s="461">
        <v>0</v>
      </c>
      <c r="AB202" s="461">
        <v>0</v>
      </c>
      <c r="AC202" s="461">
        <v>0</v>
      </c>
      <c r="AD202" s="461">
        <v>0</v>
      </c>
      <c r="AE202" s="461">
        <v>0</v>
      </c>
      <c r="AF202" s="461">
        <v>0</v>
      </c>
      <c r="AG202" s="456">
        <f t="shared" si="13"/>
        <v>9</v>
      </c>
      <c r="AH202" s="456">
        <f t="shared" si="14"/>
        <v>18</v>
      </c>
      <c r="AI202" s="461">
        <v>0</v>
      </c>
      <c r="AJ202" s="456">
        <f t="shared" si="15"/>
        <v>27</v>
      </c>
      <c r="AK202" s="456">
        <f t="shared" si="16"/>
        <v>0</v>
      </c>
      <c r="AL202" s="456">
        <f t="shared" si="16"/>
        <v>0</v>
      </c>
      <c r="AM202" s="461">
        <v>0</v>
      </c>
      <c r="AN202" s="461">
        <v>0</v>
      </c>
      <c r="AO202" s="461">
        <v>0</v>
      </c>
      <c r="AP202" s="461">
        <v>0</v>
      </c>
      <c r="AQ202" s="461">
        <v>0</v>
      </c>
      <c r="AR202" s="461">
        <v>0</v>
      </c>
      <c r="AS202" s="461">
        <v>0</v>
      </c>
      <c r="AT202" s="461">
        <v>0</v>
      </c>
      <c r="AU202" s="461">
        <v>0</v>
      </c>
      <c r="AV202" s="461">
        <v>0</v>
      </c>
      <c r="AW202" s="461">
        <v>0</v>
      </c>
      <c r="AX202" s="461">
        <v>0</v>
      </c>
      <c r="AY202" s="461">
        <v>0</v>
      </c>
      <c r="AZ202" s="461">
        <v>0</v>
      </c>
      <c r="BA202" s="461">
        <v>0</v>
      </c>
      <c r="BB202" s="461">
        <v>0</v>
      </c>
      <c r="BC202" s="461">
        <v>0</v>
      </c>
      <c r="BD202" s="461">
        <v>0</v>
      </c>
      <c r="BE202" s="461">
        <v>0</v>
      </c>
      <c r="BF202" s="461">
        <v>0</v>
      </c>
      <c r="BG202" s="461">
        <v>0</v>
      </c>
      <c r="BH202" s="461">
        <v>0</v>
      </c>
      <c r="BI202" s="461">
        <v>0</v>
      </c>
      <c r="BJ202" s="461">
        <v>0</v>
      </c>
      <c r="BK202" s="461">
        <v>0</v>
      </c>
      <c r="BL202" s="461">
        <v>0</v>
      </c>
      <c r="BM202" s="461">
        <v>0</v>
      </c>
      <c r="BN202" s="461">
        <v>0</v>
      </c>
      <c r="BO202" s="461">
        <v>0</v>
      </c>
      <c r="BP202" s="461">
        <v>0</v>
      </c>
      <c r="BQ202" s="461">
        <v>0</v>
      </c>
      <c r="BR202" s="461">
        <v>0</v>
      </c>
      <c r="BS202" s="461">
        <v>0</v>
      </c>
      <c r="BT202" s="461">
        <v>0</v>
      </c>
      <c r="BU202" s="461">
        <v>0</v>
      </c>
      <c r="BV202" s="461">
        <v>0</v>
      </c>
      <c r="BW202" s="461">
        <v>0</v>
      </c>
      <c r="BX202" s="461">
        <v>0</v>
      </c>
      <c r="BY202" s="461">
        <v>0</v>
      </c>
      <c r="BZ202" s="461">
        <v>0</v>
      </c>
      <c r="CA202" s="461">
        <v>0</v>
      </c>
      <c r="CB202" s="461">
        <v>0</v>
      </c>
      <c r="CC202" s="461">
        <v>0</v>
      </c>
      <c r="CD202" s="461">
        <v>0</v>
      </c>
      <c r="CE202" s="461">
        <v>0</v>
      </c>
      <c r="CF202" s="461">
        <v>0</v>
      </c>
      <c r="CG202" s="461">
        <v>0</v>
      </c>
      <c r="CH202" s="461">
        <v>0</v>
      </c>
    </row>
    <row r="203" spans="1:87" s="40" customFormat="1" ht="45">
      <c r="A203" s="453" t="s">
        <v>3244</v>
      </c>
      <c r="B203" s="461">
        <v>2</v>
      </c>
      <c r="C203" s="461">
        <v>0</v>
      </c>
      <c r="D203" s="461">
        <v>0</v>
      </c>
      <c r="E203" s="461">
        <v>0</v>
      </c>
      <c r="F203" s="461">
        <v>0</v>
      </c>
      <c r="G203" s="461">
        <v>0</v>
      </c>
      <c r="H203" s="461">
        <v>18</v>
      </c>
      <c r="I203" s="461">
        <v>0</v>
      </c>
      <c r="J203" s="461">
        <v>0</v>
      </c>
      <c r="K203" s="461">
        <v>0</v>
      </c>
      <c r="L203" s="461">
        <v>0</v>
      </c>
      <c r="M203" s="461">
        <v>0</v>
      </c>
      <c r="N203" s="461">
        <v>2</v>
      </c>
      <c r="O203" s="461">
        <v>0</v>
      </c>
      <c r="P203" s="461">
        <v>0</v>
      </c>
      <c r="Q203" s="461">
        <v>0</v>
      </c>
      <c r="R203" s="461">
        <v>0</v>
      </c>
      <c r="S203" s="461">
        <v>0</v>
      </c>
      <c r="T203" s="461">
        <v>0</v>
      </c>
      <c r="U203" s="461">
        <v>0</v>
      </c>
      <c r="V203" s="461">
        <v>0</v>
      </c>
      <c r="W203" s="461">
        <v>0</v>
      </c>
      <c r="X203" s="461">
        <v>0</v>
      </c>
      <c r="Y203" s="461">
        <v>0</v>
      </c>
      <c r="Z203" s="461">
        <v>0</v>
      </c>
      <c r="AA203" s="461">
        <v>0</v>
      </c>
      <c r="AB203" s="461">
        <v>0</v>
      </c>
      <c r="AC203" s="461">
        <v>2</v>
      </c>
      <c r="AD203" s="461">
        <v>0</v>
      </c>
      <c r="AE203" s="461">
        <v>0</v>
      </c>
      <c r="AF203" s="461">
        <v>0</v>
      </c>
      <c r="AG203" s="456">
        <f t="shared" si="13"/>
        <v>2</v>
      </c>
      <c r="AH203" s="456">
        <f t="shared" si="14"/>
        <v>20</v>
      </c>
      <c r="AI203" s="461">
        <v>0</v>
      </c>
      <c r="AJ203" s="456">
        <f t="shared" si="15"/>
        <v>22</v>
      </c>
      <c r="AK203" s="456">
        <f t="shared" si="16"/>
        <v>2</v>
      </c>
      <c r="AL203" s="456">
        <f t="shared" si="16"/>
        <v>0</v>
      </c>
      <c r="AM203" s="461">
        <v>5</v>
      </c>
      <c r="AN203" s="462" t="s">
        <v>3245</v>
      </c>
      <c r="AO203" s="461">
        <v>0</v>
      </c>
      <c r="AP203" s="461">
        <v>0</v>
      </c>
      <c r="AQ203" s="461">
        <v>0</v>
      </c>
      <c r="AR203" s="461">
        <v>0</v>
      </c>
      <c r="AS203" s="461">
        <v>0</v>
      </c>
      <c r="AT203" s="461">
        <v>0</v>
      </c>
      <c r="AU203" s="461">
        <v>0</v>
      </c>
      <c r="AV203" s="461">
        <v>0</v>
      </c>
      <c r="AW203" s="461">
        <v>0</v>
      </c>
      <c r="AX203" s="461">
        <v>0</v>
      </c>
      <c r="AY203" s="461">
        <v>0</v>
      </c>
      <c r="AZ203" s="461">
        <v>0</v>
      </c>
      <c r="BA203" s="461">
        <v>0</v>
      </c>
      <c r="BB203" s="461">
        <v>0</v>
      </c>
      <c r="BC203" s="461">
        <v>0</v>
      </c>
      <c r="BD203" s="461">
        <v>0</v>
      </c>
      <c r="BE203" s="461">
        <v>0</v>
      </c>
      <c r="BF203" s="461">
        <v>0</v>
      </c>
      <c r="BG203" s="461">
        <v>0</v>
      </c>
      <c r="BH203" s="461">
        <v>0</v>
      </c>
      <c r="BI203" s="461">
        <v>0</v>
      </c>
      <c r="BJ203" s="461">
        <v>0</v>
      </c>
      <c r="BK203" s="461">
        <v>0</v>
      </c>
      <c r="BL203" s="461">
        <v>0</v>
      </c>
      <c r="BM203" s="461">
        <v>0</v>
      </c>
      <c r="BN203" s="461">
        <v>0</v>
      </c>
      <c r="BO203" s="461">
        <v>0</v>
      </c>
      <c r="BP203" s="461">
        <v>0</v>
      </c>
      <c r="BQ203" s="461">
        <v>0</v>
      </c>
      <c r="BR203" s="461">
        <v>0</v>
      </c>
      <c r="BS203" s="461">
        <v>0</v>
      </c>
      <c r="BT203" s="461">
        <v>0</v>
      </c>
      <c r="BU203" s="461">
        <v>0</v>
      </c>
      <c r="BV203" s="461">
        <v>0</v>
      </c>
      <c r="BW203" s="461">
        <v>0</v>
      </c>
      <c r="BX203" s="461">
        <v>0</v>
      </c>
      <c r="BY203" s="461">
        <v>0</v>
      </c>
      <c r="BZ203" s="461">
        <v>0</v>
      </c>
      <c r="CA203" s="461">
        <v>0</v>
      </c>
      <c r="CB203" s="461">
        <v>0</v>
      </c>
      <c r="CC203" s="461">
        <v>0</v>
      </c>
      <c r="CD203" s="461">
        <v>0</v>
      </c>
      <c r="CE203" s="461">
        <v>0</v>
      </c>
      <c r="CF203" s="461">
        <v>0</v>
      </c>
      <c r="CG203" s="461">
        <v>0</v>
      </c>
      <c r="CH203" s="461">
        <v>0</v>
      </c>
    </row>
    <row r="204" spans="1:87" s="442" customFormat="1">
      <c r="A204" s="451" t="s">
        <v>3246</v>
      </c>
      <c r="B204" s="458">
        <v>11</v>
      </c>
      <c r="C204" s="458">
        <v>0</v>
      </c>
      <c r="D204" s="458">
        <v>0</v>
      </c>
      <c r="E204" s="458">
        <v>0</v>
      </c>
      <c r="F204" s="458">
        <v>0</v>
      </c>
      <c r="G204" s="458">
        <v>0</v>
      </c>
      <c r="H204" s="458">
        <v>58</v>
      </c>
      <c r="I204" s="458">
        <v>0</v>
      </c>
      <c r="J204" s="458">
        <v>0</v>
      </c>
      <c r="K204" s="458">
        <v>11</v>
      </c>
      <c r="L204" s="458">
        <v>0</v>
      </c>
      <c r="M204" s="458">
        <v>0</v>
      </c>
      <c r="N204" s="458">
        <v>7</v>
      </c>
      <c r="O204" s="458">
        <v>0</v>
      </c>
      <c r="P204" s="458">
        <v>0</v>
      </c>
      <c r="Q204" s="458">
        <v>0</v>
      </c>
      <c r="R204" s="458">
        <v>0</v>
      </c>
      <c r="S204" s="458">
        <v>0</v>
      </c>
      <c r="T204" s="458">
        <v>0</v>
      </c>
      <c r="U204" s="458">
        <v>0</v>
      </c>
      <c r="V204" s="458">
        <v>0</v>
      </c>
      <c r="W204" s="458">
        <v>0</v>
      </c>
      <c r="X204" s="458">
        <v>0</v>
      </c>
      <c r="Y204" s="458">
        <v>0</v>
      </c>
      <c r="Z204" s="458">
        <v>0</v>
      </c>
      <c r="AA204" s="458">
        <v>0</v>
      </c>
      <c r="AB204" s="458">
        <v>0</v>
      </c>
      <c r="AC204" s="458">
        <v>0</v>
      </c>
      <c r="AD204" s="458">
        <v>0</v>
      </c>
      <c r="AE204" s="458">
        <v>0</v>
      </c>
      <c r="AF204" s="458">
        <v>0</v>
      </c>
      <c r="AG204" s="456">
        <f t="shared" si="13"/>
        <v>11</v>
      </c>
      <c r="AH204" s="456">
        <f t="shared" si="14"/>
        <v>76</v>
      </c>
      <c r="AI204" s="458">
        <v>0</v>
      </c>
      <c r="AJ204" s="456">
        <f t="shared" si="15"/>
        <v>87</v>
      </c>
      <c r="AK204" s="456">
        <f t="shared" si="16"/>
        <v>0</v>
      </c>
      <c r="AL204" s="456">
        <f t="shared" si="16"/>
        <v>0</v>
      </c>
      <c r="AM204" s="458">
        <v>0</v>
      </c>
      <c r="AN204" s="459">
        <v>0</v>
      </c>
      <c r="AO204" s="458">
        <v>0</v>
      </c>
      <c r="AP204" s="458">
        <v>0</v>
      </c>
      <c r="AQ204" s="458">
        <v>0</v>
      </c>
      <c r="AR204" s="458">
        <v>0</v>
      </c>
      <c r="AS204" s="458">
        <v>0</v>
      </c>
      <c r="AT204" s="458">
        <v>0</v>
      </c>
      <c r="AU204" s="458">
        <v>0</v>
      </c>
      <c r="AV204" s="458">
        <v>0</v>
      </c>
      <c r="AW204" s="458">
        <v>0</v>
      </c>
      <c r="AX204" s="458">
        <v>0</v>
      </c>
      <c r="AY204" s="458">
        <v>0</v>
      </c>
      <c r="AZ204" s="458">
        <v>0</v>
      </c>
      <c r="BA204" s="458">
        <v>0</v>
      </c>
      <c r="BB204" s="458">
        <v>0</v>
      </c>
      <c r="BC204" s="458">
        <v>0</v>
      </c>
      <c r="BD204" s="458">
        <v>0</v>
      </c>
      <c r="BE204" s="458">
        <v>0</v>
      </c>
      <c r="BF204" s="458">
        <v>0</v>
      </c>
      <c r="BG204" s="458">
        <v>0</v>
      </c>
      <c r="BH204" s="458">
        <v>0</v>
      </c>
      <c r="BI204" s="458">
        <v>0</v>
      </c>
      <c r="BJ204" s="458">
        <v>0</v>
      </c>
      <c r="BK204" s="458">
        <v>0</v>
      </c>
      <c r="BL204" s="458">
        <v>0</v>
      </c>
      <c r="BM204" s="458">
        <v>0</v>
      </c>
      <c r="BN204" s="458">
        <v>0</v>
      </c>
      <c r="BO204" s="458">
        <v>0</v>
      </c>
      <c r="BP204" s="458">
        <v>0</v>
      </c>
      <c r="BQ204" s="458">
        <v>0</v>
      </c>
      <c r="BR204" s="458">
        <v>0</v>
      </c>
      <c r="BS204" s="458">
        <v>0</v>
      </c>
      <c r="BT204" s="458">
        <v>0</v>
      </c>
      <c r="BU204" s="458">
        <v>0</v>
      </c>
      <c r="BV204" s="458">
        <v>0</v>
      </c>
      <c r="BW204" s="458">
        <v>0</v>
      </c>
      <c r="BX204" s="458">
        <v>0</v>
      </c>
      <c r="BY204" s="458">
        <v>0</v>
      </c>
      <c r="BZ204" s="458">
        <v>0</v>
      </c>
      <c r="CA204" s="458">
        <v>0</v>
      </c>
      <c r="CB204" s="458">
        <v>0</v>
      </c>
      <c r="CC204" s="458">
        <v>0</v>
      </c>
      <c r="CD204" s="458">
        <v>0</v>
      </c>
      <c r="CE204" s="458">
        <v>0</v>
      </c>
      <c r="CF204" s="458">
        <v>0</v>
      </c>
      <c r="CG204" s="458">
        <v>0</v>
      </c>
      <c r="CH204" s="458">
        <v>0</v>
      </c>
      <c r="CI204" s="441"/>
    </row>
    <row r="205" spans="1:87" s="40" customFormat="1" ht="30">
      <c r="A205" s="453" t="s">
        <v>3247</v>
      </c>
      <c r="B205" s="461">
        <v>6</v>
      </c>
      <c r="C205" s="461">
        <v>0</v>
      </c>
      <c r="D205" s="461">
        <v>0</v>
      </c>
      <c r="E205" s="461">
        <v>0</v>
      </c>
      <c r="F205" s="461">
        <v>0</v>
      </c>
      <c r="G205" s="461">
        <v>0</v>
      </c>
      <c r="H205" s="461">
        <v>51</v>
      </c>
      <c r="I205" s="461">
        <v>0</v>
      </c>
      <c r="J205" s="461">
        <v>0</v>
      </c>
      <c r="K205" s="461">
        <v>0</v>
      </c>
      <c r="L205" s="461">
        <v>0</v>
      </c>
      <c r="M205" s="461">
        <v>0</v>
      </c>
      <c r="N205" s="461">
        <v>16</v>
      </c>
      <c r="O205" s="461">
        <v>0</v>
      </c>
      <c r="P205" s="461">
        <v>0</v>
      </c>
      <c r="Q205" s="461">
        <v>0</v>
      </c>
      <c r="R205" s="461">
        <v>0</v>
      </c>
      <c r="S205" s="461">
        <v>0</v>
      </c>
      <c r="T205" s="461">
        <v>0</v>
      </c>
      <c r="U205" s="461">
        <v>0</v>
      </c>
      <c r="V205" s="461">
        <v>0</v>
      </c>
      <c r="W205" s="461">
        <v>0</v>
      </c>
      <c r="X205" s="461">
        <v>0</v>
      </c>
      <c r="Y205" s="461">
        <v>0</v>
      </c>
      <c r="Z205" s="461">
        <v>0</v>
      </c>
      <c r="AA205" s="461">
        <v>0</v>
      </c>
      <c r="AB205" s="461">
        <v>0</v>
      </c>
      <c r="AC205" s="461">
        <v>1</v>
      </c>
      <c r="AD205" s="461">
        <v>0</v>
      </c>
      <c r="AE205" s="461">
        <v>0</v>
      </c>
      <c r="AF205" s="461">
        <v>0</v>
      </c>
      <c r="AG205" s="456">
        <f t="shared" si="13"/>
        <v>6</v>
      </c>
      <c r="AH205" s="456">
        <f t="shared" si="14"/>
        <v>67</v>
      </c>
      <c r="AI205" s="461">
        <v>0</v>
      </c>
      <c r="AJ205" s="456">
        <f t="shared" si="15"/>
        <v>73</v>
      </c>
      <c r="AK205" s="456">
        <f t="shared" si="16"/>
        <v>1</v>
      </c>
      <c r="AL205" s="456">
        <f t="shared" si="16"/>
        <v>0</v>
      </c>
      <c r="AM205" s="461">
        <v>4</v>
      </c>
      <c r="AN205" s="462" t="s">
        <v>3248</v>
      </c>
      <c r="AO205" s="461">
        <v>0</v>
      </c>
      <c r="AP205" s="461">
        <v>0</v>
      </c>
      <c r="AQ205" s="461">
        <v>0</v>
      </c>
      <c r="AR205" s="461">
        <v>0</v>
      </c>
      <c r="AS205" s="461">
        <v>0</v>
      </c>
      <c r="AT205" s="461">
        <v>0</v>
      </c>
      <c r="AU205" s="461">
        <v>0</v>
      </c>
      <c r="AV205" s="461">
        <v>0</v>
      </c>
      <c r="AW205" s="461">
        <v>0</v>
      </c>
      <c r="AX205" s="461">
        <v>0</v>
      </c>
      <c r="AY205" s="461">
        <v>0</v>
      </c>
      <c r="AZ205" s="461">
        <v>0</v>
      </c>
      <c r="BA205" s="461">
        <v>0</v>
      </c>
      <c r="BB205" s="461">
        <v>0</v>
      </c>
      <c r="BC205" s="461">
        <v>0</v>
      </c>
      <c r="BD205" s="461">
        <v>0</v>
      </c>
      <c r="BE205" s="461">
        <v>0</v>
      </c>
      <c r="BF205" s="461">
        <v>0</v>
      </c>
      <c r="BG205" s="461">
        <v>0</v>
      </c>
      <c r="BH205" s="461">
        <v>0</v>
      </c>
      <c r="BI205" s="461">
        <v>0</v>
      </c>
      <c r="BJ205" s="461">
        <v>0</v>
      </c>
      <c r="BK205" s="461">
        <v>0</v>
      </c>
      <c r="BL205" s="461">
        <v>0</v>
      </c>
      <c r="BM205" s="461">
        <v>0</v>
      </c>
      <c r="BN205" s="461">
        <v>0</v>
      </c>
      <c r="BO205" s="461">
        <v>0</v>
      </c>
      <c r="BP205" s="461">
        <v>0</v>
      </c>
      <c r="BQ205" s="461">
        <v>0</v>
      </c>
      <c r="BR205" s="461">
        <v>0</v>
      </c>
      <c r="BS205" s="461">
        <v>0</v>
      </c>
      <c r="BT205" s="461">
        <v>0</v>
      </c>
      <c r="BU205" s="461">
        <v>0</v>
      </c>
      <c r="BV205" s="461">
        <v>0</v>
      </c>
      <c r="BW205" s="461">
        <v>0</v>
      </c>
      <c r="BX205" s="461">
        <v>0</v>
      </c>
      <c r="BY205" s="461">
        <v>0</v>
      </c>
      <c r="BZ205" s="461">
        <v>0</v>
      </c>
      <c r="CA205" s="461">
        <v>0</v>
      </c>
      <c r="CB205" s="461">
        <v>0</v>
      </c>
      <c r="CC205" s="461">
        <v>0</v>
      </c>
      <c r="CD205" s="461">
        <v>0</v>
      </c>
      <c r="CE205" s="461">
        <v>0</v>
      </c>
      <c r="CF205" s="461">
        <v>0</v>
      </c>
      <c r="CG205" s="461">
        <v>0</v>
      </c>
      <c r="CH205" s="461">
        <v>0</v>
      </c>
    </row>
    <row r="206" spans="1:87" s="442" customFormat="1">
      <c r="A206" s="451" t="s">
        <v>3249</v>
      </c>
      <c r="B206" s="458">
        <v>7</v>
      </c>
      <c r="C206" s="458">
        <v>0</v>
      </c>
      <c r="D206" s="458">
        <v>0</v>
      </c>
      <c r="E206" s="458">
        <v>0</v>
      </c>
      <c r="F206" s="458">
        <v>0</v>
      </c>
      <c r="G206" s="458">
        <v>0</v>
      </c>
      <c r="H206" s="458">
        <v>19</v>
      </c>
      <c r="I206" s="458">
        <v>0</v>
      </c>
      <c r="J206" s="458">
        <v>0</v>
      </c>
      <c r="K206" s="458">
        <v>0</v>
      </c>
      <c r="L206" s="458">
        <v>0</v>
      </c>
      <c r="M206" s="458">
        <v>0</v>
      </c>
      <c r="N206" s="458">
        <v>0</v>
      </c>
      <c r="O206" s="458">
        <v>0</v>
      </c>
      <c r="P206" s="458">
        <v>0</v>
      </c>
      <c r="Q206" s="458">
        <v>0</v>
      </c>
      <c r="R206" s="458">
        <v>0</v>
      </c>
      <c r="S206" s="458">
        <v>0</v>
      </c>
      <c r="T206" s="458">
        <v>0</v>
      </c>
      <c r="U206" s="458">
        <v>0</v>
      </c>
      <c r="V206" s="458">
        <v>0</v>
      </c>
      <c r="W206" s="458">
        <v>0</v>
      </c>
      <c r="X206" s="458">
        <v>0</v>
      </c>
      <c r="Y206" s="458">
        <v>0</v>
      </c>
      <c r="Z206" s="458">
        <v>0</v>
      </c>
      <c r="AA206" s="458">
        <v>0</v>
      </c>
      <c r="AB206" s="458">
        <v>0</v>
      </c>
      <c r="AC206" s="458">
        <v>1</v>
      </c>
      <c r="AD206" s="458">
        <v>0</v>
      </c>
      <c r="AE206" s="458">
        <v>0</v>
      </c>
      <c r="AF206" s="458">
        <v>0</v>
      </c>
      <c r="AG206" s="456">
        <f t="shared" si="13"/>
        <v>7</v>
      </c>
      <c r="AH206" s="456">
        <f t="shared" si="14"/>
        <v>19</v>
      </c>
      <c r="AI206" s="458">
        <v>0</v>
      </c>
      <c r="AJ206" s="456">
        <f t="shared" si="15"/>
        <v>26</v>
      </c>
      <c r="AK206" s="456">
        <f t="shared" si="16"/>
        <v>1</v>
      </c>
      <c r="AL206" s="456">
        <f t="shared" si="16"/>
        <v>0</v>
      </c>
      <c r="AM206" s="458">
        <v>3</v>
      </c>
      <c r="AN206" s="465" t="s">
        <v>3250</v>
      </c>
      <c r="AO206" s="458">
        <v>0</v>
      </c>
      <c r="AP206" s="458">
        <v>0</v>
      </c>
      <c r="AQ206" s="458">
        <v>0</v>
      </c>
      <c r="AR206" s="458">
        <v>0</v>
      </c>
      <c r="AS206" s="458">
        <v>0</v>
      </c>
      <c r="AT206" s="458">
        <v>0</v>
      </c>
      <c r="AU206" s="458">
        <v>0</v>
      </c>
      <c r="AV206" s="458">
        <v>0</v>
      </c>
      <c r="AW206" s="458">
        <v>0</v>
      </c>
      <c r="AX206" s="458">
        <v>0</v>
      </c>
      <c r="AY206" s="458">
        <v>0</v>
      </c>
      <c r="AZ206" s="458">
        <v>0</v>
      </c>
      <c r="BA206" s="458">
        <v>0</v>
      </c>
      <c r="BB206" s="458">
        <v>0</v>
      </c>
      <c r="BC206" s="458">
        <v>0</v>
      </c>
      <c r="BD206" s="458">
        <v>0</v>
      </c>
      <c r="BE206" s="458">
        <v>0</v>
      </c>
      <c r="BF206" s="458">
        <v>0</v>
      </c>
      <c r="BG206" s="458">
        <v>0</v>
      </c>
      <c r="BH206" s="458">
        <v>0</v>
      </c>
      <c r="BI206" s="458">
        <v>0</v>
      </c>
      <c r="BJ206" s="458">
        <v>0</v>
      </c>
      <c r="BK206" s="458">
        <v>0</v>
      </c>
      <c r="BL206" s="458">
        <v>0</v>
      </c>
      <c r="BM206" s="458">
        <v>0</v>
      </c>
      <c r="BN206" s="458">
        <v>0</v>
      </c>
      <c r="BO206" s="458">
        <v>0</v>
      </c>
      <c r="BP206" s="458">
        <v>0</v>
      </c>
      <c r="BQ206" s="458">
        <v>0</v>
      </c>
      <c r="BR206" s="458">
        <v>0</v>
      </c>
      <c r="BS206" s="458">
        <v>0</v>
      </c>
      <c r="BT206" s="458">
        <v>0</v>
      </c>
      <c r="BU206" s="458">
        <v>0</v>
      </c>
      <c r="BV206" s="458">
        <v>0</v>
      </c>
      <c r="BW206" s="458">
        <v>0</v>
      </c>
      <c r="BX206" s="458">
        <v>0</v>
      </c>
      <c r="BY206" s="458">
        <v>0</v>
      </c>
      <c r="BZ206" s="458">
        <v>0</v>
      </c>
      <c r="CA206" s="458">
        <v>0</v>
      </c>
      <c r="CB206" s="458">
        <v>0</v>
      </c>
      <c r="CC206" s="458">
        <v>0</v>
      </c>
      <c r="CD206" s="458">
        <v>0</v>
      </c>
      <c r="CE206" s="458">
        <v>0</v>
      </c>
      <c r="CF206" s="458">
        <v>0</v>
      </c>
      <c r="CG206" s="458">
        <v>0</v>
      </c>
      <c r="CH206" s="458">
        <v>0</v>
      </c>
      <c r="CI206" s="441"/>
    </row>
    <row r="207" spans="1:87" s="442" customFormat="1" ht="75">
      <c r="A207" s="451" t="s">
        <v>3251</v>
      </c>
      <c r="B207" s="458">
        <v>6</v>
      </c>
      <c r="C207" s="458">
        <v>0</v>
      </c>
      <c r="D207" s="458">
        <v>0</v>
      </c>
      <c r="E207" s="458">
        <v>0</v>
      </c>
      <c r="F207" s="458">
        <v>0</v>
      </c>
      <c r="G207" s="458">
        <v>0</v>
      </c>
      <c r="H207" s="458">
        <v>18</v>
      </c>
      <c r="I207" s="458">
        <v>0</v>
      </c>
      <c r="J207" s="458">
        <v>0</v>
      </c>
      <c r="K207" s="458">
        <v>15</v>
      </c>
      <c r="L207" s="458">
        <v>0</v>
      </c>
      <c r="M207" s="458">
        <v>0</v>
      </c>
      <c r="N207" s="458">
        <v>8</v>
      </c>
      <c r="O207" s="458">
        <v>0</v>
      </c>
      <c r="P207" s="458">
        <v>0</v>
      </c>
      <c r="Q207" s="458">
        <v>0</v>
      </c>
      <c r="R207" s="458">
        <v>0</v>
      </c>
      <c r="S207" s="458">
        <v>0</v>
      </c>
      <c r="T207" s="458">
        <v>0</v>
      </c>
      <c r="U207" s="458">
        <v>0</v>
      </c>
      <c r="V207" s="458">
        <v>0</v>
      </c>
      <c r="W207" s="458">
        <v>0</v>
      </c>
      <c r="X207" s="458">
        <v>0</v>
      </c>
      <c r="Y207" s="458">
        <v>0</v>
      </c>
      <c r="Z207" s="458">
        <v>0</v>
      </c>
      <c r="AA207" s="458">
        <v>0</v>
      </c>
      <c r="AB207" s="458">
        <v>0</v>
      </c>
      <c r="AC207" s="458">
        <v>2</v>
      </c>
      <c r="AD207" s="458">
        <v>0</v>
      </c>
      <c r="AE207" s="458">
        <v>0</v>
      </c>
      <c r="AF207" s="458">
        <v>0</v>
      </c>
      <c r="AG207" s="456">
        <f t="shared" si="13"/>
        <v>6</v>
      </c>
      <c r="AH207" s="456">
        <f t="shared" si="14"/>
        <v>41</v>
      </c>
      <c r="AI207" s="458">
        <v>0</v>
      </c>
      <c r="AJ207" s="456">
        <f t="shared" si="15"/>
        <v>47</v>
      </c>
      <c r="AK207" s="456">
        <f t="shared" si="16"/>
        <v>2</v>
      </c>
      <c r="AL207" s="456">
        <f t="shared" si="16"/>
        <v>0</v>
      </c>
      <c r="AM207" s="458">
        <v>9</v>
      </c>
      <c r="AN207" s="459" t="s">
        <v>3252</v>
      </c>
      <c r="AO207" s="458">
        <v>0</v>
      </c>
      <c r="AP207" s="458">
        <v>0</v>
      </c>
      <c r="AQ207" s="458">
        <v>0</v>
      </c>
      <c r="AR207" s="458">
        <v>0</v>
      </c>
      <c r="AS207" s="458">
        <v>0</v>
      </c>
      <c r="AT207" s="458">
        <v>0</v>
      </c>
      <c r="AU207" s="458">
        <v>0</v>
      </c>
      <c r="AV207" s="458">
        <v>0</v>
      </c>
      <c r="AW207" s="458">
        <v>0</v>
      </c>
      <c r="AX207" s="458">
        <v>0</v>
      </c>
      <c r="AY207" s="458">
        <v>0</v>
      </c>
      <c r="AZ207" s="458">
        <v>0</v>
      </c>
      <c r="BA207" s="458">
        <v>0</v>
      </c>
      <c r="BB207" s="458">
        <v>0</v>
      </c>
      <c r="BC207" s="458">
        <v>0</v>
      </c>
      <c r="BD207" s="458">
        <v>0</v>
      </c>
      <c r="BE207" s="458">
        <v>0</v>
      </c>
      <c r="BF207" s="458">
        <v>0</v>
      </c>
      <c r="BG207" s="458">
        <v>0</v>
      </c>
      <c r="BH207" s="458">
        <v>0</v>
      </c>
      <c r="BI207" s="458">
        <v>0</v>
      </c>
      <c r="BJ207" s="458">
        <v>0</v>
      </c>
      <c r="BK207" s="458">
        <v>0</v>
      </c>
      <c r="BL207" s="458">
        <v>0</v>
      </c>
      <c r="BM207" s="458">
        <v>0</v>
      </c>
      <c r="BN207" s="458">
        <v>0</v>
      </c>
      <c r="BO207" s="458">
        <v>0</v>
      </c>
      <c r="BP207" s="458">
        <v>0</v>
      </c>
      <c r="BQ207" s="458">
        <v>0</v>
      </c>
      <c r="BR207" s="458">
        <v>0</v>
      </c>
      <c r="BS207" s="458">
        <v>0</v>
      </c>
      <c r="BT207" s="458">
        <v>0</v>
      </c>
      <c r="BU207" s="458">
        <v>0</v>
      </c>
      <c r="BV207" s="458">
        <v>0</v>
      </c>
      <c r="BW207" s="458">
        <v>0</v>
      </c>
      <c r="BX207" s="458">
        <v>0</v>
      </c>
      <c r="BY207" s="458">
        <v>0</v>
      </c>
      <c r="BZ207" s="458">
        <v>0</v>
      </c>
      <c r="CA207" s="458">
        <v>0</v>
      </c>
      <c r="CB207" s="458">
        <v>0</v>
      </c>
      <c r="CC207" s="458">
        <v>0</v>
      </c>
      <c r="CD207" s="458">
        <v>0</v>
      </c>
      <c r="CE207" s="458">
        <v>0</v>
      </c>
      <c r="CF207" s="458">
        <v>0</v>
      </c>
      <c r="CG207" s="458">
        <v>0</v>
      </c>
      <c r="CH207" s="458">
        <v>0</v>
      </c>
      <c r="CI207" s="441"/>
    </row>
    <row r="208" spans="1:87" s="40" customFormat="1">
      <c r="A208" s="453" t="s">
        <v>3253</v>
      </c>
      <c r="B208" s="461">
        <v>7</v>
      </c>
      <c r="C208" s="461">
        <v>0</v>
      </c>
      <c r="D208" s="461">
        <v>0</v>
      </c>
      <c r="E208" s="461">
        <v>0</v>
      </c>
      <c r="F208" s="461">
        <v>0</v>
      </c>
      <c r="G208" s="461">
        <v>0</v>
      </c>
      <c r="H208" s="461">
        <v>22</v>
      </c>
      <c r="I208" s="461">
        <v>0</v>
      </c>
      <c r="J208" s="461">
        <v>0</v>
      </c>
      <c r="K208" s="461">
        <v>0</v>
      </c>
      <c r="L208" s="461">
        <v>0</v>
      </c>
      <c r="M208" s="461">
        <v>0</v>
      </c>
      <c r="N208" s="461">
        <v>0</v>
      </c>
      <c r="O208" s="461">
        <v>0</v>
      </c>
      <c r="P208" s="461">
        <v>0</v>
      </c>
      <c r="Q208" s="461">
        <v>0</v>
      </c>
      <c r="R208" s="461">
        <v>0</v>
      </c>
      <c r="S208" s="461">
        <v>0</v>
      </c>
      <c r="T208" s="461">
        <v>0</v>
      </c>
      <c r="U208" s="461">
        <v>0</v>
      </c>
      <c r="V208" s="461">
        <v>0</v>
      </c>
      <c r="W208" s="461">
        <v>0</v>
      </c>
      <c r="X208" s="461">
        <v>0</v>
      </c>
      <c r="Y208" s="461">
        <v>0</v>
      </c>
      <c r="Z208" s="461">
        <v>0</v>
      </c>
      <c r="AA208" s="461">
        <v>0</v>
      </c>
      <c r="AB208" s="461">
        <v>0</v>
      </c>
      <c r="AC208" s="461">
        <v>1</v>
      </c>
      <c r="AD208" s="461">
        <v>0</v>
      </c>
      <c r="AE208" s="461">
        <v>0</v>
      </c>
      <c r="AF208" s="461">
        <v>0</v>
      </c>
      <c r="AG208" s="456">
        <f t="shared" si="13"/>
        <v>7</v>
      </c>
      <c r="AH208" s="456">
        <f t="shared" si="14"/>
        <v>22</v>
      </c>
      <c r="AI208" s="461">
        <v>0</v>
      </c>
      <c r="AJ208" s="456">
        <f t="shared" si="15"/>
        <v>29</v>
      </c>
      <c r="AK208" s="456">
        <f t="shared" si="16"/>
        <v>1</v>
      </c>
      <c r="AL208" s="456">
        <f t="shared" si="16"/>
        <v>0</v>
      </c>
      <c r="AM208" s="461">
        <v>2</v>
      </c>
      <c r="AN208" s="462" t="s">
        <v>3254</v>
      </c>
      <c r="AO208" s="461">
        <v>0</v>
      </c>
      <c r="AP208" s="461">
        <v>0</v>
      </c>
      <c r="AQ208" s="461">
        <v>0</v>
      </c>
      <c r="AR208" s="461">
        <v>0</v>
      </c>
      <c r="AS208" s="461">
        <v>0</v>
      </c>
      <c r="AT208" s="461">
        <v>0</v>
      </c>
      <c r="AU208" s="461">
        <v>0</v>
      </c>
      <c r="AV208" s="461">
        <v>0</v>
      </c>
      <c r="AW208" s="461">
        <v>0</v>
      </c>
      <c r="AX208" s="461">
        <v>0</v>
      </c>
      <c r="AY208" s="461">
        <v>0</v>
      </c>
      <c r="AZ208" s="461">
        <v>0</v>
      </c>
      <c r="BA208" s="461">
        <v>0</v>
      </c>
      <c r="BB208" s="461">
        <v>0</v>
      </c>
      <c r="BC208" s="461">
        <v>0</v>
      </c>
      <c r="BD208" s="461">
        <v>0</v>
      </c>
      <c r="BE208" s="461">
        <v>0</v>
      </c>
      <c r="BF208" s="461">
        <v>0</v>
      </c>
      <c r="BG208" s="461">
        <v>0</v>
      </c>
      <c r="BH208" s="461">
        <v>0</v>
      </c>
      <c r="BI208" s="461">
        <v>0</v>
      </c>
      <c r="BJ208" s="461">
        <v>0</v>
      </c>
      <c r="BK208" s="461">
        <v>0</v>
      </c>
      <c r="BL208" s="461">
        <v>0</v>
      </c>
      <c r="BM208" s="461">
        <v>0</v>
      </c>
      <c r="BN208" s="461">
        <v>0</v>
      </c>
      <c r="BO208" s="461">
        <v>0</v>
      </c>
      <c r="BP208" s="461">
        <v>0</v>
      </c>
      <c r="BQ208" s="461">
        <v>0</v>
      </c>
      <c r="BR208" s="461">
        <v>0</v>
      </c>
      <c r="BS208" s="461">
        <v>0</v>
      </c>
      <c r="BT208" s="461">
        <v>0</v>
      </c>
      <c r="BU208" s="461">
        <v>0</v>
      </c>
      <c r="BV208" s="461">
        <v>0</v>
      </c>
      <c r="BW208" s="461">
        <v>0</v>
      </c>
      <c r="BX208" s="461">
        <v>0</v>
      </c>
      <c r="BY208" s="461">
        <v>0</v>
      </c>
      <c r="BZ208" s="461">
        <v>0</v>
      </c>
      <c r="CA208" s="461">
        <v>0</v>
      </c>
      <c r="CB208" s="461">
        <v>0</v>
      </c>
      <c r="CC208" s="461">
        <v>0</v>
      </c>
      <c r="CD208" s="461">
        <v>0</v>
      </c>
      <c r="CE208" s="461">
        <v>0</v>
      </c>
      <c r="CF208" s="461">
        <v>0</v>
      </c>
      <c r="CG208" s="461">
        <v>0</v>
      </c>
      <c r="CH208" s="461">
        <v>0</v>
      </c>
    </row>
    <row r="209" spans="1:87" s="40" customFormat="1" ht="90">
      <c r="A209" s="453" t="s">
        <v>3255</v>
      </c>
      <c r="B209" s="461">
        <v>23</v>
      </c>
      <c r="C209" s="461">
        <v>0</v>
      </c>
      <c r="D209" s="461">
        <v>0</v>
      </c>
      <c r="E209" s="461">
        <v>0</v>
      </c>
      <c r="F209" s="461">
        <v>0</v>
      </c>
      <c r="G209" s="461">
        <v>0</v>
      </c>
      <c r="H209" s="461">
        <v>171</v>
      </c>
      <c r="I209" s="461">
        <v>1</v>
      </c>
      <c r="J209" s="461">
        <v>0</v>
      </c>
      <c r="K209" s="461">
        <v>288</v>
      </c>
      <c r="L209" s="461">
        <v>0</v>
      </c>
      <c r="M209" s="461">
        <v>0</v>
      </c>
      <c r="N209" s="461">
        <v>7</v>
      </c>
      <c r="O209" s="461">
        <v>0</v>
      </c>
      <c r="P209" s="461">
        <v>0</v>
      </c>
      <c r="Q209" s="461">
        <v>0</v>
      </c>
      <c r="R209" s="461">
        <v>0</v>
      </c>
      <c r="S209" s="461">
        <v>0</v>
      </c>
      <c r="T209" s="461">
        <v>0</v>
      </c>
      <c r="U209" s="461">
        <v>0</v>
      </c>
      <c r="V209" s="461">
        <v>0</v>
      </c>
      <c r="W209" s="461">
        <v>0</v>
      </c>
      <c r="X209" s="461">
        <v>0</v>
      </c>
      <c r="Y209" s="461">
        <v>0</v>
      </c>
      <c r="Z209" s="461">
        <v>0</v>
      </c>
      <c r="AA209" s="461">
        <v>0</v>
      </c>
      <c r="AB209" s="461">
        <v>0</v>
      </c>
      <c r="AC209" s="461">
        <v>1</v>
      </c>
      <c r="AD209" s="468">
        <v>0</v>
      </c>
      <c r="AE209" s="461">
        <v>0</v>
      </c>
      <c r="AF209" s="461">
        <v>0</v>
      </c>
      <c r="AG209" s="456">
        <f t="shared" si="13"/>
        <v>23</v>
      </c>
      <c r="AH209" s="456">
        <f t="shared" si="14"/>
        <v>466</v>
      </c>
      <c r="AI209" s="461">
        <v>0</v>
      </c>
      <c r="AJ209" s="456">
        <f t="shared" si="15"/>
        <v>489</v>
      </c>
      <c r="AK209" s="456">
        <f t="shared" si="16"/>
        <v>2</v>
      </c>
      <c r="AL209" s="456">
        <f t="shared" si="16"/>
        <v>0</v>
      </c>
      <c r="AM209" s="461">
        <v>6</v>
      </c>
      <c r="AN209" s="462" t="s">
        <v>3078</v>
      </c>
      <c r="AO209" s="461">
        <v>0</v>
      </c>
      <c r="AP209" s="461">
        <v>0</v>
      </c>
      <c r="AQ209" s="461">
        <v>0</v>
      </c>
      <c r="AR209" s="461">
        <v>0</v>
      </c>
      <c r="AS209" s="461">
        <v>0</v>
      </c>
      <c r="AT209" s="461">
        <v>0</v>
      </c>
      <c r="AU209" s="461">
        <v>0</v>
      </c>
      <c r="AV209" s="461">
        <v>0</v>
      </c>
      <c r="AW209" s="461">
        <v>0</v>
      </c>
      <c r="AX209" s="461">
        <v>0</v>
      </c>
      <c r="AY209" s="461">
        <v>0</v>
      </c>
      <c r="AZ209" s="461">
        <v>0</v>
      </c>
      <c r="BA209" s="461">
        <v>0</v>
      </c>
      <c r="BB209" s="461">
        <v>0</v>
      </c>
      <c r="BC209" s="461">
        <v>0</v>
      </c>
      <c r="BD209" s="461">
        <v>0</v>
      </c>
      <c r="BE209" s="461">
        <v>0</v>
      </c>
      <c r="BF209" s="461">
        <v>0</v>
      </c>
      <c r="BG209" s="461">
        <v>0</v>
      </c>
      <c r="BH209" s="461">
        <v>0</v>
      </c>
      <c r="BI209" s="461">
        <v>0</v>
      </c>
      <c r="BJ209" s="461">
        <v>0</v>
      </c>
      <c r="BK209" s="461">
        <v>0</v>
      </c>
      <c r="BL209" s="461">
        <v>0</v>
      </c>
      <c r="BM209" s="461">
        <v>0</v>
      </c>
      <c r="BN209" s="461">
        <v>0</v>
      </c>
      <c r="BO209" s="461">
        <v>0</v>
      </c>
      <c r="BP209" s="461">
        <v>0</v>
      </c>
      <c r="BQ209" s="461">
        <v>0</v>
      </c>
      <c r="BR209" s="461">
        <v>0</v>
      </c>
      <c r="BS209" s="461">
        <v>0</v>
      </c>
      <c r="BT209" s="461">
        <v>0</v>
      </c>
      <c r="BU209" s="461">
        <v>0</v>
      </c>
      <c r="BV209" s="461">
        <v>0</v>
      </c>
      <c r="BW209" s="461">
        <v>0</v>
      </c>
      <c r="BX209" s="461">
        <v>0</v>
      </c>
      <c r="BY209" s="461">
        <v>0</v>
      </c>
      <c r="BZ209" s="461">
        <v>0</v>
      </c>
      <c r="CA209" s="461">
        <v>0</v>
      </c>
      <c r="CB209" s="461">
        <v>0</v>
      </c>
      <c r="CC209" s="461">
        <v>0</v>
      </c>
      <c r="CD209" s="461">
        <v>0</v>
      </c>
      <c r="CE209" s="461">
        <v>0</v>
      </c>
      <c r="CF209" s="461">
        <v>0</v>
      </c>
      <c r="CG209" s="461">
        <v>0</v>
      </c>
      <c r="CH209" s="461">
        <v>0</v>
      </c>
    </row>
    <row r="210" spans="1:87" s="442" customFormat="1" ht="45">
      <c r="A210" s="451" t="s">
        <v>3256</v>
      </c>
      <c r="B210" s="458">
        <v>4</v>
      </c>
      <c r="C210" s="458">
        <v>0</v>
      </c>
      <c r="D210" s="458">
        <v>0</v>
      </c>
      <c r="E210" s="458">
        <v>0</v>
      </c>
      <c r="F210" s="458">
        <v>0</v>
      </c>
      <c r="G210" s="458">
        <v>0</v>
      </c>
      <c r="H210" s="458">
        <v>12</v>
      </c>
      <c r="I210" s="458">
        <v>0</v>
      </c>
      <c r="J210" s="458">
        <v>0</v>
      </c>
      <c r="K210" s="458">
        <v>1</v>
      </c>
      <c r="L210" s="458">
        <v>0</v>
      </c>
      <c r="M210" s="458">
        <v>0</v>
      </c>
      <c r="N210" s="458">
        <v>9</v>
      </c>
      <c r="O210" s="458">
        <v>0</v>
      </c>
      <c r="P210" s="458">
        <v>0</v>
      </c>
      <c r="Q210" s="458">
        <v>0</v>
      </c>
      <c r="R210" s="458">
        <v>0</v>
      </c>
      <c r="S210" s="458">
        <v>0</v>
      </c>
      <c r="T210" s="458">
        <v>0</v>
      </c>
      <c r="U210" s="458">
        <v>0</v>
      </c>
      <c r="V210" s="458">
        <v>0</v>
      </c>
      <c r="W210" s="458">
        <v>0</v>
      </c>
      <c r="X210" s="458">
        <v>0</v>
      </c>
      <c r="Y210" s="458">
        <v>0</v>
      </c>
      <c r="Z210" s="458">
        <v>0</v>
      </c>
      <c r="AA210" s="458">
        <v>0</v>
      </c>
      <c r="AB210" s="458">
        <v>0</v>
      </c>
      <c r="AC210" s="458">
        <v>2</v>
      </c>
      <c r="AD210" s="458">
        <v>0</v>
      </c>
      <c r="AE210" s="458">
        <v>0</v>
      </c>
      <c r="AF210" s="458">
        <v>0</v>
      </c>
      <c r="AG210" s="456">
        <f t="shared" si="13"/>
        <v>4</v>
      </c>
      <c r="AH210" s="456">
        <f t="shared" si="14"/>
        <v>22</v>
      </c>
      <c r="AI210" s="458">
        <v>0</v>
      </c>
      <c r="AJ210" s="456">
        <f t="shared" si="15"/>
        <v>26</v>
      </c>
      <c r="AK210" s="456">
        <f t="shared" si="16"/>
        <v>2</v>
      </c>
      <c r="AL210" s="456">
        <f t="shared" si="16"/>
        <v>0</v>
      </c>
      <c r="AM210" s="464">
        <v>7</v>
      </c>
      <c r="AN210" s="465" t="s">
        <v>3257</v>
      </c>
      <c r="AO210" s="466">
        <v>0</v>
      </c>
      <c r="AP210" s="466">
        <v>0</v>
      </c>
      <c r="AQ210" s="466">
        <v>0</v>
      </c>
      <c r="AR210" s="466">
        <v>0</v>
      </c>
      <c r="AS210" s="466">
        <v>0</v>
      </c>
      <c r="AT210" s="466">
        <v>0</v>
      </c>
      <c r="AU210" s="466">
        <v>0</v>
      </c>
      <c r="AV210" s="466">
        <v>0</v>
      </c>
      <c r="AW210" s="466">
        <v>0</v>
      </c>
      <c r="AX210" s="466">
        <v>0</v>
      </c>
      <c r="AY210" s="466">
        <v>0</v>
      </c>
      <c r="AZ210" s="466">
        <v>0</v>
      </c>
      <c r="BA210" s="466">
        <v>0</v>
      </c>
      <c r="BB210" s="466">
        <v>0</v>
      </c>
      <c r="BC210" s="466">
        <v>0</v>
      </c>
      <c r="BD210" s="466">
        <v>0</v>
      </c>
      <c r="BE210" s="466">
        <v>0</v>
      </c>
      <c r="BF210" s="466">
        <v>0</v>
      </c>
      <c r="BG210" s="466">
        <v>0</v>
      </c>
      <c r="BH210" s="466">
        <v>0</v>
      </c>
      <c r="BI210" s="466">
        <v>0</v>
      </c>
      <c r="BJ210" s="466">
        <v>0</v>
      </c>
      <c r="BK210" s="466">
        <v>0</v>
      </c>
      <c r="BL210" s="466">
        <v>0</v>
      </c>
      <c r="BM210" s="466">
        <v>0</v>
      </c>
      <c r="BN210" s="466">
        <v>0</v>
      </c>
      <c r="BO210" s="466">
        <v>0</v>
      </c>
      <c r="BP210" s="466">
        <v>0</v>
      </c>
      <c r="BQ210" s="466">
        <v>0</v>
      </c>
      <c r="BR210" s="466">
        <v>0</v>
      </c>
      <c r="BS210" s="466">
        <v>0</v>
      </c>
      <c r="BT210" s="466">
        <v>0</v>
      </c>
      <c r="BU210" s="466">
        <v>0</v>
      </c>
      <c r="BV210" s="466">
        <v>0</v>
      </c>
      <c r="BW210" s="466">
        <v>0</v>
      </c>
      <c r="BX210" s="466">
        <v>0</v>
      </c>
      <c r="BY210" s="466">
        <v>0</v>
      </c>
      <c r="BZ210" s="466">
        <v>0</v>
      </c>
      <c r="CA210" s="466">
        <v>0</v>
      </c>
      <c r="CB210" s="466">
        <v>0</v>
      </c>
      <c r="CC210" s="466">
        <v>0</v>
      </c>
      <c r="CD210" s="466">
        <v>0</v>
      </c>
      <c r="CE210" s="466">
        <v>0</v>
      </c>
      <c r="CF210" s="466">
        <v>0</v>
      </c>
      <c r="CG210" s="466">
        <v>0</v>
      </c>
      <c r="CH210" s="466">
        <v>0</v>
      </c>
      <c r="CI210" s="441"/>
    </row>
    <row r="211" spans="1:87" s="40" customFormat="1" ht="60">
      <c r="A211" s="453" t="s">
        <v>3258</v>
      </c>
      <c r="B211" s="461">
        <v>6</v>
      </c>
      <c r="C211" s="461">
        <v>0</v>
      </c>
      <c r="D211" s="461">
        <v>0</v>
      </c>
      <c r="E211" s="461">
        <v>0</v>
      </c>
      <c r="F211" s="461">
        <v>0</v>
      </c>
      <c r="G211" s="461">
        <v>0</v>
      </c>
      <c r="H211" s="461">
        <v>19</v>
      </c>
      <c r="I211" s="461">
        <v>0</v>
      </c>
      <c r="J211" s="461">
        <v>0</v>
      </c>
      <c r="K211" s="461">
        <v>0</v>
      </c>
      <c r="L211" s="461">
        <v>0</v>
      </c>
      <c r="M211" s="461">
        <v>0</v>
      </c>
      <c r="N211" s="461">
        <v>0</v>
      </c>
      <c r="O211" s="461">
        <v>0</v>
      </c>
      <c r="P211" s="461">
        <v>0</v>
      </c>
      <c r="Q211" s="461">
        <v>0</v>
      </c>
      <c r="R211" s="461">
        <v>0</v>
      </c>
      <c r="S211" s="461">
        <v>0</v>
      </c>
      <c r="T211" s="461">
        <v>0</v>
      </c>
      <c r="U211" s="461">
        <v>0</v>
      </c>
      <c r="V211" s="461">
        <v>0</v>
      </c>
      <c r="W211" s="461">
        <v>0</v>
      </c>
      <c r="X211" s="461">
        <v>0</v>
      </c>
      <c r="Y211" s="461">
        <v>0</v>
      </c>
      <c r="Z211" s="461">
        <v>0</v>
      </c>
      <c r="AA211" s="461">
        <v>0</v>
      </c>
      <c r="AB211" s="461">
        <v>0</v>
      </c>
      <c r="AC211" s="461">
        <v>1</v>
      </c>
      <c r="AD211" s="461">
        <v>0</v>
      </c>
      <c r="AE211" s="461">
        <v>0</v>
      </c>
      <c r="AF211" s="461">
        <v>0</v>
      </c>
      <c r="AG211" s="456">
        <f t="shared" si="13"/>
        <v>6</v>
      </c>
      <c r="AH211" s="456">
        <f t="shared" si="14"/>
        <v>19</v>
      </c>
      <c r="AI211" s="461">
        <v>0</v>
      </c>
      <c r="AJ211" s="456">
        <f t="shared" si="15"/>
        <v>25</v>
      </c>
      <c r="AK211" s="456">
        <f t="shared" si="16"/>
        <v>1</v>
      </c>
      <c r="AL211" s="456">
        <f t="shared" si="16"/>
        <v>0</v>
      </c>
      <c r="AM211" s="461">
        <v>7</v>
      </c>
      <c r="AN211" s="462" t="s">
        <v>3259</v>
      </c>
      <c r="AO211" s="461">
        <v>0</v>
      </c>
      <c r="AP211" s="461">
        <v>0</v>
      </c>
      <c r="AQ211" s="461">
        <v>0</v>
      </c>
      <c r="AR211" s="461">
        <v>0</v>
      </c>
      <c r="AS211" s="461">
        <v>0</v>
      </c>
      <c r="AT211" s="461">
        <v>0</v>
      </c>
      <c r="AU211" s="461">
        <v>0</v>
      </c>
      <c r="AV211" s="461">
        <v>0</v>
      </c>
      <c r="AW211" s="461">
        <v>0</v>
      </c>
      <c r="AX211" s="461">
        <v>0</v>
      </c>
      <c r="AY211" s="461">
        <v>0</v>
      </c>
      <c r="AZ211" s="461">
        <v>0</v>
      </c>
      <c r="BA211" s="461">
        <v>0</v>
      </c>
      <c r="BB211" s="461">
        <v>0</v>
      </c>
      <c r="BC211" s="461">
        <v>0</v>
      </c>
      <c r="BD211" s="461">
        <v>0</v>
      </c>
      <c r="BE211" s="461">
        <v>0</v>
      </c>
      <c r="BF211" s="461">
        <v>0</v>
      </c>
      <c r="BG211" s="461">
        <v>0</v>
      </c>
      <c r="BH211" s="461">
        <v>0</v>
      </c>
      <c r="BI211" s="461">
        <v>0</v>
      </c>
      <c r="BJ211" s="461">
        <v>0</v>
      </c>
      <c r="BK211" s="461">
        <v>0</v>
      </c>
      <c r="BL211" s="461">
        <v>0</v>
      </c>
      <c r="BM211" s="461">
        <v>0</v>
      </c>
      <c r="BN211" s="461">
        <v>0</v>
      </c>
      <c r="BO211" s="461">
        <v>0</v>
      </c>
      <c r="BP211" s="461">
        <v>0</v>
      </c>
      <c r="BQ211" s="461">
        <v>0</v>
      </c>
      <c r="BR211" s="461">
        <v>0</v>
      </c>
      <c r="BS211" s="461">
        <v>0</v>
      </c>
      <c r="BT211" s="461">
        <v>0</v>
      </c>
      <c r="BU211" s="461">
        <v>0</v>
      </c>
      <c r="BV211" s="461">
        <v>0</v>
      </c>
      <c r="BW211" s="461">
        <v>0</v>
      </c>
      <c r="BX211" s="461">
        <v>0</v>
      </c>
      <c r="BY211" s="461">
        <v>0</v>
      </c>
      <c r="BZ211" s="461">
        <v>0</v>
      </c>
      <c r="CA211" s="461">
        <v>0</v>
      </c>
      <c r="CB211" s="461">
        <v>0</v>
      </c>
      <c r="CC211" s="461">
        <v>0</v>
      </c>
      <c r="CD211" s="461">
        <v>0</v>
      </c>
      <c r="CE211" s="461">
        <v>0</v>
      </c>
      <c r="CF211" s="461">
        <v>0</v>
      </c>
      <c r="CG211" s="461">
        <v>0</v>
      </c>
      <c r="CH211" s="461">
        <v>0</v>
      </c>
    </row>
    <row r="212" spans="1:87" s="442" customFormat="1">
      <c r="A212" s="451" t="s">
        <v>3260</v>
      </c>
      <c r="B212" s="458">
        <v>2</v>
      </c>
      <c r="C212" s="458">
        <v>0</v>
      </c>
      <c r="D212" s="458">
        <v>0</v>
      </c>
      <c r="E212" s="458">
        <v>0</v>
      </c>
      <c r="F212" s="458">
        <v>0</v>
      </c>
      <c r="G212" s="458">
        <v>0</v>
      </c>
      <c r="H212" s="458">
        <v>4</v>
      </c>
      <c r="I212" s="458">
        <v>0</v>
      </c>
      <c r="J212" s="458">
        <v>0</v>
      </c>
      <c r="K212" s="458">
        <v>0</v>
      </c>
      <c r="L212" s="458">
        <v>0</v>
      </c>
      <c r="M212" s="458">
        <v>0</v>
      </c>
      <c r="N212" s="458">
        <v>0</v>
      </c>
      <c r="O212" s="458">
        <v>0</v>
      </c>
      <c r="P212" s="458">
        <v>0</v>
      </c>
      <c r="Q212" s="458">
        <v>0</v>
      </c>
      <c r="R212" s="458">
        <v>0</v>
      </c>
      <c r="S212" s="458">
        <v>0</v>
      </c>
      <c r="T212" s="458">
        <v>0</v>
      </c>
      <c r="U212" s="458">
        <v>0</v>
      </c>
      <c r="V212" s="458">
        <v>0</v>
      </c>
      <c r="W212" s="458">
        <v>0</v>
      </c>
      <c r="X212" s="458">
        <v>0</v>
      </c>
      <c r="Y212" s="458">
        <v>0</v>
      </c>
      <c r="Z212" s="458">
        <v>0</v>
      </c>
      <c r="AA212" s="458">
        <v>0</v>
      </c>
      <c r="AB212" s="458">
        <v>0</v>
      </c>
      <c r="AC212" s="458">
        <v>0</v>
      </c>
      <c r="AD212" s="458">
        <v>0</v>
      </c>
      <c r="AE212" s="458">
        <v>0</v>
      </c>
      <c r="AF212" s="458">
        <v>0</v>
      </c>
      <c r="AG212" s="456">
        <f t="shared" si="13"/>
        <v>2</v>
      </c>
      <c r="AH212" s="456">
        <f t="shared" si="14"/>
        <v>4</v>
      </c>
      <c r="AI212" s="458">
        <v>0</v>
      </c>
      <c r="AJ212" s="456">
        <f t="shared" si="15"/>
        <v>6</v>
      </c>
      <c r="AK212" s="456">
        <f t="shared" si="16"/>
        <v>0</v>
      </c>
      <c r="AL212" s="456">
        <f t="shared" si="16"/>
        <v>0</v>
      </c>
      <c r="AM212" s="458">
        <v>0</v>
      </c>
      <c r="AN212" s="459">
        <v>0</v>
      </c>
      <c r="AO212" s="458">
        <v>0</v>
      </c>
      <c r="AP212" s="458">
        <v>0</v>
      </c>
      <c r="AQ212" s="458">
        <v>0</v>
      </c>
      <c r="AR212" s="458">
        <v>0</v>
      </c>
      <c r="AS212" s="458">
        <v>0</v>
      </c>
      <c r="AT212" s="458">
        <v>0</v>
      </c>
      <c r="AU212" s="458">
        <v>0</v>
      </c>
      <c r="AV212" s="458">
        <v>0</v>
      </c>
      <c r="AW212" s="458">
        <v>0</v>
      </c>
      <c r="AX212" s="458">
        <v>0</v>
      </c>
      <c r="AY212" s="458">
        <v>0</v>
      </c>
      <c r="AZ212" s="458">
        <v>0</v>
      </c>
      <c r="BA212" s="458">
        <v>0</v>
      </c>
      <c r="BB212" s="458">
        <v>0</v>
      </c>
      <c r="BC212" s="458">
        <v>0</v>
      </c>
      <c r="BD212" s="458">
        <v>0</v>
      </c>
      <c r="BE212" s="458">
        <v>0</v>
      </c>
      <c r="BF212" s="458">
        <v>0</v>
      </c>
      <c r="BG212" s="458">
        <v>0</v>
      </c>
      <c r="BH212" s="458">
        <v>0</v>
      </c>
      <c r="BI212" s="458">
        <v>0</v>
      </c>
      <c r="BJ212" s="458">
        <v>0</v>
      </c>
      <c r="BK212" s="458">
        <v>0</v>
      </c>
      <c r="BL212" s="458">
        <v>0</v>
      </c>
      <c r="BM212" s="458">
        <v>0</v>
      </c>
      <c r="BN212" s="458">
        <v>0</v>
      </c>
      <c r="BO212" s="458">
        <v>0</v>
      </c>
      <c r="BP212" s="458">
        <v>0</v>
      </c>
      <c r="BQ212" s="458">
        <v>0</v>
      </c>
      <c r="BR212" s="458">
        <v>0</v>
      </c>
      <c r="BS212" s="458">
        <v>0</v>
      </c>
      <c r="BT212" s="458">
        <v>0</v>
      </c>
      <c r="BU212" s="458">
        <v>0</v>
      </c>
      <c r="BV212" s="458">
        <v>0</v>
      </c>
      <c r="BW212" s="458">
        <v>0</v>
      </c>
      <c r="BX212" s="458">
        <v>0</v>
      </c>
      <c r="BY212" s="458">
        <v>0</v>
      </c>
      <c r="BZ212" s="458">
        <v>0</v>
      </c>
      <c r="CA212" s="458">
        <v>0</v>
      </c>
      <c r="CB212" s="458">
        <v>0</v>
      </c>
      <c r="CC212" s="458">
        <v>0</v>
      </c>
      <c r="CD212" s="458">
        <v>0</v>
      </c>
      <c r="CE212" s="458">
        <v>0</v>
      </c>
      <c r="CF212" s="458">
        <v>0</v>
      </c>
      <c r="CG212" s="458">
        <v>0</v>
      </c>
      <c r="CH212" s="458">
        <v>0</v>
      </c>
      <c r="CI212" s="441"/>
    </row>
    <row r="213" spans="1:87" s="442" customFormat="1" ht="30">
      <c r="A213" s="451" t="s">
        <v>3261</v>
      </c>
      <c r="B213" s="458">
        <v>10</v>
      </c>
      <c r="C213" s="458">
        <v>0</v>
      </c>
      <c r="D213" s="458">
        <v>0</v>
      </c>
      <c r="E213" s="458">
        <v>0</v>
      </c>
      <c r="F213" s="458">
        <v>0</v>
      </c>
      <c r="G213" s="458">
        <v>0</v>
      </c>
      <c r="H213" s="458">
        <v>77</v>
      </c>
      <c r="I213" s="458">
        <v>0</v>
      </c>
      <c r="J213" s="458">
        <v>0</v>
      </c>
      <c r="K213" s="458">
        <v>34</v>
      </c>
      <c r="L213" s="458">
        <v>0</v>
      </c>
      <c r="M213" s="458">
        <v>0</v>
      </c>
      <c r="N213" s="458">
        <v>0</v>
      </c>
      <c r="O213" s="458">
        <v>0</v>
      </c>
      <c r="P213" s="458">
        <v>0</v>
      </c>
      <c r="Q213" s="458">
        <v>0</v>
      </c>
      <c r="R213" s="458">
        <v>0</v>
      </c>
      <c r="S213" s="458">
        <v>0</v>
      </c>
      <c r="T213" s="458">
        <v>0</v>
      </c>
      <c r="U213" s="458">
        <v>0</v>
      </c>
      <c r="V213" s="458">
        <v>0</v>
      </c>
      <c r="W213" s="458">
        <v>0</v>
      </c>
      <c r="X213" s="458">
        <v>0</v>
      </c>
      <c r="Y213" s="458">
        <v>0</v>
      </c>
      <c r="Z213" s="458">
        <v>0</v>
      </c>
      <c r="AA213" s="458">
        <v>0</v>
      </c>
      <c r="AB213" s="458">
        <v>0</v>
      </c>
      <c r="AC213" s="458">
        <v>1</v>
      </c>
      <c r="AD213" s="458">
        <v>0</v>
      </c>
      <c r="AE213" s="458">
        <v>0</v>
      </c>
      <c r="AF213" s="458">
        <v>0</v>
      </c>
      <c r="AG213" s="456">
        <f t="shared" si="13"/>
        <v>10</v>
      </c>
      <c r="AH213" s="456">
        <f t="shared" si="14"/>
        <v>111</v>
      </c>
      <c r="AI213" s="458">
        <v>0</v>
      </c>
      <c r="AJ213" s="456">
        <f t="shared" si="15"/>
        <v>121</v>
      </c>
      <c r="AK213" s="456">
        <f t="shared" si="16"/>
        <v>1</v>
      </c>
      <c r="AL213" s="456">
        <f t="shared" si="16"/>
        <v>0</v>
      </c>
      <c r="AM213" s="458">
        <v>3</v>
      </c>
      <c r="AN213" s="459" t="s">
        <v>3262</v>
      </c>
      <c r="AO213" s="458">
        <v>0</v>
      </c>
      <c r="AP213" s="458">
        <v>0</v>
      </c>
      <c r="AQ213" s="458">
        <v>0</v>
      </c>
      <c r="AR213" s="458">
        <v>0</v>
      </c>
      <c r="AS213" s="458">
        <v>0</v>
      </c>
      <c r="AT213" s="458">
        <v>0</v>
      </c>
      <c r="AU213" s="458">
        <v>0</v>
      </c>
      <c r="AV213" s="458">
        <v>0</v>
      </c>
      <c r="AW213" s="458">
        <v>0</v>
      </c>
      <c r="AX213" s="458">
        <v>0</v>
      </c>
      <c r="AY213" s="458">
        <v>0</v>
      </c>
      <c r="AZ213" s="458">
        <v>0</v>
      </c>
      <c r="BA213" s="458">
        <v>0</v>
      </c>
      <c r="BB213" s="458">
        <v>0</v>
      </c>
      <c r="BC213" s="458">
        <v>0</v>
      </c>
      <c r="BD213" s="458">
        <v>0</v>
      </c>
      <c r="BE213" s="458">
        <v>0</v>
      </c>
      <c r="BF213" s="458">
        <v>0</v>
      </c>
      <c r="BG213" s="458">
        <v>0</v>
      </c>
      <c r="BH213" s="458">
        <v>0</v>
      </c>
      <c r="BI213" s="458">
        <v>0</v>
      </c>
      <c r="BJ213" s="458">
        <v>0</v>
      </c>
      <c r="BK213" s="458">
        <v>0</v>
      </c>
      <c r="BL213" s="458">
        <v>0</v>
      </c>
      <c r="BM213" s="458">
        <v>0</v>
      </c>
      <c r="BN213" s="458">
        <v>0</v>
      </c>
      <c r="BO213" s="458">
        <v>0</v>
      </c>
      <c r="BP213" s="458">
        <v>0</v>
      </c>
      <c r="BQ213" s="458">
        <v>0</v>
      </c>
      <c r="BR213" s="458">
        <v>0</v>
      </c>
      <c r="BS213" s="458">
        <v>0</v>
      </c>
      <c r="BT213" s="458">
        <v>0</v>
      </c>
      <c r="BU213" s="458">
        <v>0</v>
      </c>
      <c r="BV213" s="458">
        <v>0</v>
      </c>
      <c r="BW213" s="458">
        <v>0</v>
      </c>
      <c r="BX213" s="458">
        <v>0</v>
      </c>
      <c r="BY213" s="458">
        <v>0</v>
      </c>
      <c r="BZ213" s="458">
        <v>0</v>
      </c>
      <c r="CA213" s="458">
        <v>0</v>
      </c>
      <c r="CB213" s="458">
        <v>0</v>
      </c>
      <c r="CC213" s="458">
        <v>0</v>
      </c>
      <c r="CD213" s="458">
        <v>0</v>
      </c>
      <c r="CE213" s="458">
        <v>0</v>
      </c>
      <c r="CF213" s="458">
        <v>0</v>
      </c>
      <c r="CG213" s="458">
        <v>0</v>
      </c>
      <c r="CH213" s="458">
        <v>0</v>
      </c>
      <c r="CI213" s="441"/>
    </row>
    <row r="214" spans="1:87" s="40" customFormat="1" ht="75">
      <c r="A214" s="453" t="s">
        <v>3263</v>
      </c>
      <c r="B214" s="461">
        <v>5</v>
      </c>
      <c r="C214" s="461">
        <v>0</v>
      </c>
      <c r="D214" s="461">
        <v>0</v>
      </c>
      <c r="E214" s="461">
        <v>0</v>
      </c>
      <c r="F214" s="461">
        <v>0</v>
      </c>
      <c r="G214" s="461">
        <v>0</v>
      </c>
      <c r="H214" s="461">
        <v>13</v>
      </c>
      <c r="I214" s="461">
        <v>0</v>
      </c>
      <c r="J214" s="461">
        <v>0</v>
      </c>
      <c r="K214" s="461">
        <v>0</v>
      </c>
      <c r="L214" s="461">
        <v>0</v>
      </c>
      <c r="M214" s="461">
        <v>0</v>
      </c>
      <c r="N214" s="461">
        <v>0</v>
      </c>
      <c r="O214" s="461">
        <v>0</v>
      </c>
      <c r="P214" s="461">
        <v>0</v>
      </c>
      <c r="Q214" s="461">
        <v>0</v>
      </c>
      <c r="R214" s="461">
        <v>0</v>
      </c>
      <c r="S214" s="461">
        <v>0</v>
      </c>
      <c r="T214" s="461">
        <v>0</v>
      </c>
      <c r="U214" s="461">
        <v>0</v>
      </c>
      <c r="V214" s="461">
        <v>0</v>
      </c>
      <c r="W214" s="461">
        <v>0</v>
      </c>
      <c r="X214" s="461">
        <v>0</v>
      </c>
      <c r="Y214" s="461">
        <v>0</v>
      </c>
      <c r="Z214" s="461">
        <v>0</v>
      </c>
      <c r="AA214" s="461">
        <v>0</v>
      </c>
      <c r="AB214" s="461">
        <v>0</v>
      </c>
      <c r="AC214" s="461">
        <v>3</v>
      </c>
      <c r="AD214" s="461">
        <v>0</v>
      </c>
      <c r="AE214" s="461">
        <v>0</v>
      </c>
      <c r="AF214" s="461">
        <v>0</v>
      </c>
      <c r="AG214" s="456">
        <f t="shared" si="13"/>
        <v>5</v>
      </c>
      <c r="AH214" s="456">
        <f t="shared" si="14"/>
        <v>13</v>
      </c>
      <c r="AI214" s="461">
        <v>0</v>
      </c>
      <c r="AJ214" s="456">
        <f t="shared" si="15"/>
        <v>18</v>
      </c>
      <c r="AK214" s="456">
        <f t="shared" si="16"/>
        <v>3</v>
      </c>
      <c r="AL214" s="456">
        <f t="shared" si="16"/>
        <v>0</v>
      </c>
      <c r="AM214" s="461">
        <v>13</v>
      </c>
      <c r="AN214" s="462" t="s">
        <v>3264</v>
      </c>
      <c r="AO214" s="461">
        <v>0</v>
      </c>
      <c r="AP214" s="461">
        <v>0</v>
      </c>
      <c r="AQ214" s="461">
        <v>0</v>
      </c>
      <c r="AR214" s="461">
        <v>0</v>
      </c>
      <c r="AS214" s="461">
        <v>0</v>
      </c>
      <c r="AT214" s="461">
        <v>0</v>
      </c>
      <c r="AU214" s="461">
        <v>0</v>
      </c>
      <c r="AV214" s="461">
        <v>0</v>
      </c>
      <c r="AW214" s="461">
        <v>0</v>
      </c>
      <c r="AX214" s="461">
        <v>0</v>
      </c>
      <c r="AY214" s="461">
        <v>0</v>
      </c>
      <c r="AZ214" s="461">
        <v>0</v>
      </c>
      <c r="BA214" s="461">
        <v>0</v>
      </c>
      <c r="BB214" s="461">
        <v>0</v>
      </c>
      <c r="BC214" s="461">
        <v>0</v>
      </c>
      <c r="BD214" s="461">
        <v>0</v>
      </c>
      <c r="BE214" s="461">
        <v>0</v>
      </c>
      <c r="BF214" s="461">
        <v>0</v>
      </c>
      <c r="BG214" s="461">
        <v>0</v>
      </c>
      <c r="BH214" s="461">
        <v>0</v>
      </c>
      <c r="BI214" s="461">
        <v>0</v>
      </c>
      <c r="BJ214" s="461">
        <v>0</v>
      </c>
      <c r="BK214" s="461">
        <v>0</v>
      </c>
      <c r="BL214" s="461">
        <v>0</v>
      </c>
      <c r="BM214" s="461">
        <v>0</v>
      </c>
      <c r="BN214" s="461">
        <v>0</v>
      </c>
      <c r="BO214" s="461">
        <v>0</v>
      </c>
      <c r="BP214" s="461">
        <v>0</v>
      </c>
      <c r="BQ214" s="461">
        <v>0</v>
      </c>
      <c r="BR214" s="461">
        <v>0</v>
      </c>
      <c r="BS214" s="461">
        <v>0</v>
      </c>
      <c r="BT214" s="461">
        <v>0</v>
      </c>
      <c r="BU214" s="461">
        <v>0</v>
      </c>
      <c r="BV214" s="461">
        <v>0</v>
      </c>
      <c r="BW214" s="461">
        <v>0</v>
      </c>
      <c r="BX214" s="461">
        <v>0</v>
      </c>
      <c r="BY214" s="461">
        <v>0</v>
      </c>
      <c r="BZ214" s="461">
        <v>0</v>
      </c>
      <c r="CA214" s="461">
        <v>0</v>
      </c>
      <c r="CB214" s="461">
        <v>0</v>
      </c>
      <c r="CC214" s="461">
        <v>0</v>
      </c>
      <c r="CD214" s="461">
        <v>0</v>
      </c>
      <c r="CE214" s="461">
        <v>0</v>
      </c>
      <c r="CF214" s="461">
        <v>0</v>
      </c>
      <c r="CG214" s="461">
        <v>0</v>
      </c>
      <c r="CH214" s="461">
        <v>0</v>
      </c>
    </row>
    <row r="215" spans="1:87" s="40" customFormat="1" ht="60">
      <c r="A215" s="453" t="s">
        <v>3265</v>
      </c>
      <c r="B215" s="461">
        <v>4</v>
      </c>
      <c r="C215" s="461">
        <v>0</v>
      </c>
      <c r="D215" s="461">
        <v>0</v>
      </c>
      <c r="E215" s="461">
        <v>0</v>
      </c>
      <c r="F215" s="461">
        <v>0</v>
      </c>
      <c r="G215" s="461">
        <v>0</v>
      </c>
      <c r="H215" s="461">
        <v>35</v>
      </c>
      <c r="I215" s="461">
        <v>0</v>
      </c>
      <c r="J215" s="461">
        <v>0</v>
      </c>
      <c r="K215" s="461">
        <v>0</v>
      </c>
      <c r="L215" s="461">
        <v>0</v>
      </c>
      <c r="M215" s="461">
        <v>0</v>
      </c>
      <c r="N215" s="461">
        <v>2</v>
      </c>
      <c r="O215" s="461">
        <v>0</v>
      </c>
      <c r="P215" s="461">
        <v>0</v>
      </c>
      <c r="Q215" s="461">
        <v>0</v>
      </c>
      <c r="R215" s="461">
        <v>0</v>
      </c>
      <c r="S215" s="461">
        <v>0</v>
      </c>
      <c r="T215" s="461">
        <v>0</v>
      </c>
      <c r="U215" s="461">
        <v>0</v>
      </c>
      <c r="V215" s="461">
        <v>0</v>
      </c>
      <c r="W215" s="461">
        <v>0</v>
      </c>
      <c r="X215" s="461">
        <v>0</v>
      </c>
      <c r="Y215" s="461">
        <v>0</v>
      </c>
      <c r="Z215" s="461">
        <v>0</v>
      </c>
      <c r="AA215" s="461">
        <v>0</v>
      </c>
      <c r="AB215" s="461">
        <v>0</v>
      </c>
      <c r="AC215" s="461">
        <v>2</v>
      </c>
      <c r="AD215" s="461">
        <v>0</v>
      </c>
      <c r="AE215" s="461">
        <v>0</v>
      </c>
      <c r="AF215" s="461">
        <v>0</v>
      </c>
      <c r="AG215" s="456">
        <f t="shared" si="13"/>
        <v>4</v>
      </c>
      <c r="AH215" s="456">
        <f t="shared" si="14"/>
        <v>37</v>
      </c>
      <c r="AI215" s="461">
        <v>0</v>
      </c>
      <c r="AJ215" s="456">
        <f t="shared" si="15"/>
        <v>41</v>
      </c>
      <c r="AK215" s="456">
        <f t="shared" si="16"/>
        <v>2</v>
      </c>
      <c r="AL215" s="456">
        <f t="shared" si="16"/>
        <v>0</v>
      </c>
      <c r="AM215" s="461">
        <v>11</v>
      </c>
      <c r="AN215" s="462" t="s">
        <v>3266</v>
      </c>
      <c r="AO215" s="461">
        <v>0</v>
      </c>
      <c r="AP215" s="461">
        <v>0</v>
      </c>
      <c r="AQ215" s="461">
        <v>0</v>
      </c>
      <c r="AR215" s="461">
        <v>0</v>
      </c>
      <c r="AS215" s="461">
        <v>0</v>
      </c>
      <c r="AT215" s="461">
        <v>0</v>
      </c>
      <c r="AU215" s="461">
        <v>0</v>
      </c>
      <c r="AV215" s="461">
        <v>0</v>
      </c>
      <c r="AW215" s="461">
        <v>0</v>
      </c>
      <c r="AX215" s="461">
        <v>0</v>
      </c>
      <c r="AY215" s="461">
        <v>0</v>
      </c>
      <c r="AZ215" s="461">
        <v>0</v>
      </c>
      <c r="BA215" s="461">
        <v>0</v>
      </c>
      <c r="BB215" s="461">
        <v>0</v>
      </c>
      <c r="BC215" s="461">
        <v>0</v>
      </c>
      <c r="BD215" s="461">
        <v>0</v>
      </c>
      <c r="BE215" s="461">
        <v>0</v>
      </c>
      <c r="BF215" s="461">
        <v>0</v>
      </c>
      <c r="BG215" s="461">
        <v>0</v>
      </c>
      <c r="BH215" s="461">
        <v>0</v>
      </c>
      <c r="BI215" s="461">
        <v>0</v>
      </c>
      <c r="BJ215" s="461">
        <v>0</v>
      </c>
      <c r="BK215" s="461">
        <v>0</v>
      </c>
      <c r="BL215" s="461">
        <v>0</v>
      </c>
      <c r="BM215" s="461">
        <v>0</v>
      </c>
      <c r="BN215" s="461">
        <v>0</v>
      </c>
      <c r="BO215" s="461">
        <v>0</v>
      </c>
      <c r="BP215" s="461">
        <v>0</v>
      </c>
      <c r="BQ215" s="461">
        <v>0</v>
      </c>
      <c r="BR215" s="461">
        <v>0</v>
      </c>
      <c r="BS215" s="461">
        <v>0</v>
      </c>
      <c r="BT215" s="461">
        <v>0</v>
      </c>
      <c r="BU215" s="461">
        <v>0</v>
      </c>
      <c r="BV215" s="461">
        <v>0</v>
      </c>
      <c r="BW215" s="461">
        <v>0</v>
      </c>
      <c r="BX215" s="461">
        <v>0</v>
      </c>
      <c r="BY215" s="461">
        <v>0</v>
      </c>
      <c r="BZ215" s="461">
        <v>0</v>
      </c>
      <c r="CA215" s="461">
        <v>0</v>
      </c>
      <c r="CB215" s="461">
        <v>0</v>
      </c>
      <c r="CC215" s="461">
        <v>0</v>
      </c>
      <c r="CD215" s="461">
        <v>0</v>
      </c>
      <c r="CE215" s="461">
        <v>0</v>
      </c>
      <c r="CF215" s="461">
        <v>0</v>
      </c>
      <c r="CG215" s="461">
        <v>0</v>
      </c>
      <c r="CH215" s="461">
        <v>0</v>
      </c>
    </row>
    <row r="216" spans="1:87" s="40" customFormat="1" ht="60">
      <c r="A216" s="453" t="s">
        <v>3267</v>
      </c>
      <c r="B216" s="461">
        <v>0</v>
      </c>
      <c r="C216" s="461">
        <v>0</v>
      </c>
      <c r="D216" s="461">
        <v>0</v>
      </c>
      <c r="E216" s="461">
        <v>0</v>
      </c>
      <c r="F216" s="461">
        <v>0</v>
      </c>
      <c r="G216" s="461">
        <v>0</v>
      </c>
      <c r="H216" s="461">
        <v>0</v>
      </c>
      <c r="I216" s="461">
        <v>0</v>
      </c>
      <c r="J216" s="461">
        <v>0</v>
      </c>
      <c r="K216" s="461">
        <v>0</v>
      </c>
      <c r="L216" s="461">
        <v>0</v>
      </c>
      <c r="M216" s="461">
        <v>0</v>
      </c>
      <c r="N216" s="461">
        <v>3</v>
      </c>
      <c r="O216" s="461">
        <v>0</v>
      </c>
      <c r="P216" s="461">
        <v>0</v>
      </c>
      <c r="Q216" s="461">
        <v>0</v>
      </c>
      <c r="R216" s="461">
        <v>0</v>
      </c>
      <c r="S216" s="461">
        <v>0</v>
      </c>
      <c r="T216" s="461">
        <v>0</v>
      </c>
      <c r="U216" s="461">
        <v>0</v>
      </c>
      <c r="V216" s="461">
        <v>0</v>
      </c>
      <c r="W216" s="461">
        <v>0</v>
      </c>
      <c r="X216" s="461">
        <v>0</v>
      </c>
      <c r="Y216" s="461">
        <v>0</v>
      </c>
      <c r="Z216" s="461">
        <v>0</v>
      </c>
      <c r="AA216" s="461">
        <v>0</v>
      </c>
      <c r="AB216" s="461">
        <v>0</v>
      </c>
      <c r="AC216" s="461">
        <v>4</v>
      </c>
      <c r="AD216" s="461">
        <v>0</v>
      </c>
      <c r="AE216" s="461">
        <v>0</v>
      </c>
      <c r="AF216" s="461">
        <v>0</v>
      </c>
      <c r="AG216" s="456">
        <f t="shared" si="13"/>
        <v>0</v>
      </c>
      <c r="AH216" s="456">
        <f t="shared" si="14"/>
        <v>3</v>
      </c>
      <c r="AI216" s="461">
        <v>0</v>
      </c>
      <c r="AJ216" s="456">
        <f t="shared" si="15"/>
        <v>3</v>
      </c>
      <c r="AK216" s="456">
        <f t="shared" si="16"/>
        <v>4</v>
      </c>
      <c r="AL216" s="456">
        <f t="shared" si="16"/>
        <v>0</v>
      </c>
      <c r="AM216" s="461">
        <v>7</v>
      </c>
      <c r="AN216" s="462" t="s">
        <v>3268</v>
      </c>
      <c r="AO216" s="461">
        <v>0</v>
      </c>
      <c r="AP216" s="461">
        <v>0</v>
      </c>
      <c r="AQ216" s="461">
        <v>0</v>
      </c>
      <c r="AR216" s="461">
        <v>0</v>
      </c>
      <c r="AS216" s="461">
        <v>0</v>
      </c>
      <c r="AT216" s="461">
        <v>0</v>
      </c>
      <c r="AU216" s="461">
        <v>0</v>
      </c>
      <c r="AV216" s="461">
        <v>0</v>
      </c>
      <c r="AW216" s="461">
        <v>0</v>
      </c>
      <c r="AX216" s="461">
        <v>0</v>
      </c>
      <c r="AY216" s="461">
        <v>0</v>
      </c>
      <c r="AZ216" s="461">
        <v>0</v>
      </c>
      <c r="BA216" s="461">
        <v>0</v>
      </c>
      <c r="BB216" s="461">
        <v>0</v>
      </c>
      <c r="BC216" s="461">
        <v>0</v>
      </c>
      <c r="BD216" s="461">
        <v>0</v>
      </c>
      <c r="BE216" s="461">
        <v>0</v>
      </c>
      <c r="BF216" s="461">
        <v>0</v>
      </c>
      <c r="BG216" s="461">
        <v>0</v>
      </c>
      <c r="BH216" s="461">
        <v>0</v>
      </c>
      <c r="BI216" s="461">
        <v>0</v>
      </c>
      <c r="BJ216" s="461">
        <v>0</v>
      </c>
      <c r="BK216" s="461">
        <v>0</v>
      </c>
      <c r="BL216" s="461">
        <v>0</v>
      </c>
      <c r="BM216" s="461">
        <v>0</v>
      </c>
      <c r="BN216" s="461">
        <v>0</v>
      </c>
      <c r="BO216" s="461">
        <v>0</v>
      </c>
      <c r="BP216" s="461">
        <v>0</v>
      </c>
      <c r="BQ216" s="461">
        <v>0</v>
      </c>
      <c r="BR216" s="461">
        <v>0</v>
      </c>
      <c r="BS216" s="461">
        <v>0</v>
      </c>
      <c r="BT216" s="461">
        <v>0</v>
      </c>
      <c r="BU216" s="461">
        <v>0</v>
      </c>
      <c r="BV216" s="461">
        <v>0</v>
      </c>
      <c r="BW216" s="461">
        <v>0</v>
      </c>
      <c r="BX216" s="461">
        <v>0</v>
      </c>
      <c r="BY216" s="461">
        <v>0</v>
      </c>
      <c r="BZ216" s="461">
        <v>0</v>
      </c>
      <c r="CA216" s="461">
        <v>0</v>
      </c>
      <c r="CB216" s="461">
        <v>0</v>
      </c>
      <c r="CC216" s="461">
        <v>0</v>
      </c>
      <c r="CD216" s="461">
        <v>0</v>
      </c>
      <c r="CE216" s="461">
        <v>0</v>
      </c>
      <c r="CF216" s="461">
        <v>0</v>
      </c>
      <c r="CG216" s="461">
        <v>0</v>
      </c>
      <c r="CH216" s="461">
        <v>0</v>
      </c>
    </row>
    <row r="217" spans="1:87" s="442" customFormat="1" ht="30">
      <c r="A217" s="451" t="s">
        <v>3269</v>
      </c>
      <c r="B217" s="458">
        <v>17</v>
      </c>
      <c r="C217" s="458">
        <v>0</v>
      </c>
      <c r="D217" s="458">
        <v>0</v>
      </c>
      <c r="E217" s="458">
        <v>0</v>
      </c>
      <c r="F217" s="458">
        <v>0</v>
      </c>
      <c r="G217" s="458">
        <v>0</v>
      </c>
      <c r="H217" s="458">
        <v>43</v>
      </c>
      <c r="I217" s="458">
        <v>0</v>
      </c>
      <c r="J217" s="458">
        <v>0</v>
      </c>
      <c r="K217" s="458">
        <v>0</v>
      </c>
      <c r="L217" s="458">
        <v>0</v>
      </c>
      <c r="M217" s="458">
        <v>0</v>
      </c>
      <c r="N217" s="458">
        <v>0</v>
      </c>
      <c r="O217" s="458">
        <v>0</v>
      </c>
      <c r="P217" s="458">
        <v>0</v>
      </c>
      <c r="Q217" s="458">
        <v>5</v>
      </c>
      <c r="R217" s="458">
        <v>0</v>
      </c>
      <c r="S217" s="458">
        <v>0</v>
      </c>
      <c r="T217" s="458">
        <v>0</v>
      </c>
      <c r="U217" s="458">
        <v>0</v>
      </c>
      <c r="V217" s="458">
        <v>0</v>
      </c>
      <c r="W217" s="458">
        <v>0</v>
      </c>
      <c r="X217" s="458">
        <v>0</v>
      </c>
      <c r="Y217" s="458">
        <v>0</v>
      </c>
      <c r="Z217" s="458">
        <v>0</v>
      </c>
      <c r="AA217" s="458">
        <v>0</v>
      </c>
      <c r="AB217" s="458">
        <v>0</v>
      </c>
      <c r="AC217" s="458">
        <v>1</v>
      </c>
      <c r="AD217" s="458">
        <v>0</v>
      </c>
      <c r="AE217" s="458">
        <v>0</v>
      </c>
      <c r="AF217" s="458">
        <v>0</v>
      </c>
      <c r="AG217" s="456">
        <f t="shared" si="13"/>
        <v>17</v>
      </c>
      <c r="AH217" s="456">
        <f t="shared" si="14"/>
        <v>48</v>
      </c>
      <c r="AI217" s="458">
        <v>0</v>
      </c>
      <c r="AJ217" s="456">
        <f t="shared" si="15"/>
        <v>65</v>
      </c>
      <c r="AK217" s="456">
        <f t="shared" si="16"/>
        <v>1</v>
      </c>
      <c r="AL217" s="456">
        <f t="shared" si="16"/>
        <v>0</v>
      </c>
      <c r="AM217" s="458">
        <v>2</v>
      </c>
      <c r="AN217" s="463" t="s">
        <v>3270</v>
      </c>
      <c r="AO217" s="458">
        <v>0</v>
      </c>
      <c r="AP217" s="458">
        <v>0</v>
      </c>
      <c r="AQ217" s="458">
        <v>0</v>
      </c>
      <c r="AR217" s="458">
        <v>0</v>
      </c>
      <c r="AS217" s="458">
        <v>0</v>
      </c>
      <c r="AT217" s="458">
        <v>0</v>
      </c>
      <c r="AU217" s="458">
        <v>0</v>
      </c>
      <c r="AV217" s="458">
        <v>0</v>
      </c>
      <c r="AW217" s="458">
        <v>0</v>
      </c>
      <c r="AX217" s="458">
        <v>0</v>
      </c>
      <c r="AY217" s="458">
        <v>0</v>
      </c>
      <c r="AZ217" s="458">
        <v>0</v>
      </c>
      <c r="BA217" s="458">
        <v>0</v>
      </c>
      <c r="BB217" s="458">
        <v>0</v>
      </c>
      <c r="BC217" s="458">
        <v>0</v>
      </c>
      <c r="BD217" s="458">
        <v>0</v>
      </c>
      <c r="BE217" s="458">
        <v>0</v>
      </c>
      <c r="BF217" s="458">
        <v>0</v>
      </c>
      <c r="BG217" s="458">
        <v>0</v>
      </c>
      <c r="BH217" s="458">
        <v>0</v>
      </c>
      <c r="BI217" s="458">
        <v>0</v>
      </c>
      <c r="BJ217" s="458">
        <v>0</v>
      </c>
      <c r="BK217" s="458">
        <v>0</v>
      </c>
      <c r="BL217" s="458">
        <v>0</v>
      </c>
      <c r="BM217" s="458">
        <v>0</v>
      </c>
      <c r="BN217" s="458">
        <v>0</v>
      </c>
      <c r="BO217" s="458">
        <v>0</v>
      </c>
      <c r="BP217" s="458">
        <v>0</v>
      </c>
      <c r="BQ217" s="458">
        <v>0</v>
      </c>
      <c r="BR217" s="458">
        <v>0</v>
      </c>
      <c r="BS217" s="458">
        <v>0</v>
      </c>
      <c r="BT217" s="458">
        <v>0</v>
      </c>
      <c r="BU217" s="458">
        <v>0</v>
      </c>
      <c r="BV217" s="458">
        <v>0</v>
      </c>
      <c r="BW217" s="458">
        <v>0</v>
      </c>
      <c r="BX217" s="458">
        <v>0</v>
      </c>
      <c r="BY217" s="458">
        <v>0</v>
      </c>
      <c r="BZ217" s="458">
        <v>0</v>
      </c>
      <c r="CA217" s="458">
        <v>0</v>
      </c>
      <c r="CB217" s="458">
        <v>0</v>
      </c>
      <c r="CC217" s="458">
        <v>0</v>
      </c>
      <c r="CD217" s="458">
        <v>0</v>
      </c>
      <c r="CE217" s="458">
        <v>0</v>
      </c>
      <c r="CF217" s="458">
        <v>0</v>
      </c>
      <c r="CG217" s="458">
        <v>0</v>
      </c>
      <c r="CH217" s="458">
        <v>0</v>
      </c>
      <c r="CI217" s="445"/>
    </row>
    <row r="218" spans="1:87" s="442" customFormat="1">
      <c r="A218" s="451" t="s">
        <v>3271</v>
      </c>
      <c r="B218" s="458">
        <v>5</v>
      </c>
      <c r="C218" s="458">
        <v>0</v>
      </c>
      <c r="D218" s="458">
        <v>0</v>
      </c>
      <c r="E218" s="458">
        <v>0</v>
      </c>
      <c r="F218" s="458">
        <v>0</v>
      </c>
      <c r="G218" s="458">
        <v>0</v>
      </c>
      <c r="H218" s="458">
        <v>20</v>
      </c>
      <c r="I218" s="458">
        <v>0</v>
      </c>
      <c r="J218" s="458">
        <v>0</v>
      </c>
      <c r="K218" s="458">
        <v>31</v>
      </c>
      <c r="L218" s="458">
        <v>0</v>
      </c>
      <c r="M218" s="458">
        <v>0</v>
      </c>
      <c r="N218" s="458">
        <v>0</v>
      </c>
      <c r="O218" s="458">
        <v>0</v>
      </c>
      <c r="P218" s="458">
        <v>0</v>
      </c>
      <c r="Q218" s="458">
        <v>0</v>
      </c>
      <c r="R218" s="458">
        <v>0</v>
      </c>
      <c r="S218" s="458">
        <v>0</v>
      </c>
      <c r="T218" s="458">
        <v>0</v>
      </c>
      <c r="U218" s="458">
        <v>0</v>
      </c>
      <c r="V218" s="458">
        <v>0</v>
      </c>
      <c r="W218" s="458">
        <v>0</v>
      </c>
      <c r="X218" s="458">
        <v>0</v>
      </c>
      <c r="Y218" s="458">
        <v>0</v>
      </c>
      <c r="Z218" s="458">
        <v>0</v>
      </c>
      <c r="AA218" s="458">
        <v>0</v>
      </c>
      <c r="AB218" s="458">
        <v>0</v>
      </c>
      <c r="AC218" s="458">
        <v>0</v>
      </c>
      <c r="AD218" s="458">
        <v>0</v>
      </c>
      <c r="AE218" s="458">
        <v>0</v>
      </c>
      <c r="AF218" s="458">
        <v>0</v>
      </c>
      <c r="AG218" s="456">
        <f t="shared" si="13"/>
        <v>5</v>
      </c>
      <c r="AH218" s="456">
        <f t="shared" si="14"/>
        <v>51</v>
      </c>
      <c r="AI218" s="458">
        <v>0</v>
      </c>
      <c r="AJ218" s="456">
        <f t="shared" si="15"/>
        <v>56</v>
      </c>
      <c r="AK218" s="456">
        <f t="shared" si="16"/>
        <v>0</v>
      </c>
      <c r="AL218" s="456">
        <f t="shared" si="16"/>
        <v>0</v>
      </c>
      <c r="AM218" s="458">
        <v>0</v>
      </c>
      <c r="AN218" s="459">
        <v>0</v>
      </c>
      <c r="AO218" s="458">
        <v>0</v>
      </c>
      <c r="AP218" s="458">
        <v>0</v>
      </c>
      <c r="AQ218" s="458">
        <v>0</v>
      </c>
      <c r="AR218" s="458">
        <v>0</v>
      </c>
      <c r="AS218" s="458">
        <v>0</v>
      </c>
      <c r="AT218" s="458">
        <v>0</v>
      </c>
      <c r="AU218" s="458">
        <v>0</v>
      </c>
      <c r="AV218" s="458">
        <v>0</v>
      </c>
      <c r="AW218" s="458">
        <v>0</v>
      </c>
      <c r="AX218" s="458">
        <v>0</v>
      </c>
      <c r="AY218" s="458">
        <v>0</v>
      </c>
      <c r="AZ218" s="458">
        <v>0</v>
      </c>
      <c r="BA218" s="458">
        <v>0</v>
      </c>
      <c r="BB218" s="458">
        <v>0</v>
      </c>
      <c r="BC218" s="458">
        <v>0</v>
      </c>
      <c r="BD218" s="458">
        <v>0</v>
      </c>
      <c r="BE218" s="458">
        <v>0</v>
      </c>
      <c r="BF218" s="458">
        <v>0</v>
      </c>
      <c r="BG218" s="458">
        <v>0</v>
      </c>
      <c r="BH218" s="458">
        <v>0</v>
      </c>
      <c r="BI218" s="458">
        <v>0</v>
      </c>
      <c r="BJ218" s="458">
        <v>0</v>
      </c>
      <c r="BK218" s="458">
        <v>0</v>
      </c>
      <c r="BL218" s="458">
        <v>0</v>
      </c>
      <c r="BM218" s="458">
        <v>0</v>
      </c>
      <c r="BN218" s="458">
        <v>0</v>
      </c>
      <c r="BO218" s="458">
        <v>0</v>
      </c>
      <c r="BP218" s="458">
        <v>0</v>
      </c>
      <c r="BQ218" s="458">
        <v>0</v>
      </c>
      <c r="BR218" s="458">
        <v>0</v>
      </c>
      <c r="BS218" s="458">
        <v>0</v>
      </c>
      <c r="BT218" s="458">
        <v>0</v>
      </c>
      <c r="BU218" s="458">
        <v>0</v>
      </c>
      <c r="BV218" s="458">
        <v>0</v>
      </c>
      <c r="BW218" s="458">
        <v>0</v>
      </c>
      <c r="BX218" s="458">
        <v>0</v>
      </c>
      <c r="BY218" s="458">
        <v>0</v>
      </c>
      <c r="BZ218" s="458">
        <v>0</v>
      </c>
      <c r="CA218" s="458">
        <v>0</v>
      </c>
      <c r="CB218" s="458">
        <v>0</v>
      </c>
      <c r="CC218" s="458">
        <v>0</v>
      </c>
      <c r="CD218" s="458">
        <v>0</v>
      </c>
      <c r="CE218" s="458">
        <v>0</v>
      </c>
      <c r="CF218" s="458">
        <v>0</v>
      </c>
      <c r="CG218" s="458">
        <v>0</v>
      </c>
      <c r="CH218" s="458">
        <v>0</v>
      </c>
      <c r="CI218" s="441"/>
    </row>
    <row r="219" spans="1:87" s="442" customFormat="1">
      <c r="A219" s="451" t="s">
        <v>3272</v>
      </c>
      <c r="B219" s="458">
        <v>4</v>
      </c>
      <c r="C219" s="458">
        <v>0</v>
      </c>
      <c r="D219" s="458">
        <v>0</v>
      </c>
      <c r="E219" s="458">
        <v>0</v>
      </c>
      <c r="F219" s="458">
        <v>0</v>
      </c>
      <c r="G219" s="458">
        <v>0</v>
      </c>
      <c r="H219" s="458">
        <v>21</v>
      </c>
      <c r="I219" s="458">
        <v>0</v>
      </c>
      <c r="J219" s="458">
        <v>0</v>
      </c>
      <c r="K219" s="458">
        <v>0</v>
      </c>
      <c r="L219" s="458">
        <v>0</v>
      </c>
      <c r="M219" s="458">
        <v>0</v>
      </c>
      <c r="N219" s="458">
        <v>0</v>
      </c>
      <c r="O219" s="458">
        <v>0</v>
      </c>
      <c r="P219" s="458">
        <v>0</v>
      </c>
      <c r="Q219" s="458">
        <v>0</v>
      </c>
      <c r="R219" s="458">
        <v>0</v>
      </c>
      <c r="S219" s="458">
        <v>0</v>
      </c>
      <c r="T219" s="458">
        <v>0</v>
      </c>
      <c r="U219" s="458">
        <v>0</v>
      </c>
      <c r="V219" s="458">
        <v>0</v>
      </c>
      <c r="W219" s="458">
        <v>0</v>
      </c>
      <c r="X219" s="458">
        <v>0</v>
      </c>
      <c r="Y219" s="458">
        <v>0</v>
      </c>
      <c r="Z219" s="458">
        <v>0</v>
      </c>
      <c r="AA219" s="458">
        <v>0</v>
      </c>
      <c r="AB219" s="458">
        <v>0</v>
      </c>
      <c r="AC219" s="458">
        <v>0</v>
      </c>
      <c r="AD219" s="458">
        <v>0</v>
      </c>
      <c r="AE219" s="458">
        <v>0</v>
      </c>
      <c r="AF219" s="458">
        <v>0</v>
      </c>
      <c r="AG219" s="456">
        <f t="shared" si="13"/>
        <v>4</v>
      </c>
      <c r="AH219" s="456">
        <f t="shared" si="14"/>
        <v>21</v>
      </c>
      <c r="AI219" s="458">
        <v>0</v>
      </c>
      <c r="AJ219" s="456">
        <f t="shared" si="15"/>
        <v>25</v>
      </c>
      <c r="AK219" s="456">
        <f t="shared" si="16"/>
        <v>0</v>
      </c>
      <c r="AL219" s="456">
        <f t="shared" si="16"/>
        <v>0</v>
      </c>
      <c r="AM219" s="458">
        <v>0</v>
      </c>
      <c r="AN219" s="459">
        <v>0</v>
      </c>
      <c r="AO219" s="458">
        <v>0</v>
      </c>
      <c r="AP219" s="458">
        <v>0</v>
      </c>
      <c r="AQ219" s="458">
        <v>0</v>
      </c>
      <c r="AR219" s="458">
        <v>0</v>
      </c>
      <c r="AS219" s="458">
        <v>0</v>
      </c>
      <c r="AT219" s="458">
        <v>0</v>
      </c>
      <c r="AU219" s="458">
        <v>0</v>
      </c>
      <c r="AV219" s="458">
        <v>0</v>
      </c>
      <c r="AW219" s="458">
        <v>0</v>
      </c>
      <c r="AX219" s="458">
        <v>0</v>
      </c>
      <c r="AY219" s="458">
        <v>0</v>
      </c>
      <c r="AZ219" s="458">
        <v>0</v>
      </c>
      <c r="BA219" s="458">
        <v>0</v>
      </c>
      <c r="BB219" s="458">
        <v>0</v>
      </c>
      <c r="BC219" s="458">
        <v>0</v>
      </c>
      <c r="BD219" s="458">
        <v>0</v>
      </c>
      <c r="BE219" s="458">
        <v>0</v>
      </c>
      <c r="BF219" s="458">
        <v>0</v>
      </c>
      <c r="BG219" s="458">
        <v>0</v>
      </c>
      <c r="BH219" s="458">
        <v>0</v>
      </c>
      <c r="BI219" s="458">
        <v>0</v>
      </c>
      <c r="BJ219" s="458">
        <v>0</v>
      </c>
      <c r="BK219" s="458">
        <v>0</v>
      </c>
      <c r="BL219" s="458">
        <v>0</v>
      </c>
      <c r="BM219" s="458">
        <v>0</v>
      </c>
      <c r="BN219" s="458">
        <v>0</v>
      </c>
      <c r="BO219" s="458">
        <v>0</v>
      </c>
      <c r="BP219" s="458">
        <v>0</v>
      </c>
      <c r="BQ219" s="458">
        <v>0</v>
      </c>
      <c r="BR219" s="458">
        <v>0</v>
      </c>
      <c r="BS219" s="458">
        <v>0</v>
      </c>
      <c r="BT219" s="458">
        <v>0</v>
      </c>
      <c r="BU219" s="458">
        <v>0</v>
      </c>
      <c r="BV219" s="458">
        <v>0</v>
      </c>
      <c r="BW219" s="458">
        <v>0</v>
      </c>
      <c r="BX219" s="458">
        <v>0</v>
      </c>
      <c r="BY219" s="458">
        <v>0</v>
      </c>
      <c r="BZ219" s="458">
        <v>0</v>
      </c>
      <c r="CA219" s="458">
        <v>0</v>
      </c>
      <c r="CB219" s="458">
        <v>0</v>
      </c>
      <c r="CC219" s="458">
        <v>0</v>
      </c>
      <c r="CD219" s="458">
        <v>0</v>
      </c>
      <c r="CE219" s="458">
        <v>0</v>
      </c>
      <c r="CF219" s="458">
        <v>0</v>
      </c>
      <c r="CG219" s="458">
        <v>0</v>
      </c>
      <c r="CH219" s="458">
        <v>0</v>
      </c>
      <c r="CI219" s="441"/>
    </row>
    <row r="220" spans="1:87" s="442" customFormat="1" ht="30">
      <c r="A220" s="451" t="s">
        <v>3273</v>
      </c>
      <c r="B220" s="458">
        <v>24</v>
      </c>
      <c r="C220" s="458">
        <v>0</v>
      </c>
      <c r="D220" s="458">
        <v>0</v>
      </c>
      <c r="E220" s="458">
        <v>0</v>
      </c>
      <c r="F220" s="458">
        <v>0</v>
      </c>
      <c r="G220" s="458">
        <v>0</v>
      </c>
      <c r="H220" s="458">
        <v>174</v>
      </c>
      <c r="I220" s="458">
        <v>0</v>
      </c>
      <c r="J220" s="458">
        <v>0</v>
      </c>
      <c r="K220" s="458">
        <v>282</v>
      </c>
      <c r="L220" s="458">
        <v>0</v>
      </c>
      <c r="M220" s="458">
        <v>0</v>
      </c>
      <c r="N220" s="458">
        <v>4</v>
      </c>
      <c r="O220" s="458">
        <v>0</v>
      </c>
      <c r="P220" s="458">
        <v>0</v>
      </c>
      <c r="Q220" s="458">
        <v>10</v>
      </c>
      <c r="R220" s="458">
        <v>0</v>
      </c>
      <c r="S220" s="458">
        <v>0</v>
      </c>
      <c r="T220" s="458">
        <v>0</v>
      </c>
      <c r="U220" s="458">
        <v>0</v>
      </c>
      <c r="V220" s="458">
        <v>0</v>
      </c>
      <c r="W220" s="458">
        <v>0</v>
      </c>
      <c r="X220" s="458">
        <v>0</v>
      </c>
      <c r="Y220" s="458">
        <v>0</v>
      </c>
      <c r="Z220" s="458">
        <v>0</v>
      </c>
      <c r="AA220" s="458">
        <v>0</v>
      </c>
      <c r="AB220" s="458">
        <v>0</v>
      </c>
      <c r="AC220" s="458">
        <v>2</v>
      </c>
      <c r="AD220" s="458">
        <v>0</v>
      </c>
      <c r="AE220" s="458">
        <v>0</v>
      </c>
      <c r="AF220" s="458">
        <v>0</v>
      </c>
      <c r="AG220" s="456">
        <f t="shared" si="13"/>
        <v>24</v>
      </c>
      <c r="AH220" s="456">
        <f t="shared" si="14"/>
        <v>470</v>
      </c>
      <c r="AI220" s="458">
        <v>0</v>
      </c>
      <c r="AJ220" s="456">
        <f t="shared" si="15"/>
        <v>494</v>
      </c>
      <c r="AK220" s="456">
        <f t="shared" si="16"/>
        <v>2</v>
      </c>
      <c r="AL220" s="456">
        <f t="shared" si="16"/>
        <v>0</v>
      </c>
      <c r="AM220" s="458">
        <v>5</v>
      </c>
      <c r="AN220" s="459" t="s">
        <v>3274</v>
      </c>
      <c r="AO220" s="458">
        <v>0</v>
      </c>
      <c r="AP220" s="458">
        <v>0</v>
      </c>
      <c r="AQ220" s="458">
        <v>0</v>
      </c>
      <c r="AR220" s="458">
        <v>0</v>
      </c>
      <c r="AS220" s="458">
        <v>0</v>
      </c>
      <c r="AT220" s="458">
        <v>0</v>
      </c>
      <c r="AU220" s="458">
        <v>0</v>
      </c>
      <c r="AV220" s="458">
        <v>0</v>
      </c>
      <c r="AW220" s="458">
        <v>0</v>
      </c>
      <c r="AX220" s="458">
        <v>0</v>
      </c>
      <c r="AY220" s="458">
        <v>0</v>
      </c>
      <c r="AZ220" s="458">
        <v>0</v>
      </c>
      <c r="BA220" s="458">
        <v>0</v>
      </c>
      <c r="BB220" s="458">
        <v>0</v>
      </c>
      <c r="BC220" s="458">
        <v>0</v>
      </c>
      <c r="BD220" s="458">
        <v>0</v>
      </c>
      <c r="BE220" s="458">
        <v>0</v>
      </c>
      <c r="BF220" s="458">
        <v>0</v>
      </c>
      <c r="BG220" s="458">
        <v>0</v>
      </c>
      <c r="BH220" s="458">
        <v>0</v>
      </c>
      <c r="BI220" s="458">
        <v>0</v>
      </c>
      <c r="BJ220" s="458">
        <v>0</v>
      </c>
      <c r="BK220" s="458">
        <v>0</v>
      </c>
      <c r="BL220" s="458">
        <v>0</v>
      </c>
      <c r="BM220" s="458">
        <v>0</v>
      </c>
      <c r="BN220" s="458">
        <v>0</v>
      </c>
      <c r="BO220" s="458">
        <v>0</v>
      </c>
      <c r="BP220" s="458">
        <v>0</v>
      </c>
      <c r="BQ220" s="458">
        <v>0</v>
      </c>
      <c r="BR220" s="458">
        <v>0</v>
      </c>
      <c r="BS220" s="458">
        <v>0</v>
      </c>
      <c r="BT220" s="458">
        <v>0</v>
      </c>
      <c r="BU220" s="458">
        <v>0</v>
      </c>
      <c r="BV220" s="458">
        <v>0</v>
      </c>
      <c r="BW220" s="458">
        <v>0</v>
      </c>
      <c r="BX220" s="458">
        <v>0</v>
      </c>
      <c r="BY220" s="458">
        <v>0</v>
      </c>
      <c r="BZ220" s="458">
        <v>0</v>
      </c>
      <c r="CA220" s="458">
        <v>0</v>
      </c>
      <c r="CB220" s="458">
        <v>0</v>
      </c>
      <c r="CC220" s="458">
        <v>0</v>
      </c>
      <c r="CD220" s="458">
        <v>0</v>
      </c>
      <c r="CE220" s="458">
        <v>0</v>
      </c>
      <c r="CF220" s="458">
        <v>0</v>
      </c>
      <c r="CG220" s="458">
        <v>0</v>
      </c>
      <c r="CH220" s="458">
        <v>0</v>
      </c>
      <c r="CI220" s="441"/>
    </row>
    <row r="221" spans="1:87" s="442" customFormat="1" ht="105">
      <c r="A221" s="451" t="s">
        <v>3275</v>
      </c>
      <c r="B221" s="458">
        <v>10</v>
      </c>
      <c r="C221" s="458">
        <v>0</v>
      </c>
      <c r="D221" s="458">
        <v>0</v>
      </c>
      <c r="E221" s="458">
        <v>0</v>
      </c>
      <c r="F221" s="458">
        <v>0</v>
      </c>
      <c r="G221" s="458">
        <v>0</v>
      </c>
      <c r="H221" s="458">
        <v>26</v>
      </c>
      <c r="I221" s="458">
        <v>0</v>
      </c>
      <c r="J221" s="458">
        <v>0</v>
      </c>
      <c r="K221" s="458">
        <v>2</v>
      </c>
      <c r="L221" s="458">
        <v>0</v>
      </c>
      <c r="M221" s="458">
        <v>0</v>
      </c>
      <c r="N221" s="458">
        <v>15</v>
      </c>
      <c r="O221" s="458">
        <v>0</v>
      </c>
      <c r="P221" s="458">
        <v>0</v>
      </c>
      <c r="Q221" s="458">
        <v>0</v>
      </c>
      <c r="R221" s="458">
        <v>0</v>
      </c>
      <c r="S221" s="458">
        <v>0</v>
      </c>
      <c r="T221" s="458">
        <v>0</v>
      </c>
      <c r="U221" s="458">
        <v>0</v>
      </c>
      <c r="V221" s="458">
        <v>0</v>
      </c>
      <c r="W221" s="458">
        <v>0</v>
      </c>
      <c r="X221" s="458">
        <v>0</v>
      </c>
      <c r="Y221" s="458">
        <v>0</v>
      </c>
      <c r="Z221" s="458">
        <v>0</v>
      </c>
      <c r="AA221" s="458">
        <v>0</v>
      </c>
      <c r="AB221" s="458">
        <v>0</v>
      </c>
      <c r="AC221" s="458">
        <v>2</v>
      </c>
      <c r="AD221" s="458">
        <v>0</v>
      </c>
      <c r="AE221" s="458">
        <v>0</v>
      </c>
      <c r="AF221" s="458">
        <v>0</v>
      </c>
      <c r="AG221" s="456">
        <f t="shared" si="13"/>
        <v>10</v>
      </c>
      <c r="AH221" s="456">
        <f t="shared" si="14"/>
        <v>43</v>
      </c>
      <c r="AI221" s="458">
        <v>0</v>
      </c>
      <c r="AJ221" s="456">
        <f t="shared" si="15"/>
        <v>53</v>
      </c>
      <c r="AK221" s="456">
        <f t="shared" si="16"/>
        <v>2</v>
      </c>
      <c r="AL221" s="456">
        <f t="shared" si="16"/>
        <v>0</v>
      </c>
      <c r="AM221" s="458">
        <v>15</v>
      </c>
      <c r="AN221" s="459" t="s">
        <v>3276</v>
      </c>
      <c r="AO221" s="458">
        <v>0</v>
      </c>
      <c r="AP221" s="458">
        <v>0</v>
      </c>
      <c r="AQ221" s="458">
        <v>0</v>
      </c>
      <c r="AR221" s="458">
        <v>0</v>
      </c>
      <c r="AS221" s="458">
        <v>0</v>
      </c>
      <c r="AT221" s="458">
        <v>0</v>
      </c>
      <c r="AU221" s="458">
        <v>0</v>
      </c>
      <c r="AV221" s="458">
        <v>0</v>
      </c>
      <c r="AW221" s="458">
        <v>0</v>
      </c>
      <c r="AX221" s="458">
        <v>0</v>
      </c>
      <c r="AY221" s="458">
        <v>0</v>
      </c>
      <c r="AZ221" s="458">
        <v>0</v>
      </c>
      <c r="BA221" s="458">
        <v>0</v>
      </c>
      <c r="BB221" s="458">
        <v>0</v>
      </c>
      <c r="BC221" s="458">
        <v>0</v>
      </c>
      <c r="BD221" s="458">
        <v>0</v>
      </c>
      <c r="BE221" s="458">
        <v>0</v>
      </c>
      <c r="BF221" s="458">
        <v>0</v>
      </c>
      <c r="BG221" s="458">
        <v>0</v>
      </c>
      <c r="BH221" s="458">
        <v>0</v>
      </c>
      <c r="BI221" s="458">
        <v>0</v>
      </c>
      <c r="BJ221" s="458">
        <v>0</v>
      </c>
      <c r="BK221" s="458">
        <v>0</v>
      </c>
      <c r="BL221" s="458">
        <v>0</v>
      </c>
      <c r="BM221" s="458">
        <v>0</v>
      </c>
      <c r="BN221" s="458">
        <v>0</v>
      </c>
      <c r="BO221" s="458">
        <v>0</v>
      </c>
      <c r="BP221" s="458">
        <v>0</v>
      </c>
      <c r="BQ221" s="458">
        <v>0</v>
      </c>
      <c r="BR221" s="458">
        <v>0</v>
      </c>
      <c r="BS221" s="458">
        <v>0</v>
      </c>
      <c r="BT221" s="458">
        <v>0</v>
      </c>
      <c r="BU221" s="458">
        <v>0</v>
      </c>
      <c r="BV221" s="458">
        <v>0</v>
      </c>
      <c r="BW221" s="458">
        <v>0</v>
      </c>
      <c r="BX221" s="458">
        <v>0</v>
      </c>
      <c r="BY221" s="458">
        <v>0</v>
      </c>
      <c r="BZ221" s="458">
        <v>0</v>
      </c>
      <c r="CA221" s="458">
        <v>0</v>
      </c>
      <c r="CB221" s="458">
        <v>0</v>
      </c>
      <c r="CC221" s="458">
        <v>0</v>
      </c>
      <c r="CD221" s="458">
        <v>0</v>
      </c>
      <c r="CE221" s="458">
        <v>0</v>
      </c>
      <c r="CF221" s="458">
        <v>0</v>
      </c>
      <c r="CG221" s="458">
        <v>0</v>
      </c>
      <c r="CH221" s="458">
        <v>0</v>
      </c>
      <c r="CI221" s="441"/>
    </row>
    <row r="222" spans="1:87" s="442" customFormat="1">
      <c r="A222" s="451" t="s">
        <v>3277</v>
      </c>
      <c r="B222" s="458">
        <v>5</v>
      </c>
      <c r="C222" s="458">
        <v>0</v>
      </c>
      <c r="D222" s="458">
        <v>0</v>
      </c>
      <c r="E222" s="458">
        <v>0</v>
      </c>
      <c r="F222" s="458">
        <v>0</v>
      </c>
      <c r="G222" s="458">
        <v>0</v>
      </c>
      <c r="H222" s="458">
        <v>15</v>
      </c>
      <c r="I222" s="458">
        <v>0</v>
      </c>
      <c r="J222" s="458">
        <v>0</v>
      </c>
      <c r="K222" s="458">
        <v>0</v>
      </c>
      <c r="L222" s="458">
        <v>0</v>
      </c>
      <c r="M222" s="458">
        <v>0</v>
      </c>
      <c r="N222" s="458">
        <v>0</v>
      </c>
      <c r="O222" s="458">
        <v>0</v>
      </c>
      <c r="P222" s="458">
        <v>0</v>
      </c>
      <c r="Q222" s="458">
        <v>0</v>
      </c>
      <c r="R222" s="458">
        <v>0</v>
      </c>
      <c r="S222" s="458">
        <v>0</v>
      </c>
      <c r="T222" s="458">
        <v>0</v>
      </c>
      <c r="U222" s="458">
        <v>0</v>
      </c>
      <c r="V222" s="458">
        <v>0</v>
      </c>
      <c r="W222" s="458">
        <v>0</v>
      </c>
      <c r="X222" s="458">
        <v>0</v>
      </c>
      <c r="Y222" s="458">
        <v>0</v>
      </c>
      <c r="Z222" s="458">
        <v>0</v>
      </c>
      <c r="AA222" s="458">
        <v>0</v>
      </c>
      <c r="AB222" s="458">
        <v>0</v>
      </c>
      <c r="AC222" s="458">
        <v>0</v>
      </c>
      <c r="AD222" s="458">
        <v>0</v>
      </c>
      <c r="AE222" s="458">
        <v>0</v>
      </c>
      <c r="AF222" s="458">
        <v>0</v>
      </c>
      <c r="AG222" s="456">
        <f t="shared" si="13"/>
        <v>5</v>
      </c>
      <c r="AH222" s="456">
        <f t="shared" si="14"/>
        <v>15</v>
      </c>
      <c r="AI222" s="458">
        <v>0</v>
      </c>
      <c r="AJ222" s="456">
        <f t="shared" si="15"/>
        <v>20</v>
      </c>
      <c r="AK222" s="456">
        <f t="shared" si="16"/>
        <v>0</v>
      </c>
      <c r="AL222" s="456">
        <f t="shared" si="16"/>
        <v>0</v>
      </c>
      <c r="AM222" s="458">
        <v>0</v>
      </c>
      <c r="AN222" s="459">
        <v>0</v>
      </c>
      <c r="AO222" s="470">
        <v>0</v>
      </c>
      <c r="AP222" s="458">
        <v>0</v>
      </c>
      <c r="AQ222" s="458">
        <v>0</v>
      </c>
      <c r="AR222" s="458">
        <v>0</v>
      </c>
      <c r="AS222" s="458">
        <v>0</v>
      </c>
      <c r="AT222" s="458">
        <v>0</v>
      </c>
      <c r="AU222" s="458">
        <v>0</v>
      </c>
      <c r="AV222" s="458">
        <v>0</v>
      </c>
      <c r="AW222" s="458">
        <v>0</v>
      </c>
      <c r="AX222" s="458">
        <v>0</v>
      </c>
      <c r="AY222" s="458">
        <v>0</v>
      </c>
      <c r="AZ222" s="458">
        <v>0</v>
      </c>
      <c r="BA222" s="458">
        <v>0</v>
      </c>
      <c r="BB222" s="458">
        <v>0</v>
      </c>
      <c r="BC222" s="458">
        <v>0</v>
      </c>
      <c r="BD222" s="458">
        <v>0</v>
      </c>
      <c r="BE222" s="458">
        <v>0</v>
      </c>
      <c r="BF222" s="458">
        <v>0</v>
      </c>
      <c r="BG222" s="458">
        <v>0</v>
      </c>
      <c r="BH222" s="458">
        <v>0</v>
      </c>
      <c r="BI222" s="458">
        <v>0</v>
      </c>
      <c r="BJ222" s="458">
        <v>0</v>
      </c>
      <c r="BK222" s="458">
        <v>0</v>
      </c>
      <c r="BL222" s="458">
        <v>0</v>
      </c>
      <c r="BM222" s="458">
        <v>0</v>
      </c>
      <c r="BN222" s="458">
        <v>0</v>
      </c>
      <c r="BO222" s="458">
        <v>0</v>
      </c>
      <c r="BP222" s="458">
        <v>0</v>
      </c>
      <c r="BQ222" s="458">
        <v>0</v>
      </c>
      <c r="BR222" s="458">
        <v>0</v>
      </c>
      <c r="BS222" s="458">
        <v>0</v>
      </c>
      <c r="BT222" s="458">
        <v>0</v>
      </c>
      <c r="BU222" s="458">
        <v>0</v>
      </c>
      <c r="BV222" s="458">
        <v>0</v>
      </c>
      <c r="BW222" s="458">
        <v>0</v>
      </c>
      <c r="BX222" s="458">
        <v>0</v>
      </c>
      <c r="BY222" s="458">
        <v>0</v>
      </c>
      <c r="BZ222" s="458">
        <v>0</v>
      </c>
      <c r="CA222" s="458">
        <v>0</v>
      </c>
      <c r="CB222" s="458">
        <v>0</v>
      </c>
      <c r="CC222" s="458">
        <v>0</v>
      </c>
      <c r="CD222" s="458">
        <v>0</v>
      </c>
      <c r="CE222" s="458">
        <v>0</v>
      </c>
      <c r="CF222" s="458">
        <v>0</v>
      </c>
      <c r="CG222" s="458">
        <v>0</v>
      </c>
      <c r="CH222" s="458">
        <v>0</v>
      </c>
      <c r="CI222" s="445"/>
    </row>
    <row r="223" spans="1:87" s="40" customFormat="1" ht="45">
      <c r="A223" s="453" t="s">
        <v>3278</v>
      </c>
      <c r="B223" s="461">
        <v>2</v>
      </c>
      <c r="C223" s="461">
        <v>0</v>
      </c>
      <c r="D223" s="461">
        <v>0</v>
      </c>
      <c r="E223" s="461">
        <v>0</v>
      </c>
      <c r="F223" s="461">
        <v>0</v>
      </c>
      <c r="G223" s="461">
        <v>0</v>
      </c>
      <c r="H223" s="461">
        <v>8</v>
      </c>
      <c r="I223" s="461">
        <v>0</v>
      </c>
      <c r="J223" s="461">
        <v>0</v>
      </c>
      <c r="K223" s="461">
        <v>0</v>
      </c>
      <c r="L223" s="461">
        <v>0</v>
      </c>
      <c r="M223" s="461">
        <v>0</v>
      </c>
      <c r="N223" s="461">
        <v>2</v>
      </c>
      <c r="O223" s="461">
        <v>0</v>
      </c>
      <c r="P223" s="461">
        <v>0</v>
      </c>
      <c r="Q223" s="461">
        <v>0</v>
      </c>
      <c r="R223" s="461">
        <v>0</v>
      </c>
      <c r="S223" s="461">
        <v>0</v>
      </c>
      <c r="T223" s="461">
        <v>0</v>
      </c>
      <c r="U223" s="461">
        <v>0</v>
      </c>
      <c r="V223" s="461">
        <v>0</v>
      </c>
      <c r="W223" s="461">
        <v>0</v>
      </c>
      <c r="X223" s="461">
        <v>0</v>
      </c>
      <c r="Y223" s="461">
        <v>0</v>
      </c>
      <c r="Z223" s="461">
        <v>0</v>
      </c>
      <c r="AA223" s="461">
        <v>0</v>
      </c>
      <c r="AB223" s="461">
        <v>0</v>
      </c>
      <c r="AC223" s="461">
        <v>2</v>
      </c>
      <c r="AD223" s="461">
        <v>0</v>
      </c>
      <c r="AE223" s="461">
        <v>0</v>
      </c>
      <c r="AF223" s="461">
        <v>0</v>
      </c>
      <c r="AG223" s="456">
        <f t="shared" si="13"/>
        <v>2</v>
      </c>
      <c r="AH223" s="456">
        <f t="shared" si="14"/>
        <v>10</v>
      </c>
      <c r="AI223" s="461">
        <v>0</v>
      </c>
      <c r="AJ223" s="456">
        <f t="shared" si="15"/>
        <v>12</v>
      </c>
      <c r="AK223" s="456">
        <f t="shared" si="16"/>
        <v>2</v>
      </c>
      <c r="AL223" s="456">
        <f t="shared" si="16"/>
        <v>0</v>
      </c>
      <c r="AM223" s="461">
        <v>12</v>
      </c>
      <c r="AN223" s="462" t="s">
        <v>3279</v>
      </c>
      <c r="AO223" s="461">
        <v>0</v>
      </c>
      <c r="AP223" s="461">
        <v>0</v>
      </c>
      <c r="AQ223" s="461">
        <v>0</v>
      </c>
      <c r="AR223" s="461">
        <v>0</v>
      </c>
      <c r="AS223" s="461">
        <v>0</v>
      </c>
      <c r="AT223" s="461">
        <v>0</v>
      </c>
      <c r="AU223" s="461">
        <v>0</v>
      </c>
      <c r="AV223" s="461">
        <v>0</v>
      </c>
      <c r="AW223" s="461">
        <v>0</v>
      </c>
      <c r="AX223" s="461">
        <v>0</v>
      </c>
      <c r="AY223" s="461">
        <v>0</v>
      </c>
      <c r="AZ223" s="461">
        <v>0</v>
      </c>
      <c r="BA223" s="461">
        <v>0</v>
      </c>
      <c r="BB223" s="461">
        <v>0</v>
      </c>
      <c r="BC223" s="461">
        <v>0</v>
      </c>
      <c r="BD223" s="461">
        <v>0</v>
      </c>
      <c r="BE223" s="461">
        <v>0</v>
      </c>
      <c r="BF223" s="461">
        <v>0</v>
      </c>
      <c r="BG223" s="461">
        <v>0</v>
      </c>
      <c r="BH223" s="461">
        <v>0</v>
      </c>
      <c r="BI223" s="461">
        <v>0</v>
      </c>
      <c r="BJ223" s="461">
        <v>0</v>
      </c>
      <c r="BK223" s="461">
        <v>0</v>
      </c>
      <c r="BL223" s="461">
        <v>0</v>
      </c>
      <c r="BM223" s="461">
        <v>0</v>
      </c>
      <c r="BN223" s="461">
        <v>0</v>
      </c>
      <c r="BO223" s="461">
        <v>0</v>
      </c>
      <c r="BP223" s="461">
        <v>0</v>
      </c>
      <c r="BQ223" s="461">
        <v>0</v>
      </c>
      <c r="BR223" s="461">
        <v>0</v>
      </c>
      <c r="BS223" s="461">
        <v>0</v>
      </c>
      <c r="BT223" s="461">
        <v>0</v>
      </c>
      <c r="BU223" s="461">
        <v>0</v>
      </c>
      <c r="BV223" s="461">
        <v>0</v>
      </c>
      <c r="BW223" s="461">
        <v>0</v>
      </c>
      <c r="BX223" s="461">
        <v>0</v>
      </c>
      <c r="BY223" s="461">
        <v>0</v>
      </c>
      <c r="BZ223" s="461">
        <v>0</v>
      </c>
      <c r="CA223" s="461">
        <v>0</v>
      </c>
      <c r="CB223" s="461">
        <v>0</v>
      </c>
      <c r="CC223" s="461">
        <v>0</v>
      </c>
      <c r="CD223" s="461">
        <v>0</v>
      </c>
      <c r="CE223" s="461">
        <v>0</v>
      </c>
      <c r="CF223" s="461">
        <v>0</v>
      </c>
      <c r="CG223" s="461">
        <v>0</v>
      </c>
      <c r="CH223" s="461">
        <v>0</v>
      </c>
    </row>
    <row r="224" spans="1:87" s="442" customFormat="1" ht="45">
      <c r="A224" s="451" t="s">
        <v>3280</v>
      </c>
      <c r="B224" s="458">
        <v>8</v>
      </c>
      <c r="C224" s="458">
        <v>0</v>
      </c>
      <c r="D224" s="458">
        <v>0</v>
      </c>
      <c r="E224" s="458">
        <v>0</v>
      </c>
      <c r="F224" s="458">
        <v>0</v>
      </c>
      <c r="G224" s="458">
        <v>0</v>
      </c>
      <c r="H224" s="458">
        <v>789</v>
      </c>
      <c r="I224" s="458">
        <v>0</v>
      </c>
      <c r="J224" s="458">
        <v>0</v>
      </c>
      <c r="K224" s="458">
        <v>3</v>
      </c>
      <c r="L224" s="458">
        <v>0</v>
      </c>
      <c r="M224" s="458">
        <v>0</v>
      </c>
      <c r="N224" s="458">
        <v>12</v>
      </c>
      <c r="O224" s="458">
        <v>0</v>
      </c>
      <c r="P224" s="458">
        <v>0</v>
      </c>
      <c r="Q224" s="458">
        <v>8</v>
      </c>
      <c r="R224" s="458">
        <v>0</v>
      </c>
      <c r="S224" s="458">
        <v>0</v>
      </c>
      <c r="T224" s="458">
        <v>0</v>
      </c>
      <c r="U224" s="458">
        <v>0</v>
      </c>
      <c r="V224" s="458">
        <v>0</v>
      </c>
      <c r="W224" s="458">
        <v>0</v>
      </c>
      <c r="X224" s="458">
        <v>0</v>
      </c>
      <c r="Y224" s="458">
        <v>0</v>
      </c>
      <c r="Z224" s="458">
        <v>0</v>
      </c>
      <c r="AA224" s="458">
        <v>0</v>
      </c>
      <c r="AB224" s="458">
        <v>0</v>
      </c>
      <c r="AC224" s="458">
        <v>1</v>
      </c>
      <c r="AD224" s="458">
        <v>0</v>
      </c>
      <c r="AE224" s="458">
        <v>0</v>
      </c>
      <c r="AF224" s="458">
        <v>0</v>
      </c>
      <c r="AG224" s="456">
        <f t="shared" si="13"/>
        <v>8</v>
      </c>
      <c r="AH224" s="456">
        <f t="shared" si="14"/>
        <v>812</v>
      </c>
      <c r="AI224" s="458">
        <v>0</v>
      </c>
      <c r="AJ224" s="456">
        <f t="shared" si="15"/>
        <v>820</v>
      </c>
      <c r="AK224" s="456">
        <f t="shared" si="16"/>
        <v>1</v>
      </c>
      <c r="AL224" s="456">
        <f t="shared" si="16"/>
        <v>0</v>
      </c>
      <c r="AM224" s="458">
        <v>7</v>
      </c>
      <c r="AN224" s="459" t="s">
        <v>3281</v>
      </c>
      <c r="AO224" s="458">
        <v>0</v>
      </c>
      <c r="AP224" s="458">
        <v>0</v>
      </c>
      <c r="AQ224" s="458">
        <v>0</v>
      </c>
      <c r="AR224" s="458">
        <v>0</v>
      </c>
      <c r="AS224" s="458">
        <v>0</v>
      </c>
      <c r="AT224" s="458">
        <v>0</v>
      </c>
      <c r="AU224" s="458">
        <v>0</v>
      </c>
      <c r="AV224" s="458">
        <v>0</v>
      </c>
      <c r="AW224" s="458">
        <v>0</v>
      </c>
      <c r="AX224" s="458">
        <v>0</v>
      </c>
      <c r="AY224" s="458">
        <v>0</v>
      </c>
      <c r="AZ224" s="458">
        <v>0</v>
      </c>
      <c r="BA224" s="458">
        <v>0</v>
      </c>
      <c r="BB224" s="458">
        <v>0</v>
      </c>
      <c r="BC224" s="458">
        <v>0</v>
      </c>
      <c r="BD224" s="458">
        <v>0</v>
      </c>
      <c r="BE224" s="458">
        <v>0</v>
      </c>
      <c r="BF224" s="458">
        <v>0</v>
      </c>
      <c r="BG224" s="458">
        <v>0</v>
      </c>
      <c r="BH224" s="458">
        <v>0</v>
      </c>
      <c r="BI224" s="458">
        <v>0</v>
      </c>
      <c r="BJ224" s="458">
        <v>0</v>
      </c>
      <c r="BK224" s="458">
        <v>0</v>
      </c>
      <c r="BL224" s="458">
        <v>0</v>
      </c>
      <c r="BM224" s="458">
        <v>0</v>
      </c>
      <c r="BN224" s="458">
        <v>0</v>
      </c>
      <c r="BO224" s="458">
        <v>0</v>
      </c>
      <c r="BP224" s="458">
        <v>0</v>
      </c>
      <c r="BQ224" s="458">
        <v>0</v>
      </c>
      <c r="BR224" s="458">
        <v>0</v>
      </c>
      <c r="BS224" s="458">
        <v>0</v>
      </c>
      <c r="BT224" s="458">
        <v>0</v>
      </c>
      <c r="BU224" s="458">
        <v>0</v>
      </c>
      <c r="BV224" s="458">
        <v>0</v>
      </c>
      <c r="BW224" s="458">
        <v>0</v>
      </c>
      <c r="BX224" s="458">
        <v>0</v>
      </c>
      <c r="BY224" s="458">
        <v>0</v>
      </c>
      <c r="BZ224" s="458">
        <v>0</v>
      </c>
      <c r="CA224" s="458">
        <v>0</v>
      </c>
      <c r="CB224" s="458">
        <v>0</v>
      </c>
      <c r="CC224" s="458">
        <v>0</v>
      </c>
      <c r="CD224" s="458">
        <v>0</v>
      </c>
      <c r="CE224" s="458">
        <v>0</v>
      </c>
      <c r="CF224" s="458">
        <v>0</v>
      </c>
      <c r="CG224" s="458">
        <v>0</v>
      </c>
      <c r="CH224" s="458">
        <v>0</v>
      </c>
      <c r="CI224" s="441"/>
    </row>
    <row r="225" spans="1:89" s="442" customFormat="1" ht="45">
      <c r="A225" s="451" t="s">
        <v>3282</v>
      </c>
      <c r="B225" s="458">
        <v>6</v>
      </c>
      <c r="C225" s="458">
        <v>0</v>
      </c>
      <c r="D225" s="458">
        <v>0</v>
      </c>
      <c r="E225" s="458">
        <v>0</v>
      </c>
      <c r="F225" s="458">
        <v>0</v>
      </c>
      <c r="G225" s="458">
        <v>0</v>
      </c>
      <c r="H225" s="458">
        <v>27</v>
      </c>
      <c r="I225" s="458">
        <v>1</v>
      </c>
      <c r="J225" s="458">
        <v>0</v>
      </c>
      <c r="K225" s="458">
        <v>0</v>
      </c>
      <c r="L225" s="458">
        <v>0</v>
      </c>
      <c r="M225" s="458">
        <v>0</v>
      </c>
      <c r="N225" s="458">
        <v>14</v>
      </c>
      <c r="O225" s="458">
        <v>0</v>
      </c>
      <c r="P225" s="458">
        <v>0</v>
      </c>
      <c r="Q225" s="458">
        <v>0</v>
      </c>
      <c r="R225" s="458">
        <v>0</v>
      </c>
      <c r="S225" s="458">
        <v>0</v>
      </c>
      <c r="T225" s="458">
        <v>0</v>
      </c>
      <c r="U225" s="458">
        <v>0</v>
      </c>
      <c r="V225" s="458">
        <v>0</v>
      </c>
      <c r="W225" s="458">
        <v>0</v>
      </c>
      <c r="X225" s="458">
        <v>0</v>
      </c>
      <c r="Y225" s="458">
        <v>0</v>
      </c>
      <c r="Z225" s="458">
        <v>0</v>
      </c>
      <c r="AA225" s="458">
        <v>0</v>
      </c>
      <c r="AB225" s="458">
        <v>0</v>
      </c>
      <c r="AC225" s="458">
        <v>3</v>
      </c>
      <c r="AD225" s="458">
        <v>0</v>
      </c>
      <c r="AE225" s="458">
        <v>0</v>
      </c>
      <c r="AF225" s="458">
        <v>0</v>
      </c>
      <c r="AG225" s="456">
        <f t="shared" si="13"/>
        <v>6</v>
      </c>
      <c r="AH225" s="456">
        <f t="shared" si="14"/>
        <v>41</v>
      </c>
      <c r="AI225" s="458">
        <v>0</v>
      </c>
      <c r="AJ225" s="456">
        <f t="shared" si="15"/>
        <v>47</v>
      </c>
      <c r="AK225" s="456">
        <f t="shared" si="16"/>
        <v>4</v>
      </c>
      <c r="AL225" s="456">
        <f t="shared" si="16"/>
        <v>0</v>
      </c>
      <c r="AM225" s="458">
        <v>4</v>
      </c>
      <c r="AN225" s="459" t="s">
        <v>3283</v>
      </c>
      <c r="AO225" s="458">
        <v>0</v>
      </c>
      <c r="AP225" s="458">
        <v>0</v>
      </c>
      <c r="AQ225" s="458">
        <v>0</v>
      </c>
      <c r="AR225" s="458">
        <v>0</v>
      </c>
      <c r="AS225" s="458">
        <v>0</v>
      </c>
      <c r="AT225" s="458">
        <v>0</v>
      </c>
      <c r="AU225" s="458">
        <v>0</v>
      </c>
      <c r="AV225" s="458">
        <v>0</v>
      </c>
      <c r="AW225" s="458">
        <v>0</v>
      </c>
      <c r="AX225" s="458">
        <v>0</v>
      </c>
      <c r="AY225" s="458">
        <v>0</v>
      </c>
      <c r="AZ225" s="458">
        <v>0</v>
      </c>
      <c r="BA225" s="458">
        <v>0</v>
      </c>
      <c r="BB225" s="458">
        <v>0</v>
      </c>
      <c r="BC225" s="458">
        <v>0</v>
      </c>
      <c r="BD225" s="458">
        <v>0</v>
      </c>
      <c r="BE225" s="458">
        <v>0</v>
      </c>
      <c r="BF225" s="458">
        <v>0</v>
      </c>
      <c r="BG225" s="458">
        <v>0</v>
      </c>
      <c r="BH225" s="458">
        <v>0</v>
      </c>
      <c r="BI225" s="458">
        <v>0</v>
      </c>
      <c r="BJ225" s="458">
        <v>0</v>
      </c>
      <c r="BK225" s="458">
        <v>0</v>
      </c>
      <c r="BL225" s="458">
        <v>0</v>
      </c>
      <c r="BM225" s="458">
        <v>0</v>
      </c>
      <c r="BN225" s="458">
        <v>0</v>
      </c>
      <c r="BO225" s="458">
        <v>0</v>
      </c>
      <c r="BP225" s="458">
        <v>0</v>
      </c>
      <c r="BQ225" s="458">
        <v>0</v>
      </c>
      <c r="BR225" s="458">
        <v>0</v>
      </c>
      <c r="BS225" s="458">
        <v>0</v>
      </c>
      <c r="BT225" s="458">
        <v>0</v>
      </c>
      <c r="BU225" s="458">
        <v>0</v>
      </c>
      <c r="BV225" s="458">
        <v>0</v>
      </c>
      <c r="BW225" s="458">
        <v>0</v>
      </c>
      <c r="BX225" s="458">
        <v>0</v>
      </c>
      <c r="BY225" s="458">
        <v>0</v>
      </c>
      <c r="BZ225" s="458">
        <v>0</v>
      </c>
      <c r="CA225" s="458">
        <v>0</v>
      </c>
      <c r="CB225" s="458">
        <v>0</v>
      </c>
      <c r="CC225" s="458">
        <v>0</v>
      </c>
      <c r="CD225" s="458">
        <v>0</v>
      </c>
      <c r="CE225" s="458">
        <v>0</v>
      </c>
      <c r="CF225" s="458">
        <v>0</v>
      </c>
      <c r="CG225" s="458">
        <v>0</v>
      </c>
      <c r="CH225" s="458">
        <v>0</v>
      </c>
      <c r="CI225" s="441"/>
    </row>
    <row r="226" spans="1:89" s="442" customFormat="1">
      <c r="A226" s="451" t="s">
        <v>3284</v>
      </c>
      <c r="B226" s="458">
        <v>4</v>
      </c>
      <c r="C226" s="458">
        <v>0</v>
      </c>
      <c r="D226" s="458">
        <v>0</v>
      </c>
      <c r="E226" s="458">
        <v>0</v>
      </c>
      <c r="F226" s="458">
        <v>0</v>
      </c>
      <c r="G226" s="458">
        <v>0</v>
      </c>
      <c r="H226" s="458">
        <v>13</v>
      </c>
      <c r="I226" s="458">
        <v>0</v>
      </c>
      <c r="J226" s="458">
        <v>0</v>
      </c>
      <c r="K226" s="458">
        <v>0</v>
      </c>
      <c r="L226" s="458">
        <v>0</v>
      </c>
      <c r="M226" s="458">
        <v>0</v>
      </c>
      <c r="N226" s="458">
        <v>0</v>
      </c>
      <c r="O226" s="458">
        <v>0</v>
      </c>
      <c r="P226" s="458">
        <v>0</v>
      </c>
      <c r="Q226" s="458">
        <v>0</v>
      </c>
      <c r="R226" s="458">
        <v>0</v>
      </c>
      <c r="S226" s="458">
        <v>0</v>
      </c>
      <c r="T226" s="458">
        <v>0</v>
      </c>
      <c r="U226" s="458">
        <v>0</v>
      </c>
      <c r="V226" s="458">
        <v>0</v>
      </c>
      <c r="W226" s="458">
        <v>0</v>
      </c>
      <c r="X226" s="458">
        <v>0</v>
      </c>
      <c r="Y226" s="458">
        <v>0</v>
      </c>
      <c r="Z226" s="458">
        <v>0</v>
      </c>
      <c r="AA226" s="458">
        <v>0</v>
      </c>
      <c r="AB226" s="458">
        <v>0</v>
      </c>
      <c r="AC226" s="458">
        <v>1</v>
      </c>
      <c r="AD226" s="458">
        <v>0</v>
      </c>
      <c r="AE226" s="458">
        <v>0</v>
      </c>
      <c r="AF226" s="458">
        <v>0</v>
      </c>
      <c r="AG226" s="456">
        <f t="shared" si="13"/>
        <v>4</v>
      </c>
      <c r="AH226" s="456">
        <f t="shared" si="14"/>
        <v>13</v>
      </c>
      <c r="AI226" s="458">
        <v>0</v>
      </c>
      <c r="AJ226" s="456">
        <f t="shared" si="15"/>
        <v>17</v>
      </c>
      <c r="AK226" s="456">
        <f t="shared" si="16"/>
        <v>1</v>
      </c>
      <c r="AL226" s="456">
        <f t="shared" si="16"/>
        <v>0</v>
      </c>
      <c r="AM226" s="464">
        <v>3</v>
      </c>
      <c r="AN226" s="465" t="s">
        <v>2967</v>
      </c>
      <c r="AO226" s="470">
        <v>0</v>
      </c>
      <c r="AP226" s="458">
        <v>0</v>
      </c>
      <c r="AQ226" s="458">
        <v>0</v>
      </c>
      <c r="AR226" s="458">
        <v>0</v>
      </c>
      <c r="AS226" s="466">
        <v>0</v>
      </c>
      <c r="AT226" s="458">
        <v>0</v>
      </c>
      <c r="AU226" s="458">
        <v>0</v>
      </c>
      <c r="AV226" s="458">
        <v>0</v>
      </c>
      <c r="AW226" s="458">
        <v>0</v>
      </c>
      <c r="AX226" s="458">
        <v>0</v>
      </c>
      <c r="AY226" s="458">
        <v>0</v>
      </c>
      <c r="AZ226" s="458">
        <v>0</v>
      </c>
      <c r="BA226" s="458">
        <v>0</v>
      </c>
      <c r="BB226" s="458">
        <v>0</v>
      </c>
      <c r="BC226" s="458">
        <v>0</v>
      </c>
      <c r="BD226" s="458">
        <v>0</v>
      </c>
      <c r="BE226" s="458">
        <v>0</v>
      </c>
      <c r="BF226" s="458">
        <v>0</v>
      </c>
      <c r="BG226" s="458">
        <v>0</v>
      </c>
      <c r="BH226" s="458">
        <v>0</v>
      </c>
      <c r="BI226" s="458">
        <v>0</v>
      </c>
      <c r="BJ226" s="458">
        <v>0</v>
      </c>
      <c r="BK226" s="458">
        <v>0</v>
      </c>
      <c r="BL226" s="458">
        <v>0</v>
      </c>
      <c r="BM226" s="458">
        <v>0</v>
      </c>
      <c r="BN226" s="458">
        <v>0</v>
      </c>
      <c r="BO226" s="458">
        <v>0</v>
      </c>
      <c r="BP226" s="458">
        <v>0</v>
      </c>
      <c r="BQ226" s="458">
        <v>0</v>
      </c>
      <c r="BR226" s="458">
        <v>0</v>
      </c>
      <c r="BS226" s="458">
        <v>0</v>
      </c>
      <c r="BT226" s="458">
        <v>0</v>
      </c>
      <c r="BU226" s="458">
        <v>0</v>
      </c>
      <c r="BV226" s="458">
        <v>0</v>
      </c>
      <c r="BW226" s="458">
        <v>0</v>
      </c>
      <c r="BX226" s="458">
        <v>0</v>
      </c>
      <c r="BY226" s="458">
        <v>0</v>
      </c>
      <c r="BZ226" s="458">
        <v>0</v>
      </c>
      <c r="CA226" s="458">
        <v>0</v>
      </c>
      <c r="CB226" s="458">
        <v>0</v>
      </c>
      <c r="CC226" s="458">
        <v>0</v>
      </c>
      <c r="CD226" s="458">
        <v>0</v>
      </c>
      <c r="CE226" s="458">
        <v>0</v>
      </c>
      <c r="CF226" s="458">
        <v>0</v>
      </c>
      <c r="CG226" s="458">
        <v>0</v>
      </c>
      <c r="CH226" s="458">
        <v>0</v>
      </c>
      <c r="CI226" s="441"/>
    </row>
    <row r="227" spans="1:89" s="40" customFormat="1" ht="60">
      <c r="A227" s="453" t="s">
        <v>3285</v>
      </c>
      <c r="B227" s="461">
        <v>0</v>
      </c>
      <c r="C227" s="461">
        <v>0</v>
      </c>
      <c r="D227" s="461">
        <v>0</v>
      </c>
      <c r="E227" s="461">
        <v>0</v>
      </c>
      <c r="F227" s="461">
        <v>0</v>
      </c>
      <c r="G227" s="461">
        <v>0</v>
      </c>
      <c r="H227" s="461">
        <v>0</v>
      </c>
      <c r="I227" s="461">
        <v>0</v>
      </c>
      <c r="J227" s="461">
        <v>0</v>
      </c>
      <c r="K227" s="461">
        <v>0</v>
      </c>
      <c r="L227" s="461">
        <v>0</v>
      </c>
      <c r="M227" s="461">
        <v>0</v>
      </c>
      <c r="N227" s="461">
        <v>11</v>
      </c>
      <c r="O227" s="461">
        <v>0</v>
      </c>
      <c r="P227" s="461">
        <v>0</v>
      </c>
      <c r="Q227" s="461">
        <v>0</v>
      </c>
      <c r="R227" s="461">
        <v>0</v>
      </c>
      <c r="S227" s="461">
        <v>0</v>
      </c>
      <c r="T227" s="461">
        <v>0</v>
      </c>
      <c r="U227" s="461">
        <v>0</v>
      </c>
      <c r="V227" s="461">
        <v>0</v>
      </c>
      <c r="W227" s="461">
        <v>0</v>
      </c>
      <c r="X227" s="461">
        <v>0</v>
      </c>
      <c r="Y227" s="461">
        <v>0</v>
      </c>
      <c r="Z227" s="461">
        <v>0</v>
      </c>
      <c r="AA227" s="461">
        <v>0</v>
      </c>
      <c r="AB227" s="461">
        <v>0</v>
      </c>
      <c r="AC227" s="461">
        <v>5</v>
      </c>
      <c r="AD227" s="461">
        <v>0</v>
      </c>
      <c r="AE227" s="461">
        <v>0</v>
      </c>
      <c r="AF227" s="461">
        <v>0</v>
      </c>
      <c r="AG227" s="456">
        <f t="shared" si="13"/>
        <v>0</v>
      </c>
      <c r="AH227" s="456">
        <f t="shared" si="14"/>
        <v>11</v>
      </c>
      <c r="AI227" s="461">
        <v>0</v>
      </c>
      <c r="AJ227" s="456">
        <f t="shared" si="15"/>
        <v>11</v>
      </c>
      <c r="AK227" s="456">
        <f t="shared" si="16"/>
        <v>5</v>
      </c>
      <c r="AL227" s="456">
        <f t="shared" si="16"/>
        <v>0</v>
      </c>
      <c r="AM227" s="461">
        <v>8</v>
      </c>
      <c r="AN227" s="462" t="s">
        <v>3286</v>
      </c>
      <c r="AO227" s="461">
        <v>0</v>
      </c>
      <c r="AP227" s="461">
        <v>0</v>
      </c>
      <c r="AQ227" s="461">
        <v>0</v>
      </c>
      <c r="AR227" s="461">
        <v>0</v>
      </c>
      <c r="AS227" s="461">
        <v>0</v>
      </c>
      <c r="AT227" s="461">
        <v>0</v>
      </c>
      <c r="AU227" s="461">
        <v>0</v>
      </c>
      <c r="AV227" s="461">
        <v>0</v>
      </c>
      <c r="AW227" s="461">
        <v>0</v>
      </c>
      <c r="AX227" s="461">
        <v>0</v>
      </c>
      <c r="AY227" s="461">
        <v>0</v>
      </c>
      <c r="AZ227" s="461">
        <v>0</v>
      </c>
      <c r="BA227" s="461">
        <v>0</v>
      </c>
      <c r="BB227" s="461">
        <v>0</v>
      </c>
      <c r="BC227" s="461">
        <v>0</v>
      </c>
      <c r="BD227" s="461">
        <v>0</v>
      </c>
      <c r="BE227" s="461">
        <v>0</v>
      </c>
      <c r="BF227" s="461">
        <v>0</v>
      </c>
      <c r="BG227" s="461">
        <v>0</v>
      </c>
      <c r="BH227" s="461">
        <v>0</v>
      </c>
      <c r="BI227" s="461">
        <v>0</v>
      </c>
      <c r="BJ227" s="461">
        <v>0</v>
      </c>
      <c r="BK227" s="461">
        <v>0</v>
      </c>
      <c r="BL227" s="461">
        <v>0</v>
      </c>
      <c r="BM227" s="461">
        <v>0</v>
      </c>
      <c r="BN227" s="461">
        <v>0</v>
      </c>
      <c r="BO227" s="461">
        <v>0</v>
      </c>
      <c r="BP227" s="461">
        <v>0</v>
      </c>
      <c r="BQ227" s="461">
        <v>0</v>
      </c>
      <c r="BR227" s="461">
        <v>0</v>
      </c>
      <c r="BS227" s="461">
        <v>0</v>
      </c>
      <c r="BT227" s="461">
        <v>0</v>
      </c>
      <c r="BU227" s="461">
        <v>0</v>
      </c>
      <c r="BV227" s="461">
        <v>0</v>
      </c>
      <c r="BW227" s="461">
        <v>0</v>
      </c>
      <c r="BX227" s="461">
        <v>0</v>
      </c>
      <c r="BY227" s="461">
        <v>0</v>
      </c>
      <c r="BZ227" s="461">
        <v>0</v>
      </c>
      <c r="CA227" s="461">
        <v>0</v>
      </c>
      <c r="CB227" s="461">
        <v>0</v>
      </c>
      <c r="CC227" s="461">
        <v>0</v>
      </c>
      <c r="CD227" s="461">
        <v>0</v>
      </c>
      <c r="CE227" s="461">
        <v>0</v>
      </c>
      <c r="CF227" s="461">
        <v>0</v>
      </c>
      <c r="CG227" s="461">
        <v>0</v>
      </c>
      <c r="CH227" s="461">
        <v>0</v>
      </c>
    </row>
    <row r="228" spans="1:89" s="442" customFormat="1" ht="60">
      <c r="A228" s="451" t="s">
        <v>3287</v>
      </c>
      <c r="B228" s="458">
        <v>8</v>
      </c>
      <c r="C228" s="458">
        <v>0</v>
      </c>
      <c r="D228" s="458">
        <v>0</v>
      </c>
      <c r="E228" s="458">
        <v>0</v>
      </c>
      <c r="F228" s="458">
        <v>0</v>
      </c>
      <c r="G228" s="458">
        <v>0</v>
      </c>
      <c r="H228" s="458">
        <v>76</v>
      </c>
      <c r="I228" s="458">
        <v>0</v>
      </c>
      <c r="J228" s="458">
        <v>0</v>
      </c>
      <c r="K228" s="458">
        <v>0</v>
      </c>
      <c r="L228" s="458">
        <v>0</v>
      </c>
      <c r="M228" s="458">
        <v>0</v>
      </c>
      <c r="N228" s="458">
        <v>12</v>
      </c>
      <c r="O228" s="458">
        <v>0</v>
      </c>
      <c r="P228" s="458">
        <v>0</v>
      </c>
      <c r="Q228" s="458">
        <v>0</v>
      </c>
      <c r="R228" s="458">
        <v>0</v>
      </c>
      <c r="S228" s="458">
        <v>0</v>
      </c>
      <c r="T228" s="458">
        <v>0</v>
      </c>
      <c r="U228" s="458">
        <v>0</v>
      </c>
      <c r="V228" s="458">
        <v>0</v>
      </c>
      <c r="W228" s="458">
        <v>0</v>
      </c>
      <c r="X228" s="458">
        <v>0</v>
      </c>
      <c r="Y228" s="458">
        <v>0</v>
      </c>
      <c r="Z228" s="458">
        <v>0</v>
      </c>
      <c r="AA228" s="458">
        <v>0</v>
      </c>
      <c r="AB228" s="458">
        <v>0</v>
      </c>
      <c r="AC228" s="458">
        <v>2</v>
      </c>
      <c r="AD228" s="458">
        <v>0</v>
      </c>
      <c r="AE228" s="458">
        <v>0</v>
      </c>
      <c r="AF228" s="458">
        <v>0</v>
      </c>
      <c r="AG228" s="456">
        <f t="shared" si="13"/>
        <v>8</v>
      </c>
      <c r="AH228" s="456">
        <f t="shared" si="14"/>
        <v>88</v>
      </c>
      <c r="AI228" s="458">
        <v>0</v>
      </c>
      <c r="AJ228" s="456">
        <f t="shared" si="15"/>
        <v>96</v>
      </c>
      <c r="AK228" s="456">
        <f t="shared" si="16"/>
        <v>2</v>
      </c>
      <c r="AL228" s="456">
        <f t="shared" si="16"/>
        <v>0</v>
      </c>
      <c r="AM228" s="464">
        <v>9</v>
      </c>
      <c r="AN228" s="465" t="s">
        <v>3288</v>
      </c>
      <c r="AO228" s="466">
        <v>0</v>
      </c>
      <c r="AP228" s="466">
        <v>0</v>
      </c>
      <c r="AQ228" s="466">
        <v>0</v>
      </c>
      <c r="AR228" s="466">
        <v>0</v>
      </c>
      <c r="AS228" s="466">
        <v>0</v>
      </c>
      <c r="AT228" s="466">
        <v>0</v>
      </c>
      <c r="AU228" s="466">
        <v>0</v>
      </c>
      <c r="AV228" s="466">
        <v>0</v>
      </c>
      <c r="AW228" s="466">
        <v>0</v>
      </c>
      <c r="AX228" s="466">
        <v>0</v>
      </c>
      <c r="AY228" s="466">
        <v>0</v>
      </c>
      <c r="AZ228" s="466">
        <v>0</v>
      </c>
      <c r="BA228" s="466">
        <v>0</v>
      </c>
      <c r="BB228" s="466">
        <v>0</v>
      </c>
      <c r="BC228" s="466">
        <v>0</v>
      </c>
      <c r="BD228" s="466">
        <v>0</v>
      </c>
      <c r="BE228" s="466">
        <v>0</v>
      </c>
      <c r="BF228" s="466">
        <v>0</v>
      </c>
      <c r="BG228" s="466">
        <v>0</v>
      </c>
      <c r="BH228" s="466">
        <v>0</v>
      </c>
      <c r="BI228" s="466">
        <v>0</v>
      </c>
      <c r="BJ228" s="466">
        <v>0</v>
      </c>
      <c r="BK228" s="466">
        <v>0</v>
      </c>
      <c r="BL228" s="466">
        <v>0</v>
      </c>
      <c r="BM228" s="466">
        <v>0</v>
      </c>
      <c r="BN228" s="466">
        <v>0</v>
      </c>
      <c r="BO228" s="466">
        <v>0</v>
      </c>
      <c r="BP228" s="466">
        <v>0</v>
      </c>
      <c r="BQ228" s="466">
        <v>0</v>
      </c>
      <c r="BR228" s="466">
        <v>0</v>
      </c>
      <c r="BS228" s="466">
        <v>0</v>
      </c>
      <c r="BT228" s="466">
        <v>0</v>
      </c>
      <c r="BU228" s="466">
        <v>0</v>
      </c>
      <c r="BV228" s="466">
        <v>0</v>
      </c>
      <c r="BW228" s="466">
        <v>0</v>
      </c>
      <c r="BX228" s="466">
        <v>0</v>
      </c>
      <c r="BY228" s="466">
        <v>0</v>
      </c>
      <c r="BZ228" s="466">
        <v>0</v>
      </c>
      <c r="CA228" s="466">
        <v>0</v>
      </c>
      <c r="CB228" s="466">
        <v>0</v>
      </c>
      <c r="CC228" s="466">
        <v>0</v>
      </c>
      <c r="CD228" s="466">
        <v>0</v>
      </c>
      <c r="CE228" s="466">
        <v>0</v>
      </c>
      <c r="CF228" s="466">
        <v>0</v>
      </c>
      <c r="CG228" s="466">
        <v>0</v>
      </c>
      <c r="CH228" s="466">
        <v>0</v>
      </c>
      <c r="CI228" s="441"/>
    </row>
    <row r="229" spans="1:89" s="40" customFormat="1" ht="30">
      <c r="A229" s="453" t="s">
        <v>3289</v>
      </c>
      <c r="B229" s="461">
        <v>4</v>
      </c>
      <c r="C229" s="461">
        <v>0</v>
      </c>
      <c r="D229" s="461">
        <v>0</v>
      </c>
      <c r="E229" s="461">
        <v>0</v>
      </c>
      <c r="F229" s="461">
        <v>0</v>
      </c>
      <c r="G229" s="461">
        <v>0</v>
      </c>
      <c r="H229" s="461">
        <v>40</v>
      </c>
      <c r="I229" s="461">
        <v>0</v>
      </c>
      <c r="J229" s="461">
        <v>0</v>
      </c>
      <c r="K229" s="461">
        <v>423</v>
      </c>
      <c r="L229" s="461">
        <v>0</v>
      </c>
      <c r="M229" s="461">
        <v>0</v>
      </c>
      <c r="N229" s="461">
        <v>9</v>
      </c>
      <c r="O229" s="461">
        <v>0</v>
      </c>
      <c r="P229" s="461">
        <v>0</v>
      </c>
      <c r="Q229" s="461">
        <v>0</v>
      </c>
      <c r="R229" s="461">
        <v>0</v>
      </c>
      <c r="S229" s="461">
        <v>0</v>
      </c>
      <c r="T229" s="461">
        <v>0</v>
      </c>
      <c r="U229" s="461">
        <v>0</v>
      </c>
      <c r="V229" s="461">
        <v>0</v>
      </c>
      <c r="W229" s="461">
        <v>0</v>
      </c>
      <c r="X229" s="461">
        <v>0</v>
      </c>
      <c r="Y229" s="461">
        <v>0</v>
      </c>
      <c r="Z229" s="461">
        <v>0</v>
      </c>
      <c r="AA229" s="461">
        <v>0</v>
      </c>
      <c r="AB229" s="461">
        <v>0</v>
      </c>
      <c r="AC229" s="461">
        <v>1</v>
      </c>
      <c r="AD229" s="461">
        <v>0</v>
      </c>
      <c r="AE229" s="461">
        <v>0</v>
      </c>
      <c r="AF229" s="461">
        <v>0</v>
      </c>
      <c r="AG229" s="456">
        <f t="shared" si="13"/>
        <v>4</v>
      </c>
      <c r="AH229" s="456">
        <f t="shared" si="14"/>
        <v>472</v>
      </c>
      <c r="AI229" s="461">
        <v>0</v>
      </c>
      <c r="AJ229" s="456">
        <f t="shared" si="15"/>
        <v>476</v>
      </c>
      <c r="AK229" s="456">
        <f t="shared" si="16"/>
        <v>1</v>
      </c>
      <c r="AL229" s="456">
        <f t="shared" si="16"/>
        <v>0</v>
      </c>
      <c r="AM229" s="461">
        <v>3</v>
      </c>
      <c r="AN229" s="462" t="s">
        <v>3290</v>
      </c>
      <c r="AO229" s="461">
        <v>0</v>
      </c>
      <c r="AP229" s="461">
        <v>0</v>
      </c>
      <c r="AQ229" s="461">
        <v>0</v>
      </c>
      <c r="AR229" s="461">
        <v>0</v>
      </c>
      <c r="AS229" s="461">
        <v>0</v>
      </c>
      <c r="AT229" s="461">
        <v>0</v>
      </c>
      <c r="AU229" s="461">
        <v>0</v>
      </c>
      <c r="AV229" s="461">
        <v>0</v>
      </c>
      <c r="AW229" s="461">
        <v>0</v>
      </c>
      <c r="AX229" s="461">
        <v>0</v>
      </c>
      <c r="AY229" s="461">
        <v>0</v>
      </c>
      <c r="AZ229" s="461">
        <v>0</v>
      </c>
      <c r="BA229" s="461">
        <v>0</v>
      </c>
      <c r="BB229" s="461">
        <v>0</v>
      </c>
      <c r="BC229" s="461">
        <v>0</v>
      </c>
      <c r="BD229" s="461">
        <v>0</v>
      </c>
      <c r="BE229" s="461">
        <v>0</v>
      </c>
      <c r="BF229" s="461">
        <v>0</v>
      </c>
      <c r="BG229" s="461">
        <v>0</v>
      </c>
      <c r="BH229" s="461">
        <v>0</v>
      </c>
      <c r="BI229" s="461">
        <v>0</v>
      </c>
      <c r="BJ229" s="461">
        <v>0</v>
      </c>
      <c r="BK229" s="461">
        <v>0</v>
      </c>
      <c r="BL229" s="461">
        <v>0</v>
      </c>
      <c r="BM229" s="461">
        <v>0</v>
      </c>
      <c r="BN229" s="461">
        <v>0</v>
      </c>
      <c r="BO229" s="461">
        <v>0</v>
      </c>
      <c r="BP229" s="461">
        <v>0</v>
      </c>
      <c r="BQ229" s="461">
        <v>0</v>
      </c>
      <c r="BR229" s="461">
        <v>0</v>
      </c>
      <c r="BS229" s="461">
        <v>0</v>
      </c>
      <c r="BT229" s="461">
        <v>0</v>
      </c>
      <c r="BU229" s="461">
        <v>0</v>
      </c>
      <c r="BV229" s="461">
        <v>0</v>
      </c>
      <c r="BW229" s="461">
        <v>0</v>
      </c>
      <c r="BX229" s="461">
        <v>0</v>
      </c>
      <c r="BY229" s="461">
        <v>0</v>
      </c>
      <c r="BZ229" s="461">
        <v>0</v>
      </c>
      <c r="CA229" s="461">
        <v>0</v>
      </c>
      <c r="CB229" s="461">
        <v>0</v>
      </c>
      <c r="CC229" s="461">
        <v>0</v>
      </c>
      <c r="CD229" s="461">
        <v>0</v>
      </c>
      <c r="CE229" s="461">
        <v>0</v>
      </c>
      <c r="CF229" s="461">
        <v>0</v>
      </c>
      <c r="CG229" s="461">
        <v>0</v>
      </c>
      <c r="CH229" s="461">
        <v>0</v>
      </c>
    </row>
    <row r="230" spans="1:89" s="40" customFormat="1" ht="30">
      <c r="A230" s="453" t="s">
        <v>3291</v>
      </c>
      <c r="B230" s="461">
        <v>12</v>
      </c>
      <c r="C230" s="461">
        <v>0</v>
      </c>
      <c r="D230" s="461">
        <v>0</v>
      </c>
      <c r="E230" s="461">
        <v>0</v>
      </c>
      <c r="F230" s="461">
        <v>0</v>
      </c>
      <c r="G230" s="461">
        <v>0</v>
      </c>
      <c r="H230" s="461">
        <v>58</v>
      </c>
      <c r="I230" s="461">
        <v>0</v>
      </c>
      <c r="J230" s="461">
        <v>0</v>
      </c>
      <c r="K230" s="461">
        <v>29</v>
      </c>
      <c r="L230" s="461">
        <v>0</v>
      </c>
      <c r="M230" s="461">
        <v>0</v>
      </c>
      <c r="N230" s="461">
        <v>4</v>
      </c>
      <c r="O230" s="461">
        <v>0</v>
      </c>
      <c r="P230" s="461">
        <v>0</v>
      </c>
      <c r="Q230" s="461">
        <v>10</v>
      </c>
      <c r="R230" s="461">
        <v>0</v>
      </c>
      <c r="S230" s="461">
        <v>0</v>
      </c>
      <c r="T230" s="461">
        <v>0</v>
      </c>
      <c r="U230" s="461">
        <v>0</v>
      </c>
      <c r="V230" s="461">
        <v>0</v>
      </c>
      <c r="W230" s="461">
        <v>0</v>
      </c>
      <c r="X230" s="461">
        <v>0</v>
      </c>
      <c r="Y230" s="461">
        <v>0</v>
      </c>
      <c r="Z230" s="461">
        <v>0</v>
      </c>
      <c r="AA230" s="461">
        <v>0</v>
      </c>
      <c r="AB230" s="461">
        <v>0</v>
      </c>
      <c r="AC230" s="461">
        <v>1</v>
      </c>
      <c r="AD230" s="461">
        <v>0</v>
      </c>
      <c r="AE230" s="461">
        <v>0</v>
      </c>
      <c r="AF230" s="461">
        <v>0</v>
      </c>
      <c r="AG230" s="456">
        <f t="shared" si="13"/>
        <v>12</v>
      </c>
      <c r="AH230" s="456">
        <f t="shared" si="14"/>
        <v>101</v>
      </c>
      <c r="AI230" s="461">
        <v>0</v>
      </c>
      <c r="AJ230" s="456">
        <f t="shared" si="15"/>
        <v>113</v>
      </c>
      <c r="AK230" s="456">
        <f t="shared" si="16"/>
        <v>1</v>
      </c>
      <c r="AL230" s="456">
        <f t="shared" si="16"/>
        <v>0</v>
      </c>
      <c r="AM230" s="461">
        <v>3</v>
      </c>
      <c r="AN230" s="462" t="s">
        <v>3292</v>
      </c>
      <c r="AO230" s="461">
        <v>0</v>
      </c>
      <c r="AP230" s="461">
        <v>0</v>
      </c>
      <c r="AQ230" s="461">
        <v>0</v>
      </c>
      <c r="AR230" s="461">
        <v>0</v>
      </c>
      <c r="AS230" s="461">
        <v>0</v>
      </c>
      <c r="AT230" s="461">
        <v>0</v>
      </c>
      <c r="AU230" s="461">
        <v>0</v>
      </c>
      <c r="AV230" s="461">
        <v>0</v>
      </c>
      <c r="AW230" s="461">
        <v>0</v>
      </c>
      <c r="AX230" s="461">
        <v>0</v>
      </c>
      <c r="AY230" s="461">
        <v>0</v>
      </c>
      <c r="AZ230" s="461">
        <v>0</v>
      </c>
      <c r="BA230" s="461">
        <v>0</v>
      </c>
      <c r="BB230" s="461">
        <v>0</v>
      </c>
      <c r="BC230" s="461">
        <v>0</v>
      </c>
      <c r="BD230" s="461">
        <v>0</v>
      </c>
      <c r="BE230" s="461">
        <v>0</v>
      </c>
      <c r="BF230" s="461">
        <v>0</v>
      </c>
      <c r="BG230" s="461">
        <v>0</v>
      </c>
      <c r="BH230" s="461">
        <v>0</v>
      </c>
      <c r="BI230" s="461">
        <v>0</v>
      </c>
      <c r="BJ230" s="461">
        <v>0</v>
      </c>
      <c r="BK230" s="461">
        <v>0</v>
      </c>
      <c r="BL230" s="461">
        <v>0</v>
      </c>
      <c r="BM230" s="461">
        <v>0</v>
      </c>
      <c r="BN230" s="461">
        <v>0</v>
      </c>
      <c r="BO230" s="461">
        <v>0</v>
      </c>
      <c r="BP230" s="461">
        <v>0</v>
      </c>
      <c r="BQ230" s="461">
        <v>0</v>
      </c>
      <c r="BR230" s="461">
        <v>0</v>
      </c>
      <c r="BS230" s="461">
        <v>0</v>
      </c>
      <c r="BT230" s="461">
        <v>0</v>
      </c>
      <c r="BU230" s="461">
        <v>0</v>
      </c>
      <c r="BV230" s="461">
        <v>0</v>
      </c>
      <c r="BW230" s="461">
        <v>0</v>
      </c>
      <c r="BX230" s="461">
        <v>0</v>
      </c>
      <c r="BY230" s="461">
        <v>0</v>
      </c>
      <c r="BZ230" s="461">
        <v>0</v>
      </c>
      <c r="CA230" s="461">
        <v>0</v>
      </c>
      <c r="CB230" s="461">
        <v>0</v>
      </c>
      <c r="CC230" s="461">
        <v>0</v>
      </c>
      <c r="CD230" s="461">
        <v>0</v>
      </c>
      <c r="CE230" s="461">
        <v>0</v>
      </c>
      <c r="CF230" s="461">
        <v>0</v>
      </c>
      <c r="CG230" s="461">
        <v>0</v>
      </c>
      <c r="CH230" s="461">
        <v>0</v>
      </c>
    </row>
    <row r="231" spans="1:89" s="40" customFormat="1" ht="45">
      <c r="A231" s="453" t="s">
        <v>3293</v>
      </c>
      <c r="B231" s="461">
        <v>5</v>
      </c>
      <c r="C231" s="461">
        <v>0</v>
      </c>
      <c r="D231" s="461">
        <v>0</v>
      </c>
      <c r="E231" s="461">
        <v>0</v>
      </c>
      <c r="F231" s="461">
        <v>0</v>
      </c>
      <c r="G231" s="461">
        <v>0</v>
      </c>
      <c r="H231" s="461">
        <v>17</v>
      </c>
      <c r="I231" s="461">
        <v>0</v>
      </c>
      <c r="J231" s="461">
        <v>0</v>
      </c>
      <c r="K231" s="461">
        <v>0</v>
      </c>
      <c r="L231" s="461">
        <v>0</v>
      </c>
      <c r="M231" s="461">
        <v>0</v>
      </c>
      <c r="N231" s="461">
        <v>0</v>
      </c>
      <c r="O231" s="461">
        <v>0</v>
      </c>
      <c r="P231" s="461">
        <v>0</v>
      </c>
      <c r="Q231" s="461">
        <v>0</v>
      </c>
      <c r="R231" s="461">
        <v>0</v>
      </c>
      <c r="S231" s="461">
        <v>0</v>
      </c>
      <c r="T231" s="461">
        <v>0</v>
      </c>
      <c r="U231" s="461">
        <v>0</v>
      </c>
      <c r="V231" s="461">
        <v>0</v>
      </c>
      <c r="W231" s="461">
        <v>0</v>
      </c>
      <c r="X231" s="461">
        <v>0</v>
      </c>
      <c r="Y231" s="461">
        <v>0</v>
      </c>
      <c r="Z231" s="461">
        <v>0</v>
      </c>
      <c r="AA231" s="461">
        <v>0</v>
      </c>
      <c r="AB231" s="461">
        <v>0</v>
      </c>
      <c r="AC231" s="461">
        <v>1</v>
      </c>
      <c r="AD231" s="461">
        <v>0</v>
      </c>
      <c r="AE231" s="461">
        <v>0</v>
      </c>
      <c r="AF231" s="461">
        <v>0</v>
      </c>
      <c r="AG231" s="456">
        <f t="shared" si="13"/>
        <v>5</v>
      </c>
      <c r="AH231" s="456">
        <f t="shared" si="14"/>
        <v>17</v>
      </c>
      <c r="AI231" s="461">
        <v>0</v>
      </c>
      <c r="AJ231" s="456">
        <f t="shared" si="15"/>
        <v>22</v>
      </c>
      <c r="AK231" s="456">
        <f t="shared" si="16"/>
        <v>1</v>
      </c>
      <c r="AL231" s="456">
        <f t="shared" si="16"/>
        <v>0</v>
      </c>
      <c r="AM231" s="461">
        <v>7</v>
      </c>
      <c r="AN231" s="462" t="s">
        <v>3294</v>
      </c>
      <c r="AO231" s="461">
        <v>0</v>
      </c>
      <c r="AP231" s="461">
        <v>0</v>
      </c>
      <c r="AQ231" s="461">
        <v>0</v>
      </c>
      <c r="AR231" s="461">
        <v>0</v>
      </c>
      <c r="AS231" s="461">
        <v>0</v>
      </c>
      <c r="AT231" s="461">
        <v>0</v>
      </c>
      <c r="AU231" s="461">
        <v>0</v>
      </c>
      <c r="AV231" s="461">
        <v>0</v>
      </c>
      <c r="AW231" s="461">
        <v>0</v>
      </c>
      <c r="AX231" s="461">
        <v>0</v>
      </c>
      <c r="AY231" s="461">
        <v>0</v>
      </c>
      <c r="AZ231" s="461">
        <v>0</v>
      </c>
      <c r="BA231" s="461">
        <v>0</v>
      </c>
      <c r="BB231" s="461">
        <v>0</v>
      </c>
      <c r="BC231" s="461">
        <v>0</v>
      </c>
      <c r="BD231" s="461">
        <v>0</v>
      </c>
      <c r="BE231" s="461">
        <v>0</v>
      </c>
      <c r="BF231" s="461">
        <v>0</v>
      </c>
      <c r="BG231" s="461">
        <v>0</v>
      </c>
      <c r="BH231" s="461">
        <v>0</v>
      </c>
      <c r="BI231" s="461">
        <v>0</v>
      </c>
      <c r="BJ231" s="461">
        <v>0</v>
      </c>
      <c r="BK231" s="461">
        <v>0</v>
      </c>
      <c r="BL231" s="461">
        <v>0</v>
      </c>
      <c r="BM231" s="461">
        <v>0</v>
      </c>
      <c r="BN231" s="461">
        <v>0</v>
      </c>
      <c r="BO231" s="461">
        <v>0</v>
      </c>
      <c r="BP231" s="461">
        <v>0</v>
      </c>
      <c r="BQ231" s="461">
        <v>0</v>
      </c>
      <c r="BR231" s="461">
        <v>0</v>
      </c>
      <c r="BS231" s="461">
        <v>0</v>
      </c>
      <c r="BT231" s="461">
        <v>0</v>
      </c>
      <c r="BU231" s="461">
        <v>0</v>
      </c>
      <c r="BV231" s="461">
        <v>0</v>
      </c>
      <c r="BW231" s="461">
        <v>0</v>
      </c>
      <c r="BX231" s="461">
        <v>0</v>
      </c>
      <c r="BY231" s="461">
        <v>0</v>
      </c>
      <c r="BZ231" s="461">
        <v>0</v>
      </c>
      <c r="CA231" s="461">
        <v>0</v>
      </c>
      <c r="CB231" s="461">
        <v>0</v>
      </c>
      <c r="CC231" s="461">
        <v>0</v>
      </c>
      <c r="CD231" s="461">
        <v>0</v>
      </c>
      <c r="CE231" s="461">
        <v>0</v>
      </c>
      <c r="CF231" s="461">
        <v>0</v>
      </c>
      <c r="CG231" s="461">
        <v>0</v>
      </c>
      <c r="CH231" s="461">
        <v>0</v>
      </c>
    </row>
    <row r="232" spans="1:89" s="40" customFormat="1" ht="30">
      <c r="A232" s="453" t="s">
        <v>3295</v>
      </c>
      <c r="B232" s="461">
        <v>9</v>
      </c>
      <c r="C232" s="461">
        <v>0</v>
      </c>
      <c r="D232" s="461">
        <v>0</v>
      </c>
      <c r="E232" s="461">
        <v>0</v>
      </c>
      <c r="F232" s="461">
        <v>0</v>
      </c>
      <c r="G232" s="461">
        <v>0</v>
      </c>
      <c r="H232" s="461">
        <v>107</v>
      </c>
      <c r="I232" s="461">
        <v>0</v>
      </c>
      <c r="J232" s="461">
        <v>0</v>
      </c>
      <c r="K232" s="461">
        <v>0</v>
      </c>
      <c r="L232" s="461">
        <v>0</v>
      </c>
      <c r="M232" s="461">
        <v>0</v>
      </c>
      <c r="N232" s="461">
        <v>0</v>
      </c>
      <c r="O232" s="461">
        <v>0</v>
      </c>
      <c r="P232" s="461">
        <v>0</v>
      </c>
      <c r="Q232" s="461">
        <v>0</v>
      </c>
      <c r="R232" s="461">
        <v>0</v>
      </c>
      <c r="S232" s="461">
        <v>0</v>
      </c>
      <c r="T232" s="461">
        <v>0</v>
      </c>
      <c r="U232" s="461">
        <v>0</v>
      </c>
      <c r="V232" s="461">
        <v>0</v>
      </c>
      <c r="W232" s="461">
        <v>0</v>
      </c>
      <c r="X232" s="461">
        <v>0</v>
      </c>
      <c r="Y232" s="461">
        <v>0</v>
      </c>
      <c r="Z232" s="461">
        <v>0</v>
      </c>
      <c r="AA232" s="461">
        <v>0</v>
      </c>
      <c r="AB232" s="461">
        <v>0</v>
      </c>
      <c r="AC232" s="461">
        <v>1</v>
      </c>
      <c r="AD232" s="461">
        <v>0</v>
      </c>
      <c r="AE232" s="461">
        <v>0</v>
      </c>
      <c r="AF232" s="461">
        <v>0</v>
      </c>
      <c r="AG232" s="456">
        <f t="shared" si="13"/>
        <v>9</v>
      </c>
      <c r="AH232" s="456">
        <f t="shared" si="14"/>
        <v>107</v>
      </c>
      <c r="AI232" s="461">
        <v>0</v>
      </c>
      <c r="AJ232" s="456">
        <f t="shared" si="15"/>
        <v>116</v>
      </c>
      <c r="AK232" s="456">
        <f t="shared" si="16"/>
        <v>1</v>
      </c>
      <c r="AL232" s="456">
        <f t="shared" si="16"/>
        <v>0</v>
      </c>
      <c r="AM232" s="461">
        <v>5</v>
      </c>
      <c r="AN232" s="462" t="s">
        <v>3296</v>
      </c>
      <c r="AO232" s="461">
        <v>0</v>
      </c>
      <c r="AP232" s="461">
        <v>0</v>
      </c>
      <c r="AQ232" s="461">
        <v>0</v>
      </c>
      <c r="AR232" s="461">
        <v>0</v>
      </c>
      <c r="AS232" s="461">
        <v>0</v>
      </c>
      <c r="AT232" s="461">
        <v>0</v>
      </c>
      <c r="AU232" s="461">
        <v>0</v>
      </c>
      <c r="AV232" s="461">
        <v>0</v>
      </c>
      <c r="AW232" s="461">
        <v>0</v>
      </c>
      <c r="AX232" s="461">
        <v>0</v>
      </c>
      <c r="AY232" s="461">
        <v>0</v>
      </c>
      <c r="AZ232" s="461">
        <v>0</v>
      </c>
      <c r="BA232" s="461">
        <v>0</v>
      </c>
      <c r="BB232" s="461">
        <v>0</v>
      </c>
      <c r="BC232" s="461">
        <v>0</v>
      </c>
      <c r="BD232" s="461">
        <v>0</v>
      </c>
      <c r="BE232" s="461">
        <v>0</v>
      </c>
      <c r="BF232" s="461">
        <v>0</v>
      </c>
      <c r="BG232" s="461">
        <v>0</v>
      </c>
      <c r="BH232" s="461">
        <v>0</v>
      </c>
      <c r="BI232" s="461">
        <v>0</v>
      </c>
      <c r="BJ232" s="461">
        <v>0</v>
      </c>
      <c r="BK232" s="461">
        <v>0</v>
      </c>
      <c r="BL232" s="461">
        <v>0</v>
      </c>
      <c r="BM232" s="461">
        <v>0</v>
      </c>
      <c r="BN232" s="461">
        <v>0</v>
      </c>
      <c r="BO232" s="461">
        <v>0</v>
      </c>
      <c r="BP232" s="461">
        <v>0</v>
      </c>
      <c r="BQ232" s="461">
        <v>0</v>
      </c>
      <c r="BR232" s="461">
        <v>0</v>
      </c>
      <c r="BS232" s="461">
        <v>0</v>
      </c>
      <c r="BT232" s="461">
        <v>0</v>
      </c>
      <c r="BU232" s="461">
        <v>0</v>
      </c>
      <c r="BV232" s="461">
        <v>0</v>
      </c>
      <c r="BW232" s="461">
        <v>0</v>
      </c>
      <c r="BX232" s="461">
        <v>0</v>
      </c>
      <c r="BY232" s="461">
        <v>0</v>
      </c>
      <c r="BZ232" s="461">
        <v>0</v>
      </c>
      <c r="CA232" s="461">
        <v>0</v>
      </c>
      <c r="CB232" s="461">
        <v>0</v>
      </c>
      <c r="CC232" s="461">
        <v>0</v>
      </c>
      <c r="CD232" s="461">
        <v>0</v>
      </c>
      <c r="CE232" s="461">
        <v>0</v>
      </c>
      <c r="CF232" s="461">
        <v>0</v>
      </c>
      <c r="CG232" s="461">
        <v>0</v>
      </c>
      <c r="CH232" s="461">
        <v>0</v>
      </c>
    </row>
    <row r="233" spans="1:89" s="40" customFormat="1">
      <c r="A233" s="453" t="s">
        <v>3297</v>
      </c>
      <c r="B233" s="461">
        <v>7</v>
      </c>
      <c r="C233" s="461">
        <v>0</v>
      </c>
      <c r="D233" s="461">
        <v>0</v>
      </c>
      <c r="E233" s="461">
        <v>0</v>
      </c>
      <c r="F233" s="461">
        <v>0</v>
      </c>
      <c r="G233" s="461">
        <v>0</v>
      </c>
      <c r="H233" s="461">
        <v>15</v>
      </c>
      <c r="I233" s="461">
        <v>0</v>
      </c>
      <c r="J233" s="461">
        <v>0</v>
      </c>
      <c r="K233" s="461">
        <v>0</v>
      </c>
      <c r="L233" s="461">
        <v>0</v>
      </c>
      <c r="M233" s="461">
        <v>0</v>
      </c>
      <c r="N233" s="461">
        <v>0</v>
      </c>
      <c r="O233" s="461">
        <v>0</v>
      </c>
      <c r="P233" s="461">
        <v>0</v>
      </c>
      <c r="Q233" s="461">
        <v>0</v>
      </c>
      <c r="R233" s="461">
        <v>0</v>
      </c>
      <c r="S233" s="461">
        <v>0</v>
      </c>
      <c r="T233" s="461">
        <v>0</v>
      </c>
      <c r="U233" s="461">
        <v>0</v>
      </c>
      <c r="V233" s="461">
        <v>0</v>
      </c>
      <c r="W233" s="461">
        <v>0</v>
      </c>
      <c r="X233" s="461">
        <v>0</v>
      </c>
      <c r="Y233" s="461">
        <v>0</v>
      </c>
      <c r="Z233" s="461">
        <v>0</v>
      </c>
      <c r="AA233" s="461">
        <v>0</v>
      </c>
      <c r="AB233" s="461">
        <v>0</v>
      </c>
      <c r="AC233" s="461">
        <v>1</v>
      </c>
      <c r="AD233" s="461">
        <v>0</v>
      </c>
      <c r="AE233" s="461">
        <v>0</v>
      </c>
      <c r="AF233" s="461">
        <v>0</v>
      </c>
      <c r="AG233" s="456">
        <f t="shared" si="13"/>
        <v>7</v>
      </c>
      <c r="AH233" s="456">
        <f t="shared" si="14"/>
        <v>15</v>
      </c>
      <c r="AI233" s="461">
        <v>0</v>
      </c>
      <c r="AJ233" s="456">
        <f t="shared" si="15"/>
        <v>22</v>
      </c>
      <c r="AK233" s="456">
        <f t="shared" si="16"/>
        <v>1</v>
      </c>
      <c r="AL233" s="456">
        <f t="shared" si="16"/>
        <v>0</v>
      </c>
      <c r="AM233" s="461">
        <v>1</v>
      </c>
      <c r="AN233" s="462" t="s">
        <v>2974</v>
      </c>
      <c r="AO233" s="461">
        <v>0</v>
      </c>
      <c r="AP233" s="461">
        <v>0</v>
      </c>
      <c r="AQ233" s="461">
        <v>0</v>
      </c>
      <c r="AR233" s="461">
        <v>0</v>
      </c>
      <c r="AS233" s="461">
        <v>0</v>
      </c>
      <c r="AT233" s="461">
        <v>0</v>
      </c>
      <c r="AU233" s="461">
        <v>0</v>
      </c>
      <c r="AV233" s="461">
        <v>0</v>
      </c>
      <c r="AW233" s="461">
        <v>0</v>
      </c>
      <c r="AX233" s="461">
        <v>0</v>
      </c>
      <c r="AY233" s="461">
        <v>0</v>
      </c>
      <c r="AZ233" s="461">
        <v>0</v>
      </c>
      <c r="BA233" s="461">
        <v>0</v>
      </c>
      <c r="BB233" s="461">
        <v>0</v>
      </c>
      <c r="BC233" s="461">
        <v>0</v>
      </c>
      <c r="BD233" s="461">
        <v>0</v>
      </c>
      <c r="BE233" s="461">
        <v>0</v>
      </c>
      <c r="BF233" s="461">
        <v>0</v>
      </c>
      <c r="BG233" s="461">
        <v>0</v>
      </c>
      <c r="BH233" s="461">
        <v>0</v>
      </c>
      <c r="BI233" s="461">
        <v>0</v>
      </c>
      <c r="BJ233" s="461">
        <v>0</v>
      </c>
      <c r="BK233" s="461">
        <v>0</v>
      </c>
      <c r="BL233" s="461">
        <v>0</v>
      </c>
      <c r="BM233" s="461">
        <v>0</v>
      </c>
      <c r="BN233" s="461">
        <v>0</v>
      </c>
      <c r="BO233" s="461">
        <v>0</v>
      </c>
      <c r="BP233" s="461">
        <v>0</v>
      </c>
      <c r="BQ233" s="461">
        <v>0</v>
      </c>
      <c r="BR233" s="461">
        <v>0</v>
      </c>
      <c r="BS233" s="461">
        <v>0</v>
      </c>
      <c r="BT233" s="461">
        <v>0</v>
      </c>
      <c r="BU233" s="461">
        <v>0</v>
      </c>
      <c r="BV233" s="461">
        <v>0</v>
      </c>
      <c r="BW233" s="461">
        <v>0</v>
      </c>
      <c r="BX233" s="461">
        <v>0</v>
      </c>
      <c r="BY233" s="461">
        <v>0</v>
      </c>
      <c r="BZ233" s="461">
        <v>0</v>
      </c>
      <c r="CA233" s="461">
        <v>0</v>
      </c>
      <c r="CB233" s="461">
        <v>0</v>
      </c>
      <c r="CC233" s="461">
        <v>0</v>
      </c>
      <c r="CD233" s="461">
        <v>0</v>
      </c>
      <c r="CE233" s="461">
        <v>0</v>
      </c>
      <c r="CF233" s="461">
        <v>0</v>
      </c>
      <c r="CG233" s="461">
        <v>0</v>
      </c>
      <c r="CH233" s="461">
        <v>0</v>
      </c>
    </row>
    <row r="234" spans="1:89" s="447" customFormat="1" ht="36.75" customHeight="1">
      <c r="A234" s="455" t="s">
        <v>106</v>
      </c>
      <c r="B234" s="472">
        <f>SUM(B4:B233)</f>
        <v>1568</v>
      </c>
      <c r="C234" s="472">
        <f t="shared" ref="C234:AL234" si="17">SUM(C4:C233)</f>
        <v>17</v>
      </c>
      <c r="D234" s="472">
        <f t="shared" si="17"/>
        <v>1</v>
      </c>
      <c r="E234" s="472">
        <f t="shared" si="17"/>
        <v>359</v>
      </c>
      <c r="F234" s="472">
        <f t="shared" si="17"/>
        <v>0</v>
      </c>
      <c r="G234" s="472">
        <f t="shared" si="17"/>
        <v>0</v>
      </c>
      <c r="H234" s="472">
        <f t="shared" si="17"/>
        <v>12629</v>
      </c>
      <c r="I234" s="472">
        <f t="shared" si="17"/>
        <v>7</v>
      </c>
      <c r="J234" s="472">
        <f t="shared" si="17"/>
        <v>1</v>
      </c>
      <c r="K234" s="472">
        <f t="shared" si="17"/>
        <v>6854</v>
      </c>
      <c r="L234" s="472">
        <f t="shared" si="17"/>
        <v>0</v>
      </c>
      <c r="M234" s="472">
        <f t="shared" si="17"/>
        <v>0</v>
      </c>
      <c r="N234" s="472">
        <f t="shared" si="17"/>
        <v>1182</v>
      </c>
      <c r="O234" s="472">
        <f t="shared" si="17"/>
        <v>0</v>
      </c>
      <c r="P234" s="472">
        <f t="shared" si="17"/>
        <v>5</v>
      </c>
      <c r="Q234" s="472">
        <f t="shared" si="17"/>
        <v>360</v>
      </c>
      <c r="R234" s="472">
        <f t="shared" si="17"/>
        <v>0</v>
      </c>
      <c r="S234" s="472">
        <f t="shared" si="17"/>
        <v>0</v>
      </c>
      <c r="T234" s="472">
        <f t="shared" si="17"/>
        <v>0</v>
      </c>
      <c r="U234" s="472">
        <f t="shared" si="17"/>
        <v>0</v>
      </c>
      <c r="V234" s="472">
        <f t="shared" si="17"/>
        <v>0</v>
      </c>
      <c r="W234" s="472">
        <f t="shared" si="17"/>
        <v>0</v>
      </c>
      <c r="X234" s="472">
        <f t="shared" si="17"/>
        <v>0</v>
      </c>
      <c r="Y234" s="472">
        <f t="shared" si="17"/>
        <v>0</v>
      </c>
      <c r="Z234" s="472">
        <f t="shared" si="17"/>
        <v>0</v>
      </c>
      <c r="AA234" s="472">
        <f t="shared" si="17"/>
        <v>0</v>
      </c>
      <c r="AB234" s="472">
        <f t="shared" si="17"/>
        <v>0</v>
      </c>
      <c r="AC234" s="472">
        <f t="shared" si="17"/>
        <v>378</v>
      </c>
      <c r="AD234" s="472">
        <f t="shared" si="17"/>
        <v>4</v>
      </c>
      <c r="AE234" s="472">
        <f t="shared" si="17"/>
        <v>0</v>
      </c>
      <c r="AF234" s="472">
        <f t="shared" si="17"/>
        <v>0</v>
      </c>
      <c r="AG234" s="472">
        <f t="shared" si="17"/>
        <v>1568</v>
      </c>
      <c r="AH234" s="472">
        <f t="shared" si="17"/>
        <v>21384</v>
      </c>
      <c r="AI234" s="472">
        <f t="shared" si="17"/>
        <v>0</v>
      </c>
      <c r="AJ234" s="472">
        <f t="shared" si="17"/>
        <v>22952</v>
      </c>
      <c r="AK234" s="472">
        <f t="shared" si="17"/>
        <v>402</v>
      </c>
      <c r="AL234" s="472">
        <f t="shared" si="17"/>
        <v>11</v>
      </c>
      <c r="AM234" s="472">
        <f>SUM(AM4:AM233)</f>
        <v>1250</v>
      </c>
      <c r="AN234" s="473"/>
      <c r="AO234" s="472">
        <f>SUM(AO4:AO233)</f>
        <v>2</v>
      </c>
      <c r="AP234" s="472">
        <f t="shared" ref="AP234:CH234" si="18">SUM(AP4:AP233)</f>
        <v>0</v>
      </c>
      <c r="AQ234" s="472">
        <f t="shared" si="18"/>
        <v>0</v>
      </c>
      <c r="AR234" s="472">
        <f t="shared" si="18"/>
        <v>0</v>
      </c>
      <c r="AS234" s="472">
        <f t="shared" si="18"/>
        <v>0</v>
      </c>
      <c r="AT234" s="472">
        <f t="shared" si="18"/>
        <v>2</v>
      </c>
      <c r="AU234" s="472">
        <f t="shared" si="18"/>
        <v>0</v>
      </c>
      <c r="AV234" s="472">
        <f t="shared" si="18"/>
        <v>0</v>
      </c>
      <c r="AW234" s="472">
        <f t="shared" si="18"/>
        <v>0</v>
      </c>
      <c r="AX234" s="472">
        <f t="shared" si="18"/>
        <v>0</v>
      </c>
      <c r="AY234" s="472">
        <f t="shared" si="18"/>
        <v>0</v>
      </c>
      <c r="AZ234" s="472">
        <f t="shared" si="18"/>
        <v>10</v>
      </c>
      <c r="BA234" s="472">
        <f t="shared" si="18"/>
        <v>4</v>
      </c>
      <c r="BB234" s="472">
        <f t="shared" si="18"/>
        <v>0</v>
      </c>
      <c r="BC234" s="472">
        <f t="shared" si="18"/>
        <v>1</v>
      </c>
      <c r="BD234" s="472">
        <f t="shared" si="18"/>
        <v>0</v>
      </c>
      <c r="BE234" s="472">
        <f t="shared" si="18"/>
        <v>0</v>
      </c>
      <c r="BF234" s="472">
        <f t="shared" si="18"/>
        <v>0</v>
      </c>
      <c r="BG234" s="472">
        <f t="shared" si="18"/>
        <v>0</v>
      </c>
      <c r="BH234" s="472">
        <f t="shared" si="18"/>
        <v>0</v>
      </c>
      <c r="BI234" s="472">
        <f t="shared" si="18"/>
        <v>0</v>
      </c>
      <c r="BJ234" s="472">
        <f t="shared" si="18"/>
        <v>0</v>
      </c>
      <c r="BK234" s="472">
        <f t="shared" si="18"/>
        <v>0</v>
      </c>
      <c r="BL234" s="472">
        <f t="shared" si="18"/>
        <v>0</v>
      </c>
      <c r="BM234" s="472">
        <f t="shared" si="18"/>
        <v>0</v>
      </c>
      <c r="BN234" s="472">
        <f t="shared" si="18"/>
        <v>0</v>
      </c>
      <c r="BO234" s="472">
        <f t="shared" si="18"/>
        <v>0</v>
      </c>
      <c r="BP234" s="472">
        <f t="shared" si="18"/>
        <v>0</v>
      </c>
      <c r="BQ234" s="472">
        <f t="shared" si="18"/>
        <v>0</v>
      </c>
      <c r="BR234" s="472">
        <f t="shared" si="18"/>
        <v>2</v>
      </c>
      <c r="BS234" s="472" t="s">
        <v>3034</v>
      </c>
      <c r="BT234" s="472">
        <f t="shared" si="18"/>
        <v>0</v>
      </c>
      <c r="BU234" s="472">
        <f t="shared" si="18"/>
        <v>0</v>
      </c>
      <c r="BV234" s="472">
        <f t="shared" si="18"/>
        <v>0</v>
      </c>
      <c r="BW234" s="472">
        <f t="shared" si="18"/>
        <v>0</v>
      </c>
      <c r="BX234" s="472">
        <f t="shared" si="18"/>
        <v>0</v>
      </c>
      <c r="BY234" s="472">
        <f t="shared" si="18"/>
        <v>0</v>
      </c>
      <c r="BZ234" s="472">
        <f t="shared" si="18"/>
        <v>0</v>
      </c>
      <c r="CA234" s="472">
        <f t="shared" si="18"/>
        <v>0</v>
      </c>
      <c r="CB234" s="472">
        <f t="shared" si="18"/>
        <v>0</v>
      </c>
      <c r="CC234" s="472">
        <f t="shared" si="18"/>
        <v>0</v>
      </c>
      <c r="CD234" s="472">
        <f t="shared" si="18"/>
        <v>0</v>
      </c>
      <c r="CE234" s="472">
        <f t="shared" si="18"/>
        <v>1</v>
      </c>
      <c r="CF234" s="472">
        <f t="shared" si="18"/>
        <v>1</v>
      </c>
      <c r="CG234" s="472">
        <f t="shared" si="18"/>
        <v>0</v>
      </c>
      <c r="CH234" s="472">
        <f t="shared" si="18"/>
        <v>0</v>
      </c>
      <c r="CI234" s="446"/>
    </row>
    <row r="235" spans="1:89">
      <c r="A235" s="40"/>
      <c r="B235" s="40"/>
      <c r="C235" s="40"/>
      <c r="D235" s="40"/>
      <c r="E235" s="40"/>
      <c r="F235" s="40"/>
      <c r="G235" s="40"/>
      <c r="H235" s="40"/>
      <c r="I235" s="40"/>
      <c r="J235" s="40"/>
      <c r="K235" s="40"/>
      <c r="L235" s="40"/>
      <c r="M235" s="40"/>
      <c r="N235" s="40"/>
      <c r="O235" s="40"/>
      <c r="P235" s="40"/>
      <c r="Q235" s="40"/>
      <c r="R235" s="40"/>
      <c r="S235" s="40"/>
      <c r="T235" s="40"/>
      <c r="U235" s="40"/>
      <c r="V235" s="40"/>
      <c r="W235" s="40"/>
      <c r="X235" s="40"/>
      <c r="Y235" s="40"/>
      <c r="Z235" s="40"/>
      <c r="AA235" s="40"/>
      <c r="AB235" s="40"/>
      <c r="AC235" s="40"/>
      <c r="AD235" s="40"/>
      <c r="AE235" s="40"/>
      <c r="AF235" s="40"/>
      <c r="AM235" s="40"/>
      <c r="AN235" s="448"/>
      <c r="AO235" s="40"/>
      <c r="AP235" s="40"/>
      <c r="AQ235" s="40"/>
      <c r="AR235" s="40"/>
      <c r="AS235" s="40"/>
      <c r="AT235" s="40"/>
      <c r="AU235" s="40"/>
      <c r="AV235" s="40"/>
      <c r="AW235" s="40"/>
      <c r="AX235" s="40"/>
      <c r="AY235" s="40"/>
      <c r="AZ235" s="40"/>
      <c r="BA235" s="40"/>
      <c r="BB235" s="40"/>
      <c r="BC235" s="40"/>
      <c r="BD235" s="40"/>
      <c r="BE235" s="40"/>
      <c r="BF235" s="40"/>
      <c r="BG235" s="40"/>
      <c r="BH235" s="40"/>
      <c r="BI235" s="40"/>
      <c r="BJ235" s="40"/>
      <c r="BK235" s="40"/>
      <c r="BL235" s="40"/>
      <c r="BM235" s="40"/>
      <c r="BN235" s="40"/>
      <c r="BO235" s="40"/>
      <c r="BP235" s="40"/>
      <c r="BQ235" s="40"/>
      <c r="BR235" s="40"/>
      <c r="BS235" s="40"/>
      <c r="BT235" s="40"/>
      <c r="BU235" s="40"/>
      <c r="BV235" s="40"/>
      <c r="BW235" s="40"/>
      <c r="BX235" s="40"/>
      <c r="BY235" s="40"/>
      <c r="BZ235" s="40"/>
      <c r="CA235" s="40"/>
      <c r="CB235" s="40"/>
      <c r="CC235" s="40"/>
      <c r="CD235" s="40"/>
      <c r="CE235" s="40"/>
      <c r="CF235" s="40"/>
      <c r="CG235" s="40"/>
      <c r="CH235" s="40"/>
      <c r="CI235" s="40"/>
      <c r="CJ235" s="40"/>
      <c r="CK235" s="40"/>
    </row>
    <row r="236" spans="1:89">
      <c r="A236" s="40"/>
      <c r="B236" s="40"/>
      <c r="C236" s="40"/>
      <c r="D236" s="40"/>
      <c r="E236" s="40"/>
      <c r="F236" s="40"/>
      <c r="G236" s="40"/>
      <c r="H236" s="40"/>
      <c r="I236" s="40"/>
      <c r="J236" s="40"/>
      <c r="K236" s="40"/>
      <c r="L236" s="40"/>
      <c r="M236" s="40"/>
      <c r="N236" s="40"/>
      <c r="O236" s="40"/>
      <c r="P236" s="40"/>
      <c r="Q236" s="40"/>
      <c r="R236" s="40"/>
      <c r="S236" s="40"/>
      <c r="T236" s="40"/>
      <c r="U236" s="40"/>
      <c r="V236" s="40"/>
      <c r="W236" s="40"/>
      <c r="X236" s="40"/>
      <c r="Y236" s="40"/>
      <c r="Z236" s="40"/>
      <c r="AA236" s="40"/>
      <c r="AB236" s="40"/>
      <c r="AC236" s="40"/>
      <c r="AD236" s="40"/>
      <c r="AE236" s="40"/>
      <c r="AF236" s="40"/>
      <c r="AM236" s="40"/>
      <c r="AN236" s="448"/>
      <c r="AO236" s="40"/>
      <c r="AP236" s="40"/>
      <c r="AQ236" s="40"/>
      <c r="AR236" s="40"/>
      <c r="AS236" s="40"/>
      <c r="AT236" s="40"/>
      <c r="AU236" s="40"/>
      <c r="AV236" s="40"/>
      <c r="AW236" s="40"/>
      <c r="AX236" s="40"/>
      <c r="AY236" s="40"/>
      <c r="AZ236" s="40"/>
      <c r="BA236" s="40"/>
      <c r="BB236" s="40"/>
      <c r="BC236" s="40"/>
      <c r="BD236" s="40"/>
      <c r="BE236" s="40"/>
      <c r="BF236" s="40"/>
      <c r="BG236" s="40"/>
      <c r="BH236" s="40"/>
      <c r="BI236" s="40"/>
      <c r="BJ236" s="40"/>
      <c r="BK236" s="40"/>
      <c r="BL236" s="40"/>
      <c r="BM236" s="40"/>
      <c r="BN236" s="40"/>
      <c r="BO236" s="40"/>
      <c r="BP236" s="40"/>
      <c r="BQ236" s="40"/>
      <c r="BR236" s="40"/>
      <c r="BS236" s="40"/>
      <c r="BT236" s="40"/>
      <c r="BU236" s="40"/>
      <c r="BV236" s="40"/>
      <c r="BW236" s="40"/>
      <c r="BX236" s="40"/>
      <c r="BY236" s="40"/>
      <c r="BZ236" s="40"/>
      <c r="CA236" s="40"/>
      <c r="CB236" s="40"/>
      <c r="CC236" s="40"/>
      <c r="CD236" s="40"/>
      <c r="CE236" s="40"/>
      <c r="CF236" s="40"/>
      <c r="CG236" s="40"/>
      <c r="CH236" s="40"/>
      <c r="CI236" s="40"/>
      <c r="CJ236" s="40"/>
      <c r="CK236" s="40"/>
    </row>
  </sheetData>
  <mergeCells count="73">
    <mergeCell ref="CG1:CH1"/>
    <mergeCell ref="A1:A2"/>
    <mergeCell ref="B1:AL1"/>
    <mergeCell ref="AM1:AN1"/>
    <mergeCell ref="AO1:AS1"/>
    <mergeCell ref="AT1:AY1"/>
    <mergeCell ref="AZ1:BG1"/>
    <mergeCell ref="B2:D2"/>
    <mergeCell ref="E2:G2"/>
    <mergeCell ref="H2:J2"/>
    <mergeCell ref="K2:M2"/>
    <mergeCell ref="BH1:BL1"/>
    <mergeCell ref="BM1:BQ1"/>
    <mergeCell ref="BR1:BV1"/>
    <mergeCell ref="BW1:CD1"/>
    <mergeCell ref="CE1:CF1"/>
    <mergeCell ref="AO2:AO3"/>
    <mergeCell ref="N2:P2"/>
    <mergeCell ref="Q2:S2"/>
    <mergeCell ref="T2:V2"/>
    <mergeCell ref="W2:Y2"/>
    <mergeCell ref="Z2:AB2"/>
    <mergeCell ref="AC2:AD2"/>
    <mergeCell ref="AE2:AF2"/>
    <mergeCell ref="AG2:AJ2"/>
    <mergeCell ref="AK2:AL2"/>
    <mergeCell ref="AM2:AM3"/>
    <mergeCell ref="AN2:AN3"/>
    <mergeCell ref="BA2:BA3"/>
    <mergeCell ref="AP2:AP3"/>
    <mergeCell ref="AQ2:AQ3"/>
    <mergeCell ref="AR2:AR3"/>
    <mergeCell ref="AS2:AS3"/>
    <mergeCell ref="AT2:AT3"/>
    <mergeCell ref="AU2:AU3"/>
    <mergeCell ref="AV2:AV3"/>
    <mergeCell ref="AW2:AW3"/>
    <mergeCell ref="AX2:AX3"/>
    <mergeCell ref="AY2:AY3"/>
    <mergeCell ref="AZ2:AZ3"/>
    <mergeCell ref="BM2:BM3"/>
    <mergeCell ref="BB2:BB3"/>
    <mergeCell ref="BC2:BC3"/>
    <mergeCell ref="BD2:BD3"/>
    <mergeCell ref="BE2:BE3"/>
    <mergeCell ref="BF2:BF3"/>
    <mergeCell ref="BG2:BG3"/>
    <mergeCell ref="BH2:BH3"/>
    <mergeCell ref="BI2:BI3"/>
    <mergeCell ref="BJ2:BJ3"/>
    <mergeCell ref="BK2:BK3"/>
    <mergeCell ref="BL2:BL3"/>
    <mergeCell ref="BY2:BY3"/>
    <mergeCell ref="BN2:BN3"/>
    <mergeCell ref="BO2:BO3"/>
    <mergeCell ref="BP2:BP3"/>
    <mergeCell ref="BQ2:BQ3"/>
    <mergeCell ref="BR2:BR3"/>
    <mergeCell ref="BS2:BS3"/>
    <mergeCell ref="BT2:BT3"/>
    <mergeCell ref="BU2:BU3"/>
    <mergeCell ref="BV2:BV3"/>
    <mergeCell ref="BW2:BW3"/>
    <mergeCell ref="BX2:BX3"/>
    <mergeCell ref="CF2:CF3"/>
    <mergeCell ref="CG2:CG3"/>
    <mergeCell ref="CH2:CH3"/>
    <mergeCell ref="BZ2:BZ3"/>
    <mergeCell ref="CA2:CA3"/>
    <mergeCell ref="CB2:CB3"/>
    <mergeCell ref="CC2:CC3"/>
    <mergeCell ref="CD2:CD3"/>
    <mergeCell ref="CE2:CE3"/>
  </mergeCells>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H114"/>
  <sheetViews>
    <sheetView topLeftCell="A109" workbookViewId="0">
      <selection activeCell="BU138" sqref="BU138"/>
    </sheetView>
  </sheetViews>
  <sheetFormatPr defaultRowHeight="15"/>
  <cols>
    <col min="1" max="1" width="36.28515625" style="4" customWidth="1"/>
    <col min="2" max="2" width="9.140625" style="4"/>
    <col min="3" max="4" width="9.140625" style="504"/>
    <col min="5" max="5" width="9.140625" style="4"/>
    <col min="6" max="7" width="9.140625" style="504"/>
    <col min="8" max="8" width="9.140625" style="4"/>
    <col min="9" max="10" width="9.140625" style="504"/>
    <col min="11" max="11" width="9.5703125" style="4" customWidth="1"/>
    <col min="12" max="13" width="9.140625" style="504"/>
    <col min="14" max="14" width="9.140625" style="4"/>
    <col min="15" max="16" width="9.140625" style="504"/>
    <col min="17" max="17" width="9.140625" style="4"/>
    <col min="18" max="19" width="9.140625" style="504"/>
    <col min="20" max="20" width="9.140625" style="4"/>
    <col min="21" max="22" width="9.140625" style="504"/>
    <col min="23" max="23" width="9.140625" style="4"/>
    <col min="24" max="25" width="9.140625" style="504"/>
    <col min="26" max="26" width="9.140625" style="4"/>
    <col min="27" max="28" width="9.140625" style="505"/>
    <col min="29" max="30" width="9.140625" style="504"/>
    <col min="31" max="31" width="12.7109375" style="4" customWidth="1"/>
    <col min="32" max="32" width="9.140625" style="4"/>
    <col min="33" max="36" width="9.140625" style="5"/>
    <col min="37" max="38" width="9.42578125" style="5" customWidth="1"/>
    <col min="39" max="39" width="9.140625" style="505"/>
    <col min="40" max="40" width="55.28515625" style="506" customWidth="1"/>
    <col min="41" max="54" width="9.140625" style="4"/>
    <col min="55" max="55" width="13.28515625" style="4" customWidth="1"/>
    <col min="56" max="56" width="9.42578125" style="4" customWidth="1"/>
    <col min="57" max="57" width="13.28515625" style="4" customWidth="1"/>
    <col min="58" max="58" width="12" style="4" customWidth="1"/>
    <col min="59" max="62" width="9.140625" style="4"/>
    <col min="63" max="63" width="13.5703125" style="4" customWidth="1"/>
    <col min="64" max="64" width="9.140625" style="4"/>
    <col min="65" max="65" width="11.85546875" style="4" customWidth="1"/>
    <col min="66" max="69" width="10.5703125" style="4" customWidth="1"/>
    <col min="70" max="76" width="9.140625" style="4"/>
    <col min="77" max="77" width="12.140625" style="4" customWidth="1"/>
    <col min="78" max="78" width="11.7109375" style="4" customWidth="1"/>
    <col min="79" max="79" width="12.28515625" style="4" customWidth="1"/>
    <col min="80" max="80" width="10" style="4" customWidth="1"/>
    <col min="81" max="81" width="9.140625" style="4"/>
    <col min="82" max="82" width="36.85546875" style="4" customWidth="1"/>
    <col min="83" max="83" width="16.28515625" style="4" customWidth="1"/>
    <col min="84" max="84" width="17.140625" style="4" customWidth="1"/>
    <col min="85" max="85" width="18.5703125" style="4" customWidth="1"/>
    <col min="86" max="86" width="19.140625" style="4" customWidth="1"/>
    <col min="87" max="16384" width="9.140625" style="4"/>
  </cols>
  <sheetData>
    <row r="1" spans="1:86" s="475" customFormat="1" ht="39" customHeight="1" thickBot="1">
      <c r="A1" s="800" t="s">
        <v>0</v>
      </c>
      <c r="B1" s="802" t="s">
        <v>1</v>
      </c>
      <c r="C1" s="802"/>
      <c r="D1" s="802"/>
      <c r="E1" s="802"/>
      <c r="F1" s="802"/>
      <c r="G1" s="802"/>
      <c r="H1" s="802"/>
      <c r="I1" s="802"/>
      <c r="J1" s="802"/>
      <c r="K1" s="802"/>
      <c r="L1" s="802"/>
      <c r="M1" s="802"/>
      <c r="N1" s="802"/>
      <c r="O1" s="802"/>
      <c r="P1" s="802"/>
      <c r="Q1" s="802"/>
      <c r="R1" s="802"/>
      <c r="S1" s="802"/>
      <c r="T1" s="802"/>
      <c r="U1" s="802"/>
      <c r="V1" s="802"/>
      <c r="W1" s="802"/>
      <c r="X1" s="802"/>
      <c r="Y1" s="802"/>
      <c r="Z1" s="802"/>
      <c r="AA1" s="802"/>
      <c r="AB1" s="802"/>
      <c r="AC1" s="802"/>
      <c r="AD1" s="802"/>
      <c r="AE1" s="802"/>
      <c r="AF1" s="802"/>
      <c r="AG1" s="802"/>
      <c r="AH1" s="802"/>
      <c r="AI1" s="802"/>
      <c r="AJ1" s="802"/>
      <c r="AK1" s="802"/>
      <c r="AL1" s="803"/>
      <c r="AM1" s="804" t="s">
        <v>2</v>
      </c>
      <c r="AN1" s="805"/>
      <c r="AO1" s="806" t="s">
        <v>3</v>
      </c>
      <c r="AP1" s="807"/>
      <c r="AQ1" s="807"/>
      <c r="AR1" s="807"/>
      <c r="AS1" s="808"/>
      <c r="AT1" s="806" t="s">
        <v>4</v>
      </c>
      <c r="AU1" s="807"/>
      <c r="AV1" s="807"/>
      <c r="AW1" s="807"/>
      <c r="AX1" s="807"/>
      <c r="AY1" s="808"/>
      <c r="AZ1" s="806" t="s">
        <v>5</v>
      </c>
      <c r="BA1" s="807"/>
      <c r="BB1" s="807"/>
      <c r="BC1" s="807"/>
      <c r="BD1" s="807"/>
      <c r="BE1" s="807"/>
      <c r="BF1" s="807"/>
      <c r="BG1" s="808"/>
      <c r="BH1" s="806" t="s">
        <v>6</v>
      </c>
      <c r="BI1" s="807"/>
      <c r="BJ1" s="807"/>
      <c r="BK1" s="807"/>
      <c r="BL1" s="808"/>
      <c r="BM1" s="813" t="s">
        <v>7</v>
      </c>
      <c r="BN1" s="802"/>
      <c r="BO1" s="802"/>
      <c r="BP1" s="802"/>
      <c r="BQ1" s="803"/>
      <c r="BR1" s="813" t="s">
        <v>8</v>
      </c>
      <c r="BS1" s="802"/>
      <c r="BT1" s="802"/>
      <c r="BU1" s="802"/>
      <c r="BV1" s="803"/>
      <c r="BW1" s="813" t="s">
        <v>9</v>
      </c>
      <c r="BX1" s="802"/>
      <c r="BY1" s="802"/>
      <c r="BZ1" s="802"/>
      <c r="CA1" s="802"/>
      <c r="CB1" s="802"/>
      <c r="CC1" s="802"/>
      <c r="CD1" s="803"/>
      <c r="CE1" s="813" t="s">
        <v>10</v>
      </c>
      <c r="CF1" s="803"/>
      <c r="CG1" s="798" t="s">
        <v>11</v>
      </c>
      <c r="CH1" s="799"/>
    </row>
    <row r="2" spans="1:86" s="476" customFormat="1" ht="51" customHeight="1" thickBot="1">
      <c r="A2" s="801"/>
      <c r="B2" s="809" t="s">
        <v>12</v>
      </c>
      <c r="C2" s="810"/>
      <c r="D2" s="811"/>
      <c r="E2" s="812" t="s">
        <v>13</v>
      </c>
      <c r="F2" s="810"/>
      <c r="G2" s="811"/>
      <c r="H2" s="812" t="s">
        <v>14</v>
      </c>
      <c r="I2" s="810"/>
      <c r="J2" s="811"/>
      <c r="K2" s="812" t="s">
        <v>15</v>
      </c>
      <c r="L2" s="810"/>
      <c r="M2" s="811"/>
      <c r="N2" s="812" t="s">
        <v>16</v>
      </c>
      <c r="O2" s="810"/>
      <c r="P2" s="811"/>
      <c r="Q2" s="812" t="s">
        <v>17</v>
      </c>
      <c r="R2" s="810"/>
      <c r="S2" s="811"/>
      <c r="T2" s="812" t="s">
        <v>18</v>
      </c>
      <c r="U2" s="810"/>
      <c r="V2" s="811"/>
      <c r="W2" s="812" t="s">
        <v>19</v>
      </c>
      <c r="X2" s="810"/>
      <c r="Y2" s="811"/>
      <c r="Z2" s="812" t="s">
        <v>20</v>
      </c>
      <c r="AA2" s="810"/>
      <c r="AB2" s="811"/>
      <c r="AC2" s="816" t="s">
        <v>21</v>
      </c>
      <c r="AD2" s="817"/>
      <c r="AE2" s="818" t="s">
        <v>22</v>
      </c>
      <c r="AF2" s="819"/>
      <c r="AG2" s="818" t="s">
        <v>23</v>
      </c>
      <c r="AH2" s="819"/>
      <c r="AI2" s="819"/>
      <c r="AJ2" s="819"/>
      <c r="AK2" s="818" t="s">
        <v>24</v>
      </c>
      <c r="AL2" s="819"/>
      <c r="AM2" s="820" t="s">
        <v>25</v>
      </c>
      <c r="AN2" s="822" t="s">
        <v>26</v>
      </c>
      <c r="AO2" s="814" t="s">
        <v>27</v>
      </c>
      <c r="AP2" s="824" t="s">
        <v>28</v>
      </c>
      <c r="AQ2" s="824" t="s">
        <v>29</v>
      </c>
      <c r="AR2" s="824" t="s">
        <v>30</v>
      </c>
      <c r="AS2" s="826" t="s">
        <v>31</v>
      </c>
      <c r="AT2" s="814" t="s">
        <v>27</v>
      </c>
      <c r="AU2" s="824" t="s">
        <v>28</v>
      </c>
      <c r="AV2" s="824" t="s">
        <v>29</v>
      </c>
      <c r="AW2" s="824" t="s">
        <v>32</v>
      </c>
      <c r="AX2" s="828" t="s">
        <v>33</v>
      </c>
      <c r="AY2" s="826" t="s">
        <v>31</v>
      </c>
      <c r="AZ2" s="828" t="s">
        <v>27</v>
      </c>
      <c r="BA2" s="824" t="s">
        <v>28</v>
      </c>
      <c r="BB2" s="824" t="s">
        <v>29</v>
      </c>
      <c r="BC2" s="824" t="s">
        <v>34</v>
      </c>
      <c r="BD2" s="828" t="s">
        <v>31</v>
      </c>
      <c r="BE2" s="828" t="s">
        <v>35</v>
      </c>
      <c r="BF2" s="828" t="s">
        <v>36</v>
      </c>
      <c r="BG2" s="826" t="s">
        <v>37</v>
      </c>
      <c r="BH2" s="828" t="s">
        <v>27</v>
      </c>
      <c r="BI2" s="824" t="s">
        <v>28</v>
      </c>
      <c r="BJ2" s="824" t="s">
        <v>29</v>
      </c>
      <c r="BK2" s="828" t="s">
        <v>38</v>
      </c>
      <c r="BL2" s="830" t="s">
        <v>31</v>
      </c>
      <c r="BM2" s="814" t="s">
        <v>39</v>
      </c>
      <c r="BN2" s="824" t="s">
        <v>40</v>
      </c>
      <c r="BO2" s="824" t="s">
        <v>41</v>
      </c>
      <c r="BP2" s="824" t="s">
        <v>42</v>
      </c>
      <c r="BQ2" s="832" t="s">
        <v>43</v>
      </c>
      <c r="BR2" s="834" t="s">
        <v>44</v>
      </c>
      <c r="BS2" s="828" t="s">
        <v>45</v>
      </c>
      <c r="BT2" s="835" t="s">
        <v>46</v>
      </c>
      <c r="BU2" s="835" t="s">
        <v>47</v>
      </c>
      <c r="BV2" s="832" t="s">
        <v>48</v>
      </c>
      <c r="BW2" s="836" t="s">
        <v>49</v>
      </c>
      <c r="BX2" s="828" t="s">
        <v>50</v>
      </c>
      <c r="BY2" s="828" t="s">
        <v>51</v>
      </c>
      <c r="BZ2" s="828" t="s">
        <v>52</v>
      </c>
      <c r="CA2" s="828" t="s">
        <v>53</v>
      </c>
      <c r="CB2" s="828" t="s">
        <v>54</v>
      </c>
      <c r="CC2" s="834" t="s">
        <v>55</v>
      </c>
      <c r="CD2" s="840" t="s">
        <v>56</v>
      </c>
      <c r="CE2" s="834" t="s">
        <v>57</v>
      </c>
      <c r="CF2" s="826" t="s">
        <v>58</v>
      </c>
      <c r="CG2" s="834" t="s">
        <v>59</v>
      </c>
      <c r="CH2" s="838" t="s">
        <v>1196</v>
      </c>
    </row>
    <row r="3" spans="1:86" s="490" customFormat="1" ht="183.75" customHeight="1" thickBot="1">
      <c r="A3" s="477" t="s">
        <v>61</v>
      </c>
      <c r="B3" s="478" t="s">
        <v>62</v>
      </c>
      <c r="C3" s="479" t="s">
        <v>63</v>
      </c>
      <c r="D3" s="480" t="s">
        <v>64</v>
      </c>
      <c r="E3" s="481" t="s">
        <v>65</v>
      </c>
      <c r="F3" s="479" t="s">
        <v>63</v>
      </c>
      <c r="G3" s="480" t="s">
        <v>64</v>
      </c>
      <c r="H3" s="481" t="s">
        <v>65</v>
      </c>
      <c r="I3" s="479" t="s">
        <v>63</v>
      </c>
      <c r="J3" s="480" t="s">
        <v>64</v>
      </c>
      <c r="K3" s="481" t="s">
        <v>65</v>
      </c>
      <c r="L3" s="479" t="s">
        <v>63</v>
      </c>
      <c r="M3" s="480" t="s">
        <v>64</v>
      </c>
      <c r="N3" s="481" t="s">
        <v>65</v>
      </c>
      <c r="O3" s="479" t="s">
        <v>63</v>
      </c>
      <c r="P3" s="480" t="s">
        <v>64</v>
      </c>
      <c r="Q3" s="481" t="s">
        <v>65</v>
      </c>
      <c r="R3" s="479" t="s">
        <v>63</v>
      </c>
      <c r="S3" s="480" t="s">
        <v>64</v>
      </c>
      <c r="T3" s="481" t="s">
        <v>65</v>
      </c>
      <c r="U3" s="479" t="s">
        <v>63</v>
      </c>
      <c r="V3" s="480" t="s">
        <v>64</v>
      </c>
      <c r="W3" s="481" t="s">
        <v>65</v>
      </c>
      <c r="X3" s="479" t="s">
        <v>63</v>
      </c>
      <c r="Y3" s="480" t="s">
        <v>64</v>
      </c>
      <c r="Z3" s="481" t="s">
        <v>65</v>
      </c>
      <c r="AA3" s="482" t="s">
        <v>63</v>
      </c>
      <c r="AB3" s="483" t="s">
        <v>64</v>
      </c>
      <c r="AC3" s="484" t="s">
        <v>66</v>
      </c>
      <c r="AD3" s="485" t="s">
        <v>67</v>
      </c>
      <c r="AE3" s="486" t="s">
        <v>68</v>
      </c>
      <c r="AF3" s="487" t="s">
        <v>69</v>
      </c>
      <c r="AG3" s="486" t="s">
        <v>62</v>
      </c>
      <c r="AH3" s="488" t="s">
        <v>65</v>
      </c>
      <c r="AI3" s="488" t="s">
        <v>70</v>
      </c>
      <c r="AJ3" s="487" t="s">
        <v>71</v>
      </c>
      <c r="AK3" s="486" t="s">
        <v>72</v>
      </c>
      <c r="AL3" s="489" t="s">
        <v>73</v>
      </c>
      <c r="AM3" s="821"/>
      <c r="AN3" s="823"/>
      <c r="AO3" s="815"/>
      <c r="AP3" s="825"/>
      <c r="AQ3" s="825"/>
      <c r="AR3" s="825"/>
      <c r="AS3" s="827"/>
      <c r="AT3" s="815"/>
      <c r="AU3" s="825"/>
      <c r="AV3" s="825"/>
      <c r="AW3" s="825"/>
      <c r="AX3" s="829"/>
      <c r="AY3" s="827"/>
      <c r="AZ3" s="829"/>
      <c r="BA3" s="825"/>
      <c r="BB3" s="825"/>
      <c r="BC3" s="825"/>
      <c r="BD3" s="829"/>
      <c r="BE3" s="829"/>
      <c r="BF3" s="829"/>
      <c r="BG3" s="827"/>
      <c r="BH3" s="829"/>
      <c r="BI3" s="825"/>
      <c r="BJ3" s="825"/>
      <c r="BK3" s="829"/>
      <c r="BL3" s="831"/>
      <c r="BM3" s="815"/>
      <c r="BN3" s="825"/>
      <c r="BO3" s="825"/>
      <c r="BP3" s="825"/>
      <c r="BQ3" s="833"/>
      <c r="BR3" s="815"/>
      <c r="BS3" s="829"/>
      <c r="BT3" s="825"/>
      <c r="BU3" s="825"/>
      <c r="BV3" s="833"/>
      <c r="BW3" s="837"/>
      <c r="BX3" s="829"/>
      <c r="BY3" s="829"/>
      <c r="BZ3" s="829"/>
      <c r="CA3" s="829"/>
      <c r="CB3" s="829"/>
      <c r="CC3" s="815"/>
      <c r="CD3" s="841"/>
      <c r="CE3" s="815"/>
      <c r="CF3" s="827"/>
      <c r="CG3" s="815"/>
      <c r="CH3" s="839"/>
    </row>
    <row r="4" spans="1:86" s="435" customFormat="1" ht="75">
      <c r="A4" s="491" t="s">
        <v>3298</v>
      </c>
      <c r="B4" s="435">
        <v>7</v>
      </c>
      <c r="C4" s="492">
        <v>1</v>
      </c>
      <c r="D4" s="492">
        <v>0</v>
      </c>
      <c r="E4" s="435">
        <v>28</v>
      </c>
      <c r="F4" s="492">
        <v>0</v>
      </c>
      <c r="G4" s="492">
        <v>0</v>
      </c>
      <c r="H4" s="435">
        <v>66</v>
      </c>
      <c r="I4" s="492">
        <v>0</v>
      </c>
      <c r="J4" s="492">
        <v>0</v>
      </c>
      <c r="K4" s="435">
        <v>1</v>
      </c>
      <c r="L4" s="492">
        <v>0</v>
      </c>
      <c r="M4" s="492">
        <v>0</v>
      </c>
      <c r="N4" s="435">
        <v>0</v>
      </c>
      <c r="O4" s="492">
        <v>0</v>
      </c>
      <c r="P4" s="492">
        <v>0</v>
      </c>
      <c r="Q4" s="435">
        <v>0</v>
      </c>
      <c r="R4" s="492">
        <v>0</v>
      </c>
      <c r="S4" s="492">
        <v>0</v>
      </c>
      <c r="T4" s="435">
        <v>0</v>
      </c>
      <c r="U4" s="492">
        <v>0</v>
      </c>
      <c r="V4" s="492">
        <v>0</v>
      </c>
      <c r="W4" s="435">
        <v>0</v>
      </c>
      <c r="X4" s="492">
        <v>0</v>
      </c>
      <c r="Y4" s="492">
        <v>0</v>
      </c>
      <c r="Z4" s="435">
        <v>0</v>
      </c>
      <c r="AA4" s="492">
        <v>0</v>
      </c>
      <c r="AB4" s="492">
        <v>0</v>
      </c>
      <c r="AC4" s="492">
        <v>0</v>
      </c>
      <c r="AD4" s="492">
        <v>0</v>
      </c>
      <c r="AE4" s="435">
        <v>0</v>
      </c>
      <c r="AF4" s="435">
        <v>0</v>
      </c>
      <c r="AG4" s="493">
        <f>B4</f>
        <v>7</v>
      </c>
      <c r="AH4" s="493">
        <f>SUM(E4,H4,K4,N4,O4,T4,W4,Z4)</f>
        <v>95</v>
      </c>
      <c r="AI4" s="493">
        <f>SUM(AE4,AF4)</f>
        <v>0</v>
      </c>
      <c r="AJ4" s="493">
        <f>SUM(AG4+AH4+AI4)</f>
        <v>102</v>
      </c>
      <c r="AK4" s="493">
        <f>SUM(C4+F4+I4+L4+O4+R4+U4+X4+AA4+AC4)</f>
        <v>1</v>
      </c>
      <c r="AL4" s="493">
        <f>SUM(D4+G4+J4+M4+P4+S4+V4+Y4+AB4+AD4)</f>
        <v>0</v>
      </c>
      <c r="AM4" s="492">
        <v>7</v>
      </c>
      <c r="AN4" s="494" t="s">
        <v>3299</v>
      </c>
      <c r="AO4" s="435">
        <v>0</v>
      </c>
      <c r="AP4" s="435">
        <v>0</v>
      </c>
      <c r="AQ4" s="435">
        <v>0</v>
      </c>
      <c r="AR4" s="435">
        <v>0</v>
      </c>
      <c r="AS4" s="435">
        <v>0</v>
      </c>
      <c r="AT4" s="435">
        <v>0</v>
      </c>
      <c r="AU4" s="435">
        <v>0</v>
      </c>
      <c r="AV4" s="435">
        <v>0</v>
      </c>
      <c r="AW4" s="435">
        <v>0</v>
      </c>
      <c r="AX4" s="435">
        <v>0</v>
      </c>
      <c r="AY4" s="435">
        <v>0</v>
      </c>
      <c r="AZ4" s="435">
        <v>0</v>
      </c>
      <c r="BA4" s="435">
        <v>0</v>
      </c>
      <c r="BB4" s="435">
        <v>0</v>
      </c>
      <c r="BC4" s="435">
        <v>0</v>
      </c>
      <c r="BD4" s="435">
        <v>0</v>
      </c>
      <c r="BE4" s="435">
        <v>0</v>
      </c>
      <c r="BF4" s="435">
        <v>0</v>
      </c>
      <c r="BG4" s="435">
        <v>0</v>
      </c>
      <c r="BH4" s="435">
        <v>0</v>
      </c>
      <c r="BI4" s="435">
        <v>0</v>
      </c>
      <c r="BJ4" s="435">
        <v>0</v>
      </c>
      <c r="BK4" s="435">
        <v>0</v>
      </c>
      <c r="BL4" s="435">
        <v>0</v>
      </c>
      <c r="BM4" s="435">
        <v>0</v>
      </c>
      <c r="BN4" s="435">
        <v>0</v>
      </c>
      <c r="BO4" s="435">
        <v>0</v>
      </c>
      <c r="BP4" s="435">
        <v>0</v>
      </c>
      <c r="BQ4" s="435">
        <v>0</v>
      </c>
      <c r="BR4" s="435">
        <v>0</v>
      </c>
      <c r="BS4" s="435">
        <v>0</v>
      </c>
      <c r="BT4" s="435">
        <v>0</v>
      </c>
      <c r="BU4" s="435">
        <v>0</v>
      </c>
      <c r="BV4" s="435">
        <v>0</v>
      </c>
      <c r="BW4" s="435">
        <v>0</v>
      </c>
      <c r="BX4" s="435">
        <v>0</v>
      </c>
      <c r="BY4" s="435">
        <v>0</v>
      </c>
      <c r="BZ4" s="435">
        <v>0</v>
      </c>
      <c r="CA4" s="435">
        <v>0</v>
      </c>
      <c r="CB4" s="435">
        <v>0</v>
      </c>
      <c r="CC4" s="435">
        <v>0</v>
      </c>
      <c r="CD4" s="435">
        <v>0</v>
      </c>
      <c r="CE4" s="435">
        <v>0</v>
      </c>
      <c r="CF4" s="435">
        <v>0</v>
      </c>
      <c r="CG4" s="435">
        <v>0</v>
      </c>
      <c r="CH4" s="435">
        <v>0</v>
      </c>
    </row>
    <row r="5" spans="1:86" s="435" customFormat="1" ht="45">
      <c r="A5" s="491" t="s">
        <v>3300</v>
      </c>
      <c r="B5" s="435">
        <v>8</v>
      </c>
      <c r="C5" s="492">
        <v>1</v>
      </c>
      <c r="D5" s="492">
        <v>0</v>
      </c>
      <c r="E5" s="435">
        <v>3</v>
      </c>
      <c r="F5" s="492">
        <v>0</v>
      </c>
      <c r="G5" s="492">
        <v>0</v>
      </c>
      <c r="H5" s="435">
        <v>64</v>
      </c>
      <c r="I5" s="492">
        <v>0</v>
      </c>
      <c r="J5" s="492">
        <v>0</v>
      </c>
      <c r="K5" s="435">
        <v>13</v>
      </c>
      <c r="L5" s="492">
        <v>0</v>
      </c>
      <c r="M5" s="492">
        <v>0</v>
      </c>
      <c r="N5" s="435">
        <v>0</v>
      </c>
      <c r="O5" s="492">
        <v>0</v>
      </c>
      <c r="P5" s="492">
        <v>0</v>
      </c>
      <c r="Q5" s="435">
        <v>0</v>
      </c>
      <c r="R5" s="492">
        <v>0</v>
      </c>
      <c r="S5" s="492">
        <v>0</v>
      </c>
      <c r="T5" s="435">
        <v>0</v>
      </c>
      <c r="U5" s="492">
        <v>0</v>
      </c>
      <c r="V5" s="492">
        <v>0</v>
      </c>
      <c r="W5" s="435">
        <v>0</v>
      </c>
      <c r="X5" s="492">
        <v>0</v>
      </c>
      <c r="Y5" s="492">
        <v>0</v>
      </c>
      <c r="Z5" s="435">
        <v>0</v>
      </c>
      <c r="AA5" s="492">
        <v>0</v>
      </c>
      <c r="AB5" s="492">
        <v>0</v>
      </c>
      <c r="AC5" s="492">
        <v>0</v>
      </c>
      <c r="AD5" s="492">
        <v>0</v>
      </c>
      <c r="AE5" s="435">
        <v>0</v>
      </c>
      <c r="AF5" s="435">
        <v>0</v>
      </c>
      <c r="AG5" s="493">
        <f t="shared" ref="AG5:AG68" si="0">B5</f>
        <v>8</v>
      </c>
      <c r="AH5" s="493">
        <f t="shared" ref="AH5:AH68" si="1">SUM(E5,H5,K5,N5,O5,T5,W5,Z5)</f>
        <v>80</v>
      </c>
      <c r="AI5" s="493">
        <f t="shared" ref="AI5:AI68" si="2">SUM(AE5,AF5)</f>
        <v>0</v>
      </c>
      <c r="AJ5" s="493">
        <f t="shared" ref="AJ5:AJ68" si="3">SUM(AG5+AH5+AI5)</f>
        <v>88</v>
      </c>
      <c r="AK5" s="493">
        <f t="shared" ref="AK5:AL68" si="4">SUM(C5+F5+I5+L5+O5+R5+U5+X5+AA5+AC5)</f>
        <v>1</v>
      </c>
      <c r="AL5" s="493">
        <f t="shared" si="4"/>
        <v>0</v>
      </c>
      <c r="AM5" s="492">
        <v>8</v>
      </c>
      <c r="AN5" s="494" t="s">
        <v>3301</v>
      </c>
      <c r="AO5" s="435">
        <v>0</v>
      </c>
      <c r="AP5" s="435">
        <v>0</v>
      </c>
      <c r="AQ5" s="435">
        <v>0</v>
      </c>
      <c r="AR5" s="435">
        <v>0</v>
      </c>
      <c r="AS5" s="435">
        <v>0</v>
      </c>
      <c r="AT5" s="435">
        <v>0</v>
      </c>
      <c r="AU5" s="435">
        <v>0</v>
      </c>
      <c r="AV5" s="435">
        <v>0</v>
      </c>
      <c r="AW5" s="435">
        <v>0</v>
      </c>
      <c r="AX5" s="435">
        <v>0</v>
      </c>
      <c r="AY5" s="435">
        <v>0</v>
      </c>
      <c r="AZ5" s="435">
        <v>0</v>
      </c>
      <c r="BA5" s="435">
        <v>0</v>
      </c>
      <c r="BB5" s="435">
        <v>0</v>
      </c>
      <c r="BC5" s="435">
        <v>0</v>
      </c>
      <c r="BD5" s="435">
        <v>0</v>
      </c>
      <c r="BE5" s="435">
        <v>0</v>
      </c>
      <c r="BF5" s="435">
        <v>0</v>
      </c>
      <c r="BG5" s="435">
        <v>0</v>
      </c>
      <c r="BH5" s="435">
        <v>0</v>
      </c>
      <c r="BI5" s="435">
        <v>0</v>
      </c>
      <c r="BJ5" s="435">
        <v>0</v>
      </c>
      <c r="BK5" s="435">
        <v>0</v>
      </c>
      <c r="BL5" s="435">
        <v>0</v>
      </c>
      <c r="BM5" s="435">
        <v>0</v>
      </c>
      <c r="BN5" s="435">
        <v>0</v>
      </c>
      <c r="BO5" s="435">
        <v>0</v>
      </c>
      <c r="BP5" s="435">
        <v>0</v>
      </c>
      <c r="BQ5" s="435">
        <v>0</v>
      </c>
      <c r="BR5" s="435">
        <v>0</v>
      </c>
      <c r="BS5" s="435">
        <v>0</v>
      </c>
      <c r="BT5" s="435">
        <v>0</v>
      </c>
      <c r="BU5" s="435">
        <v>0</v>
      </c>
      <c r="BV5" s="435">
        <v>0</v>
      </c>
      <c r="BW5" s="435">
        <v>0</v>
      </c>
      <c r="BX5" s="435">
        <v>0</v>
      </c>
      <c r="BY5" s="435">
        <v>0</v>
      </c>
      <c r="BZ5" s="435">
        <v>0</v>
      </c>
      <c r="CA5" s="435">
        <v>0</v>
      </c>
      <c r="CB5" s="435">
        <v>0</v>
      </c>
      <c r="CC5" s="435">
        <v>0</v>
      </c>
      <c r="CD5" s="435">
        <v>0</v>
      </c>
      <c r="CE5" s="435">
        <v>0</v>
      </c>
      <c r="CF5" s="435">
        <v>0</v>
      </c>
      <c r="CG5" s="435">
        <v>0</v>
      </c>
      <c r="CH5" s="435">
        <v>0</v>
      </c>
    </row>
    <row r="6" spans="1:86" s="435" customFormat="1">
      <c r="A6" s="491" t="s">
        <v>3302</v>
      </c>
      <c r="B6" s="435">
        <v>4</v>
      </c>
      <c r="C6" s="492">
        <v>0</v>
      </c>
      <c r="D6" s="492">
        <v>0</v>
      </c>
      <c r="E6" s="435">
        <v>0</v>
      </c>
      <c r="F6" s="492">
        <v>0</v>
      </c>
      <c r="G6" s="492">
        <v>0</v>
      </c>
      <c r="H6" s="435">
        <v>31</v>
      </c>
      <c r="I6" s="492">
        <v>0</v>
      </c>
      <c r="J6" s="492">
        <v>0</v>
      </c>
      <c r="K6" s="435">
        <v>0</v>
      </c>
      <c r="L6" s="492">
        <v>0</v>
      </c>
      <c r="M6" s="492">
        <v>0</v>
      </c>
      <c r="N6" s="435">
        <v>3</v>
      </c>
      <c r="O6" s="492">
        <v>0</v>
      </c>
      <c r="P6" s="492">
        <v>0</v>
      </c>
      <c r="Q6" s="435">
        <v>0</v>
      </c>
      <c r="R6" s="492">
        <v>0</v>
      </c>
      <c r="S6" s="492">
        <v>0</v>
      </c>
      <c r="T6" s="435">
        <v>0</v>
      </c>
      <c r="U6" s="492">
        <v>0</v>
      </c>
      <c r="V6" s="492">
        <v>0</v>
      </c>
      <c r="W6" s="435">
        <v>0</v>
      </c>
      <c r="X6" s="492">
        <v>0</v>
      </c>
      <c r="Y6" s="492">
        <v>0</v>
      </c>
      <c r="Z6" s="435">
        <v>0</v>
      </c>
      <c r="AA6" s="492">
        <v>0</v>
      </c>
      <c r="AB6" s="492">
        <v>0</v>
      </c>
      <c r="AC6" s="492">
        <v>0</v>
      </c>
      <c r="AD6" s="492">
        <v>0</v>
      </c>
      <c r="AE6" s="435">
        <v>0</v>
      </c>
      <c r="AF6" s="435">
        <v>0</v>
      </c>
      <c r="AG6" s="493">
        <f t="shared" si="0"/>
        <v>4</v>
      </c>
      <c r="AH6" s="493">
        <f t="shared" si="1"/>
        <v>34</v>
      </c>
      <c r="AI6" s="493">
        <f t="shared" si="2"/>
        <v>0</v>
      </c>
      <c r="AJ6" s="493">
        <f t="shared" si="3"/>
        <v>38</v>
      </c>
      <c r="AK6" s="493">
        <f t="shared" si="4"/>
        <v>0</v>
      </c>
      <c r="AL6" s="493">
        <f t="shared" si="4"/>
        <v>0</v>
      </c>
      <c r="AM6" s="492">
        <v>0</v>
      </c>
      <c r="AN6" s="494" t="s">
        <v>1609</v>
      </c>
      <c r="AO6" s="435">
        <v>0</v>
      </c>
      <c r="AP6" s="435">
        <v>0</v>
      </c>
      <c r="AQ6" s="435">
        <v>0</v>
      </c>
      <c r="AR6" s="435">
        <v>0</v>
      </c>
      <c r="AS6" s="435">
        <v>0</v>
      </c>
      <c r="AT6" s="435">
        <v>0</v>
      </c>
      <c r="AU6" s="435">
        <v>0</v>
      </c>
      <c r="AV6" s="435">
        <v>0</v>
      </c>
      <c r="AW6" s="435">
        <v>0</v>
      </c>
      <c r="AX6" s="435">
        <v>0</v>
      </c>
      <c r="AY6" s="435">
        <v>0</v>
      </c>
      <c r="AZ6" s="435">
        <v>0</v>
      </c>
      <c r="BA6" s="435">
        <v>0</v>
      </c>
      <c r="BB6" s="435">
        <v>0</v>
      </c>
      <c r="BC6" s="435">
        <v>0</v>
      </c>
      <c r="BD6" s="435">
        <v>0</v>
      </c>
      <c r="BE6" s="435">
        <v>0</v>
      </c>
      <c r="BF6" s="435">
        <v>0</v>
      </c>
      <c r="BG6" s="435">
        <v>0</v>
      </c>
      <c r="BH6" s="435">
        <v>0</v>
      </c>
      <c r="BI6" s="435">
        <v>0</v>
      </c>
      <c r="BJ6" s="435">
        <v>0</v>
      </c>
      <c r="BK6" s="435">
        <v>0</v>
      </c>
      <c r="BL6" s="435">
        <v>0</v>
      </c>
      <c r="BM6" s="435">
        <v>0</v>
      </c>
      <c r="BN6" s="435">
        <v>0</v>
      </c>
      <c r="BO6" s="435">
        <v>0</v>
      </c>
      <c r="BP6" s="435">
        <v>0</v>
      </c>
      <c r="BQ6" s="435">
        <v>0</v>
      </c>
      <c r="BR6" s="435">
        <v>0</v>
      </c>
      <c r="BS6" s="435">
        <v>0</v>
      </c>
      <c r="BT6" s="435">
        <v>0</v>
      </c>
      <c r="BU6" s="435">
        <v>0</v>
      </c>
      <c r="BV6" s="435">
        <v>0</v>
      </c>
      <c r="BW6" s="435">
        <v>0</v>
      </c>
      <c r="BX6" s="435">
        <v>0</v>
      </c>
      <c r="BY6" s="435">
        <v>0</v>
      </c>
      <c r="BZ6" s="435">
        <v>0</v>
      </c>
      <c r="CA6" s="435">
        <v>0</v>
      </c>
      <c r="CB6" s="435">
        <v>0</v>
      </c>
      <c r="CC6" s="435">
        <v>0</v>
      </c>
      <c r="CD6" s="435">
        <v>0</v>
      </c>
      <c r="CE6" s="435">
        <v>0</v>
      </c>
      <c r="CF6" s="435">
        <v>0</v>
      </c>
      <c r="CG6" s="435">
        <v>0</v>
      </c>
      <c r="CH6" s="435">
        <v>0</v>
      </c>
    </row>
    <row r="7" spans="1:86" s="435" customFormat="1" ht="45">
      <c r="A7" s="491" t="s">
        <v>3303</v>
      </c>
      <c r="B7" s="435">
        <v>7</v>
      </c>
      <c r="C7" s="492">
        <v>1</v>
      </c>
      <c r="D7" s="492">
        <v>0</v>
      </c>
      <c r="E7" s="435">
        <v>11</v>
      </c>
      <c r="F7" s="492">
        <v>0</v>
      </c>
      <c r="G7" s="492">
        <v>0</v>
      </c>
      <c r="H7" s="435">
        <v>44</v>
      </c>
      <c r="I7" s="492">
        <v>0</v>
      </c>
      <c r="J7" s="492">
        <v>0</v>
      </c>
      <c r="K7" s="435">
        <v>0</v>
      </c>
      <c r="L7" s="492">
        <v>0</v>
      </c>
      <c r="M7" s="492">
        <v>0</v>
      </c>
      <c r="N7" s="435">
        <v>0</v>
      </c>
      <c r="O7" s="492">
        <v>0</v>
      </c>
      <c r="P7" s="492">
        <v>0</v>
      </c>
      <c r="Q7" s="435">
        <v>0</v>
      </c>
      <c r="R7" s="492">
        <v>0</v>
      </c>
      <c r="S7" s="492">
        <v>0</v>
      </c>
      <c r="T7" s="435">
        <v>0</v>
      </c>
      <c r="U7" s="492">
        <v>0</v>
      </c>
      <c r="V7" s="492">
        <v>0</v>
      </c>
      <c r="W7" s="435">
        <v>0</v>
      </c>
      <c r="X7" s="492">
        <v>0</v>
      </c>
      <c r="Y7" s="492">
        <v>0</v>
      </c>
      <c r="Z7" s="435">
        <v>0</v>
      </c>
      <c r="AA7" s="492">
        <v>0</v>
      </c>
      <c r="AB7" s="492">
        <v>0</v>
      </c>
      <c r="AC7" s="492">
        <v>2</v>
      </c>
      <c r="AD7" s="492">
        <v>0</v>
      </c>
      <c r="AE7" s="435">
        <v>0</v>
      </c>
      <c r="AF7" s="435">
        <v>0</v>
      </c>
      <c r="AG7" s="493">
        <f t="shared" si="0"/>
        <v>7</v>
      </c>
      <c r="AH7" s="493">
        <f t="shared" si="1"/>
        <v>55</v>
      </c>
      <c r="AI7" s="493">
        <f t="shared" si="2"/>
        <v>0</v>
      </c>
      <c r="AJ7" s="493">
        <f t="shared" si="3"/>
        <v>62</v>
      </c>
      <c r="AK7" s="493">
        <f t="shared" si="4"/>
        <v>3</v>
      </c>
      <c r="AL7" s="493">
        <f t="shared" si="4"/>
        <v>0</v>
      </c>
      <c r="AM7" s="492">
        <v>3</v>
      </c>
      <c r="AN7" s="495" t="s">
        <v>3304</v>
      </c>
      <c r="AO7" s="435">
        <v>0</v>
      </c>
      <c r="AP7" s="435">
        <v>0</v>
      </c>
      <c r="AQ7" s="435">
        <v>0</v>
      </c>
      <c r="AR7" s="435">
        <v>0</v>
      </c>
      <c r="AS7" s="435">
        <v>0</v>
      </c>
      <c r="AT7" s="435">
        <v>0</v>
      </c>
      <c r="AU7" s="435">
        <v>0</v>
      </c>
      <c r="AV7" s="435">
        <v>0</v>
      </c>
      <c r="AW7" s="435">
        <v>0</v>
      </c>
      <c r="AX7" s="435">
        <v>0</v>
      </c>
      <c r="AY7" s="435">
        <v>0</v>
      </c>
      <c r="AZ7" s="435">
        <v>0</v>
      </c>
      <c r="BA7" s="435">
        <v>0</v>
      </c>
      <c r="BB7" s="435">
        <v>0</v>
      </c>
      <c r="BC7" s="435">
        <v>0</v>
      </c>
      <c r="BD7" s="435">
        <v>0</v>
      </c>
      <c r="BE7" s="435">
        <v>0</v>
      </c>
      <c r="BF7" s="435">
        <v>0</v>
      </c>
      <c r="BG7" s="435">
        <v>0</v>
      </c>
      <c r="BH7" s="435">
        <v>0</v>
      </c>
      <c r="BI7" s="435">
        <v>0</v>
      </c>
      <c r="BJ7" s="435">
        <v>0</v>
      </c>
      <c r="BK7" s="435">
        <v>0</v>
      </c>
      <c r="BL7" s="435">
        <v>0</v>
      </c>
      <c r="BM7" s="435">
        <v>0</v>
      </c>
      <c r="BN7" s="435">
        <v>0</v>
      </c>
      <c r="BO7" s="435">
        <v>0</v>
      </c>
      <c r="BP7" s="435">
        <v>0</v>
      </c>
      <c r="BQ7" s="435">
        <v>0</v>
      </c>
      <c r="BR7" s="435">
        <v>0</v>
      </c>
      <c r="BS7" s="435">
        <v>0</v>
      </c>
      <c r="BT7" s="435">
        <v>0</v>
      </c>
      <c r="BU7" s="435">
        <v>0</v>
      </c>
      <c r="BV7" s="435">
        <v>0</v>
      </c>
      <c r="BW7" s="435">
        <v>0</v>
      </c>
      <c r="BX7" s="435">
        <v>0</v>
      </c>
      <c r="BY7" s="435">
        <v>0</v>
      </c>
      <c r="BZ7" s="435">
        <v>0</v>
      </c>
      <c r="CA7" s="435">
        <v>0</v>
      </c>
      <c r="CB7" s="435">
        <v>0</v>
      </c>
      <c r="CC7" s="435">
        <v>0</v>
      </c>
      <c r="CD7" s="435">
        <v>0</v>
      </c>
      <c r="CE7" s="435">
        <v>0</v>
      </c>
      <c r="CF7" s="435">
        <v>0</v>
      </c>
      <c r="CG7" s="435">
        <v>0</v>
      </c>
      <c r="CH7" s="435">
        <v>0</v>
      </c>
    </row>
    <row r="8" spans="1:86" s="435" customFormat="1">
      <c r="A8" s="491" t="s">
        <v>3305</v>
      </c>
      <c r="B8" s="435">
        <v>7</v>
      </c>
      <c r="C8" s="492">
        <v>0</v>
      </c>
      <c r="D8" s="492">
        <v>0</v>
      </c>
      <c r="E8" s="435">
        <v>5</v>
      </c>
      <c r="F8" s="492">
        <v>0</v>
      </c>
      <c r="G8" s="492">
        <v>0</v>
      </c>
      <c r="H8" s="435">
        <v>116</v>
      </c>
      <c r="I8" s="492">
        <v>0</v>
      </c>
      <c r="J8" s="492">
        <v>0</v>
      </c>
      <c r="K8" s="435">
        <v>35</v>
      </c>
      <c r="L8" s="492">
        <v>0</v>
      </c>
      <c r="M8" s="492">
        <v>0</v>
      </c>
      <c r="N8" s="435">
        <v>21</v>
      </c>
      <c r="O8" s="492">
        <v>0</v>
      </c>
      <c r="P8" s="492">
        <v>0</v>
      </c>
      <c r="Q8" s="435">
        <v>5</v>
      </c>
      <c r="R8" s="492">
        <v>0</v>
      </c>
      <c r="S8" s="492">
        <v>0</v>
      </c>
      <c r="T8" s="435">
        <v>0</v>
      </c>
      <c r="U8" s="492">
        <v>0</v>
      </c>
      <c r="V8" s="492">
        <v>0</v>
      </c>
      <c r="W8" s="435">
        <v>0</v>
      </c>
      <c r="X8" s="492">
        <v>0</v>
      </c>
      <c r="Y8" s="492">
        <v>0</v>
      </c>
      <c r="Z8" s="435">
        <v>0</v>
      </c>
      <c r="AA8" s="492">
        <v>0</v>
      </c>
      <c r="AB8" s="492">
        <v>0</v>
      </c>
      <c r="AC8" s="492">
        <v>0</v>
      </c>
      <c r="AD8" s="492">
        <v>0</v>
      </c>
      <c r="AE8" s="435">
        <v>0</v>
      </c>
      <c r="AF8" s="435">
        <v>0</v>
      </c>
      <c r="AG8" s="493">
        <f t="shared" si="0"/>
        <v>7</v>
      </c>
      <c r="AH8" s="493">
        <f t="shared" si="1"/>
        <v>177</v>
      </c>
      <c r="AI8" s="493">
        <f t="shared" si="2"/>
        <v>0</v>
      </c>
      <c r="AJ8" s="493">
        <f t="shared" si="3"/>
        <v>184</v>
      </c>
      <c r="AK8" s="493">
        <f t="shared" si="4"/>
        <v>0</v>
      </c>
      <c r="AL8" s="493">
        <f t="shared" si="4"/>
        <v>0</v>
      </c>
      <c r="AM8" s="492">
        <v>0</v>
      </c>
      <c r="AN8" s="494" t="s">
        <v>1609</v>
      </c>
      <c r="AO8" s="435">
        <v>0</v>
      </c>
      <c r="AP8" s="435">
        <v>0</v>
      </c>
      <c r="AQ8" s="435">
        <v>0</v>
      </c>
      <c r="AR8" s="435">
        <v>0</v>
      </c>
      <c r="AS8" s="435">
        <v>0</v>
      </c>
      <c r="AT8" s="435">
        <v>0</v>
      </c>
      <c r="AU8" s="435">
        <v>0</v>
      </c>
      <c r="AV8" s="435">
        <v>0</v>
      </c>
      <c r="AW8" s="435">
        <v>0</v>
      </c>
      <c r="AX8" s="435">
        <v>0</v>
      </c>
      <c r="AY8" s="435">
        <v>0</v>
      </c>
      <c r="AZ8" s="435">
        <v>0</v>
      </c>
      <c r="BA8" s="435">
        <v>0</v>
      </c>
      <c r="BB8" s="435">
        <v>0</v>
      </c>
      <c r="BC8" s="435">
        <v>0</v>
      </c>
      <c r="BD8" s="435">
        <v>0</v>
      </c>
      <c r="BE8" s="435">
        <v>0</v>
      </c>
      <c r="BF8" s="435">
        <v>0</v>
      </c>
      <c r="BG8" s="435">
        <v>0</v>
      </c>
      <c r="BH8" s="435">
        <v>0</v>
      </c>
      <c r="BI8" s="435">
        <v>0</v>
      </c>
      <c r="BJ8" s="435">
        <v>0</v>
      </c>
      <c r="BK8" s="435">
        <v>0</v>
      </c>
      <c r="BL8" s="435">
        <v>0</v>
      </c>
      <c r="BM8" s="435">
        <v>0</v>
      </c>
      <c r="BN8" s="435">
        <v>0</v>
      </c>
      <c r="BO8" s="435">
        <v>0</v>
      </c>
      <c r="BP8" s="435">
        <v>0</v>
      </c>
      <c r="BQ8" s="435">
        <v>0</v>
      </c>
      <c r="BR8" s="435">
        <v>0</v>
      </c>
      <c r="BS8" s="435">
        <v>0</v>
      </c>
      <c r="BT8" s="435">
        <v>0</v>
      </c>
      <c r="BU8" s="435">
        <v>0</v>
      </c>
      <c r="BV8" s="435">
        <v>0</v>
      </c>
      <c r="BW8" s="435">
        <v>0</v>
      </c>
      <c r="BX8" s="435">
        <v>0</v>
      </c>
      <c r="BY8" s="435">
        <v>0</v>
      </c>
      <c r="BZ8" s="435">
        <v>0</v>
      </c>
      <c r="CA8" s="435">
        <v>0</v>
      </c>
      <c r="CB8" s="435">
        <v>0</v>
      </c>
      <c r="CC8" s="435">
        <v>0</v>
      </c>
      <c r="CD8" s="435">
        <v>0</v>
      </c>
      <c r="CE8" s="435">
        <v>0</v>
      </c>
      <c r="CF8" s="435">
        <v>0</v>
      </c>
      <c r="CG8" s="435">
        <v>0</v>
      </c>
      <c r="CH8" s="435">
        <v>0</v>
      </c>
    </row>
    <row r="9" spans="1:86" s="435" customFormat="1">
      <c r="A9" s="491" t="s">
        <v>3306</v>
      </c>
      <c r="B9" s="435">
        <v>4</v>
      </c>
      <c r="C9" s="492">
        <v>0</v>
      </c>
      <c r="D9" s="492">
        <v>0</v>
      </c>
      <c r="E9" s="435">
        <v>39</v>
      </c>
      <c r="F9" s="492">
        <v>0</v>
      </c>
      <c r="G9" s="492">
        <v>0</v>
      </c>
      <c r="H9" s="435">
        <v>70</v>
      </c>
      <c r="I9" s="492">
        <v>0</v>
      </c>
      <c r="J9" s="492">
        <v>0</v>
      </c>
      <c r="K9" s="435">
        <v>0</v>
      </c>
      <c r="L9" s="492">
        <v>0</v>
      </c>
      <c r="M9" s="492">
        <v>0</v>
      </c>
      <c r="N9" s="435">
        <v>0</v>
      </c>
      <c r="O9" s="492">
        <v>0</v>
      </c>
      <c r="P9" s="492">
        <v>0</v>
      </c>
      <c r="Q9" s="435">
        <v>12</v>
      </c>
      <c r="R9" s="492">
        <v>0</v>
      </c>
      <c r="S9" s="492">
        <v>0</v>
      </c>
      <c r="T9" s="435">
        <v>0</v>
      </c>
      <c r="U9" s="492">
        <v>0</v>
      </c>
      <c r="V9" s="492">
        <v>0</v>
      </c>
      <c r="W9" s="435">
        <v>0</v>
      </c>
      <c r="X9" s="492">
        <v>0</v>
      </c>
      <c r="Y9" s="492">
        <v>0</v>
      </c>
      <c r="Z9" s="435">
        <v>0</v>
      </c>
      <c r="AA9" s="492">
        <v>0</v>
      </c>
      <c r="AB9" s="492">
        <v>0</v>
      </c>
      <c r="AC9" s="492">
        <v>0</v>
      </c>
      <c r="AD9" s="492">
        <v>0</v>
      </c>
      <c r="AE9" s="435">
        <v>0</v>
      </c>
      <c r="AF9" s="435">
        <v>0</v>
      </c>
      <c r="AG9" s="493">
        <f t="shared" si="0"/>
        <v>4</v>
      </c>
      <c r="AH9" s="493">
        <f t="shared" si="1"/>
        <v>109</v>
      </c>
      <c r="AI9" s="493">
        <f t="shared" si="2"/>
        <v>0</v>
      </c>
      <c r="AJ9" s="493">
        <f t="shared" si="3"/>
        <v>113</v>
      </c>
      <c r="AK9" s="493">
        <f t="shared" si="4"/>
        <v>0</v>
      </c>
      <c r="AL9" s="493">
        <f t="shared" si="4"/>
        <v>0</v>
      </c>
      <c r="AM9" s="492">
        <v>0</v>
      </c>
      <c r="AN9" s="494" t="s">
        <v>1609</v>
      </c>
      <c r="AO9" s="435">
        <v>0</v>
      </c>
      <c r="AP9" s="435">
        <v>0</v>
      </c>
      <c r="AQ9" s="435">
        <v>0</v>
      </c>
      <c r="AR9" s="435">
        <v>0</v>
      </c>
      <c r="AS9" s="435">
        <v>0</v>
      </c>
      <c r="AT9" s="435">
        <v>0</v>
      </c>
      <c r="AU9" s="435">
        <v>0</v>
      </c>
      <c r="AV9" s="435">
        <v>0</v>
      </c>
      <c r="AW9" s="435">
        <v>0</v>
      </c>
      <c r="AX9" s="435">
        <v>0</v>
      </c>
      <c r="AY9" s="435">
        <v>0</v>
      </c>
      <c r="AZ9" s="435">
        <v>0</v>
      </c>
      <c r="BA9" s="435">
        <v>0</v>
      </c>
      <c r="BB9" s="435">
        <v>0</v>
      </c>
      <c r="BC9" s="435">
        <v>0</v>
      </c>
      <c r="BD9" s="435">
        <v>0</v>
      </c>
      <c r="BE9" s="435">
        <v>0</v>
      </c>
      <c r="BF9" s="435">
        <v>0</v>
      </c>
      <c r="BG9" s="435">
        <v>0</v>
      </c>
      <c r="BH9" s="435">
        <v>0</v>
      </c>
      <c r="BI9" s="435">
        <v>0</v>
      </c>
      <c r="BJ9" s="435">
        <v>0</v>
      </c>
      <c r="BK9" s="435">
        <v>0</v>
      </c>
      <c r="BL9" s="435">
        <v>0</v>
      </c>
      <c r="BM9" s="435">
        <v>0</v>
      </c>
      <c r="BN9" s="435">
        <v>0</v>
      </c>
      <c r="BO9" s="435">
        <v>0</v>
      </c>
      <c r="BP9" s="435">
        <v>0</v>
      </c>
      <c r="BQ9" s="435">
        <v>0</v>
      </c>
      <c r="BR9" s="435">
        <v>0</v>
      </c>
      <c r="BS9" s="435">
        <v>0</v>
      </c>
      <c r="BT9" s="435">
        <v>0</v>
      </c>
      <c r="BU9" s="435">
        <v>0</v>
      </c>
      <c r="BV9" s="435">
        <v>0</v>
      </c>
      <c r="BW9" s="435">
        <v>0</v>
      </c>
      <c r="BX9" s="435">
        <v>0</v>
      </c>
      <c r="BY9" s="435">
        <v>0</v>
      </c>
      <c r="BZ9" s="435">
        <v>0</v>
      </c>
      <c r="CA9" s="435">
        <v>0</v>
      </c>
      <c r="CB9" s="435">
        <v>0</v>
      </c>
      <c r="CC9" s="435">
        <v>0</v>
      </c>
      <c r="CD9" s="435">
        <v>0</v>
      </c>
      <c r="CE9" s="435">
        <v>0</v>
      </c>
      <c r="CF9" s="435">
        <v>0</v>
      </c>
      <c r="CG9" s="435">
        <v>0</v>
      </c>
      <c r="CH9" s="435">
        <v>0</v>
      </c>
    </row>
    <row r="10" spans="1:86" s="435" customFormat="1">
      <c r="A10" s="491" t="s">
        <v>3307</v>
      </c>
      <c r="B10" s="435">
        <v>8</v>
      </c>
      <c r="C10" s="492">
        <v>0</v>
      </c>
      <c r="D10" s="492">
        <v>0</v>
      </c>
      <c r="E10" s="435">
        <v>362</v>
      </c>
      <c r="F10" s="492">
        <v>0</v>
      </c>
      <c r="G10" s="492">
        <v>0</v>
      </c>
      <c r="H10" s="435">
        <v>165</v>
      </c>
      <c r="I10" s="492">
        <v>0</v>
      </c>
      <c r="J10" s="492">
        <v>0</v>
      </c>
      <c r="K10" s="435">
        <v>254</v>
      </c>
      <c r="L10" s="492">
        <v>0</v>
      </c>
      <c r="M10" s="492">
        <v>0</v>
      </c>
      <c r="N10" s="435">
        <v>43</v>
      </c>
      <c r="O10" s="492">
        <v>0</v>
      </c>
      <c r="P10" s="492">
        <v>0</v>
      </c>
      <c r="Q10" s="435">
        <v>27</v>
      </c>
      <c r="R10" s="492">
        <v>0</v>
      </c>
      <c r="S10" s="492">
        <v>0</v>
      </c>
      <c r="T10" s="435">
        <v>0</v>
      </c>
      <c r="U10" s="492">
        <v>0</v>
      </c>
      <c r="V10" s="492">
        <v>0</v>
      </c>
      <c r="W10" s="435">
        <v>0</v>
      </c>
      <c r="X10" s="492">
        <v>0</v>
      </c>
      <c r="Y10" s="492">
        <v>0</v>
      </c>
      <c r="Z10" s="435">
        <v>0</v>
      </c>
      <c r="AA10" s="492">
        <v>0</v>
      </c>
      <c r="AB10" s="492">
        <v>0</v>
      </c>
      <c r="AC10" s="492">
        <v>0</v>
      </c>
      <c r="AD10" s="492">
        <v>0</v>
      </c>
      <c r="AE10" s="435">
        <v>3</v>
      </c>
      <c r="AF10" s="435">
        <v>3</v>
      </c>
      <c r="AG10" s="493">
        <f t="shared" si="0"/>
        <v>8</v>
      </c>
      <c r="AH10" s="493">
        <f t="shared" si="1"/>
        <v>824</v>
      </c>
      <c r="AI10" s="493">
        <f t="shared" si="2"/>
        <v>6</v>
      </c>
      <c r="AJ10" s="493">
        <f t="shared" si="3"/>
        <v>838</v>
      </c>
      <c r="AK10" s="493">
        <f t="shared" si="4"/>
        <v>0</v>
      </c>
      <c r="AL10" s="493">
        <f t="shared" si="4"/>
        <v>0</v>
      </c>
      <c r="AM10" s="492">
        <v>0</v>
      </c>
      <c r="AN10" s="494" t="s">
        <v>1609</v>
      </c>
      <c r="AO10" s="435">
        <v>0</v>
      </c>
      <c r="AP10" s="435">
        <v>0</v>
      </c>
      <c r="AQ10" s="435">
        <v>0</v>
      </c>
      <c r="AR10" s="435">
        <v>0</v>
      </c>
      <c r="AS10" s="435">
        <v>0</v>
      </c>
      <c r="AT10" s="435">
        <v>0</v>
      </c>
      <c r="AU10" s="435">
        <v>0</v>
      </c>
      <c r="AV10" s="435">
        <v>0</v>
      </c>
      <c r="AW10" s="435">
        <v>0</v>
      </c>
      <c r="AX10" s="435">
        <v>0</v>
      </c>
      <c r="AY10" s="435">
        <v>0</v>
      </c>
      <c r="AZ10" s="435">
        <v>0</v>
      </c>
      <c r="BA10" s="435">
        <v>0</v>
      </c>
      <c r="BB10" s="435">
        <v>0</v>
      </c>
      <c r="BC10" s="435">
        <v>0</v>
      </c>
      <c r="BD10" s="435">
        <v>0</v>
      </c>
      <c r="BE10" s="435">
        <v>0</v>
      </c>
      <c r="BF10" s="435">
        <v>0</v>
      </c>
      <c r="BG10" s="435">
        <v>0</v>
      </c>
      <c r="BH10" s="435">
        <v>0</v>
      </c>
      <c r="BI10" s="435">
        <v>0</v>
      </c>
      <c r="BJ10" s="435">
        <v>0</v>
      </c>
      <c r="BK10" s="435">
        <v>0</v>
      </c>
      <c r="BL10" s="435">
        <v>0</v>
      </c>
      <c r="BM10" s="435">
        <v>0</v>
      </c>
      <c r="BN10" s="435">
        <v>0</v>
      </c>
      <c r="BO10" s="435">
        <v>0</v>
      </c>
      <c r="BP10" s="435">
        <v>0</v>
      </c>
      <c r="BQ10" s="435">
        <v>0</v>
      </c>
      <c r="BR10" s="435">
        <v>0</v>
      </c>
      <c r="BS10" s="435">
        <v>0</v>
      </c>
      <c r="BT10" s="435">
        <v>0</v>
      </c>
      <c r="BU10" s="435">
        <v>0</v>
      </c>
      <c r="BV10" s="435">
        <v>0</v>
      </c>
      <c r="BW10" s="435">
        <v>0</v>
      </c>
      <c r="BX10" s="435">
        <v>0</v>
      </c>
      <c r="BY10" s="435">
        <v>0</v>
      </c>
      <c r="BZ10" s="435">
        <v>0</v>
      </c>
      <c r="CA10" s="435">
        <v>0</v>
      </c>
      <c r="CB10" s="435">
        <v>0</v>
      </c>
      <c r="CC10" s="435">
        <v>0</v>
      </c>
      <c r="CD10" s="435">
        <v>0</v>
      </c>
      <c r="CE10" s="435">
        <v>0</v>
      </c>
      <c r="CF10" s="435">
        <v>0</v>
      </c>
      <c r="CG10" s="435">
        <v>0</v>
      </c>
      <c r="CH10" s="435">
        <v>0</v>
      </c>
    </row>
    <row r="11" spans="1:86" s="435" customFormat="1">
      <c r="A11" s="491" t="s">
        <v>3308</v>
      </c>
      <c r="B11" s="435">
        <v>5</v>
      </c>
      <c r="C11" s="492">
        <v>0</v>
      </c>
      <c r="D11" s="492">
        <v>0</v>
      </c>
      <c r="E11" s="435">
        <v>36</v>
      </c>
      <c r="F11" s="492">
        <v>0</v>
      </c>
      <c r="G11" s="492">
        <v>0</v>
      </c>
      <c r="H11" s="435">
        <v>39</v>
      </c>
      <c r="I11" s="492">
        <v>0</v>
      </c>
      <c r="J11" s="492">
        <v>0</v>
      </c>
      <c r="K11" s="435">
        <v>0</v>
      </c>
      <c r="L11" s="492">
        <v>0</v>
      </c>
      <c r="M11" s="492">
        <v>0</v>
      </c>
      <c r="N11" s="435">
        <v>0</v>
      </c>
      <c r="O11" s="492">
        <v>0</v>
      </c>
      <c r="P11" s="492">
        <v>0</v>
      </c>
      <c r="Q11" s="435">
        <v>0</v>
      </c>
      <c r="R11" s="492">
        <v>0</v>
      </c>
      <c r="S11" s="492">
        <v>0</v>
      </c>
      <c r="T11" s="435">
        <v>0</v>
      </c>
      <c r="U11" s="492">
        <v>0</v>
      </c>
      <c r="V11" s="492">
        <v>0</v>
      </c>
      <c r="W11" s="435">
        <v>0</v>
      </c>
      <c r="X11" s="492">
        <v>0</v>
      </c>
      <c r="Y11" s="492">
        <v>0</v>
      </c>
      <c r="Z11" s="435">
        <v>0</v>
      </c>
      <c r="AA11" s="492">
        <v>0</v>
      </c>
      <c r="AB11" s="492">
        <v>0</v>
      </c>
      <c r="AC11" s="492">
        <v>0</v>
      </c>
      <c r="AD11" s="492">
        <v>0</v>
      </c>
      <c r="AE11" s="435">
        <v>0</v>
      </c>
      <c r="AF11" s="435">
        <v>0</v>
      </c>
      <c r="AG11" s="493">
        <f t="shared" si="0"/>
        <v>5</v>
      </c>
      <c r="AH11" s="493">
        <f t="shared" si="1"/>
        <v>75</v>
      </c>
      <c r="AI11" s="493">
        <f t="shared" si="2"/>
        <v>0</v>
      </c>
      <c r="AJ11" s="493">
        <f t="shared" si="3"/>
        <v>80</v>
      </c>
      <c r="AK11" s="493">
        <f t="shared" si="4"/>
        <v>0</v>
      </c>
      <c r="AL11" s="493">
        <f t="shared" si="4"/>
        <v>0</v>
      </c>
      <c r="AM11" s="492">
        <v>0</v>
      </c>
      <c r="AN11" s="494" t="s">
        <v>1609</v>
      </c>
      <c r="AO11" s="435">
        <v>0</v>
      </c>
      <c r="AP11" s="435">
        <v>0</v>
      </c>
      <c r="AQ11" s="435">
        <v>0</v>
      </c>
      <c r="AR11" s="435">
        <v>0</v>
      </c>
      <c r="AS11" s="435">
        <v>0</v>
      </c>
      <c r="AT11" s="435">
        <v>0</v>
      </c>
      <c r="AU11" s="435">
        <v>0</v>
      </c>
      <c r="AV11" s="435">
        <v>0</v>
      </c>
      <c r="AW11" s="435">
        <v>0</v>
      </c>
      <c r="AX11" s="435">
        <v>0</v>
      </c>
      <c r="AY11" s="435">
        <v>0</v>
      </c>
      <c r="AZ11" s="435">
        <v>0</v>
      </c>
      <c r="BA11" s="435">
        <v>0</v>
      </c>
      <c r="BB11" s="435">
        <v>0</v>
      </c>
      <c r="BC11" s="435">
        <v>0</v>
      </c>
      <c r="BD11" s="435">
        <v>0</v>
      </c>
      <c r="BE11" s="435">
        <v>0</v>
      </c>
      <c r="BF11" s="435">
        <v>0</v>
      </c>
      <c r="BG11" s="435">
        <v>0</v>
      </c>
      <c r="BH11" s="435">
        <v>0</v>
      </c>
      <c r="BI11" s="435">
        <v>0</v>
      </c>
      <c r="BJ11" s="435">
        <v>0</v>
      </c>
      <c r="BK11" s="435">
        <v>0</v>
      </c>
      <c r="BL11" s="435">
        <v>0</v>
      </c>
      <c r="BM11" s="435">
        <v>0</v>
      </c>
      <c r="BN11" s="435">
        <v>0</v>
      </c>
      <c r="BO11" s="435">
        <v>0</v>
      </c>
      <c r="BP11" s="435">
        <v>0</v>
      </c>
      <c r="BQ11" s="435">
        <v>0</v>
      </c>
      <c r="BR11" s="435">
        <v>0</v>
      </c>
      <c r="BS11" s="435">
        <v>0</v>
      </c>
      <c r="BT11" s="435">
        <v>0</v>
      </c>
      <c r="BU11" s="435">
        <v>0</v>
      </c>
      <c r="BV11" s="435">
        <v>0</v>
      </c>
      <c r="BW11" s="435">
        <v>0</v>
      </c>
      <c r="BX11" s="435">
        <v>0</v>
      </c>
      <c r="BY11" s="435">
        <v>0</v>
      </c>
      <c r="BZ11" s="435">
        <v>0</v>
      </c>
      <c r="CA11" s="435">
        <v>0</v>
      </c>
      <c r="CB11" s="435">
        <v>0</v>
      </c>
      <c r="CC11" s="435">
        <v>0</v>
      </c>
      <c r="CD11" s="435">
        <v>0</v>
      </c>
      <c r="CE11" s="435">
        <v>0</v>
      </c>
      <c r="CF11" s="435">
        <v>0</v>
      </c>
      <c r="CG11" s="435">
        <v>0</v>
      </c>
      <c r="CH11" s="435">
        <v>0</v>
      </c>
    </row>
    <row r="12" spans="1:86" s="435" customFormat="1" ht="30">
      <c r="A12" s="491" t="s">
        <v>3309</v>
      </c>
      <c r="B12" s="435">
        <v>10</v>
      </c>
      <c r="C12" s="492">
        <v>1</v>
      </c>
      <c r="D12" s="492">
        <v>0</v>
      </c>
      <c r="E12" s="435">
        <v>2</v>
      </c>
      <c r="F12" s="492">
        <v>0</v>
      </c>
      <c r="G12" s="492">
        <v>0</v>
      </c>
      <c r="H12" s="435">
        <v>33</v>
      </c>
      <c r="I12" s="492">
        <v>0</v>
      </c>
      <c r="J12" s="492">
        <v>0</v>
      </c>
      <c r="K12" s="435">
        <v>18</v>
      </c>
      <c r="L12" s="492">
        <v>0</v>
      </c>
      <c r="M12" s="492">
        <v>0</v>
      </c>
      <c r="N12" s="435">
        <v>0</v>
      </c>
      <c r="O12" s="492">
        <v>0</v>
      </c>
      <c r="P12" s="492">
        <v>0</v>
      </c>
      <c r="Q12" s="435">
        <v>0</v>
      </c>
      <c r="R12" s="492">
        <v>0</v>
      </c>
      <c r="S12" s="492">
        <v>0</v>
      </c>
      <c r="T12" s="435">
        <v>0</v>
      </c>
      <c r="U12" s="492">
        <v>0</v>
      </c>
      <c r="V12" s="492">
        <v>0</v>
      </c>
      <c r="W12" s="435">
        <v>0</v>
      </c>
      <c r="X12" s="492">
        <v>0</v>
      </c>
      <c r="Y12" s="492">
        <v>0</v>
      </c>
      <c r="Z12" s="435">
        <v>0</v>
      </c>
      <c r="AA12" s="492">
        <v>0</v>
      </c>
      <c r="AB12" s="492">
        <v>0</v>
      </c>
      <c r="AC12" s="492">
        <v>0</v>
      </c>
      <c r="AD12" s="492">
        <v>0</v>
      </c>
      <c r="AE12" s="435">
        <v>0</v>
      </c>
      <c r="AF12" s="435">
        <v>0</v>
      </c>
      <c r="AG12" s="493">
        <f t="shared" si="0"/>
        <v>10</v>
      </c>
      <c r="AH12" s="493">
        <f t="shared" si="1"/>
        <v>53</v>
      </c>
      <c r="AI12" s="493">
        <f t="shared" si="2"/>
        <v>0</v>
      </c>
      <c r="AJ12" s="493">
        <f t="shared" si="3"/>
        <v>63</v>
      </c>
      <c r="AK12" s="493">
        <f t="shared" si="4"/>
        <v>1</v>
      </c>
      <c r="AL12" s="493">
        <f t="shared" si="4"/>
        <v>0</v>
      </c>
      <c r="AM12" s="492">
        <v>6</v>
      </c>
      <c r="AN12" s="494" t="s">
        <v>3310</v>
      </c>
      <c r="AO12" s="435">
        <v>0</v>
      </c>
      <c r="AP12" s="435">
        <v>0</v>
      </c>
      <c r="AQ12" s="435">
        <v>0</v>
      </c>
      <c r="AR12" s="435">
        <v>0</v>
      </c>
      <c r="AS12" s="435">
        <v>0</v>
      </c>
      <c r="AT12" s="435">
        <v>0</v>
      </c>
      <c r="AU12" s="435">
        <v>0</v>
      </c>
      <c r="AV12" s="435">
        <v>0</v>
      </c>
      <c r="AW12" s="435">
        <v>0</v>
      </c>
      <c r="AX12" s="435">
        <v>0</v>
      </c>
      <c r="AY12" s="435">
        <v>0</v>
      </c>
      <c r="AZ12" s="435">
        <v>0</v>
      </c>
      <c r="BA12" s="435">
        <v>0</v>
      </c>
      <c r="BB12" s="435">
        <v>0</v>
      </c>
      <c r="BC12" s="435">
        <v>0</v>
      </c>
      <c r="BD12" s="435">
        <v>0</v>
      </c>
      <c r="BE12" s="435">
        <v>0</v>
      </c>
      <c r="BF12" s="435">
        <v>0</v>
      </c>
      <c r="BG12" s="435">
        <v>0</v>
      </c>
      <c r="BH12" s="435">
        <v>0</v>
      </c>
      <c r="BI12" s="435">
        <v>0</v>
      </c>
      <c r="BJ12" s="435">
        <v>0</v>
      </c>
      <c r="BK12" s="435">
        <v>0</v>
      </c>
      <c r="BL12" s="435">
        <v>0</v>
      </c>
      <c r="BM12" s="435">
        <v>0</v>
      </c>
      <c r="BN12" s="435">
        <v>0</v>
      </c>
      <c r="BO12" s="435">
        <v>0</v>
      </c>
      <c r="BP12" s="435">
        <v>0</v>
      </c>
      <c r="BQ12" s="435">
        <v>0</v>
      </c>
      <c r="BR12" s="435">
        <v>0</v>
      </c>
      <c r="BS12" s="435">
        <v>0</v>
      </c>
      <c r="BT12" s="435">
        <v>0</v>
      </c>
      <c r="BU12" s="435">
        <v>0</v>
      </c>
      <c r="BV12" s="435">
        <v>0</v>
      </c>
      <c r="BW12" s="435">
        <v>0</v>
      </c>
      <c r="BX12" s="435">
        <v>0</v>
      </c>
      <c r="BY12" s="435">
        <v>0</v>
      </c>
      <c r="BZ12" s="435">
        <v>0</v>
      </c>
      <c r="CA12" s="435">
        <v>0</v>
      </c>
      <c r="CB12" s="435">
        <v>0</v>
      </c>
      <c r="CC12" s="435">
        <v>0</v>
      </c>
      <c r="CD12" s="435">
        <v>0</v>
      </c>
      <c r="CE12" s="435">
        <v>0</v>
      </c>
      <c r="CF12" s="435">
        <v>0</v>
      </c>
      <c r="CG12" s="435">
        <v>0</v>
      </c>
      <c r="CH12" s="435">
        <v>0</v>
      </c>
    </row>
    <row r="13" spans="1:86" s="435" customFormat="1">
      <c r="A13" s="491" t="s">
        <v>3311</v>
      </c>
      <c r="B13" s="435">
        <v>6</v>
      </c>
      <c r="C13" s="492">
        <v>0</v>
      </c>
      <c r="D13" s="492">
        <v>0</v>
      </c>
      <c r="E13" s="435">
        <v>40</v>
      </c>
      <c r="F13" s="492">
        <v>0</v>
      </c>
      <c r="G13" s="492">
        <v>0</v>
      </c>
      <c r="H13" s="435">
        <v>87</v>
      </c>
      <c r="I13" s="492">
        <v>0</v>
      </c>
      <c r="J13" s="492">
        <v>0</v>
      </c>
      <c r="K13" s="435">
        <v>4</v>
      </c>
      <c r="L13" s="492">
        <v>0</v>
      </c>
      <c r="M13" s="492">
        <v>0</v>
      </c>
      <c r="N13" s="435">
        <v>13</v>
      </c>
      <c r="O13" s="492">
        <v>0</v>
      </c>
      <c r="P13" s="492">
        <v>0</v>
      </c>
      <c r="Q13" s="435">
        <v>11</v>
      </c>
      <c r="R13" s="492">
        <v>0</v>
      </c>
      <c r="S13" s="492">
        <v>0</v>
      </c>
      <c r="T13" s="435">
        <v>0</v>
      </c>
      <c r="U13" s="492">
        <v>0</v>
      </c>
      <c r="V13" s="492">
        <v>0</v>
      </c>
      <c r="W13" s="435">
        <v>0</v>
      </c>
      <c r="X13" s="492">
        <v>0</v>
      </c>
      <c r="Y13" s="492">
        <v>0</v>
      </c>
      <c r="Z13" s="435">
        <v>0</v>
      </c>
      <c r="AA13" s="492">
        <v>0</v>
      </c>
      <c r="AB13" s="492">
        <v>0</v>
      </c>
      <c r="AC13" s="492">
        <v>0</v>
      </c>
      <c r="AD13" s="492">
        <v>0</v>
      </c>
      <c r="AE13" s="435">
        <v>0</v>
      </c>
      <c r="AF13" s="435">
        <v>0</v>
      </c>
      <c r="AG13" s="493">
        <f t="shared" si="0"/>
        <v>6</v>
      </c>
      <c r="AH13" s="493">
        <f t="shared" si="1"/>
        <v>144</v>
      </c>
      <c r="AI13" s="493">
        <f t="shared" si="2"/>
        <v>0</v>
      </c>
      <c r="AJ13" s="493">
        <f t="shared" si="3"/>
        <v>150</v>
      </c>
      <c r="AK13" s="493">
        <f t="shared" si="4"/>
        <v>0</v>
      </c>
      <c r="AL13" s="493">
        <f t="shared" si="4"/>
        <v>0</v>
      </c>
      <c r="AM13" s="492">
        <v>0</v>
      </c>
      <c r="AN13" s="494" t="s">
        <v>1609</v>
      </c>
      <c r="AO13" s="435">
        <v>0</v>
      </c>
      <c r="AP13" s="435">
        <v>0</v>
      </c>
      <c r="AQ13" s="435">
        <v>0</v>
      </c>
      <c r="AR13" s="435">
        <v>0</v>
      </c>
      <c r="AS13" s="435">
        <v>0</v>
      </c>
      <c r="AT13" s="435">
        <v>0</v>
      </c>
      <c r="AU13" s="435">
        <v>0</v>
      </c>
      <c r="AV13" s="435">
        <v>0</v>
      </c>
      <c r="AW13" s="435">
        <v>0</v>
      </c>
      <c r="AX13" s="435">
        <v>0</v>
      </c>
      <c r="AY13" s="435">
        <v>0</v>
      </c>
      <c r="AZ13" s="435">
        <v>0</v>
      </c>
      <c r="BA13" s="435">
        <v>0</v>
      </c>
      <c r="BB13" s="435">
        <v>0</v>
      </c>
      <c r="BC13" s="435">
        <v>0</v>
      </c>
      <c r="BD13" s="435">
        <v>0</v>
      </c>
      <c r="BE13" s="435">
        <v>0</v>
      </c>
      <c r="BF13" s="435">
        <v>0</v>
      </c>
      <c r="BG13" s="435">
        <v>0</v>
      </c>
      <c r="BH13" s="435">
        <v>0</v>
      </c>
      <c r="BI13" s="435">
        <v>0</v>
      </c>
      <c r="BJ13" s="435">
        <v>0</v>
      </c>
      <c r="BK13" s="435">
        <v>0</v>
      </c>
      <c r="BL13" s="435">
        <v>0</v>
      </c>
      <c r="BM13" s="435">
        <v>0</v>
      </c>
      <c r="BN13" s="435">
        <v>0</v>
      </c>
      <c r="BO13" s="435">
        <v>0</v>
      </c>
      <c r="BP13" s="435">
        <v>0</v>
      </c>
      <c r="BQ13" s="435">
        <v>0</v>
      </c>
      <c r="BR13" s="435">
        <v>0</v>
      </c>
      <c r="BS13" s="435">
        <v>0</v>
      </c>
      <c r="BT13" s="435">
        <v>0</v>
      </c>
      <c r="BU13" s="435">
        <v>0</v>
      </c>
      <c r="BV13" s="435">
        <v>0</v>
      </c>
      <c r="BW13" s="435">
        <v>0</v>
      </c>
      <c r="BX13" s="435">
        <v>0</v>
      </c>
      <c r="BY13" s="435">
        <v>0</v>
      </c>
      <c r="BZ13" s="435">
        <v>0</v>
      </c>
      <c r="CA13" s="435">
        <v>0</v>
      </c>
      <c r="CB13" s="435">
        <v>0</v>
      </c>
      <c r="CC13" s="435">
        <v>0</v>
      </c>
      <c r="CD13" s="435">
        <v>0</v>
      </c>
      <c r="CE13" s="435">
        <v>0</v>
      </c>
      <c r="CF13" s="435">
        <v>0</v>
      </c>
      <c r="CG13" s="435">
        <v>0</v>
      </c>
      <c r="CH13" s="435">
        <v>0</v>
      </c>
    </row>
    <row r="14" spans="1:86" s="435" customFormat="1">
      <c r="A14" s="491" t="s">
        <v>3312</v>
      </c>
      <c r="B14" s="435">
        <v>15</v>
      </c>
      <c r="C14" s="492">
        <v>0</v>
      </c>
      <c r="D14" s="492">
        <v>0</v>
      </c>
      <c r="E14" s="435">
        <v>124</v>
      </c>
      <c r="F14" s="492">
        <v>0</v>
      </c>
      <c r="G14" s="492">
        <v>0</v>
      </c>
      <c r="H14" s="435">
        <v>140</v>
      </c>
      <c r="I14" s="492">
        <v>0</v>
      </c>
      <c r="J14" s="492">
        <v>0</v>
      </c>
      <c r="K14" s="435">
        <v>169</v>
      </c>
      <c r="L14" s="492">
        <v>0</v>
      </c>
      <c r="M14" s="492">
        <v>0</v>
      </c>
      <c r="N14" s="435">
        <v>149</v>
      </c>
      <c r="O14" s="492">
        <v>0</v>
      </c>
      <c r="P14" s="492">
        <v>0</v>
      </c>
      <c r="Q14" s="435">
        <v>26</v>
      </c>
      <c r="R14" s="492">
        <v>0</v>
      </c>
      <c r="S14" s="492">
        <v>0</v>
      </c>
      <c r="T14" s="435">
        <v>0</v>
      </c>
      <c r="U14" s="492">
        <v>0</v>
      </c>
      <c r="V14" s="492">
        <v>0</v>
      </c>
      <c r="W14" s="435">
        <v>0</v>
      </c>
      <c r="X14" s="492">
        <v>0</v>
      </c>
      <c r="Y14" s="492">
        <v>0</v>
      </c>
      <c r="Z14" s="435">
        <v>0</v>
      </c>
      <c r="AA14" s="492">
        <v>0</v>
      </c>
      <c r="AB14" s="492">
        <v>0</v>
      </c>
      <c r="AC14" s="492">
        <v>0</v>
      </c>
      <c r="AD14" s="492">
        <v>0</v>
      </c>
      <c r="AE14" s="435">
        <v>0</v>
      </c>
      <c r="AF14" s="435">
        <v>0</v>
      </c>
      <c r="AG14" s="493">
        <f t="shared" si="0"/>
        <v>15</v>
      </c>
      <c r="AH14" s="493">
        <f t="shared" si="1"/>
        <v>582</v>
      </c>
      <c r="AI14" s="493">
        <f t="shared" si="2"/>
        <v>0</v>
      </c>
      <c r="AJ14" s="493">
        <f t="shared" si="3"/>
        <v>597</v>
      </c>
      <c r="AK14" s="493">
        <f t="shared" si="4"/>
        <v>0</v>
      </c>
      <c r="AL14" s="493">
        <f t="shared" si="4"/>
        <v>0</v>
      </c>
      <c r="AM14" s="492">
        <v>0</v>
      </c>
      <c r="AN14" s="496" t="s">
        <v>1609</v>
      </c>
      <c r="AO14" s="435">
        <v>0</v>
      </c>
      <c r="AP14" s="435">
        <v>0</v>
      </c>
      <c r="AQ14" s="435">
        <v>0</v>
      </c>
      <c r="AR14" s="435">
        <v>0</v>
      </c>
      <c r="AS14" s="435">
        <v>0</v>
      </c>
      <c r="AT14" s="435">
        <v>0</v>
      </c>
      <c r="AU14" s="435">
        <v>0</v>
      </c>
      <c r="AV14" s="435">
        <v>0</v>
      </c>
      <c r="AW14" s="435">
        <v>0</v>
      </c>
      <c r="AX14" s="435">
        <v>0</v>
      </c>
      <c r="AY14" s="435">
        <v>0</v>
      </c>
      <c r="AZ14" s="435">
        <v>0</v>
      </c>
      <c r="BA14" s="435">
        <v>0</v>
      </c>
      <c r="BB14" s="435">
        <v>0</v>
      </c>
      <c r="BC14" s="435">
        <v>0</v>
      </c>
      <c r="BD14" s="435">
        <v>0</v>
      </c>
      <c r="BE14" s="435">
        <v>0</v>
      </c>
      <c r="BF14" s="435">
        <v>0</v>
      </c>
      <c r="BG14" s="435">
        <v>0</v>
      </c>
      <c r="BH14" s="435">
        <v>0</v>
      </c>
      <c r="BI14" s="435">
        <v>0</v>
      </c>
      <c r="BJ14" s="435">
        <v>0</v>
      </c>
      <c r="BK14" s="435">
        <v>0</v>
      </c>
      <c r="BL14" s="435">
        <v>0</v>
      </c>
      <c r="BM14" s="435">
        <v>0</v>
      </c>
      <c r="BN14" s="435">
        <v>0</v>
      </c>
      <c r="BO14" s="435">
        <v>0</v>
      </c>
      <c r="BP14" s="435">
        <v>0</v>
      </c>
      <c r="BQ14" s="435">
        <v>0</v>
      </c>
      <c r="BR14" s="435">
        <v>0</v>
      </c>
      <c r="BS14" s="435">
        <v>0</v>
      </c>
      <c r="BT14" s="435">
        <v>0</v>
      </c>
      <c r="BU14" s="435">
        <v>0</v>
      </c>
      <c r="BV14" s="435">
        <v>0</v>
      </c>
      <c r="BW14" s="435">
        <v>0</v>
      </c>
      <c r="BX14" s="435">
        <v>0</v>
      </c>
      <c r="BY14" s="435">
        <v>0</v>
      </c>
      <c r="BZ14" s="435">
        <v>0</v>
      </c>
      <c r="CA14" s="435">
        <v>0</v>
      </c>
      <c r="CB14" s="435">
        <v>0</v>
      </c>
      <c r="CC14" s="435">
        <v>0</v>
      </c>
      <c r="CD14" s="435">
        <v>0</v>
      </c>
      <c r="CE14" s="435">
        <v>0</v>
      </c>
      <c r="CF14" s="435">
        <v>0</v>
      </c>
      <c r="CG14" s="435">
        <v>0</v>
      </c>
      <c r="CH14" s="435">
        <v>0</v>
      </c>
    </row>
    <row r="15" spans="1:86" s="435" customFormat="1" ht="45">
      <c r="A15" s="491" t="s">
        <v>3313</v>
      </c>
      <c r="B15" s="435">
        <v>6</v>
      </c>
      <c r="C15" s="492">
        <v>1</v>
      </c>
      <c r="D15" s="492">
        <v>0</v>
      </c>
      <c r="E15" s="435">
        <v>7</v>
      </c>
      <c r="F15" s="492">
        <v>0</v>
      </c>
      <c r="G15" s="492">
        <v>0</v>
      </c>
      <c r="H15" s="435">
        <v>36</v>
      </c>
      <c r="I15" s="492">
        <v>0</v>
      </c>
      <c r="J15" s="492">
        <v>0</v>
      </c>
      <c r="L15" s="492">
        <v>0</v>
      </c>
      <c r="M15" s="492">
        <v>0</v>
      </c>
      <c r="N15" s="435">
        <v>5</v>
      </c>
      <c r="O15" s="492">
        <v>0</v>
      </c>
      <c r="P15" s="492">
        <v>0</v>
      </c>
      <c r="Q15" s="435">
        <v>0</v>
      </c>
      <c r="R15" s="492">
        <v>0</v>
      </c>
      <c r="S15" s="492">
        <v>0</v>
      </c>
      <c r="T15" s="435">
        <v>0</v>
      </c>
      <c r="U15" s="492">
        <v>0</v>
      </c>
      <c r="V15" s="492">
        <v>0</v>
      </c>
      <c r="W15" s="435">
        <v>0</v>
      </c>
      <c r="X15" s="492">
        <v>0</v>
      </c>
      <c r="Y15" s="492">
        <v>0</v>
      </c>
      <c r="Z15" s="435">
        <v>0</v>
      </c>
      <c r="AA15" s="492">
        <v>0</v>
      </c>
      <c r="AB15" s="492">
        <v>0</v>
      </c>
      <c r="AC15" s="492">
        <v>0</v>
      </c>
      <c r="AD15" s="492">
        <v>0</v>
      </c>
      <c r="AE15" s="435">
        <v>0</v>
      </c>
      <c r="AF15" s="435">
        <v>0</v>
      </c>
      <c r="AG15" s="493">
        <f t="shared" si="0"/>
        <v>6</v>
      </c>
      <c r="AH15" s="493">
        <f t="shared" si="1"/>
        <v>48</v>
      </c>
      <c r="AI15" s="493">
        <f t="shared" si="2"/>
        <v>0</v>
      </c>
      <c r="AJ15" s="493">
        <f t="shared" si="3"/>
        <v>54</v>
      </c>
      <c r="AK15" s="493">
        <f t="shared" si="4"/>
        <v>1</v>
      </c>
      <c r="AL15" s="493">
        <f t="shared" si="4"/>
        <v>0</v>
      </c>
      <c r="AM15" s="492">
        <v>5</v>
      </c>
      <c r="AN15" s="494" t="s">
        <v>3314</v>
      </c>
      <c r="AO15" s="435">
        <v>0</v>
      </c>
      <c r="AP15" s="435">
        <v>0</v>
      </c>
      <c r="AQ15" s="435">
        <v>0</v>
      </c>
      <c r="AR15" s="435">
        <v>0</v>
      </c>
      <c r="AS15" s="435">
        <v>0</v>
      </c>
      <c r="AT15" s="435">
        <v>0</v>
      </c>
      <c r="AU15" s="435">
        <v>0</v>
      </c>
      <c r="AV15" s="435">
        <v>0</v>
      </c>
      <c r="AW15" s="435">
        <v>0</v>
      </c>
      <c r="AX15" s="435">
        <v>0</v>
      </c>
      <c r="AY15" s="435">
        <v>0</v>
      </c>
      <c r="AZ15" s="435">
        <v>0</v>
      </c>
      <c r="BA15" s="435">
        <v>0</v>
      </c>
      <c r="BB15" s="435">
        <v>0</v>
      </c>
      <c r="BC15" s="435">
        <v>0</v>
      </c>
      <c r="BD15" s="435">
        <v>0</v>
      </c>
      <c r="BE15" s="435">
        <v>0</v>
      </c>
      <c r="BF15" s="435">
        <v>0</v>
      </c>
      <c r="BG15" s="435">
        <v>0</v>
      </c>
      <c r="BH15" s="435">
        <v>0</v>
      </c>
      <c r="BI15" s="435">
        <v>0</v>
      </c>
      <c r="BJ15" s="435">
        <v>0</v>
      </c>
      <c r="BK15" s="435">
        <v>0</v>
      </c>
      <c r="BL15" s="435">
        <v>0</v>
      </c>
      <c r="BM15" s="435">
        <v>0</v>
      </c>
      <c r="BN15" s="435">
        <v>0</v>
      </c>
      <c r="BO15" s="435">
        <v>0</v>
      </c>
      <c r="BP15" s="435">
        <v>0</v>
      </c>
      <c r="BQ15" s="435">
        <v>0</v>
      </c>
      <c r="BR15" s="435">
        <v>0</v>
      </c>
      <c r="BS15" s="435">
        <v>0</v>
      </c>
      <c r="BT15" s="435">
        <v>0</v>
      </c>
      <c r="BU15" s="435">
        <v>0</v>
      </c>
      <c r="BV15" s="435">
        <v>0</v>
      </c>
      <c r="BW15" s="435">
        <v>0</v>
      </c>
      <c r="BX15" s="435">
        <v>0</v>
      </c>
      <c r="BY15" s="435">
        <v>0</v>
      </c>
      <c r="BZ15" s="435">
        <v>0</v>
      </c>
      <c r="CA15" s="435">
        <v>0</v>
      </c>
      <c r="CB15" s="435">
        <v>0</v>
      </c>
      <c r="CC15" s="435">
        <v>0</v>
      </c>
      <c r="CD15" s="435">
        <v>0</v>
      </c>
      <c r="CE15" s="435">
        <v>0</v>
      </c>
      <c r="CF15" s="435">
        <v>0</v>
      </c>
      <c r="CG15" s="435">
        <v>0</v>
      </c>
      <c r="CH15" s="435">
        <v>0</v>
      </c>
    </row>
    <row r="16" spans="1:86" s="435" customFormat="1">
      <c r="A16" s="491" t="s">
        <v>3315</v>
      </c>
      <c r="B16" s="435">
        <v>7</v>
      </c>
      <c r="C16" s="492">
        <v>0</v>
      </c>
      <c r="D16" s="492">
        <v>0</v>
      </c>
      <c r="E16" s="435">
        <v>0</v>
      </c>
      <c r="F16" s="492">
        <v>0</v>
      </c>
      <c r="G16" s="492">
        <v>0</v>
      </c>
      <c r="H16" s="435">
        <v>130</v>
      </c>
      <c r="I16" s="492">
        <v>1</v>
      </c>
      <c r="J16" s="492">
        <v>0</v>
      </c>
      <c r="K16" s="435">
        <v>344</v>
      </c>
      <c r="L16" s="492">
        <v>0</v>
      </c>
      <c r="M16" s="492">
        <v>0</v>
      </c>
      <c r="N16" s="435">
        <v>6</v>
      </c>
      <c r="O16" s="492">
        <v>0</v>
      </c>
      <c r="P16" s="492">
        <v>0</v>
      </c>
      <c r="Q16" s="435">
        <v>0</v>
      </c>
      <c r="R16" s="492">
        <v>0</v>
      </c>
      <c r="S16" s="492">
        <v>0</v>
      </c>
      <c r="T16" s="435">
        <v>0</v>
      </c>
      <c r="U16" s="492">
        <v>0</v>
      </c>
      <c r="V16" s="492">
        <v>0</v>
      </c>
      <c r="W16" s="435">
        <v>0</v>
      </c>
      <c r="X16" s="492">
        <v>0</v>
      </c>
      <c r="Y16" s="492">
        <v>0</v>
      </c>
      <c r="Z16" s="435">
        <v>0</v>
      </c>
      <c r="AA16" s="492">
        <v>0</v>
      </c>
      <c r="AB16" s="492">
        <v>0</v>
      </c>
      <c r="AC16" s="492">
        <v>0</v>
      </c>
      <c r="AD16" s="492">
        <v>0</v>
      </c>
      <c r="AE16" s="435">
        <v>0</v>
      </c>
      <c r="AF16" s="435">
        <v>0</v>
      </c>
      <c r="AG16" s="493">
        <f t="shared" si="0"/>
        <v>7</v>
      </c>
      <c r="AH16" s="493">
        <f t="shared" si="1"/>
        <v>480</v>
      </c>
      <c r="AI16" s="493">
        <f t="shared" si="2"/>
        <v>0</v>
      </c>
      <c r="AJ16" s="493">
        <f t="shared" si="3"/>
        <v>487</v>
      </c>
      <c r="AK16" s="493">
        <f t="shared" si="4"/>
        <v>1</v>
      </c>
      <c r="AL16" s="493">
        <f t="shared" si="4"/>
        <v>0</v>
      </c>
      <c r="AM16" s="492">
        <v>1</v>
      </c>
      <c r="AN16" s="494" t="s">
        <v>3316</v>
      </c>
      <c r="AO16" s="435">
        <v>0</v>
      </c>
      <c r="AP16" s="435">
        <v>0</v>
      </c>
      <c r="AQ16" s="435">
        <v>0</v>
      </c>
      <c r="AR16" s="435">
        <v>0</v>
      </c>
      <c r="AS16" s="435">
        <v>0</v>
      </c>
      <c r="AT16" s="435">
        <v>0</v>
      </c>
      <c r="AU16" s="435">
        <v>0</v>
      </c>
      <c r="AV16" s="435">
        <v>0</v>
      </c>
      <c r="AW16" s="435">
        <v>0</v>
      </c>
      <c r="AX16" s="435">
        <v>0</v>
      </c>
      <c r="AY16" s="435">
        <v>0</v>
      </c>
      <c r="AZ16" s="435">
        <v>0</v>
      </c>
      <c r="BA16" s="435">
        <v>0</v>
      </c>
      <c r="BB16" s="435">
        <v>0</v>
      </c>
      <c r="BC16" s="435">
        <v>0</v>
      </c>
      <c r="BD16" s="435">
        <v>0</v>
      </c>
      <c r="BE16" s="435">
        <v>0</v>
      </c>
      <c r="BF16" s="435">
        <v>0</v>
      </c>
      <c r="BG16" s="435">
        <v>0</v>
      </c>
      <c r="BH16" s="435">
        <v>0</v>
      </c>
      <c r="BI16" s="435">
        <v>0</v>
      </c>
      <c r="BJ16" s="435">
        <v>0</v>
      </c>
      <c r="BK16" s="435">
        <v>0</v>
      </c>
      <c r="BL16" s="435">
        <v>0</v>
      </c>
      <c r="BM16" s="435">
        <v>0</v>
      </c>
      <c r="BN16" s="435">
        <v>0</v>
      </c>
      <c r="BO16" s="435">
        <v>0</v>
      </c>
      <c r="BP16" s="435">
        <v>0</v>
      </c>
      <c r="BQ16" s="435">
        <v>0</v>
      </c>
      <c r="BR16" s="435">
        <v>0</v>
      </c>
      <c r="BS16" s="435">
        <v>0</v>
      </c>
      <c r="BT16" s="435">
        <v>0</v>
      </c>
      <c r="BU16" s="435">
        <v>0</v>
      </c>
      <c r="BV16" s="435">
        <v>0</v>
      </c>
      <c r="BW16" s="435">
        <v>0</v>
      </c>
      <c r="BX16" s="435">
        <v>0</v>
      </c>
      <c r="BY16" s="435">
        <v>0</v>
      </c>
      <c r="BZ16" s="435">
        <v>0</v>
      </c>
      <c r="CA16" s="435">
        <v>0</v>
      </c>
      <c r="CB16" s="435">
        <v>0</v>
      </c>
      <c r="CC16" s="435">
        <v>0</v>
      </c>
      <c r="CD16" s="435">
        <v>0</v>
      </c>
      <c r="CE16" s="435">
        <v>0</v>
      </c>
      <c r="CF16" s="435">
        <v>0</v>
      </c>
      <c r="CG16" s="435">
        <v>0</v>
      </c>
      <c r="CH16" s="435">
        <v>0</v>
      </c>
    </row>
    <row r="17" spans="1:86" s="435" customFormat="1">
      <c r="A17" s="491" t="s">
        <v>3317</v>
      </c>
      <c r="B17" s="435">
        <v>10</v>
      </c>
      <c r="C17" s="492">
        <v>0</v>
      </c>
      <c r="D17" s="492">
        <v>0</v>
      </c>
      <c r="E17" s="435">
        <v>12</v>
      </c>
      <c r="F17" s="492">
        <v>0</v>
      </c>
      <c r="G17" s="492">
        <v>0</v>
      </c>
      <c r="H17" s="435">
        <v>71</v>
      </c>
      <c r="I17" s="492">
        <v>0</v>
      </c>
      <c r="J17" s="492">
        <v>0</v>
      </c>
      <c r="K17" s="435">
        <v>0</v>
      </c>
      <c r="L17" s="492">
        <v>0</v>
      </c>
      <c r="M17" s="492">
        <v>0</v>
      </c>
      <c r="N17" s="435">
        <v>17</v>
      </c>
      <c r="O17" s="492">
        <v>0</v>
      </c>
      <c r="P17" s="492">
        <v>0</v>
      </c>
      <c r="Q17" s="435">
        <v>0</v>
      </c>
      <c r="R17" s="492">
        <v>0</v>
      </c>
      <c r="S17" s="492">
        <v>0</v>
      </c>
      <c r="T17" s="435">
        <v>0</v>
      </c>
      <c r="U17" s="492">
        <v>0</v>
      </c>
      <c r="V17" s="492">
        <v>0</v>
      </c>
      <c r="W17" s="435">
        <v>0</v>
      </c>
      <c r="X17" s="492">
        <v>0</v>
      </c>
      <c r="Y17" s="492">
        <v>0</v>
      </c>
      <c r="Z17" s="435">
        <v>0</v>
      </c>
      <c r="AA17" s="492">
        <v>0</v>
      </c>
      <c r="AB17" s="492">
        <v>0</v>
      </c>
      <c r="AC17" s="492">
        <v>0</v>
      </c>
      <c r="AD17" s="492">
        <v>0</v>
      </c>
      <c r="AE17" s="435">
        <v>0</v>
      </c>
      <c r="AF17" s="435">
        <v>0</v>
      </c>
      <c r="AG17" s="493">
        <f t="shared" si="0"/>
        <v>10</v>
      </c>
      <c r="AH17" s="493">
        <f t="shared" si="1"/>
        <v>100</v>
      </c>
      <c r="AI17" s="493">
        <f t="shared" si="2"/>
        <v>0</v>
      </c>
      <c r="AJ17" s="493">
        <f t="shared" si="3"/>
        <v>110</v>
      </c>
      <c r="AK17" s="493">
        <f t="shared" si="4"/>
        <v>0</v>
      </c>
      <c r="AL17" s="493">
        <f t="shared" si="4"/>
        <v>0</v>
      </c>
      <c r="AM17" s="492">
        <v>0</v>
      </c>
      <c r="AN17" s="494" t="s">
        <v>1609</v>
      </c>
      <c r="AO17" s="435">
        <v>0</v>
      </c>
      <c r="AP17" s="435">
        <v>0</v>
      </c>
      <c r="AQ17" s="435">
        <v>0</v>
      </c>
      <c r="AR17" s="435">
        <v>0</v>
      </c>
      <c r="AS17" s="435">
        <v>0</v>
      </c>
      <c r="AT17" s="435">
        <v>0</v>
      </c>
      <c r="AU17" s="435">
        <v>0</v>
      </c>
      <c r="AV17" s="435">
        <v>0</v>
      </c>
      <c r="AW17" s="435">
        <v>0</v>
      </c>
      <c r="AX17" s="435">
        <v>0</v>
      </c>
      <c r="AY17" s="435">
        <v>0</v>
      </c>
      <c r="AZ17" s="435">
        <v>0</v>
      </c>
      <c r="BA17" s="435">
        <v>0</v>
      </c>
      <c r="BB17" s="435">
        <v>0</v>
      </c>
      <c r="BC17" s="435">
        <v>0</v>
      </c>
      <c r="BD17" s="435">
        <v>0</v>
      </c>
      <c r="BE17" s="435">
        <v>0</v>
      </c>
      <c r="BF17" s="435">
        <v>0</v>
      </c>
      <c r="BG17" s="435">
        <v>0</v>
      </c>
      <c r="BH17" s="435">
        <v>0</v>
      </c>
      <c r="BI17" s="435">
        <v>0</v>
      </c>
      <c r="BJ17" s="435">
        <v>0</v>
      </c>
      <c r="BK17" s="435">
        <v>0</v>
      </c>
      <c r="BL17" s="435">
        <v>0</v>
      </c>
      <c r="BM17" s="435">
        <v>0</v>
      </c>
      <c r="BN17" s="435">
        <v>0</v>
      </c>
      <c r="BO17" s="435">
        <v>0</v>
      </c>
      <c r="BP17" s="435">
        <v>0</v>
      </c>
      <c r="BQ17" s="435">
        <v>0</v>
      </c>
      <c r="BR17" s="435">
        <v>0</v>
      </c>
      <c r="BS17" s="435">
        <v>0</v>
      </c>
      <c r="BT17" s="435">
        <v>0</v>
      </c>
      <c r="BU17" s="435">
        <v>0</v>
      </c>
      <c r="BV17" s="435">
        <v>0</v>
      </c>
      <c r="BW17" s="435">
        <v>0</v>
      </c>
      <c r="BX17" s="435">
        <v>0</v>
      </c>
      <c r="BY17" s="435">
        <v>0</v>
      </c>
      <c r="BZ17" s="435">
        <v>0</v>
      </c>
      <c r="CA17" s="435">
        <v>0</v>
      </c>
      <c r="CB17" s="435">
        <v>0</v>
      </c>
      <c r="CC17" s="435">
        <v>0</v>
      </c>
      <c r="CD17" s="435">
        <v>0</v>
      </c>
      <c r="CE17" s="435">
        <v>0</v>
      </c>
      <c r="CF17" s="435">
        <v>0</v>
      </c>
      <c r="CG17" s="435">
        <v>0</v>
      </c>
      <c r="CH17" s="435">
        <v>0</v>
      </c>
    </row>
    <row r="18" spans="1:86" s="435" customFormat="1">
      <c r="A18" s="491" t="s">
        <v>3318</v>
      </c>
      <c r="B18" s="435">
        <v>8</v>
      </c>
      <c r="C18" s="492">
        <v>0</v>
      </c>
      <c r="D18" s="492">
        <v>0</v>
      </c>
      <c r="E18" s="435">
        <v>26</v>
      </c>
      <c r="F18" s="492">
        <v>0</v>
      </c>
      <c r="G18" s="492">
        <v>0</v>
      </c>
      <c r="H18" s="435">
        <v>27</v>
      </c>
      <c r="I18" s="492">
        <v>0</v>
      </c>
      <c r="J18" s="492">
        <v>0</v>
      </c>
      <c r="K18" s="435">
        <v>0</v>
      </c>
      <c r="L18" s="492">
        <v>0</v>
      </c>
      <c r="M18" s="492">
        <v>0</v>
      </c>
      <c r="N18" s="435">
        <v>0</v>
      </c>
      <c r="O18" s="492">
        <v>0</v>
      </c>
      <c r="P18" s="492">
        <v>0</v>
      </c>
      <c r="Q18" s="435">
        <v>0</v>
      </c>
      <c r="R18" s="492">
        <v>0</v>
      </c>
      <c r="S18" s="492">
        <v>0</v>
      </c>
      <c r="T18" s="435">
        <v>0</v>
      </c>
      <c r="U18" s="492">
        <v>0</v>
      </c>
      <c r="V18" s="492">
        <v>0</v>
      </c>
      <c r="W18" s="435">
        <v>0</v>
      </c>
      <c r="X18" s="492">
        <v>0</v>
      </c>
      <c r="Y18" s="492">
        <v>0</v>
      </c>
      <c r="Z18" s="435">
        <v>0</v>
      </c>
      <c r="AA18" s="492">
        <v>0</v>
      </c>
      <c r="AB18" s="492">
        <v>0</v>
      </c>
      <c r="AC18" s="492">
        <v>1</v>
      </c>
      <c r="AD18" s="492">
        <v>0</v>
      </c>
      <c r="AE18" s="435">
        <v>0</v>
      </c>
      <c r="AF18" s="435">
        <v>0</v>
      </c>
      <c r="AG18" s="493">
        <f t="shared" si="0"/>
        <v>8</v>
      </c>
      <c r="AH18" s="493">
        <f t="shared" si="1"/>
        <v>53</v>
      </c>
      <c r="AI18" s="493">
        <f t="shared" si="2"/>
        <v>0</v>
      </c>
      <c r="AJ18" s="493">
        <f t="shared" si="3"/>
        <v>61</v>
      </c>
      <c r="AK18" s="493">
        <f t="shared" si="4"/>
        <v>1</v>
      </c>
      <c r="AL18" s="493">
        <f t="shared" si="4"/>
        <v>0</v>
      </c>
      <c r="AM18" s="492">
        <v>1</v>
      </c>
      <c r="AN18" s="494" t="s">
        <v>3319</v>
      </c>
      <c r="AO18" s="435">
        <v>0</v>
      </c>
      <c r="AP18" s="435">
        <v>0</v>
      </c>
      <c r="AQ18" s="435">
        <v>0</v>
      </c>
      <c r="AR18" s="435">
        <v>0</v>
      </c>
      <c r="AS18" s="435">
        <v>0</v>
      </c>
      <c r="AT18" s="435">
        <v>0</v>
      </c>
      <c r="AU18" s="435">
        <v>0</v>
      </c>
      <c r="AV18" s="435">
        <v>0</v>
      </c>
      <c r="AW18" s="435">
        <v>0</v>
      </c>
      <c r="AX18" s="435">
        <v>0</v>
      </c>
      <c r="AY18" s="435">
        <v>0</v>
      </c>
      <c r="AZ18" s="435">
        <v>0</v>
      </c>
      <c r="BA18" s="435">
        <v>0</v>
      </c>
      <c r="BB18" s="435">
        <v>0</v>
      </c>
      <c r="BC18" s="435">
        <v>0</v>
      </c>
      <c r="BD18" s="435">
        <v>0</v>
      </c>
      <c r="BE18" s="435">
        <v>0</v>
      </c>
      <c r="BF18" s="435">
        <v>0</v>
      </c>
      <c r="BG18" s="435">
        <v>0</v>
      </c>
      <c r="BH18" s="435">
        <v>0</v>
      </c>
      <c r="BI18" s="435">
        <v>0</v>
      </c>
      <c r="BJ18" s="435">
        <v>0</v>
      </c>
      <c r="BK18" s="435">
        <v>0</v>
      </c>
      <c r="BL18" s="435">
        <v>0</v>
      </c>
      <c r="BM18" s="435">
        <v>0</v>
      </c>
      <c r="BN18" s="435">
        <v>0</v>
      </c>
      <c r="BO18" s="435">
        <v>0</v>
      </c>
      <c r="BP18" s="435">
        <v>0</v>
      </c>
      <c r="BQ18" s="435">
        <v>0</v>
      </c>
      <c r="BR18" s="435">
        <v>0</v>
      </c>
      <c r="BS18" s="435">
        <v>0</v>
      </c>
      <c r="BT18" s="435">
        <v>0</v>
      </c>
      <c r="BU18" s="435">
        <v>0</v>
      </c>
      <c r="BV18" s="435">
        <v>0</v>
      </c>
      <c r="BW18" s="435">
        <v>0</v>
      </c>
      <c r="BX18" s="435">
        <v>0</v>
      </c>
      <c r="BY18" s="435">
        <v>0</v>
      </c>
      <c r="BZ18" s="435">
        <v>0</v>
      </c>
      <c r="CA18" s="435">
        <v>0</v>
      </c>
      <c r="CB18" s="435">
        <v>0</v>
      </c>
      <c r="CC18" s="435">
        <v>0</v>
      </c>
      <c r="CD18" s="435">
        <v>0</v>
      </c>
      <c r="CE18" s="435">
        <v>0</v>
      </c>
      <c r="CF18" s="435">
        <v>0</v>
      </c>
      <c r="CG18" s="435">
        <v>0</v>
      </c>
      <c r="CH18" s="435">
        <v>0</v>
      </c>
    </row>
    <row r="19" spans="1:86" s="435" customFormat="1">
      <c r="A19" s="491" t="s">
        <v>3320</v>
      </c>
      <c r="B19" s="435">
        <v>7</v>
      </c>
      <c r="C19" s="492">
        <v>0</v>
      </c>
      <c r="D19" s="492">
        <v>0</v>
      </c>
      <c r="E19" s="435">
        <v>0</v>
      </c>
      <c r="F19" s="492">
        <v>0</v>
      </c>
      <c r="G19" s="492">
        <v>0</v>
      </c>
      <c r="H19" s="435">
        <v>38</v>
      </c>
      <c r="I19" s="492">
        <v>0</v>
      </c>
      <c r="J19" s="492">
        <v>0</v>
      </c>
      <c r="K19" s="435">
        <v>1</v>
      </c>
      <c r="L19" s="492">
        <v>0</v>
      </c>
      <c r="M19" s="492">
        <v>0</v>
      </c>
      <c r="N19" s="435">
        <v>14</v>
      </c>
      <c r="O19" s="492">
        <v>0</v>
      </c>
      <c r="P19" s="492">
        <v>0</v>
      </c>
      <c r="Q19" s="435">
        <v>53</v>
      </c>
      <c r="R19" s="492">
        <v>0</v>
      </c>
      <c r="S19" s="492">
        <v>0</v>
      </c>
      <c r="T19" s="435">
        <v>0</v>
      </c>
      <c r="U19" s="492">
        <v>0</v>
      </c>
      <c r="V19" s="492">
        <v>0</v>
      </c>
      <c r="W19" s="435">
        <v>0</v>
      </c>
      <c r="X19" s="492">
        <v>0</v>
      </c>
      <c r="Y19" s="492">
        <v>0</v>
      </c>
      <c r="Z19" s="435">
        <v>0</v>
      </c>
      <c r="AA19" s="492">
        <v>0</v>
      </c>
      <c r="AB19" s="492">
        <v>0</v>
      </c>
      <c r="AC19" s="492">
        <v>1</v>
      </c>
      <c r="AD19" s="492">
        <v>0</v>
      </c>
      <c r="AE19" s="435">
        <v>0</v>
      </c>
      <c r="AF19" s="435">
        <v>0</v>
      </c>
      <c r="AG19" s="493">
        <f t="shared" si="0"/>
        <v>7</v>
      </c>
      <c r="AH19" s="493">
        <f t="shared" si="1"/>
        <v>53</v>
      </c>
      <c r="AI19" s="493">
        <f t="shared" si="2"/>
        <v>0</v>
      </c>
      <c r="AJ19" s="493">
        <f t="shared" si="3"/>
        <v>60</v>
      </c>
      <c r="AK19" s="493">
        <f t="shared" si="4"/>
        <v>1</v>
      </c>
      <c r="AL19" s="493">
        <f t="shared" si="4"/>
        <v>0</v>
      </c>
      <c r="AM19" s="492">
        <v>2</v>
      </c>
      <c r="AN19" s="495" t="s">
        <v>3321</v>
      </c>
      <c r="AO19" s="435">
        <v>0</v>
      </c>
      <c r="AP19" s="435">
        <v>0</v>
      </c>
      <c r="AQ19" s="435">
        <v>0</v>
      </c>
      <c r="AR19" s="435">
        <v>0</v>
      </c>
      <c r="AS19" s="435">
        <v>0</v>
      </c>
      <c r="AT19" s="435">
        <v>0</v>
      </c>
      <c r="AU19" s="435">
        <v>0</v>
      </c>
      <c r="AV19" s="435">
        <v>0</v>
      </c>
      <c r="AW19" s="435">
        <v>0</v>
      </c>
      <c r="AX19" s="435">
        <v>0</v>
      </c>
      <c r="AY19" s="435">
        <v>0</v>
      </c>
      <c r="AZ19" s="435">
        <v>0</v>
      </c>
      <c r="BA19" s="435">
        <v>0</v>
      </c>
      <c r="BB19" s="435">
        <v>0</v>
      </c>
      <c r="BC19" s="435">
        <v>0</v>
      </c>
      <c r="BD19" s="435">
        <v>0</v>
      </c>
      <c r="BE19" s="435">
        <v>0</v>
      </c>
      <c r="BF19" s="435">
        <v>0</v>
      </c>
      <c r="BG19" s="435">
        <v>0</v>
      </c>
      <c r="BH19" s="435">
        <v>0</v>
      </c>
      <c r="BI19" s="435">
        <v>0</v>
      </c>
      <c r="BJ19" s="435">
        <v>0</v>
      </c>
      <c r="BK19" s="435">
        <v>0</v>
      </c>
      <c r="BL19" s="435">
        <v>0</v>
      </c>
      <c r="BM19" s="435">
        <v>0</v>
      </c>
      <c r="BN19" s="435">
        <v>0</v>
      </c>
      <c r="BO19" s="435">
        <v>0</v>
      </c>
      <c r="BP19" s="435">
        <v>0</v>
      </c>
      <c r="BQ19" s="435">
        <v>0</v>
      </c>
      <c r="BR19" s="435">
        <v>0</v>
      </c>
      <c r="BS19" s="435">
        <v>0</v>
      </c>
      <c r="BT19" s="435">
        <v>0</v>
      </c>
      <c r="BU19" s="435">
        <v>0</v>
      </c>
      <c r="BV19" s="435">
        <v>0</v>
      </c>
      <c r="BW19" s="435">
        <v>0</v>
      </c>
      <c r="BX19" s="435">
        <v>0</v>
      </c>
      <c r="BY19" s="435">
        <v>0</v>
      </c>
      <c r="BZ19" s="435">
        <v>0</v>
      </c>
      <c r="CA19" s="435">
        <v>0</v>
      </c>
      <c r="CB19" s="435">
        <v>0</v>
      </c>
      <c r="CC19" s="435">
        <v>0</v>
      </c>
      <c r="CD19" s="435">
        <v>0</v>
      </c>
      <c r="CE19" s="435">
        <v>0</v>
      </c>
      <c r="CF19" s="435">
        <v>0</v>
      </c>
      <c r="CG19" s="435">
        <v>0</v>
      </c>
      <c r="CH19" s="435">
        <v>0</v>
      </c>
    </row>
    <row r="20" spans="1:86" s="435" customFormat="1">
      <c r="A20" s="491" t="s">
        <v>3322</v>
      </c>
      <c r="B20" s="435">
        <v>6</v>
      </c>
      <c r="C20" s="492">
        <v>0</v>
      </c>
      <c r="D20" s="492">
        <v>0</v>
      </c>
      <c r="E20" s="435">
        <v>13</v>
      </c>
      <c r="F20" s="492">
        <v>0</v>
      </c>
      <c r="G20" s="492">
        <v>0</v>
      </c>
      <c r="H20" s="435">
        <v>37</v>
      </c>
      <c r="I20" s="492">
        <v>0</v>
      </c>
      <c r="J20" s="492">
        <v>0</v>
      </c>
      <c r="K20" s="435">
        <v>1</v>
      </c>
      <c r="L20" s="492">
        <v>0</v>
      </c>
      <c r="M20" s="492">
        <v>0</v>
      </c>
      <c r="N20" s="435">
        <v>0</v>
      </c>
      <c r="O20" s="492">
        <v>0</v>
      </c>
      <c r="P20" s="492">
        <v>0</v>
      </c>
      <c r="Q20" s="435">
        <v>0</v>
      </c>
      <c r="R20" s="492">
        <v>0</v>
      </c>
      <c r="S20" s="492">
        <v>0</v>
      </c>
      <c r="T20" s="435">
        <v>0</v>
      </c>
      <c r="U20" s="492">
        <v>0</v>
      </c>
      <c r="V20" s="492">
        <v>0</v>
      </c>
      <c r="W20" s="435">
        <v>0</v>
      </c>
      <c r="X20" s="492">
        <v>0</v>
      </c>
      <c r="Y20" s="492">
        <v>0</v>
      </c>
      <c r="Z20" s="435">
        <v>0</v>
      </c>
      <c r="AA20" s="492">
        <v>0</v>
      </c>
      <c r="AB20" s="492">
        <v>0</v>
      </c>
      <c r="AC20" s="492">
        <v>1</v>
      </c>
      <c r="AD20" s="492">
        <v>0</v>
      </c>
      <c r="AE20" s="435">
        <v>0</v>
      </c>
      <c r="AF20" s="435">
        <v>0</v>
      </c>
      <c r="AG20" s="493">
        <f t="shared" si="0"/>
        <v>6</v>
      </c>
      <c r="AH20" s="493">
        <f t="shared" si="1"/>
        <v>51</v>
      </c>
      <c r="AI20" s="493">
        <f t="shared" si="2"/>
        <v>0</v>
      </c>
      <c r="AJ20" s="493">
        <f t="shared" si="3"/>
        <v>57</v>
      </c>
      <c r="AK20" s="493">
        <f t="shared" si="4"/>
        <v>1</v>
      </c>
      <c r="AL20" s="493">
        <f t="shared" si="4"/>
        <v>0</v>
      </c>
      <c r="AM20" s="492">
        <v>1</v>
      </c>
      <c r="AN20" s="495" t="s">
        <v>3319</v>
      </c>
      <c r="AO20" s="435">
        <v>0</v>
      </c>
      <c r="AP20" s="435">
        <v>0</v>
      </c>
      <c r="AQ20" s="435">
        <v>0</v>
      </c>
      <c r="AR20" s="435">
        <v>0</v>
      </c>
      <c r="AS20" s="435">
        <v>0</v>
      </c>
      <c r="AT20" s="435">
        <v>0</v>
      </c>
      <c r="AU20" s="435">
        <v>0</v>
      </c>
      <c r="AV20" s="435">
        <v>0</v>
      </c>
      <c r="AW20" s="435">
        <v>0</v>
      </c>
      <c r="AX20" s="435">
        <v>0</v>
      </c>
      <c r="AY20" s="435">
        <v>0</v>
      </c>
      <c r="AZ20" s="435">
        <v>0</v>
      </c>
      <c r="BA20" s="435">
        <v>0</v>
      </c>
      <c r="BB20" s="435">
        <v>0</v>
      </c>
      <c r="BC20" s="435">
        <v>0</v>
      </c>
      <c r="BD20" s="435">
        <v>0</v>
      </c>
      <c r="BE20" s="435">
        <v>0</v>
      </c>
      <c r="BF20" s="435">
        <v>0</v>
      </c>
      <c r="BG20" s="435">
        <v>0</v>
      </c>
      <c r="BH20" s="435">
        <v>0</v>
      </c>
      <c r="BI20" s="435">
        <v>0</v>
      </c>
      <c r="BJ20" s="435">
        <v>0</v>
      </c>
      <c r="BK20" s="435">
        <v>0</v>
      </c>
      <c r="BL20" s="435">
        <v>0</v>
      </c>
      <c r="BM20" s="435">
        <v>0</v>
      </c>
      <c r="BN20" s="435">
        <v>0</v>
      </c>
      <c r="BO20" s="435">
        <v>0</v>
      </c>
      <c r="BP20" s="435">
        <v>0</v>
      </c>
      <c r="BQ20" s="435">
        <v>0</v>
      </c>
      <c r="BR20" s="435">
        <v>0</v>
      </c>
      <c r="BS20" s="435">
        <v>0</v>
      </c>
      <c r="BT20" s="435">
        <v>0</v>
      </c>
      <c r="BU20" s="435">
        <v>0</v>
      </c>
      <c r="BV20" s="435">
        <v>0</v>
      </c>
      <c r="BW20" s="435">
        <v>0</v>
      </c>
      <c r="BX20" s="435">
        <v>0</v>
      </c>
      <c r="BY20" s="435">
        <v>0</v>
      </c>
      <c r="BZ20" s="435">
        <v>0</v>
      </c>
      <c r="CA20" s="435">
        <v>0</v>
      </c>
      <c r="CB20" s="435">
        <v>0</v>
      </c>
      <c r="CC20" s="435">
        <v>0</v>
      </c>
      <c r="CD20" s="435">
        <v>0</v>
      </c>
      <c r="CE20" s="435">
        <v>0</v>
      </c>
      <c r="CF20" s="435">
        <v>0</v>
      </c>
      <c r="CG20" s="435">
        <v>0</v>
      </c>
      <c r="CH20" s="435">
        <v>0</v>
      </c>
    </row>
    <row r="21" spans="1:86" s="435" customFormat="1">
      <c r="A21" s="491" t="s">
        <v>3323</v>
      </c>
      <c r="B21" s="435">
        <v>10</v>
      </c>
      <c r="C21" s="492">
        <v>0</v>
      </c>
      <c r="D21" s="492">
        <v>0</v>
      </c>
      <c r="E21" s="435">
        <v>89</v>
      </c>
      <c r="F21" s="492">
        <v>0</v>
      </c>
      <c r="G21" s="492">
        <v>0</v>
      </c>
      <c r="H21" s="435">
        <v>168</v>
      </c>
      <c r="I21" s="492">
        <v>0</v>
      </c>
      <c r="J21" s="492">
        <v>0</v>
      </c>
      <c r="K21" s="435">
        <v>115</v>
      </c>
      <c r="L21" s="492">
        <v>0</v>
      </c>
      <c r="M21" s="492">
        <v>0</v>
      </c>
      <c r="N21" s="435">
        <v>27</v>
      </c>
      <c r="O21" s="492">
        <v>0</v>
      </c>
      <c r="P21" s="492">
        <v>0</v>
      </c>
      <c r="Q21" s="435">
        <v>0</v>
      </c>
      <c r="R21" s="492">
        <v>0</v>
      </c>
      <c r="S21" s="492">
        <v>0</v>
      </c>
      <c r="T21" s="435">
        <v>0</v>
      </c>
      <c r="U21" s="492">
        <v>0</v>
      </c>
      <c r="V21" s="492">
        <v>0</v>
      </c>
      <c r="W21" s="435">
        <v>0</v>
      </c>
      <c r="X21" s="492">
        <v>0</v>
      </c>
      <c r="Y21" s="492">
        <v>0</v>
      </c>
      <c r="Z21" s="435">
        <v>0</v>
      </c>
      <c r="AA21" s="492">
        <v>0</v>
      </c>
      <c r="AB21" s="492">
        <v>0</v>
      </c>
      <c r="AC21" s="492">
        <v>2</v>
      </c>
      <c r="AD21" s="492">
        <v>0</v>
      </c>
      <c r="AE21" s="435">
        <v>0</v>
      </c>
      <c r="AF21" s="435">
        <v>0</v>
      </c>
      <c r="AG21" s="493">
        <f t="shared" si="0"/>
        <v>10</v>
      </c>
      <c r="AH21" s="493">
        <f t="shared" si="1"/>
        <v>399</v>
      </c>
      <c r="AI21" s="493">
        <f t="shared" si="2"/>
        <v>0</v>
      </c>
      <c r="AJ21" s="493">
        <f t="shared" si="3"/>
        <v>409</v>
      </c>
      <c r="AK21" s="493">
        <f t="shared" si="4"/>
        <v>2</v>
      </c>
      <c r="AL21" s="493">
        <f t="shared" si="4"/>
        <v>0</v>
      </c>
      <c r="AM21" s="492">
        <v>2</v>
      </c>
      <c r="AN21" s="496" t="s">
        <v>3324</v>
      </c>
      <c r="AO21" s="435">
        <v>0</v>
      </c>
      <c r="AP21" s="435">
        <v>0</v>
      </c>
      <c r="AQ21" s="435">
        <v>0</v>
      </c>
      <c r="AR21" s="435">
        <v>0</v>
      </c>
      <c r="AS21" s="435">
        <v>0</v>
      </c>
      <c r="AT21" s="435">
        <v>0</v>
      </c>
      <c r="AU21" s="435">
        <v>0</v>
      </c>
      <c r="AV21" s="435">
        <v>0</v>
      </c>
      <c r="AW21" s="435">
        <v>0</v>
      </c>
      <c r="AX21" s="435">
        <v>0</v>
      </c>
      <c r="AY21" s="435">
        <v>0</v>
      </c>
      <c r="AZ21" s="435">
        <v>0</v>
      </c>
      <c r="BA21" s="435">
        <v>0</v>
      </c>
      <c r="BB21" s="435">
        <v>0</v>
      </c>
      <c r="BC21" s="435">
        <v>0</v>
      </c>
      <c r="BD21" s="435">
        <v>0</v>
      </c>
      <c r="BE21" s="435">
        <v>0</v>
      </c>
      <c r="BF21" s="435">
        <v>0</v>
      </c>
      <c r="BG21" s="435">
        <v>0</v>
      </c>
      <c r="BH21" s="435">
        <v>0</v>
      </c>
      <c r="BI21" s="435">
        <v>0</v>
      </c>
      <c r="BJ21" s="435">
        <v>0</v>
      </c>
      <c r="BK21" s="435">
        <v>0</v>
      </c>
      <c r="BL21" s="435">
        <v>0</v>
      </c>
      <c r="BM21" s="435">
        <v>0</v>
      </c>
      <c r="BN21" s="435">
        <v>0</v>
      </c>
      <c r="BO21" s="435">
        <v>0</v>
      </c>
      <c r="BP21" s="435">
        <v>0</v>
      </c>
      <c r="BQ21" s="435">
        <v>0</v>
      </c>
      <c r="BR21" s="435">
        <v>1</v>
      </c>
      <c r="BS21" s="435">
        <v>115950</v>
      </c>
      <c r="BT21" s="435">
        <v>0</v>
      </c>
      <c r="BU21" s="435">
        <v>0</v>
      </c>
      <c r="BV21" s="435">
        <v>0</v>
      </c>
      <c r="BW21" s="435">
        <v>0</v>
      </c>
      <c r="BX21" s="435">
        <v>0</v>
      </c>
      <c r="BY21" s="435">
        <v>0</v>
      </c>
      <c r="BZ21" s="435">
        <v>0</v>
      </c>
      <c r="CA21" s="435">
        <v>0</v>
      </c>
      <c r="CB21" s="435">
        <v>0</v>
      </c>
      <c r="CC21" s="435">
        <v>0</v>
      </c>
      <c r="CD21" s="435">
        <v>0</v>
      </c>
      <c r="CE21" s="435">
        <v>0</v>
      </c>
      <c r="CF21" s="435">
        <v>0</v>
      </c>
      <c r="CG21" s="435">
        <v>0</v>
      </c>
      <c r="CH21" s="435">
        <v>0</v>
      </c>
    </row>
    <row r="22" spans="1:86" s="435" customFormat="1">
      <c r="A22" s="491" t="s">
        <v>3325</v>
      </c>
      <c r="B22" s="435">
        <v>8</v>
      </c>
      <c r="C22" s="492">
        <v>0</v>
      </c>
      <c r="D22" s="492">
        <v>0</v>
      </c>
      <c r="E22" s="435">
        <v>19</v>
      </c>
      <c r="F22" s="492">
        <v>0</v>
      </c>
      <c r="G22" s="492">
        <v>0</v>
      </c>
      <c r="H22" s="435">
        <v>30</v>
      </c>
      <c r="I22" s="492">
        <v>0</v>
      </c>
      <c r="J22" s="492">
        <v>0</v>
      </c>
      <c r="K22" s="435">
        <v>3</v>
      </c>
      <c r="L22" s="492">
        <v>0</v>
      </c>
      <c r="M22" s="492">
        <v>0</v>
      </c>
      <c r="N22" s="435">
        <v>15</v>
      </c>
      <c r="O22" s="492">
        <v>0</v>
      </c>
      <c r="P22" s="492">
        <v>0</v>
      </c>
      <c r="Q22" s="435">
        <v>14</v>
      </c>
      <c r="R22" s="492">
        <v>0</v>
      </c>
      <c r="S22" s="492">
        <v>0</v>
      </c>
      <c r="T22" s="435">
        <v>0</v>
      </c>
      <c r="U22" s="492">
        <v>0</v>
      </c>
      <c r="V22" s="492">
        <v>0</v>
      </c>
      <c r="W22" s="435">
        <v>0</v>
      </c>
      <c r="X22" s="492">
        <v>0</v>
      </c>
      <c r="Y22" s="492">
        <v>0</v>
      </c>
      <c r="Z22" s="435">
        <v>0</v>
      </c>
      <c r="AA22" s="492">
        <v>0</v>
      </c>
      <c r="AB22" s="492">
        <v>0</v>
      </c>
      <c r="AC22" s="492">
        <v>0</v>
      </c>
      <c r="AD22" s="492">
        <v>0</v>
      </c>
      <c r="AE22" s="435">
        <v>0</v>
      </c>
      <c r="AF22" s="435">
        <v>0</v>
      </c>
      <c r="AG22" s="493">
        <f t="shared" si="0"/>
        <v>8</v>
      </c>
      <c r="AH22" s="493">
        <f t="shared" si="1"/>
        <v>67</v>
      </c>
      <c r="AI22" s="493">
        <f t="shared" si="2"/>
        <v>0</v>
      </c>
      <c r="AJ22" s="493">
        <f t="shared" si="3"/>
        <v>75</v>
      </c>
      <c r="AK22" s="493">
        <f t="shared" si="4"/>
        <v>0</v>
      </c>
      <c r="AL22" s="493">
        <f t="shared" si="4"/>
        <v>0</v>
      </c>
      <c r="AM22" s="492">
        <v>0</v>
      </c>
      <c r="AN22" s="494" t="s">
        <v>1609</v>
      </c>
      <c r="AO22" s="435">
        <v>0</v>
      </c>
      <c r="AP22" s="435">
        <v>0</v>
      </c>
      <c r="AQ22" s="435">
        <v>0</v>
      </c>
      <c r="AR22" s="435">
        <v>0</v>
      </c>
      <c r="AS22" s="435">
        <v>0</v>
      </c>
      <c r="AT22" s="435">
        <v>0</v>
      </c>
      <c r="AU22" s="435">
        <v>0</v>
      </c>
      <c r="AV22" s="435">
        <v>0</v>
      </c>
      <c r="AW22" s="435">
        <v>0</v>
      </c>
      <c r="AX22" s="435">
        <v>0</v>
      </c>
      <c r="AY22" s="435">
        <v>0</v>
      </c>
      <c r="AZ22" s="435">
        <v>0</v>
      </c>
      <c r="BA22" s="435">
        <v>0</v>
      </c>
      <c r="BB22" s="435">
        <v>0</v>
      </c>
      <c r="BC22" s="435">
        <v>0</v>
      </c>
      <c r="BD22" s="435">
        <v>0</v>
      </c>
      <c r="BE22" s="435">
        <v>0</v>
      </c>
      <c r="BF22" s="435">
        <v>0</v>
      </c>
      <c r="BG22" s="435">
        <v>0</v>
      </c>
      <c r="BH22" s="435">
        <v>0</v>
      </c>
      <c r="BI22" s="435">
        <v>0</v>
      </c>
      <c r="BJ22" s="435">
        <v>0</v>
      </c>
      <c r="BK22" s="435">
        <v>0</v>
      </c>
      <c r="BL22" s="435">
        <v>0</v>
      </c>
      <c r="BM22" s="435">
        <v>0</v>
      </c>
      <c r="BN22" s="435">
        <v>0</v>
      </c>
      <c r="BO22" s="435">
        <v>0</v>
      </c>
      <c r="BP22" s="435">
        <v>0</v>
      </c>
      <c r="BQ22" s="435">
        <v>0</v>
      </c>
      <c r="BR22" s="435">
        <v>0</v>
      </c>
      <c r="BS22" s="435">
        <v>0</v>
      </c>
      <c r="BT22" s="435">
        <v>0</v>
      </c>
      <c r="BU22" s="435">
        <v>0</v>
      </c>
      <c r="BV22" s="435">
        <v>0</v>
      </c>
      <c r="BW22" s="435">
        <v>0</v>
      </c>
      <c r="BX22" s="435">
        <v>0</v>
      </c>
      <c r="BY22" s="435">
        <v>0</v>
      </c>
      <c r="BZ22" s="435">
        <v>0</v>
      </c>
      <c r="CA22" s="435">
        <v>0</v>
      </c>
      <c r="CB22" s="435">
        <v>0</v>
      </c>
      <c r="CC22" s="435">
        <v>0</v>
      </c>
      <c r="CD22" s="435">
        <v>0</v>
      </c>
      <c r="CE22" s="435">
        <v>0</v>
      </c>
      <c r="CF22" s="435">
        <v>0</v>
      </c>
      <c r="CG22" s="435">
        <v>0</v>
      </c>
      <c r="CH22" s="435">
        <v>0</v>
      </c>
    </row>
    <row r="23" spans="1:86" s="435" customFormat="1" ht="105">
      <c r="A23" s="491" t="s">
        <v>3326</v>
      </c>
      <c r="B23" s="435">
        <v>22</v>
      </c>
      <c r="C23" s="492">
        <v>1</v>
      </c>
      <c r="D23" s="492">
        <v>0</v>
      </c>
      <c r="E23" s="435">
        <v>1206</v>
      </c>
      <c r="F23" s="492">
        <v>0</v>
      </c>
      <c r="G23" s="492">
        <v>0</v>
      </c>
      <c r="H23" s="435">
        <v>330</v>
      </c>
      <c r="I23" s="492">
        <v>0</v>
      </c>
      <c r="J23" s="492">
        <v>0</v>
      </c>
      <c r="K23" s="435">
        <v>371</v>
      </c>
      <c r="L23" s="492">
        <v>0</v>
      </c>
      <c r="M23" s="492">
        <v>0</v>
      </c>
      <c r="N23" s="435">
        <v>76</v>
      </c>
      <c r="O23" s="492">
        <v>0</v>
      </c>
      <c r="P23" s="492">
        <v>0</v>
      </c>
      <c r="Q23" s="435">
        <v>75</v>
      </c>
      <c r="R23" s="492">
        <v>0</v>
      </c>
      <c r="S23" s="492">
        <v>0</v>
      </c>
      <c r="T23" s="435">
        <v>0</v>
      </c>
      <c r="U23" s="492">
        <v>0</v>
      </c>
      <c r="V23" s="492">
        <v>0</v>
      </c>
      <c r="W23" s="435">
        <v>0</v>
      </c>
      <c r="X23" s="492">
        <v>0</v>
      </c>
      <c r="Y23" s="492">
        <v>0</v>
      </c>
      <c r="Z23" s="435">
        <v>0</v>
      </c>
      <c r="AA23" s="492">
        <v>0</v>
      </c>
      <c r="AB23" s="492">
        <v>0</v>
      </c>
      <c r="AC23" s="492">
        <v>1</v>
      </c>
      <c r="AD23" s="492">
        <v>0</v>
      </c>
      <c r="AE23" s="435">
        <v>2</v>
      </c>
      <c r="AF23" s="435">
        <v>4</v>
      </c>
      <c r="AG23" s="493">
        <f t="shared" si="0"/>
        <v>22</v>
      </c>
      <c r="AH23" s="493">
        <f t="shared" si="1"/>
        <v>1983</v>
      </c>
      <c r="AI23" s="493">
        <f t="shared" si="2"/>
        <v>6</v>
      </c>
      <c r="AJ23" s="493">
        <f t="shared" si="3"/>
        <v>2011</v>
      </c>
      <c r="AK23" s="493">
        <f t="shared" si="4"/>
        <v>2</v>
      </c>
      <c r="AL23" s="493">
        <f t="shared" si="4"/>
        <v>0</v>
      </c>
      <c r="AM23" s="492">
        <v>22</v>
      </c>
      <c r="AN23" s="497" t="s">
        <v>3327</v>
      </c>
      <c r="AO23" s="435">
        <v>0</v>
      </c>
      <c r="AP23" s="435">
        <v>0</v>
      </c>
      <c r="AQ23" s="435">
        <v>0</v>
      </c>
      <c r="AR23" s="435">
        <v>0</v>
      </c>
      <c r="AS23" s="435">
        <v>0</v>
      </c>
      <c r="AT23" s="435">
        <v>0</v>
      </c>
      <c r="AU23" s="435">
        <v>0</v>
      </c>
      <c r="AV23" s="435">
        <v>0</v>
      </c>
      <c r="AW23" s="435">
        <v>0</v>
      </c>
      <c r="AX23" s="435">
        <v>0</v>
      </c>
      <c r="AY23" s="435">
        <v>0</v>
      </c>
      <c r="AZ23" s="435">
        <v>0</v>
      </c>
      <c r="BA23" s="435">
        <v>0</v>
      </c>
      <c r="BB23" s="435">
        <v>0</v>
      </c>
      <c r="BC23" s="435">
        <v>0</v>
      </c>
      <c r="BD23" s="435">
        <v>0</v>
      </c>
      <c r="BE23" s="435">
        <v>0</v>
      </c>
      <c r="BF23" s="435">
        <v>0</v>
      </c>
      <c r="BG23" s="435">
        <v>0</v>
      </c>
      <c r="BH23" s="435">
        <v>0</v>
      </c>
      <c r="BI23" s="435">
        <v>0</v>
      </c>
      <c r="BJ23" s="435">
        <v>0</v>
      </c>
      <c r="BK23" s="435">
        <v>0</v>
      </c>
      <c r="BL23" s="435">
        <v>0</v>
      </c>
      <c r="BM23" s="435">
        <v>0</v>
      </c>
      <c r="BN23" s="435">
        <v>0</v>
      </c>
      <c r="BO23" s="435">
        <v>0</v>
      </c>
      <c r="BP23" s="435">
        <v>0</v>
      </c>
      <c r="BQ23" s="435">
        <v>0</v>
      </c>
      <c r="BR23" s="435">
        <v>0</v>
      </c>
      <c r="BS23" s="435">
        <v>0</v>
      </c>
      <c r="BT23" s="435">
        <v>0</v>
      </c>
      <c r="BU23" s="435">
        <v>0</v>
      </c>
      <c r="BV23" s="435">
        <v>0</v>
      </c>
      <c r="BW23" s="435">
        <v>0</v>
      </c>
      <c r="BX23" s="435">
        <v>0</v>
      </c>
      <c r="BY23" s="435">
        <v>0</v>
      </c>
      <c r="BZ23" s="435">
        <v>0</v>
      </c>
      <c r="CA23" s="435">
        <v>0</v>
      </c>
      <c r="CB23" s="435">
        <v>0</v>
      </c>
      <c r="CC23" s="435">
        <v>0</v>
      </c>
      <c r="CD23" s="435">
        <v>0</v>
      </c>
      <c r="CE23" s="435">
        <v>0</v>
      </c>
      <c r="CF23" s="435">
        <v>0</v>
      </c>
      <c r="CG23" s="435">
        <v>0</v>
      </c>
      <c r="CH23" s="435">
        <v>0</v>
      </c>
    </row>
    <row r="24" spans="1:86" s="435" customFormat="1">
      <c r="A24" s="491" t="s">
        <v>3328</v>
      </c>
      <c r="B24" s="435">
        <v>10</v>
      </c>
      <c r="C24" s="492">
        <v>0</v>
      </c>
      <c r="D24" s="492">
        <v>0</v>
      </c>
      <c r="E24" s="435">
        <v>83</v>
      </c>
      <c r="F24" s="492">
        <v>0</v>
      </c>
      <c r="G24" s="492">
        <v>0</v>
      </c>
      <c r="H24" s="435">
        <v>77</v>
      </c>
      <c r="I24" s="492">
        <v>0</v>
      </c>
      <c r="J24" s="492">
        <v>0</v>
      </c>
      <c r="K24" s="435">
        <v>13</v>
      </c>
      <c r="L24" s="492">
        <v>0</v>
      </c>
      <c r="M24" s="492">
        <v>0</v>
      </c>
      <c r="N24" s="435">
        <v>25</v>
      </c>
      <c r="O24" s="492">
        <v>0</v>
      </c>
      <c r="P24" s="492">
        <v>0</v>
      </c>
      <c r="Q24" s="435">
        <v>0</v>
      </c>
      <c r="R24" s="492">
        <v>0</v>
      </c>
      <c r="S24" s="492">
        <v>0</v>
      </c>
      <c r="T24" s="435">
        <v>0</v>
      </c>
      <c r="U24" s="492">
        <v>0</v>
      </c>
      <c r="V24" s="492">
        <v>0</v>
      </c>
      <c r="W24" s="435">
        <v>0</v>
      </c>
      <c r="X24" s="492">
        <v>0</v>
      </c>
      <c r="Y24" s="492">
        <v>0</v>
      </c>
      <c r="Z24" s="435">
        <v>0</v>
      </c>
      <c r="AA24" s="492">
        <v>0</v>
      </c>
      <c r="AB24" s="492">
        <v>0</v>
      </c>
      <c r="AC24" s="492">
        <v>0</v>
      </c>
      <c r="AD24" s="492">
        <v>0</v>
      </c>
      <c r="AE24" s="435">
        <v>0</v>
      </c>
      <c r="AF24" s="435">
        <v>0</v>
      </c>
      <c r="AG24" s="493">
        <f t="shared" si="0"/>
        <v>10</v>
      </c>
      <c r="AH24" s="493">
        <f t="shared" si="1"/>
        <v>198</v>
      </c>
      <c r="AI24" s="493">
        <f t="shared" si="2"/>
        <v>0</v>
      </c>
      <c r="AJ24" s="493">
        <f t="shared" si="3"/>
        <v>208</v>
      </c>
      <c r="AK24" s="493">
        <f t="shared" si="4"/>
        <v>0</v>
      </c>
      <c r="AL24" s="493">
        <f t="shared" si="4"/>
        <v>0</v>
      </c>
      <c r="AM24" s="492">
        <v>0</v>
      </c>
      <c r="AN24" s="495" t="s">
        <v>1609</v>
      </c>
      <c r="AO24" s="435">
        <v>0</v>
      </c>
      <c r="AP24" s="435">
        <v>0</v>
      </c>
      <c r="AQ24" s="435">
        <v>0</v>
      </c>
      <c r="AR24" s="435">
        <v>0</v>
      </c>
      <c r="AS24" s="435">
        <v>0</v>
      </c>
      <c r="AT24" s="435">
        <v>0</v>
      </c>
      <c r="AU24" s="435">
        <v>0</v>
      </c>
      <c r="AV24" s="435">
        <v>0</v>
      </c>
      <c r="AW24" s="435">
        <v>0</v>
      </c>
      <c r="AX24" s="435">
        <v>0</v>
      </c>
      <c r="AY24" s="435">
        <v>0</v>
      </c>
      <c r="AZ24" s="435">
        <v>0</v>
      </c>
      <c r="BA24" s="435">
        <v>0</v>
      </c>
      <c r="BB24" s="435">
        <v>0</v>
      </c>
      <c r="BC24" s="435">
        <v>0</v>
      </c>
      <c r="BD24" s="435">
        <v>0</v>
      </c>
      <c r="BE24" s="435">
        <v>0</v>
      </c>
      <c r="BF24" s="435">
        <v>0</v>
      </c>
      <c r="BG24" s="435">
        <v>0</v>
      </c>
      <c r="BH24" s="435">
        <v>0</v>
      </c>
      <c r="BI24" s="435">
        <v>0</v>
      </c>
      <c r="BJ24" s="435">
        <v>0</v>
      </c>
      <c r="BK24" s="435">
        <v>0</v>
      </c>
      <c r="BL24" s="435">
        <v>0</v>
      </c>
      <c r="BM24" s="435">
        <v>0</v>
      </c>
      <c r="BN24" s="435">
        <v>0</v>
      </c>
      <c r="BO24" s="435">
        <v>0</v>
      </c>
      <c r="BP24" s="435">
        <v>0</v>
      </c>
      <c r="BQ24" s="435">
        <v>0</v>
      </c>
      <c r="BR24" s="435">
        <v>0</v>
      </c>
      <c r="BS24" s="435">
        <v>0</v>
      </c>
      <c r="BT24" s="435">
        <v>0</v>
      </c>
      <c r="BU24" s="435">
        <v>0</v>
      </c>
      <c r="BV24" s="435">
        <v>0</v>
      </c>
      <c r="BW24" s="435">
        <v>0</v>
      </c>
      <c r="BX24" s="435">
        <v>0</v>
      </c>
      <c r="BY24" s="435">
        <v>0</v>
      </c>
      <c r="BZ24" s="435">
        <v>0</v>
      </c>
      <c r="CA24" s="435">
        <v>0</v>
      </c>
      <c r="CB24" s="435">
        <v>0</v>
      </c>
      <c r="CC24" s="435">
        <v>0</v>
      </c>
      <c r="CD24" s="435">
        <v>0</v>
      </c>
      <c r="CE24" s="435">
        <v>0</v>
      </c>
      <c r="CF24" s="435">
        <v>0</v>
      </c>
      <c r="CG24" s="435">
        <v>0</v>
      </c>
      <c r="CH24" s="435">
        <v>0</v>
      </c>
    </row>
    <row r="25" spans="1:86" s="435" customFormat="1">
      <c r="A25" s="491" t="s">
        <v>3329</v>
      </c>
      <c r="B25" s="435">
        <v>14</v>
      </c>
      <c r="C25" s="492">
        <v>0</v>
      </c>
      <c r="D25" s="492">
        <v>0</v>
      </c>
      <c r="E25" s="435">
        <v>98</v>
      </c>
      <c r="F25" s="492">
        <v>0</v>
      </c>
      <c r="G25" s="492">
        <v>0</v>
      </c>
      <c r="H25" s="435">
        <v>119</v>
      </c>
      <c r="I25" s="492">
        <v>1</v>
      </c>
      <c r="J25" s="492">
        <v>0</v>
      </c>
      <c r="K25" s="435">
        <v>138</v>
      </c>
      <c r="L25" s="492">
        <v>0</v>
      </c>
      <c r="M25" s="492">
        <v>0</v>
      </c>
      <c r="N25" s="435">
        <v>9</v>
      </c>
      <c r="O25" s="492">
        <v>0</v>
      </c>
      <c r="P25" s="492">
        <v>0</v>
      </c>
      <c r="Q25" s="435">
        <v>20</v>
      </c>
      <c r="R25" s="492">
        <v>0</v>
      </c>
      <c r="S25" s="492">
        <v>0</v>
      </c>
      <c r="T25" s="435">
        <v>0</v>
      </c>
      <c r="U25" s="492">
        <v>0</v>
      </c>
      <c r="V25" s="492">
        <v>0</v>
      </c>
      <c r="W25" s="435">
        <v>0</v>
      </c>
      <c r="X25" s="492">
        <v>0</v>
      </c>
      <c r="Y25" s="492">
        <v>0</v>
      </c>
      <c r="Z25" s="435">
        <v>0</v>
      </c>
      <c r="AA25" s="492">
        <v>0</v>
      </c>
      <c r="AB25" s="492">
        <v>0</v>
      </c>
      <c r="AC25" s="492">
        <v>0</v>
      </c>
      <c r="AD25" s="492">
        <v>0</v>
      </c>
      <c r="AE25" s="435">
        <v>0</v>
      </c>
      <c r="AF25" s="435">
        <v>1</v>
      </c>
      <c r="AG25" s="493">
        <f t="shared" si="0"/>
        <v>14</v>
      </c>
      <c r="AH25" s="493">
        <f t="shared" si="1"/>
        <v>364</v>
      </c>
      <c r="AI25" s="493">
        <f t="shared" si="2"/>
        <v>1</v>
      </c>
      <c r="AJ25" s="493">
        <f t="shared" si="3"/>
        <v>379</v>
      </c>
      <c r="AK25" s="493">
        <f t="shared" si="4"/>
        <v>1</v>
      </c>
      <c r="AL25" s="493">
        <f t="shared" si="4"/>
        <v>0</v>
      </c>
      <c r="AM25" s="492">
        <v>1</v>
      </c>
      <c r="AN25" s="494" t="s">
        <v>3316</v>
      </c>
      <c r="AO25" s="435">
        <v>0</v>
      </c>
      <c r="AP25" s="435">
        <v>0</v>
      </c>
      <c r="AQ25" s="435">
        <v>0</v>
      </c>
      <c r="AR25" s="435">
        <v>0</v>
      </c>
      <c r="AS25" s="435">
        <v>0</v>
      </c>
      <c r="AT25" s="435">
        <v>0</v>
      </c>
      <c r="AU25" s="435">
        <v>0</v>
      </c>
      <c r="AV25" s="435">
        <v>0</v>
      </c>
      <c r="AW25" s="435">
        <v>0</v>
      </c>
      <c r="AX25" s="435">
        <v>0</v>
      </c>
      <c r="AY25" s="435">
        <v>0</v>
      </c>
      <c r="AZ25" s="435">
        <v>0</v>
      </c>
      <c r="BA25" s="435">
        <v>0</v>
      </c>
      <c r="BB25" s="435">
        <v>0</v>
      </c>
      <c r="BC25" s="435">
        <v>0</v>
      </c>
      <c r="BD25" s="435">
        <v>0</v>
      </c>
      <c r="BE25" s="435">
        <v>0</v>
      </c>
      <c r="BF25" s="435">
        <v>0</v>
      </c>
      <c r="BG25" s="435">
        <v>0</v>
      </c>
      <c r="BH25" s="435">
        <v>0</v>
      </c>
      <c r="BI25" s="435">
        <v>0</v>
      </c>
      <c r="BJ25" s="435">
        <v>0</v>
      </c>
      <c r="BK25" s="435">
        <v>0</v>
      </c>
      <c r="BL25" s="435">
        <v>0</v>
      </c>
      <c r="BM25" s="435">
        <v>0</v>
      </c>
      <c r="BN25" s="435">
        <v>0</v>
      </c>
      <c r="BO25" s="435">
        <v>0</v>
      </c>
      <c r="BP25" s="435">
        <v>0</v>
      </c>
      <c r="BQ25" s="435">
        <v>0</v>
      </c>
      <c r="BR25" s="435">
        <v>0</v>
      </c>
      <c r="BS25" s="435">
        <v>0</v>
      </c>
      <c r="BT25" s="435">
        <v>0</v>
      </c>
      <c r="BU25" s="435">
        <v>0</v>
      </c>
      <c r="BV25" s="435">
        <v>0</v>
      </c>
      <c r="BW25" s="435">
        <v>0</v>
      </c>
      <c r="BX25" s="435">
        <v>0</v>
      </c>
      <c r="BY25" s="435">
        <v>0</v>
      </c>
      <c r="BZ25" s="435">
        <v>0</v>
      </c>
      <c r="CA25" s="435">
        <v>0</v>
      </c>
      <c r="CB25" s="435">
        <v>0</v>
      </c>
      <c r="CC25" s="435">
        <v>0</v>
      </c>
      <c r="CD25" s="435">
        <v>0</v>
      </c>
      <c r="CE25" s="435">
        <v>0</v>
      </c>
      <c r="CF25" s="435">
        <v>0</v>
      </c>
      <c r="CG25" s="435">
        <v>0</v>
      </c>
      <c r="CH25" s="435">
        <v>0</v>
      </c>
    </row>
    <row r="26" spans="1:86" s="435" customFormat="1">
      <c r="A26" s="491" t="s">
        <v>3330</v>
      </c>
      <c r="B26" s="435">
        <v>8</v>
      </c>
      <c r="C26" s="492">
        <v>0</v>
      </c>
      <c r="D26" s="492">
        <v>0</v>
      </c>
      <c r="E26" s="435">
        <v>0</v>
      </c>
      <c r="F26" s="492">
        <v>0</v>
      </c>
      <c r="G26" s="492">
        <v>0</v>
      </c>
      <c r="H26" s="435">
        <v>33</v>
      </c>
      <c r="I26" s="492">
        <v>0</v>
      </c>
      <c r="J26" s="492">
        <v>0</v>
      </c>
      <c r="K26" s="435">
        <v>21</v>
      </c>
      <c r="L26" s="492">
        <v>0</v>
      </c>
      <c r="M26" s="492">
        <v>0</v>
      </c>
      <c r="N26" s="435">
        <v>6</v>
      </c>
      <c r="O26" s="492">
        <v>0</v>
      </c>
      <c r="P26" s="492">
        <v>0</v>
      </c>
      <c r="Q26" s="435">
        <v>0</v>
      </c>
      <c r="R26" s="492">
        <v>0</v>
      </c>
      <c r="S26" s="492">
        <v>0</v>
      </c>
      <c r="T26" s="435">
        <v>0</v>
      </c>
      <c r="U26" s="492">
        <v>0</v>
      </c>
      <c r="V26" s="492">
        <v>0</v>
      </c>
      <c r="W26" s="435">
        <v>0</v>
      </c>
      <c r="X26" s="492">
        <v>0</v>
      </c>
      <c r="Y26" s="492">
        <v>0</v>
      </c>
      <c r="Z26" s="435">
        <v>0</v>
      </c>
      <c r="AA26" s="492">
        <v>0</v>
      </c>
      <c r="AB26" s="492">
        <v>0</v>
      </c>
      <c r="AC26" s="492">
        <v>0</v>
      </c>
      <c r="AD26" s="492">
        <v>0</v>
      </c>
      <c r="AE26" s="435">
        <v>0</v>
      </c>
      <c r="AF26" s="435">
        <v>0</v>
      </c>
      <c r="AG26" s="493">
        <f t="shared" si="0"/>
        <v>8</v>
      </c>
      <c r="AH26" s="493">
        <f t="shared" si="1"/>
        <v>60</v>
      </c>
      <c r="AI26" s="493">
        <f t="shared" si="2"/>
        <v>0</v>
      </c>
      <c r="AJ26" s="493">
        <f t="shared" si="3"/>
        <v>68</v>
      </c>
      <c r="AK26" s="493">
        <f t="shared" si="4"/>
        <v>0</v>
      </c>
      <c r="AL26" s="493">
        <f t="shared" si="4"/>
        <v>0</v>
      </c>
      <c r="AM26" s="492">
        <v>0</v>
      </c>
      <c r="AN26" s="494" t="s">
        <v>1609</v>
      </c>
      <c r="AO26" s="435">
        <v>0</v>
      </c>
      <c r="AP26" s="435">
        <v>0</v>
      </c>
      <c r="AQ26" s="435">
        <v>0</v>
      </c>
      <c r="AR26" s="435">
        <v>0</v>
      </c>
      <c r="AS26" s="435">
        <v>0</v>
      </c>
      <c r="AT26" s="435">
        <v>0</v>
      </c>
      <c r="AU26" s="435">
        <v>0</v>
      </c>
      <c r="AV26" s="435">
        <v>0</v>
      </c>
      <c r="AW26" s="435">
        <v>0</v>
      </c>
      <c r="AX26" s="435">
        <v>0</v>
      </c>
      <c r="AY26" s="435">
        <v>0</v>
      </c>
      <c r="AZ26" s="435">
        <v>0</v>
      </c>
      <c r="BA26" s="435">
        <v>0</v>
      </c>
      <c r="BB26" s="435">
        <v>0</v>
      </c>
      <c r="BC26" s="435">
        <v>0</v>
      </c>
      <c r="BD26" s="435">
        <v>0</v>
      </c>
      <c r="BE26" s="435">
        <v>0</v>
      </c>
      <c r="BF26" s="435">
        <v>0</v>
      </c>
      <c r="BG26" s="435">
        <v>0</v>
      </c>
      <c r="BH26" s="435">
        <v>0</v>
      </c>
      <c r="BI26" s="435">
        <v>0</v>
      </c>
      <c r="BJ26" s="435">
        <v>0</v>
      </c>
      <c r="BK26" s="435">
        <v>0</v>
      </c>
      <c r="BL26" s="435">
        <v>0</v>
      </c>
      <c r="BM26" s="435">
        <v>0</v>
      </c>
      <c r="BN26" s="435">
        <v>0</v>
      </c>
      <c r="BO26" s="435">
        <v>0</v>
      </c>
      <c r="BP26" s="435">
        <v>0</v>
      </c>
      <c r="BQ26" s="435">
        <v>0</v>
      </c>
      <c r="BR26" s="435">
        <v>0</v>
      </c>
      <c r="BS26" s="435">
        <v>0</v>
      </c>
      <c r="BT26" s="435">
        <v>0</v>
      </c>
      <c r="BU26" s="435">
        <v>0</v>
      </c>
      <c r="BV26" s="435">
        <v>0</v>
      </c>
      <c r="BW26" s="435">
        <v>0</v>
      </c>
      <c r="BX26" s="435">
        <v>0</v>
      </c>
      <c r="BY26" s="435">
        <v>0</v>
      </c>
      <c r="BZ26" s="435">
        <v>0</v>
      </c>
      <c r="CA26" s="435">
        <v>0</v>
      </c>
      <c r="CB26" s="435">
        <v>0</v>
      </c>
      <c r="CC26" s="435">
        <v>0</v>
      </c>
      <c r="CD26" s="435">
        <v>0</v>
      </c>
      <c r="CE26" s="435">
        <v>0</v>
      </c>
      <c r="CF26" s="435">
        <v>0</v>
      </c>
      <c r="CG26" s="435">
        <v>0</v>
      </c>
      <c r="CH26" s="435">
        <v>0</v>
      </c>
    </row>
    <row r="27" spans="1:86" s="435" customFormat="1" ht="30">
      <c r="A27" s="491" t="s">
        <v>3331</v>
      </c>
      <c r="B27" s="435">
        <v>5</v>
      </c>
      <c r="C27" s="492">
        <v>0</v>
      </c>
      <c r="D27" s="492">
        <v>0</v>
      </c>
      <c r="E27" s="435">
        <v>2</v>
      </c>
      <c r="F27" s="492">
        <v>0</v>
      </c>
      <c r="G27" s="492">
        <v>0</v>
      </c>
      <c r="H27" s="435">
        <v>13</v>
      </c>
      <c r="I27" s="492">
        <v>0</v>
      </c>
      <c r="J27" s="492">
        <v>0</v>
      </c>
      <c r="K27" s="435">
        <v>0</v>
      </c>
      <c r="L27" s="492">
        <v>0</v>
      </c>
      <c r="M27" s="492">
        <v>0</v>
      </c>
      <c r="N27" s="435">
        <v>0</v>
      </c>
      <c r="O27" s="492">
        <v>0</v>
      </c>
      <c r="P27" s="492">
        <v>0</v>
      </c>
      <c r="Q27" s="435">
        <v>0</v>
      </c>
      <c r="R27" s="492">
        <v>0</v>
      </c>
      <c r="S27" s="492">
        <v>0</v>
      </c>
      <c r="T27" s="435">
        <v>0</v>
      </c>
      <c r="U27" s="492">
        <v>0</v>
      </c>
      <c r="V27" s="492">
        <v>0</v>
      </c>
      <c r="W27" s="435">
        <v>0</v>
      </c>
      <c r="X27" s="492">
        <v>0</v>
      </c>
      <c r="Y27" s="492">
        <v>0</v>
      </c>
      <c r="Z27" s="435">
        <v>0</v>
      </c>
      <c r="AA27" s="492">
        <v>0</v>
      </c>
      <c r="AB27" s="492">
        <v>0</v>
      </c>
      <c r="AC27" s="492">
        <v>2</v>
      </c>
      <c r="AD27" s="492">
        <v>0</v>
      </c>
      <c r="AE27" s="435">
        <v>0</v>
      </c>
      <c r="AF27" s="435">
        <v>0</v>
      </c>
      <c r="AG27" s="493">
        <f t="shared" si="0"/>
        <v>5</v>
      </c>
      <c r="AH27" s="493">
        <f t="shared" si="1"/>
        <v>15</v>
      </c>
      <c r="AI27" s="493">
        <f t="shared" si="2"/>
        <v>0</v>
      </c>
      <c r="AJ27" s="493">
        <f t="shared" si="3"/>
        <v>20</v>
      </c>
      <c r="AK27" s="493">
        <f t="shared" si="4"/>
        <v>2</v>
      </c>
      <c r="AL27" s="493">
        <f t="shared" si="4"/>
        <v>0</v>
      </c>
      <c r="AM27" s="492">
        <v>2</v>
      </c>
      <c r="AN27" s="494" t="s">
        <v>3332</v>
      </c>
      <c r="AO27" s="435">
        <v>0</v>
      </c>
      <c r="AP27" s="435">
        <v>0</v>
      </c>
      <c r="AQ27" s="435">
        <v>0</v>
      </c>
      <c r="AR27" s="435">
        <v>0</v>
      </c>
      <c r="AS27" s="435">
        <v>0</v>
      </c>
      <c r="AT27" s="435">
        <v>0</v>
      </c>
      <c r="AU27" s="435">
        <v>0</v>
      </c>
      <c r="AV27" s="435">
        <v>0</v>
      </c>
      <c r="AW27" s="435">
        <v>0</v>
      </c>
      <c r="AX27" s="435">
        <v>0</v>
      </c>
      <c r="AY27" s="435">
        <v>0</v>
      </c>
      <c r="AZ27" s="435">
        <v>0</v>
      </c>
      <c r="BA27" s="435">
        <v>0</v>
      </c>
      <c r="BB27" s="435">
        <v>0</v>
      </c>
      <c r="BC27" s="435">
        <v>0</v>
      </c>
      <c r="BD27" s="435">
        <v>0</v>
      </c>
      <c r="BE27" s="435">
        <v>0</v>
      </c>
      <c r="BF27" s="435">
        <v>0</v>
      </c>
      <c r="BG27" s="435">
        <v>0</v>
      </c>
      <c r="BH27" s="435">
        <v>0</v>
      </c>
      <c r="BI27" s="435">
        <v>0</v>
      </c>
      <c r="BJ27" s="435">
        <v>0</v>
      </c>
      <c r="BK27" s="435">
        <v>0</v>
      </c>
      <c r="BL27" s="435">
        <v>0</v>
      </c>
      <c r="BM27" s="435">
        <v>0</v>
      </c>
      <c r="BN27" s="435">
        <v>0</v>
      </c>
      <c r="BO27" s="435">
        <v>0</v>
      </c>
      <c r="BP27" s="435">
        <v>0</v>
      </c>
      <c r="BQ27" s="435">
        <v>0</v>
      </c>
      <c r="BR27" s="435">
        <v>0</v>
      </c>
      <c r="BS27" s="435">
        <v>0</v>
      </c>
      <c r="BT27" s="435">
        <v>0</v>
      </c>
      <c r="BU27" s="435">
        <v>0</v>
      </c>
      <c r="BV27" s="435">
        <v>0</v>
      </c>
      <c r="BW27" s="435">
        <v>0</v>
      </c>
      <c r="BX27" s="435">
        <v>0</v>
      </c>
      <c r="BY27" s="435">
        <v>0</v>
      </c>
      <c r="BZ27" s="435">
        <v>0</v>
      </c>
      <c r="CA27" s="435">
        <v>0</v>
      </c>
      <c r="CB27" s="435">
        <v>0</v>
      </c>
      <c r="CC27" s="435">
        <v>0</v>
      </c>
      <c r="CD27" s="435">
        <v>0</v>
      </c>
      <c r="CE27" s="435">
        <v>0</v>
      </c>
      <c r="CF27" s="435">
        <v>0</v>
      </c>
      <c r="CG27" s="435">
        <v>0</v>
      </c>
      <c r="CH27" s="435">
        <v>0</v>
      </c>
    </row>
    <row r="28" spans="1:86" s="435" customFormat="1">
      <c r="A28" s="491" t="s">
        <v>3333</v>
      </c>
      <c r="B28" s="435">
        <v>4</v>
      </c>
      <c r="C28" s="492">
        <v>0</v>
      </c>
      <c r="D28" s="492">
        <v>0</v>
      </c>
      <c r="E28" s="435">
        <v>0</v>
      </c>
      <c r="F28" s="492">
        <v>0</v>
      </c>
      <c r="G28" s="492">
        <v>0</v>
      </c>
      <c r="H28" s="435">
        <v>49</v>
      </c>
      <c r="I28" s="492">
        <v>0</v>
      </c>
      <c r="J28" s="492">
        <v>0</v>
      </c>
      <c r="K28" s="435">
        <v>2</v>
      </c>
      <c r="L28" s="492">
        <v>0</v>
      </c>
      <c r="M28" s="492">
        <v>0</v>
      </c>
      <c r="N28" s="435">
        <v>11</v>
      </c>
      <c r="O28" s="492">
        <v>0</v>
      </c>
      <c r="P28" s="492">
        <v>0</v>
      </c>
      <c r="Q28" s="435">
        <v>16</v>
      </c>
      <c r="R28" s="492">
        <v>0</v>
      </c>
      <c r="S28" s="492">
        <v>0</v>
      </c>
      <c r="T28" s="435">
        <v>0</v>
      </c>
      <c r="U28" s="492">
        <v>0</v>
      </c>
      <c r="V28" s="492">
        <v>0</v>
      </c>
      <c r="W28" s="435">
        <v>0</v>
      </c>
      <c r="X28" s="492">
        <v>0</v>
      </c>
      <c r="Y28" s="492">
        <v>0</v>
      </c>
      <c r="Z28" s="435">
        <v>0</v>
      </c>
      <c r="AA28" s="492">
        <v>0</v>
      </c>
      <c r="AB28" s="492">
        <v>0</v>
      </c>
      <c r="AC28" s="492">
        <v>0</v>
      </c>
      <c r="AD28" s="492">
        <v>0</v>
      </c>
      <c r="AE28" s="435">
        <v>0</v>
      </c>
      <c r="AF28" s="435">
        <v>0</v>
      </c>
      <c r="AG28" s="493">
        <f t="shared" si="0"/>
        <v>4</v>
      </c>
      <c r="AH28" s="493">
        <f t="shared" si="1"/>
        <v>62</v>
      </c>
      <c r="AI28" s="493">
        <f t="shared" si="2"/>
        <v>0</v>
      </c>
      <c r="AJ28" s="493">
        <f t="shared" si="3"/>
        <v>66</v>
      </c>
      <c r="AK28" s="493">
        <f t="shared" si="4"/>
        <v>0</v>
      </c>
      <c r="AL28" s="493">
        <f t="shared" si="4"/>
        <v>0</v>
      </c>
      <c r="AM28" s="492">
        <v>0</v>
      </c>
      <c r="AN28" s="494" t="s">
        <v>1609</v>
      </c>
      <c r="AO28" s="435">
        <v>0</v>
      </c>
      <c r="AP28" s="435">
        <v>0</v>
      </c>
      <c r="AQ28" s="435">
        <v>0</v>
      </c>
      <c r="AR28" s="435">
        <v>0</v>
      </c>
      <c r="AS28" s="435">
        <v>0</v>
      </c>
      <c r="AT28" s="435">
        <v>0</v>
      </c>
      <c r="AU28" s="435">
        <v>0</v>
      </c>
      <c r="AV28" s="435">
        <v>0</v>
      </c>
      <c r="AW28" s="435">
        <v>0</v>
      </c>
      <c r="AX28" s="435">
        <v>0</v>
      </c>
      <c r="AY28" s="435">
        <v>0</v>
      </c>
      <c r="AZ28" s="435">
        <v>0</v>
      </c>
      <c r="BA28" s="435">
        <v>0</v>
      </c>
      <c r="BB28" s="435">
        <v>0</v>
      </c>
      <c r="BC28" s="435">
        <v>0</v>
      </c>
      <c r="BD28" s="435">
        <v>0</v>
      </c>
      <c r="BE28" s="435">
        <v>0</v>
      </c>
      <c r="BF28" s="435">
        <v>0</v>
      </c>
      <c r="BG28" s="435">
        <v>0</v>
      </c>
      <c r="BH28" s="435">
        <v>0</v>
      </c>
      <c r="BI28" s="435">
        <v>0</v>
      </c>
      <c r="BJ28" s="435">
        <v>0</v>
      </c>
      <c r="BK28" s="435">
        <v>0</v>
      </c>
      <c r="BL28" s="435">
        <v>0</v>
      </c>
      <c r="BM28" s="435">
        <v>0</v>
      </c>
      <c r="BN28" s="435">
        <v>0</v>
      </c>
      <c r="BO28" s="435">
        <v>0</v>
      </c>
      <c r="BP28" s="435">
        <v>0</v>
      </c>
      <c r="BQ28" s="435">
        <v>0</v>
      </c>
      <c r="BR28" s="435">
        <v>0</v>
      </c>
      <c r="BS28" s="435">
        <v>0</v>
      </c>
      <c r="BT28" s="435">
        <v>0</v>
      </c>
      <c r="BU28" s="435">
        <v>0</v>
      </c>
      <c r="BV28" s="435">
        <v>0</v>
      </c>
      <c r="BW28" s="435">
        <v>0</v>
      </c>
      <c r="BX28" s="435">
        <v>0</v>
      </c>
      <c r="BY28" s="435">
        <v>0</v>
      </c>
      <c r="BZ28" s="435">
        <v>0</v>
      </c>
      <c r="CA28" s="435">
        <v>0</v>
      </c>
      <c r="CB28" s="435">
        <v>0</v>
      </c>
      <c r="CC28" s="435">
        <v>0</v>
      </c>
      <c r="CD28" s="435">
        <v>0</v>
      </c>
      <c r="CE28" s="435">
        <v>0</v>
      </c>
      <c r="CF28" s="435">
        <v>0</v>
      </c>
      <c r="CG28" s="435">
        <v>0</v>
      </c>
      <c r="CH28" s="435">
        <v>0</v>
      </c>
    </row>
    <row r="29" spans="1:86" s="435" customFormat="1">
      <c r="A29" s="491" t="s">
        <v>3334</v>
      </c>
      <c r="B29" s="435">
        <v>6</v>
      </c>
      <c r="C29" s="492">
        <v>0</v>
      </c>
      <c r="D29" s="492">
        <v>0</v>
      </c>
      <c r="E29" s="435">
        <v>8</v>
      </c>
      <c r="F29" s="492">
        <v>0</v>
      </c>
      <c r="G29" s="492">
        <v>0</v>
      </c>
      <c r="H29" s="435">
        <v>52</v>
      </c>
      <c r="I29" s="492">
        <v>0</v>
      </c>
      <c r="J29" s="492">
        <v>0</v>
      </c>
      <c r="K29" s="435">
        <v>0</v>
      </c>
      <c r="L29" s="492">
        <v>0</v>
      </c>
      <c r="M29" s="492">
        <v>0</v>
      </c>
      <c r="N29" s="435">
        <v>0</v>
      </c>
      <c r="O29" s="492">
        <v>0</v>
      </c>
      <c r="P29" s="492">
        <v>0</v>
      </c>
      <c r="Q29" s="435">
        <v>0</v>
      </c>
      <c r="R29" s="492">
        <v>0</v>
      </c>
      <c r="S29" s="492">
        <v>0</v>
      </c>
      <c r="T29" s="435">
        <v>0</v>
      </c>
      <c r="U29" s="492">
        <v>0</v>
      </c>
      <c r="V29" s="492">
        <v>0</v>
      </c>
      <c r="W29" s="435">
        <v>0</v>
      </c>
      <c r="X29" s="492">
        <v>0</v>
      </c>
      <c r="Y29" s="492">
        <v>0</v>
      </c>
      <c r="Z29" s="435">
        <v>0</v>
      </c>
      <c r="AA29" s="492">
        <v>0</v>
      </c>
      <c r="AB29" s="492">
        <v>0</v>
      </c>
      <c r="AC29" s="492">
        <v>0</v>
      </c>
      <c r="AD29" s="492">
        <v>0</v>
      </c>
      <c r="AE29" s="435">
        <v>0</v>
      </c>
      <c r="AF29" s="435">
        <v>0</v>
      </c>
      <c r="AG29" s="493">
        <f t="shared" si="0"/>
        <v>6</v>
      </c>
      <c r="AH29" s="493">
        <f t="shared" si="1"/>
        <v>60</v>
      </c>
      <c r="AI29" s="493">
        <f t="shared" si="2"/>
        <v>0</v>
      </c>
      <c r="AJ29" s="493">
        <f t="shared" si="3"/>
        <v>66</v>
      </c>
      <c r="AK29" s="493">
        <f t="shared" si="4"/>
        <v>0</v>
      </c>
      <c r="AL29" s="493">
        <f t="shared" si="4"/>
        <v>0</v>
      </c>
      <c r="AM29" s="492">
        <v>0</v>
      </c>
      <c r="AN29" s="494" t="s">
        <v>1609</v>
      </c>
      <c r="AO29" s="435">
        <v>0</v>
      </c>
      <c r="AP29" s="435">
        <v>0</v>
      </c>
      <c r="AQ29" s="435">
        <v>0</v>
      </c>
      <c r="AR29" s="435">
        <v>0</v>
      </c>
      <c r="AS29" s="435">
        <v>0</v>
      </c>
      <c r="AT29" s="435">
        <v>0</v>
      </c>
      <c r="AU29" s="435">
        <v>0</v>
      </c>
      <c r="AV29" s="435">
        <v>0</v>
      </c>
      <c r="AW29" s="435">
        <v>0</v>
      </c>
      <c r="AX29" s="435">
        <v>0</v>
      </c>
      <c r="AY29" s="435">
        <v>0</v>
      </c>
      <c r="AZ29" s="435">
        <v>0</v>
      </c>
      <c r="BA29" s="435">
        <v>0</v>
      </c>
      <c r="BB29" s="435">
        <v>0</v>
      </c>
      <c r="BC29" s="435">
        <v>0</v>
      </c>
      <c r="BD29" s="435">
        <v>0</v>
      </c>
      <c r="BE29" s="435">
        <v>0</v>
      </c>
      <c r="BF29" s="435">
        <v>0</v>
      </c>
      <c r="BG29" s="435">
        <v>0</v>
      </c>
      <c r="BH29" s="435">
        <v>0</v>
      </c>
      <c r="BI29" s="435">
        <v>0</v>
      </c>
      <c r="BJ29" s="435">
        <v>0</v>
      </c>
      <c r="BK29" s="435">
        <v>0</v>
      </c>
      <c r="BL29" s="435">
        <v>0</v>
      </c>
      <c r="BM29" s="435">
        <v>0</v>
      </c>
      <c r="BN29" s="435">
        <v>0</v>
      </c>
      <c r="BO29" s="435">
        <v>0</v>
      </c>
      <c r="BP29" s="435">
        <v>0</v>
      </c>
      <c r="BQ29" s="435">
        <v>0</v>
      </c>
      <c r="BR29" s="435">
        <v>0</v>
      </c>
      <c r="BS29" s="435">
        <v>0</v>
      </c>
      <c r="BT29" s="435">
        <v>0</v>
      </c>
      <c r="BU29" s="435">
        <v>0</v>
      </c>
      <c r="BV29" s="435">
        <v>0</v>
      </c>
      <c r="BW29" s="435">
        <v>0</v>
      </c>
      <c r="BX29" s="435">
        <v>0</v>
      </c>
      <c r="BY29" s="435">
        <v>0</v>
      </c>
      <c r="BZ29" s="435">
        <v>0</v>
      </c>
      <c r="CA29" s="435">
        <v>0</v>
      </c>
      <c r="CB29" s="435">
        <v>0</v>
      </c>
      <c r="CC29" s="435">
        <v>0</v>
      </c>
      <c r="CD29" s="435">
        <v>0</v>
      </c>
      <c r="CE29" s="435">
        <v>0</v>
      </c>
      <c r="CF29" s="435">
        <v>0</v>
      </c>
      <c r="CG29" s="435">
        <v>0</v>
      </c>
      <c r="CH29" s="435">
        <v>0</v>
      </c>
    </row>
    <row r="30" spans="1:86" s="435" customFormat="1">
      <c r="A30" s="491" t="s">
        <v>3335</v>
      </c>
      <c r="B30" s="435">
        <v>14</v>
      </c>
      <c r="C30" s="492">
        <v>0</v>
      </c>
      <c r="D30" s="492">
        <v>0</v>
      </c>
      <c r="E30" s="435">
        <v>542</v>
      </c>
      <c r="F30" s="492">
        <v>0</v>
      </c>
      <c r="G30" s="492">
        <v>0</v>
      </c>
      <c r="H30" s="435">
        <v>119</v>
      </c>
      <c r="I30" s="492">
        <v>0</v>
      </c>
      <c r="J30" s="492">
        <v>0</v>
      </c>
      <c r="K30" s="435">
        <v>499</v>
      </c>
      <c r="L30" s="492">
        <v>0</v>
      </c>
      <c r="M30" s="492">
        <v>0</v>
      </c>
      <c r="N30" s="435">
        <v>39</v>
      </c>
      <c r="O30" s="492">
        <v>0</v>
      </c>
      <c r="P30" s="492">
        <v>0</v>
      </c>
      <c r="Q30" s="435">
        <v>0</v>
      </c>
      <c r="R30" s="492">
        <v>0</v>
      </c>
      <c r="S30" s="492">
        <v>0</v>
      </c>
      <c r="T30" s="435">
        <v>0</v>
      </c>
      <c r="U30" s="492">
        <v>0</v>
      </c>
      <c r="V30" s="492">
        <v>0</v>
      </c>
      <c r="W30" s="435">
        <v>0</v>
      </c>
      <c r="X30" s="492">
        <v>0</v>
      </c>
      <c r="Y30" s="492">
        <v>0</v>
      </c>
      <c r="Z30" s="435">
        <v>0</v>
      </c>
      <c r="AA30" s="492">
        <v>0</v>
      </c>
      <c r="AB30" s="492">
        <v>0</v>
      </c>
      <c r="AC30" s="492">
        <v>0</v>
      </c>
      <c r="AD30" s="492">
        <v>0</v>
      </c>
      <c r="AE30" s="435">
        <v>0</v>
      </c>
      <c r="AF30" s="435">
        <v>0</v>
      </c>
      <c r="AG30" s="493">
        <f t="shared" si="0"/>
        <v>14</v>
      </c>
      <c r="AH30" s="493">
        <f t="shared" si="1"/>
        <v>1199</v>
      </c>
      <c r="AI30" s="493">
        <f t="shared" si="2"/>
        <v>0</v>
      </c>
      <c r="AJ30" s="493">
        <f t="shared" si="3"/>
        <v>1213</v>
      </c>
      <c r="AK30" s="493">
        <f t="shared" si="4"/>
        <v>0</v>
      </c>
      <c r="AL30" s="493">
        <f t="shared" si="4"/>
        <v>0</v>
      </c>
      <c r="AM30" s="492">
        <v>0</v>
      </c>
      <c r="AN30" s="494" t="s">
        <v>1609</v>
      </c>
      <c r="AO30" s="435">
        <v>0</v>
      </c>
      <c r="AP30" s="435">
        <v>0</v>
      </c>
      <c r="AQ30" s="435">
        <v>0</v>
      </c>
      <c r="AR30" s="435">
        <v>0</v>
      </c>
      <c r="AS30" s="435">
        <v>0</v>
      </c>
      <c r="AT30" s="435">
        <v>0</v>
      </c>
      <c r="AU30" s="435">
        <v>0</v>
      </c>
      <c r="AV30" s="435">
        <v>0</v>
      </c>
      <c r="AW30" s="435">
        <v>0</v>
      </c>
      <c r="AX30" s="435">
        <v>0</v>
      </c>
      <c r="AY30" s="435">
        <v>0</v>
      </c>
      <c r="AZ30" s="435">
        <v>0</v>
      </c>
      <c r="BA30" s="435">
        <v>0</v>
      </c>
      <c r="BB30" s="435">
        <v>0</v>
      </c>
      <c r="BC30" s="435">
        <v>0</v>
      </c>
      <c r="BD30" s="435">
        <v>0</v>
      </c>
      <c r="BE30" s="435">
        <v>0</v>
      </c>
      <c r="BF30" s="435">
        <v>0</v>
      </c>
      <c r="BG30" s="435">
        <v>0</v>
      </c>
      <c r="BH30" s="435">
        <v>0</v>
      </c>
      <c r="BI30" s="435">
        <v>0</v>
      </c>
      <c r="BJ30" s="435">
        <v>0</v>
      </c>
      <c r="BK30" s="435">
        <v>0</v>
      </c>
      <c r="BL30" s="435">
        <v>0</v>
      </c>
      <c r="BM30" s="435">
        <v>0</v>
      </c>
      <c r="BN30" s="435">
        <v>0</v>
      </c>
      <c r="BO30" s="435">
        <v>0</v>
      </c>
      <c r="BP30" s="435">
        <v>0</v>
      </c>
      <c r="BQ30" s="435">
        <v>0</v>
      </c>
      <c r="BR30" s="435">
        <v>0</v>
      </c>
      <c r="BS30" s="435">
        <v>0</v>
      </c>
      <c r="BT30" s="435">
        <v>0</v>
      </c>
      <c r="BU30" s="435">
        <v>0</v>
      </c>
      <c r="BV30" s="435">
        <v>0</v>
      </c>
      <c r="BW30" s="435">
        <v>0</v>
      </c>
      <c r="BX30" s="435">
        <v>0</v>
      </c>
      <c r="BY30" s="435">
        <v>0</v>
      </c>
      <c r="BZ30" s="435">
        <v>0</v>
      </c>
      <c r="CA30" s="435">
        <v>0</v>
      </c>
      <c r="CB30" s="435">
        <v>0</v>
      </c>
      <c r="CC30" s="435">
        <v>0</v>
      </c>
      <c r="CD30" s="435">
        <v>0</v>
      </c>
      <c r="CE30" s="435">
        <v>0</v>
      </c>
      <c r="CF30" s="435">
        <v>0</v>
      </c>
      <c r="CG30" s="435">
        <v>0</v>
      </c>
      <c r="CH30" s="435">
        <v>0</v>
      </c>
    </row>
    <row r="31" spans="1:86" s="435" customFormat="1">
      <c r="A31" s="498" t="s">
        <v>3336</v>
      </c>
      <c r="B31" s="435">
        <v>4</v>
      </c>
      <c r="C31" s="492">
        <v>0</v>
      </c>
      <c r="D31" s="492">
        <v>0</v>
      </c>
      <c r="E31" s="435">
        <v>10</v>
      </c>
      <c r="F31" s="492">
        <v>0</v>
      </c>
      <c r="G31" s="492">
        <v>0</v>
      </c>
      <c r="H31" s="435">
        <v>26</v>
      </c>
      <c r="I31" s="492">
        <v>0</v>
      </c>
      <c r="J31" s="492">
        <v>0</v>
      </c>
      <c r="K31" s="435">
        <v>0</v>
      </c>
      <c r="L31" s="492">
        <v>0</v>
      </c>
      <c r="M31" s="492">
        <v>0</v>
      </c>
      <c r="N31" s="435">
        <v>9</v>
      </c>
      <c r="O31" s="492">
        <v>0</v>
      </c>
      <c r="P31" s="492">
        <v>0</v>
      </c>
      <c r="Q31" s="435">
        <v>0</v>
      </c>
      <c r="R31" s="492">
        <v>0</v>
      </c>
      <c r="S31" s="492">
        <v>0</v>
      </c>
      <c r="T31" s="435">
        <v>0</v>
      </c>
      <c r="U31" s="492">
        <v>0</v>
      </c>
      <c r="V31" s="492">
        <v>0</v>
      </c>
      <c r="W31" s="435">
        <v>0</v>
      </c>
      <c r="X31" s="492">
        <v>0</v>
      </c>
      <c r="Y31" s="492">
        <v>0</v>
      </c>
      <c r="Z31" s="435">
        <v>0</v>
      </c>
      <c r="AA31" s="492">
        <v>0</v>
      </c>
      <c r="AB31" s="492">
        <v>0</v>
      </c>
      <c r="AC31" s="492">
        <v>0</v>
      </c>
      <c r="AD31" s="492">
        <v>0</v>
      </c>
      <c r="AE31" s="435">
        <v>0</v>
      </c>
      <c r="AF31" s="435">
        <v>0</v>
      </c>
      <c r="AG31" s="493">
        <f t="shared" si="0"/>
        <v>4</v>
      </c>
      <c r="AH31" s="493">
        <f t="shared" si="1"/>
        <v>45</v>
      </c>
      <c r="AI31" s="493">
        <f t="shared" si="2"/>
        <v>0</v>
      </c>
      <c r="AJ31" s="493">
        <f t="shared" si="3"/>
        <v>49</v>
      </c>
      <c r="AK31" s="493">
        <f t="shared" si="4"/>
        <v>0</v>
      </c>
      <c r="AL31" s="493">
        <f t="shared" si="4"/>
        <v>0</v>
      </c>
      <c r="AM31" s="492">
        <v>0</v>
      </c>
      <c r="AN31" s="494" t="s">
        <v>1609</v>
      </c>
      <c r="AO31" s="435">
        <v>0</v>
      </c>
      <c r="AP31" s="435">
        <v>0</v>
      </c>
      <c r="AQ31" s="435">
        <v>0</v>
      </c>
      <c r="AR31" s="435">
        <v>0</v>
      </c>
      <c r="AS31" s="435">
        <v>0</v>
      </c>
      <c r="AT31" s="435">
        <v>0</v>
      </c>
      <c r="AU31" s="435">
        <v>0</v>
      </c>
      <c r="AV31" s="435">
        <v>0</v>
      </c>
      <c r="AW31" s="435">
        <v>0</v>
      </c>
      <c r="AX31" s="435">
        <v>0</v>
      </c>
      <c r="AY31" s="435">
        <v>0</v>
      </c>
      <c r="AZ31" s="435">
        <v>0</v>
      </c>
      <c r="BA31" s="435">
        <v>0</v>
      </c>
      <c r="BB31" s="435">
        <v>0</v>
      </c>
      <c r="BC31" s="435">
        <v>0</v>
      </c>
      <c r="BD31" s="435">
        <v>0</v>
      </c>
      <c r="BE31" s="435">
        <v>0</v>
      </c>
      <c r="BF31" s="435">
        <v>0</v>
      </c>
      <c r="BG31" s="435">
        <v>0</v>
      </c>
      <c r="BH31" s="435">
        <v>0</v>
      </c>
      <c r="BI31" s="435">
        <v>0</v>
      </c>
      <c r="BJ31" s="435">
        <v>0</v>
      </c>
      <c r="BK31" s="435">
        <v>0</v>
      </c>
      <c r="BL31" s="435">
        <v>0</v>
      </c>
      <c r="BM31" s="435">
        <v>0</v>
      </c>
      <c r="BN31" s="435">
        <v>0</v>
      </c>
      <c r="BO31" s="435">
        <v>0</v>
      </c>
      <c r="BP31" s="435">
        <v>0</v>
      </c>
      <c r="BQ31" s="435">
        <v>0</v>
      </c>
      <c r="BR31" s="435">
        <v>0</v>
      </c>
      <c r="BS31" s="435">
        <v>0</v>
      </c>
      <c r="BT31" s="435">
        <v>0</v>
      </c>
      <c r="BU31" s="435">
        <v>0</v>
      </c>
      <c r="BV31" s="435">
        <v>0</v>
      </c>
      <c r="BW31" s="435">
        <v>0</v>
      </c>
      <c r="BX31" s="435">
        <v>0</v>
      </c>
      <c r="BY31" s="435">
        <v>0</v>
      </c>
      <c r="BZ31" s="435">
        <v>0</v>
      </c>
      <c r="CA31" s="435">
        <v>0</v>
      </c>
      <c r="CB31" s="435">
        <v>0</v>
      </c>
      <c r="CC31" s="435">
        <v>0</v>
      </c>
      <c r="CD31" s="435">
        <v>0</v>
      </c>
      <c r="CE31" s="435">
        <v>0</v>
      </c>
      <c r="CF31" s="435">
        <v>0</v>
      </c>
      <c r="CG31" s="435">
        <v>0</v>
      </c>
      <c r="CH31" s="435">
        <v>0</v>
      </c>
    </row>
    <row r="32" spans="1:86" s="435" customFormat="1">
      <c r="A32" s="491" t="s">
        <v>3337</v>
      </c>
      <c r="B32" s="435">
        <v>7</v>
      </c>
      <c r="C32" s="492">
        <v>0</v>
      </c>
      <c r="D32" s="492">
        <v>0</v>
      </c>
      <c r="E32" s="435">
        <v>19</v>
      </c>
      <c r="F32" s="492">
        <v>0</v>
      </c>
      <c r="G32" s="492">
        <v>0</v>
      </c>
      <c r="H32" s="435">
        <v>38</v>
      </c>
      <c r="I32" s="492">
        <v>0</v>
      </c>
      <c r="J32" s="492">
        <v>0</v>
      </c>
      <c r="K32" s="435">
        <v>0</v>
      </c>
      <c r="L32" s="492">
        <v>0</v>
      </c>
      <c r="M32" s="492">
        <v>0</v>
      </c>
      <c r="N32" s="435">
        <v>18</v>
      </c>
      <c r="O32" s="492">
        <v>0</v>
      </c>
      <c r="P32" s="492">
        <v>0</v>
      </c>
      <c r="Q32" s="435">
        <v>0</v>
      </c>
      <c r="R32" s="492">
        <v>0</v>
      </c>
      <c r="S32" s="492">
        <v>0</v>
      </c>
      <c r="T32" s="435">
        <v>0</v>
      </c>
      <c r="U32" s="492">
        <v>0</v>
      </c>
      <c r="V32" s="492">
        <v>0</v>
      </c>
      <c r="W32" s="435">
        <v>0</v>
      </c>
      <c r="X32" s="492">
        <v>0</v>
      </c>
      <c r="Y32" s="492">
        <v>0</v>
      </c>
      <c r="Z32" s="435">
        <v>0</v>
      </c>
      <c r="AA32" s="492">
        <v>0</v>
      </c>
      <c r="AB32" s="492">
        <v>0</v>
      </c>
      <c r="AC32" s="492">
        <v>0</v>
      </c>
      <c r="AD32" s="492">
        <v>0</v>
      </c>
      <c r="AE32" s="435">
        <v>0</v>
      </c>
      <c r="AF32" s="435">
        <v>0</v>
      </c>
      <c r="AG32" s="493">
        <f t="shared" si="0"/>
        <v>7</v>
      </c>
      <c r="AH32" s="493">
        <f t="shared" si="1"/>
        <v>75</v>
      </c>
      <c r="AI32" s="493">
        <f t="shared" si="2"/>
        <v>0</v>
      </c>
      <c r="AJ32" s="493">
        <f t="shared" si="3"/>
        <v>82</v>
      </c>
      <c r="AK32" s="493">
        <f t="shared" si="4"/>
        <v>0</v>
      </c>
      <c r="AL32" s="493">
        <f t="shared" si="4"/>
        <v>0</v>
      </c>
      <c r="AM32" s="492">
        <v>0</v>
      </c>
      <c r="AN32" s="494" t="s">
        <v>1609</v>
      </c>
      <c r="AO32" s="435">
        <v>0</v>
      </c>
      <c r="AP32" s="435">
        <v>0</v>
      </c>
      <c r="AQ32" s="435">
        <v>0</v>
      </c>
      <c r="AR32" s="435">
        <v>0</v>
      </c>
      <c r="AS32" s="435">
        <v>0</v>
      </c>
      <c r="AT32" s="435">
        <v>0</v>
      </c>
      <c r="AU32" s="435">
        <v>0</v>
      </c>
      <c r="AV32" s="435">
        <v>0</v>
      </c>
      <c r="AW32" s="435">
        <v>0</v>
      </c>
      <c r="AX32" s="435">
        <v>0</v>
      </c>
      <c r="AY32" s="435">
        <v>0</v>
      </c>
      <c r="AZ32" s="435">
        <v>0</v>
      </c>
      <c r="BA32" s="435">
        <v>0</v>
      </c>
      <c r="BB32" s="435">
        <v>0</v>
      </c>
      <c r="BC32" s="435">
        <v>0</v>
      </c>
      <c r="BD32" s="435">
        <v>0</v>
      </c>
      <c r="BE32" s="435">
        <v>0</v>
      </c>
      <c r="BF32" s="435">
        <v>0</v>
      </c>
      <c r="BG32" s="435">
        <v>0</v>
      </c>
      <c r="BH32" s="435">
        <v>0</v>
      </c>
      <c r="BI32" s="435">
        <v>0</v>
      </c>
      <c r="BJ32" s="435">
        <v>0</v>
      </c>
      <c r="BK32" s="435">
        <v>0</v>
      </c>
      <c r="BL32" s="435">
        <v>0</v>
      </c>
      <c r="BM32" s="435">
        <v>0</v>
      </c>
      <c r="BN32" s="435">
        <v>0</v>
      </c>
      <c r="BO32" s="435">
        <v>0</v>
      </c>
      <c r="BP32" s="435">
        <v>0</v>
      </c>
      <c r="BQ32" s="435">
        <v>0</v>
      </c>
      <c r="BR32" s="435">
        <v>0</v>
      </c>
      <c r="BS32" s="435">
        <v>0</v>
      </c>
      <c r="BT32" s="435">
        <v>0</v>
      </c>
      <c r="BU32" s="435">
        <v>0</v>
      </c>
      <c r="BV32" s="435">
        <v>0</v>
      </c>
      <c r="BW32" s="435">
        <v>0</v>
      </c>
      <c r="BX32" s="435">
        <v>0</v>
      </c>
      <c r="BY32" s="435">
        <v>0</v>
      </c>
      <c r="BZ32" s="435">
        <v>0</v>
      </c>
      <c r="CA32" s="435">
        <v>0</v>
      </c>
      <c r="CB32" s="435">
        <v>0</v>
      </c>
      <c r="CC32" s="435">
        <v>0</v>
      </c>
      <c r="CD32" s="435">
        <v>0</v>
      </c>
      <c r="CE32" s="435">
        <v>0</v>
      </c>
      <c r="CF32" s="435">
        <v>0</v>
      </c>
      <c r="CG32" s="435">
        <v>0</v>
      </c>
      <c r="CH32" s="435">
        <v>0</v>
      </c>
    </row>
    <row r="33" spans="1:86" s="435" customFormat="1">
      <c r="A33" s="491" t="s">
        <v>3338</v>
      </c>
      <c r="B33" s="435">
        <v>5</v>
      </c>
      <c r="C33" s="492">
        <v>0</v>
      </c>
      <c r="D33" s="492">
        <v>0</v>
      </c>
      <c r="E33" s="435">
        <v>3</v>
      </c>
      <c r="F33" s="492">
        <v>0</v>
      </c>
      <c r="G33" s="492">
        <v>0</v>
      </c>
      <c r="H33" s="435">
        <v>32</v>
      </c>
      <c r="I33" s="492">
        <v>0</v>
      </c>
      <c r="J33" s="492">
        <v>0</v>
      </c>
      <c r="K33" s="435">
        <v>0</v>
      </c>
      <c r="L33" s="492">
        <v>0</v>
      </c>
      <c r="M33" s="492">
        <v>0</v>
      </c>
      <c r="N33" s="435">
        <v>19</v>
      </c>
      <c r="O33" s="492">
        <v>0</v>
      </c>
      <c r="P33" s="492">
        <v>0</v>
      </c>
      <c r="Q33" s="435">
        <v>0</v>
      </c>
      <c r="R33" s="492">
        <v>0</v>
      </c>
      <c r="S33" s="492">
        <v>0</v>
      </c>
      <c r="T33" s="435">
        <v>0</v>
      </c>
      <c r="U33" s="492">
        <v>0</v>
      </c>
      <c r="V33" s="492">
        <v>0</v>
      </c>
      <c r="W33" s="435">
        <v>0</v>
      </c>
      <c r="X33" s="492">
        <v>0</v>
      </c>
      <c r="Y33" s="492">
        <v>0</v>
      </c>
      <c r="Z33" s="435">
        <v>0</v>
      </c>
      <c r="AA33" s="492">
        <v>0</v>
      </c>
      <c r="AB33" s="492">
        <v>0</v>
      </c>
      <c r="AC33" s="492">
        <v>0</v>
      </c>
      <c r="AD33" s="492">
        <v>0</v>
      </c>
      <c r="AE33" s="435">
        <v>0</v>
      </c>
      <c r="AF33" s="435">
        <v>0</v>
      </c>
      <c r="AG33" s="493">
        <f t="shared" si="0"/>
        <v>5</v>
      </c>
      <c r="AH33" s="493">
        <f t="shared" si="1"/>
        <v>54</v>
      </c>
      <c r="AI33" s="493">
        <f t="shared" si="2"/>
        <v>0</v>
      </c>
      <c r="AJ33" s="493">
        <f t="shared" si="3"/>
        <v>59</v>
      </c>
      <c r="AK33" s="493">
        <f t="shared" si="4"/>
        <v>0</v>
      </c>
      <c r="AL33" s="493">
        <f t="shared" si="4"/>
        <v>0</v>
      </c>
      <c r="AM33" s="492">
        <v>0</v>
      </c>
      <c r="AN33" s="494" t="s">
        <v>1609</v>
      </c>
      <c r="AO33" s="435">
        <v>0</v>
      </c>
      <c r="AP33" s="435">
        <v>0</v>
      </c>
      <c r="AQ33" s="435">
        <v>0</v>
      </c>
      <c r="AR33" s="435">
        <v>0</v>
      </c>
      <c r="AS33" s="435">
        <v>0</v>
      </c>
      <c r="AT33" s="435">
        <v>0</v>
      </c>
      <c r="AU33" s="435">
        <v>0</v>
      </c>
      <c r="AV33" s="435">
        <v>0</v>
      </c>
      <c r="AW33" s="435">
        <v>0</v>
      </c>
      <c r="AX33" s="435">
        <v>0</v>
      </c>
      <c r="AY33" s="435">
        <v>0</v>
      </c>
      <c r="AZ33" s="435">
        <v>0</v>
      </c>
      <c r="BA33" s="435">
        <v>0</v>
      </c>
      <c r="BB33" s="435">
        <v>0</v>
      </c>
      <c r="BC33" s="435">
        <v>0</v>
      </c>
      <c r="BD33" s="435">
        <v>0</v>
      </c>
      <c r="BE33" s="435">
        <v>0</v>
      </c>
      <c r="BF33" s="435">
        <v>0</v>
      </c>
      <c r="BG33" s="435">
        <v>0</v>
      </c>
      <c r="BH33" s="435">
        <v>0</v>
      </c>
      <c r="BI33" s="435">
        <v>0</v>
      </c>
      <c r="BJ33" s="435">
        <v>0</v>
      </c>
      <c r="BK33" s="435">
        <v>0</v>
      </c>
      <c r="BL33" s="435">
        <v>0</v>
      </c>
      <c r="BM33" s="435">
        <v>0</v>
      </c>
      <c r="BN33" s="435">
        <v>0</v>
      </c>
      <c r="BO33" s="435">
        <v>0</v>
      </c>
      <c r="BP33" s="435">
        <v>0</v>
      </c>
      <c r="BQ33" s="435">
        <v>0</v>
      </c>
      <c r="BR33" s="435">
        <v>0</v>
      </c>
      <c r="BS33" s="435">
        <v>0</v>
      </c>
      <c r="BT33" s="435">
        <v>0</v>
      </c>
      <c r="BU33" s="435">
        <v>0</v>
      </c>
      <c r="BV33" s="435">
        <v>0</v>
      </c>
      <c r="BW33" s="435">
        <v>0</v>
      </c>
      <c r="BX33" s="435">
        <v>0</v>
      </c>
      <c r="BY33" s="435">
        <v>0</v>
      </c>
      <c r="BZ33" s="435">
        <v>0</v>
      </c>
      <c r="CA33" s="435">
        <v>0</v>
      </c>
      <c r="CB33" s="435">
        <v>0</v>
      </c>
      <c r="CC33" s="435">
        <v>0</v>
      </c>
      <c r="CD33" s="435">
        <v>0</v>
      </c>
      <c r="CE33" s="435">
        <v>0</v>
      </c>
      <c r="CF33" s="435">
        <v>0</v>
      </c>
      <c r="CG33" s="435">
        <v>0</v>
      </c>
      <c r="CH33" s="435">
        <v>0</v>
      </c>
    </row>
    <row r="34" spans="1:86" s="435" customFormat="1">
      <c r="A34" s="491" t="s">
        <v>3339</v>
      </c>
      <c r="B34" s="435">
        <v>4</v>
      </c>
      <c r="C34" s="492">
        <v>0</v>
      </c>
      <c r="D34" s="492">
        <v>0</v>
      </c>
      <c r="E34" s="435">
        <v>25</v>
      </c>
      <c r="F34" s="492">
        <v>0</v>
      </c>
      <c r="G34" s="492">
        <v>0</v>
      </c>
      <c r="H34" s="435">
        <v>50</v>
      </c>
      <c r="I34" s="492">
        <v>0</v>
      </c>
      <c r="J34" s="492">
        <v>0</v>
      </c>
      <c r="K34" s="435">
        <v>0</v>
      </c>
      <c r="L34" s="492">
        <v>0</v>
      </c>
      <c r="M34" s="492">
        <v>0</v>
      </c>
      <c r="N34" s="435">
        <v>0</v>
      </c>
      <c r="O34" s="492">
        <v>0</v>
      </c>
      <c r="P34" s="492">
        <v>0</v>
      </c>
      <c r="Q34" s="435">
        <v>0</v>
      </c>
      <c r="R34" s="492">
        <v>0</v>
      </c>
      <c r="S34" s="492">
        <v>0</v>
      </c>
      <c r="T34" s="435">
        <v>0</v>
      </c>
      <c r="U34" s="492">
        <v>0</v>
      </c>
      <c r="V34" s="492">
        <v>0</v>
      </c>
      <c r="W34" s="435">
        <v>0</v>
      </c>
      <c r="X34" s="492">
        <v>0</v>
      </c>
      <c r="Y34" s="492">
        <v>0</v>
      </c>
      <c r="Z34" s="435">
        <v>0</v>
      </c>
      <c r="AA34" s="492">
        <v>0</v>
      </c>
      <c r="AB34" s="492">
        <v>0</v>
      </c>
      <c r="AC34" s="492">
        <v>0</v>
      </c>
      <c r="AD34" s="492">
        <v>0</v>
      </c>
      <c r="AE34" s="435">
        <v>0</v>
      </c>
      <c r="AF34" s="435">
        <v>0</v>
      </c>
      <c r="AG34" s="493">
        <f t="shared" si="0"/>
        <v>4</v>
      </c>
      <c r="AH34" s="493">
        <f t="shared" si="1"/>
        <v>75</v>
      </c>
      <c r="AI34" s="493">
        <f t="shared" si="2"/>
        <v>0</v>
      </c>
      <c r="AJ34" s="493">
        <f t="shared" si="3"/>
        <v>79</v>
      </c>
      <c r="AK34" s="493">
        <f t="shared" si="4"/>
        <v>0</v>
      </c>
      <c r="AL34" s="493">
        <f t="shared" si="4"/>
        <v>0</v>
      </c>
      <c r="AM34" s="492">
        <v>0</v>
      </c>
      <c r="AN34" s="494" t="s">
        <v>1609</v>
      </c>
      <c r="AO34" s="435">
        <v>0</v>
      </c>
      <c r="AP34" s="435">
        <v>0</v>
      </c>
      <c r="AQ34" s="435">
        <v>0</v>
      </c>
      <c r="AR34" s="435">
        <v>0</v>
      </c>
      <c r="AS34" s="435">
        <v>0</v>
      </c>
      <c r="AT34" s="435">
        <v>0</v>
      </c>
      <c r="AU34" s="435">
        <v>0</v>
      </c>
      <c r="AV34" s="435">
        <v>0</v>
      </c>
      <c r="AW34" s="435">
        <v>0</v>
      </c>
      <c r="AX34" s="435">
        <v>0</v>
      </c>
      <c r="AY34" s="435">
        <v>0</v>
      </c>
      <c r="AZ34" s="435">
        <v>0</v>
      </c>
      <c r="BA34" s="435">
        <v>0</v>
      </c>
      <c r="BB34" s="435">
        <v>0</v>
      </c>
      <c r="BC34" s="435">
        <v>0</v>
      </c>
      <c r="BD34" s="435">
        <v>0</v>
      </c>
      <c r="BE34" s="435">
        <v>0</v>
      </c>
      <c r="BF34" s="435">
        <v>0</v>
      </c>
      <c r="BG34" s="435">
        <v>0</v>
      </c>
      <c r="BH34" s="435">
        <v>0</v>
      </c>
      <c r="BI34" s="435">
        <v>0</v>
      </c>
      <c r="BJ34" s="435">
        <v>0</v>
      </c>
      <c r="BK34" s="435">
        <v>0</v>
      </c>
      <c r="BL34" s="435">
        <v>0</v>
      </c>
      <c r="BM34" s="435">
        <v>0</v>
      </c>
      <c r="BN34" s="435">
        <v>0</v>
      </c>
      <c r="BO34" s="435">
        <v>0</v>
      </c>
      <c r="BP34" s="435">
        <v>0</v>
      </c>
      <c r="BQ34" s="435">
        <v>0</v>
      </c>
      <c r="BR34" s="435">
        <v>0</v>
      </c>
      <c r="BS34" s="435">
        <v>0</v>
      </c>
      <c r="BT34" s="435">
        <v>0</v>
      </c>
      <c r="BU34" s="435">
        <v>0</v>
      </c>
      <c r="BV34" s="435">
        <v>0</v>
      </c>
      <c r="BW34" s="435">
        <v>0</v>
      </c>
      <c r="BX34" s="435">
        <v>0</v>
      </c>
      <c r="BY34" s="435">
        <v>0</v>
      </c>
      <c r="BZ34" s="435">
        <v>0</v>
      </c>
      <c r="CA34" s="435">
        <v>0</v>
      </c>
      <c r="CB34" s="435">
        <v>0</v>
      </c>
      <c r="CC34" s="435">
        <v>0</v>
      </c>
      <c r="CD34" s="435">
        <v>0</v>
      </c>
      <c r="CE34" s="435">
        <v>0</v>
      </c>
      <c r="CF34" s="435">
        <v>0</v>
      </c>
      <c r="CG34" s="435">
        <v>0</v>
      </c>
      <c r="CH34" s="435">
        <v>0</v>
      </c>
    </row>
    <row r="35" spans="1:86" s="435" customFormat="1">
      <c r="A35" s="491" t="s">
        <v>3340</v>
      </c>
      <c r="B35" s="435">
        <v>8</v>
      </c>
      <c r="C35" s="492">
        <v>0</v>
      </c>
      <c r="D35" s="492">
        <v>0</v>
      </c>
      <c r="E35" s="435">
        <v>1</v>
      </c>
      <c r="F35" s="492">
        <v>0</v>
      </c>
      <c r="G35" s="492">
        <v>0</v>
      </c>
      <c r="H35" s="435">
        <v>47</v>
      </c>
      <c r="I35" s="492">
        <v>0</v>
      </c>
      <c r="J35" s="492">
        <v>0</v>
      </c>
      <c r="K35" s="435">
        <v>3</v>
      </c>
      <c r="L35" s="492">
        <v>0</v>
      </c>
      <c r="M35" s="492">
        <v>0</v>
      </c>
      <c r="N35" s="435">
        <v>0</v>
      </c>
      <c r="O35" s="492">
        <v>0</v>
      </c>
      <c r="P35" s="492">
        <v>0</v>
      </c>
      <c r="Q35" s="435">
        <v>0</v>
      </c>
      <c r="R35" s="492">
        <v>0</v>
      </c>
      <c r="S35" s="492">
        <v>0</v>
      </c>
      <c r="T35" s="435">
        <v>0</v>
      </c>
      <c r="U35" s="492">
        <v>0</v>
      </c>
      <c r="V35" s="492">
        <v>0</v>
      </c>
      <c r="W35" s="435">
        <v>0</v>
      </c>
      <c r="X35" s="492">
        <v>0</v>
      </c>
      <c r="Y35" s="492">
        <v>0</v>
      </c>
      <c r="Z35" s="435">
        <v>0</v>
      </c>
      <c r="AA35" s="492">
        <v>0</v>
      </c>
      <c r="AB35" s="492">
        <v>0</v>
      </c>
      <c r="AC35" s="492">
        <v>0</v>
      </c>
      <c r="AD35" s="492">
        <v>0</v>
      </c>
      <c r="AE35" s="435">
        <v>0</v>
      </c>
      <c r="AF35" s="435">
        <v>0</v>
      </c>
      <c r="AG35" s="493">
        <f t="shared" si="0"/>
        <v>8</v>
      </c>
      <c r="AH35" s="493">
        <f t="shared" si="1"/>
        <v>51</v>
      </c>
      <c r="AI35" s="493">
        <f t="shared" si="2"/>
        <v>0</v>
      </c>
      <c r="AJ35" s="493">
        <f t="shared" si="3"/>
        <v>59</v>
      </c>
      <c r="AK35" s="493">
        <f t="shared" si="4"/>
        <v>0</v>
      </c>
      <c r="AL35" s="493">
        <f t="shared" si="4"/>
        <v>0</v>
      </c>
      <c r="AM35" s="492">
        <v>0</v>
      </c>
      <c r="AN35" s="494" t="s">
        <v>1609</v>
      </c>
      <c r="AO35" s="435">
        <v>0</v>
      </c>
      <c r="AP35" s="435">
        <v>0</v>
      </c>
      <c r="AQ35" s="435">
        <v>0</v>
      </c>
      <c r="AR35" s="435">
        <v>0</v>
      </c>
      <c r="AS35" s="435">
        <v>0</v>
      </c>
      <c r="AT35" s="435">
        <v>0</v>
      </c>
      <c r="AU35" s="435">
        <v>0</v>
      </c>
      <c r="AV35" s="435">
        <v>0</v>
      </c>
      <c r="AW35" s="435">
        <v>0</v>
      </c>
      <c r="AX35" s="435">
        <v>0</v>
      </c>
      <c r="AY35" s="435">
        <v>0</v>
      </c>
      <c r="AZ35" s="435">
        <v>0</v>
      </c>
      <c r="BA35" s="435">
        <v>0</v>
      </c>
      <c r="BB35" s="435">
        <v>0</v>
      </c>
      <c r="BC35" s="435">
        <v>0</v>
      </c>
      <c r="BD35" s="435">
        <v>0</v>
      </c>
      <c r="BE35" s="435">
        <v>0</v>
      </c>
      <c r="BF35" s="435">
        <v>0</v>
      </c>
      <c r="BG35" s="435">
        <v>0</v>
      </c>
      <c r="BH35" s="435">
        <v>0</v>
      </c>
      <c r="BI35" s="435">
        <v>0</v>
      </c>
      <c r="BJ35" s="435">
        <v>0</v>
      </c>
      <c r="BK35" s="435">
        <v>0</v>
      </c>
      <c r="BL35" s="435">
        <v>0</v>
      </c>
      <c r="BM35" s="435">
        <v>0</v>
      </c>
      <c r="BN35" s="435">
        <v>0</v>
      </c>
      <c r="BO35" s="435">
        <v>0</v>
      </c>
      <c r="BP35" s="435">
        <v>0</v>
      </c>
      <c r="BQ35" s="435">
        <v>0</v>
      </c>
      <c r="BR35" s="435">
        <v>0</v>
      </c>
      <c r="BS35" s="435">
        <v>0</v>
      </c>
      <c r="BT35" s="435">
        <v>0</v>
      </c>
      <c r="BU35" s="435">
        <v>0</v>
      </c>
      <c r="BV35" s="435">
        <v>0</v>
      </c>
      <c r="BW35" s="435">
        <v>0</v>
      </c>
      <c r="BX35" s="435">
        <v>0</v>
      </c>
      <c r="BY35" s="435">
        <v>0</v>
      </c>
      <c r="BZ35" s="435">
        <v>0</v>
      </c>
      <c r="CA35" s="435">
        <v>0</v>
      </c>
      <c r="CB35" s="435">
        <v>0</v>
      </c>
      <c r="CC35" s="435">
        <v>0</v>
      </c>
      <c r="CD35" s="435">
        <v>0</v>
      </c>
      <c r="CE35" s="435">
        <v>0</v>
      </c>
      <c r="CF35" s="435">
        <v>0</v>
      </c>
      <c r="CG35" s="435">
        <v>0</v>
      </c>
      <c r="CH35" s="435">
        <v>0</v>
      </c>
    </row>
    <row r="36" spans="1:86" s="435" customFormat="1">
      <c r="A36" s="491" t="s">
        <v>3341</v>
      </c>
      <c r="B36" s="435">
        <v>9</v>
      </c>
      <c r="C36" s="492">
        <v>0</v>
      </c>
      <c r="D36" s="492">
        <v>0</v>
      </c>
      <c r="E36" s="435">
        <v>15</v>
      </c>
      <c r="F36" s="492">
        <v>0</v>
      </c>
      <c r="G36" s="492">
        <v>0</v>
      </c>
      <c r="H36" s="435">
        <v>76</v>
      </c>
      <c r="I36" s="492">
        <v>0</v>
      </c>
      <c r="J36" s="492">
        <v>0</v>
      </c>
      <c r="K36" s="435">
        <v>121</v>
      </c>
      <c r="L36" s="492">
        <v>0</v>
      </c>
      <c r="M36" s="492">
        <v>0</v>
      </c>
      <c r="N36" s="435">
        <v>50</v>
      </c>
      <c r="O36" s="492">
        <v>0</v>
      </c>
      <c r="P36" s="492">
        <v>0</v>
      </c>
      <c r="Q36" s="435">
        <v>14</v>
      </c>
      <c r="R36" s="492">
        <v>0</v>
      </c>
      <c r="S36" s="492">
        <v>0</v>
      </c>
      <c r="T36" s="435">
        <v>0</v>
      </c>
      <c r="U36" s="492">
        <v>0</v>
      </c>
      <c r="V36" s="492">
        <v>0</v>
      </c>
      <c r="W36" s="435">
        <v>0</v>
      </c>
      <c r="X36" s="492">
        <v>0</v>
      </c>
      <c r="Y36" s="492">
        <v>0</v>
      </c>
      <c r="Z36" s="435">
        <v>0</v>
      </c>
      <c r="AA36" s="492">
        <v>0</v>
      </c>
      <c r="AB36" s="492">
        <v>0</v>
      </c>
      <c r="AC36" s="492">
        <v>0</v>
      </c>
      <c r="AD36" s="492">
        <v>0</v>
      </c>
      <c r="AE36" s="435">
        <v>0</v>
      </c>
      <c r="AF36" s="435">
        <v>0</v>
      </c>
      <c r="AG36" s="493">
        <f t="shared" si="0"/>
        <v>9</v>
      </c>
      <c r="AH36" s="493">
        <f t="shared" si="1"/>
        <v>262</v>
      </c>
      <c r="AI36" s="493">
        <f t="shared" si="2"/>
        <v>0</v>
      </c>
      <c r="AJ36" s="493">
        <f t="shared" si="3"/>
        <v>271</v>
      </c>
      <c r="AK36" s="493">
        <f t="shared" si="4"/>
        <v>0</v>
      </c>
      <c r="AL36" s="493">
        <f t="shared" si="4"/>
        <v>0</v>
      </c>
      <c r="AM36" s="492">
        <v>0</v>
      </c>
      <c r="AN36" s="494" t="s">
        <v>1609</v>
      </c>
      <c r="AO36" s="435">
        <v>0</v>
      </c>
      <c r="AP36" s="435">
        <v>0</v>
      </c>
      <c r="AQ36" s="435">
        <v>0</v>
      </c>
      <c r="AR36" s="435">
        <v>0</v>
      </c>
      <c r="AS36" s="435">
        <v>0</v>
      </c>
      <c r="AT36" s="435">
        <v>0</v>
      </c>
      <c r="AU36" s="435">
        <v>0</v>
      </c>
      <c r="AV36" s="435">
        <v>0</v>
      </c>
      <c r="AW36" s="435">
        <v>0</v>
      </c>
      <c r="AX36" s="435">
        <v>0</v>
      </c>
      <c r="AY36" s="435">
        <v>0</v>
      </c>
      <c r="AZ36" s="435">
        <v>0</v>
      </c>
      <c r="BA36" s="435">
        <v>0</v>
      </c>
      <c r="BB36" s="435">
        <v>0</v>
      </c>
      <c r="BC36" s="435">
        <v>0</v>
      </c>
      <c r="BD36" s="435">
        <v>0</v>
      </c>
      <c r="BE36" s="435">
        <v>0</v>
      </c>
      <c r="BF36" s="435">
        <v>0</v>
      </c>
      <c r="BG36" s="435">
        <v>0</v>
      </c>
      <c r="BH36" s="435">
        <v>0</v>
      </c>
      <c r="BI36" s="435">
        <v>0</v>
      </c>
      <c r="BJ36" s="435">
        <v>0</v>
      </c>
      <c r="BK36" s="435">
        <v>0</v>
      </c>
      <c r="BL36" s="435">
        <v>0</v>
      </c>
      <c r="BM36" s="435">
        <v>0</v>
      </c>
      <c r="BN36" s="435">
        <v>0</v>
      </c>
      <c r="BO36" s="435">
        <v>0</v>
      </c>
      <c r="BP36" s="435">
        <v>0</v>
      </c>
      <c r="BQ36" s="435">
        <v>0</v>
      </c>
      <c r="BR36" s="435">
        <v>0</v>
      </c>
      <c r="BS36" s="435">
        <v>0</v>
      </c>
      <c r="BT36" s="435">
        <v>0</v>
      </c>
      <c r="BU36" s="435">
        <v>0</v>
      </c>
      <c r="BV36" s="435">
        <v>0</v>
      </c>
      <c r="BW36" s="435">
        <v>0</v>
      </c>
      <c r="BX36" s="435">
        <v>0</v>
      </c>
      <c r="BY36" s="435">
        <v>0</v>
      </c>
      <c r="BZ36" s="435">
        <v>0</v>
      </c>
      <c r="CA36" s="435">
        <v>0</v>
      </c>
      <c r="CB36" s="435">
        <v>0</v>
      </c>
      <c r="CC36" s="435">
        <v>0</v>
      </c>
      <c r="CD36" s="435">
        <v>0</v>
      </c>
      <c r="CE36" s="435">
        <v>0</v>
      </c>
      <c r="CF36" s="435">
        <v>0</v>
      </c>
      <c r="CG36" s="435">
        <v>0</v>
      </c>
      <c r="CH36" s="435">
        <v>0</v>
      </c>
    </row>
    <row r="37" spans="1:86" s="435" customFormat="1" ht="105">
      <c r="A37" s="491" t="s">
        <v>3342</v>
      </c>
      <c r="B37" s="435">
        <v>4</v>
      </c>
      <c r="C37" s="492">
        <v>1</v>
      </c>
      <c r="D37" s="492">
        <v>0</v>
      </c>
      <c r="E37" s="435">
        <v>0</v>
      </c>
      <c r="F37" s="492">
        <v>0</v>
      </c>
      <c r="G37" s="492">
        <v>0</v>
      </c>
      <c r="H37" s="435">
        <v>20</v>
      </c>
      <c r="I37" s="492">
        <v>1</v>
      </c>
      <c r="J37" s="492">
        <v>0</v>
      </c>
      <c r="K37" s="435">
        <v>0</v>
      </c>
      <c r="L37" s="492">
        <v>0</v>
      </c>
      <c r="M37" s="492">
        <v>0</v>
      </c>
      <c r="N37" s="435">
        <v>0</v>
      </c>
      <c r="O37" s="492">
        <v>0</v>
      </c>
      <c r="P37" s="492">
        <v>0</v>
      </c>
      <c r="Q37" s="435">
        <v>0</v>
      </c>
      <c r="R37" s="492">
        <v>0</v>
      </c>
      <c r="S37" s="492">
        <v>0</v>
      </c>
      <c r="T37" s="435">
        <v>0</v>
      </c>
      <c r="U37" s="492">
        <v>0</v>
      </c>
      <c r="V37" s="492">
        <v>0</v>
      </c>
      <c r="W37" s="435">
        <v>0</v>
      </c>
      <c r="X37" s="492">
        <v>0</v>
      </c>
      <c r="Y37" s="492">
        <v>0</v>
      </c>
      <c r="Z37" s="435">
        <v>0</v>
      </c>
      <c r="AA37" s="492">
        <v>0</v>
      </c>
      <c r="AB37" s="492">
        <v>0</v>
      </c>
      <c r="AC37" s="492">
        <v>3</v>
      </c>
      <c r="AD37" s="492">
        <v>0</v>
      </c>
      <c r="AE37" s="435">
        <v>0</v>
      </c>
      <c r="AF37" s="435">
        <v>0</v>
      </c>
      <c r="AG37" s="493">
        <f t="shared" si="0"/>
        <v>4</v>
      </c>
      <c r="AH37" s="493">
        <f t="shared" si="1"/>
        <v>20</v>
      </c>
      <c r="AI37" s="493">
        <f t="shared" si="2"/>
        <v>0</v>
      </c>
      <c r="AJ37" s="493">
        <f t="shared" si="3"/>
        <v>24</v>
      </c>
      <c r="AK37" s="493">
        <f t="shared" si="4"/>
        <v>5</v>
      </c>
      <c r="AL37" s="493">
        <f t="shared" si="4"/>
        <v>0</v>
      </c>
      <c r="AM37" s="492">
        <v>27</v>
      </c>
      <c r="AN37" s="494" t="s">
        <v>3343</v>
      </c>
      <c r="AO37" s="435">
        <v>0</v>
      </c>
      <c r="AP37" s="435">
        <v>0</v>
      </c>
      <c r="AQ37" s="435">
        <v>0</v>
      </c>
      <c r="AR37" s="435">
        <v>0</v>
      </c>
      <c r="AS37" s="435">
        <v>0</v>
      </c>
      <c r="AT37" s="435">
        <v>0</v>
      </c>
      <c r="AU37" s="435">
        <v>0</v>
      </c>
      <c r="AV37" s="435">
        <v>0</v>
      </c>
      <c r="AW37" s="435">
        <v>0</v>
      </c>
      <c r="AX37" s="435">
        <v>0</v>
      </c>
      <c r="AY37" s="435">
        <v>0</v>
      </c>
      <c r="AZ37" s="435">
        <v>0</v>
      </c>
      <c r="BA37" s="435">
        <v>0</v>
      </c>
      <c r="BB37" s="435">
        <v>0</v>
      </c>
      <c r="BC37" s="435">
        <v>0</v>
      </c>
      <c r="BD37" s="435">
        <v>0</v>
      </c>
      <c r="BE37" s="435">
        <v>0</v>
      </c>
      <c r="BF37" s="435">
        <v>0</v>
      </c>
      <c r="BG37" s="435">
        <v>0</v>
      </c>
      <c r="BH37" s="435">
        <v>0</v>
      </c>
      <c r="BI37" s="435">
        <v>0</v>
      </c>
      <c r="BJ37" s="435">
        <v>0</v>
      </c>
      <c r="BK37" s="435">
        <v>0</v>
      </c>
      <c r="BL37" s="435">
        <v>0</v>
      </c>
      <c r="BM37" s="435">
        <v>0</v>
      </c>
      <c r="BN37" s="435">
        <v>0</v>
      </c>
      <c r="BO37" s="435">
        <v>0</v>
      </c>
      <c r="BP37" s="435">
        <v>0</v>
      </c>
      <c r="BQ37" s="435">
        <v>0</v>
      </c>
      <c r="BR37" s="435">
        <v>0</v>
      </c>
      <c r="BS37" s="435">
        <v>0</v>
      </c>
      <c r="BT37" s="435">
        <v>0</v>
      </c>
      <c r="BU37" s="435">
        <v>0</v>
      </c>
      <c r="BV37" s="435">
        <v>0</v>
      </c>
      <c r="BW37" s="435">
        <v>0</v>
      </c>
      <c r="BX37" s="435">
        <v>0</v>
      </c>
      <c r="BY37" s="435">
        <v>0</v>
      </c>
      <c r="BZ37" s="435">
        <v>0</v>
      </c>
      <c r="CA37" s="435">
        <v>0</v>
      </c>
      <c r="CB37" s="435">
        <v>0</v>
      </c>
      <c r="CC37" s="435">
        <v>0</v>
      </c>
      <c r="CD37" s="435">
        <v>0</v>
      </c>
      <c r="CE37" s="435">
        <v>0</v>
      </c>
      <c r="CF37" s="435">
        <v>0</v>
      </c>
      <c r="CG37" s="435">
        <v>0</v>
      </c>
      <c r="CH37" s="435">
        <v>0</v>
      </c>
    </row>
    <row r="38" spans="1:86" s="435" customFormat="1">
      <c r="A38" s="491" t="s">
        <v>3344</v>
      </c>
      <c r="B38" s="435">
        <v>6</v>
      </c>
      <c r="C38" s="492">
        <v>0</v>
      </c>
      <c r="D38" s="492">
        <v>0</v>
      </c>
      <c r="E38" s="435">
        <v>13</v>
      </c>
      <c r="F38" s="492">
        <v>0</v>
      </c>
      <c r="G38" s="492">
        <v>0</v>
      </c>
      <c r="H38" s="435">
        <v>26</v>
      </c>
      <c r="I38" s="492">
        <v>0</v>
      </c>
      <c r="J38" s="492">
        <v>0</v>
      </c>
      <c r="K38" s="435">
        <v>0</v>
      </c>
      <c r="L38" s="492">
        <v>0</v>
      </c>
      <c r="M38" s="492">
        <v>0</v>
      </c>
      <c r="N38" s="435">
        <v>15</v>
      </c>
      <c r="O38" s="492">
        <v>0</v>
      </c>
      <c r="P38" s="492">
        <v>0</v>
      </c>
      <c r="Q38" s="435">
        <v>4</v>
      </c>
      <c r="R38" s="492">
        <v>0</v>
      </c>
      <c r="S38" s="492">
        <v>0</v>
      </c>
      <c r="T38" s="435">
        <v>0</v>
      </c>
      <c r="U38" s="492">
        <v>0</v>
      </c>
      <c r="V38" s="492">
        <v>0</v>
      </c>
      <c r="W38" s="435">
        <v>0</v>
      </c>
      <c r="X38" s="492">
        <v>0</v>
      </c>
      <c r="Y38" s="492">
        <v>0</v>
      </c>
      <c r="Z38" s="435">
        <v>0</v>
      </c>
      <c r="AA38" s="492">
        <v>0</v>
      </c>
      <c r="AB38" s="492">
        <v>0</v>
      </c>
      <c r="AC38" s="492">
        <v>0</v>
      </c>
      <c r="AD38" s="492">
        <v>0</v>
      </c>
      <c r="AE38" s="435">
        <v>0</v>
      </c>
      <c r="AF38" s="435">
        <v>0</v>
      </c>
      <c r="AG38" s="493">
        <f t="shared" si="0"/>
        <v>6</v>
      </c>
      <c r="AH38" s="493">
        <f t="shared" si="1"/>
        <v>54</v>
      </c>
      <c r="AI38" s="493">
        <f t="shared" si="2"/>
        <v>0</v>
      </c>
      <c r="AJ38" s="493">
        <f t="shared" si="3"/>
        <v>60</v>
      </c>
      <c r="AK38" s="493">
        <f t="shared" si="4"/>
        <v>0</v>
      </c>
      <c r="AL38" s="493">
        <f t="shared" si="4"/>
        <v>0</v>
      </c>
      <c r="AM38" s="492">
        <v>0</v>
      </c>
      <c r="AN38" s="494" t="s">
        <v>1609</v>
      </c>
      <c r="AO38" s="435">
        <v>0</v>
      </c>
      <c r="AP38" s="435">
        <v>0</v>
      </c>
      <c r="AQ38" s="435">
        <v>0</v>
      </c>
      <c r="AR38" s="435">
        <v>0</v>
      </c>
      <c r="AS38" s="435">
        <v>0</v>
      </c>
      <c r="AT38" s="435">
        <v>0</v>
      </c>
      <c r="AU38" s="435">
        <v>0</v>
      </c>
      <c r="AV38" s="435">
        <v>0</v>
      </c>
      <c r="AW38" s="435">
        <v>0</v>
      </c>
      <c r="AX38" s="435">
        <v>0</v>
      </c>
      <c r="AY38" s="435">
        <v>0</v>
      </c>
      <c r="AZ38" s="435">
        <v>0</v>
      </c>
      <c r="BA38" s="435">
        <v>0</v>
      </c>
      <c r="BB38" s="435">
        <v>0</v>
      </c>
      <c r="BC38" s="435">
        <v>0</v>
      </c>
      <c r="BD38" s="435">
        <v>0</v>
      </c>
      <c r="BE38" s="435">
        <v>0</v>
      </c>
      <c r="BF38" s="435">
        <v>0</v>
      </c>
      <c r="BG38" s="435">
        <v>0</v>
      </c>
      <c r="BH38" s="435">
        <v>0</v>
      </c>
      <c r="BI38" s="435">
        <v>0</v>
      </c>
      <c r="BJ38" s="435">
        <v>0</v>
      </c>
      <c r="BK38" s="435">
        <v>0</v>
      </c>
      <c r="BL38" s="435">
        <v>0</v>
      </c>
      <c r="BM38" s="435">
        <v>0</v>
      </c>
      <c r="BN38" s="435">
        <v>0</v>
      </c>
      <c r="BO38" s="435">
        <v>0</v>
      </c>
      <c r="BP38" s="435">
        <v>0</v>
      </c>
      <c r="BQ38" s="435">
        <v>0</v>
      </c>
      <c r="BR38" s="435">
        <v>0</v>
      </c>
      <c r="BS38" s="435">
        <v>0</v>
      </c>
      <c r="BT38" s="435">
        <v>0</v>
      </c>
      <c r="BU38" s="435">
        <v>0</v>
      </c>
      <c r="BV38" s="435">
        <v>0</v>
      </c>
      <c r="BW38" s="435">
        <v>0</v>
      </c>
      <c r="BX38" s="435">
        <v>0</v>
      </c>
      <c r="BY38" s="435">
        <v>0</v>
      </c>
      <c r="BZ38" s="435">
        <v>0</v>
      </c>
      <c r="CA38" s="435">
        <v>0</v>
      </c>
      <c r="CB38" s="435">
        <v>0</v>
      </c>
      <c r="CC38" s="435">
        <v>0</v>
      </c>
      <c r="CD38" s="435">
        <v>0</v>
      </c>
      <c r="CE38" s="435">
        <v>0</v>
      </c>
      <c r="CF38" s="435">
        <v>0</v>
      </c>
      <c r="CG38" s="435">
        <v>0</v>
      </c>
      <c r="CH38" s="435">
        <v>0</v>
      </c>
    </row>
    <row r="39" spans="1:86" s="435" customFormat="1">
      <c r="A39" s="491" t="s">
        <v>3345</v>
      </c>
      <c r="B39" s="435">
        <v>9</v>
      </c>
      <c r="C39" s="492">
        <v>0</v>
      </c>
      <c r="D39" s="492">
        <v>0</v>
      </c>
      <c r="E39" s="435">
        <v>4</v>
      </c>
      <c r="F39" s="492">
        <v>0</v>
      </c>
      <c r="G39" s="492">
        <v>0</v>
      </c>
      <c r="H39" s="435">
        <v>49</v>
      </c>
      <c r="I39" s="492">
        <v>0</v>
      </c>
      <c r="J39" s="492">
        <v>0</v>
      </c>
      <c r="K39" s="435">
        <v>164</v>
      </c>
      <c r="L39" s="492">
        <v>0</v>
      </c>
      <c r="M39" s="492">
        <v>0</v>
      </c>
      <c r="N39" s="435">
        <v>16</v>
      </c>
      <c r="O39" s="492">
        <v>0</v>
      </c>
      <c r="P39" s="492">
        <v>0</v>
      </c>
      <c r="Q39" s="435">
        <v>6</v>
      </c>
      <c r="R39" s="492">
        <v>0</v>
      </c>
      <c r="S39" s="492">
        <v>0</v>
      </c>
      <c r="T39" s="435">
        <v>0</v>
      </c>
      <c r="U39" s="492">
        <v>0</v>
      </c>
      <c r="V39" s="492">
        <v>0</v>
      </c>
      <c r="W39" s="435">
        <v>0</v>
      </c>
      <c r="X39" s="492">
        <v>0</v>
      </c>
      <c r="Y39" s="492">
        <v>0</v>
      </c>
      <c r="Z39" s="435">
        <v>0</v>
      </c>
      <c r="AA39" s="492">
        <v>0</v>
      </c>
      <c r="AB39" s="492">
        <v>0</v>
      </c>
      <c r="AC39" s="492">
        <v>0</v>
      </c>
      <c r="AD39" s="492">
        <v>0</v>
      </c>
      <c r="AE39" s="435">
        <v>0</v>
      </c>
      <c r="AF39" s="435">
        <v>0</v>
      </c>
      <c r="AG39" s="493">
        <f t="shared" si="0"/>
        <v>9</v>
      </c>
      <c r="AH39" s="493">
        <f t="shared" si="1"/>
        <v>233</v>
      </c>
      <c r="AI39" s="493">
        <f t="shared" si="2"/>
        <v>0</v>
      </c>
      <c r="AJ39" s="493">
        <f t="shared" si="3"/>
        <v>242</v>
      </c>
      <c r="AK39" s="493">
        <f t="shared" si="4"/>
        <v>0</v>
      </c>
      <c r="AL39" s="493">
        <f t="shared" si="4"/>
        <v>0</v>
      </c>
      <c r="AM39" s="492">
        <v>0</v>
      </c>
      <c r="AN39" s="495" t="s">
        <v>1609</v>
      </c>
      <c r="AO39" s="435">
        <v>0</v>
      </c>
      <c r="AP39" s="435">
        <v>0</v>
      </c>
      <c r="AQ39" s="435">
        <v>0</v>
      </c>
      <c r="AR39" s="435">
        <v>0</v>
      </c>
      <c r="AS39" s="435">
        <v>0</v>
      </c>
      <c r="AT39" s="435">
        <v>0</v>
      </c>
      <c r="AU39" s="435">
        <v>0</v>
      </c>
      <c r="AV39" s="435">
        <v>0</v>
      </c>
      <c r="AW39" s="435">
        <v>0</v>
      </c>
      <c r="AX39" s="435">
        <v>0</v>
      </c>
      <c r="AY39" s="435">
        <v>0</v>
      </c>
      <c r="AZ39" s="435">
        <v>0</v>
      </c>
      <c r="BA39" s="435">
        <v>0</v>
      </c>
      <c r="BB39" s="435">
        <v>0</v>
      </c>
      <c r="BC39" s="435">
        <v>0</v>
      </c>
      <c r="BD39" s="435">
        <v>0</v>
      </c>
      <c r="BE39" s="435">
        <v>0</v>
      </c>
      <c r="BF39" s="435">
        <v>0</v>
      </c>
      <c r="BG39" s="435">
        <v>0</v>
      </c>
      <c r="BH39" s="435">
        <v>0</v>
      </c>
      <c r="BI39" s="435">
        <v>0</v>
      </c>
      <c r="BJ39" s="435">
        <v>0</v>
      </c>
      <c r="BK39" s="435">
        <v>0</v>
      </c>
      <c r="BL39" s="435">
        <v>0</v>
      </c>
      <c r="BM39" s="435">
        <v>0</v>
      </c>
      <c r="BN39" s="435">
        <v>0</v>
      </c>
      <c r="BO39" s="435">
        <v>0</v>
      </c>
      <c r="BP39" s="435">
        <v>0</v>
      </c>
      <c r="BQ39" s="435">
        <v>0</v>
      </c>
      <c r="BR39" s="435">
        <v>0</v>
      </c>
      <c r="BS39" s="435">
        <v>0</v>
      </c>
      <c r="BT39" s="435">
        <v>0</v>
      </c>
      <c r="BU39" s="435">
        <v>0</v>
      </c>
      <c r="BV39" s="435">
        <v>0</v>
      </c>
      <c r="BW39" s="435">
        <v>0</v>
      </c>
      <c r="BX39" s="435">
        <v>0</v>
      </c>
      <c r="BY39" s="435">
        <v>0</v>
      </c>
      <c r="BZ39" s="435">
        <v>0</v>
      </c>
      <c r="CA39" s="435">
        <v>0</v>
      </c>
      <c r="CB39" s="435">
        <v>0</v>
      </c>
      <c r="CC39" s="435">
        <v>0</v>
      </c>
      <c r="CD39" s="435">
        <v>0</v>
      </c>
      <c r="CE39" s="435">
        <v>0</v>
      </c>
      <c r="CF39" s="435">
        <v>0</v>
      </c>
      <c r="CG39" s="435">
        <v>0</v>
      </c>
      <c r="CH39" s="435">
        <v>0</v>
      </c>
    </row>
    <row r="40" spans="1:86" s="435" customFormat="1">
      <c r="A40" s="491" t="s">
        <v>3346</v>
      </c>
      <c r="B40" s="435">
        <v>7</v>
      </c>
      <c r="C40" s="492">
        <v>0</v>
      </c>
      <c r="D40" s="492">
        <v>0</v>
      </c>
      <c r="E40" s="435">
        <v>0</v>
      </c>
      <c r="F40" s="492">
        <v>0</v>
      </c>
      <c r="G40" s="492">
        <v>0</v>
      </c>
      <c r="H40" s="435">
        <v>64</v>
      </c>
      <c r="I40" s="492">
        <v>0</v>
      </c>
      <c r="J40" s="492">
        <v>0</v>
      </c>
      <c r="K40" s="435">
        <v>79</v>
      </c>
      <c r="L40" s="492">
        <v>0</v>
      </c>
      <c r="M40" s="492">
        <v>0</v>
      </c>
      <c r="N40" s="435">
        <v>0</v>
      </c>
      <c r="O40" s="492">
        <v>0</v>
      </c>
      <c r="P40" s="492">
        <v>0</v>
      </c>
      <c r="Q40" s="435">
        <v>0</v>
      </c>
      <c r="R40" s="492">
        <v>0</v>
      </c>
      <c r="S40" s="492">
        <v>0</v>
      </c>
      <c r="T40" s="435">
        <v>0</v>
      </c>
      <c r="U40" s="492">
        <v>0</v>
      </c>
      <c r="V40" s="492">
        <v>0</v>
      </c>
      <c r="W40" s="435">
        <v>0</v>
      </c>
      <c r="X40" s="492">
        <v>0</v>
      </c>
      <c r="Y40" s="492">
        <v>0</v>
      </c>
      <c r="Z40" s="435">
        <v>0</v>
      </c>
      <c r="AA40" s="492">
        <v>0</v>
      </c>
      <c r="AB40" s="492">
        <v>0</v>
      </c>
      <c r="AC40" s="492">
        <v>1</v>
      </c>
      <c r="AD40" s="492">
        <v>0</v>
      </c>
      <c r="AE40" s="435">
        <v>0</v>
      </c>
      <c r="AF40" s="435">
        <v>0</v>
      </c>
      <c r="AG40" s="493">
        <f t="shared" si="0"/>
        <v>7</v>
      </c>
      <c r="AH40" s="493">
        <f t="shared" si="1"/>
        <v>143</v>
      </c>
      <c r="AI40" s="493">
        <f t="shared" si="2"/>
        <v>0</v>
      </c>
      <c r="AJ40" s="493">
        <f t="shared" si="3"/>
        <v>150</v>
      </c>
      <c r="AK40" s="493">
        <f t="shared" si="4"/>
        <v>1</v>
      </c>
      <c r="AL40" s="493">
        <f t="shared" si="4"/>
        <v>0</v>
      </c>
      <c r="AM40" s="492">
        <v>1</v>
      </c>
      <c r="AN40" s="494" t="s">
        <v>3347</v>
      </c>
      <c r="AO40" s="435">
        <v>0</v>
      </c>
      <c r="AP40" s="435">
        <v>0</v>
      </c>
      <c r="AQ40" s="435">
        <v>0</v>
      </c>
      <c r="AR40" s="435">
        <v>0</v>
      </c>
      <c r="AS40" s="435">
        <v>0</v>
      </c>
      <c r="AT40" s="435">
        <v>0</v>
      </c>
      <c r="AU40" s="435">
        <v>0</v>
      </c>
      <c r="AV40" s="435">
        <v>0</v>
      </c>
      <c r="AW40" s="435">
        <v>0</v>
      </c>
      <c r="AX40" s="435">
        <v>0</v>
      </c>
      <c r="AY40" s="435">
        <v>0</v>
      </c>
      <c r="AZ40" s="435">
        <v>0</v>
      </c>
      <c r="BA40" s="435">
        <v>0</v>
      </c>
      <c r="BB40" s="435">
        <v>0</v>
      </c>
      <c r="BC40" s="435">
        <v>0</v>
      </c>
      <c r="BD40" s="435">
        <v>0</v>
      </c>
      <c r="BE40" s="435">
        <v>0</v>
      </c>
      <c r="BF40" s="435">
        <v>0</v>
      </c>
      <c r="BG40" s="435">
        <v>0</v>
      </c>
      <c r="BH40" s="435">
        <v>0</v>
      </c>
      <c r="BI40" s="435">
        <v>0</v>
      </c>
      <c r="BJ40" s="435">
        <v>0</v>
      </c>
      <c r="BK40" s="435">
        <v>0</v>
      </c>
      <c r="BL40" s="435">
        <v>0</v>
      </c>
      <c r="BM40" s="435">
        <v>0</v>
      </c>
      <c r="BN40" s="435">
        <v>0</v>
      </c>
      <c r="BO40" s="435">
        <v>0</v>
      </c>
      <c r="BP40" s="435">
        <v>0</v>
      </c>
      <c r="BQ40" s="435">
        <v>0</v>
      </c>
      <c r="BR40" s="435">
        <v>0</v>
      </c>
      <c r="BS40" s="435">
        <v>0</v>
      </c>
      <c r="BT40" s="435">
        <v>0</v>
      </c>
      <c r="BU40" s="435">
        <v>0</v>
      </c>
      <c r="BV40" s="435">
        <v>0</v>
      </c>
      <c r="BW40" s="435">
        <v>0</v>
      </c>
      <c r="BX40" s="435">
        <v>0</v>
      </c>
      <c r="BY40" s="435">
        <v>0</v>
      </c>
      <c r="BZ40" s="435">
        <v>0</v>
      </c>
      <c r="CA40" s="435">
        <v>0</v>
      </c>
      <c r="CB40" s="435">
        <v>0</v>
      </c>
      <c r="CC40" s="435">
        <v>0</v>
      </c>
      <c r="CD40" s="435">
        <v>0</v>
      </c>
      <c r="CE40" s="435">
        <v>0</v>
      </c>
      <c r="CF40" s="435">
        <v>0</v>
      </c>
      <c r="CG40" s="435">
        <v>0</v>
      </c>
      <c r="CH40" s="435">
        <v>0</v>
      </c>
    </row>
    <row r="41" spans="1:86" s="435" customFormat="1">
      <c r="A41" s="499" t="s">
        <v>3348</v>
      </c>
      <c r="B41" s="435">
        <v>7</v>
      </c>
      <c r="C41" s="492">
        <v>0</v>
      </c>
      <c r="D41" s="492">
        <v>0</v>
      </c>
      <c r="E41" s="435">
        <v>0</v>
      </c>
      <c r="F41" s="492">
        <v>0</v>
      </c>
      <c r="G41" s="492">
        <v>0</v>
      </c>
      <c r="H41" s="435">
        <v>43</v>
      </c>
      <c r="I41" s="492">
        <v>0</v>
      </c>
      <c r="J41" s="492">
        <v>0</v>
      </c>
      <c r="K41" s="435">
        <v>111</v>
      </c>
      <c r="L41" s="492">
        <v>0</v>
      </c>
      <c r="M41" s="492">
        <v>0</v>
      </c>
      <c r="N41" s="435">
        <v>24</v>
      </c>
      <c r="O41" s="492">
        <v>0</v>
      </c>
      <c r="P41" s="492">
        <v>0</v>
      </c>
      <c r="Q41" s="435">
        <v>14</v>
      </c>
      <c r="R41" s="492">
        <v>0</v>
      </c>
      <c r="S41" s="492">
        <v>0</v>
      </c>
      <c r="T41" s="435">
        <v>0</v>
      </c>
      <c r="U41" s="492">
        <v>0</v>
      </c>
      <c r="V41" s="492">
        <v>0</v>
      </c>
      <c r="W41" s="435">
        <v>0</v>
      </c>
      <c r="X41" s="492">
        <v>0</v>
      </c>
      <c r="Y41" s="492">
        <v>0</v>
      </c>
      <c r="Z41" s="435">
        <v>0</v>
      </c>
      <c r="AA41" s="492">
        <v>0</v>
      </c>
      <c r="AB41" s="492">
        <v>0</v>
      </c>
      <c r="AC41" s="492">
        <v>0</v>
      </c>
      <c r="AD41" s="492">
        <v>0</v>
      </c>
      <c r="AE41" s="435">
        <v>0</v>
      </c>
      <c r="AF41" s="435">
        <v>0</v>
      </c>
      <c r="AG41" s="493">
        <f t="shared" si="0"/>
        <v>7</v>
      </c>
      <c r="AH41" s="493">
        <f t="shared" si="1"/>
        <v>178</v>
      </c>
      <c r="AI41" s="493">
        <f t="shared" si="2"/>
        <v>0</v>
      </c>
      <c r="AJ41" s="493">
        <f t="shared" si="3"/>
        <v>185</v>
      </c>
      <c r="AK41" s="493">
        <f t="shared" si="4"/>
        <v>0</v>
      </c>
      <c r="AL41" s="493">
        <f t="shared" si="4"/>
        <v>0</v>
      </c>
      <c r="AM41" s="492">
        <v>0</v>
      </c>
      <c r="AN41" s="494" t="s">
        <v>1609</v>
      </c>
      <c r="AO41" s="435">
        <v>0</v>
      </c>
      <c r="AP41" s="435">
        <v>0</v>
      </c>
      <c r="AQ41" s="435">
        <v>0</v>
      </c>
      <c r="AR41" s="435">
        <v>0</v>
      </c>
      <c r="AS41" s="435">
        <v>0</v>
      </c>
      <c r="AT41" s="435">
        <v>0</v>
      </c>
      <c r="AU41" s="435">
        <v>0</v>
      </c>
      <c r="AV41" s="435">
        <v>0</v>
      </c>
      <c r="AW41" s="435">
        <v>0</v>
      </c>
      <c r="AX41" s="435">
        <v>0</v>
      </c>
      <c r="AY41" s="435">
        <v>0</v>
      </c>
      <c r="AZ41" s="435">
        <v>0</v>
      </c>
      <c r="BA41" s="435">
        <v>0</v>
      </c>
      <c r="BB41" s="435">
        <v>0</v>
      </c>
      <c r="BC41" s="435">
        <v>0</v>
      </c>
      <c r="BD41" s="435">
        <v>0</v>
      </c>
      <c r="BE41" s="435">
        <v>0</v>
      </c>
      <c r="BF41" s="435">
        <v>0</v>
      </c>
      <c r="BG41" s="435">
        <v>0</v>
      </c>
      <c r="BH41" s="435">
        <v>0</v>
      </c>
      <c r="BI41" s="435">
        <v>0</v>
      </c>
      <c r="BJ41" s="435">
        <v>0</v>
      </c>
      <c r="BK41" s="435">
        <v>0</v>
      </c>
      <c r="BL41" s="435">
        <v>0</v>
      </c>
      <c r="BM41" s="435">
        <v>0</v>
      </c>
      <c r="BN41" s="435">
        <v>0</v>
      </c>
      <c r="BO41" s="435">
        <v>0</v>
      </c>
      <c r="BP41" s="435">
        <v>0</v>
      </c>
      <c r="BQ41" s="435">
        <v>0</v>
      </c>
      <c r="BR41" s="435">
        <v>0</v>
      </c>
      <c r="BS41" s="435">
        <v>0</v>
      </c>
      <c r="BT41" s="435">
        <v>0</v>
      </c>
      <c r="BU41" s="435">
        <v>0</v>
      </c>
      <c r="BV41" s="435">
        <v>0</v>
      </c>
      <c r="BW41" s="435">
        <v>0</v>
      </c>
      <c r="BX41" s="435">
        <v>0</v>
      </c>
      <c r="BY41" s="435">
        <v>0</v>
      </c>
      <c r="BZ41" s="435">
        <v>0</v>
      </c>
      <c r="CA41" s="435">
        <v>0</v>
      </c>
      <c r="CB41" s="435">
        <v>0</v>
      </c>
      <c r="CC41" s="435">
        <v>0</v>
      </c>
      <c r="CD41" s="435">
        <v>0</v>
      </c>
      <c r="CE41" s="435">
        <v>0</v>
      </c>
      <c r="CF41" s="435">
        <v>0</v>
      </c>
      <c r="CG41" s="435">
        <v>0</v>
      </c>
      <c r="CH41" s="435">
        <v>0</v>
      </c>
    </row>
    <row r="42" spans="1:86" s="435" customFormat="1">
      <c r="A42" s="491" t="s">
        <v>3349</v>
      </c>
      <c r="B42" s="435">
        <v>5</v>
      </c>
      <c r="C42" s="492">
        <v>0</v>
      </c>
      <c r="D42" s="492">
        <v>0</v>
      </c>
      <c r="E42" s="435">
        <v>60</v>
      </c>
      <c r="F42" s="492">
        <v>0</v>
      </c>
      <c r="G42" s="492">
        <v>0</v>
      </c>
      <c r="H42" s="435">
        <v>53</v>
      </c>
      <c r="I42" s="492">
        <v>0</v>
      </c>
      <c r="J42" s="492">
        <v>0</v>
      </c>
      <c r="K42" s="435">
        <v>26</v>
      </c>
      <c r="L42" s="492">
        <v>0</v>
      </c>
      <c r="M42" s="492">
        <v>0</v>
      </c>
      <c r="N42" s="435">
        <v>11</v>
      </c>
      <c r="O42" s="492">
        <v>0</v>
      </c>
      <c r="P42" s="492">
        <v>0</v>
      </c>
      <c r="Q42" s="435">
        <v>4</v>
      </c>
      <c r="R42" s="492">
        <v>0</v>
      </c>
      <c r="S42" s="492">
        <v>0</v>
      </c>
      <c r="T42" s="435">
        <v>0</v>
      </c>
      <c r="U42" s="492">
        <v>0</v>
      </c>
      <c r="V42" s="492">
        <v>0</v>
      </c>
      <c r="W42" s="435">
        <v>0</v>
      </c>
      <c r="X42" s="492">
        <v>0</v>
      </c>
      <c r="Y42" s="492">
        <v>0</v>
      </c>
      <c r="Z42" s="435">
        <v>0</v>
      </c>
      <c r="AA42" s="492">
        <v>0</v>
      </c>
      <c r="AB42" s="492">
        <v>0</v>
      </c>
      <c r="AC42" s="492">
        <v>0</v>
      </c>
      <c r="AD42" s="492">
        <v>0</v>
      </c>
      <c r="AE42" s="435">
        <v>0</v>
      </c>
      <c r="AF42" s="435">
        <v>0</v>
      </c>
      <c r="AG42" s="493">
        <f t="shared" si="0"/>
        <v>5</v>
      </c>
      <c r="AH42" s="493">
        <f t="shared" si="1"/>
        <v>150</v>
      </c>
      <c r="AI42" s="493">
        <f t="shared" si="2"/>
        <v>0</v>
      </c>
      <c r="AJ42" s="493">
        <f t="shared" si="3"/>
        <v>155</v>
      </c>
      <c r="AK42" s="493">
        <f t="shared" si="4"/>
        <v>0</v>
      </c>
      <c r="AL42" s="493">
        <f t="shared" si="4"/>
        <v>0</v>
      </c>
      <c r="AM42" s="492">
        <v>0</v>
      </c>
      <c r="AN42" s="494" t="s">
        <v>1609</v>
      </c>
      <c r="AO42" s="435">
        <v>0</v>
      </c>
      <c r="AP42" s="435">
        <v>0</v>
      </c>
      <c r="AQ42" s="435">
        <v>0</v>
      </c>
      <c r="AR42" s="435">
        <v>0</v>
      </c>
      <c r="AS42" s="435">
        <v>0</v>
      </c>
      <c r="AT42" s="435">
        <v>0</v>
      </c>
      <c r="AU42" s="435">
        <v>0</v>
      </c>
      <c r="AV42" s="435">
        <v>0</v>
      </c>
      <c r="AW42" s="435">
        <v>0</v>
      </c>
      <c r="AX42" s="435">
        <v>0</v>
      </c>
      <c r="AY42" s="435">
        <v>0</v>
      </c>
      <c r="AZ42" s="435">
        <v>0</v>
      </c>
      <c r="BA42" s="435">
        <v>0</v>
      </c>
      <c r="BB42" s="435">
        <v>0</v>
      </c>
      <c r="BC42" s="435">
        <v>0</v>
      </c>
      <c r="BD42" s="435">
        <v>0</v>
      </c>
      <c r="BE42" s="435">
        <v>0</v>
      </c>
      <c r="BF42" s="435">
        <v>0</v>
      </c>
      <c r="BG42" s="435">
        <v>0</v>
      </c>
      <c r="BH42" s="435">
        <v>0</v>
      </c>
      <c r="BI42" s="435">
        <v>0</v>
      </c>
      <c r="BJ42" s="435">
        <v>0</v>
      </c>
      <c r="BK42" s="435">
        <v>0</v>
      </c>
      <c r="BL42" s="435">
        <v>0</v>
      </c>
      <c r="BM42" s="435">
        <v>0</v>
      </c>
      <c r="BN42" s="435">
        <v>0</v>
      </c>
      <c r="BO42" s="435">
        <v>0</v>
      </c>
      <c r="BP42" s="435">
        <v>0</v>
      </c>
      <c r="BQ42" s="435">
        <v>0</v>
      </c>
      <c r="BR42" s="435">
        <v>0</v>
      </c>
      <c r="BS42" s="435">
        <v>0</v>
      </c>
      <c r="BT42" s="435">
        <v>0</v>
      </c>
      <c r="BU42" s="435">
        <v>0</v>
      </c>
      <c r="BV42" s="435">
        <v>0</v>
      </c>
      <c r="BW42" s="435">
        <v>0</v>
      </c>
      <c r="BX42" s="435">
        <v>0</v>
      </c>
      <c r="BY42" s="435">
        <v>0</v>
      </c>
      <c r="BZ42" s="435">
        <v>0</v>
      </c>
      <c r="CA42" s="435">
        <v>0</v>
      </c>
      <c r="CB42" s="435">
        <v>0</v>
      </c>
      <c r="CC42" s="435">
        <v>0</v>
      </c>
      <c r="CD42" s="435">
        <v>0</v>
      </c>
      <c r="CE42" s="435">
        <v>0</v>
      </c>
      <c r="CF42" s="435">
        <v>0</v>
      </c>
      <c r="CG42" s="435">
        <v>0</v>
      </c>
      <c r="CH42" s="435">
        <v>0</v>
      </c>
    </row>
    <row r="43" spans="1:86" s="435" customFormat="1">
      <c r="A43" s="491" t="s">
        <v>3350</v>
      </c>
      <c r="B43" s="500">
        <v>6</v>
      </c>
      <c r="C43" s="492">
        <v>0</v>
      </c>
      <c r="D43" s="492">
        <v>0</v>
      </c>
      <c r="E43" s="500">
        <v>2</v>
      </c>
      <c r="F43" s="492">
        <v>0</v>
      </c>
      <c r="G43" s="492">
        <v>0</v>
      </c>
      <c r="H43" s="500">
        <v>33</v>
      </c>
      <c r="I43" s="492">
        <v>0</v>
      </c>
      <c r="J43" s="492">
        <v>0</v>
      </c>
      <c r="K43" s="500">
        <v>0</v>
      </c>
      <c r="L43" s="492">
        <v>0</v>
      </c>
      <c r="M43" s="492">
        <v>0</v>
      </c>
      <c r="N43" s="500">
        <v>0</v>
      </c>
      <c r="O43" s="492">
        <v>0</v>
      </c>
      <c r="P43" s="492">
        <v>0</v>
      </c>
      <c r="Q43" s="500">
        <v>0</v>
      </c>
      <c r="R43" s="492">
        <v>0</v>
      </c>
      <c r="S43" s="492">
        <v>0</v>
      </c>
      <c r="T43" s="500">
        <v>0</v>
      </c>
      <c r="U43" s="492">
        <v>0</v>
      </c>
      <c r="V43" s="492">
        <v>0</v>
      </c>
      <c r="W43" s="500">
        <v>0</v>
      </c>
      <c r="X43" s="492">
        <v>0</v>
      </c>
      <c r="Y43" s="492">
        <v>0</v>
      </c>
      <c r="Z43" s="435">
        <v>0</v>
      </c>
      <c r="AA43" s="492">
        <v>0</v>
      </c>
      <c r="AB43" s="492">
        <v>0</v>
      </c>
      <c r="AC43" s="492">
        <v>0</v>
      </c>
      <c r="AD43" s="492">
        <v>0</v>
      </c>
      <c r="AE43" s="500">
        <v>0</v>
      </c>
      <c r="AF43" s="500">
        <v>0</v>
      </c>
      <c r="AG43" s="493">
        <f t="shared" si="0"/>
        <v>6</v>
      </c>
      <c r="AH43" s="493">
        <f t="shared" si="1"/>
        <v>35</v>
      </c>
      <c r="AI43" s="493">
        <f t="shared" si="2"/>
        <v>0</v>
      </c>
      <c r="AJ43" s="493">
        <f t="shared" si="3"/>
        <v>41</v>
      </c>
      <c r="AK43" s="493">
        <f t="shared" si="4"/>
        <v>0</v>
      </c>
      <c r="AL43" s="493">
        <f t="shared" si="4"/>
        <v>0</v>
      </c>
      <c r="AM43" s="492">
        <v>0</v>
      </c>
      <c r="AN43" s="494" t="s">
        <v>1609</v>
      </c>
      <c r="AO43" s="435">
        <v>0</v>
      </c>
      <c r="AP43" s="435">
        <v>0</v>
      </c>
      <c r="AQ43" s="435">
        <v>0</v>
      </c>
      <c r="AR43" s="435">
        <v>0</v>
      </c>
      <c r="AS43" s="435">
        <v>0</v>
      </c>
      <c r="AT43" s="435">
        <v>0</v>
      </c>
      <c r="AU43" s="435">
        <v>0</v>
      </c>
      <c r="AV43" s="435">
        <v>0</v>
      </c>
      <c r="AW43" s="435">
        <v>0</v>
      </c>
      <c r="AX43" s="435">
        <v>0</v>
      </c>
      <c r="AY43" s="435">
        <v>0</v>
      </c>
      <c r="AZ43" s="435">
        <v>0</v>
      </c>
      <c r="BA43" s="435">
        <v>0</v>
      </c>
      <c r="BB43" s="435">
        <v>0</v>
      </c>
      <c r="BC43" s="435">
        <v>0</v>
      </c>
      <c r="BD43" s="435">
        <v>0</v>
      </c>
      <c r="BE43" s="435">
        <v>0</v>
      </c>
      <c r="BF43" s="435">
        <v>0</v>
      </c>
      <c r="BG43" s="435">
        <v>0</v>
      </c>
      <c r="BH43" s="435">
        <v>0</v>
      </c>
      <c r="BI43" s="435">
        <v>0</v>
      </c>
      <c r="BJ43" s="435">
        <v>0</v>
      </c>
      <c r="BK43" s="435">
        <v>0</v>
      </c>
      <c r="BL43" s="435">
        <v>0</v>
      </c>
      <c r="BM43" s="435">
        <v>0</v>
      </c>
      <c r="BN43" s="435">
        <v>0</v>
      </c>
      <c r="BO43" s="435">
        <v>0</v>
      </c>
      <c r="BP43" s="435">
        <v>0</v>
      </c>
      <c r="BQ43" s="435">
        <v>0</v>
      </c>
      <c r="BR43" s="435">
        <v>0</v>
      </c>
      <c r="BS43" s="435">
        <v>0</v>
      </c>
      <c r="BT43" s="435">
        <v>0</v>
      </c>
      <c r="BU43" s="435">
        <v>0</v>
      </c>
      <c r="BV43" s="435">
        <v>0</v>
      </c>
      <c r="BW43" s="435">
        <v>0</v>
      </c>
      <c r="BX43" s="435">
        <v>0</v>
      </c>
      <c r="BY43" s="435">
        <v>0</v>
      </c>
      <c r="BZ43" s="435">
        <v>0</v>
      </c>
      <c r="CA43" s="435">
        <v>0</v>
      </c>
      <c r="CB43" s="435">
        <v>0</v>
      </c>
      <c r="CC43" s="435">
        <v>0</v>
      </c>
      <c r="CD43" s="435">
        <v>0</v>
      </c>
      <c r="CE43" s="435">
        <v>0</v>
      </c>
      <c r="CF43" s="435">
        <v>0</v>
      </c>
      <c r="CG43" s="435">
        <v>0</v>
      </c>
      <c r="CH43" s="435">
        <v>0</v>
      </c>
    </row>
    <row r="44" spans="1:86" s="435" customFormat="1">
      <c r="A44" s="491" t="s">
        <v>3351</v>
      </c>
      <c r="B44" s="435">
        <v>7</v>
      </c>
      <c r="C44" s="492">
        <v>0</v>
      </c>
      <c r="D44" s="492">
        <v>0</v>
      </c>
      <c r="E44" s="435">
        <v>9</v>
      </c>
      <c r="F44" s="492">
        <v>0</v>
      </c>
      <c r="G44" s="492">
        <v>0</v>
      </c>
      <c r="H44" s="435">
        <v>28</v>
      </c>
      <c r="I44" s="492">
        <v>0</v>
      </c>
      <c r="J44" s="492">
        <v>0</v>
      </c>
      <c r="K44" s="435">
        <v>1</v>
      </c>
      <c r="L44" s="492">
        <v>0</v>
      </c>
      <c r="M44" s="492">
        <v>0</v>
      </c>
      <c r="N44" s="435">
        <v>0</v>
      </c>
      <c r="O44" s="492">
        <v>0</v>
      </c>
      <c r="P44" s="492">
        <v>0</v>
      </c>
      <c r="Q44" s="435">
        <v>0</v>
      </c>
      <c r="R44" s="492">
        <v>0</v>
      </c>
      <c r="S44" s="492">
        <v>0</v>
      </c>
      <c r="T44" s="435">
        <v>0</v>
      </c>
      <c r="U44" s="492">
        <v>0</v>
      </c>
      <c r="V44" s="492">
        <v>0</v>
      </c>
      <c r="W44" s="435">
        <v>0</v>
      </c>
      <c r="X44" s="492">
        <v>0</v>
      </c>
      <c r="Y44" s="492">
        <v>0</v>
      </c>
      <c r="Z44" s="435">
        <v>0</v>
      </c>
      <c r="AA44" s="492">
        <v>0</v>
      </c>
      <c r="AB44" s="492">
        <v>0</v>
      </c>
      <c r="AC44" s="492">
        <v>0</v>
      </c>
      <c r="AD44" s="492">
        <v>0</v>
      </c>
      <c r="AE44" s="435">
        <v>0</v>
      </c>
      <c r="AF44" s="435">
        <v>0</v>
      </c>
      <c r="AG44" s="493">
        <f t="shared" si="0"/>
        <v>7</v>
      </c>
      <c r="AH44" s="493">
        <f t="shared" si="1"/>
        <v>38</v>
      </c>
      <c r="AI44" s="493">
        <f t="shared" si="2"/>
        <v>0</v>
      </c>
      <c r="AJ44" s="493">
        <f t="shared" si="3"/>
        <v>45</v>
      </c>
      <c r="AK44" s="493">
        <f t="shared" si="4"/>
        <v>0</v>
      </c>
      <c r="AL44" s="493">
        <f t="shared" si="4"/>
        <v>0</v>
      </c>
      <c r="AM44" s="492">
        <v>0</v>
      </c>
      <c r="AN44" s="494" t="s">
        <v>1609</v>
      </c>
      <c r="AO44" s="435">
        <v>0</v>
      </c>
      <c r="AP44" s="435">
        <v>0</v>
      </c>
      <c r="AQ44" s="435">
        <v>0</v>
      </c>
      <c r="AR44" s="435">
        <v>0</v>
      </c>
      <c r="AS44" s="435">
        <v>0</v>
      </c>
      <c r="AT44" s="435">
        <v>0</v>
      </c>
      <c r="AU44" s="435">
        <v>0</v>
      </c>
      <c r="AV44" s="435">
        <v>0</v>
      </c>
      <c r="AW44" s="435">
        <v>0</v>
      </c>
      <c r="AX44" s="435">
        <v>0</v>
      </c>
      <c r="AY44" s="435">
        <v>0</v>
      </c>
      <c r="AZ44" s="435">
        <v>0</v>
      </c>
      <c r="BA44" s="435">
        <v>0</v>
      </c>
      <c r="BB44" s="435">
        <v>0</v>
      </c>
      <c r="BC44" s="435">
        <v>0</v>
      </c>
      <c r="BD44" s="435">
        <v>0</v>
      </c>
      <c r="BE44" s="435">
        <v>0</v>
      </c>
      <c r="BF44" s="435">
        <v>0</v>
      </c>
      <c r="BG44" s="435">
        <v>0</v>
      </c>
      <c r="BH44" s="435">
        <v>0</v>
      </c>
      <c r="BI44" s="435">
        <v>0</v>
      </c>
      <c r="BJ44" s="435">
        <v>0</v>
      </c>
      <c r="BK44" s="435">
        <v>0</v>
      </c>
      <c r="BL44" s="435">
        <v>0</v>
      </c>
      <c r="BM44" s="435">
        <v>0</v>
      </c>
      <c r="BN44" s="435">
        <v>0</v>
      </c>
      <c r="BO44" s="435">
        <v>0</v>
      </c>
      <c r="BP44" s="435">
        <v>0</v>
      </c>
      <c r="BQ44" s="435">
        <v>0</v>
      </c>
      <c r="BR44" s="435">
        <v>0</v>
      </c>
      <c r="BS44" s="435">
        <v>0</v>
      </c>
      <c r="BT44" s="435">
        <v>0</v>
      </c>
      <c r="BU44" s="435">
        <v>0</v>
      </c>
      <c r="BV44" s="435">
        <v>0</v>
      </c>
      <c r="BW44" s="435">
        <v>0</v>
      </c>
      <c r="BX44" s="435">
        <v>0</v>
      </c>
      <c r="BY44" s="435">
        <v>0</v>
      </c>
      <c r="BZ44" s="435">
        <v>0</v>
      </c>
      <c r="CA44" s="435">
        <v>0</v>
      </c>
      <c r="CB44" s="435">
        <v>0</v>
      </c>
      <c r="CC44" s="435">
        <v>0</v>
      </c>
      <c r="CD44" s="435">
        <v>0</v>
      </c>
      <c r="CE44" s="435">
        <v>0</v>
      </c>
      <c r="CF44" s="435">
        <v>0</v>
      </c>
      <c r="CG44" s="435">
        <v>0</v>
      </c>
      <c r="CH44" s="435">
        <v>0</v>
      </c>
    </row>
    <row r="45" spans="1:86" s="435" customFormat="1">
      <c r="A45" s="491" t="s">
        <v>3352</v>
      </c>
      <c r="B45" s="435">
        <v>7</v>
      </c>
      <c r="C45" s="492">
        <v>0</v>
      </c>
      <c r="D45" s="492">
        <v>0</v>
      </c>
      <c r="E45" s="435">
        <v>51</v>
      </c>
      <c r="F45" s="492">
        <v>0</v>
      </c>
      <c r="G45" s="492">
        <v>0</v>
      </c>
      <c r="H45" s="435">
        <v>34</v>
      </c>
      <c r="I45" s="492">
        <v>0</v>
      </c>
      <c r="J45" s="492">
        <v>0</v>
      </c>
      <c r="K45" s="435">
        <v>113</v>
      </c>
      <c r="L45" s="492">
        <v>0</v>
      </c>
      <c r="M45" s="492">
        <v>0</v>
      </c>
      <c r="N45" s="435">
        <v>9</v>
      </c>
      <c r="O45" s="492">
        <v>0</v>
      </c>
      <c r="P45" s="492">
        <v>0</v>
      </c>
      <c r="Q45" s="435">
        <v>0</v>
      </c>
      <c r="R45" s="492">
        <v>0</v>
      </c>
      <c r="S45" s="492">
        <v>0</v>
      </c>
      <c r="T45" s="435">
        <v>0</v>
      </c>
      <c r="U45" s="492">
        <v>0</v>
      </c>
      <c r="V45" s="492">
        <v>0</v>
      </c>
      <c r="W45" s="435">
        <v>0</v>
      </c>
      <c r="X45" s="492">
        <v>0</v>
      </c>
      <c r="Y45" s="492">
        <v>0</v>
      </c>
      <c r="Z45" s="435">
        <v>0</v>
      </c>
      <c r="AA45" s="492">
        <v>0</v>
      </c>
      <c r="AB45" s="492">
        <v>0</v>
      </c>
      <c r="AC45" s="492">
        <v>0</v>
      </c>
      <c r="AD45" s="492">
        <v>0</v>
      </c>
      <c r="AE45" s="435">
        <v>0</v>
      </c>
      <c r="AF45" s="435">
        <v>0</v>
      </c>
      <c r="AG45" s="493">
        <f t="shared" si="0"/>
        <v>7</v>
      </c>
      <c r="AH45" s="493">
        <f t="shared" si="1"/>
        <v>207</v>
      </c>
      <c r="AI45" s="493">
        <f t="shared" si="2"/>
        <v>0</v>
      </c>
      <c r="AJ45" s="493">
        <f t="shared" si="3"/>
        <v>214</v>
      </c>
      <c r="AK45" s="493">
        <f t="shared" si="4"/>
        <v>0</v>
      </c>
      <c r="AL45" s="493">
        <f t="shared" si="4"/>
        <v>0</v>
      </c>
      <c r="AM45" s="492">
        <v>0</v>
      </c>
      <c r="AN45" s="494" t="s">
        <v>1609</v>
      </c>
      <c r="AO45" s="435">
        <v>0</v>
      </c>
      <c r="AP45" s="435">
        <v>0</v>
      </c>
      <c r="AQ45" s="435">
        <v>0</v>
      </c>
      <c r="AR45" s="435">
        <v>0</v>
      </c>
      <c r="AS45" s="435">
        <v>0</v>
      </c>
      <c r="AT45" s="435">
        <v>0</v>
      </c>
      <c r="AU45" s="435">
        <v>0</v>
      </c>
      <c r="AV45" s="435">
        <v>0</v>
      </c>
      <c r="AW45" s="435">
        <v>0</v>
      </c>
      <c r="AX45" s="435">
        <v>0</v>
      </c>
      <c r="AY45" s="435">
        <v>0</v>
      </c>
      <c r="AZ45" s="435">
        <v>0</v>
      </c>
      <c r="BA45" s="435">
        <v>0</v>
      </c>
      <c r="BB45" s="435">
        <v>0</v>
      </c>
      <c r="BC45" s="435">
        <v>0</v>
      </c>
      <c r="BD45" s="435">
        <v>0</v>
      </c>
      <c r="BE45" s="435">
        <v>0</v>
      </c>
      <c r="BF45" s="435">
        <v>0</v>
      </c>
      <c r="BG45" s="435">
        <v>0</v>
      </c>
      <c r="BH45" s="435">
        <v>0</v>
      </c>
      <c r="BI45" s="435">
        <v>0</v>
      </c>
      <c r="BJ45" s="435">
        <v>0</v>
      </c>
      <c r="BK45" s="435">
        <v>0</v>
      </c>
      <c r="BL45" s="435">
        <v>0</v>
      </c>
      <c r="BM45" s="435">
        <v>0</v>
      </c>
      <c r="BN45" s="435">
        <v>0</v>
      </c>
      <c r="BO45" s="435">
        <v>0</v>
      </c>
      <c r="BP45" s="435">
        <v>0</v>
      </c>
      <c r="BQ45" s="435">
        <v>0</v>
      </c>
      <c r="BR45" s="435">
        <v>0</v>
      </c>
      <c r="BS45" s="435">
        <v>0</v>
      </c>
      <c r="BT45" s="435">
        <v>0</v>
      </c>
      <c r="BU45" s="435">
        <v>0</v>
      </c>
      <c r="BV45" s="435">
        <v>0</v>
      </c>
      <c r="BW45" s="435">
        <v>0</v>
      </c>
      <c r="BX45" s="435">
        <v>0</v>
      </c>
      <c r="BY45" s="435">
        <v>0</v>
      </c>
      <c r="BZ45" s="435">
        <v>0</v>
      </c>
      <c r="CA45" s="435">
        <v>0</v>
      </c>
      <c r="CB45" s="435">
        <v>0</v>
      </c>
      <c r="CC45" s="435">
        <v>0</v>
      </c>
      <c r="CD45" s="435">
        <v>0</v>
      </c>
      <c r="CE45" s="435">
        <v>0</v>
      </c>
      <c r="CF45" s="435">
        <v>0</v>
      </c>
      <c r="CG45" s="435">
        <v>0</v>
      </c>
      <c r="CH45" s="435">
        <v>0</v>
      </c>
    </row>
    <row r="46" spans="1:86" s="435" customFormat="1">
      <c r="A46" s="491" t="s">
        <v>3353</v>
      </c>
      <c r="B46" s="435">
        <v>8</v>
      </c>
      <c r="C46" s="492">
        <v>0</v>
      </c>
      <c r="D46" s="492">
        <v>0</v>
      </c>
      <c r="E46" s="435">
        <v>0</v>
      </c>
      <c r="F46" s="492">
        <v>0</v>
      </c>
      <c r="G46" s="492">
        <v>0</v>
      </c>
      <c r="H46" s="435">
        <v>51</v>
      </c>
      <c r="I46" s="492">
        <v>0</v>
      </c>
      <c r="J46" s="492">
        <v>0</v>
      </c>
      <c r="K46" s="435">
        <v>21</v>
      </c>
      <c r="L46" s="492">
        <v>0</v>
      </c>
      <c r="M46" s="492">
        <v>0</v>
      </c>
      <c r="N46" s="435">
        <v>6</v>
      </c>
      <c r="O46" s="492">
        <v>0</v>
      </c>
      <c r="P46" s="492">
        <v>0</v>
      </c>
      <c r="Q46" s="435">
        <v>0</v>
      </c>
      <c r="R46" s="492">
        <v>0</v>
      </c>
      <c r="S46" s="492">
        <v>0</v>
      </c>
      <c r="T46" s="435">
        <v>0</v>
      </c>
      <c r="U46" s="492">
        <v>0</v>
      </c>
      <c r="V46" s="492">
        <v>0</v>
      </c>
      <c r="W46" s="435">
        <v>0</v>
      </c>
      <c r="X46" s="492">
        <v>0</v>
      </c>
      <c r="Y46" s="492">
        <v>0</v>
      </c>
      <c r="Z46" s="435">
        <v>0</v>
      </c>
      <c r="AA46" s="492">
        <v>0</v>
      </c>
      <c r="AB46" s="492">
        <v>0</v>
      </c>
      <c r="AC46" s="492">
        <v>0</v>
      </c>
      <c r="AD46" s="492">
        <v>0</v>
      </c>
      <c r="AE46" s="435">
        <v>0</v>
      </c>
      <c r="AF46" s="435">
        <v>0</v>
      </c>
      <c r="AG46" s="493">
        <f t="shared" si="0"/>
        <v>8</v>
      </c>
      <c r="AH46" s="493">
        <f t="shared" si="1"/>
        <v>78</v>
      </c>
      <c r="AI46" s="493">
        <f t="shared" si="2"/>
        <v>0</v>
      </c>
      <c r="AJ46" s="493">
        <f t="shared" si="3"/>
        <v>86</v>
      </c>
      <c r="AK46" s="493">
        <f t="shared" si="4"/>
        <v>0</v>
      </c>
      <c r="AL46" s="493">
        <f t="shared" si="4"/>
        <v>0</v>
      </c>
      <c r="AM46" s="492">
        <v>0</v>
      </c>
      <c r="AN46" s="494" t="s">
        <v>1609</v>
      </c>
      <c r="AO46" s="435">
        <v>0</v>
      </c>
      <c r="AP46" s="435">
        <v>0</v>
      </c>
      <c r="AQ46" s="435">
        <v>0</v>
      </c>
      <c r="AR46" s="435">
        <v>0</v>
      </c>
      <c r="AS46" s="435">
        <v>0</v>
      </c>
      <c r="AT46" s="435">
        <v>0</v>
      </c>
      <c r="AU46" s="435">
        <v>0</v>
      </c>
      <c r="AV46" s="435">
        <v>0</v>
      </c>
      <c r="AW46" s="435">
        <v>0</v>
      </c>
      <c r="AX46" s="435">
        <v>0</v>
      </c>
      <c r="AY46" s="435">
        <v>0</v>
      </c>
      <c r="AZ46" s="435">
        <v>0</v>
      </c>
      <c r="BA46" s="435">
        <v>0</v>
      </c>
      <c r="BB46" s="435">
        <v>0</v>
      </c>
      <c r="BC46" s="435">
        <v>0</v>
      </c>
      <c r="BD46" s="435">
        <v>0</v>
      </c>
      <c r="BE46" s="435">
        <v>0</v>
      </c>
      <c r="BF46" s="435">
        <v>0</v>
      </c>
      <c r="BG46" s="435">
        <v>0</v>
      </c>
      <c r="BH46" s="435">
        <v>0</v>
      </c>
      <c r="BI46" s="435">
        <v>0</v>
      </c>
      <c r="BJ46" s="435">
        <v>0</v>
      </c>
      <c r="BK46" s="435">
        <v>0</v>
      </c>
      <c r="BL46" s="435">
        <v>0</v>
      </c>
      <c r="BM46" s="435">
        <v>0</v>
      </c>
      <c r="BN46" s="435">
        <v>0</v>
      </c>
      <c r="BO46" s="435">
        <v>0</v>
      </c>
      <c r="BP46" s="435">
        <v>0</v>
      </c>
      <c r="BQ46" s="435">
        <v>0</v>
      </c>
      <c r="BR46" s="435">
        <v>0</v>
      </c>
      <c r="BS46" s="435">
        <v>0</v>
      </c>
      <c r="BT46" s="435">
        <v>0</v>
      </c>
      <c r="BU46" s="435">
        <v>0</v>
      </c>
      <c r="BV46" s="435">
        <v>0</v>
      </c>
      <c r="BW46" s="435">
        <v>0</v>
      </c>
      <c r="BX46" s="435">
        <v>0</v>
      </c>
      <c r="BY46" s="435">
        <v>0</v>
      </c>
      <c r="BZ46" s="435">
        <v>0</v>
      </c>
      <c r="CA46" s="435">
        <v>0</v>
      </c>
      <c r="CB46" s="435">
        <v>0</v>
      </c>
      <c r="CC46" s="435">
        <v>0</v>
      </c>
      <c r="CD46" s="435">
        <v>0</v>
      </c>
      <c r="CE46" s="435">
        <v>0</v>
      </c>
      <c r="CF46" s="435">
        <v>0</v>
      </c>
      <c r="CG46" s="435">
        <v>0</v>
      </c>
      <c r="CH46" s="435">
        <v>0</v>
      </c>
    </row>
    <row r="47" spans="1:86" s="435" customFormat="1">
      <c r="A47" s="499" t="s">
        <v>3354</v>
      </c>
      <c r="B47" s="435">
        <v>5</v>
      </c>
      <c r="C47" s="492">
        <v>0</v>
      </c>
      <c r="D47" s="492">
        <v>0</v>
      </c>
      <c r="E47" s="435">
        <v>0</v>
      </c>
      <c r="F47" s="492">
        <v>0</v>
      </c>
      <c r="G47" s="492">
        <v>0</v>
      </c>
      <c r="H47" s="435">
        <v>19</v>
      </c>
      <c r="I47" s="492">
        <v>0</v>
      </c>
      <c r="J47" s="492">
        <v>0</v>
      </c>
      <c r="K47" s="435">
        <v>0</v>
      </c>
      <c r="L47" s="492">
        <v>0</v>
      </c>
      <c r="M47" s="492">
        <v>0</v>
      </c>
      <c r="N47" s="435">
        <v>0</v>
      </c>
      <c r="O47" s="492">
        <v>0</v>
      </c>
      <c r="P47" s="492">
        <v>0</v>
      </c>
      <c r="Q47" s="435">
        <v>0</v>
      </c>
      <c r="R47" s="492">
        <v>0</v>
      </c>
      <c r="S47" s="492">
        <v>0</v>
      </c>
      <c r="T47" s="435">
        <v>0</v>
      </c>
      <c r="U47" s="492">
        <v>0</v>
      </c>
      <c r="V47" s="492">
        <v>0</v>
      </c>
      <c r="W47" s="435">
        <v>0</v>
      </c>
      <c r="X47" s="492">
        <v>0</v>
      </c>
      <c r="Y47" s="492">
        <v>0</v>
      </c>
      <c r="Z47" s="435">
        <v>0</v>
      </c>
      <c r="AA47" s="492">
        <v>0</v>
      </c>
      <c r="AB47" s="492">
        <v>0</v>
      </c>
      <c r="AC47" s="492">
        <v>0</v>
      </c>
      <c r="AD47" s="492">
        <v>0</v>
      </c>
      <c r="AE47" s="435">
        <v>0</v>
      </c>
      <c r="AF47" s="435">
        <v>0</v>
      </c>
      <c r="AG47" s="493">
        <f t="shared" si="0"/>
        <v>5</v>
      </c>
      <c r="AH47" s="493">
        <f t="shared" si="1"/>
        <v>19</v>
      </c>
      <c r="AI47" s="493">
        <f t="shared" si="2"/>
        <v>0</v>
      </c>
      <c r="AJ47" s="493">
        <f t="shared" si="3"/>
        <v>24</v>
      </c>
      <c r="AK47" s="493">
        <f t="shared" si="4"/>
        <v>0</v>
      </c>
      <c r="AL47" s="493">
        <f t="shared" si="4"/>
        <v>0</v>
      </c>
      <c r="AM47" s="492">
        <v>0</v>
      </c>
      <c r="AN47" s="494" t="s">
        <v>1609</v>
      </c>
      <c r="AO47" s="435">
        <v>0</v>
      </c>
      <c r="AP47" s="435">
        <v>0</v>
      </c>
      <c r="AQ47" s="435">
        <v>0</v>
      </c>
      <c r="AR47" s="435">
        <v>0</v>
      </c>
      <c r="AS47" s="435">
        <v>0</v>
      </c>
      <c r="AT47" s="435">
        <v>0</v>
      </c>
      <c r="AU47" s="435">
        <v>0</v>
      </c>
      <c r="AV47" s="435">
        <v>0</v>
      </c>
      <c r="AW47" s="435">
        <v>0</v>
      </c>
      <c r="AX47" s="435">
        <v>0</v>
      </c>
      <c r="AY47" s="435">
        <v>0</v>
      </c>
      <c r="AZ47" s="435">
        <v>0</v>
      </c>
      <c r="BA47" s="435">
        <v>0</v>
      </c>
      <c r="BB47" s="435">
        <v>0</v>
      </c>
      <c r="BC47" s="435">
        <v>0</v>
      </c>
      <c r="BD47" s="435">
        <v>0</v>
      </c>
      <c r="BE47" s="435">
        <v>0</v>
      </c>
      <c r="BF47" s="435">
        <v>0</v>
      </c>
      <c r="BG47" s="435">
        <v>0</v>
      </c>
      <c r="BH47" s="435">
        <v>0</v>
      </c>
      <c r="BI47" s="435">
        <v>0</v>
      </c>
      <c r="BJ47" s="435">
        <v>0</v>
      </c>
      <c r="BK47" s="435">
        <v>0</v>
      </c>
      <c r="BL47" s="435">
        <v>0</v>
      </c>
      <c r="BM47" s="435">
        <v>0</v>
      </c>
      <c r="BN47" s="435">
        <v>0</v>
      </c>
      <c r="BO47" s="435">
        <v>0</v>
      </c>
      <c r="BP47" s="435">
        <v>0</v>
      </c>
      <c r="BQ47" s="435">
        <v>0</v>
      </c>
      <c r="BR47" s="435">
        <v>0</v>
      </c>
      <c r="BS47" s="435">
        <v>0</v>
      </c>
      <c r="BT47" s="435">
        <v>0</v>
      </c>
      <c r="BU47" s="435">
        <v>0</v>
      </c>
      <c r="BV47" s="435">
        <v>0</v>
      </c>
      <c r="BW47" s="435">
        <v>0</v>
      </c>
      <c r="BX47" s="435">
        <v>0</v>
      </c>
      <c r="BY47" s="435">
        <v>0</v>
      </c>
      <c r="BZ47" s="435">
        <v>0</v>
      </c>
      <c r="CA47" s="435">
        <v>0</v>
      </c>
      <c r="CB47" s="435">
        <v>0</v>
      </c>
      <c r="CC47" s="435">
        <v>0</v>
      </c>
      <c r="CD47" s="435">
        <v>0</v>
      </c>
      <c r="CE47" s="435">
        <v>0</v>
      </c>
      <c r="CF47" s="435">
        <v>0</v>
      </c>
      <c r="CG47" s="435">
        <v>0</v>
      </c>
      <c r="CH47" s="435">
        <v>0</v>
      </c>
    </row>
    <row r="48" spans="1:86" s="435" customFormat="1">
      <c r="A48" s="491" t="s">
        <v>3355</v>
      </c>
      <c r="B48" s="435">
        <v>6</v>
      </c>
      <c r="C48" s="492">
        <v>0</v>
      </c>
      <c r="D48" s="492">
        <v>0</v>
      </c>
      <c r="E48" s="435">
        <v>8</v>
      </c>
      <c r="F48" s="492">
        <v>0</v>
      </c>
      <c r="G48" s="492">
        <v>0</v>
      </c>
      <c r="H48" s="435">
        <v>25</v>
      </c>
      <c r="I48" s="492">
        <v>0</v>
      </c>
      <c r="J48" s="492">
        <v>0</v>
      </c>
      <c r="K48" s="435">
        <v>6</v>
      </c>
      <c r="L48" s="492">
        <v>0</v>
      </c>
      <c r="M48" s="492">
        <v>0</v>
      </c>
      <c r="N48" s="435">
        <v>0</v>
      </c>
      <c r="O48" s="492">
        <v>0</v>
      </c>
      <c r="P48" s="492">
        <v>0</v>
      </c>
      <c r="Q48" s="435">
        <v>0</v>
      </c>
      <c r="R48" s="492">
        <v>0</v>
      </c>
      <c r="S48" s="492">
        <v>0</v>
      </c>
      <c r="T48" s="435">
        <v>0</v>
      </c>
      <c r="U48" s="492">
        <v>0</v>
      </c>
      <c r="V48" s="492">
        <v>0</v>
      </c>
      <c r="W48" s="435">
        <v>0</v>
      </c>
      <c r="X48" s="492">
        <v>0</v>
      </c>
      <c r="Y48" s="492">
        <v>0</v>
      </c>
      <c r="Z48" s="435">
        <v>0</v>
      </c>
      <c r="AA48" s="492">
        <v>0</v>
      </c>
      <c r="AB48" s="492">
        <v>0</v>
      </c>
      <c r="AC48" s="492">
        <v>0</v>
      </c>
      <c r="AD48" s="492">
        <v>0</v>
      </c>
      <c r="AE48" s="435">
        <v>0</v>
      </c>
      <c r="AF48" s="435">
        <v>0</v>
      </c>
      <c r="AG48" s="493">
        <f t="shared" si="0"/>
        <v>6</v>
      </c>
      <c r="AH48" s="493">
        <f t="shared" si="1"/>
        <v>39</v>
      </c>
      <c r="AI48" s="493">
        <f t="shared" si="2"/>
        <v>0</v>
      </c>
      <c r="AJ48" s="493">
        <f t="shared" si="3"/>
        <v>45</v>
      </c>
      <c r="AK48" s="493">
        <f t="shared" si="4"/>
        <v>0</v>
      </c>
      <c r="AL48" s="493">
        <f t="shared" si="4"/>
        <v>0</v>
      </c>
      <c r="AM48" s="492">
        <v>0</v>
      </c>
      <c r="AN48" s="495" t="s">
        <v>1609</v>
      </c>
      <c r="AO48" s="435">
        <v>0</v>
      </c>
      <c r="AP48" s="435">
        <v>0</v>
      </c>
      <c r="AQ48" s="435">
        <v>0</v>
      </c>
      <c r="AR48" s="435">
        <v>0</v>
      </c>
      <c r="AS48" s="435">
        <v>0</v>
      </c>
      <c r="AT48" s="435">
        <v>0</v>
      </c>
      <c r="AU48" s="435">
        <v>0</v>
      </c>
      <c r="AV48" s="435">
        <v>0</v>
      </c>
      <c r="AW48" s="435">
        <v>0</v>
      </c>
      <c r="AX48" s="435">
        <v>0</v>
      </c>
      <c r="AY48" s="435">
        <v>0</v>
      </c>
      <c r="AZ48" s="435">
        <v>0</v>
      </c>
      <c r="BA48" s="435">
        <v>0</v>
      </c>
      <c r="BB48" s="435">
        <v>0</v>
      </c>
      <c r="BC48" s="435">
        <v>0</v>
      </c>
      <c r="BD48" s="435">
        <v>0</v>
      </c>
      <c r="BE48" s="435">
        <v>0</v>
      </c>
      <c r="BF48" s="435">
        <v>0</v>
      </c>
      <c r="BG48" s="435">
        <v>0</v>
      </c>
      <c r="BH48" s="435">
        <v>0</v>
      </c>
      <c r="BI48" s="435">
        <v>0</v>
      </c>
      <c r="BJ48" s="435">
        <v>0</v>
      </c>
      <c r="BK48" s="435">
        <v>0</v>
      </c>
      <c r="BL48" s="435">
        <v>0</v>
      </c>
      <c r="BM48" s="435">
        <v>0</v>
      </c>
      <c r="BN48" s="435">
        <v>0</v>
      </c>
      <c r="BO48" s="435">
        <v>0</v>
      </c>
      <c r="BP48" s="435">
        <v>0</v>
      </c>
      <c r="BQ48" s="435">
        <v>0</v>
      </c>
      <c r="BR48" s="435">
        <v>0</v>
      </c>
      <c r="BS48" s="435">
        <v>0</v>
      </c>
      <c r="BT48" s="435">
        <v>0</v>
      </c>
      <c r="BU48" s="435">
        <v>0</v>
      </c>
      <c r="BV48" s="435">
        <v>0</v>
      </c>
      <c r="BW48" s="435">
        <v>0</v>
      </c>
      <c r="BX48" s="435">
        <v>0</v>
      </c>
      <c r="BY48" s="435">
        <v>0</v>
      </c>
      <c r="BZ48" s="435">
        <v>0</v>
      </c>
      <c r="CA48" s="435">
        <v>0</v>
      </c>
      <c r="CB48" s="435">
        <v>0</v>
      </c>
      <c r="CC48" s="435">
        <v>0</v>
      </c>
      <c r="CD48" s="435">
        <v>0</v>
      </c>
      <c r="CE48" s="435">
        <v>0</v>
      </c>
      <c r="CF48" s="435">
        <v>0</v>
      </c>
      <c r="CG48" s="435">
        <v>0</v>
      </c>
      <c r="CH48" s="435">
        <v>0</v>
      </c>
    </row>
    <row r="49" spans="1:86" s="435" customFormat="1">
      <c r="A49" s="491" t="s">
        <v>3356</v>
      </c>
      <c r="B49" s="435">
        <v>8</v>
      </c>
      <c r="C49" s="492">
        <v>0</v>
      </c>
      <c r="D49" s="492">
        <v>0</v>
      </c>
      <c r="E49" s="435">
        <v>32</v>
      </c>
      <c r="F49" s="492">
        <v>0</v>
      </c>
      <c r="G49" s="492">
        <v>0</v>
      </c>
      <c r="H49" s="435">
        <v>61</v>
      </c>
      <c r="I49" s="492">
        <v>0</v>
      </c>
      <c r="J49" s="492">
        <v>0</v>
      </c>
      <c r="K49" s="435">
        <v>1</v>
      </c>
      <c r="L49" s="492">
        <v>0</v>
      </c>
      <c r="M49" s="492">
        <v>0</v>
      </c>
      <c r="N49" s="435">
        <v>6</v>
      </c>
      <c r="O49" s="492">
        <v>0</v>
      </c>
      <c r="P49" s="492">
        <v>0</v>
      </c>
      <c r="Q49" s="435">
        <v>0</v>
      </c>
      <c r="R49" s="492">
        <v>0</v>
      </c>
      <c r="S49" s="492">
        <v>0</v>
      </c>
      <c r="T49" s="435">
        <v>0</v>
      </c>
      <c r="U49" s="492">
        <v>0</v>
      </c>
      <c r="V49" s="492">
        <v>0</v>
      </c>
      <c r="W49" s="435">
        <v>0</v>
      </c>
      <c r="X49" s="492">
        <v>0</v>
      </c>
      <c r="Y49" s="492">
        <v>0</v>
      </c>
      <c r="Z49" s="435">
        <v>0</v>
      </c>
      <c r="AA49" s="492">
        <v>0</v>
      </c>
      <c r="AB49" s="492">
        <v>0</v>
      </c>
      <c r="AC49" s="492">
        <v>0</v>
      </c>
      <c r="AD49" s="492">
        <v>0</v>
      </c>
      <c r="AE49" s="435">
        <v>0</v>
      </c>
      <c r="AF49" s="435">
        <v>0</v>
      </c>
      <c r="AG49" s="493">
        <f t="shared" si="0"/>
        <v>8</v>
      </c>
      <c r="AH49" s="493">
        <f t="shared" si="1"/>
        <v>100</v>
      </c>
      <c r="AI49" s="493">
        <f t="shared" si="2"/>
        <v>0</v>
      </c>
      <c r="AJ49" s="493">
        <f t="shared" si="3"/>
        <v>108</v>
      </c>
      <c r="AK49" s="493">
        <f t="shared" si="4"/>
        <v>0</v>
      </c>
      <c r="AL49" s="493">
        <f t="shared" si="4"/>
        <v>0</v>
      </c>
      <c r="AM49" s="492">
        <v>0</v>
      </c>
      <c r="AN49" s="495" t="s">
        <v>1609</v>
      </c>
      <c r="AO49" s="435">
        <v>0</v>
      </c>
      <c r="AP49" s="435">
        <v>0</v>
      </c>
      <c r="AQ49" s="435">
        <v>0</v>
      </c>
      <c r="AR49" s="435">
        <v>0</v>
      </c>
      <c r="AS49" s="435">
        <v>0</v>
      </c>
      <c r="AT49" s="435">
        <v>0</v>
      </c>
      <c r="AU49" s="435">
        <v>0</v>
      </c>
      <c r="AV49" s="435">
        <v>0</v>
      </c>
      <c r="AW49" s="435">
        <v>0</v>
      </c>
      <c r="AX49" s="435">
        <v>0</v>
      </c>
      <c r="AY49" s="435">
        <v>0</v>
      </c>
      <c r="AZ49" s="435">
        <v>0</v>
      </c>
      <c r="BA49" s="435">
        <v>0</v>
      </c>
      <c r="BB49" s="435">
        <v>0</v>
      </c>
      <c r="BC49" s="435">
        <v>0</v>
      </c>
      <c r="BD49" s="435">
        <v>0</v>
      </c>
      <c r="BE49" s="435">
        <v>0</v>
      </c>
      <c r="BF49" s="435">
        <v>0</v>
      </c>
      <c r="BG49" s="435">
        <v>0</v>
      </c>
      <c r="BH49" s="435">
        <v>0</v>
      </c>
      <c r="BI49" s="435">
        <v>0</v>
      </c>
      <c r="BJ49" s="435">
        <v>0</v>
      </c>
      <c r="BK49" s="435">
        <v>0</v>
      </c>
      <c r="BL49" s="435">
        <v>0</v>
      </c>
      <c r="BM49" s="435">
        <v>0</v>
      </c>
      <c r="BN49" s="435">
        <v>0</v>
      </c>
      <c r="BO49" s="435">
        <v>0</v>
      </c>
      <c r="BP49" s="435">
        <v>0</v>
      </c>
      <c r="BQ49" s="435">
        <v>0</v>
      </c>
      <c r="BR49" s="435">
        <v>0</v>
      </c>
      <c r="BS49" s="435">
        <v>0</v>
      </c>
      <c r="BT49" s="435">
        <v>0</v>
      </c>
      <c r="BU49" s="435">
        <v>0</v>
      </c>
      <c r="BV49" s="435">
        <v>0</v>
      </c>
      <c r="BW49" s="435">
        <v>0</v>
      </c>
      <c r="BX49" s="435">
        <v>0</v>
      </c>
      <c r="BY49" s="435">
        <v>0</v>
      </c>
      <c r="BZ49" s="435">
        <v>0</v>
      </c>
      <c r="CA49" s="435">
        <v>0</v>
      </c>
      <c r="CB49" s="435">
        <v>0</v>
      </c>
      <c r="CC49" s="435">
        <v>0</v>
      </c>
      <c r="CD49" s="435">
        <v>0</v>
      </c>
      <c r="CE49" s="435">
        <v>0</v>
      </c>
      <c r="CF49" s="435">
        <v>0</v>
      </c>
      <c r="CG49" s="435">
        <v>0</v>
      </c>
      <c r="CH49" s="435">
        <v>0</v>
      </c>
    </row>
    <row r="50" spans="1:86" s="435" customFormat="1">
      <c r="A50" s="491" t="s">
        <v>3357</v>
      </c>
      <c r="B50" s="435">
        <v>7</v>
      </c>
      <c r="C50" s="492">
        <v>0</v>
      </c>
      <c r="D50" s="492">
        <v>0</v>
      </c>
      <c r="E50" s="435">
        <v>1</v>
      </c>
      <c r="F50" s="492">
        <v>0</v>
      </c>
      <c r="G50" s="492">
        <v>0</v>
      </c>
      <c r="H50" s="435">
        <v>17</v>
      </c>
      <c r="I50" s="492">
        <v>0</v>
      </c>
      <c r="J50" s="492">
        <v>0</v>
      </c>
      <c r="K50" s="435">
        <v>3</v>
      </c>
      <c r="L50" s="492">
        <v>0</v>
      </c>
      <c r="M50" s="492">
        <v>0</v>
      </c>
      <c r="N50" s="435">
        <v>10</v>
      </c>
      <c r="O50" s="492">
        <v>0</v>
      </c>
      <c r="P50" s="492">
        <v>0</v>
      </c>
      <c r="Q50" s="435">
        <v>0</v>
      </c>
      <c r="R50" s="492">
        <v>0</v>
      </c>
      <c r="S50" s="492">
        <v>0</v>
      </c>
      <c r="T50" s="435">
        <v>0</v>
      </c>
      <c r="U50" s="492">
        <v>0</v>
      </c>
      <c r="V50" s="492">
        <v>0</v>
      </c>
      <c r="W50" s="435">
        <v>0</v>
      </c>
      <c r="X50" s="492">
        <v>0</v>
      </c>
      <c r="Y50" s="492">
        <v>0</v>
      </c>
      <c r="Z50" s="435">
        <v>0</v>
      </c>
      <c r="AA50" s="492">
        <v>0</v>
      </c>
      <c r="AB50" s="492">
        <v>0</v>
      </c>
      <c r="AC50" s="492">
        <v>0</v>
      </c>
      <c r="AD50" s="492">
        <v>0</v>
      </c>
      <c r="AE50" s="435">
        <v>0</v>
      </c>
      <c r="AF50" s="435">
        <v>0</v>
      </c>
      <c r="AG50" s="493">
        <f t="shared" si="0"/>
        <v>7</v>
      </c>
      <c r="AH50" s="493">
        <f t="shared" si="1"/>
        <v>31</v>
      </c>
      <c r="AI50" s="493">
        <f t="shared" si="2"/>
        <v>0</v>
      </c>
      <c r="AJ50" s="493">
        <f t="shared" si="3"/>
        <v>38</v>
      </c>
      <c r="AK50" s="493">
        <f t="shared" si="4"/>
        <v>0</v>
      </c>
      <c r="AL50" s="493">
        <f t="shared" si="4"/>
        <v>0</v>
      </c>
      <c r="AM50" s="492">
        <v>0</v>
      </c>
      <c r="AN50" s="494" t="s">
        <v>1609</v>
      </c>
      <c r="AO50" s="435">
        <v>0</v>
      </c>
      <c r="AP50" s="435">
        <v>0</v>
      </c>
      <c r="AQ50" s="435">
        <v>0</v>
      </c>
      <c r="AR50" s="435">
        <v>0</v>
      </c>
      <c r="AS50" s="435">
        <v>0</v>
      </c>
      <c r="AT50" s="435">
        <v>0</v>
      </c>
      <c r="AU50" s="435">
        <v>0</v>
      </c>
      <c r="AV50" s="435">
        <v>0</v>
      </c>
      <c r="AW50" s="435">
        <v>0</v>
      </c>
      <c r="AX50" s="435">
        <v>0</v>
      </c>
      <c r="AY50" s="435">
        <v>0</v>
      </c>
      <c r="AZ50" s="435">
        <v>0</v>
      </c>
      <c r="BA50" s="435">
        <v>0</v>
      </c>
      <c r="BB50" s="435">
        <v>0</v>
      </c>
      <c r="BC50" s="435">
        <v>0</v>
      </c>
      <c r="BD50" s="435">
        <v>0</v>
      </c>
      <c r="BE50" s="435">
        <v>0</v>
      </c>
      <c r="BF50" s="435">
        <v>0</v>
      </c>
      <c r="BG50" s="435">
        <v>0</v>
      </c>
      <c r="BH50" s="435">
        <v>0</v>
      </c>
      <c r="BI50" s="435">
        <v>0</v>
      </c>
      <c r="BJ50" s="435">
        <v>0</v>
      </c>
      <c r="BK50" s="435">
        <v>0</v>
      </c>
      <c r="BL50" s="435">
        <v>0</v>
      </c>
      <c r="BM50" s="435">
        <v>0</v>
      </c>
      <c r="BN50" s="435">
        <v>0</v>
      </c>
      <c r="BO50" s="435">
        <v>0</v>
      </c>
      <c r="BP50" s="435">
        <v>0</v>
      </c>
      <c r="BQ50" s="435">
        <v>0</v>
      </c>
      <c r="BR50" s="435">
        <v>0</v>
      </c>
      <c r="BS50" s="435">
        <v>0</v>
      </c>
      <c r="BT50" s="435">
        <v>0</v>
      </c>
      <c r="BU50" s="435">
        <v>0</v>
      </c>
      <c r="BV50" s="435">
        <v>0</v>
      </c>
      <c r="BW50" s="435">
        <v>0</v>
      </c>
      <c r="BX50" s="435">
        <v>0</v>
      </c>
      <c r="BY50" s="435">
        <v>0</v>
      </c>
      <c r="BZ50" s="435">
        <v>0</v>
      </c>
      <c r="CA50" s="435">
        <v>0</v>
      </c>
      <c r="CB50" s="435">
        <v>0</v>
      </c>
      <c r="CC50" s="435">
        <v>0</v>
      </c>
      <c r="CD50" s="435">
        <v>0</v>
      </c>
      <c r="CE50" s="435">
        <v>0</v>
      </c>
      <c r="CF50" s="435">
        <v>0</v>
      </c>
      <c r="CG50" s="435">
        <v>0</v>
      </c>
      <c r="CH50" s="435">
        <v>0</v>
      </c>
    </row>
    <row r="51" spans="1:86" s="435" customFormat="1">
      <c r="A51" s="491" t="s">
        <v>3358</v>
      </c>
      <c r="B51" s="435">
        <v>4</v>
      </c>
      <c r="C51" s="492">
        <v>0</v>
      </c>
      <c r="D51" s="492">
        <v>0</v>
      </c>
      <c r="E51" s="435">
        <v>20</v>
      </c>
      <c r="F51" s="492">
        <v>0</v>
      </c>
      <c r="G51" s="492">
        <v>0</v>
      </c>
      <c r="H51" s="435">
        <v>36</v>
      </c>
      <c r="I51" s="492">
        <v>0</v>
      </c>
      <c r="J51" s="492">
        <v>0</v>
      </c>
      <c r="K51" s="435">
        <v>18</v>
      </c>
      <c r="L51" s="492">
        <v>0</v>
      </c>
      <c r="M51" s="492">
        <v>0</v>
      </c>
      <c r="N51" s="435">
        <v>0</v>
      </c>
      <c r="O51" s="492">
        <v>0</v>
      </c>
      <c r="P51" s="492">
        <v>0</v>
      </c>
      <c r="Q51" s="435">
        <v>0</v>
      </c>
      <c r="R51" s="492">
        <v>0</v>
      </c>
      <c r="S51" s="492">
        <v>0</v>
      </c>
      <c r="T51" s="435">
        <v>0</v>
      </c>
      <c r="U51" s="492">
        <v>0</v>
      </c>
      <c r="V51" s="492">
        <v>0</v>
      </c>
      <c r="W51" s="435">
        <v>0</v>
      </c>
      <c r="X51" s="492">
        <v>0</v>
      </c>
      <c r="Y51" s="492">
        <v>0</v>
      </c>
      <c r="Z51" s="435">
        <v>0</v>
      </c>
      <c r="AA51" s="492">
        <v>0</v>
      </c>
      <c r="AB51" s="492">
        <v>0</v>
      </c>
      <c r="AC51" s="492">
        <v>0</v>
      </c>
      <c r="AD51" s="492">
        <v>0</v>
      </c>
      <c r="AE51" s="435">
        <v>0</v>
      </c>
      <c r="AF51" s="435">
        <v>0</v>
      </c>
      <c r="AG51" s="493">
        <f t="shared" si="0"/>
        <v>4</v>
      </c>
      <c r="AH51" s="493">
        <f t="shared" si="1"/>
        <v>74</v>
      </c>
      <c r="AI51" s="493">
        <f t="shared" si="2"/>
        <v>0</v>
      </c>
      <c r="AJ51" s="493">
        <f t="shared" si="3"/>
        <v>78</v>
      </c>
      <c r="AK51" s="493">
        <f t="shared" si="4"/>
        <v>0</v>
      </c>
      <c r="AL51" s="493">
        <f t="shared" si="4"/>
        <v>0</v>
      </c>
      <c r="AM51" s="492">
        <v>0</v>
      </c>
      <c r="AN51" s="494" t="s">
        <v>1609</v>
      </c>
      <c r="AO51" s="435">
        <v>0</v>
      </c>
      <c r="AP51" s="435">
        <v>0</v>
      </c>
      <c r="AQ51" s="435">
        <v>0</v>
      </c>
      <c r="AR51" s="435">
        <v>0</v>
      </c>
      <c r="AS51" s="435">
        <v>0</v>
      </c>
      <c r="AT51" s="435">
        <v>0</v>
      </c>
      <c r="AU51" s="435">
        <v>0</v>
      </c>
      <c r="AV51" s="435">
        <v>0</v>
      </c>
      <c r="AW51" s="435">
        <v>0</v>
      </c>
      <c r="AX51" s="435">
        <v>0</v>
      </c>
      <c r="AY51" s="435">
        <v>0</v>
      </c>
      <c r="AZ51" s="435">
        <v>0</v>
      </c>
      <c r="BA51" s="435">
        <v>0</v>
      </c>
      <c r="BB51" s="435">
        <v>0</v>
      </c>
      <c r="BC51" s="435">
        <v>0</v>
      </c>
      <c r="BD51" s="435">
        <v>0</v>
      </c>
      <c r="BE51" s="435">
        <v>0</v>
      </c>
      <c r="BF51" s="435">
        <v>0</v>
      </c>
      <c r="BG51" s="435">
        <v>0</v>
      </c>
      <c r="BH51" s="435">
        <v>0</v>
      </c>
      <c r="BI51" s="435">
        <v>0</v>
      </c>
      <c r="BJ51" s="435">
        <v>0</v>
      </c>
      <c r="BK51" s="435">
        <v>0</v>
      </c>
      <c r="BL51" s="435">
        <v>0</v>
      </c>
      <c r="BM51" s="435">
        <v>0</v>
      </c>
      <c r="BN51" s="435">
        <v>0</v>
      </c>
      <c r="BO51" s="435">
        <v>0</v>
      </c>
      <c r="BP51" s="435">
        <v>0</v>
      </c>
      <c r="BQ51" s="435">
        <v>0</v>
      </c>
      <c r="BR51" s="435">
        <v>0</v>
      </c>
      <c r="BS51" s="435">
        <v>0</v>
      </c>
      <c r="BT51" s="435">
        <v>0</v>
      </c>
      <c r="BU51" s="435">
        <v>0</v>
      </c>
      <c r="BV51" s="435">
        <v>0</v>
      </c>
      <c r="BW51" s="435">
        <v>0</v>
      </c>
      <c r="BX51" s="435">
        <v>0</v>
      </c>
      <c r="BY51" s="435">
        <v>0</v>
      </c>
      <c r="BZ51" s="435">
        <v>0</v>
      </c>
      <c r="CA51" s="435">
        <v>0</v>
      </c>
      <c r="CB51" s="435">
        <v>0</v>
      </c>
      <c r="CC51" s="435">
        <v>0</v>
      </c>
      <c r="CD51" s="435">
        <v>0</v>
      </c>
      <c r="CE51" s="435">
        <v>0</v>
      </c>
      <c r="CF51" s="435">
        <v>0</v>
      </c>
      <c r="CG51" s="435">
        <v>0</v>
      </c>
      <c r="CH51" s="435">
        <v>0</v>
      </c>
    </row>
    <row r="52" spans="1:86" s="435" customFormat="1">
      <c r="A52" s="491" t="s">
        <v>3359</v>
      </c>
      <c r="B52" s="435">
        <v>6</v>
      </c>
      <c r="C52" s="492">
        <v>0</v>
      </c>
      <c r="D52" s="492">
        <v>0</v>
      </c>
      <c r="E52" s="435">
        <v>13</v>
      </c>
      <c r="F52" s="492">
        <v>0</v>
      </c>
      <c r="G52" s="492">
        <v>0</v>
      </c>
      <c r="H52" s="435">
        <v>33</v>
      </c>
      <c r="I52" s="492">
        <v>0</v>
      </c>
      <c r="J52" s="492">
        <v>0</v>
      </c>
      <c r="K52" s="435">
        <v>0</v>
      </c>
      <c r="L52" s="492">
        <v>0</v>
      </c>
      <c r="M52" s="492">
        <v>0</v>
      </c>
      <c r="N52" s="435">
        <v>25</v>
      </c>
      <c r="O52" s="492">
        <v>0</v>
      </c>
      <c r="P52" s="492">
        <v>0</v>
      </c>
      <c r="Q52" s="435">
        <v>0</v>
      </c>
      <c r="R52" s="492">
        <v>0</v>
      </c>
      <c r="S52" s="492">
        <v>0</v>
      </c>
      <c r="T52" s="435">
        <v>0</v>
      </c>
      <c r="U52" s="492">
        <v>0</v>
      </c>
      <c r="V52" s="492">
        <v>0</v>
      </c>
      <c r="W52" s="435">
        <v>0</v>
      </c>
      <c r="X52" s="492">
        <v>0</v>
      </c>
      <c r="Y52" s="492">
        <v>0</v>
      </c>
      <c r="Z52" s="435">
        <v>0</v>
      </c>
      <c r="AA52" s="492">
        <v>0</v>
      </c>
      <c r="AB52" s="492">
        <v>0</v>
      </c>
      <c r="AC52" s="492">
        <v>0</v>
      </c>
      <c r="AD52" s="492">
        <v>0</v>
      </c>
      <c r="AE52" s="435">
        <v>0</v>
      </c>
      <c r="AF52" s="435">
        <v>0</v>
      </c>
      <c r="AG52" s="493">
        <f t="shared" si="0"/>
        <v>6</v>
      </c>
      <c r="AH52" s="493">
        <f t="shared" si="1"/>
        <v>71</v>
      </c>
      <c r="AI52" s="493">
        <f t="shared" si="2"/>
        <v>0</v>
      </c>
      <c r="AJ52" s="493">
        <f t="shared" si="3"/>
        <v>77</v>
      </c>
      <c r="AK52" s="493">
        <f t="shared" si="4"/>
        <v>0</v>
      </c>
      <c r="AL52" s="493">
        <f t="shared" si="4"/>
        <v>0</v>
      </c>
      <c r="AM52" s="492">
        <v>0</v>
      </c>
      <c r="AN52" s="494" t="s">
        <v>1609</v>
      </c>
      <c r="AO52" s="435">
        <v>0</v>
      </c>
      <c r="AP52" s="435">
        <v>0</v>
      </c>
      <c r="AQ52" s="435">
        <v>0</v>
      </c>
      <c r="AR52" s="435">
        <v>0</v>
      </c>
      <c r="AS52" s="435">
        <v>0</v>
      </c>
      <c r="AT52" s="435">
        <v>0</v>
      </c>
      <c r="AU52" s="435">
        <v>0</v>
      </c>
      <c r="AV52" s="435">
        <v>0</v>
      </c>
      <c r="AW52" s="435">
        <v>0</v>
      </c>
      <c r="AX52" s="435">
        <v>0</v>
      </c>
      <c r="AY52" s="435">
        <v>0</v>
      </c>
      <c r="AZ52" s="435">
        <v>0</v>
      </c>
      <c r="BA52" s="435">
        <v>0</v>
      </c>
      <c r="BB52" s="435">
        <v>0</v>
      </c>
      <c r="BC52" s="435">
        <v>0</v>
      </c>
      <c r="BD52" s="435">
        <v>0</v>
      </c>
      <c r="BE52" s="435">
        <v>0</v>
      </c>
      <c r="BF52" s="435">
        <v>0</v>
      </c>
      <c r="BG52" s="435">
        <v>0</v>
      </c>
      <c r="BH52" s="435">
        <v>0</v>
      </c>
      <c r="BI52" s="435">
        <v>0</v>
      </c>
      <c r="BJ52" s="435">
        <v>0</v>
      </c>
      <c r="BK52" s="435">
        <v>0</v>
      </c>
      <c r="BL52" s="435">
        <v>0</v>
      </c>
      <c r="BM52" s="435">
        <v>0</v>
      </c>
      <c r="BN52" s="435">
        <v>0</v>
      </c>
      <c r="BO52" s="435">
        <v>0</v>
      </c>
      <c r="BP52" s="435">
        <v>0</v>
      </c>
      <c r="BQ52" s="435">
        <v>0</v>
      </c>
      <c r="BR52" s="435">
        <v>0</v>
      </c>
      <c r="BS52" s="435">
        <v>0</v>
      </c>
      <c r="BT52" s="435">
        <v>0</v>
      </c>
      <c r="BU52" s="435">
        <v>0</v>
      </c>
      <c r="BV52" s="435">
        <v>0</v>
      </c>
      <c r="BW52" s="435">
        <v>0</v>
      </c>
      <c r="BX52" s="435">
        <v>0</v>
      </c>
      <c r="BY52" s="435">
        <v>0</v>
      </c>
      <c r="BZ52" s="435">
        <v>0</v>
      </c>
      <c r="CA52" s="435">
        <v>0</v>
      </c>
      <c r="CB52" s="435">
        <v>0</v>
      </c>
      <c r="CC52" s="435">
        <v>0</v>
      </c>
      <c r="CD52" s="435">
        <v>0</v>
      </c>
      <c r="CE52" s="435">
        <v>0</v>
      </c>
      <c r="CF52" s="435">
        <v>0</v>
      </c>
      <c r="CG52" s="435">
        <v>0</v>
      </c>
      <c r="CH52" s="435">
        <v>0</v>
      </c>
    </row>
    <row r="53" spans="1:86" s="435" customFormat="1">
      <c r="A53" s="491" t="s">
        <v>3360</v>
      </c>
      <c r="B53" s="435">
        <v>7</v>
      </c>
      <c r="C53" s="492">
        <v>0</v>
      </c>
      <c r="D53" s="492">
        <v>0</v>
      </c>
      <c r="E53" s="435">
        <v>0</v>
      </c>
      <c r="F53" s="492">
        <v>0</v>
      </c>
      <c r="G53" s="492">
        <v>0</v>
      </c>
      <c r="H53" s="435">
        <v>21</v>
      </c>
      <c r="I53" s="492">
        <v>0</v>
      </c>
      <c r="J53" s="492">
        <v>0</v>
      </c>
      <c r="K53" s="435">
        <v>1</v>
      </c>
      <c r="L53" s="492">
        <v>0</v>
      </c>
      <c r="M53" s="492">
        <v>0</v>
      </c>
      <c r="N53" s="435">
        <v>14</v>
      </c>
      <c r="O53" s="492">
        <v>0</v>
      </c>
      <c r="P53" s="492">
        <v>0</v>
      </c>
      <c r="Q53" s="435">
        <v>0</v>
      </c>
      <c r="R53" s="492">
        <v>0</v>
      </c>
      <c r="S53" s="492">
        <v>0</v>
      </c>
      <c r="T53" s="435">
        <v>0</v>
      </c>
      <c r="U53" s="492">
        <v>0</v>
      </c>
      <c r="V53" s="492">
        <v>0</v>
      </c>
      <c r="W53" s="435">
        <v>0</v>
      </c>
      <c r="X53" s="492">
        <v>0</v>
      </c>
      <c r="Y53" s="492">
        <v>0</v>
      </c>
      <c r="Z53" s="435">
        <v>0</v>
      </c>
      <c r="AA53" s="492">
        <v>0</v>
      </c>
      <c r="AB53" s="492">
        <v>0</v>
      </c>
      <c r="AC53" s="492">
        <v>0</v>
      </c>
      <c r="AD53" s="492">
        <v>0</v>
      </c>
      <c r="AE53" s="435">
        <v>0</v>
      </c>
      <c r="AF53" s="435">
        <v>0</v>
      </c>
      <c r="AG53" s="493">
        <f t="shared" si="0"/>
        <v>7</v>
      </c>
      <c r="AH53" s="493">
        <f t="shared" si="1"/>
        <v>36</v>
      </c>
      <c r="AI53" s="493">
        <f t="shared" si="2"/>
        <v>0</v>
      </c>
      <c r="AJ53" s="493">
        <f t="shared" si="3"/>
        <v>43</v>
      </c>
      <c r="AK53" s="493">
        <f t="shared" si="4"/>
        <v>0</v>
      </c>
      <c r="AL53" s="493">
        <f t="shared" si="4"/>
        <v>0</v>
      </c>
      <c r="AM53" s="492">
        <v>0</v>
      </c>
      <c r="AN53" s="494" t="s">
        <v>1609</v>
      </c>
      <c r="AO53" s="435">
        <v>0</v>
      </c>
      <c r="AP53" s="435">
        <v>0</v>
      </c>
      <c r="AQ53" s="435">
        <v>0</v>
      </c>
      <c r="AR53" s="435">
        <v>0</v>
      </c>
      <c r="AS53" s="435">
        <v>0</v>
      </c>
      <c r="AT53" s="435">
        <v>0</v>
      </c>
      <c r="AU53" s="435">
        <v>0</v>
      </c>
      <c r="AV53" s="435">
        <v>0</v>
      </c>
      <c r="AW53" s="435">
        <v>0</v>
      </c>
      <c r="AX53" s="435">
        <v>0</v>
      </c>
      <c r="AY53" s="435">
        <v>0</v>
      </c>
      <c r="AZ53" s="435">
        <v>0</v>
      </c>
      <c r="BA53" s="435">
        <v>0</v>
      </c>
      <c r="BB53" s="435">
        <v>0</v>
      </c>
      <c r="BC53" s="435">
        <v>0</v>
      </c>
      <c r="BD53" s="435">
        <v>0</v>
      </c>
      <c r="BE53" s="435">
        <v>0</v>
      </c>
      <c r="BF53" s="435">
        <v>0</v>
      </c>
      <c r="BG53" s="435">
        <v>0</v>
      </c>
      <c r="BH53" s="435">
        <v>0</v>
      </c>
      <c r="BI53" s="435">
        <v>0</v>
      </c>
      <c r="BJ53" s="435">
        <v>0</v>
      </c>
      <c r="BK53" s="435">
        <v>0</v>
      </c>
      <c r="BL53" s="435">
        <v>0</v>
      </c>
      <c r="BM53" s="435">
        <v>0</v>
      </c>
      <c r="BN53" s="435">
        <v>0</v>
      </c>
      <c r="BO53" s="435">
        <v>0</v>
      </c>
      <c r="BP53" s="435">
        <v>0</v>
      </c>
      <c r="BQ53" s="435">
        <v>0</v>
      </c>
      <c r="BR53" s="435">
        <v>0</v>
      </c>
      <c r="BS53" s="435">
        <v>0</v>
      </c>
      <c r="BT53" s="435">
        <v>0</v>
      </c>
      <c r="BU53" s="435">
        <v>0</v>
      </c>
      <c r="BV53" s="435">
        <v>0</v>
      </c>
      <c r="BW53" s="435">
        <v>0</v>
      </c>
      <c r="BX53" s="435">
        <v>0</v>
      </c>
      <c r="BY53" s="435">
        <v>0</v>
      </c>
      <c r="BZ53" s="435">
        <v>0</v>
      </c>
      <c r="CA53" s="435">
        <v>0</v>
      </c>
      <c r="CB53" s="435">
        <v>0</v>
      </c>
      <c r="CC53" s="435">
        <v>0</v>
      </c>
      <c r="CD53" s="435">
        <v>0</v>
      </c>
      <c r="CE53" s="435">
        <v>0</v>
      </c>
      <c r="CF53" s="435">
        <v>0</v>
      </c>
      <c r="CG53" s="435">
        <v>0</v>
      </c>
      <c r="CH53" s="435">
        <v>0</v>
      </c>
    </row>
    <row r="54" spans="1:86" s="435" customFormat="1">
      <c r="A54" s="491" t="s">
        <v>3361</v>
      </c>
      <c r="B54" s="435">
        <v>4</v>
      </c>
      <c r="C54" s="492">
        <v>0</v>
      </c>
      <c r="D54" s="492">
        <v>0</v>
      </c>
      <c r="E54" s="435">
        <v>7</v>
      </c>
      <c r="F54" s="492">
        <v>0</v>
      </c>
      <c r="G54" s="492">
        <v>0</v>
      </c>
      <c r="H54" s="435">
        <v>28</v>
      </c>
      <c r="I54" s="492">
        <v>0</v>
      </c>
      <c r="J54" s="492">
        <v>0</v>
      </c>
      <c r="K54" s="435">
        <v>0</v>
      </c>
      <c r="L54" s="492">
        <v>0</v>
      </c>
      <c r="M54" s="492">
        <v>0</v>
      </c>
      <c r="N54" s="435">
        <v>0</v>
      </c>
      <c r="O54" s="492">
        <v>0</v>
      </c>
      <c r="P54" s="492">
        <v>0</v>
      </c>
      <c r="Q54" s="435">
        <v>0</v>
      </c>
      <c r="R54" s="492">
        <v>0</v>
      </c>
      <c r="S54" s="492">
        <v>0</v>
      </c>
      <c r="T54" s="435">
        <v>0</v>
      </c>
      <c r="U54" s="492">
        <v>0</v>
      </c>
      <c r="V54" s="492">
        <v>0</v>
      </c>
      <c r="W54" s="435">
        <v>0</v>
      </c>
      <c r="X54" s="492">
        <v>0</v>
      </c>
      <c r="Y54" s="492">
        <v>0</v>
      </c>
      <c r="Z54" s="435">
        <v>0</v>
      </c>
      <c r="AA54" s="492">
        <v>0</v>
      </c>
      <c r="AB54" s="492">
        <v>0</v>
      </c>
      <c r="AC54" s="492">
        <v>0</v>
      </c>
      <c r="AD54" s="492">
        <v>0</v>
      </c>
      <c r="AE54" s="435">
        <v>0</v>
      </c>
      <c r="AF54" s="435">
        <v>0</v>
      </c>
      <c r="AG54" s="493">
        <f t="shared" si="0"/>
        <v>4</v>
      </c>
      <c r="AH54" s="493">
        <f t="shared" si="1"/>
        <v>35</v>
      </c>
      <c r="AI54" s="493">
        <f t="shared" si="2"/>
        <v>0</v>
      </c>
      <c r="AJ54" s="493">
        <f t="shared" si="3"/>
        <v>39</v>
      </c>
      <c r="AK54" s="493">
        <f t="shared" si="4"/>
        <v>0</v>
      </c>
      <c r="AL54" s="493">
        <f t="shared" si="4"/>
        <v>0</v>
      </c>
      <c r="AM54" s="492">
        <v>0</v>
      </c>
      <c r="AN54" s="494" t="s">
        <v>1609</v>
      </c>
      <c r="AO54" s="435">
        <v>0</v>
      </c>
      <c r="AP54" s="435">
        <v>0</v>
      </c>
      <c r="AQ54" s="435">
        <v>0</v>
      </c>
      <c r="AR54" s="435">
        <v>0</v>
      </c>
      <c r="AS54" s="435">
        <v>0</v>
      </c>
      <c r="AT54" s="435">
        <v>0</v>
      </c>
      <c r="AU54" s="435">
        <v>0</v>
      </c>
      <c r="AV54" s="435">
        <v>0</v>
      </c>
      <c r="AW54" s="435">
        <v>0</v>
      </c>
      <c r="AX54" s="435">
        <v>0</v>
      </c>
      <c r="AY54" s="435">
        <v>0</v>
      </c>
      <c r="AZ54" s="435">
        <v>0</v>
      </c>
      <c r="BA54" s="435">
        <v>0</v>
      </c>
      <c r="BB54" s="435">
        <v>0</v>
      </c>
      <c r="BC54" s="435">
        <v>0</v>
      </c>
      <c r="BD54" s="435">
        <v>0</v>
      </c>
      <c r="BE54" s="435">
        <v>0</v>
      </c>
      <c r="BF54" s="435">
        <v>0</v>
      </c>
      <c r="BG54" s="435">
        <v>0</v>
      </c>
      <c r="BH54" s="435">
        <v>0</v>
      </c>
      <c r="BI54" s="435">
        <v>0</v>
      </c>
      <c r="BJ54" s="435">
        <v>0</v>
      </c>
      <c r="BK54" s="435">
        <v>0</v>
      </c>
      <c r="BL54" s="435">
        <v>0</v>
      </c>
      <c r="BM54" s="435">
        <v>0</v>
      </c>
      <c r="BN54" s="435">
        <v>0</v>
      </c>
      <c r="BO54" s="435">
        <v>0</v>
      </c>
      <c r="BP54" s="435">
        <v>0</v>
      </c>
      <c r="BQ54" s="435">
        <v>0</v>
      </c>
      <c r="BR54" s="435">
        <v>0</v>
      </c>
      <c r="BS54" s="435">
        <v>0</v>
      </c>
      <c r="BT54" s="435">
        <v>0</v>
      </c>
      <c r="BU54" s="435">
        <v>0</v>
      </c>
      <c r="BV54" s="435">
        <v>0</v>
      </c>
      <c r="BW54" s="435">
        <v>0</v>
      </c>
      <c r="BX54" s="435">
        <v>0</v>
      </c>
      <c r="BY54" s="435">
        <v>0</v>
      </c>
      <c r="BZ54" s="435">
        <v>0</v>
      </c>
      <c r="CA54" s="435">
        <v>0</v>
      </c>
      <c r="CB54" s="435">
        <v>0</v>
      </c>
      <c r="CC54" s="435">
        <v>0</v>
      </c>
      <c r="CD54" s="435">
        <v>0</v>
      </c>
      <c r="CE54" s="435">
        <v>0</v>
      </c>
      <c r="CF54" s="435">
        <v>0</v>
      </c>
      <c r="CG54" s="435">
        <v>0</v>
      </c>
      <c r="CH54" s="435">
        <v>0</v>
      </c>
    </row>
    <row r="55" spans="1:86" s="435" customFormat="1" ht="105">
      <c r="A55" s="491" t="s">
        <v>3362</v>
      </c>
      <c r="B55" s="435">
        <v>7</v>
      </c>
      <c r="C55" s="492">
        <v>1</v>
      </c>
      <c r="D55" s="492">
        <v>0</v>
      </c>
      <c r="E55" s="435">
        <v>1</v>
      </c>
      <c r="F55" s="492">
        <v>0</v>
      </c>
      <c r="G55" s="492">
        <v>0</v>
      </c>
      <c r="H55" s="435">
        <v>60</v>
      </c>
      <c r="I55" s="492">
        <v>1</v>
      </c>
      <c r="J55" s="492">
        <v>0</v>
      </c>
      <c r="K55" s="435">
        <v>1</v>
      </c>
      <c r="L55" s="492">
        <v>0</v>
      </c>
      <c r="M55" s="492">
        <v>0</v>
      </c>
      <c r="N55" s="435">
        <v>0</v>
      </c>
      <c r="O55" s="492">
        <v>0</v>
      </c>
      <c r="P55" s="492">
        <v>0</v>
      </c>
      <c r="Q55" s="435">
        <v>0</v>
      </c>
      <c r="R55" s="492">
        <v>0</v>
      </c>
      <c r="S55" s="492">
        <v>0</v>
      </c>
      <c r="T55" s="435">
        <v>0</v>
      </c>
      <c r="U55" s="492">
        <v>0</v>
      </c>
      <c r="V55" s="492">
        <v>0</v>
      </c>
      <c r="W55" s="435">
        <v>0</v>
      </c>
      <c r="X55" s="492">
        <v>0</v>
      </c>
      <c r="Y55" s="492">
        <v>0</v>
      </c>
      <c r="Z55" s="435">
        <v>0</v>
      </c>
      <c r="AA55" s="492">
        <v>0</v>
      </c>
      <c r="AB55" s="492">
        <v>0</v>
      </c>
      <c r="AC55" s="492">
        <v>0</v>
      </c>
      <c r="AD55" s="492">
        <v>0</v>
      </c>
      <c r="AE55" s="435">
        <v>0</v>
      </c>
      <c r="AF55" s="435">
        <v>0</v>
      </c>
      <c r="AG55" s="493">
        <f t="shared" si="0"/>
        <v>7</v>
      </c>
      <c r="AH55" s="493">
        <f t="shared" si="1"/>
        <v>62</v>
      </c>
      <c r="AI55" s="493">
        <f t="shared" si="2"/>
        <v>0</v>
      </c>
      <c r="AJ55" s="493">
        <f t="shared" si="3"/>
        <v>69</v>
      </c>
      <c r="AK55" s="493">
        <f t="shared" si="4"/>
        <v>2</v>
      </c>
      <c r="AL55" s="493">
        <f t="shared" si="4"/>
        <v>0</v>
      </c>
      <c r="AM55" s="492">
        <v>17</v>
      </c>
      <c r="AN55" s="495" t="s">
        <v>3363</v>
      </c>
      <c r="AO55" s="435">
        <v>0</v>
      </c>
      <c r="AP55" s="435">
        <v>0</v>
      </c>
      <c r="AQ55" s="435">
        <v>0</v>
      </c>
      <c r="AR55" s="435">
        <v>0</v>
      </c>
      <c r="AS55" s="435">
        <v>0</v>
      </c>
      <c r="AT55" s="435">
        <v>0</v>
      </c>
      <c r="AU55" s="435">
        <v>0</v>
      </c>
      <c r="AV55" s="435">
        <v>0</v>
      </c>
      <c r="AW55" s="435">
        <v>0</v>
      </c>
      <c r="AX55" s="435">
        <v>0</v>
      </c>
      <c r="AY55" s="435">
        <v>0</v>
      </c>
      <c r="AZ55" s="435">
        <v>0</v>
      </c>
      <c r="BA55" s="435">
        <v>0</v>
      </c>
      <c r="BB55" s="435">
        <v>0</v>
      </c>
      <c r="BC55" s="435">
        <v>0</v>
      </c>
      <c r="BD55" s="435">
        <v>0</v>
      </c>
      <c r="BE55" s="435">
        <v>0</v>
      </c>
      <c r="BF55" s="435">
        <v>0</v>
      </c>
      <c r="BG55" s="435">
        <v>0</v>
      </c>
      <c r="BH55" s="435">
        <v>0</v>
      </c>
      <c r="BI55" s="435">
        <v>0</v>
      </c>
      <c r="BJ55" s="435">
        <v>0</v>
      </c>
      <c r="BK55" s="435">
        <v>0</v>
      </c>
      <c r="BL55" s="435">
        <v>0</v>
      </c>
      <c r="BM55" s="435">
        <v>0</v>
      </c>
      <c r="BN55" s="435">
        <v>0</v>
      </c>
      <c r="BO55" s="435">
        <v>0</v>
      </c>
      <c r="BP55" s="435">
        <v>0</v>
      </c>
      <c r="BQ55" s="435">
        <v>0</v>
      </c>
      <c r="BR55" s="435">
        <v>0</v>
      </c>
      <c r="BS55" s="435">
        <v>0</v>
      </c>
      <c r="BT55" s="435">
        <v>0</v>
      </c>
      <c r="BU55" s="435">
        <v>0</v>
      </c>
      <c r="BV55" s="435">
        <v>0</v>
      </c>
      <c r="BW55" s="435">
        <v>0</v>
      </c>
      <c r="BX55" s="435">
        <v>0</v>
      </c>
      <c r="BY55" s="435">
        <v>0</v>
      </c>
      <c r="BZ55" s="435">
        <v>0</v>
      </c>
      <c r="CA55" s="435">
        <v>0</v>
      </c>
      <c r="CB55" s="435">
        <v>0</v>
      </c>
      <c r="CC55" s="435">
        <v>0</v>
      </c>
      <c r="CD55" s="435">
        <v>0</v>
      </c>
      <c r="CE55" s="435">
        <v>0</v>
      </c>
      <c r="CF55" s="435">
        <v>0</v>
      </c>
      <c r="CG55" s="435">
        <v>0</v>
      </c>
      <c r="CH55" s="435">
        <v>0</v>
      </c>
    </row>
    <row r="56" spans="1:86" s="435" customFormat="1" ht="45">
      <c r="A56" s="491" t="s">
        <v>3364</v>
      </c>
      <c r="B56" s="435">
        <v>5</v>
      </c>
      <c r="C56" s="492">
        <v>1</v>
      </c>
      <c r="D56" s="492">
        <v>0</v>
      </c>
      <c r="E56" s="435">
        <v>1</v>
      </c>
      <c r="F56" s="492">
        <v>0</v>
      </c>
      <c r="G56" s="492">
        <v>0</v>
      </c>
      <c r="H56" s="435">
        <v>43</v>
      </c>
      <c r="I56" s="492">
        <v>0</v>
      </c>
      <c r="J56" s="492">
        <v>0</v>
      </c>
      <c r="K56" s="435">
        <v>44</v>
      </c>
      <c r="L56" s="492">
        <v>0</v>
      </c>
      <c r="M56" s="492">
        <v>0</v>
      </c>
      <c r="N56" s="435">
        <v>17</v>
      </c>
      <c r="O56" s="492">
        <v>0</v>
      </c>
      <c r="P56" s="492">
        <v>0</v>
      </c>
      <c r="Q56" s="435">
        <v>0</v>
      </c>
      <c r="R56" s="492">
        <v>0</v>
      </c>
      <c r="S56" s="492">
        <v>0</v>
      </c>
      <c r="T56" s="435">
        <v>0</v>
      </c>
      <c r="U56" s="492">
        <v>0</v>
      </c>
      <c r="V56" s="492">
        <v>0</v>
      </c>
      <c r="W56" s="435">
        <v>0</v>
      </c>
      <c r="X56" s="492">
        <v>0</v>
      </c>
      <c r="Y56" s="492">
        <v>0</v>
      </c>
      <c r="Z56" s="435">
        <v>0</v>
      </c>
      <c r="AA56" s="492">
        <v>0</v>
      </c>
      <c r="AB56" s="492">
        <v>0</v>
      </c>
      <c r="AC56" s="492">
        <v>0</v>
      </c>
      <c r="AD56" s="492">
        <v>0</v>
      </c>
      <c r="AE56" s="435">
        <v>0</v>
      </c>
      <c r="AF56" s="435">
        <v>0</v>
      </c>
      <c r="AG56" s="493">
        <f t="shared" si="0"/>
        <v>5</v>
      </c>
      <c r="AH56" s="493">
        <f t="shared" si="1"/>
        <v>105</v>
      </c>
      <c r="AI56" s="493">
        <f t="shared" si="2"/>
        <v>0</v>
      </c>
      <c r="AJ56" s="493">
        <f t="shared" si="3"/>
        <v>110</v>
      </c>
      <c r="AK56" s="493">
        <f t="shared" si="4"/>
        <v>1</v>
      </c>
      <c r="AL56" s="493">
        <f t="shared" si="4"/>
        <v>0</v>
      </c>
      <c r="AM56" s="492">
        <v>5</v>
      </c>
      <c r="AN56" s="494" t="s">
        <v>3365</v>
      </c>
      <c r="AO56" s="435">
        <v>0</v>
      </c>
      <c r="AP56" s="435">
        <v>0</v>
      </c>
      <c r="AQ56" s="435">
        <v>0</v>
      </c>
      <c r="AR56" s="435">
        <v>0</v>
      </c>
      <c r="AS56" s="435">
        <v>0</v>
      </c>
      <c r="AT56" s="435">
        <v>0</v>
      </c>
      <c r="AU56" s="435">
        <v>0</v>
      </c>
      <c r="AV56" s="435">
        <v>0</v>
      </c>
      <c r="AW56" s="435">
        <v>0</v>
      </c>
      <c r="AX56" s="435">
        <v>0</v>
      </c>
      <c r="AY56" s="435">
        <v>0</v>
      </c>
      <c r="AZ56" s="435">
        <v>0</v>
      </c>
      <c r="BA56" s="435">
        <v>0</v>
      </c>
      <c r="BB56" s="435">
        <v>0</v>
      </c>
      <c r="BC56" s="435">
        <v>0</v>
      </c>
      <c r="BD56" s="435">
        <v>0</v>
      </c>
      <c r="BE56" s="435">
        <v>0</v>
      </c>
      <c r="BF56" s="435">
        <v>0</v>
      </c>
      <c r="BG56" s="435">
        <v>0</v>
      </c>
      <c r="BH56" s="435">
        <v>0</v>
      </c>
      <c r="BI56" s="435">
        <v>0</v>
      </c>
      <c r="BJ56" s="435">
        <v>0</v>
      </c>
      <c r="BK56" s="435">
        <v>0</v>
      </c>
      <c r="BL56" s="435">
        <v>0</v>
      </c>
      <c r="BM56" s="435">
        <v>0</v>
      </c>
      <c r="BN56" s="435">
        <v>0</v>
      </c>
      <c r="BO56" s="435">
        <v>0</v>
      </c>
      <c r="BP56" s="435">
        <v>0</v>
      </c>
      <c r="BQ56" s="435">
        <v>0</v>
      </c>
      <c r="BR56" s="435">
        <v>0</v>
      </c>
      <c r="BS56" s="435">
        <v>0</v>
      </c>
      <c r="BT56" s="435">
        <v>0</v>
      </c>
      <c r="BU56" s="435">
        <v>0</v>
      </c>
      <c r="BV56" s="435">
        <v>0</v>
      </c>
      <c r="BW56" s="435">
        <v>0</v>
      </c>
      <c r="BX56" s="435">
        <v>0</v>
      </c>
      <c r="BY56" s="435">
        <v>0</v>
      </c>
      <c r="BZ56" s="435">
        <v>0</v>
      </c>
      <c r="CA56" s="435">
        <v>0</v>
      </c>
      <c r="CB56" s="435">
        <v>0</v>
      </c>
      <c r="CC56" s="435">
        <v>0</v>
      </c>
      <c r="CD56" s="435">
        <v>0</v>
      </c>
      <c r="CE56" s="435">
        <v>0</v>
      </c>
      <c r="CF56" s="435">
        <v>0</v>
      </c>
      <c r="CG56" s="435">
        <v>0</v>
      </c>
      <c r="CH56" s="435">
        <v>0</v>
      </c>
    </row>
    <row r="57" spans="1:86" s="435" customFormat="1">
      <c r="A57" s="491" t="s">
        <v>3366</v>
      </c>
      <c r="B57" s="435">
        <v>7</v>
      </c>
      <c r="C57" s="492">
        <v>0</v>
      </c>
      <c r="D57" s="492">
        <v>0</v>
      </c>
      <c r="E57" s="435">
        <v>46</v>
      </c>
      <c r="F57" s="492">
        <v>0</v>
      </c>
      <c r="G57" s="492">
        <v>0</v>
      </c>
      <c r="H57" s="435">
        <v>53</v>
      </c>
      <c r="I57" s="492">
        <v>0</v>
      </c>
      <c r="J57" s="492">
        <v>0</v>
      </c>
      <c r="K57" s="435">
        <v>1</v>
      </c>
      <c r="L57" s="492">
        <v>0</v>
      </c>
      <c r="M57" s="492">
        <v>0</v>
      </c>
      <c r="N57" s="435">
        <v>24</v>
      </c>
      <c r="O57" s="492">
        <v>0</v>
      </c>
      <c r="P57" s="492">
        <v>0</v>
      </c>
      <c r="Q57" s="435">
        <v>8</v>
      </c>
      <c r="R57" s="492">
        <v>0</v>
      </c>
      <c r="S57" s="492">
        <v>0</v>
      </c>
      <c r="T57" s="435">
        <v>0</v>
      </c>
      <c r="U57" s="492">
        <v>0</v>
      </c>
      <c r="V57" s="492">
        <v>0</v>
      </c>
      <c r="W57" s="435">
        <v>0</v>
      </c>
      <c r="X57" s="492">
        <v>0</v>
      </c>
      <c r="Y57" s="492">
        <v>0</v>
      </c>
      <c r="Z57" s="435">
        <v>0</v>
      </c>
      <c r="AA57" s="492">
        <v>0</v>
      </c>
      <c r="AB57" s="492">
        <v>0</v>
      </c>
      <c r="AC57" s="492">
        <v>0</v>
      </c>
      <c r="AD57" s="492">
        <v>0</v>
      </c>
      <c r="AE57" s="435">
        <v>0</v>
      </c>
      <c r="AF57" s="435">
        <v>0</v>
      </c>
      <c r="AG57" s="493">
        <f t="shared" si="0"/>
        <v>7</v>
      </c>
      <c r="AH57" s="493">
        <f t="shared" si="1"/>
        <v>124</v>
      </c>
      <c r="AI57" s="493">
        <f t="shared" si="2"/>
        <v>0</v>
      </c>
      <c r="AJ57" s="493">
        <f t="shared" si="3"/>
        <v>131</v>
      </c>
      <c r="AK57" s="493">
        <f t="shared" si="4"/>
        <v>0</v>
      </c>
      <c r="AL57" s="493">
        <f t="shared" si="4"/>
        <v>0</v>
      </c>
      <c r="AM57" s="492">
        <v>0</v>
      </c>
      <c r="AN57" s="495" t="s">
        <v>1609</v>
      </c>
      <c r="AO57" s="435">
        <v>0</v>
      </c>
      <c r="AP57" s="435">
        <v>0</v>
      </c>
      <c r="AQ57" s="435">
        <v>0</v>
      </c>
      <c r="AR57" s="435">
        <v>0</v>
      </c>
      <c r="AS57" s="435">
        <v>0</v>
      </c>
      <c r="AT57" s="435">
        <v>0</v>
      </c>
      <c r="AU57" s="435">
        <v>0</v>
      </c>
      <c r="AV57" s="435">
        <v>0</v>
      </c>
      <c r="AW57" s="435">
        <v>0</v>
      </c>
      <c r="AX57" s="435">
        <v>0</v>
      </c>
      <c r="AY57" s="435">
        <v>0</v>
      </c>
      <c r="AZ57" s="435">
        <v>0</v>
      </c>
      <c r="BA57" s="435">
        <v>0</v>
      </c>
      <c r="BB57" s="435">
        <v>0</v>
      </c>
      <c r="BC57" s="435">
        <v>0</v>
      </c>
      <c r="BD57" s="435">
        <v>0</v>
      </c>
      <c r="BE57" s="435">
        <v>0</v>
      </c>
      <c r="BF57" s="435">
        <v>0</v>
      </c>
      <c r="BG57" s="435">
        <v>0</v>
      </c>
      <c r="BH57" s="435">
        <v>0</v>
      </c>
      <c r="BI57" s="435">
        <v>0</v>
      </c>
      <c r="BJ57" s="435">
        <v>0</v>
      </c>
      <c r="BK57" s="435">
        <v>0</v>
      </c>
      <c r="BL57" s="435">
        <v>0</v>
      </c>
      <c r="BM57" s="435">
        <v>0</v>
      </c>
      <c r="BN57" s="435">
        <v>0</v>
      </c>
      <c r="BO57" s="435">
        <v>0</v>
      </c>
      <c r="BP57" s="435">
        <v>0</v>
      </c>
      <c r="BQ57" s="435">
        <v>0</v>
      </c>
      <c r="BR57" s="435">
        <v>0</v>
      </c>
      <c r="BS57" s="435">
        <v>0</v>
      </c>
      <c r="BT57" s="435">
        <v>0</v>
      </c>
      <c r="BU57" s="435">
        <v>0</v>
      </c>
      <c r="BV57" s="435">
        <v>0</v>
      </c>
      <c r="BW57" s="435">
        <v>0</v>
      </c>
      <c r="BX57" s="435">
        <v>0</v>
      </c>
      <c r="BY57" s="435">
        <v>0</v>
      </c>
      <c r="BZ57" s="435">
        <v>0</v>
      </c>
      <c r="CA57" s="435">
        <v>0</v>
      </c>
      <c r="CB57" s="435">
        <v>0</v>
      </c>
      <c r="CC57" s="435">
        <v>0</v>
      </c>
      <c r="CD57" s="435">
        <v>0</v>
      </c>
      <c r="CE57" s="435">
        <v>0</v>
      </c>
      <c r="CF57" s="435">
        <v>0</v>
      </c>
      <c r="CG57" s="435">
        <v>0</v>
      </c>
      <c r="CH57" s="435">
        <v>0</v>
      </c>
    </row>
    <row r="58" spans="1:86" s="435" customFormat="1">
      <c r="A58" s="491" t="s">
        <v>3367</v>
      </c>
      <c r="B58" s="435">
        <v>6</v>
      </c>
      <c r="C58" s="492">
        <v>0</v>
      </c>
      <c r="D58" s="492">
        <v>0</v>
      </c>
      <c r="E58" s="435">
        <v>0</v>
      </c>
      <c r="F58" s="492">
        <v>0</v>
      </c>
      <c r="G58" s="492">
        <v>0</v>
      </c>
      <c r="H58" s="435">
        <v>40</v>
      </c>
      <c r="I58" s="492">
        <v>0</v>
      </c>
      <c r="J58" s="492">
        <v>0</v>
      </c>
      <c r="K58" s="435">
        <v>2</v>
      </c>
      <c r="L58" s="492">
        <v>0</v>
      </c>
      <c r="M58" s="492">
        <v>0</v>
      </c>
      <c r="N58" s="435">
        <v>16</v>
      </c>
      <c r="O58" s="492">
        <v>0</v>
      </c>
      <c r="P58" s="492">
        <v>0</v>
      </c>
      <c r="Q58" s="435">
        <v>16</v>
      </c>
      <c r="R58" s="492">
        <v>0</v>
      </c>
      <c r="S58" s="492">
        <v>0</v>
      </c>
      <c r="T58" s="435">
        <v>0</v>
      </c>
      <c r="U58" s="492">
        <v>0</v>
      </c>
      <c r="V58" s="492">
        <v>0</v>
      </c>
      <c r="W58" s="435">
        <v>0</v>
      </c>
      <c r="X58" s="492">
        <v>0</v>
      </c>
      <c r="Y58" s="492">
        <v>0</v>
      </c>
      <c r="Z58" s="435">
        <v>0</v>
      </c>
      <c r="AA58" s="492">
        <v>0</v>
      </c>
      <c r="AB58" s="492">
        <v>0</v>
      </c>
      <c r="AC58" s="492">
        <v>0</v>
      </c>
      <c r="AD58" s="492">
        <v>0</v>
      </c>
      <c r="AE58" s="435">
        <v>0</v>
      </c>
      <c r="AF58" s="435">
        <v>0</v>
      </c>
      <c r="AG58" s="493">
        <f t="shared" si="0"/>
        <v>6</v>
      </c>
      <c r="AH58" s="493">
        <f t="shared" si="1"/>
        <v>58</v>
      </c>
      <c r="AI58" s="493">
        <f t="shared" si="2"/>
        <v>0</v>
      </c>
      <c r="AJ58" s="493">
        <f t="shared" si="3"/>
        <v>64</v>
      </c>
      <c r="AK58" s="493">
        <f t="shared" si="4"/>
        <v>0</v>
      </c>
      <c r="AL58" s="493">
        <f t="shared" si="4"/>
        <v>0</v>
      </c>
      <c r="AM58" s="492">
        <v>0</v>
      </c>
      <c r="AN58" s="494" t="s">
        <v>1609</v>
      </c>
      <c r="AO58" s="435">
        <v>0</v>
      </c>
      <c r="AP58" s="435">
        <v>0</v>
      </c>
      <c r="AQ58" s="435">
        <v>0</v>
      </c>
      <c r="AR58" s="435">
        <v>0</v>
      </c>
      <c r="AS58" s="435">
        <v>0</v>
      </c>
      <c r="AT58" s="435">
        <v>0</v>
      </c>
      <c r="AU58" s="435">
        <v>0</v>
      </c>
      <c r="AV58" s="435">
        <v>0</v>
      </c>
      <c r="AW58" s="435">
        <v>0</v>
      </c>
      <c r="AX58" s="435">
        <v>0</v>
      </c>
      <c r="AY58" s="435">
        <v>0</v>
      </c>
      <c r="AZ58" s="435">
        <v>0</v>
      </c>
      <c r="BA58" s="435">
        <v>0</v>
      </c>
      <c r="BB58" s="435">
        <v>0</v>
      </c>
      <c r="BC58" s="435">
        <v>0</v>
      </c>
      <c r="BD58" s="435">
        <v>0</v>
      </c>
      <c r="BE58" s="435">
        <v>0</v>
      </c>
      <c r="BF58" s="435">
        <v>0</v>
      </c>
      <c r="BG58" s="435">
        <v>0</v>
      </c>
      <c r="BH58" s="435">
        <v>0</v>
      </c>
      <c r="BI58" s="435">
        <v>0</v>
      </c>
      <c r="BJ58" s="435">
        <v>0</v>
      </c>
      <c r="BK58" s="435">
        <v>0</v>
      </c>
      <c r="BL58" s="435">
        <v>0</v>
      </c>
      <c r="BM58" s="435">
        <v>0</v>
      </c>
      <c r="BN58" s="435">
        <v>0</v>
      </c>
      <c r="BO58" s="435">
        <v>0</v>
      </c>
      <c r="BP58" s="435">
        <v>0</v>
      </c>
      <c r="BQ58" s="435">
        <v>0</v>
      </c>
      <c r="BR58" s="435">
        <v>0</v>
      </c>
      <c r="BS58" s="435">
        <v>0</v>
      </c>
      <c r="BT58" s="435">
        <v>0</v>
      </c>
      <c r="BU58" s="435">
        <v>0</v>
      </c>
      <c r="BV58" s="435">
        <v>0</v>
      </c>
      <c r="BW58" s="435">
        <v>0</v>
      </c>
      <c r="BX58" s="435">
        <v>0</v>
      </c>
      <c r="BY58" s="435">
        <v>0</v>
      </c>
      <c r="BZ58" s="435">
        <v>0</v>
      </c>
      <c r="CA58" s="435">
        <v>0</v>
      </c>
      <c r="CB58" s="435">
        <v>0</v>
      </c>
      <c r="CC58" s="435">
        <v>0</v>
      </c>
      <c r="CD58" s="435">
        <v>0</v>
      </c>
      <c r="CE58" s="435">
        <v>0</v>
      </c>
      <c r="CF58" s="435">
        <v>0</v>
      </c>
      <c r="CG58" s="435">
        <v>0</v>
      </c>
      <c r="CH58" s="435">
        <v>0</v>
      </c>
    </row>
    <row r="59" spans="1:86" s="435" customFormat="1" ht="120">
      <c r="A59" s="491" t="s">
        <v>3368</v>
      </c>
      <c r="B59" s="435">
        <v>6</v>
      </c>
      <c r="C59" s="492">
        <v>1</v>
      </c>
      <c r="D59" s="492">
        <v>0</v>
      </c>
      <c r="E59" s="435">
        <v>2</v>
      </c>
      <c r="F59" s="492">
        <v>0</v>
      </c>
      <c r="G59" s="492">
        <v>0</v>
      </c>
      <c r="H59" s="435">
        <v>104</v>
      </c>
      <c r="I59" s="492">
        <v>0</v>
      </c>
      <c r="J59" s="492">
        <v>0</v>
      </c>
      <c r="K59" s="435">
        <v>1</v>
      </c>
      <c r="L59" s="492">
        <v>0</v>
      </c>
      <c r="M59" s="492">
        <v>0</v>
      </c>
      <c r="N59" s="435">
        <v>0</v>
      </c>
      <c r="O59" s="492">
        <v>0</v>
      </c>
      <c r="P59" s="492">
        <v>0</v>
      </c>
      <c r="Q59" s="435">
        <v>0</v>
      </c>
      <c r="R59" s="492">
        <v>0</v>
      </c>
      <c r="S59" s="492">
        <v>0</v>
      </c>
      <c r="T59" s="435">
        <v>0</v>
      </c>
      <c r="U59" s="492">
        <v>0</v>
      </c>
      <c r="V59" s="492">
        <v>0</v>
      </c>
      <c r="W59" s="435">
        <v>0</v>
      </c>
      <c r="X59" s="492">
        <v>0</v>
      </c>
      <c r="Y59" s="492">
        <v>0</v>
      </c>
      <c r="Z59" s="435">
        <v>0</v>
      </c>
      <c r="AA59" s="492">
        <v>0</v>
      </c>
      <c r="AB59" s="492">
        <v>0</v>
      </c>
      <c r="AC59" s="492">
        <v>2</v>
      </c>
      <c r="AD59" s="492">
        <v>0</v>
      </c>
      <c r="AE59" s="435">
        <v>0</v>
      </c>
      <c r="AF59" s="435">
        <v>0</v>
      </c>
      <c r="AG59" s="493">
        <f t="shared" si="0"/>
        <v>6</v>
      </c>
      <c r="AH59" s="493">
        <f t="shared" si="1"/>
        <v>107</v>
      </c>
      <c r="AI59" s="493">
        <f t="shared" si="2"/>
        <v>0</v>
      </c>
      <c r="AJ59" s="493">
        <f t="shared" si="3"/>
        <v>113</v>
      </c>
      <c r="AK59" s="493">
        <f t="shared" si="4"/>
        <v>3</v>
      </c>
      <c r="AL59" s="493">
        <f t="shared" si="4"/>
        <v>0</v>
      </c>
      <c r="AM59" s="492">
        <v>17</v>
      </c>
      <c r="AN59" s="495" t="s">
        <v>3369</v>
      </c>
      <c r="AO59" s="435">
        <v>0</v>
      </c>
      <c r="AP59" s="435">
        <v>0</v>
      </c>
      <c r="AQ59" s="435">
        <v>0</v>
      </c>
      <c r="AR59" s="435">
        <v>0</v>
      </c>
      <c r="AS59" s="435">
        <v>0</v>
      </c>
      <c r="AT59" s="435">
        <v>0</v>
      </c>
      <c r="AU59" s="435">
        <v>0</v>
      </c>
      <c r="AV59" s="435">
        <v>0</v>
      </c>
      <c r="AW59" s="435">
        <v>0</v>
      </c>
      <c r="AX59" s="435">
        <v>0</v>
      </c>
      <c r="AY59" s="435">
        <v>0</v>
      </c>
      <c r="AZ59" s="435">
        <v>0</v>
      </c>
      <c r="BA59" s="435">
        <v>0</v>
      </c>
      <c r="BB59" s="435">
        <v>0</v>
      </c>
      <c r="BC59" s="435">
        <v>0</v>
      </c>
      <c r="BD59" s="435">
        <v>0</v>
      </c>
      <c r="BE59" s="435">
        <v>0</v>
      </c>
      <c r="BF59" s="435">
        <v>0</v>
      </c>
      <c r="BG59" s="435">
        <v>0</v>
      </c>
      <c r="BH59" s="435">
        <v>0</v>
      </c>
      <c r="BI59" s="435">
        <v>0</v>
      </c>
      <c r="BJ59" s="435">
        <v>0</v>
      </c>
      <c r="BK59" s="435">
        <v>0</v>
      </c>
      <c r="BL59" s="435">
        <v>0</v>
      </c>
      <c r="BM59" s="435">
        <v>0</v>
      </c>
      <c r="BN59" s="435">
        <v>0</v>
      </c>
      <c r="BO59" s="435">
        <v>0</v>
      </c>
      <c r="BP59" s="435">
        <v>0</v>
      </c>
      <c r="BQ59" s="435">
        <v>0</v>
      </c>
      <c r="BR59" s="435">
        <v>0</v>
      </c>
      <c r="BS59" s="435">
        <v>0</v>
      </c>
      <c r="BT59" s="435">
        <v>0</v>
      </c>
      <c r="BU59" s="435">
        <v>0</v>
      </c>
      <c r="BV59" s="435">
        <v>0</v>
      </c>
      <c r="BW59" s="435">
        <v>0</v>
      </c>
      <c r="BX59" s="435">
        <v>0</v>
      </c>
      <c r="BY59" s="435">
        <v>0</v>
      </c>
      <c r="BZ59" s="435">
        <v>0</v>
      </c>
      <c r="CA59" s="435">
        <v>0</v>
      </c>
      <c r="CB59" s="435">
        <v>0</v>
      </c>
      <c r="CC59" s="435">
        <v>0</v>
      </c>
      <c r="CD59" s="435">
        <v>0</v>
      </c>
      <c r="CE59" s="435">
        <v>0</v>
      </c>
      <c r="CF59" s="435">
        <v>0</v>
      </c>
      <c r="CG59" s="435">
        <v>0</v>
      </c>
      <c r="CH59" s="435">
        <v>0</v>
      </c>
    </row>
    <row r="60" spans="1:86" s="435" customFormat="1">
      <c r="A60" s="491" t="s">
        <v>3370</v>
      </c>
      <c r="B60" s="435">
        <v>8</v>
      </c>
      <c r="C60" s="492">
        <v>0</v>
      </c>
      <c r="D60" s="492">
        <v>0</v>
      </c>
      <c r="E60" s="435">
        <v>52</v>
      </c>
      <c r="F60" s="492">
        <v>0</v>
      </c>
      <c r="G60" s="492">
        <v>0</v>
      </c>
      <c r="H60" s="435">
        <v>36</v>
      </c>
      <c r="I60" s="492">
        <v>0</v>
      </c>
      <c r="J60" s="492">
        <v>0</v>
      </c>
      <c r="K60" s="435">
        <v>1</v>
      </c>
      <c r="L60" s="492">
        <v>0</v>
      </c>
      <c r="M60" s="492">
        <v>0</v>
      </c>
      <c r="N60" s="435">
        <v>38</v>
      </c>
      <c r="O60" s="492">
        <v>0</v>
      </c>
      <c r="P60" s="492">
        <v>0</v>
      </c>
      <c r="Q60" s="435">
        <v>8</v>
      </c>
      <c r="R60" s="492">
        <v>0</v>
      </c>
      <c r="S60" s="492">
        <v>0</v>
      </c>
      <c r="T60" s="435">
        <v>0</v>
      </c>
      <c r="U60" s="492">
        <v>0</v>
      </c>
      <c r="V60" s="492">
        <v>0</v>
      </c>
      <c r="W60" s="435">
        <v>0</v>
      </c>
      <c r="X60" s="492">
        <v>0</v>
      </c>
      <c r="Y60" s="492">
        <v>0</v>
      </c>
      <c r="Z60" s="435">
        <v>0</v>
      </c>
      <c r="AA60" s="492">
        <v>0</v>
      </c>
      <c r="AB60" s="492">
        <v>0</v>
      </c>
      <c r="AC60" s="492">
        <v>1</v>
      </c>
      <c r="AD60" s="492">
        <v>0</v>
      </c>
      <c r="AE60" s="435">
        <v>0</v>
      </c>
      <c r="AF60" s="435">
        <v>0</v>
      </c>
      <c r="AG60" s="493">
        <f t="shared" si="0"/>
        <v>8</v>
      </c>
      <c r="AH60" s="493">
        <f t="shared" si="1"/>
        <v>127</v>
      </c>
      <c r="AI60" s="493">
        <f t="shared" si="2"/>
        <v>0</v>
      </c>
      <c r="AJ60" s="493">
        <f t="shared" si="3"/>
        <v>135</v>
      </c>
      <c r="AK60" s="493">
        <f t="shared" si="4"/>
        <v>1</v>
      </c>
      <c r="AL60" s="493">
        <f t="shared" si="4"/>
        <v>0</v>
      </c>
      <c r="AM60" s="492">
        <v>1</v>
      </c>
      <c r="AN60" s="495" t="s">
        <v>3319</v>
      </c>
      <c r="AO60" s="435">
        <v>0</v>
      </c>
      <c r="AP60" s="435">
        <v>0</v>
      </c>
      <c r="AQ60" s="435">
        <v>0</v>
      </c>
      <c r="AR60" s="435">
        <v>0</v>
      </c>
      <c r="AS60" s="435">
        <v>0</v>
      </c>
      <c r="AT60" s="435">
        <v>0</v>
      </c>
      <c r="AU60" s="435">
        <v>0</v>
      </c>
      <c r="AV60" s="435">
        <v>0</v>
      </c>
      <c r="AW60" s="435">
        <v>0</v>
      </c>
      <c r="AX60" s="435">
        <v>0</v>
      </c>
      <c r="AY60" s="435">
        <v>0</v>
      </c>
      <c r="AZ60" s="435">
        <v>0</v>
      </c>
      <c r="BA60" s="435">
        <v>0</v>
      </c>
      <c r="BB60" s="435">
        <v>0</v>
      </c>
      <c r="BC60" s="435">
        <v>0</v>
      </c>
      <c r="BD60" s="435">
        <v>0</v>
      </c>
      <c r="BE60" s="435">
        <v>0</v>
      </c>
      <c r="BF60" s="435">
        <v>0</v>
      </c>
      <c r="BG60" s="435">
        <v>0</v>
      </c>
      <c r="BH60" s="435">
        <v>0</v>
      </c>
      <c r="BI60" s="435">
        <v>0</v>
      </c>
      <c r="BJ60" s="435">
        <v>0</v>
      </c>
      <c r="BK60" s="435">
        <v>0</v>
      </c>
      <c r="BL60" s="435">
        <v>0</v>
      </c>
      <c r="BM60" s="435">
        <v>0</v>
      </c>
      <c r="BN60" s="435">
        <v>0</v>
      </c>
      <c r="BO60" s="435">
        <v>0</v>
      </c>
      <c r="BP60" s="435">
        <v>0</v>
      </c>
      <c r="BQ60" s="435">
        <v>0</v>
      </c>
      <c r="BR60" s="435">
        <v>0</v>
      </c>
      <c r="BS60" s="435">
        <v>0</v>
      </c>
      <c r="BT60" s="435">
        <v>0</v>
      </c>
      <c r="BU60" s="435">
        <v>0</v>
      </c>
      <c r="BV60" s="435">
        <v>0</v>
      </c>
      <c r="BW60" s="435">
        <v>0</v>
      </c>
      <c r="BX60" s="435">
        <v>0</v>
      </c>
      <c r="BY60" s="435">
        <v>0</v>
      </c>
      <c r="BZ60" s="435">
        <v>0</v>
      </c>
      <c r="CA60" s="435">
        <v>0</v>
      </c>
      <c r="CB60" s="435">
        <v>0</v>
      </c>
      <c r="CC60" s="435">
        <v>0</v>
      </c>
      <c r="CD60" s="435">
        <v>0</v>
      </c>
      <c r="CE60" s="435">
        <v>0</v>
      </c>
      <c r="CF60" s="435">
        <v>0</v>
      </c>
      <c r="CG60" s="435">
        <v>0</v>
      </c>
      <c r="CH60" s="435">
        <v>0</v>
      </c>
    </row>
    <row r="61" spans="1:86" s="435" customFormat="1">
      <c r="A61" s="491" t="s">
        <v>3371</v>
      </c>
      <c r="B61" s="435">
        <v>5</v>
      </c>
      <c r="C61" s="492">
        <v>0</v>
      </c>
      <c r="D61" s="492">
        <v>0</v>
      </c>
      <c r="E61" s="435">
        <v>8</v>
      </c>
      <c r="F61" s="492">
        <v>0</v>
      </c>
      <c r="G61" s="492">
        <v>0</v>
      </c>
      <c r="H61" s="435">
        <v>31</v>
      </c>
      <c r="I61" s="492">
        <v>0</v>
      </c>
      <c r="J61" s="492">
        <v>0</v>
      </c>
      <c r="K61" s="435">
        <v>0</v>
      </c>
      <c r="L61" s="492">
        <v>0</v>
      </c>
      <c r="M61" s="492">
        <v>0</v>
      </c>
      <c r="N61" s="435">
        <v>0</v>
      </c>
      <c r="O61" s="492">
        <v>0</v>
      </c>
      <c r="P61" s="492">
        <v>0</v>
      </c>
      <c r="Q61" s="435">
        <v>0</v>
      </c>
      <c r="R61" s="492">
        <v>0</v>
      </c>
      <c r="S61" s="492">
        <v>0</v>
      </c>
      <c r="T61" s="435">
        <v>0</v>
      </c>
      <c r="U61" s="492">
        <v>0</v>
      </c>
      <c r="V61" s="492">
        <v>0</v>
      </c>
      <c r="W61" s="435">
        <v>0</v>
      </c>
      <c r="X61" s="492">
        <v>0</v>
      </c>
      <c r="Y61" s="492">
        <v>0</v>
      </c>
      <c r="Z61" s="435">
        <v>0</v>
      </c>
      <c r="AA61" s="492">
        <v>0</v>
      </c>
      <c r="AB61" s="492">
        <v>0</v>
      </c>
      <c r="AC61" s="492">
        <v>0</v>
      </c>
      <c r="AD61" s="492">
        <v>0</v>
      </c>
      <c r="AE61" s="435">
        <v>0</v>
      </c>
      <c r="AF61" s="435">
        <v>0</v>
      </c>
      <c r="AG61" s="493">
        <f t="shared" si="0"/>
        <v>5</v>
      </c>
      <c r="AH61" s="493">
        <f t="shared" si="1"/>
        <v>39</v>
      </c>
      <c r="AI61" s="493">
        <f t="shared" si="2"/>
        <v>0</v>
      </c>
      <c r="AJ61" s="493">
        <f t="shared" si="3"/>
        <v>44</v>
      </c>
      <c r="AK61" s="493">
        <f t="shared" si="4"/>
        <v>0</v>
      </c>
      <c r="AL61" s="493">
        <f t="shared" si="4"/>
        <v>0</v>
      </c>
      <c r="AM61" s="492">
        <v>0</v>
      </c>
      <c r="AN61" s="494" t="s">
        <v>1609</v>
      </c>
      <c r="AO61" s="435">
        <v>0</v>
      </c>
      <c r="AP61" s="435">
        <v>0</v>
      </c>
      <c r="AQ61" s="435">
        <v>0</v>
      </c>
      <c r="AR61" s="435">
        <v>0</v>
      </c>
      <c r="AS61" s="435">
        <v>0</v>
      </c>
      <c r="AT61" s="435">
        <v>0</v>
      </c>
      <c r="AU61" s="435">
        <v>0</v>
      </c>
      <c r="AV61" s="435">
        <v>0</v>
      </c>
      <c r="AW61" s="435">
        <v>0</v>
      </c>
      <c r="AX61" s="435">
        <v>0</v>
      </c>
      <c r="AY61" s="435">
        <v>0</v>
      </c>
      <c r="AZ61" s="435">
        <v>0</v>
      </c>
      <c r="BA61" s="435">
        <v>0</v>
      </c>
      <c r="BB61" s="435">
        <v>0</v>
      </c>
      <c r="BC61" s="435">
        <v>0</v>
      </c>
      <c r="BD61" s="435">
        <v>0</v>
      </c>
      <c r="BE61" s="435">
        <v>0</v>
      </c>
      <c r="BF61" s="435">
        <v>0</v>
      </c>
      <c r="BG61" s="435">
        <v>0</v>
      </c>
      <c r="BH61" s="435">
        <v>0</v>
      </c>
      <c r="BI61" s="435">
        <v>0</v>
      </c>
      <c r="BJ61" s="435">
        <v>0</v>
      </c>
      <c r="BK61" s="435">
        <v>0</v>
      </c>
      <c r="BL61" s="435">
        <v>0</v>
      </c>
      <c r="BM61" s="435">
        <v>0</v>
      </c>
      <c r="BN61" s="435">
        <v>0</v>
      </c>
      <c r="BO61" s="435">
        <v>0</v>
      </c>
      <c r="BP61" s="435">
        <v>0</v>
      </c>
      <c r="BQ61" s="435">
        <v>0</v>
      </c>
      <c r="BR61" s="435">
        <v>0</v>
      </c>
      <c r="BS61" s="435">
        <v>0</v>
      </c>
      <c r="BT61" s="435">
        <v>0</v>
      </c>
      <c r="BU61" s="435">
        <v>0</v>
      </c>
      <c r="BV61" s="435">
        <v>0</v>
      </c>
      <c r="BW61" s="435">
        <v>0</v>
      </c>
      <c r="BX61" s="435">
        <v>0</v>
      </c>
      <c r="BY61" s="435">
        <v>0</v>
      </c>
      <c r="BZ61" s="435">
        <v>0</v>
      </c>
      <c r="CA61" s="435">
        <v>0</v>
      </c>
      <c r="CB61" s="435">
        <v>0</v>
      </c>
      <c r="CC61" s="435">
        <v>0</v>
      </c>
      <c r="CD61" s="435">
        <v>0</v>
      </c>
      <c r="CE61" s="435">
        <v>0</v>
      </c>
      <c r="CF61" s="435">
        <v>0</v>
      </c>
      <c r="CG61" s="435">
        <v>0</v>
      </c>
      <c r="CH61" s="435">
        <v>0</v>
      </c>
    </row>
    <row r="62" spans="1:86" s="435" customFormat="1" ht="45">
      <c r="A62" s="491" t="s">
        <v>3372</v>
      </c>
      <c r="B62" s="435">
        <v>9</v>
      </c>
      <c r="C62" s="492">
        <v>1</v>
      </c>
      <c r="D62" s="492">
        <v>0</v>
      </c>
      <c r="E62" s="435">
        <v>11</v>
      </c>
      <c r="F62" s="492">
        <v>0</v>
      </c>
      <c r="G62" s="492">
        <v>0</v>
      </c>
      <c r="H62" s="435">
        <v>44</v>
      </c>
      <c r="I62" s="492">
        <v>0</v>
      </c>
      <c r="J62" s="492">
        <v>0</v>
      </c>
      <c r="K62" s="435">
        <v>0</v>
      </c>
      <c r="L62" s="492">
        <v>0</v>
      </c>
      <c r="M62" s="492">
        <v>0</v>
      </c>
      <c r="N62" s="435">
        <v>34</v>
      </c>
      <c r="O62" s="492">
        <v>0</v>
      </c>
      <c r="P62" s="492">
        <v>0</v>
      </c>
      <c r="Q62" s="435">
        <v>0</v>
      </c>
      <c r="R62" s="492">
        <v>0</v>
      </c>
      <c r="S62" s="492">
        <v>0</v>
      </c>
      <c r="T62" s="435">
        <v>0</v>
      </c>
      <c r="U62" s="492">
        <v>0</v>
      </c>
      <c r="V62" s="492">
        <v>0</v>
      </c>
      <c r="W62" s="435">
        <v>0</v>
      </c>
      <c r="X62" s="492">
        <v>0</v>
      </c>
      <c r="Y62" s="492">
        <v>0</v>
      </c>
      <c r="Z62" s="435">
        <v>0</v>
      </c>
      <c r="AA62" s="492">
        <v>0</v>
      </c>
      <c r="AB62" s="492">
        <v>0</v>
      </c>
      <c r="AC62" s="492">
        <v>1</v>
      </c>
      <c r="AD62" s="492">
        <v>0</v>
      </c>
      <c r="AE62" s="435">
        <v>0</v>
      </c>
      <c r="AF62" s="435">
        <v>0</v>
      </c>
      <c r="AG62" s="493">
        <f t="shared" si="0"/>
        <v>9</v>
      </c>
      <c r="AH62" s="493">
        <f t="shared" si="1"/>
        <v>89</v>
      </c>
      <c r="AI62" s="493">
        <f t="shared" si="2"/>
        <v>0</v>
      </c>
      <c r="AJ62" s="493">
        <f t="shared" si="3"/>
        <v>98</v>
      </c>
      <c r="AK62" s="493">
        <f t="shared" si="4"/>
        <v>2</v>
      </c>
      <c r="AL62" s="493">
        <f t="shared" si="4"/>
        <v>0</v>
      </c>
      <c r="AM62" s="492">
        <v>6</v>
      </c>
      <c r="AN62" s="494" t="s">
        <v>3373</v>
      </c>
      <c r="AO62" s="435">
        <v>0</v>
      </c>
      <c r="AP62" s="435">
        <v>0</v>
      </c>
      <c r="AQ62" s="435">
        <v>0</v>
      </c>
      <c r="AR62" s="435">
        <v>0</v>
      </c>
      <c r="AS62" s="435">
        <v>0</v>
      </c>
      <c r="AT62" s="435">
        <v>0</v>
      </c>
      <c r="AU62" s="435">
        <v>0</v>
      </c>
      <c r="AV62" s="435">
        <v>0</v>
      </c>
      <c r="AW62" s="435">
        <v>0</v>
      </c>
      <c r="AX62" s="435">
        <v>0</v>
      </c>
      <c r="AY62" s="435">
        <v>0</v>
      </c>
      <c r="AZ62" s="435">
        <v>0</v>
      </c>
      <c r="BA62" s="435">
        <v>0</v>
      </c>
      <c r="BB62" s="435">
        <v>0</v>
      </c>
      <c r="BC62" s="435">
        <v>0</v>
      </c>
      <c r="BD62" s="435">
        <v>0</v>
      </c>
      <c r="BE62" s="435">
        <v>0</v>
      </c>
      <c r="BF62" s="435">
        <v>0</v>
      </c>
      <c r="BG62" s="435">
        <v>0</v>
      </c>
      <c r="BH62" s="435">
        <v>0</v>
      </c>
      <c r="BI62" s="435">
        <v>0</v>
      </c>
      <c r="BJ62" s="435">
        <v>0</v>
      </c>
      <c r="BK62" s="435">
        <v>0</v>
      </c>
      <c r="BL62" s="435">
        <v>0</v>
      </c>
      <c r="BM62" s="435">
        <v>0</v>
      </c>
      <c r="BN62" s="435">
        <v>0</v>
      </c>
      <c r="BO62" s="435">
        <v>0</v>
      </c>
      <c r="BP62" s="435">
        <v>0</v>
      </c>
      <c r="BQ62" s="435">
        <v>0</v>
      </c>
      <c r="BR62" s="435">
        <v>0</v>
      </c>
      <c r="BS62" s="435">
        <v>0</v>
      </c>
      <c r="BT62" s="435">
        <v>0</v>
      </c>
      <c r="BU62" s="435">
        <v>0</v>
      </c>
      <c r="BV62" s="435">
        <v>0</v>
      </c>
      <c r="BW62" s="435">
        <v>0</v>
      </c>
      <c r="BX62" s="435">
        <v>0</v>
      </c>
      <c r="BY62" s="435">
        <v>0</v>
      </c>
      <c r="BZ62" s="435">
        <v>0</v>
      </c>
      <c r="CA62" s="435">
        <v>0</v>
      </c>
      <c r="CB62" s="435">
        <v>0</v>
      </c>
      <c r="CC62" s="435">
        <v>0</v>
      </c>
      <c r="CD62" s="435">
        <v>0</v>
      </c>
      <c r="CE62" s="435">
        <v>0</v>
      </c>
      <c r="CF62" s="435">
        <v>0</v>
      </c>
      <c r="CG62" s="435">
        <v>0</v>
      </c>
      <c r="CH62" s="435">
        <v>0</v>
      </c>
    </row>
    <row r="63" spans="1:86" s="435" customFormat="1">
      <c r="A63" s="491" t="s">
        <v>3374</v>
      </c>
      <c r="B63" s="435">
        <v>5</v>
      </c>
      <c r="C63" s="492">
        <v>0</v>
      </c>
      <c r="D63" s="492">
        <v>0</v>
      </c>
      <c r="E63" s="435">
        <v>25</v>
      </c>
      <c r="F63" s="492">
        <v>0</v>
      </c>
      <c r="G63" s="492">
        <v>0</v>
      </c>
      <c r="H63" s="435">
        <v>72</v>
      </c>
      <c r="I63" s="492">
        <v>1</v>
      </c>
      <c r="J63" s="492">
        <v>0</v>
      </c>
      <c r="K63" s="435">
        <v>17</v>
      </c>
      <c r="L63" s="492">
        <v>0</v>
      </c>
      <c r="M63" s="492">
        <v>0</v>
      </c>
      <c r="N63" s="435">
        <v>0</v>
      </c>
      <c r="O63" s="492">
        <v>0</v>
      </c>
      <c r="P63" s="492">
        <v>0</v>
      </c>
      <c r="Q63" s="435">
        <v>0</v>
      </c>
      <c r="R63" s="492">
        <v>0</v>
      </c>
      <c r="S63" s="492">
        <v>0</v>
      </c>
      <c r="T63" s="435">
        <v>0</v>
      </c>
      <c r="U63" s="492">
        <v>0</v>
      </c>
      <c r="V63" s="492">
        <v>0</v>
      </c>
      <c r="W63" s="435">
        <v>0</v>
      </c>
      <c r="X63" s="492">
        <v>0</v>
      </c>
      <c r="Y63" s="492">
        <v>0</v>
      </c>
      <c r="Z63" s="435">
        <v>0</v>
      </c>
      <c r="AA63" s="492">
        <v>0</v>
      </c>
      <c r="AB63" s="492">
        <v>0</v>
      </c>
      <c r="AC63" s="492">
        <v>0</v>
      </c>
      <c r="AD63" s="492">
        <v>0</v>
      </c>
      <c r="AE63" s="435">
        <v>0</v>
      </c>
      <c r="AF63" s="435">
        <v>0</v>
      </c>
      <c r="AG63" s="493">
        <f t="shared" si="0"/>
        <v>5</v>
      </c>
      <c r="AH63" s="493">
        <f t="shared" si="1"/>
        <v>114</v>
      </c>
      <c r="AI63" s="493">
        <f t="shared" si="2"/>
        <v>0</v>
      </c>
      <c r="AJ63" s="493">
        <f t="shared" si="3"/>
        <v>119</v>
      </c>
      <c r="AK63" s="493">
        <f t="shared" si="4"/>
        <v>1</v>
      </c>
      <c r="AL63" s="493">
        <f t="shared" si="4"/>
        <v>0</v>
      </c>
      <c r="AM63" s="492">
        <v>1</v>
      </c>
      <c r="AN63" s="494" t="s">
        <v>3316</v>
      </c>
      <c r="AO63" s="435">
        <v>0</v>
      </c>
      <c r="AP63" s="435">
        <v>0</v>
      </c>
      <c r="AQ63" s="435">
        <v>0</v>
      </c>
      <c r="AR63" s="435">
        <v>0</v>
      </c>
      <c r="AS63" s="435">
        <v>0</v>
      </c>
      <c r="AT63" s="435">
        <v>0</v>
      </c>
      <c r="AU63" s="435">
        <v>0</v>
      </c>
      <c r="AV63" s="435">
        <v>0</v>
      </c>
      <c r="AW63" s="435">
        <v>0</v>
      </c>
      <c r="AX63" s="435">
        <v>0</v>
      </c>
      <c r="AY63" s="435">
        <v>0</v>
      </c>
      <c r="AZ63" s="435">
        <v>0</v>
      </c>
      <c r="BA63" s="435">
        <v>0</v>
      </c>
      <c r="BB63" s="435">
        <v>0</v>
      </c>
      <c r="BC63" s="435">
        <v>0</v>
      </c>
      <c r="BD63" s="435">
        <v>0</v>
      </c>
      <c r="BE63" s="435">
        <v>0</v>
      </c>
      <c r="BF63" s="435">
        <v>0</v>
      </c>
      <c r="BG63" s="435">
        <v>0</v>
      </c>
      <c r="BH63" s="435">
        <v>0</v>
      </c>
      <c r="BI63" s="435">
        <v>0</v>
      </c>
      <c r="BJ63" s="435">
        <v>0</v>
      </c>
      <c r="BK63" s="435">
        <v>0</v>
      </c>
      <c r="BL63" s="435">
        <v>0</v>
      </c>
      <c r="BM63" s="435">
        <v>0</v>
      </c>
      <c r="BN63" s="435">
        <v>0</v>
      </c>
      <c r="BO63" s="435">
        <v>0</v>
      </c>
      <c r="BP63" s="435">
        <v>0</v>
      </c>
      <c r="BQ63" s="435">
        <v>0</v>
      </c>
      <c r="BR63" s="435">
        <v>0</v>
      </c>
      <c r="BS63" s="435">
        <v>0</v>
      </c>
      <c r="BT63" s="435">
        <v>0</v>
      </c>
      <c r="BU63" s="435">
        <v>0</v>
      </c>
      <c r="BV63" s="435">
        <v>0</v>
      </c>
      <c r="BW63" s="435">
        <v>0</v>
      </c>
      <c r="BX63" s="435">
        <v>0</v>
      </c>
      <c r="BY63" s="435">
        <v>0</v>
      </c>
      <c r="BZ63" s="435">
        <v>0</v>
      </c>
      <c r="CA63" s="435">
        <v>0</v>
      </c>
      <c r="CB63" s="435">
        <v>0</v>
      </c>
      <c r="CC63" s="435">
        <v>0</v>
      </c>
      <c r="CD63" s="435">
        <v>0</v>
      </c>
      <c r="CE63" s="435">
        <v>0</v>
      </c>
      <c r="CF63" s="435">
        <v>0</v>
      </c>
      <c r="CG63" s="435">
        <v>0</v>
      </c>
      <c r="CH63" s="435">
        <v>0</v>
      </c>
    </row>
    <row r="64" spans="1:86" s="435" customFormat="1">
      <c r="A64" s="491" t="s">
        <v>3375</v>
      </c>
      <c r="B64" s="435">
        <v>6</v>
      </c>
      <c r="C64" s="492">
        <v>0</v>
      </c>
      <c r="D64" s="492">
        <v>0</v>
      </c>
      <c r="E64" s="435">
        <v>86</v>
      </c>
      <c r="F64" s="492">
        <v>0</v>
      </c>
      <c r="G64" s="492">
        <v>0</v>
      </c>
      <c r="H64" s="435">
        <v>47</v>
      </c>
      <c r="I64" s="492">
        <v>0</v>
      </c>
      <c r="J64" s="492">
        <v>0</v>
      </c>
      <c r="K64" s="435">
        <v>0</v>
      </c>
      <c r="L64" s="492">
        <v>0</v>
      </c>
      <c r="M64" s="492">
        <v>0</v>
      </c>
      <c r="N64" s="435">
        <v>13</v>
      </c>
      <c r="O64" s="492">
        <v>0</v>
      </c>
      <c r="P64" s="492">
        <v>0</v>
      </c>
      <c r="Q64" s="435">
        <f>-R64</f>
        <v>0</v>
      </c>
      <c r="R64" s="492">
        <v>0</v>
      </c>
      <c r="S64" s="492">
        <v>0</v>
      </c>
      <c r="T64" s="435">
        <v>0</v>
      </c>
      <c r="U64" s="492">
        <v>0</v>
      </c>
      <c r="V64" s="492">
        <v>0</v>
      </c>
      <c r="W64" s="435">
        <v>0</v>
      </c>
      <c r="X64" s="492">
        <v>0</v>
      </c>
      <c r="Y64" s="492">
        <v>0</v>
      </c>
      <c r="Z64" s="435">
        <v>0</v>
      </c>
      <c r="AA64" s="492">
        <v>0</v>
      </c>
      <c r="AB64" s="492">
        <v>0</v>
      </c>
      <c r="AC64" s="492">
        <v>0</v>
      </c>
      <c r="AD64" s="492">
        <v>0</v>
      </c>
      <c r="AE64" s="435">
        <v>0</v>
      </c>
      <c r="AF64" s="435">
        <v>0</v>
      </c>
      <c r="AG64" s="493">
        <f t="shared" si="0"/>
        <v>6</v>
      </c>
      <c r="AH64" s="493">
        <f t="shared" si="1"/>
        <v>146</v>
      </c>
      <c r="AI64" s="493">
        <f t="shared" si="2"/>
        <v>0</v>
      </c>
      <c r="AJ64" s="493">
        <f t="shared" si="3"/>
        <v>152</v>
      </c>
      <c r="AK64" s="493">
        <f t="shared" si="4"/>
        <v>0</v>
      </c>
      <c r="AL64" s="493">
        <f t="shared" si="4"/>
        <v>0</v>
      </c>
      <c r="AM64" s="492">
        <v>0</v>
      </c>
      <c r="AN64" s="494" t="s">
        <v>1609</v>
      </c>
      <c r="AO64" s="435">
        <v>0</v>
      </c>
      <c r="AP64" s="435">
        <v>0</v>
      </c>
      <c r="AQ64" s="435">
        <v>0</v>
      </c>
      <c r="AR64" s="435">
        <v>0</v>
      </c>
      <c r="AS64" s="435">
        <v>0</v>
      </c>
      <c r="AT64" s="435">
        <v>0</v>
      </c>
      <c r="AU64" s="435">
        <v>0</v>
      </c>
      <c r="AV64" s="435">
        <v>0</v>
      </c>
      <c r="AW64" s="435">
        <v>0</v>
      </c>
      <c r="AX64" s="435">
        <v>0</v>
      </c>
      <c r="AY64" s="435">
        <v>0</v>
      </c>
      <c r="AZ64" s="435">
        <v>0</v>
      </c>
      <c r="BA64" s="435">
        <v>0</v>
      </c>
      <c r="BB64" s="435">
        <v>0</v>
      </c>
      <c r="BC64" s="435">
        <v>0</v>
      </c>
      <c r="BD64" s="435">
        <v>0</v>
      </c>
      <c r="BE64" s="435">
        <v>0</v>
      </c>
      <c r="BF64" s="435">
        <v>0</v>
      </c>
      <c r="BG64" s="435">
        <v>0</v>
      </c>
      <c r="BH64" s="435">
        <v>0</v>
      </c>
      <c r="BI64" s="435">
        <v>0</v>
      </c>
      <c r="BJ64" s="435">
        <v>0</v>
      </c>
      <c r="BK64" s="435">
        <v>0</v>
      </c>
      <c r="BL64" s="435">
        <v>0</v>
      </c>
      <c r="BM64" s="435">
        <v>0</v>
      </c>
      <c r="BN64" s="435">
        <v>0</v>
      </c>
      <c r="BO64" s="435">
        <v>0</v>
      </c>
      <c r="BP64" s="435">
        <v>0</v>
      </c>
      <c r="BQ64" s="435">
        <v>0</v>
      </c>
      <c r="BR64" s="435">
        <v>0</v>
      </c>
      <c r="BS64" s="435">
        <v>0</v>
      </c>
      <c r="BT64" s="435">
        <v>0</v>
      </c>
      <c r="BU64" s="435">
        <v>0</v>
      </c>
      <c r="BV64" s="435">
        <v>0</v>
      </c>
      <c r="BW64" s="435">
        <v>0</v>
      </c>
      <c r="BX64" s="435">
        <v>0</v>
      </c>
      <c r="BY64" s="435">
        <v>0</v>
      </c>
      <c r="BZ64" s="435">
        <v>0</v>
      </c>
      <c r="CA64" s="435">
        <v>0</v>
      </c>
      <c r="CB64" s="435">
        <v>0</v>
      </c>
      <c r="CC64" s="435">
        <v>0</v>
      </c>
      <c r="CD64" s="435">
        <v>0</v>
      </c>
      <c r="CE64" s="435">
        <v>0</v>
      </c>
      <c r="CF64" s="435">
        <v>0</v>
      </c>
      <c r="CG64" s="435">
        <v>0</v>
      </c>
      <c r="CH64" s="435">
        <v>0</v>
      </c>
    </row>
    <row r="65" spans="1:86" s="435" customFormat="1">
      <c r="A65" s="491" t="s">
        <v>3376</v>
      </c>
      <c r="B65" s="435">
        <v>6</v>
      </c>
      <c r="C65" s="492">
        <v>0</v>
      </c>
      <c r="D65" s="492">
        <v>0</v>
      </c>
      <c r="E65" s="435">
        <v>0</v>
      </c>
      <c r="F65" s="492">
        <v>0</v>
      </c>
      <c r="G65" s="492">
        <v>0</v>
      </c>
      <c r="H65" s="435">
        <v>56</v>
      </c>
      <c r="I65" s="492">
        <v>0</v>
      </c>
      <c r="J65" s="492">
        <v>0</v>
      </c>
      <c r="K65" s="435">
        <v>20</v>
      </c>
      <c r="L65" s="492">
        <v>0</v>
      </c>
      <c r="M65" s="492">
        <v>0</v>
      </c>
      <c r="N65" s="435">
        <v>12</v>
      </c>
      <c r="O65" s="492">
        <v>0</v>
      </c>
      <c r="P65" s="492">
        <v>0</v>
      </c>
      <c r="Q65" s="435">
        <v>0</v>
      </c>
      <c r="R65" s="492">
        <v>0</v>
      </c>
      <c r="S65" s="492">
        <v>0</v>
      </c>
      <c r="T65" s="435">
        <v>0</v>
      </c>
      <c r="U65" s="492">
        <v>0</v>
      </c>
      <c r="V65" s="492">
        <v>0</v>
      </c>
      <c r="W65" s="435">
        <v>0</v>
      </c>
      <c r="X65" s="492">
        <v>0</v>
      </c>
      <c r="Y65" s="492">
        <v>0</v>
      </c>
      <c r="Z65" s="435">
        <v>0</v>
      </c>
      <c r="AA65" s="492">
        <v>0</v>
      </c>
      <c r="AB65" s="492">
        <v>0</v>
      </c>
      <c r="AC65" s="492">
        <v>0</v>
      </c>
      <c r="AD65" s="492">
        <v>0</v>
      </c>
      <c r="AE65" s="435">
        <v>0</v>
      </c>
      <c r="AF65" s="435">
        <v>0</v>
      </c>
      <c r="AG65" s="493">
        <f t="shared" si="0"/>
        <v>6</v>
      </c>
      <c r="AH65" s="493">
        <f t="shared" si="1"/>
        <v>88</v>
      </c>
      <c r="AI65" s="493">
        <f t="shared" si="2"/>
        <v>0</v>
      </c>
      <c r="AJ65" s="493">
        <f t="shared" si="3"/>
        <v>94</v>
      </c>
      <c r="AK65" s="493">
        <f t="shared" si="4"/>
        <v>0</v>
      </c>
      <c r="AL65" s="493">
        <f t="shared" si="4"/>
        <v>0</v>
      </c>
      <c r="AM65" s="492">
        <v>0</v>
      </c>
      <c r="AN65" s="495" t="s">
        <v>1609</v>
      </c>
      <c r="AO65" s="435">
        <v>0</v>
      </c>
      <c r="AP65" s="435">
        <v>0</v>
      </c>
      <c r="AQ65" s="435">
        <v>0</v>
      </c>
      <c r="AR65" s="435">
        <v>0</v>
      </c>
      <c r="AS65" s="435">
        <v>0</v>
      </c>
      <c r="AT65" s="435">
        <v>0</v>
      </c>
      <c r="AU65" s="435">
        <v>0</v>
      </c>
      <c r="AV65" s="435">
        <v>0</v>
      </c>
      <c r="AW65" s="435">
        <v>0</v>
      </c>
      <c r="AX65" s="435">
        <v>0</v>
      </c>
      <c r="AY65" s="435">
        <v>0</v>
      </c>
      <c r="AZ65" s="435">
        <v>0</v>
      </c>
      <c r="BA65" s="435">
        <v>0</v>
      </c>
      <c r="BB65" s="435">
        <v>0</v>
      </c>
      <c r="BC65" s="435">
        <v>0</v>
      </c>
      <c r="BD65" s="435">
        <v>0</v>
      </c>
      <c r="BE65" s="435">
        <v>0</v>
      </c>
      <c r="BF65" s="435">
        <v>0</v>
      </c>
      <c r="BG65" s="435">
        <v>0</v>
      </c>
      <c r="BH65" s="435">
        <v>0</v>
      </c>
      <c r="BI65" s="435">
        <v>0</v>
      </c>
      <c r="BJ65" s="435">
        <v>0</v>
      </c>
      <c r="BK65" s="435">
        <v>0</v>
      </c>
      <c r="BL65" s="435">
        <v>0</v>
      </c>
      <c r="BM65" s="435">
        <v>0</v>
      </c>
      <c r="BN65" s="435">
        <v>0</v>
      </c>
      <c r="BO65" s="435">
        <v>0</v>
      </c>
      <c r="BP65" s="435">
        <v>0</v>
      </c>
      <c r="BQ65" s="435">
        <v>0</v>
      </c>
      <c r="BR65" s="435">
        <v>0</v>
      </c>
      <c r="BS65" s="435">
        <v>0</v>
      </c>
      <c r="BT65" s="435">
        <v>0</v>
      </c>
      <c r="BU65" s="435">
        <v>0</v>
      </c>
      <c r="BV65" s="435">
        <v>0</v>
      </c>
      <c r="BW65" s="435">
        <v>0</v>
      </c>
      <c r="BX65" s="435">
        <v>0</v>
      </c>
      <c r="BY65" s="435">
        <v>0</v>
      </c>
      <c r="BZ65" s="435">
        <v>0</v>
      </c>
      <c r="CA65" s="435">
        <v>0</v>
      </c>
      <c r="CB65" s="435">
        <v>0</v>
      </c>
      <c r="CC65" s="435">
        <v>0</v>
      </c>
      <c r="CD65" s="435">
        <v>0</v>
      </c>
      <c r="CE65" s="435">
        <v>0</v>
      </c>
      <c r="CF65" s="435">
        <v>0</v>
      </c>
      <c r="CG65" s="435">
        <v>0</v>
      </c>
      <c r="CH65" s="435">
        <v>0</v>
      </c>
    </row>
    <row r="66" spans="1:86" s="435" customFormat="1" ht="75">
      <c r="A66" s="491" t="s">
        <v>3377</v>
      </c>
      <c r="B66" s="435">
        <v>8</v>
      </c>
      <c r="C66" s="492">
        <v>3</v>
      </c>
      <c r="D66" s="492">
        <v>0</v>
      </c>
      <c r="E66" s="435">
        <v>45</v>
      </c>
      <c r="F66" s="492">
        <v>0</v>
      </c>
      <c r="G66" s="492">
        <v>0</v>
      </c>
      <c r="H66" s="435">
        <v>37</v>
      </c>
      <c r="I66" s="492">
        <v>0</v>
      </c>
      <c r="J66" s="492">
        <v>0</v>
      </c>
      <c r="K66" s="435">
        <v>0</v>
      </c>
      <c r="L66" s="492">
        <v>0</v>
      </c>
      <c r="M66" s="492">
        <v>0</v>
      </c>
      <c r="N66" s="435">
        <v>0</v>
      </c>
      <c r="O66" s="492">
        <v>0</v>
      </c>
      <c r="P66" s="492">
        <v>0</v>
      </c>
      <c r="Q66" s="435">
        <v>0</v>
      </c>
      <c r="R66" s="492">
        <v>0</v>
      </c>
      <c r="S66" s="492">
        <v>0</v>
      </c>
      <c r="T66" s="435">
        <v>0</v>
      </c>
      <c r="U66" s="492">
        <v>0</v>
      </c>
      <c r="V66" s="492">
        <v>0</v>
      </c>
      <c r="W66" s="435">
        <v>0</v>
      </c>
      <c r="X66" s="492">
        <v>0</v>
      </c>
      <c r="Y66" s="492">
        <v>0</v>
      </c>
      <c r="Z66" s="435">
        <v>0</v>
      </c>
      <c r="AA66" s="492">
        <v>0</v>
      </c>
      <c r="AB66" s="492">
        <v>0</v>
      </c>
      <c r="AC66" s="492">
        <v>0</v>
      </c>
      <c r="AD66" s="492">
        <v>0</v>
      </c>
      <c r="AE66" s="435">
        <v>0</v>
      </c>
      <c r="AF66" s="435">
        <v>0</v>
      </c>
      <c r="AG66" s="493">
        <f t="shared" si="0"/>
        <v>8</v>
      </c>
      <c r="AH66" s="493">
        <f t="shared" si="1"/>
        <v>82</v>
      </c>
      <c r="AI66" s="493">
        <f t="shared" si="2"/>
        <v>0</v>
      </c>
      <c r="AJ66" s="493">
        <f t="shared" si="3"/>
        <v>90</v>
      </c>
      <c r="AK66" s="493">
        <f t="shared" si="4"/>
        <v>3</v>
      </c>
      <c r="AL66" s="493">
        <f t="shared" si="4"/>
        <v>0</v>
      </c>
      <c r="AM66" s="492">
        <v>23</v>
      </c>
      <c r="AN66" s="496" t="s">
        <v>3378</v>
      </c>
      <c r="AO66" s="435">
        <v>0</v>
      </c>
      <c r="AP66" s="435">
        <v>0</v>
      </c>
      <c r="AQ66" s="435">
        <v>0</v>
      </c>
      <c r="AR66" s="435">
        <v>0</v>
      </c>
      <c r="AS66" s="435">
        <v>0</v>
      </c>
      <c r="AT66" s="435">
        <v>0</v>
      </c>
      <c r="AU66" s="435">
        <v>0</v>
      </c>
      <c r="AV66" s="435">
        <v>0</v>
      </c>
      <c r="AW66" s="435">
        <v>0</v>
      </c>
      <c r="AX66" s="435">
        <v>0</v>
      </c>
      <c r="AY66" s="435">
        <v>0</v>
      </c>
      <c r="AZ66" s="435">
        <v>0</v>
      </c>
      <c r="BA66" s="435">
        <v>0</v>
      </c>
      <c r="BB66" s="435">
        <v>0</v>
      </c>
      <c r="BC66" s="435">
        <v>0</v>
      </c>
      <c r="BD66" s="435">
        <v>0</v>
      </c>
      <c r="BE66" s="435">
        <v>0</v>
      </c>
      <c r="BF66" s="435">
        <v>0</v>
      </c>
      <c r="BG66" s="435">
        <v>0</v>
      </c>
      <c r="BH66" s="435">
        <v>0</v>
      </c>
      <c r="BI66" s="435">
        <v>0</v>
      </c>
      <c r="BJ66" s="435">
        <v>0</v>
      </c>
      <c r="BK66" s="435">
        <v>0</v>
      </c>
      <c r="BL66" s="435">
        <v>0</v>
      </c>
      <c r="BM66" s="435">
        <v>0</v>
      </c>
      <c r="BN66" s="435">
        <v>0</v>
      </c>
      <c r="BO66" s="435">
        <v>0</v>
      </c>
      <c r="BP66" s="435">
        <v>0</v>
      </c>
      <c r="BQ66" s="435">
        <v>0</v>
      </c>
      <c r="BR66" s="435">
        <v>0</v>
      </c>
      <c r="BS66" s="435">
        <v>0</v>
      </c>
      <c r="BT66" s="435">
        <v>0</v>
      </c>
      <c r="BU66" s="435">
        <v>0</v>
      </c>
      <c r="BV66" s="435">
        <v>0</v>
      </c>
      <c r="BW66" s="435">
        <v>0</v>
      </c>
      <c r="BX66" s="435">
        <v>0</v>
      </c>
      <c r="BY66" s="435">
        <v>0</v>
      </c>
      <c r="BZ66" s="435">
        <v>0</v>
      </c>
      <c r="CA66" s="435">
        <v>0</v>
      </c>
      <c r="CB66" s="435">
        <v>0</v>
      </c>
      <c r="CC66" s="435">
        <v>0</v>
      </c>
      <c r="CD66" s="435">
        <v>0</v>
      </c>
      <c r="CE66" s="435">
        <v>0</v>
      </c>
      <c r="CF66" s="435">
        <v>0</v>
      </c>
      <c r="CG66" s="435">
        <v>0</v>
      </c>
      <c r="CH66" s="435">
        <v>0</v>
      </c>
    </row>
    <row r="67" spans="1:86" s="435" customFormat="1">
      <c r="A67" s="491" t="s">
        <v>3379</v>
      </c>
      <c r="B67" s="435">
        <v>7</v>
      </c>
      <c r="C67" s="492">
        <v>1</v>
      </c>
      <c r="D67" s="492">
        <v>0</v>
      </c>
      <c r="E67" s="435">
        <v>3</v>
      </c>
      <c r="F67" s="492">
        <v>0</v>
      </c>
      <c r="G67" s="492">
        <v>0</v>
      </c>
      <c r="H67" s="435">
        <v>73</v>
      </c>
      <c r="I67" s="492">
        <v>0</v>
      </c>
      <c r="J67" s="492">
        <v>0</v>
      </c>
      <c r="K67" s="435">
        <v>4</v>
      </c>
      <c r="L67" s="492">
        <v>0</v>
      </c>
      <c r="M67" s="492">
        <v>0</v>
      </c>
      <c r="N67" s="435">
        <v>44</v>
      </c>
      <c r="O67" s="492">
        <v>0</v>
      </c>
      <c r="P67" s="492">
        <v>0</v>
      </c>
      <c r="Q67" s="435">
        <v>0</v>
      </c>
      <c r="R67" s="492">
        <v>0</v>
      </c>
      <c r="S67" s="492">
        <v>0</v>
      </c>
      <c r="T67" s="435">
        <v>0</v>
      </c>
      <c r="U67" s="492">
        <v>0</v>
      </c>
      <c r="V67" s="492">
        <v>0</v>
      </c>
      <c r="W67" s="435">
        <v>0</v>
      </c>
      <c r="X67" s="492">
        <v>0</v>
      </c>
      <c r="Y67" s="492">
        <v>0</v>
      </c>
      <c r="Z67" s="435">
        <v>0</v>
      </c>
      <c r="AA67" s="492">
        <v>0</v>
      </c>
      <c r="AB67" s="492">
        <v>0</v>
      </c>
      <c r="AC67" s="492">
        <v>0</v>
      </c>
      <c r="AD67" s="492">
        <v>0</v>
      </c>
      <c r="AE67" s="435">
        <v>0</v>
      </c>
      <c r="AF67" s="435">
        <v>0</v>
      </c>
      <c r="AG67" s="493">
        <f t="shared" si="0"/>
        <v>7</v>
      </c>
      <c r="AH67" s="493">
        <f t="shared" si="1"/>
        <v>124</v>
      </c>
      <c r="AI67" s="493">
        <f t="shared" si="2"/>
        <v>0</v>
      </c>
      <c r="AJ67" s="493">
        <f t="shared" si="3"/>
        <v>131</v>
      </c>
      <c r="AK67" s="493">
        <f t="shared" si="4"/>
        <v>1</v>
      </c>
      <c r="AL67" s="493">
        <f t="shared" si="4"/>
        <v>0</v>
      </c>
      <c r="AM67" s="492">
        <v>3</v>
      </c>
      <c r="AN67" s="494" t="s">
        <v>3380</v>
      </c>
      <c r="AO67" s="435">
        <v>0</v>
      </c>
      <c r="AP67" s="435">
        <v>0</v>
      </c>
      <c r="AQ67" s="435">
        <v>0</v>
      </c>
      <c r="AR67" s="435">
        <v>0</v>
      </c>
      <c r="AS67" s="435">
        <v>0</v>
      </c>
      <c r="AT67" s="435">
        <v>0</v>
      </c>
      <c r="AU67" s="435">
        <v>0</v>
      </c>
      <c r="AV67" s="435">
        <v>0</v>
      </c>
      <c r="AW67" s="435">
        <v>0</v>
      </c>
      <c r="AX67" s="435">
        <v>0</v>
      </c>
      <c r="AY67" s="435">
        <v>0</v>
      </c>
      <c r="AZ67" s="435">
        <v>0</v>
      </c>
      <c r="BA67" s="435">
        <v>0</v>
      </c>
      <c r="BB67" s="435">
        <v>0</v>
      </c>
      <c r="BC67" s="435">
        <v>0</v>
      </c>
      <c r="BD67" s="435">
        <v>0</v>
      </c>
      <c r="BE67" s="435">
        <v>0</v>
      </c>
      <c r="BF67" s="435">
        <v>0</v>
      </c>
      <c r="BG67" s="435">
        <v>0</v>
      </c>
      <c r="BH67" s="435">
        <v>0</v>
      </c>
      <c r="BI67" s="435">
        <v>0</v>
      </c>
      <c r="BJ67" s="435">
        <v>0</v>
      </c>
      <c r="BK67" s="435">
        <v>0</v>
      </c>
      <c r="BL67" s="435">
        <v>0</v>
      </c>
      <c r="BM67" s="435">
        <v>0</v>
      </c>
      <c r="BN67" s="435">
        <v>0</v>
      </c>
      <c r="BO67" s="435">
        <v>0</v>
      </c>
      <c r="BP67" s="435">
        <v>0</v>
      </c>
      <c r="BQ67" s="435">
        <v>0</v>
      </c>
      <c r="BR67" s="435">
        <v>0</v>
      </c>
      <c r="BS67" s="435">
        <v>0</v>
      </c>
      <c r="BT67" s="435">
        <v>0</v>
      </c>
      <c r="BU67" s="435">
        <v>0</v>
      </c>
      <c r="BV67" s="435">
        <v>0</v>
      </c>
      <c r="BW67" s="435">
        <v>0</v>
      </c>
      <c r="BX67" s="435">
        <v>0</v>
      </c>
      <c r="BY67" s="435">
        <v>0</v>
      </c>
      <c r="BZ67" s="435">
        <v>0</v>
      </c>
      <c r="CA67" s="435">
        <v>0</v>
      </c>
      <c r="CB67" s="435">
        <v>0</v>
      </c>
      <c r="CC67" s="435">
        <v>0</v>
      </c>
      <c r="CD67" s="435">
        <v>0</v>
      </c>
      <c r="CE67" s="435">
        <v>0</v>
      </c>
      <c r="CF67" s="435">
        <v>0</v>
      </c>
      <c r="CG67" s="435">
        <v>0</v>
      </c>
      <c r="CH67" s="435">
        <v>0</v>
      </c>
    </row>
    <row r="68" spans="1:86" s="435" customFormat="1">
      <c r="A68" s="491" t="s">
        <v>3381</v>
      </c>
      <c r="B68" s="435">
        <v>5</v>
      </c>
      <c r="C68" s="492">
        <v>0</v>
      </c>
      <c r="D68" s="492">
        <v>0</v>
      </c>
      <c r="E68" s="435">
        <v>5</v>
      </c>
      <c r="F68" s="492">
        <v>0</v>
      </c>
      <c r="G68" s="492">
        <v>0</v>
      </c>
      <c r="H68" s="435">
        <v>48</v>
      </c>
      <c r="I68" s="492">
        <v>0</v>
      </c>
      <c r="J68" s="492">
        <v>0</v>
      </c>
      <c r="K68" s="435">
        <v>4</v>
      </c>
      <c r="L68" s="492">
        <v>0</v>
      </c>
      <c r="M68" s="492">
        <v>0</v>
      </c>
      <c r="N68" s="435">
        <v>0</v>
      </c>
      <c r="O68" s="492">
        <v>0</v>
      </c>
      <c r="P68" s="492">
        <v>0</v>
      </c>
      <c r="Q68" s="435">
        <v>0</v>
      </c>
      <c r="R68" s="492">
        <v>0</v>
      </c>
      <c r="S68" s="492">
        <v>0</v>
      </c>
      <c r="T68" s="435">
        <v>0</v>
      </c>
      <c r="U68" s="492">
        <v>0</v>
      </c>
      <c r="V68" s="492">
        <v>0</v>
      </c>
      <c r="W68" s="435">
        <v>0</v>
      </c>
      <c r="X68" s="492">
        <v>0</v>
      </c>
      <c r="Y68" s="492">
        <v>0</v>
      </c>
      <c r="Z68" s="435">
        <v>0</v>
      </c>
      <c r="AA68" s="492">
        <v>0</v>
      </c>
      <c r="AB68" s="492">
        <v>0</v>
      </c>
      <c r="AC68" s="492">
        <v>0</v>
      </c>
      <c r="AD68" s="492">
        <v>0</v>
      </c>
      <c r="AE68" s="435">
        <v>0</v>
      </c>
      <c r="AF68" s="435">
        <v>0</v>
      </c>
      <c r="AG68" s="493">
        <f t="shared" si="0"/>
        <v>5</v>
      </c>
      <c r="AH68" s="493">
        <f t="shared" si="1"/>
        <v>57</v>
      </c>
      <c r="AI68" s="493">
        <f t="shared" si="2"/>
        <v>0</v>
      </c>
      <c r="AJ68" s="493">
        <f t="shared" si="3"/>
        <v>62</v>
      </c>
      <c r="AK68" s="493">
        <f t="shared" si="4"/>
        <v>0</v>
      </c>
      <c r="AL68" s="493">
        <f t="shared" si="4"/>
        <v>0</v>
      </c>
      <c r="AM68" s="492">
        <v>0</v>
      </c>
      <c r="AN68" s="494" t="s">
        <v>1609</v>
      </c>
      <c r="AO68" s="435">
        <v>0</v>
      </c>
      <c r="AP68" s="435">
        <v>0</v>
      </c>
      <c r="AQ68" s="435">
        <v>0</v>
      </c>
      <c r="AR68" s="435">
        <v>0</v>
      </c>
      <c r="AS68" s="435">
        <v>0</v>
      </c>
      <c r="AT68" s="435">
        <v>0</v>
      </c>
      <c r="AU68" s="435">
        <v>0</v>
      </c>
      <c r="AV68" s="435">
        <v>0</v>
      </c>
      <c r="AW68" s="435">
        <v>0</v>
      </c>
      <c r="AX68" s="435">
        <v>0</v>
      </c>
      <c r="AY68" s="435">
        <v>0</v>
      </c>
      <c r="AZ68" s="435">
        <v>0</v>
      </c>
      <c r="BA68" s="435">
        <v>0</v>
      </c>
      <c r="BB68" s="435">
        <v>0</v>
      </c>
      <c r="BC68" s="435">
        <v>0</v>
      </c>
      <c r="BD68" s="435">
        <v>0</v>
      </c>
      <c r="BE68" s="435">
        <v>0</v>
      </c>
      <c r="BF68" s="435">
        <v>0</v>
      </c>
      <c r="BG68" s="435">
        <v>0</v>
      </c>
      <c r="BH68" s="435">
        <v>0</v>
      </c>
      <c r="BI68" s="435">
        <v>0</v>
      </c>
      <c r="BJ68" s="435">
        <v>0</v>
      </c>
      <c r="BK68" s="435">
        <v>0</v>
      </c>
      <c r="BL68" s="435">
        <v>0</v>
      </c>
      <c r="BM68" s="435">
        <v>0</v>
      </c>
      <c r="BN68" s="435">
        <v>0</v>
      </c>
      <c r="BO68" s="435">
        <v>0</v>
      </c>
      <c r="BP68" s="435">
        <v>0</v>
      </c>
      <c r="BQ68" s="435">
        <v>0</v>
      </c>
      <c r="BR68" s="435">
        <v>0</v>
      </c>
      <c r="BS68" s="435">
        <v>0</v>
      </c>
      <c r="BT68" s="435">
        <v>0</v>
      </c>
      <c r="BU68" s="435">
        <v>0</v>
      </c>
      <c r="BV68" s="435">
        <v>0</v>
      </c>
      <c r="BW68" s="435">
        <v>0</v>
      </c>
      <c r="BX68" s="435">
        <v>0</v>
      </c>
      <c r="BY68" s="435">
        <v>0</v>
      </c>
      <c r="BZ68" s="435">
        <v>0</v>
      </c>
      <c r="CA68" s="435">
        <v>0</v>
      </c>
      <c r="CB68" s="435">
        <v>0</v>
      </c>
      <c r="CC68" s="435">
        <v>0</v>
      </c>
      <c r="CD68" s="435">
        <v>0</v>
      </c>
      <c r="CE68" s="435">
        <v>0</v>
      </c>
      <c r="CF68" s="435">
        <v>0</v>
      </c>
      <c r="CG68" s="435">
        <v>0</v>
      </c>
      <c r="CH68" s="435">
        <v>0</v>
      </c>
    </row>
    <row r="69" spans="1:86" s="435" customFormat="1">
      <c r="A69" s="491" t="s">
        <v>3382</v>
      </c>
      <c r="B69" s="435">
        <v>6</v>
      </c>
      <c r="C69" s="492">
        <v>0</v>
      </c>
      <c r="D69" s="492">
        <v>0</v>
      </c>
      <c r="E69" s="435">
        <v>0</v>
      </c>
      <c r="F69" s="492">
        <v>0</v>
      </c>
      <c r="G69" s="492">
        <v>0</v>
      </c>
      <c r="H69" s="435">
        <v>24</v>
      </c>
      <c r="I69" s="492">
        <v>0</v>
      </c>
      <c r="J69" s="492">
        <v>0</v>
      </c>
      <c r="K69" s="435">
        <v>0</v>
      </c>
      <c r="L69" s="492">
        <v>0</v>
      </c>
      <c r="M69" s="492">
        <v>0</v>
      </c>
      <c r="N69" s="435">
        <v>0</v>
      </c>
      <c r="O69" s="492">
        <v>0</v>
      </c>
      <c r="P69" s="492">
        <v>0</v>
      </c>
      <c r="Q69" s="435">
        <v>0</v>
      </c>
      <c r="R69" s="492">
        <v>0</v>
      </c>
      <c r="S69" s="492">
        <v>0</v>
      </c>
      <c r="T69" s="435">
        <v>0</v>
      </c>
      <c r="U69" s="492">
        <v>0</v>
      </c>
      <c r="V69" s="492">
        <v>0</v>
      </c>
      <c r="W69" s="435">
        <v>0</v>
      </c>
      <c r="X69" s="492">
        <v>0</v>
      </c>
      <c r="Y69" s="492">
        <v>0</v>
      </c>
      <c r="Z69" s="435">
        <v>0</v>
      </c>
      <c r="AA69" s="492">
        <v>0</v>
      </c>
      <c r="AB69" s="492">
        <v>0</v>
      </c>
      <c r="AC69" s="492">
        <v>0</v>
      </c>
      <c r="AD69" s="492">
        <v>0</v>
      </c>
      <c r="AE69" s="435">
        <v>0</v>
      </c>
      <c r="AF69" s="435">
        <v>0</v>
      </c>
      <c r="AG69" s="493">
        <f t="shared" ref="AG69:AG113" si="5">B69</f>
        <v>6</v>
      </c>
      <c r="AH69" s="493">
        <f t="shared" ref="AH69:AH113" si="6">SUM(E69,H69,K69,N69,O69,T69,W69,Z69)</f>
        <v>24</v>
      </c>
      <c r="AI69" s="493">
        <f t="shared" ref="AI69:AI113" si="7">SUM(AE69,AF69)</f>
        <v>0</v>
      </c>
      <c r="AJ69" s="493">
        <f t="shared" ref="AJ69:AJ113" si="8">SUM(AG69+AH69+AI69)</f>
        <v>30</v>
      </c>
      <c r="AK69" s="493">
        <f t="shared" ref="AK69:AL113" si="9">SUM(C69+F69+I69+L69+O69+R69+U69+X69+AA69+AC69)</f>
        <v>0</v>
      </c>
      <c r="AL69" s="493">
        <f t="shared" si="9"/>
        <v>0</v>
      </c>
      <c r="AM69" s="492">
        <v>0</v>
      </c>
      <c r="AN69" s="494" t="s">
        <v>1609</v>
      </c>
      <c r="AO69" s="435">
        <v>0</v>
      </c>
      <c r="AP69" s="435">
        <v>0</v>
      </c>
      <c r="AQ69" s="435">
        <v>0</v>
      </c>
      <c r="AR69" s="435">
        <v>0</v>
      </c>
      <c r="AS69" s="435">
        <v>0</v>
      </c>
      <c r="AT69" s="435">
        <v>0</v>
      </c>
      <c r="AU69" s="435">
        <v>0</v>
      </c>
      <c r="AV69" s="435">
        <v>0</v>
      </c>
      <c r="AW69" s="435">
        <v>0</v>
      </c>
      <c r="AX69" s="435">
        <v>0</v>
      </c>
      <c r="AY69" s="435">
        <v>0</v>
      </c>
      <c r="AZ69" s="435">
        <v>0</v>
      </c>
      <c r="BA69" s="435">
        <v>0</v>
      </c>
      <c r="BB69" s="435">
        <v>0</v>
      </c>
      <c r="BC69" s="435">
        <v>0</v>
      </c>
      <c r="BD69" s="435">
        <v>0</v>
      </c>
      <c r="BE69" s="435">
        <v>0</v>
      </c>
      <c r="BF69" s="435">
        <v>0</v>
      </c>
      <c r="BG69" s="435">
        <v>0</v>
      </c>
      <c r="BH69" s="435">
        <v>0</v>
      </c>
      <c r="BI69" s="435">
        <v>0</v>
      </c>
      <c r="BJ69" s="435">
        <v>0</v>
      </c>
      <c r="BK69" s="435">
        <v>0</v>
      </c>
      <c r="BL69" s="435">
        <v>0</v>
      </c>
      <c r="BM69" s="435">
        <v>0</v>
      </c>
      <c r="BN69" s="435">
        <v>0</v>
      </c>
      <c r="BO69" s="435">
        <v>0</v>
      </c>
      <c r="BP69" s="435">
        <v>0</v>
      </c>
      <c r="BQ69" s="435">
        <v>0</v>
      </c>
      <c r="BR69" s="435">
        <v>0</v>
      </c>
      <c r="BS69" s="435">
        <v>0</v>
      </c>
      <c r="BT69" s="435">
        <v>0</v>
      </c>
      <c r="BU69" s="435">
        <v>0</v>
      </c>
      <c r="BV69" s="435">
        <v>0</v>
      </c>
      <c r="BW69" s="435">
        <v>0</v>
      </c>
      <c r="BX69" s="435">
        <v>0</v>
      </c>
      <c r="BY69" s="435">
        <v>0</v>
      </c>
      <c r="BZ69" s="435">
        <v>0</v>
      </c>
      <c r="CA69" s="435">
        <v>0</v>
      </c>
      <c r="CB69" s="435">
        <v>0</v>
      </c>
      <c r="CC69" s="435">
        <v>0</v>
      </c>
      <c r="CD69" s="435">
        <v>0</v>
      </c>
      <c r="CE69" s="435">
        <v>0</v>
      </c>
      <c r="CF69" s="435">
        <v>0</v>
      </c>
      <c r="CG69" s="435">
        <v>0</v>
      </c>
      <c r="CH69" s="435">
        <v>0</v>
      </c>
    </row>
    <row r="70" spans="1:86" s="435" customFormat="1">
      <c r="A70" s="491" t="s">
        <v>3383</v>
      </c>
      <c r="B70" s="435">
        <v>7</v>
      </c>
      <c r="C70" s="492">
        <v>0</v>
      </c>
      <c r="D70" s="492">
        <v>0</v>
      </c>
      <c r="E70" s="435">
        <v>23</v>
      </c>
      <c r="F70" s="492">
        <v>0</v>
      </c>
      <c r="G70" s="492">
        <v>0</v>
      </c>
      <c r="H70" s="435">
        <v>20</v>
      </c>
      <c r="I70" s="492">
        <v>0</v>
      </c>
      <c r="J70" s="492">
        <v>0</v>
      </c>
      <c r="K70" s="435">
        <v>0</v>
      </c>
      <c r="L70" s="492">
        <v>0</v>
      </c>
      <c r="M70" s="492">
        <v>0</v>
      </c>
      <c r="N70" s="435">
        <v>0</v>
      </c>
      <c r="O70" s="492">
        <v>0</v>
      </c>
      <c r="P70" s="492">
        <v>0</v>
      </c>
      <c r="Q70" s="435">
        <v>0</v>
      </c>
      <c r="R70" s="492">
        <v>0</v>
      </c>
      <c r="S70" s="492">
        <v>0</v>
      </c>
      <c r="T70" s="435">
        <v>0</v>
      </c>
      <c r="U70" s="492">
        <v>0</v>
      </c>
      <c r="V70" s="492">
        <v>0</v>
      </c>
      <c r="W70" s="435">
        <v>0</v>
      </c>
      <c r="X70" s="492">
        <v>0</v>
      </c>
      <c r="Y70" s="492">
        <v>0</v>
      </c>
      <c r="Z70" s="435">
        <v>0</v>
      </c>
      <c r="AA70" s="492">
        <v>0</v>
      </c>
      <c r="AB70" s="492">
        <v>0</v>
      </c>
      <c r="AC70" s="492">
        <v>0</v>
      </c>
      <c r="AD70" s="492">
        <v>0</v>
      </c>
      <c r="AE70" s="435">
        <v>0</v>
      </c>
      <c r="AF70" s="435">
        <v>0</v>
      </c>
      <c r="AG70" s="493">
        <f t="shared" si="5"/>
        <v>7</v>
      </c>
      <c r="AH70" s="493">
        <f t="shared" si="6"/>
        <v>43</v>
      </c>
      <c r="AI70" s="493">
        <f t="shared" si="7"/>
        <v>0</v>
      </c>
      <c r="AJ70" s="493">
        <f t="shared" si="8"/>
        <v>50</v>
      </c>
      <c r="AK70" s="493">
        <f t="shared" si="9"/>
        <v>0</v>
      </c>
      <c r="AL70" s="493">
        <f t="shared" si="9"/>
        <v>0</v>
      </c>
      <c r="AM70" s="492">
        <v>0</v>
      </c>
      <c r="AN70" s="494" t="s">
        <v>1609</v>
      </c>
      <c r="AO70" s="435">
        <v>0</v>
      </c>
      <c r="AP70" s="435">
        <v>0</v>
      </c>
      <c r="AQ70" s="435">
        <v>0</v>
      </c>
      <c r="AR70" s="435">
        <v>0</v>
      </c>
      <c r="AS70" s="435">
        <v>0</v>
      </c>
      <c r="AT70" s="435">
        <v>0</v>
      </c>
      <c r="AU70" s="435">
        <v>0</v>
      </c>
      <c r="AV70" s="435">
        <v>0</v>
      </c>
      <c r="AW70" s="435">
        <v>0</v>
      </c>
      <c r="AX70" s="435">
        <v>0</v>
      </c>
      <c r="AY70" s="435">
        <v>0</v>
      </c>
      <c r="AZ70" s="435">
        <v>0</v>
      </c>
      <c r="BA70" s="435">
        <v>0</v>
      </c>
      <c r="BB70" s="435">
        <v>0</v>
      </c>
      <c r="BC70" s="435">
        <v>0</v>
      </c>
      <c r="BD70" s="435">
        <v>0</v>
      </c>
      <c r="BE70" s="435">
        <v>0</v>
      </c>
      <c r="BF70" s="435">
        <v>0</v>
      </c>
      <c r="BG70" s="435">
        <v>0</v>
      </c>
      <c r="BH70" s="435">
        <v>0</v>
      </c>
      <c r="BI70" s="435">
        <v>0</v>
      </c>
      <c r="BJ70" s="435">
        <v>0</v>
      </c>
      <c r="BK70" s="435">
        <v>0</v>
      </c>
      <c r="BL70" s="435">
        <v>0</v>
      </c>
      <c r="BM70" s="435">
        <v>0</v>
      </c>
      <c r="BN70" s="435">
        <v>0</v>
      </c>
      <c r="BO70" s="435">
        <v>0</v>
      </c>
      <c r="BP70" s="435">
        <v>0</v>
      </c>
      <c r="BQ70" s="435">
        <v>0</v>
      </c>
      <c r="BR70" s="435">
        <v>0</v>
      </c>
      <c r="BS70" s="435">
        <v>0</v>
      </c>
      <c r="BT70" s="435">
        <v>0</v>
      </c>
      <c r="BU70" s="435">
        <v>0</v>
      </c>
      <c r="BV70" s="435">
        <v>0</v>
      </c>
      <c r="BW70" s="435">
        <v>0</v>
      </c>
      <c r="BX70" s="435">
        <v>0</v>
      </c>
      <c r="BY70" s="435">
        <v>0</v>
      </c>
      <c r="BZ70" s="435">
        <v>0</v>
      </c>
      <c r="CA70" s="435">
        <v>0</v>
      </c>
      <c r="CB70" s="435">
        <v>0</v>
      </c>
      <c r="CC70" s="435">
        <v>0</v>
      </c>
      <c r="CD70" s="435">
        <v>0</v>
      </c>
      <c r="CE70" s="435">
        <v>0</v>
      </c>
      <c r="CF70" s="435">
        <v>0</v>
      </c>
      <c r="CG70" s="435">
        <v>0</v>
      </c>
      <c r="CH70" s="435">
        <v>0</v>
      </c>
    </row>
    <row r="71" spans="1:86" s="435" customFormat="1">
      <c r="A71" s="491" t="s">
        <v>3384</v>
      </c>
      <c r="B71" s="435">
        <v>5</v>
      </c>
      <c r="C71" s="492">
        <v>0</v>
      </c>
      <c r="D71" s="492">
        <v>0</v>
      </c>
      <c r="E71" s="435">
        <v>11</v>
      </c>
      <c r="F71" s="492">
        <v>0</v>
      </c>
      <c r="G71" s="492">
        <v>0</v>
      </c>
      <c r="H71" s="435">
        <v>33</v>
      </c>
      <c r="I71" s="492">
        <v>0</v>
      </c>
      <c r="J71" s="492">
        <v>0</v>
      </c>
      <c r="K71" s="435">
        <v>0</v>
      </c>
      <c r="L71" s="492">
        <v>0</v>
      </c>
      <c r="M71" s="492">
        <v>0</v>
      </c>
      <c r="N71" s="435">
        <v>0</v>
      </c>
      <c r="O71" s="492">
        <v>0</v>
      </c>
      <c r="P71" s="492">
        <v>0</v>
      </c>
      <c r="Q71" s="435">
        <v>0</v>
      </c>
      <c r="R71" s="492">
        <v>0</v>
      </c>
      <c r="S71" s="492">
        <v>0</v>
      </c>
      <c r="T71" s="435">
        <v>0</v>
      </c>
      <c r="U71" s="492">
        <v>0</v>
      </c>
      <c r="V71" s="492">
        <v>0</v>
      </c>
      <c r="W71" s="435">
        <v>0</v>
      </c>
      <c r="X71" s="492">
        <v>0</v>
      </c>
      <c r="Y71" s="492">
        <v>0</v>
      </c>
      <c r="Z71" s="435">
        <v>0</v>
      </c>
      <c r="AA71" s="492">
        <v>0</v>
      </c>
      <c r="AB71" s="492">
        <v>0</v>
      </c>
      <c r="AC71" s="492">
        <v>0</v>
      </c>
      <c r="AD71" s="492">
        <v>0</v>
      </c>
      <c r="AE71" s="435">
        <v>0</v>
      </c>
      <c r="AF71" s="435">
        <v>0</v>
      </c>
      <c r="AG71" s="493">
        <f t="shared" si="5"/>
        <v>5</v>
      </c>
      <c r="AH71" s="493">
        <f t="shared" si="6"/>
        <v>44</v>
      </c>
      <c r="AI71" s="493">
        <f t="shared" si="7"/>
        <v>0</v>
      </c>
      <c r="AJ71" s="493">
        <f t="shared" si="8"/>
        <v>49</v>
      </c>
      <c r="AK71" s="493">
        <f t="shared" si="9"/>
        <v>0</v>
      </c>
      <c r="AL71" s="493">
        <f t="shared" si="9"/>
        <v>0</v>
      </c>
      <c r="AM71" s="492">
        <v>0</v>
      </c>
      <c r="AN71" s="496" t="s">
        <v>1609</v>
      </c>
      <c r="AO71" s="435">
        <v>0</v>
      </c>
      <c r="AP71" s="435">
        <v>0</v>
      </c>
      <c r="AQ71" s="435">
        <v>0</v>
      </c>
      <c r="AR71" s="435">
        <v>0</v>
      </c>
      <c r="AS71" s="435">
        <v>0</v>
      </c>
      <c r="AT71" s="435">
        <v>0</v>
      </c>
      <c r="AU71" s="435">
        <v>0</v>
      </c>
      <c r="AV71" s="435">
        <v>0</v>
      </c>
      <c r="AW71" s="435">
        <v>0</v>
      </c>
      <c r="AX71" s="435">
        <v>0</v>
      </c>
      <c r="AY71" s="435">
        <v>0</v>
      </c>
      <c r="AZ71" s="435">
        <v>0</v>
      </c>
      <c r="BA71" s="435">
        <v>0</v>
      </c>
      <c r="BB71" s="435">
        <v>0</v>
      </c>
      <c r="BC71" s="435">
        <v>0</v>
      </c>
      <c r="BD71" s="435">
        <v>0</v>
      </c>
      <c r="BE71" s="435">
        <v>0</v>
      </c>
      <c r="BF71" s="435">
        <v>0</v>
      </c>
      <c r="BG71" s="435">
        <v>0</v>
      </c>
      <c r="BH71" s="435">
        <v>0</v>
      </c>
      <c r="BI71" s="435">
        <v>0</v>
      </c>
      <c r="BJ71" s="435">
        <v>0</v>
      </c>
      <c r="BK71" s="435">
        <v>0</v>
      </c>
      <c r="BL71" s="435">
        <v>0</v>
      </c>
      <c r="BM71" s="435">
        <v>0</v>
      </c>
      <c r="BN71" s="435">
        <v>0</v>
      </c>
      <c r="BO71" s="435">
        <v>0</v>
      </c>
      <c r="BP71" s="435">
        <v>0</v>
      </c>
      <c r="BQ71" s="435">
        <v>0</v>
      </c>
      <c r="BR71" s="435">
        <v>0</v>
      </c>
      <c r="BS71" s="435">
        <v>0</v>
      </c>
      <c r="BT71" s="435">
        <v>0</v>
      </c>
      <c r="BU71" s="435">
        <v>0</v>
      </c>
      <c r="BV71" s="435">
        <v>0</v>
      </c>
      <c r="BW71" s="435">
        <v>0</v>
      </c>
      <c r="BX71" s="435">
        <v>0</v>
      </c>
      <c r="BY71" s="435">
        <v>0</v>
      </c>
      <c r="BZ71" s="435">
        <v>0</v>
      </c>
      <c r="CA71" s="435">
        <v>0</v>
      </c>
      <c r="CB71" s="435">
        <v>0</v>
      </c>
      <c r="CC71" s="435">
        <v>0</v>
      </c>
      <c r="CD71" s="435">
        <v>0</v>
      </c>
      <c r="CE71" s="435">
        <v>0</v>
      </c>
      <c r="CF71" s="435">
        <v>0</v>
      </c>
      <c r="CG71" s="435">
        <v>0</v>
      </c>
      <c r="CH71" s="435">
        <v>0</v>
      </c>
    </row>
    <row r="72" spans="1:86" s="435" customFormat="1">
      <c r="A72" s="491" t="s">
        <v>3385</v>
      </c>
      <c r="B72" s="435">
        <v>14</v>
      </c>
      <c r="C72" s="492">
        <v>0</v>
      </c>
      <c r="D72" s="492">
        <v>0</v>
      </c>
      <c r="E72" s="435">
        <v>31</v>
      </c>
      <c r="F72" s="492">
        <v>0</v>
      </c>
      <c r="G72" s="492">
        <v>0</v>
      </c>
      <c r="H72" s="435">
        <v>53</v>
      </c>
      <c r="I72" s="492">
        <v>0</v>
      </c>
      <c r="J72" s="492">
        <v>0</v>
      </c>
      <c r="K72" s="435">
        <v>10</v>
      </c>
      <c r="L72" s="492">
        <v>0</v>
      </c>
      <c r="M72" s="492">
        <v>0</v>
      </c>
      <c r="N72" s="435">
        <v>20</v>
      </c>
      <c r="O72" s="492">
        <v>0</v>
      </c>
      <c r="P72" s="492">
        <v>0</v>
      </c>
      <c r="Q72" s="435">
        <v>0</v>
      </c>
      <c r="R72" s="492">
        <v>0</v>
      </c>
      <c r="S72" s="492">
        <v>0</v>
      </c>
      <c r="T72" s="435">
        <v>0</v>
      </c>
      <c r="U72" s="492">
        <v>0</v>
      </c>
      <c r="V72" s="492">
        <v>0</v>
      </c>
      <c r="W72" s="435">
        <v>0</v>
      </c>
      <c r="X72" s="492">
        <v>0</v>
      </c>
      <c r="Y72" s="492">
        <v>0</v>
      </c>
      <c r="Z72" s="435">
        <v>0</v>
      </c>
      <c r="AA72" s="492">
        <v>0</v>
      </c>
      <c r="AB72" s="492">
        <v>0</v>
      </c>
      <c r="AC72" s="492">
        <v>0</v>
      </c>
      <c r="AD72" s="492">
        <v>0</v>
      </c>
      <c r="AE72" s="435">
        <v>0</v>
      </c>
      <c r="AF72" s="435">
        <v>0</v>
      </c>
      <c r="AG72" s="493">
        <f t="shared" si="5"/>
        <v>14</v>
      </c>
      <c r="AH72" s="493">
        <f t="shared" si="6"/>
        <v>114</v>
      </c>
      <c r="AI72" s="493">
        <f t="shared" si="7"/>
        <v>0</v>
      </c>
      <c r="AJ72" s="493">
        <f t="shared" si="8"/>
        <v>128</v>
      </c>
      <c r="AK72" s="493">
        <f t="shared" si="9"/>
        <v>0</v>
      </c>
      <c r="AL72" s="493">
        <f t="shared" si="9"/>
        <v>0</v>
      </c>
      <c r="AM72" s="492">
        <v>0</v>
      </c>
      <c r="AN72" s="494" t="s">
        <v>1609</v>
      </c>
      <c r="AO72" s="435">
        <v>0</v>
      </c>
      <c r="AP72" s="435">
        <v>0</v>
      </c>
      <c r="AQ72" s="435">
        <v>0</v>
      </c>
      <c r="AR72" s="435">
        <v>0</v>
      </c>
      <c r="AS72" s="435">
        <v>0</v>
      </c>
      <c r="AT72" s="435">
        <v>0</v>
      </c>
      <c r="AU72" s="435">
        <v>0</v>
      </c>
      <c r="AV72" s="435">
        <v>0</v>
      </c>
      <c r="AW72" s="435">
        <v>0</v>
      </c>
      <c r="AX72" s="435">
        <v>0</v>
      </c>
      <c r="AY72" s="435">
        <v>0</v>
      </c>
      <c r="AZ72" s="435">
        <v>0</v>
      </c>
      <c r="BA72" s="435">
        <v>0</v>
      </c>
      <c r="BB72" s="435">
        <v>0</v>
      </c>
      <c r="BC72" s="435">
        <v>0</v>
      </c>
      <c r="BD72" s="435">
        <v>0</v>
      </c>
      <c r="BE72" s="435">
        <v>0</v>
      </c>
      <c r="BF72" s="435">
        <v>0</v>
      </c>
      <c r="BG72" s="435">
        <v>0</v>
      </c>
      <c r="BH72" s="435">
        <v>0</v>
      </c>
      <c r="BI72" s="435">
        <v>0</v>
      </c>
      <c r="BJ72" s="435">
        <v>0</v>
      </c>
      <c r="BK72" s="435">
        <v>0</v>
      </c>
      <c r="BL72" s="435">
        <v>0</v>
      </c>
      <c r="BM72" s="435">
        <v>0</v>
      </c>
      <c r="BN72" s="435">
        <v>0</v>
      </c>
      <c r="BO72" s="435">
        <v>0</v>
      </c>
      <c r="BP72" s="435">
        <v>0</v>
      </c>
      <c r="BQ72" s="435">
        <v>0</v>
      </c>
      <c r="BR72" s="435">
        <v>0</v>
      </c>
      <c r="BS72" s="435">
        <v>0</v>
      </c>
      <c r="BT72" s="435">
        <v>0</v>
      </c>
      <c r="BU72" s="435">
        <v>0</v>
      </c>
      <c r="BV72" s="435">
        <v>0</v>
      </c>
      <c r="BW72" s="435">
        <v>0</v>
      </c>
      <c r="BX72" s="435">
        <v>0</v>
      </c>
      <c r="BY72" s="435">
        <v>0</v>
      </c>
      <c r="BZ72" s="435">
        <v>0</v>
      </c>
      <c r="CA72" s="435">
        <v>0</v>
      </c>
      <c r="CB72" s="435">
        <v>0</v>
      </c>
      <c r="CC72" s="435">
        <v>0</v>
      </c>
      <c r="CD72" s="435">
        <v>0</v>
      </c>
      <c r="CE72" s="435">
        <v>0</v>
      </c>
      <c r="CF72" s="435">
        <v>0</v>
      </c>
      <c r="CG72" s="435">
        <v>0</v>
      </c>
      <c r="CH72" s="435">
        <v>0</v>
      </c>
    </row>
    <row r="73" spans="1:86" s="435" customFormat="1" ht="150">
      <c r="A73" s="491" t="s">
        <v>3386</v>
      </c>
      <c r="B73" s="435">
        <v>6</v>
      </c>
      <c r="C73" s="492">
        <v>1</v>
      </c>
      <c r="D73" s="492">
        <v>0</v>
      </c>
      <c r="E73" s="435">
        <v>35</v>
      </c>
      <c r="F73" s="492">
        <v>0</v>
      </c>
      <c r="G73" s="492">
        <v>0</v>
      </c>
      <c r="H73" s="435">
        <v>0</v>
      </c>
      <c r="I73" s="492">
        <v>0</v>
      </c>
      <c r="J73" s="492">
        <v>0</v>
      </c>
      <c r="K73" s="435">
        <v>74</v>
      </c>
      <c r="L73" s="492">
        <v>0</v>
      </c>
      <c r="M73" s="492">
        <v>0</v>
      </c>
      <c r="N73" s="435">
        <v>8</v>
      </c>
      <c r="O73" s="492">
        <v>0</v>
      </c>
      <c r="P73" s="492">
        <v>0</v>
      </c>
      <c r="Q73" s="435">
        <v>0</v>
      </c>
      <c r="R73" s="492">
        <v>0</v>
      </c>
      <c r="S73" s="492">
        <v>0</v>
      </c>
      <c r="T73" s="435">
        <v>0</v>
      </c>
      <c r="U73" s="492">
        <v>0</v>
      </c>
      <c r="V73" s="492">
        <v>0</v>
      </c>
      <c r="W73" s="435">
        <v>0</v>
      </c>
      <c r="X73" s="492">
        <v>0</v>
      </c>
      <c r="Y73" s="492">
        <v>0</v>
      </c>
      <c r="Z73" s="435">
        <v>0</v>
      </c>
      <c r="AA73" s="492">
        <v>0</v>
      </c>
      <c r="AB73" s="492">
        <v>0</v>
      </c>
      <c r="AC73" s="492">
        <v>0</v>
      </c>
      <c r="AD73" s="492">
        <v>0</v>
      </c>
      <c r="AE73" s="435">
        <v>0</v>
      </c>
      <c r="AF73" s="435">
        <v>0</v>
      </c>
      <c r="AG73" s="493">
        <f t="shared" si="5"/>
        <v>6</v>
      </c>
      <c r="AH73" s="493">
        <f t="shared" si="6"/>
        <v>117</v>
      </c>
      <c r="AI73" s="493">
        <f t="shared" si="7"/>
        <v>0</v>
      </c>
      <c r="AJ73" s="493">
        <f t="shared" si="8"/>
        <v>123</v>
      </c>
      <c r="AK73" s="493">
        <f t="shared" si="9"/>
        <v>1</v>
      </c>
      <c r="AL73" s="493">
        <f t="shared" si="9"/>
        <v>0</v>
      </c>
      <c r="AM73" s="492">
        <v>33</v>
      </c>
      <c r="AN73" s="494" t="s">
        <v>3387</v>
      </c>
      <c r="AO73" s="435">
        <v>0</v>
      </c>
      <c r="AP73" s="435">
        <v>0</v>
      </c>
      <c r="AQ73" s="435">
        <v>0</v>
      </c>
      <c r="AR73" s="435">
        <v>0</v>
      </c>
      <c r="AS73" s="435">
        <v>0</v>
      </c>
      <c r="AT73" s="435">
        <v>0</v>
      </c>
      <c r="AU73" s="435">
        <v>0</v>
      </c>
      <c r="AV73" s="435">
        <v>0</v>
      </c>
      <c r="AW73" s="435">
        <v>0</v>
      </c>
      <c r="AX73" s="435">
        <v>0</v>
      </c>
      <c r="AY73" s="435">
        <v>0</v>
      </c>
      <c r="AZ73" s="435">
        <v>0</v>
      </c>
      <c r="BA73" s="435">
        <v>0</v>
      </c>
      <c r="BB73" s="435">
        <v>0</v>
      </c>
      <c r="BC73" s="435">
        <v>0</v>
      </c>
      <c r="BD73" s="435">
        <v>0</v>
      </c>
      <c r="BE73" s="435">
        <v>0</v>
      </c>
      <c r="BF73" s="435">
        <v>0</v>
      </c>
      <c r="BG73" s="435">
        <v>0</v>
      </c>
      <c r="BH73" s="435">
        <v>0</v>
      </c>
      <c r="BI73" s="435">
        <v>0</v>
      </c>
      <c r="BJ73" s="435">
        <v>0</v>
      </c>
      <c r="BK73" s="435">
        <v>0</v>
      </c>
      <c r="BL73" s="435">
        <v>0</v>
      </c>
      <c r="BM73" s="435">
        <v>0</v>
      </c>
      <c r="BN73" s="435">
        <v>0</v>
      </c>
      <c r="BO73" s="435">
        <v>0</v>
      </c>
      <c r="BP73" s="435">
        <v>0</v>
      </c>
      <c r="BQ73" s="435">
        <v>0</v>
      </c>
      <c r="BR73" s="435">
        <v>0</v>
      </c>
      <c r="BS73" s="435">
        <v>0</v>
      </c>
      <c r="BT73" s="435">
        <v>0</v>
      </c>
      <c r="BU73" s="435">
        <v>0</v>
      </c>
      <c r="BV73" s="435">
        <v>0</v>
      </c>
      <c r="BW73" s="435">
        <v>0</v>
      </c>
      <c r="BX73" s="435">
        <v>0</v>
      </c>
      <c r="BY73" s="435">
        <v>0</v>
      </c>
      <c r="BZ73" s="435">
        <v>0</v>
      </c>
      <c r="CA73" s="435">
        <v>0</v>
      </c>
      <c r="CB73" s="435">
        <v>0</v>
      </c>
      <c r="CC73" s="435">
        <v>0</v>
      </c>
      <c r="CD73" s="435">
        <v>0</v>
      </c>
      <c r="CE73" s="435">
        <v>0</v>
      </c>
      <c r="CF73" s="435">
        <v>0</v>
      </c>
      <c r="CG73" s="435">
        <v>0</v>
      </c>
      <c r="CH73" s="435">
        <v>0</v>
      </c>
    </row>
    <row r="74" spans="1:86" s="435" customFormat="1">
      <c r="A74" s="491" t="s">
        <v>3388</v>
      </c>
      <c r="B74" s="435">
        <v>9</v>
      </c>
      <c r="C74" s="492">
        <v>0</v>
      </c>
      <c r="D74" s="492">
        <v>0</v>
      </c>
      <c r="E74" s="435">
        <v>25</v>
      </c>
      <c r="F74" s="492">
        <v>0</v>
      </c>
      <c r="G74" s="492">
        <v>0</v>
      </c>
      <c r="H74" s="435">
        <v>134</v>
      </c>
      <c r="I74" s="492">
        <v>0</v>
      </c>
      <c r="J74" s="492">
        <v>0</v>
      </c>
      <c r="K74" s="435">
        <v>127</v>
      </c>
      <c r="L74" s="492">
        <v>0</v>
      </c>
      <c r="M74" s="492">
        <v>0</v>
      </c>
      <c r="N74" s="435">
        <v>68</v>
      </c>
      <c r="O74" s="492">
        <v>0</v>
      </c>
      <c r="P74" s="492">
        <v>0</v>
      </c>
      <c r="Q74" s="435">
        <v>0</v>
      </c>
      <c r="R74" s="492">
        <v>0</v>
      </c>
      <c r="S74" s="492">
        <v>0</v>
      </c>
      <c r="T74" s="435">
        <v>0</v>
      </c>
      <c r="U74" s="492">
        <v>0</v>
      </c>
      <c r="V74" s="492">
        <v>0</v>
      </c>
      <c r="W74" s="435">
        <v>0</v>
      </c>
      <c r="X74" s="492">
        <v>0</v>
      </c>
      <c r="Y74" s="492">
        <v>0</v>
      </c>
      <c r="Z74" s="435">
        <v>0</v>
      </c>
      <c r="AA74" s="492">
        <v>0</v>
      </c>
      <c r="AB74" s="492">
        <v>0</v>
      </c>
      <c r="AC74" s="492">
        <v>0</v>
      </c>
      <c r="AD74" s="492">
        <v>0</v>
      </c>
      <c r="AE74" s="435">
        <v>0</v>
      </c>
      <c r="AF74" s="435">
        <v>25</v>
      </c>
      <c r="AG74" s="493">
        <f t="shared" si="5"/>
        <v>9</v>
      </c>
      <c r="AH74" s="493">
        <f t="shared" si="6"/>
        <v>354</v>
      </c>
      <c r="AI74" s="493">
        <f t="shared" si="7"/>
        <v>25</v>
      </c>
      <c r="AJ74" s="493">
        <f t="shared" si="8"/>
        <v>388</v>
      </c>
      <c r="AK74" s="493">
        <f t="shared" si="9"/>
        <v>0</v>
      </c>
      <c r="AL74" s="493">
        <f t="shared" si="9"/>
        <v>0</v>
      </c>
      <c r="AM74" s="492">
        <v>0</v>
      </c>
      <c r="AN74" s="494" t="s">
        <v>1609</v>
      </c>
      <c r="AO74" s="435">
        <v>0</v>
      </c>
      <c r="AP74" s="435">
        <v>0</v>
      </c>
      <c r="AQ74" s="435">
        <v>0</v>
      </c>
      <c r="AR74" s="435">
        <v>0</v>
      </c>
      <c r="AS74" s="435">
        <v>0</v>
      </c>
      <c r="AT74" s="435">
        <v>0</v>
      </c>
      <c r="AU74" s="435">
        <v>0</v>
      </c>
      <c r="AV74" s="435">
        <v>0</v>
      </c>
      <c r="AW74" s="435">
        <v>0</v>
      </c>
      <c r="AX74" s="435">
        <v>0</v>
      </c>
      <c r="AY74" s="435">
        <v>0</v>
      </c>
      <c r="AZ74" s="435">
        <v>0</v>
      </c>
      <c r="BA74" s="435">
        <v>0</v>
      </c>
      <c r="BB74" s="435">
        <v>0</v>
      </c>
      <c r="BC74" s="435">
        <v>0</v>
      </c>
      <c r="BD74" s="435">
        <v>0</v>
      </c>
      <c r="BE74" s="435">
        <v>0</v>
      </c>
      <c r="BF74" s="435">
        <v>0</v>
      </c>
      <c r="BG74" s="435">
        <v>0</v>
      </c>
      <c r="BH74" s="435">
        <v>0</v>
      </c>
      <c r="BI74" s="435">
        <v>0</v>
      </c>
      <c r="BJ74" s="435">
        <v>0</v>
      </c>
      <c r="BK74" s="435">
        <v>0</v>
      </c>
      <c r="BL74" s="435">
        <v>0</v>
      </c>
      <c r="BM74" s="435">
        <v>0</v>
      </c>
      <c r="BN74" s="435">
        <v>0</v>
      </c>
      <c r="BO74" s="435">
        <v>0</v>
      </c>
      <c r="BP74" s="435">
        <v>0</v>
      </c>
      <c r="BQ74" s="435">
        <v>0</v>
      </c>
      <c r="BR74" s="435">
        <v>0</v>
      </c>
      <c r="BS74" s="435">
        <v>0</v>
      </c>
      <c r="BT74" s="435">
        <v>0</v>
      </c>
      <c r="BU74" s="435">
        <v>0</v>
      </c>
      <c r="BV74" s="435">
        <v>0</v>
      </c>
      <c r="BW74" s="435">
        <v>0</v>
      </c>
      <c r="BX74" s="435">
        <v>0</v>
      </c>
      <c r="BY74" s="435">
        <v>0</v>
      </c>
      <c r="BZ74" s="435">
        <v>0</v>
      </c>
      <c r="CA74" s="435">
        <v>0</v>
      </c>
      <c r="CB74" s="435">
        <v>0</v>
      </c>
      <c r="CC74" s="435">
        <v>0</v>
      </c>
      <c r="CD74" s="435">
        <v>0</v>
      </c>
      <c r="CE74" s="435">
        <v>0</v>
      </c>
      <c r="CF74" s="435">
        <v>0</v>
      </c>
      <c r="CG74" s="435">
        <v>0</v>
      </c>
      <c r="CH74" s="435">
        <v>0</v>
      </c>
    </row>
    <row r="75" spans="1:86" s="435" customFormat="1">
      <c r="A75" s="491" t="s">
        <v>3389</v>
      </c>
      <c r="B75" s="435">
        <v>5</v>
      </c>
      <c r="C75" s="492">
        <v>0</v>
      </c>
      <c r="D75" s="492">
        <v>0</v>
      </c>
      <c r="E75" s="435">
        <v>27</v>
      </c>
      <c r="F75" s="492">
        <v>0</v>
      </c>
      <c r="G75" s="492">
        <v>0</v>
      </c>
      <c r="H75" s="435">
        <v>42</v>
      </c>
      <c r="I75" s="492">
        <v>0</v>
      </c>
      <c r="J75" s="492">
        <v>0</v>
      </c>
      <c r="K75" s="435">
        <v>0</v>
      </c>
      <c r="L75" s="492">
        <v>0</v>
      </c>
      <c r="M75" s="492">
        <v>0</v>
      </c>
      <c r="N75" s="435">
        <v>0</v>
      </c>
      <c r="O75" s="492">
        <v>0</v>
      </c>
      <c r="P75" s="492">
        <v>0</v>
      </c>
      <c r="Q75" s="435">
        <v>0</v>
      </c>
      <c r="R75" s="492">
        <v>0</v>
      </c>
      <c r="S75" s="492">
        <v>0</v>
      </c>
      <c r="T75" s="435">
        <v>0</v>
      </c>
      <c r="U75" s="492">
        <v>0</v>
      </c>
      <c r="V75" s="492">
        <v>0</v>
      </c>
      <c r="W75" s="435">
        <v>0</v>
      </c>
      <c r="X75" s="492">
        <v>0</v>
      </c>
      <c r="Y75" s="492">
        <v>0</v>
      </c>
      <c r="Z75" s="435">
        <v>0</v>
      </c>
      <c r="AA75" s="492">
        <v>0</v>
      </c>
      <c r="AB75" s="492">
        <v>0</v>
      </c>
      <c r="AC75" s="492">
        <v>0</v>
      </c>
      <c r="AD75" s="492">
        <v>0</v>
      </c>
      <c r="AE75" s="435">
        <v>0</v>
      </c>
      <c r="AF75" s="435">
        <v>0</v>
      </c>
      <c r="AG75" s="493">
        <f t="shared" si="5"/>
        <v>5</v>
      </c>
      <c r="AH75" s="493">
        <f t="shared" si="6"/>
        <v>69</v>
      </c>
      <c r="AI75" s="493">
        <f t="shared" si="7"/>
        <v>0</v>
      </c>
      <c r="AJ75" s="493">
        <f t="shared" si="8"/>
        <v>74</v>
      </c>
      <c r="AK75" s="493">
        <f t="shared" si="9"/>
        <v>0</v>
      </c>
      <c r="AL75" s="493">
        <f t="shared" si="9"/>
        <v>0</v>
      </c>
      <c r="AM75" s="492">
        <v>0</v>
      </c>
      <c r="AN75" s="494" t="s">
        <v>1609</v>
      </c>
      <c r="AO75" s="435">
        <v>0</v>
      </c>
      <c r="AP75" s="435">
        <v>0</v>
      </c>
      <c r="AQ75" s="435">
        <v>0</v>
      </c>
      <c r="AR75" s="435">
        <v>0</v>
      </c>
      <c r="AS75" s="435">
        <v>0</v>
      </c>
      <c r="AT75" s="435">
        <v>0</v>
      </c>
      <c r="AU75" s="435">
        <v>0</v>
      </c>
      <c r="AV75" s="435">
        <v>0</v>
      </c>
      <c r="AW75" s="435">
        <v>0</v>
      </c>
      <c r="AX75" s="435">
        <v>0</v>
      </c>
      <c r="AY75" s="435">
        <v>0</v>
      </c>
      <c r="AZ75" s="435">
        <v>0</v>
      </c>
      <c r="BA75" s="435">
        <v>0</v>
      </c>
      <c r="BB75" s="435">
        <v>0</v>
      </c>
      <c r="BC75" s="435">
        <v>0</v>
      </c>
      <c r="BD75" s="435">
        <v>0</v>
      </c>
      <c r="BE75" s="435">
        <v>0</v>
      </c>
      <c r="BF75" s="435">
        <v>0</v>
      </c>
      <c r="BG75" s="435">
        <v>0</v>
      </c>
      <c r="BH75" s="435">
        <v>0</v>
      </c>
      <c r="BI75" s="435">
        <v>0</v>
      </c>
      <c r="BJ75" s="435">
        <v>0</v>
      </c>
      <c r="BK75" s="435">
        <v>0</v>
      </c>
      <c r="BL75" s="435">
        <v>0</v>
      </c>
      <c r="BM75" s="435">
        <v>0</v>
      </c>
      <c r="BN75" s="435">
        <v>0</v>
      </c>
      <c r="BO75" s="435">
        <v>0</v>
      </c>
      <c r="BP75" s="435">
        <v>0</v>
      </c>
      <c r="BQ75" s="435">
        <v>0</v>
      </c>
      <c r="BR75" s="435">
        <v>0</v>
      </c>
      <c r="BS75" s="435">
        <v>0</v>
      </c>
      <c r="BT75" s="435">
        <v>0</v>
      </c>
      <c r="BU75" s="435">
        <v>0</v>
      </c>
      <c r="BV75" s="435">
        <v>0</v>
      </c>
      <c r="BW75" s="435">
        <v>0</v>
      </c>
      <c r="BX75" s="435">
        <v>0</v>
      </c>
      <c r="BY75" s="435">
        <v>0</v>
      </c>
      <c r="BZ75" s="435">
        <v>0</v>
      </c>
      <c r="CA75" s="435">
        <v>0</v>
      </c>
      <c r="CB75" s="435">
        <v>0</v>
      </c>
      <c r="CC75" s="435">
        <v>0</v>
      </c>
      <c r="CD75" s="435">
        <v>0</v>
      </c>
      <c r="CE75" s="435">
        <v>0</v>
      </c>
      <c r="CF75" s="435">
        <v>0</v>
      </c>
      <c r="CG75" s="435">
        <v>0</v>
      </c>
      <c r="CH75" s="435">
        <v>0</v>
      </c>
    </row>
    <row r="76" spans="1:86" s="435" customFormat="1" ht="165">
      <c r="A76" s="491" t="s">
        <v>3390</v>
      </c>
      <c r="B76" s="435">
        <v>4</v>
      </c>
      <c r="C76" s="492">
        <v>2</v>
      </c>
      <c r="D76" s="492">
        <v>0</v>
      </c>
      <c r="E76" s="435">
        <v>29</v>
      </c>
      <c r="F76" s="492">
        <v>0</v>
      </c>
      <c r="G76" s="492">
        <v>0</v>
      </c>
      <c r="H76" s="435">
        <v>0</v>
      </c>
      <c r="I76" s="492">
        <v>0</v>
      </c>
      <c r="J76" s="492">
        <v>0</v>
      </c>
      <c r="K76" s="435">
        <v>48</v>
      </c>
      <c r="L76" s="492">
        <v>0</v>
      </c>
      <c r="M76" s="492">
        <v>0</v>
      </c>
      <c r="N76" s="435">
        <v>4</v>
      </c>
      <c r="O76" s="492">
        <v>0</v>
      </c>
      <c r="P76" s="492">
        <v>0</v>
      </c>
      <c r="Q76" s="435">
        <v>10</v>
      </c>
      <c r="R76" s="492">
        <v>0</v>
      </c>
      <c r="S76" s="492">
        <v>0</v>
      </c>
      <c r="T76" s="435">
        <v>0</v>
      </c>
      <c r="U76" s="492">
        <v>0</v>
      </c>
      <c r="V76" s="492">
        <v>0</v>
      </c>
      <c r="W76" s="435">
        <v>0</v>
      </c>
      <c r="X76" s="492">
        <v>0</v>
      </c>
      <c r="Y76" s="492">
        <v>0</v>
      </c>
      <c r="Z76" s="435">
        <v>0</v>
      </c>
      <c r="AA76" s="492">
        <v>0</v>
      </c>
      <c r="AB76" s="492">
        <v>0</v>
      </c>
      <c r="AC76" s="492">
        <v>0</v>
      </c>
      <c r="AD76" s="492">
        <v>0</v>
      </c>
      <c r="AE76" s="435">
        <v>0</v>
      </c>
      <c r="AF76" s="435">
        <v>0</v>
      </c>
      <c r="AG76" s="493">
        <f t="shared" si="5"/>
        <v>4</v>
      </c>
      <c r="AH76" s="493">
        <f t="shared" si="6"/>
        <v>81</v>
      </c>
      <c r="AI76" s="493">
        <f t="shared" si="7"/>
        <v>0</v>
      </c>
      <c r="AJ76" s="493">
        <f t="shared" si="8"/>
        <v>85</v>
      </c>
      <c r="AK76" s="493">
        <f t="shared" si="9"/>
        <v>2</v>
      </c>
      <c r="AL76" s="493">
        <f t="shared" si="9"/>
        <v>0</v>
      </c>
      <c r="AM76" s="492">
        <v>40</v>
      </c>
      <c r="AN76" s="494" t="s">
        <v>3391</v>
      </c>
      <c r="AO76" s="435">
        <v>0</v>
      </c>
      <c r="AP76" s="435">
        <v>0</v>
      </c>
      <c r="AQ76" s="435">
        <v>0</v>
      </c>
      <c r="AR76" s="435">
        <v>0</v>
      </c>
      <c r="AS76" s="435">
        <v>0</v>
      </c>
      <c r="AT76" s="435">
        <v>0</v>
      </c>
      <c r="AU76" s="435">
        <v>0</v>
      </c>
      <c r="AV76" s="435">
        <v>0</v>
      </c>
      <c r="AW76" s="435">
        <v>0</v>
      </c>
      <c r="AX76" s="435">
        <v>0</v>
      </c>
      <c r="AY76" s="435">
        <v>0</v>
      </c>
      <c r="AZ76" s="435">
        <v>0</v>
      </c>
      <c r="BA76" s="435">
        <v>0</v>
      </c>
      <c r="BB76" s="435">
        <v>0</v>
      </c>
      <c r="BC76" s="435">
        <v>0</v>
      </c>
      <c r="BD76" s="435">
        <v>0</v>
      </c>
      <c r="BE76" s="435">
        <v>0</v>
      </c>
      <c r="BF76" s="435">
        <v>0</v>
      </c>
      <c r="BG76" s="435">
        <v>0</v>
      </c>
      <c r="BH76" s="435">
        <v>0</v>
      </c>
      <c r="BI76" s="435">
        <v>0</v>
      </c>
      <c r="BJ76" s="435">
        <v>0</v>
      </c>
      <c r="BK76" s="435">
        <v>0</v>
      </c>
      <c r="BL76" s="435">
        <v>0</v>
      </c>
      <c r="BM76" s="435">
        <v>0</v>
      </c>
      <c r="BN76" s="435">
        <v>0</v>
      </c>
      <c r="BO76" s="435">
        <v>0</v>
      </c>
      <c r="BP76" s="435">
        <v>0</v>
      </c>
      <c r="BQ76" s="435">
        <v>0</v>
      </c>
      <c r="BR76" s="435">
        <v>0</v>
      </c>
      <c r="BS76" s="435">
        <v>0</v>
      </c>
      <c r="BT76" s="435">
        <v>0</v>
      </c>
      <c r="BU76" s="435">
        <v>0</v>
      </c>
      <c r="BV76" s="435">
        <v>0</v>
      </c>
      <c r="BW76" s="435">
        <v>0</v>
      </c>
      <c r="BX76" s="435">
        <v>0</v>
      </c>
      <c r="BY76" s="435">
        <v>0</v>
      </c>
      <c r="BZ76" s="435">
        <v>0</v>
      </c>
      <c r="CA76" s="435">
        <v>0</v>
      </c>
      <c r="CB76" s="435">
        <v>0</v>
      </c>
      <c r="CC76" s="435">
        <v>0</v>
      </c>
      <c r="CD76" s="435">
        <v>0</v>
      </c>
      <c r="CE76" s="435">
        <v>0</v>
      </c>
      <c r="CF76" s="435">
        <v>0</v>
      </c>
      <c r="CG76" s="435">
        <v>0</v>
      </c>
      <c r="CH76" s="435">
        <v>0</v>
      </c>
    </row>
    <row r="77" spans="1:86" s="435" customFormat="1" ht="45">
      <c r="A77" s="491" t="s">
        <v>3392</v>
      </c>
      <c r="B77" s="435">
        <v>5</v>
      </c>
      <c r="C77" s="492">
        <v>2</v>
      </c>
      <c r="D77" s="492">
        <v>0</v>
      </c>
      <c r="E77" s="435">
        <v>0</v>
      </c>
      <c r="F77" s="492">
        <v>0</v>
      </c>
      <c r="G77" s="492">
        <v>0</v>
      </c>
      <c r="H77" s="435">
        <v>19</v>
      </c>
      <c r="I77" s="492">
        <v>0</v>
      </c>
      <c r="J77" s="492">
        <v>0</v>
      </c>
      <c r="K77" s="435">
        <v>0</v>
      </c>
      <c r="L77" s="492">
        <v>0</v>
      </c>
      <c r="M77" s="492">
        <v>0</v>
      </c>
      <c r="N77" s="435">
        <v>0</v>
      </c>
      <c r="O77" s="492">
        <v>0</v>
      </c>
      <c r="P77" s="492">
        <v>0</v>
      </c>
      <c r="Q77" s="435">
        <v>0</v>
      </c>
      <c r="R77" s="492">
        <v>0</v>
      </c>
      <c r="S77" s="492">
        <v>0</v>
      </c>
      <c r="T77" s="435">
        <v>0</v>
      </c>
      <c r="U77" s="492">
        <v>0</v>
      </c>
      <c r="V77" s="492">
        <v>0</v>
      </c>
      <c r="W77" s="435">
        <v>0</v>
      </c>
      <c r="X77" s="492">
        <v>0</v>
      </c>
      <c r="Y77" s="492">
        <v>0</v>
      </c>
      <c r="Z77" s="435">
        <v>0</v>
      </c>
      <c r="AA77" s="492">
        <v>0</v>
      </c>
      <c r="AB77" s="492">
        <v>0</v>
      </c>
      <c r="AC77" s="492">
        <v>0</v>
      </c>
      <c r="AD77" s="492">
        <v>0</v>
      </c>
      <c r="AE77" s="435">
        <v>0</v>
      </c>
      <c r="AF77" s="435">
        <v>0</v>
      </c>
      <c r="AG77" s="493">
        <f t="shared" si="5"/>
        <v>5</v>
      </c>
      <c r="AH77" s="493">
        <f t="shared" si="6"/>
        <v>19</v>
      </c>
      <c r="AI77" s="493">
        <f t="shared" si="7"/>
        <v>0</v>
      </c>
      <c r="AJ77" s="493">
        <f t="shared" si="8"/>
        <v>24</v>
      </c>
      <c r="AK77" s="493">
        <f t="shared" si="9"/>
        <v>2</v>
      </c>
      <c r="AL77" s="493">
        <f t="shared" si="9"/>
        <v>0</v>
      </c>
      <c r="AM77" s="492">
        <v>9</v>
      </c>
      <c r="AN77" s="494" t="s">
        <v>3393</v>
      </c>
      <c r="AO77" s="435">
        <v>0</v>
      </c>
      <c r="AP77" s="435">
        <v>0</v>
      </c>
      <c r="AQ77" s="435">
        <v>0</v>
      </c>
      <c r="AR77" s="435">
        <v>0</v>
      </c>
      <c r="AS77" s="435">
        <v>0</v>
      </c>
      <c r="AT77" s="435">
        <v>0</v>
      </c>
      <c r="AU77" s="435">
        <v>0</v>
      </c>
      <c r="AV77" s="435">
        <v>0</v>
      </c>
      <c r="AW77" s="435">
        <v>0</v>
      </c>
      <c r="AX77" s="435">
        <v>0</v>
      </c>
      <c r="AY77" s="435">
        <v>0</v>
      </c>
      <c r="AZ77" s="435">
        <v>0</v>
      </c>
      <c r="BA77" s="435">
        <v>0</v>
      </c>
      <c r="BB77" s="435">
        <v>0</v>
      </c>
      <c r="BC77" s="435">
        <v>0</v>
      </c>
      <c r="BD77" s="435">
        <v>0</v>
      </c>
      <c r="BE77" s="435">
        <v>0</v>
      </c>
      <c r="BF77" s="435">
        <v>0</v>
      </c>
      <c r="BG77" s="435">
        <v>0</v>
      </c>
      <c r="BH77" s="435">
        <v>0</v>
      </c>
      <c r="BI77" s="435">
        <v>0</v>
      </c>
      <c r="BJ77" s="435">
        <v>0</v>
      </c>
      <c r="BK77" s="435">
        <v>0</v>
      </c>
      <c r="BL77" s="435">
        <v>0</v>
      </c>
      <c r="BM77" s="435">
        <v>0</v>
      </c>
      <c r="BN77" s="435">
        <v>0</v>
      </c>
      <c r="BO77" s="435">
        <v>0</v>
      </c>
      <c r="BP77" s="435">
        <v>0</v>
      </c>
      <c r="BQ77" s="435">
        <v>0</v>
      </c>
      <c r="BR77" s="435">
        <v>0</v>
      </c>
      <c r="BS77" s="435">
        <v>0</v>
      </c>
      <c r="BT77" s="435">
        <v>0</v>
      </c>
      <c r="BU77" s="435">
        <v>0</v>
      </c>
      <c r="BV77" s="435">
        <v>0</v>
      </c>
      <c r="BW77" s="435">
        <v>0</v>
      </c>
      <c r="BX77" s="435">
        <v>0</v>
      </c>
      <c r="BY77" s="435">
        <v>0</v>
      </c>
      <c r="BZ77" s="435">
        <v>0</v>
      </c>
      <c r="CA77" s="435">
        <v>0</v>
      </c>
      <c r="CB77" s="435">
        <v>0</v>
      </c>
      <c r="CC77" s="435">
        <v>0</v>
      </c>
      <c r="CD77" s="435">
        <v>0</v>
      </c>
      <c r="CE77" s="435">
        <v>0</v>
      </c>
      <c r="CF77" s="435">
        <v>0</v>
      </c>
      <c r="CG77" s="435">
        <v>0</v>
      </c>
      <c r="CH77" s="435">
        <v>0</v>
      </c>
    </row>
    <row r="78" spans="1:86" s="435" customFormat="1">
      <c r="A78" s="491" t="s">
        <v>3394</v>
      </c>
      <c r="B78" s="435">
        <v>8</v>
      </c>
      <c r="C78" s="492">
        <v>0</v>
      </c>
      <c r="D78" s="492">
        <v>0</v>
      </c>
      <c r="E78" s="435">
        <v>21</v>
      </c>
      <c r="F78" s="492">
        <v>0</v>
      </c>
      <c r="G78" s="492">
        <v>0</v>
      </c>
      <c r="H78" s="435">
        <v>33</v>
      </c>
      <c r="I78" s="492">
        <v>0</v>
      </c>
      <c r="J78" s="492">
        <v>0</v>
      </c>
      <c r="K78" s="435">
        <v>0</v>
      </c>
      <c r="L78" s="492">
        <v>0</v>
      </c>
      <c r="M78" s="492">
        <v>0</v>
      </c>
      <c r="N78" s="435">
        <v>0</v>
      </c>
      <c r="O78" s="492">
        <v>0</v>
      </c>
      <c r="P78" s="492">
        <v>0</v>
      </c>
      <c r="Q78" s="435">
        <v>0</v>
      </c>
      <c r="R78" s="492">
        <v>0</v>
      </c>
      <c r="S78" s="492">
        <v>0</v>
      </c>
      <c r="T78" s="435">
        <v>0</v>
      </c>
      <c r="U78" s="492">
        <v>0</v>
      </c>
      <c r="V78" s="492">
        <v>0</v>
      </c>
      <c r="W78" s="435">
        <v>0</v>
      </c>
      <c r="X78" s="492">
        <v>0</v>
      </c>
      <c r="Y78" s="492">
        <v>0</v>
      </c>
      <c r="Z78" s="435">
        <v>0</v>
      </c>
      <c r="AA78" s="492">
        <v>0</v>
      </c>
      <c r="AB78" s="492">
        <v>0</v>
      </c>
      <c r="AC78" s="492">
        <v>0</v>
      </c>
      <c r="AD78" s="492">
        <v>0</v>
      </c>
      <c r="AE78" s="435">
        <v>0</v>
      </c>
      <c r="AF78" s="435">
        <v>0</v>
      </c>
      <c r="AG78" s="493">
        <f t="shared" si="5"/>
        <v>8</v>
      </c>
      <c r="AH78" s="493">
        <f t="shared" si="6"/>
        <v>54</v>
      </c>
      <c r="AI78" s="493">
        <f t="shared" si="7"/>
        <v>0</v>
      </c>
      <c r="AJ78" s="493">
        <f t="shared" si="8"/>
        <v>62</v>
      </c>
      <c r="AK78" s="493">
        <f t="shared" si="9"/>
        <v>0</v>
      </c>
      <c r="AL78" s="493">
        <f t="shared" si="9"/>
        <v>0</v>
      </c>
      <c r="AM78" s="492">
        <v>0</v>
      </c>
      <c r="AN78" s="495" t="s">
        <v>1609</v>
      </c>
      <c r="AO78" s="435">
        <v>0</v>
      </c>
      <c r="AP78" s="435">
        <v>0</v>
      </c>
      <c r="AQ78" s="435">
        <v>0</v>
      </c>
      <c r="AR78" s="435">
        <v>0</v>
      </c>
      <c r="AS78" s="435">
        <v>0</v>
      </c>
      <c r="AT78" s="435">
        <v>0</v>
      </c>
      <c r="AU78" s="435">
        <v>0</v>
      </c>
      <c r="AV78" s="435">
        <v>0</v>
      </c>
      <c r="AW78" s="435">
        <v>0</v>
      </c>
      <c r="AX78" s="435">
        <v>0</v>
      </c>
      <c r="AY78" s="435">
        <v>0</v>
      </c>
      <c r="AZ78" s="435">
        <v>0</v>
      </c>
      <c r="BA78" s="435">
        <v>0</v>
      </c>
      <c r="BB78" s="435">
        <v>0</v>
      </c>
      <c r="BC78" s="435">
        <v>0</v>
      </c>
      <c r="BD78" s="435">
        <v>0</v>
      </c>
      <c r="BE78" s="435">
        <v>0</v>
      </c>
      <c r="BF78" s="435">
        <v>0</v>
      </c>
      <c r="BG78" s="435">
        <v>0</v>
      </c>
      <c r="BH78" s="435">
        <v>0</v>
      </c>
      <c r="BI78" s="435">
        <v>0</v>
      </c>
      <c r="BJ78" s="435">
        <v>0</v>
      </c>
      <c r="BK78" s="435">
        <v>0</v>
      </c>
      <c r="BL78" s="435">
        <v>0</v>
      </c>
      <c r="BM78" s="435">
        <v>0</v>
      </c>
      <c r="BN78" s="435">
        <v>0</v>
      </c>
      <c r="BO78" s="435">
        <v>0</v>
      </c>
      <c r="BP78" s="435">
        <v>0</v>
      </c>
      <c r="BQ78" s="435">
        <v>0</v>
      </c>
      <c r="BR78" s="435">
        <v>0</v>
      </c>
      <c r="BS78" s="435">
        <v>0</v>
      </c>
      <c r="BT78" s="435">
        <v>0</v>
      </c>
      <c r="BU78" s="435">
        <v>0</v>
      </c>
      <c r="BV78" s="435">
        <v>0</v>
      </c>
      <c r="BW78" s="435">
        <v>0</v>
      </c>
      <c r="BX78" s="435">
        <v>0</v>
      </c>
      <c r="BY78" s="435">
        <v>0</v>
      </c>
      <c r="BZ78" s="435">
        <v>0</v>
      </c>
      <c r="CA78" s="435">
        <v>0</v>
      </c>
      <c r="CB78" s="435">
        <v>0</v>
      </c>
      <c r="CC78" s="435">
        <v>0</v>
      </c>
      <c r="CD78" s="435">
        <v>0</v>
      </c>
      <c r="CE78" s="435">
        <v>0</v>
      </c>
      <c r="CF78" s="435">
        <v>0</v>
      </c>
      <c r="CG78" s="435">
        <v>0</v>
      </c>
      <c r="CH78" s="435">
        <v>0</v>
      </c>
    </row>
    <row r="79" spans="1:86" s="435" customFormat="1" ht="60">
      <c r="A79" s="491" t="s">
        <v>3395</v>
      </c>
      <c r="C79" s="492">
        <v>2</v>
      </c>
      <c r="D79" s="492">
        <v>0</v>
      </c>
      <c r="E79" s="435">
        <v>2</v>
      </c>
      <c r="F79" s="492">
        <v>0</v>
      </c>
      <c r="G79" s="492">
        <v>0</v>
      </c>
      <c r="H79" s="435">
        <v>27</v>
      </c>
      <c r="I79" s="492">
        <v>0</v>
      </c>
      <c r="J79" s="492">
        <v>0</v>
      </c>
      <c r="K79" s="435">
        <v>44</v>
      </c>
      <c r="L79" s="492">
        <v>0</v>
      </c>
      <c r="M79" s="492">
        <v>0</v>
      </c>
      <c r="N79" s="435">
        <v>21</v>
      </c>
      <c r="O79" s="492">
        <v>0</v>
      </c>
      <c r="P79" s="492">
        <v>0</v>
      </c>
      <c r="Q79" s="435">
        <v>0</v>
      </c>
      <c r="R79" s="492">
        <v>0</v>
      </c>
      <c r="S79" s="492">
        <v>0</v>
      </c>
      <c r="T79" s="435">
        <v>0</v>
      </c>
      <c r="U79" s="492">
        <v>0</v>
      </c>
      <c r="V79" s="492">
        <v>0</v>
      </c>
      <c r="W79" s="435">
        <v>0</v>
      </c>
      <c r="X79" s="492">
        <v>0</v>
      </c>
      <c r="Y79" s="492">
        <v>0</v>
      </c>
      <c r="Z79" s="435">
        <v>0</v>
      </c>
      <c r="AA79" s="492">
        <v>0</v>
      </c>
      <c r="AB79" s="492">
        <v>0</v>
      </c>
      <c r="AC79" s="492">
        <v>0</v>
      </c>
      <c r="AD79" s="492">
        <v>0</v>
      </c>
      <c r="AE79" s="435">
        <v>0</v>
      </c>
      <c r="AF79" s="435">
        <v>0</v>
      </c>
      <c r="AG79" s="493">
        <f t="shared" si="5"/>
        <v>0</v>
      </c>
      <c r="AH79" s="493">
        <f t="shared" si="6"/>
        <v>94</v>
      </c>
      <c r="AI79" s="493">
        <f t="shared" si="7"/>
        <v>0</v>
      </c>
      <c r="AJ79" s="493">
        <f t="shared" si="8"/>
        <v>94</v>
      </c>
      <c r="AK79" s="493">
        <f t="shared" si="9"/>
        <v>2</v>
      </c>
      <c r="AL79" s="493">
        <f t="shared" si="9"/>
        <v>0</v>
      </c>
      <c r="AM79" s="492">
        <v>15</v>
      </c>
      <c r="AN79" s="494" t="s">
        <v>3396</v>
      </c>
      <c r="AO79" s="435">
        <v>0</v>
      </c>
      <c r="AP79" s="435">
        <v>0</v>
      </c>
      <c r="AQ79" s="435">
        <v>0</v>
      </c>
      <c r="AR79" s="435">
        <v>0</v>
      </c>
      <c r="AS79" s="435">
        <v>0</v>
      </c>
      <c r="AT79" s="435">
        <v>0</v>
      </c>
      <c r="AU79" s="435">
        <v>0</v>
      </c>
      <c r="AV79" s="435">
        <v>0</v>
      </c>
      <c r="AW79" s="435">
        <v>0</v>
      </c>
      <c r="AX79" s="435">
        <v>0</v>
      </c>
      <c r="AY79" s="435">
        <v>0</v>
      </c>
      <c r="AZ79" s="435">
        <v>0</v>
      </c>
      <c r="BA79" s="435">
        <v>0</v>
      </c>
      <c r="BB79" s="435">
        <v>0</v>
      </c>
      <c r="BC79" s="435">
        <v>0</v>
      </c>
      <c r="BD79" s="435">
        <v>0</v>
      </c>
      <c r="BE79" s="435">
        <v>0</v>
      </c>
      <c r="BF79" s="435">
        <v>0</v>
      </c>
      <c r="BG79" s="435">
        <v>0</v>
      </c>
      <c r="BH79" s="435">
        <v>0</v>
      </c>
      <c r="BI79" s="435">
        <v>0</v>
      </c>
      <c r="BJ79" s="435">
        <v>0</v>
      </c>
      <c r="BK79" s="435">
        <v>0</v>
      </c>
      <c r="BL79" s="435">
        <v>0</v>
      </c>
      <c r="BM79" s="435">
        <v>0</v>
      </c>
      <c r="BN79" s="435">
        <v>0</v>
      </c>
      <c r="BO79" s="435">
        <v>0</v>
      </c>
      <c r="BP79" s="435">
        <v>0</v>
      </c>
      <c r="BQ79" s="435">
        <v>0</v>
      </c>
      <c r="BR79" s="435">
        <v>0</v>
      </c>
      <c r="BS79" s="435">
        <v>0</v>
      </c>
      <c r="BT79" s="435">
        <v>0</v>
      </c>
      <c r="BU79" s="435">
        <v>0</v>
      </c>
      <c r="BV79" s="435">
        <v>0</v>
      </c>
      <c r="BW79" s="435">
        <v>0</v>
      </c>
      <c r="BX79" s="435">
        <v>0</v>
      </c>
      <c r="BY79" s="435">
        <v>0</v>
      </c>
      <c r="BZ79" s="435">
        <v>0</v>
      </c>
      <c r="CA79" s="435">
        <v>0</v>
      </c>
      <c r="CB79" s="435">
        <v>0</v>
      </c>
      <c r="CC79" s="435">
        <v>0</v>
      </c>
      <c r="CD79" s="435">
        <v>0</v>
      </c>
      <c r="CE79" s="435">
        <v>0</v>
      </c>
      <c r="CF79" s="435">
        <v>0</v>
      </c>
      <c r="CG79" s="435">
        <v>0</v>
      </c>
      <c r="CH79" s="435">
        <v>0</v>
      </c>
    </row>
    <row r="80" spans="1:86" s="435" customFormat="1">
      <c r="A80" s="491" t="s">
        <v>3397</v>
      </c>
      <c r="B80" s="435">
        <v>8</v>
      </c>
      <c r="C80" s="492">
        <v>0</v>
      </c>
      <c r="D80" s="492">
        <v>0</v>
      </c>
      <c r="E80" s="435">
        <v>21</v>
      </c>
      <c r="F80" s="492">
        <v>0</v>
      </c>
      <c r="G80" s="492">
        <v>0</v>
      </c>
      <c r="H80" s="435">
        <v>34</v>
      </c>
      <c r="I80" s="492">
        <v>0</v>
      </c>
      <c r="J80" s="492">
        <v>0</v>
      </c>
      <c r="K80" s="435">
        <v>0</v>
      </c>
      <c r="L80" s="492">
        <v>0</v>
      </c>
      <c r="M80" s="492">
        <v>0</v>
      </c>
      <c r="N80" s="435">
        <v>22</v>
      </c>
      <c r="O80" s="492">
        <v>0</v>
      </c>
      <c r="P80" s="492">
        <v>0</v>
      </c>
      <c r="Q80" s="435">
        <v>4</v>
      </c>
      <c r="R80" s="492">
        <v>0</v>
      </c>
      <c r="S80" s="492">
        <v>0</v>
      </c>
      <c r="T80" s="435">
        <v>0</v>
      </c>
      <c r="U80" s="492">
        <v>0</v>
      </c>
      <c r="V80" s="492">
        <v>0</v>
      </c>
      <c r="W80" s="435">
        <v>0</v>
      </c>
      <c r="X80" s="492">
        <v>0</v>
      </c>
      <c r="Y80" s="492">
        <v>0</v>
      </c>
      <c r="Z80" s="435">
        <v>0</v>
      </c>
      <c r="AA80" s="492">
        <v>0</v>
      </c>
      <c r="AB80" s="492">
        <v>0</v>
      </c>
      <c r="AC80" s="492">
        <v>0</v>
      </c>
      <c r="AD80" s="492">
        <v>0</v>
      </c>
      <c r="AE80" s="435">
        <v>0</v>
      </c>
      <c r="AF80" s="435">
        <v>0</v>
      </c>
      <c r="AG80" s="493">
        <f t="shared" si="5"/>
        <v>8</v>
      </c>
      <c r="AH80" s="493">
        <f t="shared" si="6"/>
        <v>77</v>
      </c>
      <c r="AI80" s="493">
        <f t="shared" si="7"/>
        <v>0</v>
      </c>
      <c r="AJ80" s="493">
        <f t="shared" si="8"/>
        <v>85</v>
      </c>
      <c r="AK80" s="493">
        <f t="shared" si="9"/>
        <v>0</v>
      </c>
      <c r="AL80" s="493">
        <f t="shared" si="9"/>
        <v>0</v>
      </c>
      <c r="AM80" s="492">
        <v>0</v>
      </c>
      <c r="AN80" s="494" t="s">
        <v>1609</v>
      </c>
      <c r="AO80" s="435">
        <v>0</v>
      </c>
      <c r="AP80" s="435">
        <v>0</v>
      </c>
      <c r="AQ80" s="435">
        <v>0</v>
      </c>
      <c r="AR80" s="435">
        <v>0</v>
      </c>
      <c r="AS80" s="435">
        <v>0</v>
      </c>
      <c r="AT80" s="435">
        <v>0</v>
      </c>
      <c r="AU80" s="435">
        <v>0</v>
      </c>
      <c r="AV80" s="435">
        <v>0</v>
      </c>
      <c r="AW80" s="435">
        <v>0</v>
      </c>
      <c r="AX80" s="435">
        <v>0</v>
      </c>
      <c r="AY80" s="435">
        <v>0</v>
      </c>
      <c r="AZ80" s="435">
        <v>0</v>
      </c>
      <c r="BA80" s="435">
        <v>0</v>
      </c>
      <c r="BB80" s="435">
        <v>0</v>
      </c>
      <c r="BC80" s="435">
        <v>0</v>
      </c>
      <c r="BD80" s="435">
        <v>0</v>
      </c>
      <c r="BE80" s="435">
        <v>0</v>
      </c>
      <c r="BF80" s="435">
        <v>0</v>
      </c>
      <c r="BG80" s="435">
        <v>0</v>
      </c>
      <c r="BH80" s="435">
        <v>0</v>
      </c>
      <c r="BI80" s="435">
        <v>0</v>
      </c>
      <c r="BJ80" s="435">
        <v>0</v>
      </c>
      <c r="BK80" s="435">
        <v>0</v>
      </c>
      <c r="BL80" s="435">
        <v>0</v>
      </c>
      <c r="BM80" s="435">
        <v>0</v>
      </c>
      <c r="BN80" s="435">
        <v>0</v>
      </c>
      <c r="BO80" s="435">
        <v>0</v>
      </c>
      <c r="BP80" s="435">
        <v>0</v>
      </c>
      <c r="BQ80" s="435">
        <v>0</v>
      </c>
      <c r="BR80" s="435">
        <v>0</v>
      </c>
      <c r="BS80" s="435">
        <v>0</v>
      </c>
      <c r="BT80" s="435">
        <v>0</v>
      </c>
      <c r="BU80" s="435">
        <v>0</v>
      </c>
      <c r="BV80" s="435">
        <v>0</v>
      </c>
      <c r="BW80" s="435">
        <v>0</v>
      </c>
      <c r="BX80" s="435">
        <v>0</v>
      </c>
      <c r="BY80" s="435">
        <v>0</v>
      </c>
      <c r="BZ80" s="435">
        <v>0</v>
      </c>
      <c r="CA80" s="435">
        <v>0</v>
      </c>
      <c r="CB80" s="435">
        <v>0</v>
      </c>
      <c r="CC80" s="435">
        <v>0</v>
      </c>
      <c r="CD80" s="435">
        <v>0</v>
      </c>
      <c r="CE80" s="435">
        <v>0</v>
      </c>
      <c r="CF80" s="435">
        <v>0</v>
      </c>
      <c r="CG80" s="435">
        <v>0</v>
      </c>
      <c r="CH80" s="435">
        <v>0</v>
      </c>
    </row>
    <row r="81" spans="1:86" s="435" customFormat="1">
      <c r="A81" s="491" t="s">
        <v>3398</v>
      </c>
      <c r="B81" s="435">
        <v>6</v>
      </c>
      <c r="C81" s="492">
        <v>0</v>
      </c>
      <c r="D81" s="492">
        <v>0</v>
      </c>
      <c r="E81" s="435">
        <v>7</v>
      </c>
      <c r="F81" s="492">
        <v>0</v>
      </c>
      <c r="G81" s="492">
        <v>0</v>
      </c>
      <c r="H81" s="435">
        <v>103</v>
      </c>
      <c r="I81" s="492">
        <v>0</v>
      </c>
      <c r="J81" s="492">
        <v>0</v>
      </c>
      <c r="K81" s="435">
        <v>44</v>
      </c>
      <c r="L81" s="492">
        <v>0</v>
      </c>
      <c r="M81" s="492">
        <v>0</v>
      </c>
      <c r="N81" s="435">
        <v>36</v>
      </c>
      <c r="O81" s="492">
        <v>0</v>
      </c>
      <c r="P81" s="492">
        <v>0</v>
      </c>
      <c r="Q81" s="435">
        <v>6</v>
      </c>
      <c r="R81" s="492">
        <v>0</v>
      </c>
      <c r="S81" s="492">
        <v>0</v>
      </c>
      <c r="T81" s="435">
        <v>0</v>
      </c>
      <c r="U81" s="492">
        <v>0</v>
      </c>
      <c r="V81" s="492">
        <v>0</v>
      </c>
      <c r="W81" s="435">
        <v>0</v>
      </c>
      <c r="X81" s="492">
        <v>0</v>
      </c>
      <c r="Y81" s="492">
        <v>0</v>
      </c>
      <c r="Z81" s="435">
        <v>0</v>
      </c>
      <c r="AA81" s="492">
        <v>0</v>
      </c>
      <c r="AB81" s="492">
        <v>0</v>
      </c>
      <c r="AC81" s="492">
        <v>0</v>
      </c>
      <c r="AD81" s="492">
        <v>0</v>
      </c>
      <c r="AE81" s="435">
        <v>0</v>
      </c>
      <c r="AF81" s="435">
        <v>0</v>
      </c>
      <c r="AG81" s="493">
        <f t="shared" si="5"/>
        <v>6</v>
      </c>
      <c r="AH81" s="493">
        <f t="shared" si="6"/>
        <v>190</v>
      </c>
      <c r="AI81" s="493">
        <f t="shared" si="7"/>
        <v>0</v>
      </c>
      <c r="AJ81" s="493">
        <f t="shared" si="8"/>
        <v>196</v>
      </c>
      <c r="AK81" s="493">
        <f t="shared" si="9"/>
        <v>0</v>
      </c>
      <c r="AL81" s="493">
        <f t="shared" si="9"/>
        <v>0</v>
      </c>
      <c r="AM81" s="492">
        <v>0</v>
      </c>
      <c r="AN81" s="496" t="s">
        <v>1609</v>
      </c>
      <c r="AO81" s="435">
        <v>0</v>
      </c>
      <c r="AP81" s="435">
        <v>0</v>
      </c>
      <c r="AQ81" s="435">
        <v>0</v>
      </c>
      <c r="AR81" s="435">
        <v>0</v>
      </c>
      <c r="AS81" s="435">
        <v>0</v>
      </c>
      <c r="AT81" s="435">
        <v>0</v>
      </c>
      <c r="AU81" s="435">
        <v>0</v>
      </c>
      <c r="AV81" s="435">
        <v>0</v>
      </c>
      <c r="AW81" s="435">
        <v>0</v>
      </c>
      <c r="AX81" s="435">
        <v>0</v>
      </c>
      <c r="AY81" s="435">
        <v>0</v>
      </c>
      <c r="AZ81" s="435">
        <v>0</v>
      </c>
      <c r="BA81" s="435">
        <v>0</v>
      </c>
      <c r="BB81" s="435">
        <v>0</v>
      </c>
      <c r="BC81" s="435">
        <v>0</v>
      </c>
      <c r="BD81" s="435">
        <v>0</v>
      </c>
      <c r="BE81" s="435">
        <v>0</v>
      </c>
      <c r="BF81" s="435">
        <v>0</v>
      </c>
      <c r="BG81" s="435">
        <v>0</v>
      </c>
      <c r="BH81" s="435">
        <v>0</v>
      </c>
      <c r="BI81" s="435">
        <v>0</v>
      </c>
      <c r="BJ81" s="435">
        <v>0</v>
      </c>
      <c r="BK81" s="435">
        <v>0</v>
      </c>
      <c r="BL81" s="435">
        <v>0</v>
      </c>
      <c r="BM81" s="435">
        <v>0</v>
      </c>
      <c r="BN81" s="435">
        <v>0</v>
      </c>
      <c r="BO81" s="435">
        <v>0</v>
      </c>
      <c r="BP81" s="435">
        <v>0</v>
      </c>
      <c r="BQ81" s="435">
        <v>0</v>
      </c>
      <c r="BR81" s="435">
        <v>0</v>
      </c>
      <c r="BS81" s="435">
        <v>0</v>
      </c>
      <c r="BT81" s="435">
        <v>0</v>
      </c>
      <c r="BU81" s="435">
        <v>0</v>
      </c>
      <c r="BV81" s="435">
        <v>0</v>
      </c>
      <c r="BW81" s="435">
        <v>0</v>
      </c>
      <c r="BX81" s="435">
        <v>0</v>
      </c>
      <c r="BY81" s="435">
        <v>0</v>
      </c>
      <c r="BZ81" s="435">
        <v>0</v>
      </c>
      <c r="CA81" s="435">
        <v>0</v>
      </c>
      <c r="CB81" s="435">
        <v>0</v>
      </c>
      <c r="CC81" s="435">
        <v>0</v>
      </c>
      <c r="CD81" s="435">
        <v>0</v>
      </c>
      <c r="CE81" s="435">
        <v>0</v>
      </c>
      <c r="CF81" s="435">
        <v>0</v>
      </c>
      <c r="CG81" s="435">
        <v>0</v>
      </c>
      <c r="CH81" s="435">
        <v>0</v>
      </c>
    </row>
    <row r="82" spans="1:86" s="435" customFormat="1">
      <c r="A82" s="491" t="s">
        <v>3399</v>
      </c>
      <c r="B82" s="435">
        <v>17</v>
      </c>
      <c r="C82" s="492">
        <v>0</v>
      </c>
      <c r="D82" s="492">
        <v>0</v>
      </c>
      <c r="E82" s="435">
        <v>1324</v>
      </c>
      <c r="F82" s="492">
        <v>0</v>
      </c>
      <c r="G82" s="492">
        <v>0</v>
      </c>
      <c r="H82" s="435">
        <v>54</v>
      </c>
      <c r="I82" s="492">
        <v>0</v>
      </c>
      <c r="J82" s="492">
        <v>0</v>
      </c>
      <c r="K82" s="435">
        <v>115</v>
      </c>
      <c r="L82" s="492">
        <v>0</v>
      </c>
      <c r="M82" s="492">
        <v>0</v>
      </c>
      <c r="N82" s="435">
        <v>49</v>
      </c>
      <c r="O82" s="492">
        <v>0</v>
      </c>
      <c r="P82" s="492">
        <v>0</v>
      </c>
      <c r="Q82" s="435">
        <v>27</v>
      </c>
      <c r="R82" s="492">
        <v>0</v>
      </c>
      <c r="S82" s="492">
        <v>0</v>
      </c>
      <c r="T82" s="435">
        <v>0</v>
      </c>
      <c r="U82" s="492">
        <v>0</v>
      </c>
      <c r="V82" s="492">
        <v>0</v>
      </c>
      <c r="W82" s="435">
        <v>22</v>
      </c>
      <c r="X82" s="492">
        <v>0</v>
      </c>
      <c r="Y82" s="492">
        <v>0</v>
      </c>
      <c r="Z82" s="435">
        <v>0</v>
      </c>
      <c r="AA82" s="492">
        <v>0</v>
      </c>
      <c r="AB82" s="492">
        <v>0</v>
      </c>
      <c r="AC82" s="492">
        <v>0</v>
      </c>
      <c r="AD82" s="492">
        <v>0</v>
      </c>
      <c r="AE82" s="435">
        <v>1</v>
      </c>
      <c r="AF82" s="435">
        <v>2</v>
      </c>
      <c r="AG82" s="493">
        <f t="shared" si="5"/>
        <v>17</v>
      </c>
      <c r="AH82" s="493">
        <f t="shared" si="6"/>
        <v>1564</v>
      </c>
      <c r="AI82" s="493">
        <f t="shared" si="7"/>
        <v>3</v>
      </c>
      <c r="AJ82" s="493">
        <f t="shared" si="8"/>
        <v>1584</v>
      </c>
      <c r="AK82" s="493">
        <f t="shared" si="9"/>
        <v>0</v>
      </c>
      <c r="AL82" s="493">
        <f t="shared" si="9"/>
        <v>0</v>
      </c>
      <c r="AM82" s="492">
        <v>0</v>
      </c>
      <c r="AN82" s="494" t="s">
        <v>1609</v>
      </c>
      <c r="AO82" s="435">
        <v>0</v>
      </c>
      <c r="AP82" s="435">
        <v>0</v>
      </c>
      <c r="AQ82" s="435">
        <v>0</v>
      </c>
      <c r="AR82" s="435">
        <v>0</v>
      </c>
      <c r="AS82" s="435">
        <v>0</v>
      </c>
      <c r="AT82" s="435">
        <v>0</v>
      </c>
      <c r="AU82" s="435">
        <v>0</v>
      </c>
      <c r="AV82" s="435">
        <v>0</v>
      </c>
      <c r="AW82" s="435">
        <v>0</v>
      </c>
      <c r="AX82" s="435">
        <v>0</v>
      </c>
      <c r="AY82" s="435">
        <v>0</v>
      </c>
      <c r="AZ82" s="435">
        <v>0</v>
      </c>
      <c r="BA82" s="435">
        <v>0</v>
      </c>
      <c r="BB82" s="435">
        <v>0</v>
      </c>
      <c r="BC82" s="435">
        <v>0</v>
      </c>
      <c r="BD82" s="435">
        <v>0</v>
      </c>
      <c r="BE82" s="435">
        <v>0</v>
      </c>
      <c r="BF82" s="435">
        <v>0</v>
      </c>
      <c r="BG82" s="435">
        <v>0</v>
      </c>
      <c r="BH82" s="435">
        <v>0</v>
      </c>
      <c r="BI82" s="435">
        <v>0</v>
      </c>
      <c r="BJ82" s="435">
        <v>0</v>
      </c>
      <c r="BK82" s="435">
        <v>0</v>
      </c>
      <c r="BL82" s="435">
        <v>0</v>
      </c>
      <c r="BM82" s="435">
        <v>0</v>
      </c>
      <c r="BN82" s="435">
        <v>0</v>
      </c>
      <c r="BO82" s="435">
        <v>0</v>
      </c>
      <c r="BP82" s="435">
        <v>0</v>
      </c>
      <c r="BQ82" s="435">
        <v>0</v>
      </c>
      <c r="BR82" s="435">
        <v>0</v>
      </c>
      <c r="BS82" s="435">
        <v>0</v>
      </c>
      <c r="BT82" s="435">
        <v>0</v>
      </c>
      <c r="BU82" s="435">
        <v>0</v>
      </c>
      <c r="BV82" s="435">
        <v>0</v>
      </c>
      <c r="BW82" s="435">
        <v>0</v>
      </c>
      <c r="BX82" s="435">
        <v>0</v>
      </c>
      <c r="BY82" s="435">
        <v>0</v>
      </c>
      <c r="BZ82" s="435">
        <v>0</v>
      </c>
      <c r="CA82" s="435">
        <v>0</v>
      </c>
      <c r="CB82" s="435">
        <v>0</v>
      </c>
      <c r="CC82" s="435">
        <v>0</v>
      </c>
      <c r="CD82" s="435">
        <v>0</v>
      </c>
      <c r="CE82" s="435">
        <v>0</v>
      </c>
      <c r="CF82" s="435">
        <v>0</v>
      </c>
      <c r="CG82" s="435">
        <v>0</v>
      </c>
      <c r="CH82" s="435">
        <v>0</v>
      </c>
    </row>
    <row r="83" spans="1:86" s="435" customFormat="1" ht="30">
      <c r="A83" s="491" t="s">
        <v>3400</v>
      </c>
      <c r="B83" s="435">
        <v>9</v>
      </c>
      <c r="C83" s="492">
        <v>1</v>
      </c>
      <c r="D83" s="492">
        <v>0</v>
      </c>
      <c r="E83" s="435">
        <v>27</v>
      </c>
      <c r="F83" s="492">
        <v>0</v>
      </c>
      <c r="G83" s="492">
        <v>0</v>
      </c>
      <c r="H83" s="435">
        <v>41</v>
      </c>
      <c r="I83" s="492">
        <v>0</v>
      </c>
      <c r="J83" s="492">
        <v>0</v>
      </c>
      <c r="K83" s="435">
        <v>119</v>
      </c>
      <c r="L83" s="492">
        <v>0</v>
      </c>
      <c r="M83" s="492">
        <v>0</v>
      </c>
      <c r="N83" s="435">
        <v>12</v>
      </c>
      <c r="O83" s="492">
        <v>0</v>
      </c>
      <c r="P83" s="492">
        <v>0</v>
      </c>
      <c r="Q83" s="435">
        <v>0</v>
      </c>
      <c r="R83" s="492">
        <v>0</v>
      </c>
      <c r="S83" s="492">
        <v>0</v>
      </c>
      <c r="T83" s="435">
        <v>0</v>
      </c>
      <c r="U83" s="492">
        <v>0</v>
      </c>
      <c r="V83" s="492">
        <v>0</v>
      </c>
      <c r="W83" s="435">
        <v>0</v>
      </c>
      <c r="X83" s="492">
        <v>0</v>
      </c>
      <c r="Y83" s="492">
        <v>0</v>
      </c>
      <c r="Z83" s="435">
        <v>0</v>
      </c>
      <c r="AA83" s="492">
        <v>0</v>
      </c>
      <c r="AB83" s="492">
        <v>0</v>
      </c>
      <c r="AC83" s="492">
        <v>0</v>
      </c>
      <c r="AD83" s="492">
        <v>0</v>
      </c>
      <c r="AE83" s="435">
        <v>0</v>
      </c>
      <c r="AF83" s="435">
        <v>0</v>
      </c>
      <c r="AG83" s="493">
        <f t="shared" si="5"/>
        <v>9</v>
      </c>
      <c r="AH83" s="493">
        <f t="shared" si="6"/>
        <v>199</v>
      </c>
      <c r="AI83" s="493">
        <f t="shared" si="7"/>
        <v>0</v>
      </c>
      <c r="AJ83" s="493">
        <f t="shared" si="8"/>
        <v>208</v>
      </c>
      <c r="AK83" s="493">
        <f t="shared" si="9"/>
        <v>1</v>
      </c>
      <c r="AL83" s="493">
        <f t="shared" si="9"/>
        <v>0</v>
      </c>
      <c r="AM83" s="492">
        <v>6</v>
      </c>
      <c r="AN83" s="494" t="s">
        <v>3310</v>
      </c>
      <c r="AO83" s="435">
        <v>0</v>
      </c>
      <c r="AP83" s="435">
        <v>0</v>
      </c>
      <c r="AQ83" s="435">
        <v>0</v>
      </c>
      <c r="AR83" s="435">
        <v>0</v>
      </c>
      <c r="AS83" s="435">
        <v>0</v>
      </c>
      <c r="AT83" s="435">
        <v>0</v>
      </c>
      <c r="AU83" s="435">
        <v>0</v>
      </c>
      <c r="AV83" s="435">
        <v>0</v>
      </c>
      <c r="AW83" s="435">
        <v>0</v>
      </c>
      <c r="AX83" s="435">
        <v>0</v>
      </c>
      <c r="AY83" s="435">
        <v>0</v>
      </c>
      <c r="AZ83" s="435">
        <v>0</v>
      </c>
      <c r="BA83" s="435">
        <v>0</v>
      </c>
      <c r="BB83" s="435">
        <v>0</v>
      </c>
      <c r="BC83" s="435">
        <v>0</v>
      </c>
      <c r="BD83" s="435">
        <v>0</v>
      </c>
      <c r="BE83" s="435">
        <v>0</v>
      </c>
      <c r="BF83" s="435">
        <v>0</v>
      </c>
      <c r="BG83" s="435">
        <v>0</v>
      </c>
      <c r="BH83" s="435">
        <v>0</v>
      </c>
      <c r="BI83" s="435">
        <v>0</v>
      </c>
      <c r="BJ83" s="435">
        <v>0</v>
      </c>
      <c r="BK83" s="435">
        <v>0</v>
      </c>
      <c r="BL83" s="435">
        <v>0</v>
      </c>
      <c r="BM83" s="435">
        <v>0</v>
      </c>
      <c r="BN83" s="435">
        <v>0</v>
      </c>
      <c r="BO83" s="435">
        <v>0</v>
      </c>
      <c r="BP83" s="435">
        <v>0</v>
      </c>
      <c r="BQ83" s="435">
        <v>0</v>
      </c>
      <c r="BR83" s="435">
        <v>0</v>
      </c>
      <c r="BS83" s="435">
        <v>0</v>
      </c>
      <c r="BT83" s="435">
        <v>0</v>
      </c>
      <c r="BU83" s="435">
        <v>0</v>
      </c>
      <c r="BV83" s="435">
        <v>0</v>
      </c>
      <c r="BW83" s="435">
        <v>0</v>
      </c>
      <c r="BX83" s="435">
        <v>0</v>
      </c>
      <c r="BY83" s="435">
        <v>0</v>
      </c>
      <c r="BZ83" s="435">
        <v>0</v>
      </c>
      <c r="CA83" s="435">
        <v>0</v>
      </c>
      <c r="CB83" s="435">
        <v>0</v>
      </c>
      <c r="CC83" s="435">
        <v>0</v>
      </c>
      <c r="CD83" s="435">
        <v>0</v>
      </c>
      <c r="CE83" s="435">
        <v>0</v>
      </c>
      <c r="CF83" s="435">
        <v>0</v>
      </c>
      <c r="CG83" s="435">
        <v>0</v>
      </c>
      <c r="CH83" s="435">
        <v>0</v>
      </c>
    </row>
    <row r="84" spans="1:86" s="435" customFormat="1" ht="39">
      <c r="A84" s="491" t="s">
        <v>3401</v>
      </c>
      <c r="B84" s="435">
        <v>6</v>
      </c>
      <c r="C84" s="492">
        <v>0</v>
      </c>
      <c r="D84" s="492">
        <v>0</v>
      </c>
      <c r="E84" s="435">
        <v>20</v>
      </c>
      <c r="F84" s="492">
        <v>0</v>
      </c>
      <c r="G84" s="492">
        <v>0</v>
      </c>
      <c r="H84" s="435">
        <v>51</v>
      </c>
      <c r="I84" s="492">
        <v>0</v>
      </c>
      <c r="J84" s="492">
        <v>0</v>
      </c>
      <c r="K84" s="435">
        <v>3</v>
      </c>
      <c r="L84" s="492">
        <v>0</v>
      </c>
      <c r="M84" s="492">
        <v>0</v>
      </c>
      <c r="N84" s="435">
        <v>31</v>
      </c>
      <c r="O84" s="492">
        <v>0</v>
      </c>
      <c r="P84" s="492">
        <v>0</v>
      </c>
      <c r="Q84" s="435">
        <v>0</v>
      </c>
      <c r="R84" s="492">
        <v>0</v>
      </c>
      <c r="S84" s="492">
        <v>0</v>
      </c>
      <c r="T84" s="435">
        <v>0</v>
      </c>
      <c r="U84" s="492">
        <v>0</v>
      </c>
      <c r="V84" s="492">
        <v>0</v>
      </c>
      <c r="W84" s="435">
        <v>0</v>
      </c>
      <c r="X84" s="492">
        <v>0</v>
      </c>
      <c r="Y84" s="492">
        <v>0</v>
      </c>
      <c r="Z84" s="435">
        <v>0</v>
      </c>
      <c r="AA84" s="492">
        <v>0</v>
      </c>
      <c r="AB84" s="492">
        <v>0</v>
      </c>
      <c r="AC84" s="492">
        <v>2</v>
      </c>
      <c r="AD84" s="492">
        <v>0</v>
      </c>
      <c r="AE84" s="435">
        <v>0</v>
      </c>
      <c r="AF84" s="435">
        <v>0</v>
      </c>
      <c r="AG84" s="493">
        <f t="shared" si="5"/>
        <v>6</v>
      </c>
      <c r="AH84" s="493">
        <f t="shared" si="6"/>
        <v>105</v>
      </c>
      <c r="AI84" s="493">
        <f t="shared" si="7"/>
        <v>0</v>
      </c>
      <c r="AJ84" s="493">
        <f t="shared" si="8"/>
        <v>111</v>
      </c>
      <c r="AK84" s="493">
        <f t="shared" si="9"/>
        <v>2</v>
      </c>
      <c r="AL84" s="493">
        <f t="shared" si="9"/>
        <v>0</v>
      </c>
      <c r="AM84" s="492">
        <v>4</v>
      </c>
      <c r="AN84" s="501" t="s">
        <v>3402</v>
      </c>
      <c r="AO84" s="435">
        <v>0</v>
      </c>
      <c r="AP84" s="435">
        <v>0</v>
      </c>
      <c r="AQ84" s="435">
        <v>0</v>
      </c>
      <c r="AR84" s="435">
        <v>0</v>
      </c>
      <c r="AS84" s="435">
        <v>0</v>
      </c>
      <c r="AT84" s="435">
        <v>0</v>
      </c>
      <c r="AU84" s="435">
        <v>0</v>
      </c>
      <c r="AV84" s="435">
        <v>0</v>
      </c>
      <c r="AW84" s="435">
        <v>0</v>
      </c>
      <c r="AX84" s="435">
        <v>0</v>
      </c>
      <c r="AY84" s="435">
        <v>0</v>
      </c>
      <c r="AZ84" s="435">
        <v>0</v>
      </c>
      <c r="BA84" s="435">
        <v>0</v>
      </c>
      <c r="BB84" s="435">
        <v>0</v>
      </c>
      <c r="BC84" s="435">
        <v>0</v>
      </c>
      <c r="BD84" s="435">
        <v>0</v>
      </c>
      <c r="BE84" s="435">
        <v>0</v>
      </c>
      <c r="BF84" s="435">
        <v>0</v>
      </c>
      <c r="BG84" s="435">
        <v>0</v>
      </c>
      <c r="BH84" s="435">
        <v>0</v>
      </c>
      <c r="BI84" s="435">
        <v>0</v>
      </c>
      <c r="BJ84" s="435">
        <v>0</v>
      </c>
      <c r="BK84" s="435">
        <v>0</v>
      </c>
      <c r="BL84" s="435">
        <v>0</v>
      </c>
      <c r="BM84" s="435">
        <v>0</v>
      </c>
      <c r="BN84" s="435">
        <v>0</v>
      </c>
      <c r="BO84" s="435">
        <v>0</v>
      </c>
      <c r="BP84" s="435">
        <v>0</v>
      </c>
      <c r="BQ84" s="435">
        <v>0</v>
      </c>
      <c r="BR84" s="435">
        <v>0</v>
      </c>
      <c r="BS84" s="435">
        <v>0</v>
      </c>
      <c r="BT84" s="435">
        <v>0</v>
      </c>
      <c r="BU84" s="435">
        <v>0</v>
      </c>
      <c r="BV84" s="435">
        <v>0</v>
      </c>
      <c r="BW84" s="435">
        <v>0</v>
      </c>
      <c r="BX84" s="435">
        <v>0</v>
      </c>
      <c r="BY84" s="435">
        <v>0</v>
      </c>
      <c r="BZ84" s="435">
        <v>0</v>
      </c>
      <c r="CA84" s="435">
        <v>0</v>
      </c>
      <c r="CB84" s="435">
        <v>0</v>
      </c>
      <c r="CC84" s="435">
        <v>0</v>
      </c>
      <c r="CD84" s="435">
        <v>0</v>
      </c>
      <c r="CE84" s="435">
        <v>0</v>
      </c>
      <c r="CF84" s="435">
        <v>0</v>
      </c>
      <c r="CG84" s="435">
        <v>0</v>
      </c>
      <c r="CH84" s="435">
        <v>0</v>
      </c>
    </row>
    <row r="85" spans="1:86" s="435" customFormat="1">
      <c r="A85" s="491" t="s">
        <v>3403</v>
      </c>
      <c r="B85" s="435">
        <v>9</v>
      </c>
      <c r="C85" s="492">
        <v>0</v>
      </c>
      <c r="D85" s="492">
        <v>0</v>
      </c>
      <c r="E85" s="435">
        <v>3</v>
      </c>
      <c r="F85" s="492">
        <v>0</v>
      </c>
      <c r="G85" s="492">
        <v>0</v>
      </c>
      <c r="H85" s="435">
        <v>37</v>
      </c>
      <c r="I85" s="492">
        <v>0</v>
      </c>
      <c r="J85" s="492">
        <v>0</v>
      </c>
      <c r="K85" s="435">
        <v>10</v>
      </c>
      <c r="L85" s="492">
        <v>0</v>
      </c>
      <c r="M85" s="492">
        <v>0</v>
      </c>
      <c r="N85" s="435">
        <v>2</v>
      </c>
      <c r="O85" s="492">
        <v>0</v>
      </c>
      <c r="P85" s="492">
        <v>0</v>
      </c>
      <c r="Q85" s="435">
        <v>0</v>
      </c>
      <c r="R85" s="492">
        <v>0</v>
      </c>
      <c r="S85" s="492">
        <v>0</v>
      </c>
      <c r="T85" s="435">
        <v>0</v>
      </c>
      <c r="U85" s="492">
        <v>0</v>
      </c>
      <c r="V85" s="492">
        <v>0</v>
      </c>
      <c r="W85" s="435">
        <v>0</v>
      </c>
      <c r="X85" s="492">
        <v>0</v>
      </c>
      <c r="Y85" s="492">
        <v>0</v>
      </c>
      <c r="Z85" s="435">
        <v>0</v>
      </c>
      <c r="AA85" s="492">
        <v>0</v>
      </c>
      <c r="AB85" s="492">
        <v>0</v>
      </c>
      <c r="AC85" s="492">
        <v>1</v>
      </c>
      <c r="AD85" s="492">
        <v>0</v>
      </c>
      <c r="AE85" s="435">
        <v>0</v>
      </c>
      <c r="AF85" s="435">
        <v>0</v>
      </c>
      <c r="AG85" s="493">
        <f t="shared" si="5"/>
        <v>9</v>
      </c>
      <c r="AH85" s="493">
        <f t="shared" si="6"/>
        <v>52</v>
      </c>
      <c r="AI85" s="493">
        <f t="shared" si="7"/>
        <v>0</v>
      </c>
      <c r="AJ85" s="493">
        <f t="shared" si="8"/>
        <v>61</v>
      </c>
      <c r="AK85" s="493">
        <f t="shared" si="9"/>
        <v>1</v>
      </c>
      <c r="AL85" s="493">
        <f t="shared" si="9"/>
        <v>0</v>
      </c>
      <c r="AM85" s="492">
        <v>1</v>
      </c>
      <c r="AN85" s="495" t="s">
        <v>3319</v>
      </c>
      <c r="AO85" s="435">
        <v>0</v>
      </c>
      <c r="AP85" s="435">
        <v>0</v>
      </c>
      <c r="AQ85" s="435">
        <v>0</v>
      </c>
      <c r="AR85" s="435">
        <v>0</v>
      </c>
      <c r="AS85" s="435">
        <v>0</v>
      </c>
      <c r="AT85" s="435">
        <v>0</v>
      </c>
      <c r="AU85" s="435">
        <v>0</v>
      </c>
      <c r="AV85" s="435">
        <v>0</v>
      </c>
      <c r="AW85" s="435">
        <v>0</v>
      </c>
      <c r="AX85" s="435">
        <v>0</v>
      </c>
      <c r="AY85" s="435">
        <v>0</v>
      </c>
      <c r="AZ85" s="435">
        <v>0</v>
      </c>
      <c r="BA85" s="435">
        <v>0</v>
      </c>
      <c r="BB85" s="435">
        <v>0</v>
      </c>
      <c r="BC85" s="435">
        <v>0</v>
      </c>
      <c r="BD85" s="435">
        <v>0</v>
      </c>
      <c r="BE85" s="435">
        <v>0</v>
      </c>
      <c r="BF85" s="435">
        <v>0</v>
      </c>
      <c r="BG85" s="435">
        <v>0</v>
      </c>
      <c r="BH85" s="435">
        <v>0</v>
      </c>
      <c r="BI85" s="435">
        <v>0</v>
      </c>
      <c r="BJ85" s="435">
        <v>0</v>
      </c>
      <c r="BK85" s="435">
        <v>0</v>
      </c>
      <c r="BL85" s="435">
        <v>0</v>
      </c>
      <c r="BM85" s="435">
        <v>0</v>
      </c>
      <c r="BN85" s="435">
        <v>0</v>
      </c>
      <c r="BO85" s="435">
        <v>0</v>
      </c>
      <c r="BP85" s="435">
        <v>0</v>
      </c>
      <c r="BQ85" s="435">
        <v>0</v>
      </c>
      <c r="BR85" s="435">
        <v>0</v>
      </c>
      <c r="BS85" s="435">
        <v>0</v>
      </c>
      <c r="BT85" s="435">
        <v>0</v>
      </c>
      <c r="BU85" s="435">
        <v>0</v>
      </c>
      <c r="BV85" s="435">
        <v>0</v>
      </c>
      <c r="BW85" s="435">
        <v>0</v>
      </c>
      <c r="BX85" s="435">
        <v>0</v>
      </c>
      <c r="BY85" s="435">
        <v>0</v>
      </c>
      <c r="BZ85" s="435">
        <v>0</v>
      </c>
      <c r="CA85" s="435">
        <v>0</v>
      </c>
      <c r="CB85" s="435">
        <v>0</v>
      </c>
      <c r="CC85" s="435">
        <v>0</v>
      </c>
      <c r="CD85" s="435">
        <v>0</v>
      </c>
      <c r="CE85" s="435">
        <v>0</v>
      </c>
      <c r="CF85" s="435">
        <v>0</v>
      </c>
      <c r="CG85" s="435">
        <v>0</v>
      </c>
      <c r="CH85" s="435">
        <v>0</v>
      </c>
    </row>
    <row r="86" spans="1:86" s="435" customFormat="1">
      <c r="A86" s="491" t="s">
        <v>3404</v>
      </c>
      <c r="B86" s="435">
        <v>4</v>
      </c>
      <c r="C86" s="492">
        <v>0</v>
      </c>
      <c r="D86" s="492">
        <v>0</v>
      </c>
      <c r="E86" s="435">
        <v>10</v>
      </c>
      <c r="F86" s="492">
        <v>0</v>
      </c>
      <c r="G86" s="492">
        <v>0</v>
      </c>
      <c r="H86" s="435">
        <v>45</v>
      </c>
      <c r="I86" s="492">
        <v>0</v>
      </c>
      <c r="J86" s="492">
        <v>0</v>
      </c>
      <c r="K86" s="435">
        <v>0</v>
      </c>
      <c r="L86" s="492">
        <v>0</v>
      </c>
      <c r="M86" s="492">
        <v>0</v>
      </c>
      <c r="N86" s="435">
        <v>0</v>
      </c>
      <c r="O86" s="492">
        <v>0</v>
      </c>
      <c r="P86" s="492">
        <v>0</v>
      </c>
      <c r="Q86" s="435">
        <v>0</v>
      </c>
      <c r="R86" s="492">
        <v>0</v>
      </c>
      <c r="S86" s="492">
        <v>0</v>
      </c>
      <c r="T86" s="435">
        <v>0</v>
      </c>
      <c r="U86" s="492">
        <v>0</v>
      </c>
      <c r="V86" s="492">
        <v>0</v>
      </c>
      <c r="W86" s="435">
        <v>0</v>
      </c>
      <c r="X86" s="492">
        <v>0</v>
      </c>
      <c r="Y86" s="492">
        <v>0</v>
      </c>
      <c r="Z86" s="435">
        <v>0</v>
      </c>
      <c r="AA86" s="492">
        <v>0</v>
      </c>
      <c r="AB86" s="492">
        <v>0</v>
      </c>
      <c r="AC86" s="492">
        <v>0</v>
      </c>
      <c r="AD86" s="492">
        <v>0</v>
      </c>
      <c r="AE86" s="435">
        <v>0</v>
      </c>
      <c r="AF86" s="435">
        <v>0</v>
      </c>
      <c r="AG86" s="493">
        <f t="shared" si="5"/>
        <v>4</v>
      </c>
      <c r="AH86" s="493">
        <f t="shared" si="6"/>
        <v>55</v>
      </c>
      <c r="AI86" s="493">
        <f t="shared" si="7"/>
        <v>0</v>
      </c>
      <c r="AJ86" s="493">
        <f t="shared" si="8"/>
        <v>59</v>
      </c>
      <c r="AK86" s="493">
        <f t="shared" si="9"/>
        <v>0</v>
      </c>
      <c r="AL86" s="493">
        <f t="shared" si="9"/>
        <v>0</v>
      </c>
      <c r="AM86" s="492">
        <v>0</v>
      </c>
      <c r="AN86" s="494" t="s">
        <v>1609</v>
      </c>
      <c r="AO86" s="435">
        <v>0</v>
      </c>
      <c r="AP86" s="435">
        <v>0</v>
      </c>
      <c r="AQ86" s="435">
        <v>0</v>
      </c>
      <c r="AR86" s="435">
        <v>0</v>
      </c>
      <c r="AS86" s="435">
        <v>0</v>
      </c>
      <c r="AT86" s="435">
        <v>0</v>
      </c>
      <c r="AU86" s="435">
        <v>0</v>
      </c>
      <c r="AV86" s="435">
        <v>0</v>
      </c>
      <c r="AW86" s="435">
        <v>0</v>
      </c>
      <c r="AX86" s="435">
        <v>0</v>
      </c>
      <c r="AY86" s="435">
        <v>0</v>
      </c>
      <c r="AZ86" s="435">
        <v>0</v>
      </c>
      <c r="BA86" s="435">
        <v>0</v>
      </c>
      <c r="BB86" s="435">
        <v>0</v>
      </c>
      <c r="BC86" s="435">
        <v>0</v>
      </c>
      <c r="BD86" s="435">
        <v>0</v>
      </c>
      <c r="BE86" s="435">
        <v>0</v>
      </c>
      <c r="BF86" s="435">
        <v>0</v>
      </c>
      <c r="BG86" s="435">
        <v>0</v>
      </c>
      <c r="BH86" s="435">
        <v>0</v>
      </c>
      <c r="BI86" s="435">
        <v>0</v>
      </c>
      <c r="BJ86" s="435">
        <v>0</v>
      </c>
      <c r="BK86" s="435">
        <v>0</v>
      </c>
      <c r="BL86" s="435">
        <v>0</v>
      </c>
      <c r="BM86" s="435">
        <v>0</v>
      </c>
      <c r="BN86" s="435">
        <v>0</v>
      </c>
      <c r="BO86" s="435">
        <v>0</v>
      </c>
      <c r="BP86" s="435">
        <v>0</v>
      </c>
      <c r="BQ86" s="435">
        <v>0</v>
      </c>
      <c r="BR86" s="435">
        <v>0</v>
      </c>
      <c r="BS86" s="435">
        <v>0</v>
      </c>
      <c r="BT86" s="435">
        <v>0</v>
      </c>
      <c r="BU86" s="435">
        <v>0</v>
      </c>
      <c r="BV86" s="435">
        <v>0</v>
      </c>
      <c r="BW86" s="435">
        <v>0</v>
      </c>
      <c r="BX86" s="435">
        <v>0</v>
      </c>
      <c r="BY86" s="435">
        <v>0</v>
      </c>
      <c r="BZ86" s="435">
        <v>0</v>
      </c>
      <c r="CA86" s="435">
        <v>0</v>
      </c>
      <c r="CB86" s="435">
        <v>0</v>
      </c>
      <c r="CC86" s="435">
        <v>0</v>
      </c>
      <c r="CD86" s="435">
        <v>0</v>
      </c>
      <c r="CE86" s="435">
        <v>0</v>
      </c>
      <c r="CF86" s="435">
        <v>0</v>
      </c>
      <c r="CG86" s="435">
        <v>0</v>
      </c>
      <c r="CH86" s="435">
        <v>0</v>
      </c>
    </row>
    <row r="87" spans="1:86" s="435" customFormat="1">
      <c r="A87" s="499" t="s">
        <v>3405</v>
      </c>
      <c r="B87" s="435">
        <v>8</v>
      </c>
      <c r="C87" s="492">
        <v>0</v>
      </c>
      <c r="D87" s="492">
        <v>0</v>
      </c>
      <c r="E87" s="435">
        <v>222</v>
      </c>
      <c r="F87" s="492">
        <v>0</v>
      </c>
      <c r="G87" s="492">
        <v>0</v>
      </c>
      <c r="H87" s="435">
        <v>38</v>
      </c>
      <c r="I87" s="492">
        <v>0</v>
      </c>
      <c r="J87" s="492">
        <v>0</v>
      </c>
      <c r="K87" s="435">
        <v>3</v>
      </c>
      <c r="L87" s="492">
        <v>0</v>
      </c>
      <c r="M87" s="492">
        <v>0</v>
      </c>
      <c r="N87" s="435">
        <v>0</v>
      </c>
      <c r="O87" s="492">
        <v>0</v>
      </c>
      <c r="P87" s="492">
        <v>0</v>
      </c>
      <c r="Q87" s="435">
        <v>0</v>
      </c>
      <c r="R87" s="492">
        <v>0</v>
      </c>
      <c r="S87" s="492">
        <v>0</v>
      </c>
      <c r="T87" s="435">
        <v>0</v>
      </c>
      <c r="U87" s="492">
        <v>0</v>
      </c>
      <c r="V87" s="492">
        <v>0</v>
      </c>
      <c r="W87" s="435">
        <v>0</v>
      </c>
      <c r="X87" s="492">
        <v>0</v>
      </c>
      <c r="Y87" s="492">
        <v>0</v>
      </c>
      <c r="Z87" s="435">
        <v>0</v>
      </c>
      <c r="AA87" s="492">
        <v>0</v>
      </c>
      <c r="AB87" s="492">
        <v>0</v>
      </c>
      <c r="AC87" s="492">
        <v>0</v>
      </c>
      <c r="AD87" s="492">
        <v>0</v>
      </c>
      <c r="AE87" s="435">
        <v>0</v>
      </c>
      <c r="AF87" s="435">
        <v>0</v>
      </c>
      <c r="AG87" s="493">
        <f t="shared" si="5"/>
        <v>8</v>
      </c>
      <c r="AH87" s="493">
        <f t="shared" si="6"/>
        <v>263</v>
      </c>
      <c r="AI87" s="493">
        <f t="shared" si="7"/>
        <v>0</v>
      </c>
      <c r="AJ87" s="493">
        <f t="shared" si="8"/>
        <v>271</v>
      </c>
      <c r="AK87" s="493">
        <f t="shared" si="9"/>
        <v>0</v>
      </c>
      <c r="AL87" s="493">
        <f t="shared" si="9"/>
        <v>0</v>
      </c>
      <c r="AM87" s="492">
        <v>0</v>
      </c>
      <c r="AN87" s="494" t="s">
        <v>1609</v>
      </c>
      <c r="AO87" s="435">
        <v>0</v>
      </c>
      <c r="AP87" s="435">
        <v>0</v>
      </c>
      <c r="AQ87" s="435">
        <v>0</v>
      </c>
      <c r="AR87" s="435">
        <v>0</v>
      </c>
      <c r="AS87" s="435">
        <v>0</v>
      </c>
      <c r="AT87" s="435">
        <v>0</v>
      </c>
      <c r="AU87" s="435">
        <v>0</v>
      </c>
      <c r="AV87" s="435">
        <v>0</v>
      </c>
      <c r="AW87" s="435">
        <v>0</v>
      </c>
      <c r="AX87" s="435">
        <v>0</v>
      </c>
      <c r="AY87" s="435">
        <v>0</v>
      </c>
      <c r="AZ87" s="435">
        <v>0</v>
      </c>
      <c r="BA87" s="435">
        <v>0</v>
      </c>
      <c r="BB87" s="435">
        <v>0</v>
      </c>
      <c r="BC87" s="435">
        <v>0</v>
      </c>
      <c r="BD87" s="435">
        <v>0</v>
      </c>
      <c r="BE87" s="435">
        <v>0</v>
      </c>
      <c r="BF87" s="435">
        <v>0</v>
      </c>
      <c r="BG87" s="435">
        <v>0</v>
      </c>
      <c r="BH87" s="435">
        <v>0</v>
      </c>
      <c r="BI87" s="435">
        <v>0</v>
      </c>
      <c r="BJ87" s="435">
        <v>0</v>
      </c>
      <c r="BK87" s="435">
        <v>0</v>
      </c>
      <c r="BL87" s="435">
        <v>0</v>
      </c>
      <c r="BM87" s="435">
        <v>0</v>
      </c>
      <c r="BN87" s="435">
        <v>0</v>
      </c>
      <c r="BO87" s="435">
        <v>0</v>
      </c>
      <c r="BP87" s="435">
        <v>0</v>
      </c>
      <c r="BQ87" s="435">
        <v>0</v>
      </c>
      <c r="BR87" s="435">
        <v>0</v>
      </c>
      <c r="BS87" s="435">
        <v>0</v>
      </c>
      <c r="BT87" s="435">
        <v>0</v>
      </c>
      <c r="BU87" s="435">
        <v>0</v>
      </c>
      <c r="BV87" s="435">
        <v>0</v>
      </c>
      <c r="BW87" s="435">
        <v>0</v>
      </c>
      <c r="BX87" s="435">
        <v>0</v>
      </c>
      <c r="BY87" s="435">
        <v>0</v>
      </c>
      <c r="BZ87" s="435">
        <v>0</v>
      </c>
      <c r="CA87" s="435">
        <v>0</v>
      </c>
      <c r="CB87" s="435">
        <v>0</v>
      </c>
      <c r="CC87" s="435">
        <v>0</v>
      </c>
      <c r="CD87" s="435">
        <v>0</v>
      </c>
      <c r="CE87" s="435">
        <v>0</v>
      </c>
      <c r="CF87" s="435">
        <v>0</v>
      </c>
      <c r="CG87" s="435">
        <v>0</v>
      </c>
      <c r="CH87" s="435">
        <v>0</v>
      </c>
    </row>
    <row r="88" spans="1:86" s="435" customFormat="1">
      <c r="A88" s="491" t="s">
        <v>3406</v>
      </c>
      <c r="B88" s="435">
        <v>9</v>
      </c>
      <c r="C88" s="492">
        <v>0</v>
      </c>
      <c r="D88" s="492">
        <v>0</v>
      </c>
      <c r="E88" s="435">
        <v>18</v>
      </c>
      <c r="F88" s="492">
        <v>0</v>
      </c>
      <c r="G88" s="492">
        <v>0</v>
      </c>
      <c r="H88" s="435">
        <v>38</v>
      </c>
      <c r="I88" s="492">
        <v>0</v>
      </c>
      <c r="J88" s="492">
        <v>0</v>
      </c>
      <c r="K88" s="435">
        <v>3</v>
      </c>
      <c r="L88" s="492">
        <v>0</v>
      </c>
      <c r="M88" s="492">
        <v>0</v>
      </c>
      <c r="N88" s="435">
        <v>0</v>
      </c>
      <c r="O88" s="492">
        <v>0</v>
      </c>
      <c r="P88" s="492">
        <v>0</v>
      </c>
      <c r="Q88" s="435">
        <v>0</v>
      </c>
      <c r="R88" s="492">
        <v>0</v>
      </c>
      <c r="S88" s="492">
        <v>0</v>
      </c>
      <c r="T88" s="435">
        <v>0</v>
      </c>
      <c r="U88" s="492">
        <v>0</v>
      </c>
      <c r="V88" s="492">
        <v>0</v>
      </c>
      <c r="W88" s="435">
        <v>0</v>
      </c>
      <c r="X88" s="492">
        <v>0</v>
      </c>
      <c r="Y88" s="492">
        <v>0</v>
      </c>
      <c r="Z88" s="435">
        <v>0</v>
      </c>
      <c r="AA88" s="492">
        <v>0</v>
      </c>
      <c r="AB88" s="492">
        <v>0</v>
      </c>
      <c r="AC88" s="492">
        <v>0</v>
      </c>
      <c r="AD88" s="492">
        <v>0</v>
      </c>
      <c r="AE88" s="435">
        <v>0</v>
      </c>
      <c r="AF88" s="435">
        <v>4</v>
      </c>
      <c r="AG88" s="493">
        <f t="shared" si="5"/>
        <v>9</v>
      </c>
      <c r="AH88" s="493">
        <f t="shared" si="6"/>
        <v>59</v>
      </c>
      <c r="AI88" s="493">
        <f t="shared" si="7"/>
        <v>4</v>
      </c>
      <c r="AJ88" s="493">
        <f t="shared" si="8"/>
        <v>72</v>
      </c>
      <c r="AK88" s="493">
        <f t="shared" si="9"/>
        <v>0</v>
      </c>
      <c r="AL88" s="493">
        <f t="shared" si="9"/>
        <v>0</v>
      </c>
      <c r="AM88" s="492">
        <v>0</v>
      </c>
      <c r="AN88" s="502" t="s">
        <v>1609</v>
      </c>
      <c r="AO88" s="435">
        <v>0</v>
      </c>
      <c r="AP88" s="435">
        <v>0</v>
      </c>
      <c r="AQ88" s="435">
        <v>0</v>
      </c>
      <c r="AR88" s="435">
        <v>0</v>
      </c>
      <c r="AS88" s="435">
        <v>0</v>
      </c>
      <c r="AT88" s="435">
        <v>0</v>
      </c>
      <c r="AU88" s="435">
        <v>0</v>
      </c>
      <c r="AV88" s="435">
        <v>0</v>
      </c>
      <c r="AW88" s="435">
        <v>0</v>
      </c>
      <c r="AX88" s="435">
        <v>0</v>
      </c>
      <c r="AY88" s="435">
        <v>0</v>
      </c>
      <c r="AZ88" s="435">
        <v>0</v>
      </c>
      <c r="BA88" s="435">
        <v>0</v>
      </c>
      <c r="BB88" s="435">
        <v>0</v>
      </c>
      <c r="BC88" s="435">
        <v>0</v>
      </c>
      <c r="BD88" s="435">
        <v>0</v>
      </c>
      <c r="BE88" s="435">
        <v>0</v>
      </c>
      <c r="BF88" s="435">
        <v>0</v>
      </c>
      <c r="BG88" s="435">
        <v>0</v>
      </c>
      <c r="BH88" s="435">
        <v>0</v>
      </c>
      <c r="BI88" s="435">
        <v>0</v>
      </c>
      <c r="BJ88" s="435">
        <v>0</v>
      </c>
      <c r="BK88" s="435">
        <v>0</v>
      </c>
      <c r="BL88" s="435">
        <v>0</v>
      </c>
      <c r="BM88" s="435">
        <v>0</v>
      </c>
      <c r="BN88" s="435">
        <v>0</v>
      </c>
      <c r="BO88" s="435">
        <v>0</v>
      </c>
      <c r="BP88" s="435">
        <v>0</v>
      </c>
      <c r="BQ88" s="435">
        <v>0</v>
      </c>
      <c r="BR88" s="435">
        <v>0</v>
      </c>
      <c r="BS88" s="435">
        <v>0</v>
      </c>
      <c r="BT88" s="435">
        <v>0</v>
      </c>
      <c r="BU88" s="435">
        <v>0</v>
      </c>
      <c r="BV88" s="435">
        <v>0</v>
      </c>
      <c r="BW88" s="435">
        <v>0</v>
      </c>
      <c r="BX88" s="435">
        <v>0</v>
      </c>
      <c r="BY88" s="435">
        <v>0</v>
      </c>
      <c r="BZ88" s="435">
        <v>0</v>
      </c>
      <c r="CA88" s="435">
        <v>0</v>
      </c>
      <c r="CB88" s="435">
        <v>0</v>
      </c>
      <c r="CC88" s="435">
        <v>0</v>
      </c>
      <c r="CD88" s="435">
        <v>0</v>
      </c>
      <c r="CE88" s="435">
        <v>0</v>
      </c>
      <c r="CF88" s="435">
        <v>0</v>
      </c>
      <c r="CG88" s="435">
        <v>0</v>
      </c>
      <c r="CH88" s="435">
        <v>0</v>
      </c>
    </row>
    <row r="89" spans="1:86" s="435" customFormat="1">
      <c r="A89" s="491" t="s">
        <v>3407</v>
      </c>
      <c r="B89" s="435">
        <v>5</v>
      </c>
      <c r="C89" s="492">
        <v>0</v>
      </c>
      <c r="D89" s="492">
        <v>0</v>
      </c>
      <c r="E89" s="435">
        <v>4</v>
      </c>
      <c r="F89" s="492">
        <v>0</v>
      </c>
      <c r="G89" s="492">
        <v>0</v>
      </c>
      <c r="H89" s="435">
        <v>75</v>
      </c>
      <c r="I89" s="492">
        <v>0</v>
      </c>
      <c r="J89" s="492">
        <v>0</v>
      </c>
      <c r="K89" s="435">
        <v>0</v>
      </c>
      <c r="L89" s="492">
        <v>0</v>
      </c>
      <c r="M89" s="492">
        <v>0</v>
      </c>
      <c r="N89" s="435">
        <v>15</v>
      </c>
      <c r="O89" s="492">
        <v>0</v>
      </c>
      <c r="P89" s="492">
        <v>0</v>
      </c>
      <c r="Q89" s="435">
        <v>0</v>
      </c>
      <c r="R89" s="492">
        <v>0</v>
      </c>
      <c r="S89" s="492">
        <v>0</v>
      </c>
      <c r="T89" s="435">
        <v>0</v>
      </c>
      <c r="U89" s="492">
        <v>0</v>
      </c>
      <c r="V89" s="492">
        <v>0</v>
      </c>
      <c r="W89" s="435">
        <v>0</v>
      </c>
      <c r="X89" s="492">
        <v>0</v>
      </c>
      <c r="Y89" s="492">
        <v>0</v>
      </c>
      <c r="Z89" s="435">
        <v>0</v>
      </c>
      <c r="AA89" s="492">
        <v>0</v>
      </c>
      <c r="AB89" s="492">
        <v>0</v>
      </c>
      <c r="AC89" s="492">
        <v>0</v>
      </c>
      <c r="AD89" s="492">
        <v>0</v>
      </c>
      <c r="AE89" s="435">
        <v>0</v>
      </c>
      <c r="AF89" s="435">
        <v>0</v>
      </c>
      <c r="AG89" s="493">
        <f t="shared" si="5"/>
        <v>5</v>
      </c>
      <c r="AH89" s="493">
        <f t="shared" si="6"/>
        <v>94</v>
      </c>
      <c r="AI89" s="493">
        <f t="shared" si="7"/>
        <v>0</v>
      </c>
      <c r="AJ89" s="493">
        <f t="shared" si="8"/>
        <v>99</v>
      </c>
      <c r="AK89" s="493">
        <f t="shared" si="9"/>
        <v>0</v>
      </c>
      <c r="AL89" s="493">
        <f t="shared" si="9"/>
        <v>0</v>
      </c>
      <c r="AM89" s="492">
        <v>0</v>
      </c>
      <c r="AN89" s="494" t="s">
        <v>1609</v>
      </c>
      <c r="AO89" s="435">
        <v>0</v>
      </c>
      <c r="AP89" s="435">
        <v>0</v>
      </c>
      <c r="AQ89" s="435">
        <v>0</v>
      </c>
      <c r="AR89" s="435">
        <v>0</v>
      </c>
      <c r="AS89" s="435">
        <v>0</v>
      </c>
      <c r="AT89" s="435">
        <v>0</v>
      </c>
      <c r="AU89" s="435">
        <v>0</v>
      </c>
      <c r="AV89" s="435">
        <v>0</v>
      </c>
      <c r="AW89" s="435">
        <v>0</v>
      </c>
      <c r="AX89" s="435">
        <v>0</v>
      </c>
      <c r="AY89" s="435">
        <v>0</v>
      </c>
      <c r="AZ89" s="435">
        <v>0</v>
      </c>
      <c r="BA89" s="435">
        <v>0</v>
      </c>
      <c r="BB89" s="435">
        <v>0</v>
      </c>
      <c r="BC89" s="435">
        <v>0</v>
      </c>
      <c r="BD89" s="435">
        <v>0</v>
      </c>
      <c r="BE89" s="435">
        <v>0</v>
      </c>
      <c r="BF89" s="435">
        <v>0</v>
      </c>
      <c r="BG89" s="435">
        <v>0</v>
      </c>
      <c r="BH89" s="435">
        <v>0</v>
      </c>
      <c r="BI89" s="435">
        <v>0</v>
      </c>
      <c r="BJ89" s="435">
        <v>0</v>
      </c>
      <c r="BK89" s="435">
        <v>0</v>
      </c>
      <c r="BL89" s="435">
        <v>0</v>
      </c>
      <c r="BM89" s="435">
        <v>0</v>
      </c>
      <c r="BN89" s="435">
        <v>0</v>
      </c>
      <c r="BO89" s="435">
        <v>0</v>
      </c>
      <c r="BP89" s="435">
        <v>0</v>
      </c>
      <c r="BQ89" s="435">
        <v>0</v>
      </c>
      <c r="BR89" s="435">
        <v>0</v>
      </c>
      <c r="BS89" s="435">
        <v>0</v>
      </c>
      <c r="BT89" s="435">
        <v>0</v>
      </c>
      <c r="BU89" s="435">
        <v>0</v>
      </c>
      <c r="BV89" s="435">
        <v>0</v>
      </c>
      <c r="BW89" s="435">
        <v>0</v>
      </c>
      <c r="BX89" s="435">
        <v>0</v>
      </c>
      <c r="BY89" s="435">
        <v>0</v>
      </c>
      <c r="BZ89" s="435">
        <v>0</v>
      </c>
      <c r="CA89" s="435">
        <v>0</v>
      </c>
      <c r="CB89" s="435">
        <v>0</v>
      </c>
      <c r="CC89" s="435">
        <v>0</v>
      </c>
      <c r="CD89" s="435">
        <v>0</v>
      </c>
      <c r="CE89" s="435">
        <v>0</v>
      </c>
      <c r="CF89" s="435">
        <v>0</v>
      </c>
      <c r="CG89" s="435">
        <v>0</v>
      </c>
      <c r="CH89" s="435">
        <v>0</v>
      </c>
    </row>
    <row r="90" spans="1:86" s="435" customFormat="1" ht="30">
      <c r="A90" s="491" t="s">
        <v>3408</v>
      </c>
      <c r="B90" s="435">
        <v>11</v>
      </c>
      <c r="C90" s="492">
        <v>1</v>
      </c>
      <c r="D90" s="492">
        <v>0</v>
      </c>
      <c r="E90" s="435">
        <v>4</v>
      </c>
      <c r="F90" s="492">
        <v>0</v>
      </c>
      <c r="G90" s="492">
        <v>0</v>
      </c>
      <c r="H90" s="435">
        <v>47</v>
      </c>
      <c r="I90" s="492">
        <v>0</v>
      </c>
      <c r="J90" s="492">
        <v>0</v>
      </c>
      <c r="K90" s="435">
        <v>189</v>
      </c>
      <c r="L90" s="492">
        <v>0</v>
      </c>
      <c r="M90" s="492">
        <v>0</v>
      </c>
      <c r="N90" s="435">
        <v>10</v>
      </c>
      <c r="O90" s="492">
        <v>0</v>
      </c>
      <c r="P90" s="492">
        <v>0</v>
      </c>
      <c r="Q90" s="435">
        <v>0</v>
      </c>
      <c r="R90" s="492">
        <v>0</v>
      </c>
      <c r="S90" s="492">
        <v>0</v>
      </c>
      <c r="T90" s="435">
        <v>0</v>
      </c>
      <c r="U90" s="492">
        <v>0</v>
      </c>
      <c r="V90" s="492">
        <v>0</v>
      </c>
      <c r="W90" s="435">
        <v>0</v>
      </c>
      <c r="X90" s="492">
        <v>0</v>
      </c>
      <c r="Y90" s="492">
        <v>0</v>
      </c>
      <c r="Z90" s="435">
        <v>0</v>
      </c>
      <c r="AA90" s="492">
        <v>0</v>
      </c>
      <c r="AB90" s="492">
        <v>0</v>
      </c>
      <c r="AC90" s="492">
        <v>0</v>
      </c>
      <c r="AD90" s="492">
        <v>0</v>
      </c>
      <c r="AE90" s="435">
        <v>0</v>
      </c>
      <c r="AF90" s="435">
        <v>0</v>
      </c>
      <c r="AG90" s="493">
        <f t="shared" si="5"/>
        <v>11</v>
      </c>
      <c r="AH90" s="493">
        <f t="shared" si="6"/>
        <v>250</v>
      </c>
      <c r="AI90" s="493">
        <f t="shared" si="7"/>
        <v>0</v>
      </c>
      <c r="AJ90" s="493">
        <f t="shared" si="8"/>
        <v>261</v>
      </c>
      <c r="AK90" s="493">
        <f t="shared" si="9"/>
        <v>1</v>
      </c>
      <c r="AL90" s="493">
        <f t="shared" si="9"/>
        <v>0</v>
      </c>
      <c r="AM90" s="492">
        <v>6</v>
      </c>
      <c r="AN90" s="494" t="s">
        <v>3310</v>
      </c>
      <c r="AO90" s="435">
        <v>0</v>
      </c>
      <c r="AP90" s="435">
        <v>0</v>
      </c>
      <c r="AQ90" s="435">
        <v>0</v>
      </c>
      <c r="AR90" s="435">
        <v>0</v>
      </c>
      <c r="AS90" s="435">
        <v>0</v>
      </c>
      <c r="AT90" s="435">
        <v>0</v>
      </c>
      <c r="AU90" s="435">
        <v>0</v>
      </c>
      <c r="AV90" s="435">
        <v>0</v>
      </c>
      <c r="AW90" s="435">
        <v>0</v>
      </c>
      <c r="AX90" s="435">
        <v>0</v>
      </c>
      <c r="AY90" s="435">
        <v>0</v>
      </c>
      <c r="AZ90" s="435">
        <v>0</v>
      </c>
      <c r="BA90" s="435">
        <v>0</v>
      </c>
      <c r="BB90" s="435">
        <v>0</v>
      </c>
      <c r="BC90" s="435">
        <v>0</v>
      </c>
      <c r="BD90" s="435">
        <v>0</v>
      </c>
      <c r="BE90" s="435">
        <v>0</v>
      </c>
      <c r="BF90" s="435">
        <v>0</v>
      </c>
      <c r="BG90" s="435">
        <v>0</v>
      </c>
      <c r="BH90" s="435">
        <v>0</v>
      </c>
      <c r="BI90" s="435">
        <v>0</v>
      </c>
      <c r="BJ90" s="435">
        <v>0</v>
      </c>
      <c r="BK90" s="435">
        <v>0</v>
      </c>
      <c r="BL90" s="435">
        <v>0</v>
      </c>
      <c r="BM90" s="435">
        <v>0</v>
      </c>
      <c r="BN90" s="435">
        <v>0</v>
      </c>
      <c r="BO90" s="435">
        <v>0</v>
      </c>
      <c r="BP90" s="435">
        <v>0</v>
      </c>
      <c r="BQ90" s="435">
        <v>0</v>
      </c>
      <c r="BR90" s="435">
        <v>0</v>
      </c>
      <c r="BS90" s="435">
        <v>0</v>
      </c>
      <c r="BT90" s="435">
        <v>0</v>
      </c>
      <c r="BU90" s="435">
        <v>0</v>
      </c>
      <c r="BV90" s="435">
        <v>0</v>
      </c>
      <c r="BW90" s="435">
        <v>0</v>
      </c>
      <c r="BX90" s="435">
        <v>0</v>
      </c>
      <c r="BY90" s="435">
        <v>0</v>
      </c>
      <c r="BZ90" s="435">
        <v>0</v>
      </c>
      <c r="CA90" s="435">
        <v>0</v>
      </c>
      <c r="CB90" s="435">
        <v>0</v>
      </c>
      <c r="CC90" s="435">
        <v>0</v>
      </c>
      <c r="CD90" s="435">
        <v>0</v>
      </c>
      <c r="CE90" s="435">
        <v>0</v>
      </c>
      <c r="CF90" s="435">
        <v>0</v>
      </c>
      <c r="CG90" s="435">
        <v>0</v>
      </c>
      <c r="CH90" s="435">
        <v>0</v>
      </c>
    </row>
    <row r="91" spans="1:86" s="435" customFormat="1">
      <c r="A91" s="491" t="s">
        <v>3409</v>
      </c>
      <c r="B91" s="435">
        <v>9</v>
      </c>
      <c r="C91" s="492">
        <v>0</v>
      </c>
      <c r="D91" s="492">
        <v>0</v>
      </c>
      <c r="E91" s="435">
        <v>0</v>
      </c>
      <c r="F91" s="492">
        <v>0</v>
      </c>
      <c r="G91" s="492">
        <v>0</v>
      </c>
      <c r="H91" s="435">
        <v>89</v>
      </c>
      <c r="I91" s="492">
        <v>0</v>
      </c>
      <c r="J91" s="492">
        <v>0</v>
      </c>
      <c r="K91" s="435">
        <v>97</v>
      </c>
      <c r="L91" s="492">
        <v>0</v>
      </c>
      <c r="M91" s="492">
        <v>0</v>
      </c>
      <c r="N91" s="435">
        <v>10</v>
      </c>
      <c r="O91" s="492">
        <v>0</v>
      </c>
      <c r="P91" s="492">
        <v>0</v>
      </c>
      <c r="Q91" s="435">
        <v>20</v>
      </c>
      <c r="R91" s="492">
        <v>0</v>
      </c>
      <c r="S91" s="492">
        <v>0</v>
      </c>
      <c r="T91" s="435">
        <v>0</v>
      </c>
      <c r="U91" s="492">
        <v>0</v>
      </c>
      <c r="V91" s="492">
        <v>0</v>
      </c>
      <c r="W91" s="435">
        <v>0</v>
      </c>
      <c r="X91" s="492">
        <v>0</v>
      </c>
      <c r="Y91" s="492">
        <v>0</v>
      </c>
      <c r="Z91" s="435">
        <v>0</v>
      </c>
      <c r="AA91" s="492">
        <v>0</v>
      </c>
      <c r="AB91" s="492">
        <v>0</v>
      </c>
      <c r="AC91" s="492">
        <v>2</v>
      </c>
      <c r="AD91" s="492">
        <v>0</v>
      </c>
      <c r="AE91" s="435">
        <v>0</v>
      </c>
      <c r="AF91" s="435">
        <v>1</v>
      </c>
      <c r="AG91" s="493">
        <f t="shared" si="5"/>
        <v>9</v>
      </c>
      <c r="AH91" s="493">
        <f t="shared" si="6"/>
        <v>196</v>
      </c>
      <c r="AI91" s="493">
        <f t="shared" si="7"/>
        <v>1</v>
      </c>
      <c r="AJ91" s="493">
        <f t="shared" si="8"/>
        <v>206</v>
      </c>
      <c r="AK91" s="493">
        <f t="shared" si="9"/>
        <v>2</v>
      </c>
      <c r="AL91" s="493">
        <f t="shared" si="9"/>
        <v>0</v>
      </c>
      <c r="AM91" s="492">
        <v>2</v>
      </c>
      <c r="AN91" s="494" t="s">
        <v>3410</v>
      </c>
      <c r="AO91" s="435">
        <v>0</v>
      </c>
      <c r="AP91" s="435">
        <v>0</v>
      </c>
      <c r="AQ91" s="435">
        <v>0</v>
      </c>
      <c r="AR91" s="435">
        <v>0</v>
      </c>
      <c r="AS91" s="435">
        <v>0</v>
      </c>
      <c r="AT91" s="435">
        <v>0</v>
      </c>
      <c r="AU91" s="435">
        <v>0</v>
      </c>
      <c r="AV91" s="435">
        <v>0</v>
      </c>
      <c r="AW91" s="435">
        <v>0</v>
      </c>
      <c r="AX91" s="435">
        <v>0</v>
      </c>
      <c r="AY91" s="435">
        <v>0</v>
      </c>
      <c r="AZ91" s="435">
        <v>0</v>
      </c>
      <c r="BA91" s="435">
        <v>0</v>
      </c>
      <c r="BB91" s="435">
        <v>0</v>
      </c>
      <c r="BC91" s="435">
        <v>0</v>
      </c>
      <c r="BD91" s="435">
        <v>0</v>
      </c>
      <c r="BE91" s="435">
        <v>0</v>
      </c>
      <c r="BF91" s="435">
        <v>0</v>
      </c>
      <c r="BG91" s="435">
        <v>0</v>
      </c>
      <c r="BH91" s="435">
        <v>0</v>
      </c>
      <c r="BI91" s="435">
        <v>0</v>
      </c>
      <c r="BJ91" s="435">
        <v>0</v>
      </c>
      <c r="BK91" s="435">
        <v>0</v>
      </c>
      <c r="BL91" s="435">
        <v>0</v>
      </c>
      <c r="BM91" s="435">
        <v>0</v>
      </c>
      <c r="BN91" s="435">
        <v>0</v>
      </c>
      <c r="BO91" s="435">
        <v>0</v>
      </c>
      <c r="BP91" s="435">
        <v>0</v>
      </c>
      <c r="BQ91" s="435">
        <v>0</v>
      </c>
      <c r="BR91" s="435">
        <v>0</v>
      </c>
      <c r="BS91" s="435">
        <v>0</v>
      </c>
      <c r="BT91" s="435">
        <v>0</v>
      </c>
      <c r="BU91" s="435">
        <v>0</v>
      </c>
      <c r="BV91" s="435">
        <v>0</v>
      </c>
      <c r="BW91" s="435">
        <v>0</v>
      </c>
      <c r="BX91" s="435">
        <v>0</v>
      </c>
      <c r="BY91" s="435">
        <v>0</v>
      </c>
      <c r="BZ91" s="435">
        <v>0</v>
      </c>
      <c r="CA91" s="435">
        <v>0</v>
      </c>
      <c r="CB91" s="435">
        <v>0</v>
      </c>
      <c r="CC91" s="435">
        <v>0</v>
      </c>
      <c r="CD91" s="435">
        <v>0</v>
      </c>
      <c r="CE91" s="435">
        <v>0</v>
      </c>
      <c r="CF91" s="435">
        <v>0</v>
      </c>
      <c r="CG91" s="435">
        <v>0</v>
      </c>
      <c r="CH91" s="435">
        <v>0</v>
      </c>
    </row>
    <row r="92" spans="1:86" s="435" customFormat="1">
      <c r="A92" s="491" t="s">
        <v>3411</v>
      </c>
      <c r="B92" s="435">
        <v>12</v>
      </c>
      <c r="C92" s="492">
        <v>0</v>
      </c>
      <c r="D92" s="492">
        <v>0</v>
      </c>
      <c r="E92" s="435">
        <v>0</v>
      </c>
      <c r="F92" s="492">
        <v>0</v>
      </c>
      <c r="G92" s="492">
        <v>0</v>
      </c>
      <c r="H92" s="435">
        <v>85</v>
      </c>
      <c r="I92" s="492">
        <v>0</v>
      </c>
      <c r="J92" s="492">
        <v>0</v>
      </c>
      <c r="K92" s="435">
        <v>37</v>
      </c>
      <c r="L92" s="492">
        <v>0</v>
      </c>
      <c r="M92" s="492">
        <v>0</v>
      </c>
      <c r="N92" s="435">
        <v>17</v>
      </c>
      <c r="O92" s="492">
        <v>0</v>
      </c>
      <c r="P92" s="492">
        <v>0</v>
      </c>
      <c r="Q92" s="435">
        <v>11</v>
      </c>
      <c r="R92" s="492">
        <v>0</v>
      </c>
      <c r="S92" s="492">
        <v>0</v>
      </c>
      <c r="T92" s="435">
        <v>0</v>
      </c>
      <c r="U92" s="492">
        <v>0</v>
      </c>
      <c r="V92" s="492">
        <v>0</v>
      </c>
      <c r="W92" s="435">
        <v>0</v>
      </c>
      <c r="X92" s="492">
        <v>0</v>
      </c>
      <c r="Y92" s="492">
        <v>0</v>
      </c>
      <c r="Z92" s="435">
        <v>0</v>
      </c>
      <c r="AA92" s="492">
        <v>0</v>
      </c>
      <c r="AB92" s="492">
        <v>0</v>
      </c>
      <c r="AC92" s="492">
        <v>1</v>
      </c>
      <c r="AD92" s="492">
        <v>0</v>
      </c>
      <c r="AE92" s="435">
        <v>0</v>
      </c>
      <c r="AF92" s="435">
        <v>0</v>
      </c>
      <c r="AG92" s="493">
        <f t="shared" si="5"/>
        <v>12</v>
      </c>
      <c r="AH92" s="493">
        <f t="shared" si="6"/>
        <v>139</v>
      </c>
      <c r="AI92" s="493">
        <f t="shared" si="7"/>
        <v>0</v>
      </c>
      <c r="AJ92" s="493">
        <f t="shared" si="8"/>
        <v>151</v>
      </c>
      <c r="AK92" s="493">
        <f t="shared" si="9"/>
        <v>1</v>
      </c>
      <c r="AL92" s="493">
        <f t="shared" si="9"/>
        <v>0</v>
      </c>
      <c r="AM92" s="492">
        <v>1</v>
      </c>
      <c r="AN92" s="494" t="s">
        <v>3347</v>
      </c>
      <c r="AO92" s="435">
        <v>0</v>
      </c>
      <c r="AP92" s="435">
        <v>0</v>
      </c>
      <c r="AQ92" s="435">
        <v>0</v>
      </c>
      <c r="AR92" s="435">
        <v>0</v>
      </c>
      <c r="AS92" s="435">
        <v>0</v>
      </c>
      <c r="AT92" s="435">
        <v>0</v>
      </c>
      <c r="AU92" s="435">
        <v>0</v>
      </c>
      <c r="AV92" s="435">
        <v>0</v>
      </c>
      <c r="AW92" s="435">
        <v>0</v>
      </c>
      <c r="AX92" s="435">
        <v>0</v>
      </c>
      <c r="AY92" s="435">
        <v>0</v>
      </c>
      <c r="AZ92" s="435">
        <v>0</v>
      </c>
      <c r="BA92" s="435">
        <v>0</v>
      </c>
      <c r="BB92" s="435">
        <v>0</v>
      </c>
      <c r="BC92" s="435">
        <v>0</v>
      </c>
      <c r="BD92" s="435">
        <v>0</v>
      </c>
      <c r="BE92" s="435">
        <v>0</v>
      </c>
      <c r="BF92" s="435">
        <v>0</v>
      </c>
      <c r="BG92" s="435">
        <v>0</v>
      </c>
      <c r="BH92" s="435">
        <v>0</v>
      </c>
      <c r="BI92" s="435">
        <v>0</v>
      </c>
      <c r="BJ92" s="435">
        <v>0</v>
      </c>
      <c r="BK92" s="435">
        <v>0</v>
      </c>
      <c r="BL92" s="435">
        <v>0</v>
      </c>
      <c r="BM92" s="435">
        <v>0</v>
      </c>
      <c r="BN92" s="435">
        <v>0</v>
      </c>
      <c r="BO92" s="435">
        <v>0</v>
      </c>
      <c r="BP92" s="435">
        <v>0</v>
      </c>
      <c r="BQ92" s="435">
        <v>0</v>
      </c>
      <c r="BR92" s="435">
        <v>0</v>
      </c>
      <c r="BS92" s="435">
        <v>0</v>
      </c>
      <c r="BT92" s="435">
        <v>0</v>
      </c>
      <c r="BU92" s="435">
        <v>0</v>
      </c>
      <c r="BV92" s="435">
        <v>0</v>
      </c>
      <c r="BW92" s="435">
        <v>0</v>
      </c>
      <c r="BX92" s="435">
        <v>0</v>
      </c>
      <c r="BY92" s="435">
        <v>0</v>
      </c>
      <c r="BZ92" s="435">
        <v>0</v>
      </c>
      <c r="CA92" s="435">
        <v>0</v>
      </c>
      <c r="CB92" s="435">
        <v>0</v>
      </c>
      <c r="CC92" s="435">
        <v>0</v>
      </c>
      <c r="CD92" s="435">
        <v>0</v>
      </c>
      <c r="CE92" s="435">
        <v>0</v>
      </c>
      <c r="CF92" s="435">
        <v>0</v>
      </c>
      <c r="CG92" s="435">
        <v>0</v>
      </c>
      <c r="CH92" s="435">
        <v>0</v>
      </c>
    </row>
    <row r="93" spans="1:86" s="435" customFormat="1" ht="60">
      <c r="A93" s="491" t="s">
        <v>3412</v>
      </c>
      <c r="B93" s="435">
        <v>8</v>
      </c>
      <c r="C93" s="492">
        <v>1</v>
      </c>
      <c r="D93" s="492">
        <v>0</v>
      </c>
      <c r="E93" s="435">
        <v>25</v>
      </c>
      <c r="F93" s="492">
        <v>0</v>
      </c>
      <c r="G93" s="492">
        <v>0</v>
      </c>
      <c r="H93" s="435">
        <v>25</v>
      </c>
      <c r="I93" s="492">
        <v>0</v>
      </c>
      <c r="J93" s="492">
        <v>0</v>
      </c>
      <c r="K93" s="435">
        <v>0</v>
      </c>
      <c r="L93" s="492">
        <v>0</v>
      </c>
      <c r="M93" s="492">
        <v>0</v>
      </c>
      <c r="N93" s="435">
        <v>14</v>
      </c>
      <c r="O93" s="492">
        <v>0</v>
      </c>
      <c r="P93" s="492">
        <v>0</v>
      </c>
      <c r="Q93" s="435">
        <v>0</v>
      </c>
      <c r="R93" s="492">
        <v>0</v>
      </c>
      <c r="S93" s="492">
        <v>0</v>
      </c>
      <c r="T93" s="435">
        <v>0</v>
      </c>
      <c r="U93" s="492">
        <v>0</v>
      </c>
      <c r="V93" s="492">
        <v>0</v>
      </c>
      <c r="W93" s="435">
        <v>0</v>
      </c>
      <c r="X93" s="492">
        <v>0</v>
      </c>
      <c r="Y93" s="492">
        <v>0</v>
      </c>
      <c r="Z93" s="435">
        <v>0</v>
      </c>
      <c r="AA93" s="492">
        <v>0</v>
      </c>
      <c r="AB93" s="492">
        <v>0</v>
      </c>
      <c r="AC93" s="492">
        <v>0</v>
      </c>
      <c r="AD93" s="492">
        <v>0</v>
      </c>
      <c r="AE93" s="435">
        <v>0</v>
      </c>
      <c r="AF93" s="435">
        <v>0</v>
      </c>
      <c r="AG93" s="493">
        <f t="shared" si="5"/>
        <v>8</v>
      </c>
      <c r="AH93" s="493">
        <f t="shared" si="6"/>
        <v>64</v>
      </c>
      <c r="AI93" s="493">
        <f t="shared" si="7"/>
        <v>0</v>
      </c>
      <c r="AJ93" s="493">
        <f t="shared" si="8"/>
        <v>72</v>
      </c>
      <c r="AK93" s="493">
        <f t="shared" si="9"/>
        <v>1</v>
      </c>
      <c r="AL93" s="493">
        <f t="shared" si="9"/>
        <v>0</v>
      </c>
      <c r="AM93" s="492">
        <v>11</v>
      </c>
      <c r="AN93" s="494" t="s">
        <v>3413</v>
      </c>
      <c r="AO93" s="435">
        <v>0</v>
      </c>
      <c r="AP93" s="435">
        <v>0</v>
      </c>
      <c r="AQ93" s="435">
        <v>0</v>
      </c>
      <c r="AR93" s="435">
        <v>0</v>
      </c>
      <c r="AS93" s="435">
        <v>0</v>
      </c>
      <c r="AT93" s="435">
        <v>0</v>
      </c>
      <c r="AU93" s="435">
        <v>0</v>
      </c>
      <c r="AV93" s="435">
        <v>0</v>
      </c>
      <c r="AW93" s="435">
        <v>0</v>
      </c>
      <c r="AX93" s="435">
        <v>0</v>
      </c>
      <c r="AY93" s="435">
        <v>0</v>
      </c>
      <c r="AZ93" s="435">
        <v>0</v>
      </c>
      <c r="BA93" s="435">
        <v>0</v>
      </c>
      <c r="BB93" s="435">
        <v>0</v>
      </c>
      <c r="BC93" s="435">
        <v>0</v>
      </c>
      <c r="BD93" s="435">
        <v>0</v>
      </c>
      <c r="BE93" s="435">
        <v>0</v>
      </c>
      <c r="BF93" s="435">
        <v>0</v>
      </c>
      <c r="BG93" s="435">
        <v>0</v>
      </c>
      <c r="BH93" s="435">
        <v>0</v>
      </c>
      <c r="BI93" s="435">
        <v>0</v>
      </c>
      <c r="BJ93" s="435">
        <v>0</v>
      </c>
      <c r="BK93" s="435">
        <v>0</v>
      </c>
      <c r="BL93" s="435">
        <v>0</v>
      </c>
      <c r="BM93" s="435">
        <v>0</v>
      </c>
      <c r="BN93" s="435">
        <v>0</v>
      </c>
      <c r="BO93" s="435">
        <v>0</v>
      </c>
      <c r="BP93" s="435">
        <v>0</v>
      </c>
      <c r="BQ93" s="435">
        <v>0</v>
      </c>
      <c r="BR93" s="435">
        <v>0</v>
      </c>
      <c r="BS93" s="435">
        <v>0</v>
      </c>
      <c r="BT93" s="435">
        <v>0</v>
      </c>
      <c r="BU93" s="435">
        <v>0</v>
      </c>
      <c r="BV93" s="435">
        <v>0</v>
      </c>
      <c r="BW93" s="435">
        <v>0</v>
      </c>
      <c r="BX93" s="435">
        <v>0</v>
      </c>
      <c r="BY93" s="435">
        <v>0</v>
      </c>
      <c r="BZ93" s="435">
        <v>0</v>
      </c>
      <c r="CA93" s="435">
        <v>0</v>
      </c>
      <c r="CB93" s="435">
        <v>0</v>
      </c>
      <c r="CC93" s="435">
        <v>0</v>
      </c>
      <c r="CD93" s="435">
        <v>0</v>
      </c>
      <c r="CE93" s="435">
        <v>0</v>
      </c>
      <c r="CF93" s="435">
        <v>0</v>
      </c>
      <c r="CG93" s="435">
        <v>0</v>
      </c>
      <c r="CH93" s="435">
        <v>0</v>
      </c>
    </row>
    <row r="94" spans="1:86" s="435" customFormat="1">
      <c r="A94" s="491" t="s">
        <v>3414</v>
      </c>
      <c r="B94" s="435">
        <v>7</v>
      </c>
      <c r="C94" s="492">
        <v>0</v>
      </c>
      <c r="D94" s="492">
        <v>0</v>
      </c>
      <c r="E94" s="435">
        <v>6</v>
      </c>
      <c r="F94" s="492">
        <v>0</v>
      </c>
      <c r="G94" s="492">
        <v>0</v>
      </c>
      <c r="H94" s="435">
        <v>37</v>
      </c>
      <c r="I94" s="492">
        <v>0</v>
      </c>
      <c r="J94" s="492">
        <v>0</v>
      </c>
      <c r="K94" s="435">
        <v>0</v>
      </c>
      <c r="L94" s="492">
        <v>0</v>
      </c>
      <c r="M94" s="492">
        <v>0</v>
      </c>
      <c r="N94" s="435">
        <v>9</v>
      </c>
      <c r="O94" s="492">
        <v>0</v>
      </c>
      <c r="P94" s="492">
        <v>0</v>
      </c>
      <c r="Q94" s="435">
        <v>0</v>
      </c>
      <c r="R94" s="492">
        <v>0</v>
      </c>
      <c r="S94" s="492">
        <v>0</v>
      </c>
      <c r="T94" s="435">
        <v>0</v>
      </c>
      <c r="U94" s="492">
        <v>0</v>
      </c>
      <c r="V94" s="492">
        <v>0</v>
      </c>
      <c r="W94" s="435">
        <v>0</v>
      </c>
      <c r="X94" s="492">
        <v>0</v>
      </c>
      <c r="Y94" s="492">
        <v>0</v>
      </c>
      <c r="Z94" s="435">
        <v>0</v>
      </c>
      <c r="AA94" s="492">
        <v>0</v>
      </c>
      <c r="AB94" s="492">
        <v>0</v>
      </c>
      <c r="AC94" s="492">
        <v>0</v>
      </c>
      <c r="AD94" s="492">
        <v>0</v>
      </c>
      <c r="AE94" s="435">
        <v>0</v>
      </c>
      <c r="AF94" s="435">
        <v>1</v>
      </c>
      <c r="AG94" s="493">
        <f t="shared" si="5"/>
        <v>7</v>
      </c>
      <c r="AH94" s="493">
        <f t="shared" si="6"/>
        <v>52</v>
      </c>
      <c r="AI94" s="493">
        <f t="shared" si="7"/>
        <v>1</v>
      </c>
      <c r="AJ94" s="493">
        <f t="shared" si="8"/>
        <v>60</v>
      </c>
      <c r="AK94" s="493">
        <f t="shared" si="9"/>
        <v>0</v>
      </c>
      <c r="AL94" s="493">
        <f t="shared" si="9"/>
        <v>0</v>
      </c>
      <c r="AM94" s="492">
        <v>0</v>
      </c>
      <c r="AN94" s="494" t="s">
        <v>1609</v>
      </c>
      <c r="AO94" s="435">
        <v>0</v>
      </c>
      <c r="AP94" s="435">
        <v>0</v>
      </c>
      <c r="AQ94" s="435">
        <v>0</v>
      </c>
      <c r="AR94" s="435">
        <v>0</v>
      </c>
      <c r="AS94" s="435">
        <v>0</v>
      </c>
      <c r="AT94" s="435">
        <v>0</v>
      </c>
      <c r="AU94" s="435">
        <v>0</v>
      </c>
      <c r="AV94" s="435">
        <v>0</v>
      </c>
      <c r="AW94" s="435">
        <v>0</v>
      </c>
      <c r="AX94" s="435">
        <v>0</v>
      </c>
      <c r="AY94" s="435">
        <v>0</v>
      </c>
      <c r="AZ94" s="435">
        <v>0</v>
      </c>
      <c r="BA94" s="435">
        <v>0</v>
      </c>
      <c r="BB94" s="435">
        <v>0</v>
      </c>
      <c r="BC94" s="435">
        <v>0</v>
      </c>
      <c r="BD94" s="435">
        <v>0</v>
      </c>
      <c r="BE94" s="435">
        <v>0</v>
      </c>
      <c r="BF94" s="435">
        <v>0</v>
      </c>
      <c r="BG94" s="435">
        <v>0</v>
      </c>
      <c r="BH94" s="435">
        <v>0</v>
      </c>
      <c r="BI94" s="435">
        <v>0</v>
      </c>
      <c r="BJ94" s="435">
        <v>0</v>
      </c>
      <c r="BK94" s="435">
        <v>0</v>
      </c>
      <c r="BL94" s="435">
        <v>0</v>
      </c>
      <c r="BM94" s="435">
        <v>0</v>
      </c>
      <c r="BN94" s="435">
        <v>0</v>
      </c>
      <c r="BO94" s="435">
        <v>0</v>
      </c>
      <c r="BP94" s="435">
        <v>0</v>
      </c>
      <c r="BQ94" s="435">
        <v>0</v>
      </c>
      <c r="BR94" s="435">
        <v>0</v>
      </c>
      <c r="BS94" s="435">
        <v>0</v>
      </c>
      <c r="BT94" s="435">
        <v>0</v>
      </c>
      <c r="BU94" s="435">
        <v>0</v>
      </c>
      <c r="BV94" s="435">
        <v>0</v>
      </c>
      <c r="BW94" s="435">
        <v>0</v>
      </c>
      <c r="BX94" s="435">
        <v>0</v>
      </c>
      <c r="BY94" s="435">
        <v>0</v>
      </c>
      <c r="BZ94" s="435">
        <v>0</v>
      </c>
      <c r="CA94" s="435">
        <v>0</v>
      </c>
      <c r="CB94" s="435">
        <v>0</v>
      </c>
      <c r="CC94" s="435">
        <v>0</v>
      </c>
      <c r="CD94" s="435">
        <v>0</v>
      </c>
      <c r="CE94" s="435">
        <v>0</v>
      </c>
      <c r="CF94" s="435">
        <v>0</v>
      </c>
      <c r="CG94" s="435">
        <v>0</v>
      </c>
      <c r="CH94" s="435">
        <v>0</v>
      </c>
    </row>
    <row r="95" spans="1:86" s="435" customFormat="1">
      <c r="A95" s="491" t="s">
        <v>3415</v>
      </c>
      <c r="B95" s="435">
        <v>6</v>
      </c>
      <c r="C95" s="492">
        <v>0</v>
      </c>
      <c r="D95" s="492">
        <v>0</v>
      </c>
      <c r="E95" s="435">
        <v>191</v>
      </c>
      <c r="F95" s="492">
        <v>0</v>
      </c>
      <c r="G95" s="492">
        <v>0</v>
      </c>
      <c r="H95" s="435">
        <v>61</v>
      </c>
      <c r="I95" s="492">
        <v>0</v>
      </c>
      <c r="J95" s="492">
        <v>0</v>
      </c>
      <c r="K95" s="435">
        <v>0</v>
      </c>
      <c r="L95" s="492">
        <v>0</v>
      </c>
      <c r="M95" s="492">
        <v>0</v>
      </c>
      <c r="N95" s="435">
        <v>9</v>
      </c>
      <c r="O95" s="492">
        <v>0</v>
      </c>
      <c r="P95" s="492">
        <v>0</v>
      </c>
      <c r="Q95" s="435">
        <v>0</v>
      </c>
      <c r="R95" s="492">
        <v>0</v>
      </c>
      <c r="S95" s="492">
        <v>0</v>
      </c>
      <c r="T95" s="435">
        <v>0</v>
      </c>
      <c r="U95" s="492">
        <v>0</v>
      </c>
      <c r="V95" s="492">
        <v>0</v>
      </c>
      <c r="W95" s="435">
        <v>0</v>
      </c>
      <c r="X95" s="492">
        <v>0</v>
      </c>
      <c r="Y95" s="492">
        <v>0</v>
      </c>
      <c r="Z95" s="435">
        <v>0</v>
      </c>
      <c r="AA95" s="492">
        <v>0</v>
      </c>
      <c r="AB95" s="492">
        <v>0</v>
      </c>
      <c r="AC95" s="492">
        <v>0</v>
      </c>
      <c r="AD95" s="492">
        <v>0</v>
      </c>
      <c r="AE95" s="435">
        <v>0</v>
      </c>
      <c r="AF95" s="435">
        <v>0</v>
      </c>
      <c r="AG95" s="493">
        <f t="shared" si="5"/>
        <v>6</v>
      </c>
      <c r="AH95" s="493">
        <f t="shared" si="6"/>
        <v>261</v>
      </c>
      <c r="AI95" s="493">
        <f t="shared" si="7"/>
        <v>0</v>
      </c>
      <c r="AJ95" s="493">
        <f t="shared" si="8"/>
        <v>267</v>
      </c>
      <c r="AK95" s="493">
        <f t="shared" si="9"/>
        <v>0</v>
      </c>
      <c r="AL95" s="493">
        <f t="shared" si="9"/>
        <v>0</v>
      </c>
      <c r="AM95" s="492">
        <v>0</v>
      </c>
      <c r="AN95" s="494" t="s">
        <v>1609</v>
      </c>
      <c r="AO95" s="435">
        <v>0</v>
      </c>
      <c r="AP95" s="435">
        <v>0</v>
      </c>
      <c r="AQ95" s="435">
        <v>0</v>
      </c>
      <c r="AR95" s="435">
        <v>0</v>
      </c>
      <c r="AS95" s="435">
        <v>0</v>
      </c>
      <c r="AT95" s="435">
        <v>0</v>
      </c>
      <c r="AU95" s="435">
        <v>0</v>
      </c>
      <c r="AV95" s="435">
        <v>0</v>
      </c>
      <c r="AW95" s="435">
        <v>0</v>
      </c>
      <c r="AX95" s="435">
        <v>0</v>
      </c>
      <c r="AY95" s="435">
        <v>0</v>
      </c>
      <c r="AZ95" s="435">
        <v>0</v>
      </c>
      <c r="BA95" s="435">
        <v>0</v>
      </c>
      <c r="BB95" s="435">
        <v>0</v>
      </c>
      <c r="BC95" s="435">
        <v>0</v>
      </c>
      <c r="BD95" s="435">
        <v>0</v>
      </c>
      <c r="BE95" s="435">
        <v>0</v>
      </c>
      <c r="BF95" s="435">
        <v>0</v>
      </c>
      <c r="BG95" s="435">
        <v>0</v>
      </c>
      <c r="BH95" s="435">
        <v>0</v>
      </c>
      <c r="BI95" s="435">
        <v>0</v>
      </c>
      <c r="BJ95" s="435">
        <v>0</v>
      </c>
      <c r="BK95" s="435">
        <v>0</v>
      </c>
      <c r="BL95" s="435">
        <v>0</v>
      </c>
      <c r="BM95" s="435">
        <v>0</v>
      </c>
      <c r="BN95" s="435">
        <v>0</v>
      </c>
      <c r="BO95" s="435">
        <v>0</v>
      </c>
      <c r="BP95" s="435">
        <v>0</v>
      </c>
      <c r="BQ95" s="435">
        <v>0</v>
      </c>
      <c r="BR95" s="435">
        <v>0</v>
      </c>
      <c r="BS95" s="435">
        <v>0</v>
      </c>
      <c r="BT95" s="435">
        <v>0</v>
      </c>
      <c r="BU95" s="435">
        <v>0</v>
      </c>
      <c r="BV95" s="435">
        <v>0</v>
      </c>
      <c r="BW95" s="435">
        <v>0</v>
      </c>
      <c r="BX95" s="435">
        <v>0</v>
      </c>
      <c r="BY95" s="435">
        <v>0</v>
      </c>
      <c r="BZ95" s="435">
        <v>0</v>
      </c>
      <c r="CA95" s="435">
        <v>0</v>
      </c>
      <c r="CB95" s="435">
        <v>0</v>
      </c>
      <c r="CC95" s="435">
        <v>0</v>
      </c>
      <c r="CD95" s="435">
        <v>0</v>
      </c>
      <c r="CE95" s="435">
        <v>0</v>
      </c>
      <c r="CF95" s="435">
        <v>0</v>
      </c>
      <c r="CG95" s="435">
        <v>0</v>
      </c>
      <c r="CH95" s="435">
        <v>0</v>
      </c>
    </row>
    <row r="96" spans="1:86" s="435" customFormat="1">
      <c r="A96" s="491" t="s">
        <v>3416</v>
      </c>
      <c r="B96" s="435">
        <v>5</v>
      </c>
      <c r="C96" s="492">
        <v>0</v>
      </c>
      <c r="D96" s="492">
        <v>0</v>
      </c>
      <c r="E96" s="435">
        <v>1</v>
      </c>
      <c r="F96" s="492">
        <v>0</v>
      </c>
      <c r="G96" s="492">
        <v>0</v>
      </c>
      <c r="H96" s="435">
        <v>36</v>
      </c>
      <c r="I96" s="492">
        <v>0</v>
      </c>
      <c r="J96" s="492">
        <v>0</v>
      </c>
      <c r="K96" s="435">
        <v>1</v>
      </c>
      <c r="L96" s="492">
        <v>0</v>
      </c>
      <c r="M96" s="492">
        <v>0</v>
      </c>
      <c r="N96" s="435">
        <v>8</v>
      </c>
      <c r="O96" s="492">
        <v>0</v>
      </c>
      <c r="P96" s="492">
        <v>0</v>
      </c>
      <c r="Q96" s="435">
        <v>0</v>
      </c>
      <c r="R96" s="492">
        <v>0</v>
      </c>
      <c r="S96" s="492">
        <v>0</v>
      </c>
      <c r="T96" s="435">
        <v>0</v>
      </c>
      <c r="U96" s="492">
        <v>0</v>
      </c>
      <c r="V96" s="492">
        <v>0</v>
      </c>
      <c r="W96" s="435">
        <v>0</v>
      </c>
      <c r="X96" s="492">
        <v>0</v>
      </c>
      <c r="Y96" s="492">
        <v>0</v>
      </c>
      <c r="Z96" s="435">
        <v>0</v>
      </c>
      <c r="AA96" s="492">
        <v>0</v>
      </c>
      <c r="AB96" s="492">
        <v>0</v>
      </c>
      <c r="AC96" s="492">
        <v>0</v>
      </c>
      <c r="AD96" s="492">
        <v>0</v>
      </c>
      <c r="AE96" s="435">
        <v>0</v>
      </c>
      <c r="AF96" s="435">
        <v>0</v>
      </c>
      <c r="AG96" s="493">
        <f t="shared" si="5"/>
        <v>5</v>
      </c>
      <c r="AH96" s="493">
        <f t="shared" si="6"/>
        <v>46</v>
      </c>
      <c r="AI96" s="493">
        <f t="shared" si="7"/>
        <v>0</v>
      </c>
      <c r="AJ96" s="493">
        <f t="shared" si="8"/>
        <v>51</v>
      </c>
      <c r="AK96" s="493">
        <f t="shared" si="9"/>
        <v>0</v>
      </c>
      <c r="AL96" s="493">
        <f t="shared" si="9"/>
        <v>0</v>
      </c>
      <c r="AM96" s="492">
        <v>0</v>
      </c>
      <c r="AN96" s="494" t="s">
        <v>1609</v>
      </c>
      <c r="AO96" s="435">
        <v>0</v>
      </c>
      <c r="AP96" s="435">
        <v>0</v>
      </c>
      <c r="AQ96" s="435">
        <v>0</v>
      </c>
      <c r="AR96" s="435">
        <v>0</v>
      </c>
      <c r="AS96" s="435">
        <v>0</v>
      </c>
      <c r="AT96" s="435">
        <v>0</v>
      </c>
      <c r="AU96" s="435">
        <v>0</v>
      </c>
      <c r="AV96" s="435">
        <v>0</v>
      </c>
      <c r="AW96" s="435">
        <v>0</v>
      </c>
      <c r="AX96" s="435">
        <v>0</v>
      </c>
      <c r="AY96" s="435">
        <v>0</v>
      </c>
      <c r="AZ96" s="435">
        <v>0</v>
      </c>
      <c r="BA96" s="435">
        <v>0</v>
      </c>
      <c r="BB96" s="435">
        <v>0</v>
      </c>
      <c r="BC96" s="435">
        <v>0</v>
      </c>
      <c r="BD96" s="435">
        <v>0</v>
      </c>
      <c r="BE96" s="435">
        <v>0</v>
      </c>
      <c r="BF96" s="435">
        <v>0</v>
      </c>
      <c r="BG96" s="435">
        <v>0</v>
      </c>
      <c r="BH96" s="435">
        <v>0</v>
      </c>
      <c r="BI96" s="435">
        <v>0</v>
      </c>
      <c r="BJ96" s="435">
        <v>0</v>
      </c>
      <c r="BK96" s="435">
        <v>0</v>
      </c>
      <c r="BL96" s="435">
        <v>0</v>
      </c>
      <c r="BM96" s="435">
        <v>0</v>
      </c>
      <c r="BN96" s="435">
        <v>0</v>
      </c>
      <c r="BO96" s="435">
        <v>0</v>
      </c>
      <c r="BP96" s="435">
        <v>0</v>
      </c>
      <c r="BQ96" s="435">
        <v>0</v>
      </c>
      <c r="BR96" s="435">
        <v>0</v>
      </c>
      <c r="BS96" s="435">
        <v>0</v>
      </c>
      <c r="BT96" s="435">
        <v>0</v>
      </c>
      <c r="BU96" s="435">
        <v>0</v>
      </c>
      <c r="BV96" s="435">
        <v>0</v>
      </c>
      <c r="BW96" s="435">
        <v>0</v>
      </c>
      <c r="BX96" s="435">
        <v>0</v>
      </c>
      <c r="BY96" s="435">
        <v>0</v>
      </c>
      <c r="BZ96" s="435">
        <v>0</v>
      </c>
      <c r="CA96" s="435">
        <v>0</v>
      </c>
      <c r="CB96" s="435">
        <v>0</v>
      </c>
      <c r="CC96" s="435">
        <v>0</v>
      </c>
      <c r="CD96" s="435">
        <v>0</v>
      </c>
      <c r="CE96" s="435">
        <v>0</v>
      </c>
      <c r="CF96" s="435">
        <v>0</v>
      </c>
      <c r="CG96" s="435">
        <v>0</v>
      </c>
      <c r="CH96" s="435">
        <v>0</v>
      </c>
    </row>
    <row r="97" spans="1:86" s="435" customFormat="1" ht="60">
      <c r="A97" s="491" t="s">
        <v>3417</v>
      </c>
      <c r="B97" s="435">
        <v>8</v>
      </c>
      <c r="C97" s="492">
        <v>1</v>
      </c>
      <c r="D97" s="492">
        <v>0</v>
      </c>
      <c r="E97" s="435">
        <v>0</v>
      </c>
      <c r="F97" s="492">
        <v>0</v>
      </c>
      <c r="G97" s="492">
        <v>0</v>
      </c>
      <c r="H97" s="435">
        <v>39</v>
      </c>
      <c r="I97" s="492">
        <v>0</v>
      </c>
      <c r="J97" s="492">
        <v>0</v>
      </c>
      <c r="K97" s="435">
        <v>0</v>
      </c>
      <c r="L97" s="492">
        <v>0</v>
      </c>
      <c r="M97" s="492">
        <v>0</v>
      </c>
      <c r="N97" s="435">
        <v>8</v>
      </c>
      <c r="O97" s="492">
        <v>0</v>
      </c>
      <c r="P97" s="492">
        <v>0</v>
      </c>
      <c r="Q97" s="435">
        <v>0</v>
      </c>
      <c r="R97" s="492">
        <v>0</v>
      </c>
      <c r="S97" s="492">
        <v>0</v>
      </c>
      <c r="T97" s="435">
        <v>0</v>
      </c>
      <c r="U97" s="492">
        <v>0</v>
      </c>
      <c r="V97" s="492">
        <v>0</v>
      </c>
      <c r="W97" s="435">
        <v>0</v>
      </c>
      <c r="X97" s="492">
        <v>0</v>
      </c>
      <c r="Y97" s="492">
        <v>0</v>
      </c>
      <c r="Z97" s="435">
        <v>0</v>
      </c>
      <c r="AA97" s="492">
        <v>0</v>
      </c>
      <c r="AB97" s="492">
        <v>0</v>
      </c>
      <c r="AC97" s="492">
        <v>0</v>
      </c>
      <c r="AD97" s="492">
        <v>0</v>
      </c>
      <c r="AE97" s="435">
        <v>0</v>
      </c>
      <c r="AF97" s="435">
        <v>0</v>
      </c>
      <c r="AG97" s="493">
        <f t="shared" si="5"/>
        <v>8</v>
      </c>
      <c r="AH97" s="493">
        <f t="shared" si="6"/>
        <v>47</v>
      </c>
      <c r="AI97" s="493">
        <f t="shared" si="7"/>
        <v>0</v>
      </c>
      <c r="AJ97" s="493">
        <f t="shared" si="8"/>
        <v>55</v>
      </c>
      <c r="AK97" s="493">
        <f t="shared" si="9"/>
        <v>1</v>
      </c>
      <c r="AL97" s="493">
        <f t="shared" si="9"/>
        <v>0</v>
      </c>
      <c r="AM97" s="492">
        <v>12</v>
      </c>
      <c r="AN97" s="494" t="s">
        <v>3418</v>
      </c>
      <c r="AO97" s="435">
        <v>0</v>
      </c>
      <c r="AP97" s="435">
        <v>0</v>
      </c>
      <c r="AQ97" s="435">
        <v>0</v>
      </c>
      <c r="AR97" s="435">
        <v>0</v>
      </c>
      <c r="AS97" s="435">
        <v>0</v>
      </c>
      <c r="AT97" s="435">
        <v>0</v>
      </c>
      <c r="AU97" s="435">
        <v>0</v>
      </c>
      <c r="AV97" s="435">
        <v>0</v>
      </c>
      <c r="AW97" s="435">
        <v>0</v>
      </c>
      <c r="AX97" s="435">
        <v>0</v>
      </c>
      <c r="AY97" s="435">
        <v>0</v>
      </c>
      <c r="AZ97" s="435">
        <v>0</v>
      </c>
      <c r="BA97" s="435">
        <v>0</v>
      </c>
      <c r="BB97" s="435">
        <v>0</v>
      </c>
      <c r="BC97" s="435">
        <v>0</v>
      </c>
      <c r="BD97" s="435">
        <v>0</v>
      </c>
      <c r="BE97" s="435">
        <v>0</v>
      </c>
      <c r="BF97" s="435">
        <v>0</v>
      </c>
      <c r="BG97" s="435">
        <v>0</v>
      </c>
      <c r="BH97" s="435">
        <v>0</v>
      </c>
      <c r="BI97" s="435">
        <v>0</v>
      </c>
      <c r="BJ97" s="435">
        <v>0</v>
      </c>
      <c r="BK97" s="435">
        <v>0</v>
      </c>
      <c r="BL97" s="435">
        <v>0</v>
      </c>
      <c r="BM97" s="435">
        <v>0</v>
      </c>
      <c r="BN97" s="435">
        <v>0</v>
      </c>
      <c r="BO97" s="435">
        <v>0</v>
      </c>
      <c r="BP97" s="435">
        <v>0</v>
      </c>
      <c r="BQ97" s="435">
        <v>0</v>
      </c>
      <c r="BR97" s="435">
        <v>0</v>
      </c>
      <c r="BS97" s="435">
        <v>0</v>
      </c>
      <c r="BT97" s="435">
        <v>0</v>
      </c>
      <c r="BU97" s="435">
        <v>0</v>
      </c>
      <c r="BV97" s="435">
        <v>0</v>
      </c>
      <c r="BW97" s="435">
        <v>0</v>
      </c>
      <c r="BX97" s="435">
        <v>0</v>
      </c>
      <c r="BY97" s="435">
        <v>0</v>
      </c>
      <c r="BZ97" s="435">
        <v>0</v>
      </c>
      <c r="CA97" s="435">
        <v>0</v>
      </c>
      <c r="CB97" s="435">
        <v>0</v>
      </c>
      <c r="CC97" s="435">
        <v>0</v>
      </c>
      <c r="CD97" s="435">
        <v>0</v>
      </c>
      <c r="CE97" s="435">
        <v>0</v>
      </c>
      <c r="CF97" s="435">
        <v>0</v>
      </c>
      <c r="CG97" s="435">
        <v>0</v>
      </c>
      <c r="CH97" s="435">
        <v>0</v>
      </c>
    </row>
    <row r="98" spans="1:86" s="435" customFormat="1" ht="45">
      <c r="A98" s="491" t="s">
        <v>3419</v>
      </c>
      <c r="B98" s="435">
        <v>6</v>
      </c>
      <c r="C98" s="492">
        <v>2</v>
      </c>
      <c r="D98" s="492">
        <v>0</v>
      </c>
      <c r="E98" s="435">
        <v>7</v>
      </c>
      <c r="F98" s="492">
        <v>0</v>
      </c>
      <c r="G98" s="492">
        <v>0</v>
      </c>
      <c r="H98" s="435">
        <v>47</v>
      </c>
      <c r="I98" s="492">
        <v>0</v>
      </c>
      <c r="J98" s="492">
        <v>0</v>
      </c>
      <c r="K98" s="435">
        <v>30</v>
      </c>
      <c r="L98" s="492">
        <v>0</v>
      </c>
      <c r="M98" s="492">
        <v>0</v>
      </c>
      <c r="N98" s="435">
        <v>17</v>
      </c>
      <c r="O98" s="492">
        <v>0</v>
      </c>
      <c r="P98" s="492">
        <v>0</v>
      </c>
      <c r="Q98" s="435">
        <v>5</v>
      </c>
      <c r="R98" s="492">
        <v>0</v>
      </c>
      <c r="S98" s="492">
        <v>0</v>
      </c>
      <c r="T98" s="435">
        <v>0</v>
      </c>
      <c r="U98" s="492">
        <v>0</v>
      </c>
      <c r="V98" s="492">
        <v>0</v>
      </c>
      <c r="W98" s="435">
        <v>0</v>
      </c>
      <c r="X98" s="492">
        <v>0</v>
      </c>
      <c r="Y98" s="492">
        <v>0</v>
      </c>
      <c r="Z98" s="435">
        <v>0</v>
      </c>
      <c r="AA98" s="492">
        <v>0</v>
      </c>
      <c r="AB98" s="492">
        <v>0</v>
      </c>
      <c r="AC98" s="492">
        <v>0</v>
      </c>
      <c r="AD98" s="492">
        <v>0</v>
      </c>
      <c r="AE98" s="435">
        <v>0</v>
      </c>
      <c r="AF98" s="435">
        <v>0</v>
      </c>
      <c r="AG98" s="493">
        <f t="shared" si="5"/>
        <v>6</v>
      </c>
      <c r="AH98" s="493">
        <f t="shared" si="6"/>
        <v>101</v>
      </c>
      <c r="AI98" s="493">
        <f t="shared" si="7"/>
        <v>0</v>
      </c>
      <c r="AJ98" s="493">
        <f t="shared" si="8"/>
        <v>107</v>
      </c>
      <c r="AK98" s="493">
        <f t="shared" si="9"/>
        <v>2</v>
      </c>
      <c r="AL98" s="493">
        <f t="shared" si="9"/>
        <v>0</v>
      </c>
      <c r="AM98" s="492">
        <v>8</v>
      </c>
      <c r="AN98" s="494" t="s">
        <v>3420</v>
      </c>
      <c r="AO98" s="435">
        <v>0</v>
      </c>
      <c r="AP98" s="435">
        <v>0</v>
      </c>
      <c r="AQ98" s="435">
        <v>0</v>
      </c>
      <c r="AR98" s="435">
        <v>0</v>
      </c>
      <c r="AS98" s="435">
        <v>0</v>
      </c>
      <c r="AT98" s="435">
        <v>0</v>
      </c>
      <c r="AU98" s="435">
        <v>0</v>
      </c>
      <c r="AV98" s="435">
        <v>0</v>
      </c>
      <c r="AW98" s="435">
        <v>0</v>
      </c>
      <c r="AX98" s="435">
        <v>0</v>
      </c>
      <c r="AY98" s="435">
        <v>0</v>
      </c>
      <c r="AZ98" s="435">
        <v>0</v>
      </c>
      <c r="BA98" s="435">
        <v>0</v>
      </c>
      <c r="BB98" s="435">
        <v>0</v>
      </c>
      <c r="BC98" s="435">
        <v>0</v>
      </c>
      <c r="BD98" s="435">
        <v>0</v>
      </c>
      <c r="BE98" s="435">
        <v>0</v>
      </c>
      <c r="BF98" s="435">
        <v>0</v>
      </c>
      <c r="BG98" s="435">
        <v>0</v>
      </c>
      <c r="BH98" s="435">
        <v>0</v>
      </c>
      <c r="BI98" s="435">
        <v>0</v>
      </c>
      <c r="BJ98" s="435">
        <v>0</v>
      </c>
      <c r="BK98" s="435">
        <v>0</v>
      </c>
      <c r="BL98" s="435">
        <v>0</v>
      </c>
      <c r="BM98" s="435">
        <v>0</v>
      </c>
      <c r="BN98" s="435">
        <v>0</v>
      </c>
      <c r="BO98" s="435">
        <v>0</v>
      </c>
      <c r="BP98" s="435">
        <v>0</v>
      </c>
      <c r="BQ98" s="435">
        <v>0</v>
      </c>
      <c r="BR98" s="435">
        <v>0</v>
      </c>
      <c r="BS98" s="435">
        <v>0</v>
      </c>
      <c r="BT98" s="435">
        <v>0</v>
      </c>
      <c r="BU98" s="435">
        <v>0</v>
      </c>
      <c r="BV98" s="435">
        <v>0</v>
      </c>
      <c r="BW98" s="435">
        <v>0</v>
      </c>
      <c r="BX98" s="435">
        <v>0</v>
      </c>
      <c r="BY98" s="435">
        <v>0</v>
      </c>
      <c r="BZ98" s="435">
        <v>0</v>
      </c>
      <c r="CA98" s="435">
        <v>0</v>
      </c>
      <c r="CB98" s="435">
        <v>0</v>
      </c>
      <c r="CC98" s="435">
        <v>0</v>
      </c>
      <c r="CD98" s="435">
        <v>0</v>
      </c>
      <c r="CE98" s="435">
        <v>0</v>
      </c>
      <c r="CF98" s="435">
        <v>0</v>
      </c>
      <c r="CG98" s="435">
        <v>0</v>
      </c>
      <c r="CH98" s="435">
        <v>0</v>
      </c>
    </row>
    <row r="99" spans="1:86" s="435" customFormat="1">
      <c r="A99" s="491" t="s">
        <v>3421</v>
      </c>
      <c r="B99" s="435">
        <v>16</v>
      </c>
      <c r="C99" s="492">
        <v>0</v>
      </c>
      <c r="D99" s="492">
        <v>0</v>
      </c>
      <c r="E99" s="435">
        <v>155</v>
      </c>
      <c r="F99" s="492">
        <v>0</v>
      </c>
      <c r="G99" s="492">
        <v>0</v>
      </c>
      <c r="H99" s="435">
        <v>144</v>
      </c>
      <c r="I99" s="492">
        <v>0</v>
      </c>
      <c r="J99" s="492">
        <v>0</v>
      </c>
      <c r="K99" s="435">
        <v>431</v>
      </c>
      <c r="L99" s="492">
        <v>0</v>
      </c>
      <c r="M99" s="492">
        <v>0</v>
      </c>
      <c r="N99" s="435">
        <v>78</v>
      </c>
      <c r="O99" s="492">
        <v>0</v>
      </c>
      <c r="P99" s="492">
        <v>0</v>
      </c>
      <c r="Q99" s="435">
        <v>68</v>
      </c>
      <c r="R99" s="492">
        <v>0</v>
      </c>
      <c r="S99" s="492">
        <v>0</v>
      </c>
      <c r="T99" s="435">
        <v>0</v>
      </c>
      <c r="U99" s="492">
        <v>0</v>
      </c>
      <c r="V99" s="492">
        <v>0</v>
      </c>
      <c r="W99" s="435">
        <v>0</v>
      </c>
      <c r="X99" s="492">
        <v>0</v>
      </c>
      <c r="Y99" s="492">
        <v>0</v>
      </c>
      <c r="Z99" s="435">
        <v>0</v>
      </c>
      <c r="AA99" s="492">
        <v>0</v>
      </c>
      <c r="AB99" s="492">
        <v>0</v>
      </c>
      <c r="AC99" s="492">
        <v>1</v>
      </c>
      <c r="AD99" s="492">
        <v>0</v>
      </c>
      <c r="AE99" s="435">
        <v>7</v>
      </c>
      <c r="AF99" s="435">
        <v>11</v>
      </c>
      <c r="AG99" s="493">
        <f t="shared" si="5"/>
        <v>16</v>
      </c>
      <c r="AH99" s="493">
        <f t="shared" si="6"/>
        <v>808</v>
      </c>
      <c r="AI99" s="493">
        <f t="shared" si="7"/>
        <v>18</v>
      </c>
      <c r="AJ99" s="493">
        <f t="shared" si="8"/>
        <v>842</v>
      </c>
      <c r="AK99" s="493">
        <f t="shared" si="9"/>
        <v>1</v>
      </c>
      <c r="AL99" s="493">
        <f t="shared" si="9"/>
        <v>0</v>
      </c>
      <c r="AM99" s="492">
        <v>1</v>
      </c>
      <c r="AN99" s="494" t="s">
        <v>3422</v>
      </c>
      <c r="AO99" s="435">
        <v>0</v>
      </c>
      <c r="AP99" s="435">
        <v>0</v>
      </c>
      <c r="AQ99" s="435">
        <v>0</v>
      </c>
      <c r="AR99" s="435">
        <v>0</v>
      </c>
      <c r="AS99" s="435">
        <v>0</v>
      </c>
      <c r="AT99" s="435">
        <v>0</v>
      </c>
      <c r="AU99" s="435">
        <v>0</v>
      </c>
      <c r="AV99" s="435">
        <v>0</v>
      </c>
      <c r="AW99" s="435">
        <v>0</v>
      </c>
      <c r="AX99" s="435">
        <v>0</v>
      </c>
      <c r="AY99" s="435">
        <v>0</v>
      </c>
      <c r="AZ99" s="435">
        <v>0</v>
      </c>
      <c r="BA99" s="435">
        <v>0</v>
      </c>
      <c r="BB99" s="435">
        <v>0</v>
      </c>
      <c r="BC99" s="435">
        <v>0</v>
      </c>
      <c r="BD99" s="435">
        <v>0</v>
      </c>
      <c r="BE99" s="435">
        <v>0</v>
      </c>
      <c r="BF99" s="435">
        <v>0</v>
      </c>
      <c r="BG99" s="435">
        <v>0</v>
      </c>
      <c r="BH99" s="435">
        <v>0</v>
      </c>
      <c r="BI99" s="435">
        <v>0</v>
      </c>
      <c r="BJ99" s="435">
        <v>0</v>
      </c>
      <c r="BK99" s="435">
        <v>0</v>
      </c>
      <c r="BL99" s="435">
        <v>0</v>
      </c>
      <c r="BM99" s="435">
        <v>0</v>
      </c>
      <c r="BN99" s="435">
        <v>0</v>
      </c>
      <c r="BO99" s="435">
        <v>0</v>
      </c>
      <c r="BP99" s="435">
        <v>0</v>
      </c>
      <c r="BQ99" s="435">
        <v>0</v>
      </c>
      <c r="BR99" s="435">
        <v>0</v>
      </c>
      <c r="BS99" s="435">
        <v>0</v>
      </c>
      <c r="BT99" s="435">
        <v>0</v>
      </c>
      <c r="BU99" s="435">
        <v>0</v>
      </c>
      <c r="BV99" s="435">
        <v>0</v>
      </c>
      <c r="BW99" s="435">
        <v>0</v>
      </c>
      <c r="BX99" s="435">
        <v>0</v>
      </c>
      <c r="BY99" s="435">
        <v>0</v>
      </c>
      <c r="BZ99" s="435">
        <v>0</v>
      </c>
      <c r="CA99" s="435">
        <v>0</v>
      </c>
      <c r="CB99" s="435">
        <v>0</v>
      </c>
      <c r="CC99" s="435">
        <v>0</v>
      </c>
      <c r="CD99" s="435">
        <v>0</v>
      </c>
      <c r="CE99" s="435">
        <v>0</v>
      </c>
      <c r="CF99" s="435">
        <v>0</v>
      </c>
      <c r="CG99" s="435">
        <v>0</v>
      </c>
      <c r="CH99" s="435">
        <v>0</v>
      </c>
    </row>
    <row r="100" spans="1:86" s="435" customFormat="1">
      <c r="A100" s="491" t="s">
        <v>3423</v>
      </c>
      <c r="B100" s="435">
        <v>21</v>
      </c>
      <c r="C100" s="492">
        <v>0</v>
      </c>
      <c r="D100" s="492">
        <v>0</v>
      </c>
      <c r="E100" s="435">
        <v>0</v>
      </c>
      <c r="F100" s="492">
        <v>0</v>
      </c>
      <c r="G100" s="492">
        <v>0</v>
      </c>
      <c r="H100" s="435">
        <v>133</v>
      </c>
      <c r="I100" s="492">
        <v>0</v>
      </c>
      <c r="J100" s="492">
        <v>0</v>
      </c>
      <c r="K100" s="435">
        <v>147</v>
      </c>
      <c r="L100" s="492">
        <v>0</v>
      </c>
      <c r="M100" s="492">
        <v>0</v>
      </c>
      <c r="N100" s="435">
        <v>59</v>
      </c>
      <c r="O100" s="492">
        <v>0</v>
      </c>
      <c r="P100" s="492">
        <v>0</v>
      </c>
      <c r="Q100" s="435">
        <v>35</v>
      </c>
      <c r="R100" s="492">
        <v>0</v>
      </c>
      <c r="S100" s="492">
        <v>0</v>
      </c>
      <c r="T100" s="435">
        <v>0</v>
      </c>
      <c r="U100" s="492">
        <v>0</v>
      </c>
      <c r="V100" s="492">
        <v>0</v>
      </c>
      <c r="W100" s="435">
        <v>0</v>
      </c>
      <c r="X100" s="492">
        <v>0</v>
      </c>
      <c r="Y100" s="492">
        <v>0</v>
      </c>
      <c r="Z100" s="435">
        <v>0</v>
      </c>
      <c r="AA100" s="492">
        <v>0</v>
      </c>
      <c r="AB100" s="492">
        <v>0</v>
      </c>
      <c r="AC100" s="492">
        <v>0</v>
      </c>
      <c r="AD100" s="492">
        <v>0</v>
      </c>
      <c r="AE100" s="435">
        <v>0</v>
      </c>
      <c r="AF100" s="435">
        <v>0</v>
      </c>
      <c r="AG100" s="493">
        <f t="shared" si="5"/>
        <v>21</v>
      </c>
      <c r="AH100" s="493">
        <f t="shared" si="6"/>
        <v>339</v>
      </c>
      <c r="AI100" s="493">
        <f t="shared" si="7"/>
        <v>0</v>
      </c>
      <c r="AJ100" s="493">
        <f t="shared" si="8"/>
        <v>360</v>
      </c>
      <c r="AK100" s="493">
        <f t="shared" si="9"/>
        <v>0</v>
      </c>
      <c r="AL100" s="493">
        <f t="shared" si="9"/>
        <v>0</v>
      </c>
      <c r="AM100" s="492">
        <v>0</v>
      </c>
      <c r="AN100" s="494" t="s">
        <v>1609</v>
      </c>
      <c r="AO100" s="435">
        <v>0</v>
      </c>
      <c r="AP100" s="435">
        <v>0</v>
      </c>
      <c r="AQ100" s="435">
        <v>0</v>
      </c>
      <c r="AR100" s="435">
        <v>0</v>
      </c>
      <c r="AS100" s="435">
        <v>0</v>
      </c>
      <c r="AT100" s="435">
        <v>0</v>
      </c>
      <c r="AU100" s="435">
        <v>0</v>
      </c>
      <c r="AV100" s="435">
        <v>0</v>
      </c>
      <c r="AW100" s="435">
        <v>0</v>
      </c>
      <c r="AX100" s="435">
        <v>0</v>
      </c>
      <c r="AY100" s="435">
        <v>0</v>
      </c>
      <c r="AZ100" s="435">
        <v>0</v>
      </c>
      <c r="BA100" s="435">
        <v>0</v>
      </c>
      <c r="BB100" s="435">
        <v>0</v>
      </c>
      <c r="BC100" s="435">
        <v>0</v>
      </c>
      <c r="BD100" s="435">
        <v>0</v>
      </c>
      <c r="BE100" s="435">
        <v>0</v>
      </c>
      <c r="BF100" s="435">
        <v>0</v>
      </c>
      <c r="BG100" s="435">
        <v>0</v>
      </c>
      <c r="BH100" s="435">
        <v>0</v>
      </c>
      <c r="BI100" s="435">
        <v>0</v>
      </c>
      <c r="BJ100" s="435">
        <v>0</v>
      </c>
      <c r="BK100" s="435">
        <v>0</v>
      </c>
      <c r="BL100" s="435">
        <v>0</v>
      </c>
      <c r="BM100" s="435">
        <v>0</v>
      </c>
      <c r="BN100" s="435">
        <v>0</v>
      </c>
      <c r="BO100" s="435">
        <v>0</v>
      </c>
      <c r="BP100" s="435">
        <v>0</v>
      </c>
      <c r="BQ100" s="435">
        <v>0</v>
      </c>
      <c r="BR100" s="435">
        <v>0</v>
      </c>
      <c r="BS100" s="435">
        <v>0</v>
      </c>
      <c r="BT100" s="435">
        <v>0</v>
      </c>
      <c r="BU100" s="435">
        <v>0</v>
      </c>
      <c r="BV100" s="435">
        <v>0</v>
      </c>
      <c r="BW100" s="435">
        <v>0</v>
      </c>
      <c r="BX100" s="435">
        <v>0</v>
      </c>
      <c r="BY100" s="435">
        <v>0</v>
      </c>
      <c r="BZ100" s="435">
        <v>0</v>
      </c>
      <c r="CA100" s="435">
        <v>0</v>
      </c>
      <c r="CB100" s="435">
        <v>0</v>
      </c>
      <c r="CC100" s="435">
        <v>0</v>
      </c>
      <c r="CD100" s="435">
        <v>0</v>
      </c>
      <c r="CE100" s="435">
        <v>0</v>
      </c>
      <c r="CF100" s="435">
        <v>0</v>
      </c>
      <c r="CG100" s="435">
        <v>0</v>
      </c>
      <c r="CH100" s="435">
        <v>0</v>
      </c>
    </row>
    <row r="101" spans="1:86" s="435" customFormat="1">
      <c r="A101" s="491" t="s">
        <v>3424</v>
      </c>
      <c r="B101" s="435">
        <v>10</v>
      </c>
      <c r="C101" s="492">
        <v>0</v>
      </c>
      <c r="D101" s="492">
        <v>0</v>
      </c>
      <c r="E101" s="435">
        <v>0</v>
      </c>
      <c r="F101" s="492">
        <v>0</v>
      </c>
      <c r="G101" s="492">
        <v>0</v>
      </c>
      <c r="H101" s="435">
        <v>66</v>
      </c>
      <c r="I101" s="492">
        <v>0</v>
      </c>
      <c r="J101" s="492">
        <v>0</v>
      </c>
      <c r="K101" s="435">
        <v>123</v>
      </c>
      <c r="L101" s="492">
        <v>0</v>
      </c>
      <c r="M101" s="492">
        <v>0</v>
      </c>
      <c r="N101" s="435">
        <v>10</v>
      </c>
      <c r="O101" s="492">
        <v>0</v>
      </c>
      <c r="P101" s="492">
        <v>0</v>
      </c>
      <c r="Q101" s="435">
        <v>0</v>
      </c>
      <c r="R101" s="492">
        <v>0</v>
      </c>
      <c r="S101" s="492">
        <v>0</v>
      </c>
      <c r="T101" s="435">
        <v>0</v>
      </c>
      <c r="U101" s="492">
        <v>0</v>
      </c>
      <c r="V101" s="492">
        <v>0</v>
      </c>
      <c r="W101" s="435">
        <v>0</v>
      </c>
      <c r="X101" s="492">
        <v>0</v>
      </c>
      <c r="Y101" s="492">
        <v>0</v>
      </c>
      <c r="Z101" s="435">
        <v>0</v>
      </c>
      <c r="AA101" s="492">
        <v>0</v>
      </c>
      <c r="AB101" s="492">
        <v>0</v>
      </c>
      <c r="AC101" s="492">
        <v>0</v>
      </c>
      <c r="AD101" s="492">
        <v>0</v>
      </c>
      <c r="AE101" s="435">
        <v>0</v>
      </c>
      <c r="AF101" s="435">
        <v>0</v>
      </c>
      <c r="AG101" s="493">
        <f t="shared" si="5"/>
        <v>10</v>
      </c>
      <c r="AH101" s="493">
        <f t="shared" si="6"/>
        <v>199</v>
      </c>
      <c r="AI101" s="493">
        <f t="shared" si="7"/>
        <v>0</v>
      </c>
      <c r="AJ101" s="493">
        <f t="shared" si="8"/>
        <v>209</v>
      </c>
      <c r="AK101" s="493">
        <f t="shared" si="9"/>
        <v>0</v>
      </c>
      <c r="AL101" s="493">
        <f t="shared" si="9"/>
        <v>0</v>
      </c>
      <c r="AM101" s="492">
        <v>0</v>
      </c>
      <c r="AN101" s="494" t="s">
        <v>1609</v>
      </c>
      <c r="AO101" s="435">
        <v>0</v>
      </c>
      <c r="AP101" s="435">
        <v>0</v>
      </c>
      <c r="AQ101" s="435">
        <v>0</v>
      </c>
      <c r="AR101" s="435">
        <v>0</v>
      </c>
      <c r="AS101" s="435">
        <v>0</v>
      </c>
      <c r="AT101" s="435">
        <v>0</v>
      </c>
      <c r="AU101" s="435">
        <v>0</v>
      </c>
      <c r="AV101" s="435">
        <v>0</v>
      </c>
      <c r="AW101" s="435">
        <v>0</v>
      </c>
      <c r="AX101" s="435">
        <v>0</v>
      </c>
      <c r="AY101" s="435">
        <v>0</v>
      </c>
      <c r="AZ101" s="435">
        <v>0</v>
      </c>
      <c r="BA101" s="435">
        <v>0</v>
      </c>
      <c r="BB101" s="435">
        <v>0</v>
      </c>
      <c r="BC101" s="435">
        <v>0</v>
      </c>
      <c r="BD101" s="435">
        <v>0</v>
      </c>
      <c r="BE101" s="435">
        <v>0</v>
      </c>
      <c r="BF101" s="435">
        <v>0</v>
      </c>
      <c r="BG101" s="435">
        <v>0</v>
      </c>
      <c r="BH101" s="435">
        <v>0</v>
      </c>
      <c r="BI101" s="435">
        <v>0</v>
      </c>
      <c r="BJ101" s="435">
        <v>0</v>
      </c>
      <c r="BK101" s="435">
        <v>0</v>
      </c>
      <c r="BL101" s="435">
        <v>0</v>
      </c>
      <c r="BM101" s="435">
        <v>0</v>
      </c>
      <c r="BN101" s="435">
        <v>0</v>
      </c>
      <c r="BO101" s="435">
        <v>0</v>
      </c>
      <c r="BP101" s="435">
        <v>0</v>
      </c>
      <c r="BQ101" s="435">
        <v>0</v>
      </c>
      <c r="BR101" s="435">
        <v>0</v>
      </c>
      <c r="BS101" s="435">
        <v>0</v>
      </c>
      <c r="BT101" s="435">
        <v>0</v>
      </c>
      <c r="BU101" s="435">
        <v>0</v>
      </c>
      <c r="BV101" s="435">
        <v>0</v>
      </c>
      <c r="BW101" s="435">
        <v>0</v>
      </c>
      <c r="BX101" s="435">
        <v>0</v>
      </c>
      <c r="BY101" s="435">
        <v>0</v>
      </c>
      <c r="BZ101" s="435">
        <v>0</v>
      </c>
      <c r="CA101" s="435">
        <v>0</v>
      </c>
      <c r="CB101" s="435">
        <v>0</v>
      </c>
      <c r="CC101" s="435">
        <v>0</v>
      </c>
      <c r="CD101" s="435">
        <v>0</v>
      </c>
      <c r="CE101" s="435">
        <v>0</v>
      </c>
      <c r="CF101" s="435">
        <v>0</v>
      </c>
      <c r="CG101" s="435">
        <v>0</v>
      </c>
      <c r="CH101" s="435">
        <v>0</v>
      </c>
    </row>
    <row r="102" spans="1:86" s="435" customFormat="1" ht="30">
      <c r="A102" s="491" t="s">
        <v>3425</v>
      </c>
      <c r="B102" s="435">
        <v>9</v>
      </c>
      <c r="C102" s="492">
        <v>1</v>
      </c>
      <c r="D102" s="492">
        <v>0</v>
      </c>
      <c r="E102" s="435">
        <v>65</v>
      </c>
      <c r="F102" s="492">
        <v>0</v>
      </c>
      <c r="G102" s="492">
        <v>0</v>
      </c>
      <c r="H102" s="435">
        <v>58</v>
      </c>
      <c r="I102" s="492">
        <v>0</v>
      </c>
      <c r="J102" s="492">
        <v>0</v>
      </c>
      <c r="K102" s="435">
        <v>0</v>
      </c>
      <c r="L102" s="492">
        <v>0</v>
      </c>
      <c r="M102" s="492">
        <v>0</v>
      </c>
      <c r="N102" s="435">
        <v>17</v>
      </c>
      <c r="O102" s="492">
        <v>0</v>
      </c>
      <c r="P102" s="492">
        <v>0</v>
      </c>
      <c r="Q102" s="435">
        <v>4</v>
      </c>
      <c r="R102" s="492">
        <v>0</v>
      </c>
      <c r="S102" s="492">
        <v>0</v>
      </c>
      <c r="T102" s="435">
        <v>0</v>
      </c>
      <c r="U102" s="492">
        <v>0</v>
      </c>
      <c r="V102" s="492">
        <v>0</v>
      </c>
      <c r="W102" s="435">
        <v>0</v>
      </c>
      <c r="X102" s="492">
        <v>0</v>
      </c>
      <c r="Y102" s="492">
        <v>0</v>
      </c>
      <c r="Z102" s="435">
        <v>0</v>
      </c>
      <c r="AA102" s="492">
        <v>0</v>
      </c>
      <c r="AB102" s="492">
        <v>0</v>
      </c>
      <c r="AC102" s="492">
        <v>0</v>
      </c>
      <c r="AD102" s="492">
        <v>0</v>
      </c>
      <c r="AE102" s="435">
        <v>0</v>
      </c>
      <c r="AF102" s="435">
        <v>0</v>
      </c>
      <c r="AG102" s="493">
        <f t="shared" si="5"/>
        <v>9</v>
      </c>
      <c r="AH102" s="493">
        <f t="shared" si="6"/>
        <v>140</v>
      </c>
      <c r="AI102" s="493">
        <f t="shared" si="7"/>
        <v>0</v>
      </c>
      <c r="AJ102" s="493">
        <f t="shared" si="8"/>
        <v>149</v>
      </c>
      <c r="AK102" s="493">
        <f t="shared" si="9"/>
        <v>1</v>
      </c>
      <c r="AL102" s="493">
        <f t="shared" si="9"/>
        <v>0</v>
      </c>
      <c r="AM102" s="492">
        <v>5</v>
      </c>
      <c r="AN102" s="494" t="s">
        <v>3426</v>
      </c>
      <c r="AO102" s="435">
        <v>0</v>
      </c>
      <c r="AP102" s="435">
        <v>0</v>
      </c>
      <c r="AQ102" s="435">
        <v>0</v>
      </c>
      <c r="AR102" s="435">
        <v>0</v>
      </c>
      <c r="AS102" s="435">
        <v>0</v>
      </c>
      <c r="AT102" s="435">
        <v>0</v>
      </c>
      <c r="AU102" s="435">
        <v>0</v>
      </c>
      <c r="AV102" s="435">
        <v>0</v>
      </c>
      <c r="AW102" s="435">
        <v>0</v>
      </c>
      <c r="AX102" s="435">
        <v>0</v>
      </c>
      <c r="AY102" s="435">
        <v>0</v>
      </c>
      <c r="AZ102" s="435">
        <v>0</v>
      </c>
      <c r="BA102" s="435">
        <v>0</v>
      </c>
      <c r="BB102" s="435">
        <v>0</v>
      </c>
      <c r="BC102" s="435">
        <v>0</v>
      </c>
      <c r="BD102" s="435">
        <v>0</v>
      </c>
      <c r="BE102" s="435">
        <v>0</v>
      </c>
      <c r="BF102" s="435">
        <v>0</v>
      </c>
      <c r="BG102" s="435">
        <v>0</v>
      </c>
      <c r="BH102" s="435">
        <v>0</v>
      </c>
      <c r="BI102" s="435">
        <v>0</v>
      </c>
      <c r="BJ102" s="435">
        <v>0</v>
      </c>
      <c r="BK102" s="435">
        <v>0</v>
      </c>
      <c r="BL102" s="435">
        <v>0</v>
      </c>
      <c r="BM102" s="435">
        <v>0</v>
      </c>
      <c r="BN102" s="435">
        <v>0</v>
      </c>
      <c r="BO102" s="435">
        <v>0</v>
      </c>
      <c r="BP102" s="435">
        <v>0</v>
      </c>
      <c r="BQ102" s="435">
        <v>0</v>
      </c>
      <c r="BR102" s="435">
        <v>0</v>
      </c>
      <c r="BS102" s="435">
        <v>0</v>
      </c>
      <c r="BT102" s="435">
        <v>0</v>
      </c>
      <c r="BU102" s="435">
        <v>0</v>
      </c>
      <c r="BV102" s="435">
        <v>0</v>
      </c>
      <c r="BW102" s="435">
        <v>0</v>
      </c>
      <c r="BX102" s="435">
        <v>0</v>
      </c>
      <c r="BY102" s="435">
        <v>0</v>
      </c>
      <c r="BZ102" s="435">
        <v>0</v>
      </c>
      <c r="CA102" s="435">
        <v>0</v>
      </c>
      <c r="CB102" s="435">
        <v>0</v>
      </c>
      <c r="CC102" s="435">
        <v>0</v>
      </c>
      <c r="CD102" s="435">
        <v>0</v>
      </c>
      <c r="CE102" s="435">
        <v>0</v>
      </c>
      <c r="CF102" s="435">
        <v>0</v>
      </c>
      <c r="CG102" s="435">
        <v>0</v>
      </c>
      <c r="CH102" s="435">
        <v>0</v>
      </c>
    </row>
    <row r="103" spans="1:86" s="435" customFormat="1">
      <c r="A103" s="491" t="s">
        <v>3427</v>
      </c>
      <c r="B103" s="435">
        <v>14</v>
      </c>
      <c r="C103" s="492">
        <v>1</v>
      </c>
      <c r="D103" s="492">
        <v>0</v>
      </c>
      <c r="E103" s="435">
        <v>0</v>
      </c>
      <c r="F103" s="492">
        <v>0</v>
      </c>
      <c r="G103" s="492">
        <v>0</v>
      </c>
      <c r="H103" s="435">
        <v>196</v>
      </c>
      <c r="I103" s="492">
        <v>0</v>
      </c>
      <c r="J103" s="492">
        <v>0</v>
      </c>
      <c r="K103" s="435">
        <v>322</v>
      </c>
      <c r="L103" s="492">
        <v>0</v>
      </c>
      <c r="M103" s="492">
        <v>0</v>
      </c>
      <c r="N103" s="435">
        <v>46</v>
      </c>
      <c r="O103" s="492">
        <v>0</v>
      </c>
      <c r="P103" s="492">
        <v>0</v>
      </c>
      <c r="Q103" s="435">
        <v>15</v>
      </c>
      <c r="R103" s="492">
        <v>0</v>
      </c>
      <c r="S103" s="492">
        <v>0</v>
      </c>
      <c r="T103" s="435">
        <v>0</v>
      </c>
      <c r="U103" s="492">
        <v>0</v>
      </c>
      <c r="V103" s="492">
        <v>0</v>
      </c>
      <c r="W103" s="435">
        <v>0</v>
      </c>
      <c r="X103" s="492">
        <v>0</v>
      </c>
      <c r="Y103" s="492">
        <v>0</v>
      </c>
      <c r="Z103" s="435">
        <v>0</v>
      </c>
      <c r="AA103" s="492">
        <v>0</v>
      </c>
      <c r="AB103" s="492">
        <v>0</v>
      </c>
      <c r="AC103" s="492">
        <v>0</v>
      </c>
      <c r="AD103" s="492">
        <v>0</v>
      </c>
      <c r="AE103" s="435">
        <v>0</v>
      </c>
      <c r="AF103" s="435">
        <v>0</v>
      </c>
      <c r="AG103" s="493">
        <f t="shared" si="5"/>
        <v>14</v>
      </c>
      <c r="AH103" s="493">
        <f t="shared" si="6"/>
        <v>564</v>
      </c>
      <c r="AI103" s="493">
        <f t="shared" si="7"/>
        <v>0</v>
      </c>
      <c r="AJ103" s="493">
        <f t="shared" si="8"/>
        <v>578</v>
      </c>
      <c r="AK103" s="493">
        <f t="shared" si="9"/>
        <v>1</v>
      </c>
      <c r="AL103" s="493">
        <f t="shared" si="9"/>
        <v>0</v>
      </c>
      <c r="AM103" s="492">
        <v>1</v>
      </c>
      <c r="AN103" s="494" t="s">
        <v>3428</v>
      </c>
      <c r="AO103" s="435">
        <v>0</v>
      </c>
      <c r="AP103" s="435">
        <v>0</v>
      </c>
      <c r="AQ103" s="435">
        <v>0</v>
      </c>
      <c r="AR103" s="435">
        <v>0</v>
      </c>
      <c r="AS103" s="435">
        <v>0</v>
      </c>
      <c r="AT103" s="435">
        <v>0</v>
      </c>
      <c r="AU103" s="435">
        <v>0</v>
      </c>
      <c r="AV103" s="435">
        <v>0</v>
      </c>
      <c r="AW103" s="435">
        <v>0</v>
      </c>
      <c r="AX103" s="435">
        <v>0</v>
      </c>
      <c r="AY103" s="435">
        <v>0</v>
      </c>
      <c r="AZ103" s="435">
        <v>0</v>
      </c>
      <c r="BA103" s="435">
        <v>0</v>
      </c>
      <c r="BB103" s="435">
        <v>0</v>
      </c>
      <c r="BC103" s="435">
        <v>0</v>
      </c>
      <c r="BD103" s="435">
        <v>0</v>
      </c>
      <c r="BE103" s="435">
        <v>0</v>
      </c>
      <c r="BF103" s="435">
        <v>0</v>
      </c>
      <c r="BG103" s="435">
        <v>0</v>
      </c>
      <c r="BH103" s="435">
        <v>0</v>
      </c>
      <c r="BI103" s="435">
        <v>0</v>
      </c>
      <c r="BJ103" s="435">
        <v>0</v>
      </c>
      <c r="BK103" s="435">
        <v>0</v>
      </c>
      <c r="BL103" s="435">
        <v>0</v>
      </c>
      <c r="BM103" s="435">
        <v>0</v>
      </c>
      <c r="BN103" s="435">
        <v>0</v>
      </c>
      <c r="BO103" s="435">
        <v>0</v>
      </c>
      <c r="BP103" s="435">
        <v>0</v>
      </c>
      <c r="BQ103" s="435">
        <v>0</v>
      </c>
      <c r="BR103" s="435">
        <v>0</v>
      </c>
      <c r="BS103" s="435">
        <v>0</v>
      </c>
      <c r="BT103" s="435">
        <v>0</v>
      </c>
      <c r="BU103" s="435">
        <v>0</v>
      </c>
      <c r="BV103" s="435">
        <v>0</v>
      </c>
      <c r="BW103" s="435">
        <v>0</v>
      </c>
      <c r="BX103" s="435">
        <v>0</v>
      </c>
      <c r="BY103" s="435">
        <v>0</v>
      </c>
      <c r="BZ103" s="435">
        <v>0</v>
      </c>
      <c r="CA103" s="435">
        <v>0</v>
      </c>
      <c r="CB103" s="435">
        <v>0</v>
      </c>
      <c r="CC103" s="435">
        <v>0</v>
      </c>
      <c r="CD103" s="435">
        <v>0</v>
      </c>
      <c r="CE103" s="435">
        <v>0</v>
      </c>
      <c r="CF103" s="435">
        <v>0</v>
      </c>
      <c r="CG103" s="435">
        <v>0</v>
      </c>
      <c r="CH103" s="435">
        <v>0</v>
      </c>
    </row>
    <row r="104" spans="1:86" s="435" customFormat="1">
      <c r="A104" s="491" t="s">
        <v>3429</v>
      </c>
      <c r="B104" s="435">
        <v>8</v>
      </c>
      <c r="C104" s="492">
        <v>0</v>
      </c>
      <c r="D104" s="492">
        <v>0</v>
      </c>
      <c r="E104" s="435">
        <v>22</v>
      </c>
      <c r="F104" s="492">
        <v>0</v>
      </c>
      <c r="G104" s="492">
        <v>0</v>
      </c>
      <c r="H104" s="435">
        <v>25</v>
      </c>
      <c r="I104" s="492">
        <v>0</v>
      </c>
      <c r="J104" s="492">
        <v>0</v>
      </c>
      <c r="K104" s="435">
        <v>0</v>
      </c>
      <c r="L104" s="492">
        <v>0</v>
      </c>
      <c r="M104" s="492">
        <v>0</v>
      </c>
      <c r="N104" s="435">
        <v>4</v>
      </c>
      <c r="O104" s="492">
        <v>0</v>
      </c>
      <c r="P104" s="492">
        <v>0</v>
      </c>
      <c r="Q104" s="435">
        <v>0</v>
      </c>
      <c r="R104" s="492">
        <v>0</v>
      </c>
      <c r="S104" s="492">
        <v>0</v>
      </c>
      <c r="T104" s="435">
        <v>0</v>
      </c>
      <c r="U104" s="492">
        <v>0</v>
      </c>
      <c r="V104" s="492">
        <v>0</v>
      </c>
      <c r="W104" s="435">
        <v>0</v>
      </c>
      <c r="X104" s="492">
        <v>0</v>
      </c>
      <c r="Y104" s="492">
        <v>0</v>
      </c>
      <c r="Z104" s="435">
        <v>0</v>
      </c>
      <c r="AA104" s="492">
        <v>0</v>
      </c>
      <c r="AB104" s="492">
        <v>0</v>
      </c>
      <c r="AC104" s="492">
        <v>0</v>
      </c>
      <c r="AD104" s="492">
        <v>0</v>
      </c>
      <c r="AE104" s="435">
        <v>0</v>
      </c>
      <c r="AF104" s="435">
        <v>0</v>
      </c>
      <c r="AG104" s="493">
        <f t="shared" si="5"/>
        <v>8</v>
      </c>
      <c r="AH104" s="493">
        <f t="shared" si="6"/>
        <v>51</v>
      </c>
      <c r="AI104" s="493">
        <f t="shared" si="7"/>
        <v>0</v>
      </c>
      <c r="AJ104" s="493">
        <f t="shared" si="8"/>
        <v>59</v>
      </c>
      <c r="AK104" s="493">
        <f t="shared" si="9"/>
        <v>0</v>
      </c>
      <c r="AL104" s="493">
        <f t="shared" si="9"/>
        <v>0</v>
      </c>
      <c r="AM104" s="503">
        <v>0</v>
      </c>
      <c r="AN104" s="494" t="s">
        <v>1609</v>
      </c>
      <c r="AO104" s="435">
        <v>0</v>
      </c>
      <c r="AP104" s="435">
        <v>0</v>
      </c>
      <c r="AQ104" s="435">
        <v>0</v>
      </c>
      <c r="AR104" s="435">
        <v>0</v>
      </c>
      <c r="AS104" s="435">
        <v>0</v>
      </c>
      <c r="AT104" s="435">
        <v>0</v>
      </c>
      <c r="AU104" s="435">
        <v>0</v>
      </c>
      <c r="AV104" s="435">
        <v>0</v>
      </c>
      <c r="AW104" s="435">
        <v>0</v>
      </c>
      <c r="AX104" s="435">
        <v>0</v>
      </c>
      <c r="AY104" s="435">
        <v>0</v>
      </c>
      <c r="AZ104" s="435">
        <v>0</v>
      </c>
      <c r="BA104" s="435">
        <v>0</v>
      </c>
      <c r="BB104" s="435">
        <v>0</v>
      </c>
      <c r="BC104" s="435">
        <v>0</v>
      </c>
      <c r="BD104" s="435">
        <v>0</v>
      </c>
      <c r="BE104" s="435">
        <v>0</v>
      </c>
      <c r="BF104" s="435">
        <v>0</v>
      </c>
      <c r="BG104" s="435">
        <v>0</v>
      </c>
      <c r="BH104" s="435">
        <v>0</v>
      </c>
      <c r="BI104" s="435">
        <v>0</v>
      </c>
      <c r="BJ104" s="435">
        <v>0</v>
      </c>
      <c r="BK104" s="435">
        <v>0</v>
      </c>
      <c r="BL104" s="435">
        <v>0</v>
      </c>
      <c r="BM104" s="435">
        <v>0</v>
      </c>
      <c r="BN104" s="435">
        <v>0</v>
      </c>
      <c r="BO104" s="435">
        <v>0</v>
      </c>
      <c r="BP104" s="435">
        <v>0</v>
      </c>
      <c r="BQ104" s="435">
        <v>0</v>
      </c>
      <c r="BR104" s="435">
        <v>0</v>
      </c>
      <c r="BS104" s="435">
        <v>0</v>
      </c>
      <c r="BT104" s="435">
        <v>0</v>
      </c>
      <c r="BU104" s="435">
        <v>0</v>
      </c>
      <c r="BV104" s="435">
        <v>0</v>
      </c>
      <c r="BW104" s="435">
        <v>0</v>
      </c>
      <c r="BX104" s="435">
        <v>0</v>
      </c>
      <c r="BY104" s="435">
        <v>0</v>
      </c>
      <c r="BZ104" s="435">
        <v>0</v>
      </c>
      <c r="CA104" s="435">
        <v>0</v>
      </c>
      <c r="CB104" s="435">
        <v>0</v>
      </c>
      <c r="CC104" s="435">
        <v>0</v>
      </c>
      <c r="CD104" s="435">
        <v>0</v>
      </c>
      <c r="CE104" s="435">
        <v>0</v>
      </c>
      <c r="CF104" s="435">
        <v>0</v>
      </c>
      <c r="CG104" s="435">
        <v>0</v>
      </c>
      <c r="CH104" s="435">
        <v>0</v>
      </c>
    </row>
    <row r="105" spans="1:86" s="435" customFormat="1" ht="75">
      <c r="A105" s="491" t="s">
        <v>3430</v>
      </c>
      <c r="B105" s="435">
        <v>6</v>
      </c>
      <c r="C105" s="492">
        <v>3</v>
      </c>
      <c r="D105" s="492">
        <v>0</v>
      </c>
      <c r="E105" s="435">
        <v>5</v>
      </c>
      <c r="F105" s="492">
        <v>0</v>
      </c>
      <c r="G105" s="492">
        <v>0</v>
      </c>
      <c r="H105" s="435">
        <v>43</v>
      </c>
      <c r="I105" s="492">
        <v>0</v>
      </c>
      <c r="J105" s="492">
        <v>0</v>
      </c>
      <c r="K105" s="435">
        <v>0</v>
      </c>
      <c r="L105" s="492">
        <v>0</v>
      </c>
      <c r="M105" s="492">
        <v>0</v>
      </c>
      <c r="N105" s="435">
        <v>0</v>
      </c>
      <c r="O105" s="492">
        <v>0</v>
      </c>
      <c r="P105" s="492">
        <v>0</v>
      </c>
      <c r="Q105" s="435">
        <v>0</v>
      </c>
      <c r="R105" s="492">
        <v>0</v>
      </c>
      <c r="S105" s="492">
        <v>0</v>
      </c>
      <c r="T105" s="435">
        <v>0</v>
      </c>
      <c r="U105" s="492">
        <v>0</v>
      </c>
      <c r="V105" s="492">
        <v>0</v>
      </c>
      <c r="W105" s="435">
        <v>0</v>
      </c>
      <c r="X105" s="492">
        <v>0</v>
      </c>
      <c r="Y105" s="492">
        <v>0</v>
      </c>
      <c r="Z105" s="435">
        <v>0</v>
      </c>
      <c r="AA105" s="492">
        <v>0</v>
      </c>
      <c r="AB105" s="492">
        <v>0</v>
      </c>
      <c r="AC105" s="492">
        <v>0</v>
      </c>
      <c r="AD105" s="492">
        <v>0</v>
      </c>
      <c r="AE105" s="435">
        <v>0</v>
      </c>
      <c r="AF105" s="435">
        <v>0</v>
      </c>
      <c r="AG105" s="493">
        <f t="shared" si="5"/>
        <v>6</v>
      </c>
      <c r="AH105" s="493">
        <f t="shared" si="6"/>
        <v>48</v>
      </c>
      <c r="AI105" s="493">
        <f t="shared" si="7"/>
        <v>0</v>
      </c>
      <c r="AJ105" s="493">
        <f t="shared" si="8"/>
        <v>54</v>
      </c>
      <c r="AK105" s="493">
        <f t="shared" si="9"/>
        <v>3</v>
      </c>
      <c r="AL105" s="493">
        <f t="shared" si="9"/>
        <v>0</v>
      </c>
      <c r="AM105" s="492">
        <v>23</v>
      </c>
      <c r="AN105" s="496" t="s">
        <v>3431</v>
      </c>
      <c r="AO105" s="435">
        <v>0</v>
      </c>
      <c r="AP105" s="435">
        <v>0</v>
      </c>
      <c r="AQ105" s="435">
        <v>0</v>
      </c>
      <c r="AR105" s="435">
        <v>0</v>
      </c>
      <c r="AS105" s="435">
        <v>0</v>
      </c>
      <c r="AT105" s="435">
        <v>0</v>
      </c>
      <c r="AU105" s="435">
        <v>0</v>
      </c>
      <c r="AV105" s="435">
        <v>0</v>
      </c>
      <c r="AW105" s="435">
        <v>0</v>
      </c>
      <c r="AX105" s="435">
        <v>0</v>
      </c>
      <c r="AY105" s="435">
        <v>0</v>
      </c>
      <c r="AZ105" s="435">
        <v>0</v>
      </c>
      <c r="BA105" s="435">
        <v>0</v>
      </c>
      <c r="BB105" s="435">
        <v>0</v>
      </c>
      <c r="BC105" s="435">
        <v>0</v>
      </c>
      <c r="BD105" s="435">
        <v>0</v>
      </c>
      <c r="BE105" s="435">
        <v>0</v>
      </c>
      <c r="BF105" s="435">
        <v>0</v>
      </c>
      <c r="BG105" s="435">
        <v>0</v>
      </c>
      <c r="BH105" s="435">
        <v>0</v>
      </c>
      <c r="BI105" s="435">
        <v>0</v>
      </c>
      <c r="BJ105" s="435">
        <v>0</v>
      </c>
      <c r="BK105" s="435">
        <v>0</v>
      </c>
      <c r="BL105" s="435">
        <v>0</v>
      </c>
      <c r="BM105" s="435">
        <v>0</v>
      </c>
      <c r="BN105" s="435">
        <v>0</v>
      </c>
      <c r="BO105" s="435">
        <v>0</v>
      </c>
      <c r="BP105" s="435">
        <v>0</v>
      </c>
      <c r="BQ105" s="435">
        <v>0</v>
      </c>
      <c r="BR105" s="435">
        <v>0</v>
      </c>
      <c r="BS105" s="435">
        <v>0</v>
      </c>
      <c r="BT105" s="435">
        <v>0</v>
      </c>
      <c r="BU105" s="435">
        <v>0</v>
      </c>
      <c r="BV105" s="435">
        <v>0</v>
      </c>
      <c r="BW105" s="435">
        <v>0</v>
      </c>
      <c r="BX105" s="435">
        <v>0</v>
      </c>
      <c r="BY105" s="435">
        <v>0</v>
      </c>
      <c r="BZ105" s="435">
        <v>0</v>
      </c>
      <c r="CA105" s="435">
        <v>0</v>
      </c>
      <c r="CB105" s="435">
        <v>0</v>
      </c>
      <c r="CC105" s="435">
        <v>0</v>
      </c>
      <c r="CD105" s="435">
        <v>0</v>
      </c>
      <c r="CE105" s="435">
        <v>0</v>
      </c>
      <c r="CF105" s="435">
        <v>0</v>
      </c>
      <c r="CG105" s="435">
        <v>0</v>
      </c>
      <c r="CH105" s="435">
        <v>0</v>
      </c>
    </row>
    <row r="106" spans="1:86" s="435" customFormat="1" ht="270">
      <c r="A106" s="491" t="s">
        <v>3432</v>
      </c>
      <c r="B106" s="435">
        <v>4</v>
      </c>
      <c r="C106" s="492">
        <v>5</v>
      </c>
      <c r="D106" s="492">
        <v>0</v>
      </c>
      <c r="E106" s="435">
        <v>2</v>
      </c>
      <c r="F106" s="492">
        <v>0</v>
      </c>
      <c r="G106" s="492">
        <v>0</v>
      </c>
      <c r="H106" s="435">
        <v>0</v>
      </c>
      <c r="I106" s="492">
        <v>0</v>
      </c>
      <c r="J106" s="492">
        <v>0</v>
      </c>
      <c r="K106" s="435">
        <v>50</v>
      </c>
      <c r="L106" s="492">
        <v>0</v>
      </c>
      <c r="M106" s="492">
        <v>0</v>
      </c>
      <c r="N106" s="435">
        <v>0</v>
      </c>
      <c r="O106" s="492">
        <v>0</v>
      </c>
      <c r="P106" s="492">
        <v>0</v>
      </c>
      <c r="Q106" s="435">
        <v>0</v>
      </c>
      <c r="R106" s="492">
        <v>0</v>
      </c>
      <c r="S106" s="492">
        <v>0</v>
      </c>
      <c r="T106" s="435">
        <v>0</v>
      </c>
      <c r="U106" s="492">
        <v>0</v>
      </c>
      <c r="V106" s="492">
        <v>0</v>
      </c>
      <c r="W106" s="435">
        <v>0</v>
      </c>
      <c r="X106" s="492">
        <v>0</v>
      </c>
      <c r="Y106" s="492">
        <v>0</v>
      </c>
      <c r="Z106" s="435">
        <v>0</v>
      </c>
      <c r="AA106" s="492">
        <v>0</v>
      </c>
      <c r="AB106" s="492">
        <v>0</v>
      </c>
      <c r="AC106" s="492">
        <v>1</v>
      </c>
      <c r="AD106" s="492">
        <v>0</v>
      </c>
      <c r="AE106" s="435">
        <v>0</v>
      </c>
      <c r="AF106" s="435">
        <v>0</v>
      </c>
      <c r="AG106" s="493">
        <f t="shared" si="5"/>
        <v>4</v>
      </c>
      <c r="AH106" s="493">
        <f t="shared" si="6"/>
        <v>52</v>
      </c>
      <c r="AI106" s="493">
        <f t="shared" si="7"/>
        <v>0</v>
      </c>
      <c r="AJ106" s="493">
        <f t="shared" si="8"/>
        <v>56</v>
      </c>
      <c r="AK106" s="493">
        <f t="shared" si="9"/>
        <v>6</v>
      </c>
      <c r="AL106" s="493">
        <f t="shared" si="9"/>
        <v>0</v>
      </c>
      <c r="AM106" s="492">
        <v>50</v>
      </c>
      <c r="AN106" s="494" t="s">
        <v>3433</v>
      </c>
      <c r="AO106" s="435">
        <v>0</v>
      </c>
      <c r="AP106" s="435">
        <v>0</v>
      </c>
      <c r="AQ106" s="435">
        <v>0</v>
      </c>
      <c r="AR106" s="435">
        <v>0</v>
      </c>
      <c r="AS106" s="435">
        <v>0</v>
      </c>
      <c r="AT106" s="435">
        <v>0</v>
      </c>
      <c r="AU106" s="435">
        <v>0</v>
      </c>
      <c r="AV106" s="435">
        <v>0</v>
      </c>
      <c r="AW106" s="435">
        <v>0</v>
      </c>
      <c r="AX106" s="435">
        <v>0</v>
      </c>
      <c r="AY106" s="435">
        <v>0</v>
      </c>
      <c r="AZ106" s="435">
        <v>0</v>
      </c>
      <c r="BA106" s="435">
        <v>0</v>
      </c>
      <c r="BB106" s="435">
        <v>0</v>
      </c>
      <c r="BC106" s="435">
        <v>0</v>
      </c>
      <c r="BD106" s="435">
        <v>0</v>
      </c>
      <c r="BE106" s="435">
        <v>0</v>
      </c>
      <c r="BF106" s="435">
        <v>0</v>
      </c>
      <c r="BG106" s="435">
        <v>0</v>
      </c>
      <c r="BH106" s="435">
        <v>0</v>
      </c>
      <c r="BI106" s="435">
        <v>0</v>
      </c>
      <c r="BJ106" s="435">
        <v>0</v>
      </c>
      <c r="BK106" s="435">
        <v>0</v>
      </c>
      <c r="BL106" s="435">
        <v>0</v>
      </c>
      <c r="BM106" s="435">
        <v>0</v>
      </c>
      <c r="BN106" s="435">
        <v>0</v>
      </c>
      <c r="BO106" s="435">
        <v>0</v>
      </c>
      <c r="BP106" s="435">
        <v>0</v>
      </c>
      <c r="BQ106" s="435">
        <v>0</v>
      </c>
      <c r="BR106" s="435">
        <v>0</v>
      </c>
      <c r="BS106" s="435">
        <v>0</v>
      </c>
      <c r="BT106" s="435">
        <v>0</v>
      </c>
      <c r="BU106" s="435">
        <v>0</v>
      </c>
      <c r="BV106" s="435">
        <v>0</v>
      </c>
      <c r="BW106" s="435">
        <v>0</v>
      </c>
      <c r="BX106" s="435">
        <v>0</v>
      </c>
      <c r="BY106" s="435">
        <v>0</v>
      </c>
      <c r="BZ106" s="435">
        <v>0</v>
      </c>
      <c r="CA106" s="435">
        <v>0</v>
      </c>
      <c r="CB106" s="435">
        <v>0</v>
      </c>
      <c r="CC106" s="435">
        <v>0</v>
      </c>
      <c r="CD106" s="435">
        <v>0</v>
      </c>
      <c r="CE106" s="435">
        <v>0</v>
      </c>
      <c r="CF106" s="435">
        <v>0</v>
      </c>
      <c r="CG106" s="435">
        <v>0</v>
      </c>
      <c r="CH106" s="435">
        <v>0</v>
      </c>
    </row>
    <row r="107" spans="1:86" s="435" customFormat="1" ht="45">
      <c r="A107" s="491" t="s">
        <v>3434</v>
      </c>
      <c r="B107" s="435">
        <v>9</v>
      </c>
      <c r="C107" s="492">
        <v>1</v>
      </c>
      <c r="D107" s="492">
        <v>0</v>
      </c>
      <c r="E107" s="435">
        <v>0</v>
      </c>
      <c r="F107" s="492">
        <v>0</v>
      </c>
      <c r="G107" s="492">
        <v>0</v>
      </c>
      <c r="H107" s="435">
        <v>53</v>
      </c>
      <c r="I107" s="492">
        <v>0</v>
      </c>
      <c r="J107" s="492">
        <v>0</v>
      </c>
      <c r="K107" s="435">
        <v>52</v>
      </c>
      <c r="L107" s="492">
        <v>0</v>
      </c>
      <c r="M107" s="492">
        <v>0</v>
      </c>
      <c r="N107" s="435">
        <v>36</v>
      </c>
      <c r="O107" s="492">
        <v>0</v>
      </c>
      <c r="P107" s="492">
        <v>0</v>
      </c>
      <c r="Q107" s="435">
        <v>4</v>
      </c>
      <c r="R107" s="492">
        <v>0</v>
      </c>
      <c r="S107" s="492">
        <v>0</v>
      </c>
      <c r="T107" s="435">
        <v>0</v>
      </c>
      <c r="U107" s="492">
        <v>0</v>
      </c>
      <c r="V107" s="492">
        <v>0</v>
      </c>
      <c r="W107" s="435">
        <v>0</v>
      </c>
      <c r="X107" s="492">
        <v>0</v>
      </c>
      <c r="Y107" s="492">
        <v>0</v>
      </c>
      <c r="Z107" s="435">
        <v>0</v>
      </c>
      <c r="AA107" s="492">
        <v>0</v>
      </c>
      <c r="AB107" s="492">
        <v>0</v>
      </c>
      <c r="AC107" s="492">
        <v>0</v>
      </c>
      <c r="AD107" s="492">
        <v>0</v>
      </c>
      <c r="AE107" s="435">
        <v>0</v>
      </c>
      <c r="AF107" s="435">
        <v>0</v>
      </c>
      <c r="AG107" s="493">
        <f t="shared" si="5"/>
        <v>9</v>
      </c>
      <c r="AH107" s="493">
        <f t="shared" si="6"/>
        <v>141</v>
      </c>
      <c r="AI107" s="493">
        <f t="shared" si="7"/>
        <v>0</v>
      </c>
      <c r="AJ107" s="493">
        <f t="shared" si="8"/>
        <v>150</v>
      </c>
      <c r="AK107" s="493">
        <f t="shared" si="9"/>
        <v>1</v>
      </c>
      <c r="AL107" s="493">
        <f t="shared" si="9"/>
        <v>0</v>
      </c>
      <c r="AM107" s="492">
        <v>5</v>
      </c>
      <c r="AN107" s="494" t="s">
        <v>3435</v>
      </c>
      <c r="AO107" s="435">
        <v>0</v>
      </c>
      <c r="AP107" s="435">
        <v>0</v>
      </c>
      <c r="AQ107" s="435">
        <v>0</v>
      </c>
      <c r="AR107" s="435">
        <v>0</v>
      </c>
      <c r="AS107" s="435">
        <v>0</v>
      </c>
      <c r="AT107" s="435">
        <v>0</v>
      </c>
      <c r="AU107" s="435">
        <v>0</v>
      </c>
      <c r="AV107" s="435">
        <v>0</v>
      </c>
      <c r="AW107" s="435">
        <v>0</v>
      </c>
      <c r="AX107" s="435">
        <v>0</v>
      </c>
      <c r="AY107" s="435">
        <v>0</v>
      </c>
      <c r="AZ107" s="435">
        <v>0</v>
      </c>
      <c r="BA107" s="435">
        <v>0</v>
      </c>
      <c r="BB107" s="435">
        <v>0</v>
      </c>
      <c r="BC107" s="435">
        <v>0</v>
      </c>
      <c r="BD107" s="435">
        <v>0</v>
      </c>
      <c r="BE107" s="435">
        <v>0</v>
      </c>
      <c r="BF107" s="435">
        <v>0</v>
      </c>
      <c r="BG107" s="435">
        <v>0</v>
      </c>
      <c r="BH107" s="435">
        <v>0</v>
      </c>
      <c r="BI107" s="435">
        <v>0</v>
      </c>
      <c r="BJ107" s="435">
        <v>0</v>
      </c>
      <c r="BK107" s="435">
        <v>0</v>
      </c>
      <c r="BL107" s="435">
        <v>0</v>
      </c>
      <c r="BM107" s="435">
        <v>0</v>
      </c>
      <c r="BN107" s="435">
        <v>0</v>
      </c>
      <c r="BO107" s="435">
        <v>0</v>
      </c>
      <c r="BP107" s="435">
        <v>0</v>
      </c>
      <c r="BQ107" s="435">
        <v>0</v>
      </c>
      <c r="BR107" s="435">
        <v>0</v>
      </c>
      <c r="BS107" s="435">
        <v>0</v>
      </c>
      <c r="BT107" s="435">
        <v>0</v>
      </c>
      <c r="BU107" s="435">
        <v>0</v>
      </c>
      <c r="BV107" s="435">
        <v>0</v>
      </c>
      <c r="BW107" s="435">
        <v>0</v>
      </c>
      <c r="BX107" s="435">
        <v>0</v>
      </c>
      <c r="BY107" s="435">
        <v>0</v>
      </c>
      <c r="BZ107" s="435">
        <v>0</v>
      </c>
      <c r="CA107" s="435">
        <v>0</v>
      </c>
      <c r="CB107" s="435">
        <v>0</v>
      </c>
      <c r="CC107" s="435">
        <v>0</v>
      </c>
      <c r="CD107" s="435">
        <v>0</v>
      </c>
      <c r="CE107" s="435">
        <v>0</v>
      </c>
      <c r="CF107" s="435">
        <v>0</v>
      </c>
      <c r="CG107" s="435">
        <v>0</v>
      </c>
      <c r="CH107" s="435">
        <v>0</v>
      </c>
    </row>
    <row r="108" spans="1:86" s="435" customFormat="1">
      <c r="A108" s="491" t="s">
        <v>3436</v>
      </c>
      <c r="B108" s="435">
        <v>4</v>
      </c>
      <c r="C108" s="492">
        <v>0</v>
      </c>
      <c r="D108" s="492">
        <v>0</v>
      </c>
      <c r="E108" s="435">
        <v>11</v>
      </c>
      <c r="F108" s="492">
        <v>0</v>
      </c>
      <c r="G108" s="492">
        <v>0</v>
      </c>
      <c r="H108" s="435">
        <v>59</v>
      </c>
      <c r="I108" s="492">
        <v>0</v>
      </c>
      <c r="J108" s="492">
        <v>0</v>
      </c>
      <c r="K108" s="435">
        <v>0</v>
      </c>
      <c r="L108" s="492">
        <v>0</v>
      </c>
      <c r="M108" s="492">
        <v>0</v>
      </c>
      <c r="N108" s="435">
        <v>22</v>
      </c>
      <c r="O108" s="492">
        <v>0</v>
      </c>
      <c r="P108" s="492">
        <v>0</v>
      </c>
      <c r="Q108" s="435">
        <v>10</v>
      </c>
      <c r="R108" s="492">
        <v>0</v>
      </c>
      <c r="S108" s="492">
        <v>0</v>
      </c>
      <c r="T108" s="435">
        <v>0</v>
      </c>
      <c r="U108" s="492">
        <v>0</v>
      </c>
      <c r="V108" s="492">
        <v>0</v>
      </c>
      <c r="W108" s="435">
        <v>0</v>
      </c>
      <c r="X108" s="492">
        <v>0</v>
      </c>
      <c r="Y108" s="492">
        <v>0</v>
      </c>
      <c r="Z108" s="435">
        <v>0</v>
      </c>
      <c r="AA108" s="492">
        <v>0</v>
      </c>
      <c r="AB108" s="492">
        <v>0</v>
      </c>
      <c r="AC108" s="492">
        <v>0</v>
      </c>
      <c r="AD108" s="492">
        <v>0</v>
      </c>
      <c r="AE108" s="435">
        <v>0</v>
      </c>
      <c r="AF108" s="435">
        <v>0</v>
      </c>
      <c r="AG108" s="493">
        <f t="shared" si="5"/>
        <v>4</v>
      </c>
      <c r="AH108" s="493">
        <f t="shared" si="6"/>
        <v>92</v>
      </c>
      <c r="AI108" s="493">
        <f t="shared" si="7"/>
        <v>0</v>
      </c>
      <c r="AJ108" s="493">
        <f t="shared" si="8"/>
        <v>96</v>
      </c>
      <c r="AK108" s="493">
        <f t="shared" si="9"/>
        <v>0</v>
      </c>
      <c r="AL108" s="493">
        <f t="shared" si="9"/>
        <v>0</v>
      </c>
      <c r="AM108" s="492">
        <v>0</v>
      </c>
      <c r="AN108" s="494" t="s">
        <v>1609</v>
      </c>
      <c r="AO108" s="435">
        <v>0</v>
      </c>
      <c r="AP108" s="435">
        <v>0</v>
      </c>
      <c r="AQ108" s="435">
        <v>0</v>
      </c>
      <c r="AR108" s="435">
        <v>0</v>
      </c>
      <c r="AS108" s="435">
        <v>0</v>
      </c>
      <c r="AT108" s="435">
        <v>0</v>
      </c>
      <c r="AU108" s="435">
        <v>0</v>
      </c>
      <c r="AV108" s="435">
        <v>0</v>
      </c>
      <c r="AW108" s="435">
        <v>0</v>
      </c>
      <c r="AX108" s="435">
        <v>0</v>
      </c>
      <c r="AY108" s="435">
        <v>0</v>
      </c>
      <c r="AZ108" s="435">
        <v>0</v>
      </c>
      <c r="BA108" s="435">
        <v>0</v>
      </c>
      <c r="BB108" s="435">
        <v>0</v>
      </c>
      <c r="BC108" s="435">
        <v>0</v>
      </c>
      <c r="BD108" s="435">
        <v>0</v>
      </c>
      <c r="BE108" s="435">
        <v>0</v>
      </c>
      <c r="BF108" s="435">
        <v>0</v>
      </c>
      <c r="BG108" s="435">
        <v>0</v>
      </c>
      <c r="BH108" s="435">
        <v>0</v>
      </c>
      <c r="BI108" s="435">
        <v>0</v>
      </c>
      <c r="BJ108" s="435">
        <v>0</v>
      </c>
      <c r="BK108" s="435">
        <v>0</v>
      </c>
      <c r="BL108" s="435">
        <v>0</v>
      </c>
      <c r="BM108" s="435">
        <v>0</v>
      </c>
      <c r="BN108" s="435">
        <v>0</v>
      </c>
      <c r="BO108" s="435">
        <v>0</v>
      </c>
      <c r="BP108" s="435">
        <v>0</v>
      </c>
      <c r="BQ108" s="435">
        <v>0</v>
      </c>
      <c r="BR108" s="435">
        <v>0</v>
      </c>
      <c r="BS108" s="435">
        <v>0</v>
      </c>
      <c r="BT108" s="435">
        <v>0</v>
      </c>
      <c r="BU108" s="435">
        <v>0</v>
      </c>
      <c r="BV108" s="435">
        <v>0</v>
      </c>
      <c r="BW108" s="435">
        <v>0</v>
      </c>
      <c r="BX108" s="435">
        <v>0</v>
      </c>
      <c r="BY108" s="435">
        <v>0</v>
      </c>
      <c r="BZ108" s="435">
        <v>0</v>
      </c>
      <c r="CA108" s="435">
        <v>0</v>
      </c>
      <c r="CB108" s="435">
        <v>0</v>
      </c>
      <c r="CC108" s="435">
        <v>0</v>
      </c>
      <c r="CD108" s="435">
        <v>0</v>
      </c>
      <c r="CE108" s="435">
        <v>0</v>
      </c>
      <c r="CF108" s="435">
        <v>0</v>
      </c>
      <c r="CG108" s="435">
        <v>0</v>
      </c>
      <c r="CH108" s="435">
        <v>0</v>
      </c>
    </row>
    <row r="109" spans="1:86" s="435" customFormat="1">
      <c r="A109" s="491" t="s">
        <v>3437</v>
      </c>
      <c r="B109" s="435">
        <v>6</v>
      </c>
      <c r="C109" s="492">
        <v>0</v>
      </c>
      <c r="D109" s="492">
        <v>0</v>
      </c>
      <c r="E109" s="435">
        <v>12</v>
      </c>
      <c r="F109" s="492">
        <v>0</v>
      </c>
      <c r="G109" s="492">
        <v>0</v>
      </c>
      <c r="H109" s="435">
        <v>23</v>
      </c>
      <c r="I109" s="492">
        <v>0</v>
      </c>
      <c r="J109" s="492">
        <v>0</v>
      </c>
      <c r="K109" s="435">
        <v>0</v>
      </c>
      <c r="L109" s="492">
        <v>0</v>
      </c>
      <c r="M109" s="492">
        <v>0</v>
      </c>
      <c r="N109" s="435">
        <v>0</v>
      </c>
      <c r="O109" s="492">
        <v>0</v>
      </c>
      <c r="P109" s="492">
        <v>0</v>
      </c>
      <c r="Q109" s="435">
        <v>0</v>
      </c>
      <c r="R109" s="492">
        <v>0</v>
      </c>
      <c r="S109" s="492">
        <v>0</v>
      </c>
      <c r="T109" s="435">
        <v>0</v>
      </c>
      <c r="U109" s="492">
        <v>0</v>
      </c>
      <c r="V109" s="492">
        <v>0</v>
      </c>
      <c r="W109" s="435">
        <v>0</v>
      </c>
      <c r="X109" s="492">
        <v>0</v>
      </c>
      <c r="Y109" s="492">
        <v>0</v>
      </c>
      <c r="Z109" s="435">
        <v>0</v>
      </c>
      <c r="AA109" s="492">
        <v>0</v>
      </c>
      <c r="AB109" s="492">
        <v>0</v>
      </c>
      <c r="AC109" s="492">
        <v>0</v>
      </c>
      <c r="AD109" s="492">
        <v>0</v>
      </c>
      <c r="AE109" s="435">
        <v>0</v>
      </c>
      <c r="AF109" s="435">
        <v>0</v>
      </c>
      <c r="AG109" s="493">
        <f t="shared" si="5"/>
        <v>6</v>
      </c>
      <c r="AH109" s="493">
        <f t="shared" si="6"/>
        <v>35</v>
      </c>
      <c r="AI109" s="493">
        <f t="shared" si="7"/>
        <v>0</v>
      </c>
      <c r="AJ109" s="493">
        <f t="shared" si="8"/>
        <v>41</v>
      </c>
      <c r="AK109" s="493">
        <f t="shared" si="9"/>
        <v>0</v>
      </c>
      <c r="AL109" s="493">
        <f t="shared" si="9"/>
        <v>0</v>
      </c>
      <c r="AM109" s="492">
        <v>0</v>
      </c>
      <c r="AN109" s="494" t="s">
        <v>1609</v>
      </c>
      <c r="AO109" s="435">
        <v>0</v>
      </c>
      <c r="AP109" s="435">
        <v>0</v>
      </c>
      <c r="AQ109" s="435">
        <v>0</v>
      </c>
      <c r="AR109" s="435">
        <v>0</v>
      </c>
      <c r="AS109" s="435">
        <v>0</v>
      </c>
      <c r="AT109" s="435">
        <v>0</v>
      </c>
      <c r="AU109" s="435">
        <v>0</v>
      </c>
      <c r="AV109" s="435">
        <v>0</v>
      </c>
      <c r="AW109" s="435">
        <v>0</v>
      </c>
      <c r="AX109" s="435">
        <v>0</v>
      </c>
      <c r="AY109" s="435">
        <v>0</v>
      </c>
      <c r="AZ109" s="435">
        <v>0</v>
      </c>
      <c r="BA109" s="435">
        <v>0</v>
      </c>
      <c r="BB109" s="435">
        <v>0</v>
      </c>
      <c r="BC109" s="435">
        <v>0</v>
      </c>
      <c r="BD109" s="435">
        <v>0</v>
      </c>
      <c r="BE109" s="435">
        <v>0</v>
      </c>
      <c r="BF109" s="435">
        <v>0</v>
      </c>
      <c r="BG109" s="435">
        <v>0</v>
      </c>
      <c r="BH109" s="435">
        <v>0</v>
      </c>
      <c r="BI109" s="435">
        <v>0</v>
      </c>
      <c r="BJ109" s="435">
        <v>0</v>
      </c>
      <c r="BK109" s="435">
        <v>0</v>
      </c>
      <c r="BL109" s="435">
        <v>0</v>
      </c>
      <c r="BM109" s="435">
        <v>0</v>
      </c>
      <c r="BN109" s="435">
        <v>0</v>
      </c>
      <c r="BO109" s="435">
        <v>0</v>
      </c>
      <c r="BP109" s="435">
        <v>0</v>
      </c>
      <c r="BQ109" s="435">
        <v>0</v>
      </c>
      <c r="BR109" s="435">
        <v>0</v>
      </c>
      <c r="BS109" s="435">
        <v>0</v>
      </c>
      <c r="BT109" s="435">
        <v>0</v>
      </c>
      <c r="BU109" s="435">
        <v>0</v>
      </c>
      <c r="BV109" s="435">
        <v>0</v>
      </c>
      <c r="BW109" s="435">
        <v>0</v>
      </c>
      <c r="BX109" s="435">
        <v>0</v>
      </c>
      <c r="BY109" s="435">
        <v>0</v>
      </c>
      <c r="BZ109" s="435">
        <v>0</v>
      </c>
      <c r="CA109" s="435">
        <v>0</v>
      </c>
      <c r="CB109" s="435">
        <v>0</v>
      </c>
      <c r="CC109" s="435">
        <v>0</v>
      </c>
      <c r="CD109" s="435">
        <v>0</v>
      </c>
      <c r="CE109" s="435">
        <v>0</v>
      </c>
      <c r="CF109" s="435">
        <v>0</v>
      </c>
      <c r="CG109" s="435">
        <v>0</v>
      </c>
      <c r="CH109" s="435">
        <v>0</v>
      </c>
    </row>
    <row r="110" spans="1:86" s="435" customFormat="1" ht="60">
      <c r="A110" s="491" t="s">
        <v>3438</v>
      </c>
      <c r="B110" s="435">
        <v>7</v>
      </c>
      <c r="C110" s="492">
        <v>1</v>
      </c>
      <c r="D110" s="492">
        <v>0</v>
      </c>
      <c r="E110" s="435">
        <v>2</v>
      </c>
      <c r="F110" s="492">
        <v>0</v>
      </c>
      <c r="G110" s="492">
        <v>0</v>
      </c>
      <c r="H110" s="435">
        <v>34</v>
      </c>
      <c r="I110" s="492">
        <v>0</v>
      </c>
      <c r="J110" s="492">
        <v>0</v>
      </c>
      <c r="K110" s="435">
        <v>20</v>
      </c>
      <c r="L110" s="492">
        <v>0</v>
      </c>
      <c r="M110" s="492">
        <v>0</v>
      </c>
      <c r="N110" s="435">
        <v>16</v>
      </c>
      <c r="O110" s="492">
        <v>0</v>
      </c>
      <c r="P110" s="492">
        <v>0</v>
      </c>
      <c r="Q110" s="435">
        <v>0</v>
      </c>
      <c r="R110" s="492">
        <v>0</v>
      </c>
      <c r="S110" s="492">
        <v>0</v>
      </c>
      <c r="T110" s="435">
        <v>0</v>
      </c>
      <c r="U110" s="492">
        <v>0</v>
      </c>
      <c r="V110" s="492">
        <v>0</v>
      </c>
      <c r="W110" s="435">
        <v>0</v>
      </c>
      <c r="X110" s="492">
        <v>0</v>
      </c>
      <c r="Y110" s="492">
        <v>0</v>
      </c>
      <c r="Z110" s="435">
        <v>0</v>
      </c>
      <c r="AA110" s="492">
        <v>0</v>
      </c>
      <c r="AB110" s="492">
        <v>0</v>
      </c>
      <c r="AC110" s="492">
        <v>0</v>
      </c>
      <c r="AD110" s="492">
        <v>0</v>
      </c>
      <c r="AE110" s="435">
        <v>0</v>
      </c>
      <c r="AF110" s="435">
        <v>0</v>
      </c>
      <c r="AG110" s="493">
        <f t="shared" si="5"/>
        <v>7</v>
      </c>
      <c r="AH110" s="493">
        <f t="shared" si="6"/>
        <v>72</v>
      </c>
      <c r="AI110" s="493">
        <f t="shared" si="7"/>
        <v>0</v>
      </c>
      <c r="AJ110" s="493">
        <f t="shared" si="8"/>
        <v>79</v>
      </c>
      <c r="AK110" s="493">
        <f t="shared" si="9"/>
        <v>1</v>
      </c>
      <c r="AL110" s="493">
        <f t="shared" si="9"/>
        <v>0</v>
      </c>
      <c r="AM110" s="492">
        <v>14</v>
      </c>
      <c r="AN110" s="494" t="s">
        <v>3439</v>
      </c>
      <c r="AO110" s="435">
        <v>0</v>
      </c>
      <c r="AP110" s="435">
        <v>0</v>
      </c>
      <c r="AQ110" s="435">
        <v>0</v>
      </c>
      <c r="AR110" s="435">
        <v>0</v>
      </c>
      <c r="AS110" s="435">
        <v>0</v>
      </c>
      <c r="AT110" s="435">
        <v>0</v>
      </c>
      <c r="AU110" s="435">
        <v>0</v>
      </c>
      <c r="AV110" s="435">
        <v>0</v>
      </c>
      <c r="AW110" s="435">
        <v>0</v>
      </c>
      <c r="AX110" s="435">
        <v>0</v>
      </c>
      <c r="AY110" s="435">
        <v>0</v>
      </c>
      <c r="AZ110" s="435">
        <v>0</v>
      </c>
      <c r="BA110" s="435">
        <v>0</v>
      </c>
      <c r="BB110" s="435">
        <v>0</v>
      </c>
      <c r="BC110" s="435">
        <v>0</v>
      </c>
      <c r="BD110" s="435">
        <v>0</v>
      </c>
      <c r="BE110" s="435">
        <v>0</v>
      </c>
      <c r="BF110" s="435">
        <v>0</v>
      </c>
      <c r="BG110" s="435">
        <v>0</v>
      </c>
      <c r="BH110" s="435">
        <v>0</v>
      </c>
      <c r="BI110" s="435">
        <v>0</v>
      </c>
      <c r="BJ110" s="435">
        <v>0</v>
      </c>
      <c r="BK110" s="435">
        <v>0</v>
      </c>
      <c r="BL110" s="435">
        <v>0</v>
      </c>
      <c r="BM110" s="435">
        <v>0</v>
      </c>
      <c r="BN110" s="435">
        <v>0</v>
      </c>
      <c r="BO110" s="435">
        <v>0</v>
      </c>
      <c r="BP110" s="435">
        <v>0</v>
      </c>
      <c r="BQ110" s="435">
        <v>0</v>
      </c>
      <c r="BR110" s="435">
        <v>0</v>
      </c>
      <c r="BS110" s="435">
        <v>0</v>
      </c>
      <c r="BT110" s="435">
        <v>0</v>
      </c>
      <c r="BU110" s="435">
        <v>0</v>
      </c>
      <c r="BV110" s="435">
        <v>0</v>
      </c>
      <c r="BW110" s="435">
        <v>0</v>
      </c>
      <c r="BX110" s="435">
        <v>0</v>
      </c>
      <c r="BY110" s="435">
        <v>0</v>
      </c>
      <c r="BZ110" s="435">
        <v>0</v>
      </c>
      <c r="CA110" s="435">
        <v>0</v>
      </c>
      <c r="CB110" s="435">
        <v>0</v>
      </c>
      <c r="CC110" s="435">
        <v>0</v>
      </c>
      <c r="CD110" s="435">
        <v>0</v>
      </c>
      <c r="CE110" s="435">
        <v>0</v>
      </c>
      <c r="CF110" s="435">
        <v>0</v>
      </c>
      <c r="CG110" s="435">
        <v>0</v>
      </c>
      <c r="CH110" s="435">
        <v>0</v>
      </c>
    </row>
    <row r="111" spans="1:86" s="435" customFormat="1" ht="105">
      <c r="A111" s="491" t="s">
        <v>3440</v>
      </c>
      <c r="B111" s="435">
        <v>12</v>
      </c>
      <c r="C111" s="492">
        <v>3</v>
      </c>
      <c r="D111" s="492">
        <v>0</v>
      </c>
      <c r="E111" s="435">
        <v>9</v>
      </c>
      <c r="F111" s="492">
        <v>0</v>
      </c>
      <c r="G111" s="492">
        <v>0</v>
      </c>
      <c r="H111" s="435">
        <v>61</v>
      </c>
      <c r="I111" s="492">
        <v>1</v>
      </c>
      <c r="J111" s="492">
        <v>0</v>
      </c>
      <c r="K111" s="435">
        <v>0</v>
      </c>
      <c r="L111" s="492">
        <v>0</v>
      </c>
      <c r="M111" s="492">
        <v>0</v>
      </c>
      <c r="N111" s="435">
        <v>5</v>
      </c>
      <c r="O111" s="492">
        <v>0</v>
      </c>
      <c r="P111" s="492">
        <v>0</v>
      </c>
      <c r="Q111" s="435">
        <v>0</v>
      </c>
      <c r="R111" s="492">
        <v>0</v>
      </c>
      <c r="S111" s="492">
        <v>0</v>
      </c>
      <c r="T111" s="435">
        <v>0</v>
      </c>
      <c r="U111" s="492">
        <v>0</v>
      </c>
      <c r="V111" s="492">
        <v>0</v>
      </c>
      <c r="W111" s="435">
        <v>0</v>
      </c>
      <c r="X111" s="492">
        <v>0</v>
      </c>
      <c r="Y111" s="492">
        <v>0</v>
      </c>
      <c r="Z111" s="435">
        <v>0</v>
      </c>
      <c r="AA111" s="492">
        <v>0</v>
      </c>
      <c r="AB111" s="492">
        <v>0</v>
      </c>
      <c r="AC111" s="492">
        <v>0</v>
      </c>
      <c r="AD111" s="492">
        <v>0</v>
      </c>
      <c r="AE111" s="435">
        <v>0</v>
      </c>
      <c r="AF111" s="435">
        <v>0</v>
      </c>
      <c r="AG111" s="493">
        <f t="shared" si="5"/>
        <v>12</v>
      </c>
      <c r="AH111" s="493">
        <f t="shared" si="6"/>
        <v>75</v>
      </c>
      <c r="AI111" s="493">
        <f t="shared" si="7"/>
        <v>0</v>
      </c>
      <c r="AJ111" s="493">
        <f t="shared" si="8"/>
        <v>87</v>
      </c>
      <c r="AK111" s="493">
        <f t="shared" si="9"/>
        <v>4</v>
      </c>
      <c r="AL111" s="493">
        <f t="shared" si="9"/>
        <v>0</v>
      </c>
      <c r="AM111" s="492">
        <v>15</v>
      </c>
      <c r="AN111" s="494" t="s">
        <v>3441</v>
      </c>
      <c r="AO111" s="435">
        <v>0</v>
      </c>
      <c r="AP111" s="435">
        <v>0</v>
      </c>
      <c r="AQ111" s="435">
        <v>0</v>
      </c>
      <c r="AR111" s="435">
        <v>0</v>
      </c>
      <c r="AS111" s="435">
        <v>0</v>
      </c>
      <c r="AT111" s="435">
        <v>0</v>
      </c>
      <c r="AU111" s="435">
        <v>0</v>
      </c>
      <c r="AV111" s="435">
        <v>0</v>
      </c>
      <c r="AW111" s="435">
        <v>0</v>
      </c>
      <c r="AX111" s="435">
        <v>0</v>
      </c>
      <c r="AY111" s="435">
        <v>0</v>
      </c>
      <c r="AZ111" s="435">
        <v>0</v>
      </c>
      <c r="BA111" s="435">
        <v>0</v>
      </c>
      <c r="BB111" s="435">
        <v>0</v>
      </c>
      <c r="BC111" s="435">
        <v>0</v>
      </c>
      <c r="BD111" s="435">
        <v>0</v>
      </c>
      <c r="BE111" s="435">
        <v>0</v>
      </c>
      <c r="BF111" s="435">
        <v>0</v>
      </c>
      <c r="BG111" s="435">
        <v>0</v>
      </c>
      <c r="BH111" s="435">
        <v>0</v>
      </c>
      <c r="BI111" s="435">
        <v>0</v>
      </c>
      <c r="BJ111" s="435">
        <v>0</v>
      </c>
      <c r="BK111" s="435">
        <v>0</v>
      </c>
      <c r="BL111" s="435">
        <v>0</v>
      </c>
      <c r="BM111" s="435">
        <v>0</v>
      </c>
      <c r="BN111" s="435">
        <v>0</v>
      </c>
      <c r="BO111" s="435">
        <v>0</v>
      </c>
      <c r="BP111" s="435">
        <v>0</v>
      </c>
      <c r="BQ111" s="435">
        <v>0</v>
      </c>
      <c r="BR111" s="435">
        <v>0</v>
      </c>
      <c r="BS111" s="435">
        <v>0</v>
      </c>
      <c r="BT111" s="435">
        <v>0</v>
      </c>
      <c r="BU111" s="435">
        <v>0</v>
      </c>
      <c r="BV111" s="435">
        <v>0</v>
      </c>
      <c r="BW111" s="435">
        <v>0</v>
      </c>
      <c r="BX111" s="435">
        <v>0</v>
      </c>
      <c r="BY111" s="435">
        <v>0</v>
      </c>
      <c r="BZ111" s="435">
        <v>0</v>
      </c>
      <c r="CA111" s="435">
        <v>0</v>
      </c>
      <c r="CB111" s="435">
        <v>0</v>
      </c>
      <c r="CC111" s="435">
        <v>0</v>
      </c>
      <c r="CD111" s="435">
        <v>0</v>
      </c>
      <c r="CE111" s="435">
        <v>0</v>
      </c>
      <c r="CF111" s="435">
        <v>0</v>
      </c>
      <c r="CG111" s="435">
        <v>0</v>
      </c>
      <c r="CH111" s="435">
        <v>0</v>
      </c>
    </row>
    <row r="112" spans="1:86" s="435" customFormat="1">
      <c r="A112" s="498" t="s">
        <v>3442</v>
      </c>
      <c r="B112" s="435">
        <v>5</v>
      </c>
      <c r="C112" s="492">
        <v>0</v>
      </c>
      <c r="D112" s="492">
        <v>0</v>
      </c>
      <c r="E112" s="435">
        <v>6</v>
      </c>
      <c r="F112" s="492">
        <v>0</v>
      </c>
      <c r="G112" s="492">
        <v>0</v>
      </c>
      <c r="H112" s="435">
        <v>64</v>
      </c>
      <c r="I112" s="492">
        <v>0</v>
      </c>
      <c r="J112" s="492">
        <v>0</v>
      </c>
      <c r="K112" s="435">
        <v>88</v>
      </c>
      <c r="L112" s="492">
        <v>0</v>
      </c>
      <c r="M112" s="492">
        <v>0</v>
      </c>
      <c r="N112" s="435">
        <v>56</v>
      </c>
      <c r="O112" s="492">
        <v>0</v>
      </c>
      <c r="P112" s="492">
        <v>0</v>
      </c>
      <c r="Q112" s="435">
        <v>6</v>
      </c>
      <c r="R112" s="492">
        <v>0</v>
      </c>
      <c r="S112" s="492">
        <v>0</v>
      </c>
      <c r="T112" s="435">
        <v>0</v>
      </c>
      <c r="U112" s="492">
        <v>0</v>
      </c>
      <c r="V112" s="492">
        <v>0</v>
      </c>
      <c r="W112" s="435">
        <v>0</v>
      </c>
      <c r="X112" s="492">
        <v>0</v>
      </c>
      <c r="Y112" s="492">
        <v>0</v>
      </c>
      <c r="Z112" s="435">
        <v>0</v>
      </c>
      <c r="AA112" s="492">
        <v>0</v>
      </c>
      <c r="AB112" s="492">
        <v>0</v>
      </c>
      <c r="AC112" s="492">
        <v>1</v>
      </c>
      <c r="AD112" s="492">
        <v>0</v>
      </c>
      <c r="AE112" s="435">
        <v>0</v>
      </c>
      <c r="AF112" s="435">
        <v>0</v>
      </c>
      <c r="AG112" s="493">
        <f t="shared" si="5"/>
        <v>5</v>
      </c>
      <c r="AH112" s="493">
        <f t="shared" si="6"/>
        <v>214</v>
      </c>
      <c r="AI112" s="493">
        <f t="shared" si="7"/>
        <v>0</v>
      </c>
      <c r="AJ112" s="493">
        <f t="shared" si="8"/>
        <v>219</v>
      </c>
      <c r="AK112" s="493">
        <f t="shared" si="9"/>
        <v>1</v>
      </c>
      <c r="AL112" s="493">
        <f t="shared" si="9"/>
        <v>0</v>
      </c>
      <c r="AM112" s="492">
        <v>1</v>
      </c>
      <c r="AN112" s="494" t="s">
        <v>3443</v>
      </c>
      <c r="AO112" s="435">
        <v>0</v>
      </c>
      <c r="AP112" s="435">
        <v>0</v>
      </c>
      <c r="AQ112" s="435">
        <v>0</v>
      </c>
      <c r="AR112" s="435">
        <v>0</v>
      </c>
      <c r="AS112" s="435">
        <v>0</v>
      </c>
      <c r="AT112" s="435">
        <v>0</v>
      </c>
      <c r="AU112" s="435">
        <v>0</v>
      </c>
      <c r="AV112" s="435">
        <v>0</v>
      </c>
      <c r="AW112" s="435">
        <v>0</v>
      </c>
      <c r="AX112" s="435">
        <v>0</v>
      </c>
      <c r="AY112" s="435">
        <v>0</v>
      </c>
      <c r="AZ112" s="435">
        <v>0</v>
      </c>
      <c r="BA112" s="435">
        <v>0</v>
      </c>
      <c r="BB112" s="435">
        <v>0</v>
      </c>
      <c r="BC112" s="435">
        <v>0</v>
      </c>
      <c r="BD112" s="435">
        <v>0</v>
      </c>
      <c r="BE112" s="435">
        <v>0</v>
      </c>
      <c r="BF112" s="435">
        <v>0</v>
      </c>
      <c r="BG112" s="435">
        <v>0</v>
      </c>
      <c r="BH112" s="435">
        <v>0</v>
      </c>
      <c r="BI112" s="435">
        <v>0</v>
      </c>
      <c r="BJ112" s="435">
        <v>0</v>
      </c>
      <c r="BK112" s="435">
        <v>0</v>
      </c>
      <c r="BL112" s="435">
        <v>0</v>
      </c>
      <c r="BM112" s="435">
        <v>0</v>
      </c>
      <c r="BN112" s="435">
        <v>0</v>
      </c>
      <c r="BO112" s="435">
        <v>0</v>
      </c>
      <c r="BP112" s="435">
        <v>0</v>
      </c>
      <c r="BQ112" s="435">
        <v>0</v>
      </c>
      <c r="BR112" s="435">
        <v>0</v>
      </c>
      <c r="BS112" s="435">
        <v>0</v>
      </c>
      <c r="BT112" s="435">
        <v>0</v>
      </c>
      <c r="BU112" s="435">
        <v>0</v>
      </c>
      <c r="BV112" s="435">
        <v>0</v>
      </c>
      <c r="BW112" s="435">
        <v>0</v>
      </c>
      <c r="BX112" s="435">
        <v>0</v>
      </c>
      <c r="BY112" s="435">
        <v>0</v>
      </c>
      <c r="BZ112" s="435">
        <v>0</v>
      </c>
      <c r="CA112" s="435">
        <v>0</v>
      </c>
      <c r="CB112" s="435">
        <v>0</v>
      </c>
      <c r="CC112" s="435">
        <v>0</v>
      </c>
      <c r="CD112" s="435">
        <v>0</v>
      </c>
      <c r="CE112" s="435">
        <v>0</v>
      </c>
      <c r="CF112" s="435">
        <v>0</v>
      </c>
      <c r="CG112" s="435">
        <v>0</v>
      </c>
      <c r="CH112" s="435">
        <v>0</v>
      </c>
    </row>
    <row r="113" spans="1:86" s="435" customFormat="1">
      <c r="A113" s="491" t="s">
        <v>3444</v>
      </c>
      <c r="B113" s="435">
        <v>10</v>
      </c>
      <c r="C113" s="492">
        <v>0</v>
      </c>
      <c r="D113" s="492">
        <v>0</v>
      </c>
      <c r="E113" s="435">
        <v>0</v>
      </c>
      <c r="F113" s="492">
        <v>0</v>
      </c>
      <c r="G113" s="492">
        <v>0</v>
      </c>
      <c r="H113" s="435">
        <v>30</v>
      </c>
      <c r="I113" s="492">
        <v>0</v>
      </c>
      <c r="J113" s="492">
        <v>0</v>
      </c>
      <c r="K113" s="435">
        <v>96</v>
      </c>
      <c r="L113" s="492">
        <v>0</v>
      </c>
      <c r="M113" s="492">
        <v>0</v>
      </c>
      <c r="N113" s="435">
        <v>44</v>
      </c>
      <c r="O113" s="492">
        <v>0</v>
      </c>
      <c r="P113" s="492">
        <v>0</v>
      </c>
      <c r="Q113" s="435">
        <v>0</v>
      </c>
      <c r="R113" s="492">
        <v>0</v>
      </c>
      <c r="S113" s="492">
        <v>0</v>
      </c>
      <c r="T113" s="435">
        <v>0</v>
      </c>
      <c r="U113" s="492">
        <v>0</v>
      </c>
      <c r="V113" s="492">
        <v>0</v>
      </c>
      <c r="W113" s="435">
        <v>0</v>
      </c>
      <c r="X113" s="492">
        <v>0</v>
      </c>
      <c r="Y113" s="492">
        <v>0</v>
      </c>
      <c r="Z113" s="435">
        <v>2</v>
      </c>
      <c r="AA113" s="492">
        <v>0</v>
      </c>
      <c r="AB113" s="492">
        <v>0</v>
      </c>
      <c r="AC113" s="492">
        <v>0</v>
      </c>
      <c r="AD113" s="492">
        <v>0</v>
      </c>
      <c r="AE113" s="435">
        <v>0</v>
      </c>
      <c r="AF113" s="435">
        <v>0</v>
      </c>
      <c r="AG113" s="493">
        <f t="shared" si="5"/>
        <v>10</v>
      </c>
      <c r="AH113" s="493">
        <f t="shared" si="6"/>
        <v>172</v>
      </c>
      <c r="AI113" s="493">
        <f t="shared" si="7"/>
        <v>0</v>
      </c>
      <c r="AJ113" s="493">
        <f t="shared" si="8"/>
        <v>182</v>
      </c>
      <c r="AK113" s="493">
        <f t="shared" si="9"/>
        <v>0</v>
      </c>
      <c r="AL113" s="493">
        <f t="shared" si="9"/>
        <v>0</v>
      </c>
      <c r="AM113" s="492">
        <v>0</v>
      </c>
      <c r="AN113" s="494" t="s">
        <v>1609</v>
      </c>
      <c r="AO113" s="435">
        <v>0</v>
      </c>
      <c r="AP113" s="435">
        <v>0</v>
      </c>
      <c r="AQ113" s="435">
        <v>0</v>
      </c>
      <c r="AR113" s="435">
        <v>0</v>
      </c>
      <c r="AS113" s="435">
        <v>0</v>
      </c>
      <c r="AT113" s="435">
        <v>0</v>
      </c>
      <c r="AU113" s="435">
        <v>0</v>
      </c>
      <c r="AV113" s="435">
        <v>0</v>
      </c>
      <c r="AW113" s="435">
        <v>0</v>
      </c>
      <c r="AX113" s="435">
        <v>0</v>
      </c>
      <c r="AY113" s="435">
        <v>0</v>
      </c>
      <c r="AZ113" s="435">
        <v>0</v>
      </c>
      <c r="BA113" s="435">
        <v>0</v>
      </c>
      <c r="BB113" s="435">
        <v>0</v>
      </c>
      <c r="BC113" s="435">
        <v>0</v>
      </c>
      <c r="BD113" s="435">
        <v>0</v>
      </c>
      <c r="BE113" s="435">
        <v>0</v>
      </c>
      <c r="BF113" s="435">
        <v>0</v>
      </c>
      <c r="BG113" s="435">
        <v>0</v>
      </c>
      <c r="BH113" s="435">
        <v>0</v>
      </c>
      <c r="BI113" s="435">
        <v>0</v>
      </c>
      <c r="BJ113" s="435">
        <v>0</v>
      </c>
      <c r="BK113" s="435">
        <v>0</v>
      </c>
      <c r="BL113" s="435">
        <v>0</v>
      </c>
      <c r="BM113" s="435">
        <v>0</v>
      </c>
      <c r="BN113" s="435">
        <v>0</v>
      </c>
      <c r="BO113" s="435">
        <v>0</v>
      </c>
      <c r="BP113" s="435">
        <v>0</v>
      </c>
      <c r="BQ113" s="435">
        <v>0</v>
      </c>
      <c r="BR113" s="435">
        <v>0</v>
      </c>
      <c r="BS113" s="435">
        <v>0</v>
      </c>
      <c r="BT113" s="435">
        <v>0</v>
      </c>
      <c r="BU113" s="435">
        <v>0</v>
      </c>
      <c r="BV113" s="435">
        <v>0</v>
      </c>
      <c r="BW113" s="435">
        <v>0</v>
      </c>
      <c r="BX113" s="435">
        <v>0</v>
      </c>
      <c r="BY113" s="435">
        <v>0</v>
      </c>
      <c r="BZ113" s="435">
        <v>0</v>
      </c>
      <c r="CA113" s="435">
        <v>0</v>
      </c>
      <c r="CB113" s="435">
        <v>0</v>
      </c>
      <c r="CC113" s="435">
        <v>0</v>
      </c>
      <c r="CD113" s="435">
        <v>0</v>
      </c>
      <c r="CE113" s="435">
        <v>0</v>
      </c>
      <c r="CF113" s="435">
        <v>0</v>
      </c>
      <c r="CG113" s="435">
        <v>0</v>
      </c>
      <c r="CH113" s="435">
        <v>0</v>
      </c>
    </row>
    <row r="114" spans="1:86" s="507" customFormat="1">
      <c r="A114" s="509" t="s">
        <v>106</v>
      </c>
      <c r="B114" s="508">
        <f>SUM(B4:B113)</f>
        <v>829</v>
      </c>
      <c r="C114" s="508">
        <f t="shared" ref="C114:BN114" si="10">SUM(C4:C113)</f>
        <v>43</v>
      </c>
      <c r="D114" s="508">
        <f t="shared" si="10"/>
        <v>0</v>
      </c>
      <c r="E114" s="508">
        <f t="shared" si="10"/>
        <v>5716</v>
      </c>
      <c r="F114" s="508">
        <f t="shared" si="10"/>
        <v>0</v>
      </c>
      <c r="G114" s="508">
        <f t="shared" si="10"/>
        <v>0</v>
      </c>
      <c r="H114" s="508">
        <f t="shared" si="10"/>
        <v>6194</v>
      </c>
      <c r="I114" s="508">
        <f t="shared" si="10"/>
        <v>6</v>
      </c>
      <c r="J114" s="508">
        <f t="shared" si="10"/>
        <v>0</v>
      </c>
      <c r="K114" s="508">
        <f t="shared" si="10"/>
        <v>5048</v>
      </c>
      <c r="L114" s="508">
        <f t="shared" si="10"/>
        <v>0</v>
      </c>
      <c r="M114" s="508">
        <f t="shared" si="10"/>
        <v>0</v>
      </c>
      <c r="N114" s="508">
        <f t="shared" si="10"/>
        <v>1692</v>
      </c>
      <c r="O114" s="508">
        <f t="shared" si="10"/>
        <v>0</v>
      </c>
      <c r="P114" s="508">
        <f t="shared" si="10"/>
        <v>0</v>
      </c>
      <c r="Q114" s="508">
        <f t="shared" si="10"/>
        <v>558</v>
      </c>
      <c r="R114" s="508">
        <f t="shared" si="10"/>
        <v>0</v>
      </c>
      <c r="S114" s="508">
        <f t="shared" si="10"/>
        <v>0</v>
      </c>
      <c r="T114" s="508">
        <f t="shared" si="10"/>
        <v>0</v>
      </c>
      <c r="U114" s="508">
        <f t="shared" si="10"/>
        <v>0</v>
      </c>
      <c r="V114" s="508">
        <f t="shared" si="10"/>
        <v>0</v>
      </c>
      <c r="W114" s="508">
        <f t="shared" si="10"/>
        <v>22</v>
      </c>
      <c r="X114" s="508">
        <f t="shared" si="10"/>
        <v>0</v>
      </c>
      <c r="Y114" s="508">
        <f t="shared" si="10"/>
        <v>0</v>
      </c>
      <c r="Z114" s="508">
        <f t="shared" si="10"/>
        <v>2</v>
      </c>
      <c r="AA114" s="508">
        <f t="shared" si="10"/>
        <v>0</v>
      </c>
      <c r="AB114" s="508">
        <f t="shared" si="10"/>
        <v>0</v>
      </c>
      <c r="AC114" s="508">
        <f t="shared" si="10"/>
        <v>27</v>
      </c>
      <c r="AD114" s="508">
        <f t="shared" si="10"/>
        <v>0</v>
      </c>
      <c r="AE114" s="508">
        <f t="shared" si="10"/>
        <v>13</v>
      </c>
      <c r="AF114" s="508">
        <f t="shared" si="10"/>
        <v>52</v>
      </c>
      <c r="AG114" s="508">
        <f t="shared" si="10"/>
        <v>829</v>
      </c>
      <c r="AH114" s="508">
        <f t="shared" si="10"/>
        <v>18674</v>
      </c>
      <c r="AI114" s="508">
        <f t="shared" si="10"/>
        <v>65</v>
      </c>
      <c r="AJ114" s="508">
        <f t="shared" si="10"/>
        <v>19568</v>
      </c>
      <c r="AK114" s="508">
        <f t="shared" si="10"/>
        <v>76</v>
      </c>
      <c r="AL114" s="508">
        <f t="shared" si="10"/>
        <v>0</v>
      </c>
      <c r="AM114" s="508">
        <f t="shared" si="10"/>
        <v>425</v>
      </c>
      <c r="AN114" s="508">
        <f t="shared" si="10"/>
        <v>0</v>
      </c>
      <c r="AO114" s="508">
        <f t="shared" si="10"/>
        <v>0</v>
      </c>
      <c r="AP114" s="508">
        <f t="shared" si="10"/>
        <v>0</v>
      </c>
      <c r="AQ114" s="508">
        <f t="shared" si="10"/>
        <v>0</v>
      </c>
      <c r="AR114" s="508">
        <f t="shared" si="10"/>
        <v>0</v>
      </c>
      <c r="AS114" s="508">
        <f t="shared" si="10"/>
        <v>0</v>
      </c>
      <c r="AT114" s="508">
        <f t="shared" si="10"/>
        <v>0</v>
      </c>
      <c r="AU114" s="508">
        <f t="shared" si="10"/>
        <v>0</v>
      </c>
      <c r="AV114" s="508">
        <f t="shared" si="10"/>
        <v>0</v>
      </c>
      <c r="AW114" s="508">
        <f t="shared" si="10"/>
        <v>0</v>
      </c>
      <c r="AX114" s="508">
        <f t="shared" si="10"/>
        <v>0</v>
      </c>
      <c r="AY114" s="508">
        <f t="shared" si="10"/>
        <v>0</v>
      </c>
      <c r="AZ114" s="508">
        <f t="shared" si="10"/>
        <v>0</v>
      </c>
      <c r="BA114" s="508">
        <f t="shared" si="10"/>
        <v>0</v>
      </c>
      <c r="BB114" s="508">
        <f t="shared" si="10"/>
        <v>0</v>
      </c>
      <c r="BC114" s="508">
        <f t="shared" si="10"/>
        <v>0</v>
      </c>
      <c r="BD114" s="508">
        <f t="shared" si="10"/>
        <v>0</v>
      </c>
      <c r="BE114" s="508">
        <f t="shared" si="10"/>
        <v>0</v>
      </c>
      <c r="BF114" s="508">
        <f t="shared" si="10"/>
        <v>0</v>
      </c>
      <c r="BG114" s="508">
        <f t="shared" si="10"/>
        <v>0</v>
      </c>
      <c r="BH114" s="508">
        <f t="shared" si="10"/>
        <v>0</v>
      </c>
      <c r="BI114" s="508">
        <f t="shared" si="10"/>
        <v>0</v>
      </c>
      <c r="BJ114" s="508">
        <f t="shared" si="10"/>
        <v>0</v>
      </c>
      <c r="BK114" s="508">
        <f t="shared" si="10"/>
        <v>0</v>
      </c>
      <c r="BL114" s="508">
        <f t="shared" si="10"/>
        <v>0</v>
      </c>
      <c r="BM114" s="508">
        <f t="shared" si="10"/>
        <v>0</v>
      </c>
      <c r="BN114" s="508">
        <f t="shared" si="10"/>
        <v>0</v>
      </c>
      <c r="BO114" s="508">
        <f t="shared" ref="BO114:CH114" si="11">SUM(BO4:BO113)</f>
        <v>0</v>
      </c>
      <c r="BP114" s="508">
        <f t="shared" si="11"/>
        <v>0</v>
      </c>
      <c r="BQ114" s="508">
        <f t="shared" si="11"/>
        <v>0</v>
      </c>
      <c r="BR114" s="508">
        <f t="shared" si="11"/>
        <v>1</v>
      </c>
      <c r="BS114" s="508">
        <f t="shared" si="11"/>
        <v>115950</v>
      </c>
      <c r="BT114" s="508">
        <f t="shared" si="11"/>
        <v>0</v>
      </c>
      <c r="BU114" s="508">
        <f t="shared" si="11"/>
        <v>0</v>
      </c>
      <c r="BV114" s="508">
        <f t="shared" si="11"/>
        <v>0</v>
      </c>
      <c r="BW114" s="508">
        <f t="shared" si="11"/>
        <v>0</v>
      </c>
      <c r="BX114" s="508">
        <f t="shared" si="11"/>
        <v>0</v>
      </c>
      <c r="BY114" s="508">
        <f t="shared" si="11"/>
        <v>0</v>
      </c>
      <c r="BZ114" s="508">
        <f t="shared" si="11"/>
        <v>0</v>
      </c>
      <c r="CA114" s="508">
        <f t="shared" si="11"/>
        <v>0</v>
      </c>
      <c r="CB114" s="508">
        <f t="shared" si="11"/>
        <v>0</v>
      </c>
      <c r="CC114" s="508">
        <f t="shared" si="11"/>
        <v>0</v>
      </c>
      <c r="CD114" s="508">
        <f t="shared" si="11"/>
        <v>0</v>
      </c>
      <c r="CE114" s="508">
        <f t="shared" si="11"/>
        <v>0</v>
      </c>
      <c r="CF114" s="508">
        <f t="shared" si="11"/>
        <v>0</v>
      </c>
      <c r="CG114" s="508">
        <f t="shared" si="11"/>
        <v>0</v>
      </c>
      <c r="CH114" s="508">
        <f t="shared" si="11"/>
        <v>0</v>
      </c>
    </row>
  </sheetData>
  <protectedRanges>
    <protectedRange sqref="A4" name="Tartomány1"/>
    <protectedRange sqref="A10" name="Tartomány1_1_1"/>
    <protectedRange sqref="A5" name="Tartomány1_2_1"/>
    <protectedRange sqref="A6" name="Tartomány1_3_1"/>
    <protectedRange sqref="A7" name="Tartomány1_4_1"/>
    <protectedRange sqref="A9" name="Tartomány1_5_1"/>
    <protectedRange sqref="A11" name="Tartomány1_6_1"/>
    <protectedRange sqref="A12" name="Tartomány1_7_1"/>
    <protectedRange sqref="A13" name="Tartomány1_8_1"/>
    <protectedRange sqref="A14" name="Tartomány1_9_1"/>
    <protectedRange sqref="A15" name="Tartomány1_10_1"/>
    <protectedRange sqref="A16" name="Tartomány1_11_1"/>
    <protectedRange sqref="A17" name="Tartomány1_12_1"/>
    <protectedRange sqref="A18" name="Tartomány1_13_1"/>
    <protectedRange sqref="A19" name="Tartomány1_14_1"/>
    <protectedRange sqref="A20" name="Tartomány1_15_1"/>
    <protectedRange sqref="A21" name="Tartomány1_16_1"/>
    <protectedRange sqref="A22" name="Tartomány1_17_1"/>
    <protectedRange sqref="A23" name="Tartomány1_18_1"/>
    <protectedRange sqref="A24" name="Tartomány1_19_1"/>
    <protectedRange sqref="A25" name="Tartomány1_20_1"/>
    <protectedRange sqref="A26" name="Tartomány1_21_1"/>
    <protectedRange sqref="A27" name="Tartomány1_22_1"/>
    <protectedRange sqref="A28" name="Tartomány1_23_1"/>
    <protectedRange sqref="A29" name="Tartomány1_24_1"/>
    <protectedRange sqref="A30" name="Tartomány1_25_1"/>
    <protectedRange sqref="A31" name="Tartomány1_26_1"/>
    <protectedRange sqref="A32" name="Tartomány1_27_1"/>
    <protectedRange sqref="A33" name="Tartomány1_28_1"/>
    <protectedRange sqref="A34" name="Tartomány1_29_1"/>
    <protectedRange sqref="A35" name="Tartomány1_30_1"/>
    <protectedRange sqref="A36" name="Tartomány1_31_1"/>
    <protectedRange sqref="A37" name="Tartomány1_32_1"/>
    <protectedRange sqref="A38" name="Tartomány1_33_1"/>
    <protectedRange sqref="A39" name="Tartomány1_34_1"/>
    <protectedRange sqref="A40" name="Tartomány1_35_1"/>
    <protectedRange sqref="A42" name="Tartomány1_36_1"/>
    <protectedRange sqref="A43" name="Tartomány1_37_1"/>
    <protectedRange sqref="A44" name="Tartomány1_38_1"/>
    <protectedRange sqref="A45" name="Tartomány1_39_1"/>
    <protectedRange sqref="A46" name="Tartomány1_40_1"/>
    <protectedRange sqref="A48" name="Tartomány1_41_1"/>
    <protectedRange sqref="A49" name="Tartomány1_42_1"/>
    <protectedRange sqref="A50" name="Tartomány1_43_1"/>
    <protectedRange sqref="A51" name="Tartomány1_44_1"/>
    <protectedRange sqref="A52" name="Tartomány1_45_1"/>
    <protectedRange sqref="A53" name="Tartomány1_46_1"/>
    <protectedRange sqref="A56" name="Tartomány1_47_1"/>
    <protectedRange sqref="A54" name="Tartomány1_48_1"/>
    <protectedRange sqref="A57" name="Tartomány1_49_1"/>
    <protectedRange sqref="A58" name="Tartomány1_50_1"/>
    <protectedRange sqref="A60" name="Tartomány1_51_1"/>
    <protectedRange sqref="A61" name="Tartomány1_52_1"/>
    <protectedRange sqref="A62" name="Tartomány1_53_1"/>
    <protectedRange sqref="A8" name="Tartomány1_54_1"/>
    <protectedRange sqref="A63" name="Tartomány1_55_1"/>
    <protectedRange sqref="A64" name="Tartomány1_56_1"/>
    <protectedRange sqref="A65" name="Tartomány1_57_1"/>
    <protectedRange sqref="A66" name="Tartomány1_58_1"/>
    <protectedRange sqref="A67" name="Tartomány1_59_1"/>
    <protectedRange sqref="A68" name="Tartomány1_60_1"/>
    <protectedRange sqref="A69" name="Tartomány1_61_1"/>
    <protectedRange sqref="A70" name="Tartomány1_62_1"/>
    <protectedRange sqref="A71" name="Tartomány1_63_1"/>
    <protectedRange sqref="A78" name="Tartomány1_64_1"/>
    <protectedRange sqref="A72" name="Tartomány1_65_1"/>
    <protectedRange sqref="A73" name="Tartomány1_66_1"/>
    <protectedRange sqref="A74" name="Tartomány1_67_1"/>
    <protectedRange sqref="A75" name="Tartomány1_68_1"/>
    <protectedRange sqref="A76" name="Tartomány1_69_1"/>
    <protectedRange sqref="A77" name="Tartomány1_70_1"/>
    <protectedRange sqref="A79" name="Tartomány1_71_1"/>
    <protectedRange sqref="A80" name="Tartomány1_72_1"/>
    <protectedRange sqref="A81" name="Tartomány1_73_1"/>
    <protectedRange sqref="A82" name="Tartomány1_74_1"/>
    <protectedRange sqref="A83" name="Tartomány1_75_1"/>
    <protectedRange sqref="A84" name="Tartomány1_76_1"/>
    <protectedRange sqref="A85" name="Tartomány1_77_1"/>
    <protectedRange sqref="A86" name="Tartomány1_78_1"/>
    <protectedRange sqref="A88" name="Tartomány1_79_1"/>
    <protectedRange sqref="A89" name="Tartomány1_80_1"/>
    <protectedRange sqref="A90" name="Tartomány1_81_1"/>
    <protectedRange sqref="A91" name="Tartomány1_82_1"/>
    <protectedRange sqref="A92" name="Tartomány1_83_1"/>
    <protectedRange sqref="A93" name="Tartomány1_84_1"/>
    <protectedRange sqref="A94" name="Tartomány1_85_1"/>
    <protectedRange sqref="A95" name="Tartomány1_86_1"/>
    <protectedRange sqref="A96" name="Tartomány1_87_1"/>
    <protectedRange sqref="A97" name="Tartomány1_88_1"/>
    <protectedRange sqref="A98" name="Tartomány1_89_1"/>
    <protectedRange sqref="A99" name="Tartomány1_90_1"/>
    <protectedRange sqref="A100" name="Tartomány1_91_1"/>
    <protectedRange sqref="A101" name="Tartomány1_92_1"/>
    <protectedRange sqref="A102" name="Tartomány1_93_1"/>
    <protectedRange sqref="A103" name="Tartomány1_94_1"/>
    <protectedRange sqref="A113" name="Tartomány1_95_1"/>
    <protectedRange sqref="A104" name="Tartomány1_96_1"/>
    <protectedRange sqref="A105" name="Tartomány1_97_1"/>
    <protectedRange sqref="A106" name="Tartomány1_98_1"/>
    <protectedRange sqref="A107:A112 A55 A59" name="Tartomány1_99_1"/>
  </protectedRanges>
  <mergeCells count="73">
    <mergeCell ref="CF2:CF3"/>
    <mergeCell ref="CG2:CG3"/>
    <mergeCell ref="CH2:CH3"/>
    <mergeCell ref="BZ2:BZ3"/>
    <mergeCell ref="CA2:CA3"/>
    <mergeCell ref="CB2:CB3"/>
    <mergeCell ref="CC2:CC3"/>
    <mergeCell ref="CD2:CD3"/>
    <mergeCell ref="CE2:CE3"/>
    <mergeCell ref="BY2:BY3"/>
    <mergeCell ref="BN2:BN3"/>
    <mergeCell ref="BO2:BO3"/>
    <mergeCell ref="BP2:BP3"/>
    <mergeCell ref="BQ2:BQ3"/>
    <mergeCell ref="BR2:BR3"/>
    <mergeCell ref="BS2:BS3"/>
    <mergeCell ref="BT2:BT3"/>
    <mergeCell ref="BU2:BU3"/>
    <mergeCell ref="BV2:BV3"/>
    <mergeCell ref="BW2:BW3"/>
    <mergeCell ref="BX2:BX3"/>
    <mergeCell ref="BM2:BM3"/>
    <mergeCell ref="BB2:BB3"/>
    <mergeCell ref="BC2:BC3"/>
    <mergeCell ref="BD2:BD3"/>
    <mergeCell ref="BE2:BE3"/>
    <mergeCell ref="BF2:BF3"/>
    <mergeCell ref="BG2:BG3"/>
    <mergeCell ref="BH2:BH3"/>
    <mergeCell ref="BI2:BI3"/>
    <mergeCell ref="BJ2:BJ3"/>
    <mergeCell ref="BK2:BK3"/>
    <mergeCell ref="BL2:BL3"/>
    <mergeCell ref="BA2:BA3"/>
    <mergeCell ref="AP2:AP3"/>
    <mergeCell ref="AQ2:AQ3"/>
    <mergeCell ref="AR2:AR3"/>
    <mergeCell ref="AS2:AS3"/>
    <mergeCell ref="AT2:AT3"/>
    <mergeCell ref="AU2:AU3"/>
    <mergeCell ref="AV2:AV3"/>
    <mergeCell ref="AW2:AW3"/>
    <mergeCell ref="AX2:AX3"/>
    <mergeCell ref="AY2:AY3"/>
    <mergeCell ref="AZ2:AZ3"/>
    <mergeCell ref="AO2:AO3"/>
    <mergeCell ref="N2:P2"/>
    <mergeCell ref="Q2:S2"/>
    <mergeCell ref="T2:V2"/>
    <mergeCell ref="W2:Y2"/>
    <mergeCell ref="Z2:AB2"/>
    <mergeCell ref="AC2:AD2"/>
    <mergeCell ref="AE2:AF2"/>
    <mergeCell ref="AG2:AJ2"/>
    <mergeCell ref="AK2:AL2"/>
    <mergeCell ref="AM2:AM3"/>
    <mergeCell ref="AN2:AN3"/>
    <mergeCell ref="CG1:CH1"/>
    <mergeCell ref="A1:A2"/>
    <mergeCell ref="B1:AL1"/>
    <mergeCell ref="AM1:AN1"/>
    <mergeCell ref="AO1:AS1"/>
    <mergeCell ref="AT1:AY1"/>
    <mergeCell ref="AZ1:BG1"/>
    <mergeCell ref="B2:D2"/>
    <mergeCell ref="E2:G2"/>
    <mergeCell ref="H2:J2"/>
    <mergeCell ref="K2:M2"/>
    <mergeCell ref="BH1:BL1"/>
    <mergeCell ref="BM1:BQ1"/>
    <mergeCell ref="BR1:BV1"/>
    <mergeCell ref="BW1:CD1"/>
    <mergeCell ref="CE1:CF1"/>
  </mergeCells>
  <pageMargins left="0.7" right="0.7" top="0.75" bottom="0.75"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H935"/>
  <sheetViews>
    <sheetView topLeftCell="A214" zoomScale="80" zoomScaleNormal="80" workbookViewId="0">
      <selection activeCell="BR213" sqref="BR1:BS1048576"/>
    </sheetView>
  </sheetViews>
  <sheetFormatPr defaultRowHeight="15"/>
  <cols>
    <col min="1" max="1" width="36.28515625" style="6" customWidth="1"/>
    <col min="2" max="2" width="9.140625" style="531"/>
    <col min="3" max="7" width="9.140625" style="6"/>
    <col min="8" max="8" width="9.140625" style="531"/>
    <col min="9" max="9" width="9.140625" style="6" customWidth="1"/>
    <col min="10" max="10" width="9.140625" style="6"/>
    <col min="11" max="11" width="9.5703125" style="531" customWidth="1"/>
    <col min="12" max="13" width="9.140625" style="6"/>
    <col min="14" max="14" width="9.140625" style="531"/>
    <col min="15" max="16" width="9.140625" style="6"/>
    <col min="17" max="17" width="9.140625" style="531"/>
    <col min="18" max="28" width="9.140625" style="6"/>
    <col min="29" max="29" width="10.28515625" style="6" customWidth="1"/>
    <col min="30" max="30" width="9.140625" style="6"/>
    <col min="31" max="31" width="12.7109375" style="6" customWidth="1"/>
    <col min="32" max="32" width="9.140625" style="6"/>
    <col min="33" max="36" width="9.140625" style="40"/>
    <col min="37" max="38" width="9.42578125" style="40" customWidth="1"/>
    <col min="39" max="39" width="9.140625" style="6"/>
    <col min="40" max="40" width="36.85546875" style="532" customWidth="1"/>
    <col min="41" max="54" width="9.140625" style="6"/>
    <col min="55" max="55" width="13.28515625" style="6" customWidth="1"/>
    <col min="56" max="56" width="9.42578125" style="6" customWidth="1"/>
    <col min="57" max="57" width="13.28515625" style="6" customWidth="1"/>
    <col min="58" max="58" width="12" style="6" customWidth="1"/>
    <col min="59" max="62" width="9.140625" style="6"/>
    <col min="63" max="63" width="13.5703125" style="6" customWidth="1"/>
    <col min="64" max="64" width="9.140625" style="6"/>
    <col min="65" max="65" width="11.85546875" style="6" customWidth="1"/>
    <col min="66" max="69" width="10.5703125" style="6" customWidth="1"/>
    <col min="70" max="76" width="9.140625" style="6"/>
    <col min="77" max="77" width="12.140625" style="6" customWidth="1"/>
    <col min="78" max="78" width="11.7109375" style="6" customWidth="1"/>
    <col min="79" max="79" width="12.28515625" style="6" customWidth="1"/>
    <col min="80" max="80" width="10" style="6" customWidth="1"/>
    <col min="81" max="81" width="9.140625" style="6"/>
    <col min="82" max="82" width="36.85546875" style="6" customWidth="1"/>
    <col min="83" max="83" width="16.28515625" style="6" customWidth="1"/>
    <col min="84" max="84" width="17.140625" style="6" customWidth="1"/>
    <col min="85" max="85" width="18.5703125" style="6" customWidth="1"/>
    <col min="86" max="86" width="19.140625" style="6" customWidth="1"/>
    <col min="87" max="16384" width="9.140625" style="6"/>
  </cols>
  <sheetData>
    <row r="1" spans="1:86" ht="39" customHeight="1" thickBot="1">
      <c r="A1" s="609" t="s">
        <v>0</v>
      </c>
      <c r="B1" s="670" t="s">
        <v>1</v>
      </c>
      <c r="C1" s="670"/>
      <c r="D1" s="670"/>
      <c r="E1" s="670"/>
      <c r="F1" s="670"/>
      <c r="G1" s="670"/>
      <c r="H1" s="670"/>
      <c r="I1" s="670"/>
      <c r="J1" s="670"/>
      <c r="K1" s="670"/>
      <c r="L1" s="670"/>
      <c r="M1" s="670"/>
      <c r="N1" s="670"/>
      <c r="O1" s="670"/>
      <c r="P1" s="670"/>
      <c r="Q1" s="670"/>
      <c r="R1" s="670"/>
      <c r="S1" s="670"/>
      <c r="T1" s="670"/>
      <c r="U1" s="670"/>
      <c r="V1" s="670"/>
      <c r="W1" s="670"/>
      <c r="X1" s="670"/>
      <c r="Y1" s="670"/>
      <c r="Z1" s="670"/>
      <c r="AA1" s="670"/>
      <c r="AB1" s="670"/>
      <c r="AC1" s="670"/>
      <c r="AD1" s="670"/>
      <c r="AE1" s="670"/>
      <c r="AF1" s="670"/>
      <c r="AG1" s="670"/>
      <c r="AH1" s="670"/>
      <c r="AI1" s="670"/>
      <c r="AJ1" s="670"/>
      <c r="AK1" s="670"/>
      <c r="AL1" s="671"/>
      <c r="AM1" s="672" t="s">
        <v>2</v>
      </c>
      <c r="AN1" s="670"/>
      <c r="AO1" s="673" t="s">
        <v>3</v>
      </c>
      <c r="AP1" s="674"/>
      <c r="AQ1" s="674"/>
      <c r="AR1" s="674"/>
      <c r="AS1" s="675"/>
      <c r="AT1" s="673" t="s">
        <v>4</v>
      </c>
      <c r="AU1" s="674"/>
      <c r="AV1" s="674"/>
      <c r="AW1" s="674"/>
      <c r="AX1" s="674"/>
      <c r="AY1" s="675"/>
      <c r="AZ1" s="673" t="s">
        <v>5</v>
      </c>
      <c r="BA1" s="674"/>
      <c r="BB1" s="674"/>
      <c r="BC1" s="674"/>
      <c r="BD1" s="674"/>
      <c r="BE1" s="674"/>
      <c r="BF1" s="674"/>
      <c r="BG1" s="675"/>
      <c r="BH1" s="673" t="s">
        <v>6</v>
      </c>
      <c r="BI1" s="674"/>
      <c r="BJ1" s="674"/>
      <c r="BK1" s="674"/>
      <c r="BL1" s="675"/>
      <c r="BM1" s="672" t="s">
        <v>7</v>
      </c>
      <c r="BN1" s="670"/>
      <c r="BO1" s="670"/>
      <c r="BP1" s="670"/>
      <c r="BQ1" s="671"/>
      <c r="BR1" s="672" t="s">
        <v>8</v>
      </c>
      <c r="BS1" s="670"/>
      <c r="BT1" s="670"/>
      <c r="BU1" s="670"/>
      <c r="BV1" s="671"/>
      <c r="BW1" s="672" t="s">
        <v>9</v>
      </c>
      <c r="BX1" s="670"/>
      <c r="BY1" s="670"/>
      <c r="BZ1" s="670"/>
      <c r="CA1" s="670"/>
      <c r="CB1" s="670"/>
      <c r="CC1" s="670"/>
      <c r="CD1" s="671"/>
      <c r="CE1" s="672" t="s">
        <v>10</v>
      </c>
      <c r="CF1" s="671"/>
      <c r="CG1" s="713" t="s">
        <v>11</v>
      </c>
      <c r="CH1" s="714"/>
    </row>
    <row r="2" spans="1:86" s="7" customFormat="1" ht="51" customHeight="1" thickBot="1">
      <c r="A2" s="610"/>
      <c r="B2" s="676" t="s">
        <v>12</v>
      </c>
      <c r="C2" s="677"/>
      <c r="D2" s="678"/>
      <c r="E2" s="679" t="s">
        <v>13</v>
      </c>
      <c r="F2" s="677"/>
      <c r="G2" s="678"/>
      <c r="H2" s="679" t="s">
        <v>14</v>
      </c>
      <c r="I2" s="677"/>
      <c r="J2" s="678"/>
      <c r="K2" s="679" t="s">
        <v>15</v>
      </c>
      <c r="L2" s="677"/>
      <c r="M2" s="678"/>
      <c r="N2" s="679" t="s">
        <v>16</v>
      </c>
      <c r="O2" s="677"/>
      <c r="P2" s="678"/>
      <c r="Q2" s="679" t="s">
        <v>17</v>
      </c>
      <c r="R2" s="677"/>
      <c r="S2" s="678"/>
      <c r="T2" s="679" t="s">
        <v>18</v>
      </c>
      <c r="U2" s="677"/>
      <c r="V2" s="678"/>
      <c r="W2" s="679" t="s">
        <v>19</v>
      </c>
      <c r="X2" s="677"/>
      <c r="Y2" s="678"/>
      <c r="Z2" s="679" t="s">
        <v>20</v>
      </c>
      <c r="AA2" s="677"/>
      <c r="AB2" s="678"/>
      <c r="AC2" s="682" t="s">
        <v>21</v>
      </c>
      <c r="AD2" s="683"/>
      <c r="AE2" s="682" t="s">
        <v>22</v>
      </c>
      <c r="AF2" s="684"/>
      <c r="AG2" s="682" t="s">
        <v>23</v>
      </c>
      <c r="AH2" s="684"/>
      <c r="AI2" s="684"/>
      <c r="AJ2" s="684"/>
      <c r="AK2" s="682" t="s">
        <v>24</v>
      </c>
      <c r="AL2" s="684"/>
      <c r="AM2" s="685" t="s">
        <v>25</v>
      </c>
      <c r="AN2" s="687" t="s">
        <v>26</v>
      </c>
      <c r="AO2" s="680" t="s">
        <v>27</v>
      </c>
      <c r="AP2" s="689" t="s">
        <v>28</v>
      </c>
      <c r="AQ2" s="689" t="s">
        <v>29</v>
      </c>
      <c r="AR2" s="689" t="s">
        <v>30</v>
      </c>
      <c r="AS2" s="691" t="s">
        <v>31</v>
      </c>
      <c r="AT2" s="680" t="s">
        <v>27</v>
      </c>
      <c r="AU2" s="689" t="s">
        <v>28</v>
      </c>
      <c r="AV2" s="689" t="s">
        <v>29</v>
      </c>
      <c r="AW2" s="689" t="s">
        <v>32</v>
      </c>
      <c r="AX2" s="693" t="s">
        <v>33</v>
      </c>
      <c r="AY2" s="691" t="s">
        <v>31</v>
      </c>
      <c r="AZ2" s="693" t="s">
        <v>27</v>
      </c>
      <c r="BA2" s="689" t="s">
        <v>28</v>
      </c>
      <c r="BB2" s="689" t="s">
        <v>29</v>
      </c>
      <c r="BC2" s="689" t="s">
        <v>34</v>
      </c>
      <c r="BD2" s="693" t="s">
        <v>31</v>
      </c>
      <c r="BE2" s="693" t="s">
        <v>35</v>
      </c>
      <c r="BF2" s="693" t="s">
        <v>36</v>
      </c>
      <c r="BG2" s="691" t="s">
        <v>37</v>
      </c>
      <c r="BH2" s="693" t="s">
        <v>27</v>
      </c>
      <c r="BI2" s="689" t="s">
        <v>28</v>
      </c>
      <c r="BJ2" s="689" t="s">
        <v>29</v>
      </c>
      <c r="BK2" s="693" t="s">
        <v>38</v>
      </c>
      <c r="BL2" s="695" t="s">
        <v>31</v>
      </c>
      <c r="BM2" s="680" t="s">
        <v>39</v>
      </c>
      <c r="BN2" s="689" t="s">
        <v>40</v>
      </c>
      <c r="BO2" s="689" t="s">
        <v>41</v>
      </c>
      <c r="BP2" s="689" t="s">
        <v>42</v>
      </c>
      <c r="BQ2" s="697" t="s">
        <v>43</v>
      </c>
      <c r="BR2" s="699" t="s">
        <v>44</v>
      </c>
      <c r="BS2" s="693" t="s">
        <v>45</v>
      </c>
      <c r="BT2" s="700" t="s">
        <v>46</v>
      </c>
      <c r="BU2" s="700" t="s">
        <v>47</v>
      </c>
      <c r="BV2" s="697" t="s">
        <v>48</v>
      </c>
      <c r="BW2" s="685" t="s">
        <v>49</v>
      </c>
      <c r="BX2" s="693" t="s">
        <v>50</v>
      </c>
      <c r="BY2" s="693" t="s">
        <v>51</v>
      </c>
      <c r="BZ2" s="693" t="s">
        <v>52</v>
      </c>
      <c r="CA2" s="693" t="s">
        <v>53</v>
      </c>
      <c r="CB2" s="693" t="s">
        <v>54</v>
      </c>
      <c r="CC2" s="699" t="s">
        <v>55</v>
      </c>
      <c r="CD2" s="687" t="s">
        <v>56</v>
      </c>
      <c r="CE2" s="699" t="s">
        <v>57</v>
      </c>
      <c r="CF2" s="691" t="s">
        <v>58</v>
      </c>
      <c r="CG2" s="699" t="s">
        <v>59</v>
      </c>
      <c r="CH2" s="705" t="s">
        <v>60</v>
      </c>
    </row>
    <row r="3" spans="1:86" s="15" customFormat="1" ht="183.75" customHeight="1" thickBot="1">
      <c r="A3" s="70" t="s">
        <v>61</v>
      </c>
      <c r="B3" s="197" t="s">
        <v>62</v>
      </c>
      <c r="C3" s="474" t="s">
        <v>63</v>
      </c>
      <c r="D3" s="199" t="s">
        <v>64</v>
      </c>
      <c r="E3" s="200" t="s">
        <v>65</v>
      </c>
      <c r="F3" s="474" t="s">
        <v>63</v>
      </c>
      <c r="G3" s="199" t="s">
        <v>64</v>
      </c>
      <c r="H3" s="200" t="s">
        <v>65</v>
      </c>
      <c r="I3" s="474" t="s">
        <v>63</v>
      </c>
      <c r="J3" s="199" t="s">
        <v>64</v>
      </c>
      <c r="K3" s="200" t="s">
        <v>65</v>
      </c>
      <c r="L3" s="474" t="s">
        <v>63</v>
      </c>
      <c r="M3" s="199" t="s">
        <v>64</v>
      </c>
      <c r="N3" s="200" t="s">
        <v>65</v>
      </c>
      <c r="O3" s="474" t="s">
        <v>63</v>
      </c>
      <c r="P3" s="199" t="s">
        <v>64</v>
      </c>
      <c r="Q3" s="200" t="s">
        <v>65</v>
      </c>
      <c r="R3" s="474" t="s">
        <v>63</v>
      </c>
      <c r="S3" s="199" t="s">
        <v>64</v>
      </c>
      <c r="T3" s="200" t="s">
        <v>65</v>
      </c>
      <c r="U3" s="474" t="s">
        <v>63</v>
      </c>
      <c r="V3" s="199" t="s">
        <v>64</v>
      </c>
      <c r="W3" s="200" t="s">
        <v>65</v>
      </c>
      <c r="X3" s="474" t="s">
        <v>63</v>
      </c>
      <c r="Y3" s="199" t="s">
        <v>64</v>
      </c>
      <c r="Z3" s="200" t="s">
        <v>65</v>
      </c>
      <c r="AA3" s="474" t="s">
        <v>63</v>
      </c>
      <c r="AB3" s="199" t="s">
        <v>64</v>
      </c>
      <c r="AC3" s="201" t="s">
        <v>66</v>
      </c>
      <c r="AD3" s="202" t="s">
        <v>67</v>
      </c>
      <c r="AE3" s="201" t="s">
        <v>68</v>
      </c>
      <c r="AF3" s="202" t="s">
        <v>69</v>
      </c>
      <c r="AG3" s="201" t="s">
        <v>62</v>
      </c>
      <c r="AH3" s="474" t="s">
        <v>65</v>
      </c>
      <c r="AI3" s="474" t="s">
        <v>70</v>
      </c>
      <c r="AJ3" s="202" t="s">
        <v>71</v>
      </c>
      <c r="AK3" s="201" t="s">
        <v>72</v>
      </c>
      <c r="AL3" s="203" t="s">
        <v>73</v>
      </c>
      <c r="AM3" s="711"/>
      <c r="AN3" s="708"/>
      <c r="AO3" s="704"/>
      <c r="AP3" s="709"/>
      <c r="AQ3" s="709"/>
      <c r="AR3" s="709"/>
      <c r="AS3" s="703"/>
      <c r="AT3" s="704"/>
      <c r="AU3" s="709"/>
      <c r="AV3" s="709"/>
      <c r="AW3" s="709"/>
      <c r="AX3" s="707"/>
      <c r="AY3" s="703"/>
      <c r="AZ3" s="707"/>
      <c r="BA3" s="709"/>
      <c r="BB3" s="709"/>
      <c r="BC3" s="709"/>
      <c r="BD3" s="707"/>
      <c r="BE3" s="707"/>
      <c r="BF3" s="707"/>
      <c r="BG3" s="703"/>
      <c r="BH3" s="707"/>
      <c r="BI3" s="709"/>
      <c r="BJ3" s="709"/>
      <c r="BK3" s="707"/>
      <c r="BL3" s="712"/>
      <c r="BM3" s="704"/>
      <c r="BN3" s="709"/>
      <c r="BO3" s="709"/>
      <c r="BP3" s="709"/>
      <c r="BQ3" s="710"/>
      <c r="BR3" s="704"/>
      <c r="BS3" s="707"/>
      <c r="BT3" s="709"/>
      <c r="BU3" s="709"/>
      <c r="BV3" s="710"/>
      <c r="BW3" s="711"/>
      <c r="BX3" s="707"/>
      <c r="BY3" s="707"/>
      <c r="BZ3" s="707"/>
      <c r="CA3" s="707"/>
      <c r="CB3" s="707"/>
      <c r="CC3" s="704"/>
      <c r="CD3" s="708"/>
      <c r="CE3" s="704"/>
      <c r="CF3" s="703"/>
      <c r="CG3" s="704"/>
      <c r="CH3" s="706"/>
    </row>
    <row r="4" spans="1:86" s="514" customFormat="1">
      <c r="A4" s="511" t="s">
        <v>3445</v>
      </c>
      <c r="B4" s="512">
        <v>3</v>
      </c>
      <c r="C4" s="512"/>
      <c r="D4" s="512"/>
      <c r="E4" s="512"/>
      <c r="F4" s="512"/>
      <c r="G4" s="512"/>
      <c r="H4" s="512">
        <v>61</v>
      </c>
      <c r="I4" s="512"/>
      <c r="J4" s="512"/>
      <c r="K4" s="512">
        <v>34</v>
      </c>
      <c r="L4" s="512"/>
      <c r="M4" s="512"/>
      <c r="N4" s="512">
        <v>41</v>
      </c>
      <c r="O4" s="512"/>
      <c r="P4" s="512"/>
      <c r="Q4" s="512"/>
      <c r="R4" s="512"/>
      <c r="S4" s="512"/>
      <c r="T4" s="512"/>
      <c r="U4" s="512"/>
      <c r="V4" s="512"/>
      <c r="W4" s="512"/>
      <c r="X4" s="512"/>
      <c r="Y4" s="512"/>
      <c r="Z4" s="512"/>
      <c r="AA4" s="512"/>
      <c r="AB4" s="512"/>
      <c r="AC4" s="512"/>
      <c r="AD4" s="512"/>
      <c r="AE4" s="512"/>
      <c r="AF4" s="512"/>
      <c r="AG4" s="512">
        <f>SUM(B4:B4)</f>
        <v>3</v>
      </c>
      <c r="AH4" s="512">
        <f>SUM(E4:H4:K4:N4:Q4:T4:W4:Z4)</f>
        <v>136</v>
      </c>
      <c r="AI4" s="512">
        <f>SUM(AE4:AF4)</f>
        <v>0</v>
      </c>
      <c r="AJ4" s="512">
        <f>SUM(AG4:AH4:AI4)</f>
        <v>139</v>
      </c>
      <c r="AK4" s="512">
        <f t="shared" ref="AK4:AK67" si="0">SUM(C4,F4,I4,L4,O4,R4,U4,X4,AA4,AC4)</f>
        <v>0</v>
      </c>
      <c r="AL4" s="512"/>
      <c r="AM4" s="512"/>
      <c r="AN4" s="513"/>
      <c r="AO4" s="512"/>
      <c r="AP4" s="512"/>
      <c r="AQ4" s="512"/>
      <c r="AR4" s="512"/>
      <c r="AS4" s="512"/>
      <c r="AT4" s="512"/>
      <c r="AU4" s="512"/>
      <c r="AV4" s="512"/>
      <c r="AW4" s="512"/>
      <c r="AX4" s="512"/>
      <c r="AY4" s="512"/>
      <c r="AZ4" s="512"/>
      <c r="BA4" s="512"/>
      <c r="BB4" s="512"/>
      <c r="BC4" s="512"/>
      <c r="BD4" s="512"/>
      <c r="BE4" s="512"/>
      <c r="BF4" s="512"/>
      <c r="BG4" s="512"/>
      <c r="BH4" s="512"/>
      <c r="BI4" s="512"/>
      <c r="BJ4" s="512"/>
      <c r="BK4" s="512"/>
      <c r="BL4" s="512"/>
      <c r="BM4" s="512"/>
      <c r="BN4" s="512"/>
      <c r="BO4" s="512"/>
      <c r="BP4" s="512"/>
      <c r="BQ4" s="512"/>
      <c r="BR4" s="512"/>
      <c r="BS4" s="512"/>
      <c r="BT4" s="512"/>
      <c r="BU4" s="512"/>
      <c r="BV4" s="512"/>
      <c r="BW4" s="512"/>
      <c r="BX4" s="512"/>
      <c r="BY4" s="512"/>
      <c r="BZ4" s="512"/>
      <c r="CA4" s="512"/>
      <c r="CB4" s="512"/>
      <c r="CC4" s="512"/>
      <c r="CD4" s="512"/>
      <c r="CE4" s="512"/>
      <c r="CF4" s="512"/>
      <c r="CG4" s="512"/>
      <c r="CH4" s="512"/>
    </row>
    <row r="5" spans="1:86" s="514" customFormat="1" ht="105">
      <c r="A5" s="515" t="s">
        <v>3446</v>
      </c>
      <c r="B5" s="516">
        <v>9</v>
      </c>
      <c r="C5" s="516"/>
      <c r="D5" s="516"/>
      <c r="E5" s="516"/>
      <c r="F5" s="516"/>
      <c r="G5" s="516"/>
      <c r="H5" s="516">
        <v>37</v>
      </c>
      <c r="I5" s="516"/>
      <c r="J5" s="516"/>
      <c r="K5" s="516"/>
      <c r="L5" s="516"/>
      <c r="M5" s="516"/>
      <c r="N5" s="516"/>
      <c r="O5" s="516"/>
      <c r="P5" s="516"/>
      <c r="Q5" s="516">
        <v>7</v>
      </c>
      <c r="R5" s="516"/>
      <c r="S5" s="516"/>
      <c r="T5" s="516"/>
      <c r="U5" s="516"/>
      <c r="V5" s="516"/>
      <c r="W5" s="516"/>
      <c r="X5" s="516"/>
      <c r="Y5" s="516"/>
      <c r="Z5" s="516"/>
      <c r="AA5" s="516"/>
      <c r="AB5" s="516"/>
      <c r="AC5" s="516">
        <v>1</v>
      </c>
      <c r="AD5" s="516"/>
      <c r="AE5" s="516"/>
      <c r="AF5" s="516"/>
      <c r="AG5" s="512">
        <f t="shared" ref="AG5:AG68" si="1">SUM(B5:B5)</f>
        <v>9</v>
      </c>
      <c r="AH5" s="512">
        <f>SUM(E5:H5:K5:N5:Q5:T5:W5:Z5)</f>
        <v>44</v>
      </c>
      <c r="AI5" s="512">
        <f t="shared" ref="AI5:AI68" si="2">SUM(AE5:AF5)</f>
        <v>0</v>
      </c>
      <c r="AJ5" s="512">
        <f>SUM(AG5:AH5:AI5)</f>
        <v>53</v>
      </c>
      <c r="AK5" s="512">
        <f t="shared" si="0"/>
        <v>1</v>
      </c>
      <c r="AL5" s="516"/>
      <c r="AM5" s="516">
        <v>1</v>
      </c>
      <c r="AN5" s="517" t="s">
        <v>3447</v>
      </c>
      <c r="AO5" s="516"/>
      <c r="AP5" s="516"/>
      <c r="AQ5" s="516"/>
      <c r="AR5" s="516"/>
      <c r="AS5" s="516"/>
      <c r="AT5" s="516"/>
      <c r="AU5" s="516"/>
      <c r="AV5" s="516"/>
      <c r="AW5" s="516"/>
      <c r="AX5" s="516"/>
      <c r="AY5" s="516"/>
      <c r="AZ5" s="516"/>
      <c r="BA5" s="516"/>
      <c r="BB5" s="516"/>
      <c r="BC5" s="516"/>
      <c r="BD5" s="516"/>
      <c r="BE5" s="516"/>
      <c r="BF5" s="516"/>
      <c r="BG5" s="516"/>
      <c r="BH5" s="516"/>
      <c r="BI5" s="516"/>
      <c r="BJ5" s="516"/>
      <c r="BK5" s="516"/>
      <c r="BL5" s="516"/>
      <c r="BM5" s="516"/>
      <c r="BN5" s="516"/>
      <c r="BO5" s="516"/>
      <c r="BP5" s="516"/>
      <c r="BQ5" s="516"/>
      <c r="BR5" s="516"/>
      <c r="BS5" s="516"/>
      <c r="BT5" s="516"/>
      <c r="BU5" s="516"/>
      <c r="BV5" s="516"/>
      <c r="BW5" s="516"/>
      <c r="BX5" s="516"/>
      <c r="BY5" s="516"/>
      <c r="BZ5" s="516"/>
      <c r="CA5" s="516"/>
      <c r="CB5" s="516"/>
      <c r="CC5" s="516"/>
      <c r="CD5" s="516"/>
      <c r="CE5" s="516"/>
      <c r="CF5" s="516"/>
      <c r="CG5" s="516"/>
      <c r="CH5" s="516"/>
    </row>
    <row r="6" spans="1:86" s="514" customFormat="1">
      <c r="A6" s="515" t="s">
        <v>3448</v>
      </c>
      <c r="B6" s="516">
        <v>4</v>
      </c>
      <c r="C6" s="516"/>
      <c r="D6" s="516"/>
      <c r="E6" s="516"/>
      <c r="F6" s="516"/>
      <c r="G6" s="516"/>
      <c r="H6" s="516">
        <v>40</v>
      </c>
      <c r="I6" s="516"/>
      <c r="J6" s="516"/>
      <c r="K6" s="516"/>
      <c r="L6" s="516"/>
      <c r="M6" s="516"/>
      <c r="N6" s="516">
        <v>39</v>
      </c>
      <c r="O6" s="516"/>
      <c r="P6" s="516"/>
      <c r="Q6" s="516">
        <v>15</v>
      </c>
      <c r="R6" s="516"/>
      <c r="S6" s="516"/>
      <c r="T6" s="516"/>
      <c r="U6" s="516"/>
      <c r="V6" s="516"/>
      <c r="W6" s="516"/>
      <c r="X6" s="516"/>
      <c r="Y6" s="516"/>
      <c r="Z6" s="516"/>
      <c r="AA6" s="516"/>
      <c r="AB6" s="516"/>
      <c r="AC6" s="516"/>
      <c r="AD6" s="516"/>
      <c r="AE6" s="516"/>
      <c r="AF6" s="516"/>
      <c r="AG6" s="512">
        <f t="shared" si="1"/>
        <v>4</v>
      </c>
      <c r="AH6" s="512">
        <f>SUM(E6:H6:K6:N6:Q6:T6:W6:Z6)</f>
        <v>94</v>
      </c>
      <c r="AI6" s="512">
        <f t="shared" si="2"/>
        <v>0</v>
      </c>
      <c r="AJ6" s="512">
        <f>SUM(AG6:AH6:AI6)</f>
        <v>98</v>
      </c>
      <c r="AK6" s="512">
        <f t="shared" si="0"/>
        <v>0</v>
      </c>
      <c r="AL6" s="516"/>
      <c r="AM6" s="516"/>
      <c r="AN6" s="518"/>
      <c r="AO6" s="516"/>
      <c r="AP6" s="516"/>
      <c r="AQ6" s="516"/>
      <c r="AR6" s="516"/>
      <c r="AS6" s="516"/>
      <c r="AT6" s="516"/>
      <c r="AU6" s="516"/>
      <c r="AV6" s="516"/>
      <c r="AW6" s="516"/>
      <c r="AX6" s="516"/>
      <c r="AY6" s="516"/>
      <c r="AZ6" s="516"/>
      <c r="BA6" s="516"/>
      <c r="BB6" s="516"/>
      <c r="BC6" s="516"/>
      <c r="BD6" s="516"/>
      <c r="BE6" s="516"/>
      <c r="BF6" s="516"/>
      <c r="BG6" s="516"/>
      <c r="BH6" s="516"/>
      <c r="BI6" s="516"/>
      <c r="BJ6" s="516"/>
      <c r="BK6" s="516"/>
      <c r="BL6" s="516"/>
      <c r="BM6" s="516"/>
      <c r="BN6" s="516"/>
      <c r="BO6" s="516"/>
      <c r="BP6" s="516"/>
      <c r="BQ6" s="516"/>
      <c r="BR6" s="516"/>
      <c r="BS6" s="516"/>
      <c r="BT6" s="516"/>
      <c r="BU6" s="516"/>
      <c r="BV6" s="516"/>
      <c r="BW6" s="516"/>
      <c r="BX6" s="516"/>
      <c r="BY6" s="516"/>
      <c r="BZ6" s="516"/>
      <c r="CA6" s="516"/>
      <c r="CB6" s="516"/>
      <c r="CC6" s="516"/>
      <c r="CD6" s="516"/>
      <c r="CE6" s="516"/>
      <c r="CF6" s="516"/>
      <c r="CG6" s="516"/>
      <c r="CH6" s="516"/>
    </row>
    <row r="7" spans="1:86" s="514" customFormat="1">
      <c r="A7" s="515" t="s">
        <v>3449</v>
      </c>
      <c r="B7" s="516">
        <v>9</v>
      </c>
      <c r="C7" s="516"/>
      <c r="D7" s="516"/>
      <c r="E7" s="516"/>
      <c r="F7" s="516"/>
      <c r="G7" s="516"/>
      <c r="H7" s="516">
        <v>48</v>
      </c>
      <c r="I7" s="516"/>
      <c r="J7" s="516"/>
      <c r="K7" s="516"/>
      <c r="L7" s="516"/>
      <c r="M7" s="516"/>
      <c r="N7" s="516"/>
      <c r="O7" s="516"/>
      <c r="P7" s="516"/>
      <c r="Q7" s="516"/>
      <c r="R7" s="516"/>
      <c r="S7" s="516"/>
      <c r="T7" s="516"/>
      <c r="U7" s="516"/>
      <c r="V7" s="516"/>
      <c r="W7" s="516"/>
      <c r="X7" s="516"/>
      <c r="Y7" s="516"/>
      <c r="Z7" s="516"/>
      <c r="AA7" s="516"/>
      <c r="AB7" s="516"/>
      <c r="AC7" s="516"/>
      <c r="AD7" s="516"/>
      <c r="AE7" s="516"/>
      <c r="AF7" s="516"/>
      <c r="AG7" s="512">
        <f t="shared" si="1"/>
        <v>9</v>
      </c>
      <c r="AH7" s="512">
        <f>SUM(E7:H7:K7:N7:Q7:T7:W7:Z7)</f>
        <v>48</v>
      </c>
      <c r="AI7" s="512">
        <f t="shared" si="2"/>
        <v>0</v>
      </c>
      <c r="AJ7" s="512">
        <f>SUM(AG7:AH7:AI7)</f>
        <v>57</v>
      </c>
      <c r="AK7" s="512">
        <f t="shared" si="0"/>
        <v>0</v>
      </c>
      <c r="AL7" s="516"/>
      <c r="AM7" s="516"/>
      <c r="AN7" s="518"/>
      <c r="AO7" s="516"/>
      <c r="AP7" s="516"/>
      <c r="AQ7" s="516"/>
      <c r="AR7" s="516"/>
      <c r="AS7" s="516"/>
      <c r="AT7" s="516"/>
      <c r="AU7" s="516"/>
      <c r="AV7" s="516"/>
      <c r="AW7" s="516"/>
      <c r="AX7" s="516"/>
      <c r="AY7" s="516"/>
      <c r="AZ7" s="516"/>
      <c r="BA7" s="516"/>
      <c r="BB7" s="516"/>
      <c r="BC7" s="516"/>
      <c r="BD7" s="516"/>
      <c r="BE7" s="516"/>
      <c r="BF7" s="516"/>
      <c r="BG7" s="516"/>
      <c r="BH7" s="516"/>
      <c r="BI7" s="516"/>
      <c r="BJ7" s="516"/>
      <c r="BK7" s="516"/>
      <c r="BL7" s="516"/>
      <c r="BM7" s="516"/>
      <c r="BN7" s="516"/>
      <c r="BO7" s="516"/>
      <c r="BP7" s="516"/>
      <c r="BQ7" s="516"/>
      <c r="BR7" s="516"/>
      <c r="BS7" s="516"/>
      <c r="BT7" s="516"/>
      <c r="BU7" s="516"/>
      <c r="BV7" s="516"/>
      <c r="BW7" s="516"/>
      <c r="BX7" s="516"/>
      <c r="BY7" s="516"/>
      <c r="BZ7" s="516"/>
      <c r="CA7" s="516"/>
      <c r="CB7" s="516"/>
      <c r="CC7" s="516"/>
      <c r="CD7" s="516"/>
      <c r="CE7" s="516"/>
      <c r="CF7" s="516"/>
      <c r="CG7" s="516"/>
      <c r="CH7" s="516"/>
    </row>
    <row r="8" spans="1:86" s="514" customFormat="1">
      <c r="A8" s="515" t="s">
        <v>3450</v>
      </c>
      <c r="B8" s="516">
        <v>7</v>
      </c>
      <c r="C8" s="516"/>
      <c r="D8" s="516"/>
      <c r="E8" s="516"/>
      <c r="F8" s="516"/>
      <c r="G8" s="516"/>
      <c r="H8" s="516">
        <v>24</v>
      </c>
      <c r="I8" s="516"/>
      <c r="J8" s="516"/>
      <c r="K8" s="516"/>
      <c r="L8" s="516"/>
      <c r="M8" s="516"/>
      <c r="N8" s="516"/>
      <c r="O8" s="516"/>
      <c r="P8" s="516"/>
      <c r="Q8" s="516"/>
      <c r="R8" s="516"/>
      <c r="S8" s="516"/>
      <c r="T8" s="516"/>
      <c r="U8" s="516"/>
      <c r="V8" s="516"/>
      <c r="W8" s="516"/>
      <c r="X8" s="516"/>
      <c r="Y8" s="516"/>
      <c r="Z8" s="516"/>
      <c r="AA8" s="516"/>
      <c r="AB8" s="516"/>
      <c r="AC8" s="516"/>
      <c r="AD8" s="516"/>
      <c r="AE8" s="516"/>
      <c r="AF8" s="516"/>
      <c r="AG8" s="512">
        <f t="shared" si="1"/>
        <v>7</v>
      </c>
      <c r="AH8" s="512">
        <f>SUM(E8:H8:K8:N8:Q8:T8:W8:Z8)</f>
        <v>24</v>
      </c>
      <c r="AI8" s="512">
        <f t="shared" si="2"/>
        <v>0</v>
      </c>
      <c r="AJ8" s="512">
        <f>SUM(AG8:AH8:AI8)</f>
        <v>31</v>
      </c>
      <c r="AK8" s="512">
        <f t="shared" si="0"/>
        <v>0</v>
      </c>
      <c r="AL8" s="516"/>
      <c r="AM8" s="516"/>
      <c r="AN8" s="518"/>
      <c r="AO8" s="516"/>
      <c r="AP8" s="516"/>
      <c r="AQ8" s="516"/>
      <c r="AR8" s="516"/>
      <c r="AS8" s="516"/>
      <c r="AT8" s="516"/>
      <c r="AU8" s="516"/>
      <c r="AV8" s="516"/>
      <c r="AW8" s="516"/>
      <c r="AX8" s="516"/>
      <c r="AY8" s="516"/>
      <c r="AZ8" s="516"/>
      <c r="BA8" s="516"/>
      <c r="BB8" s="516"/>
      <c r="BC8" s="516"/>
      <c r="BD8" s="516"/>
      <c r="BE8" s="516"/>
      <c r="BF8" s="516"/>
      <c r="BG8" s="516"/>
      <c r="BH8" s="516"/>
      <c r="BI8" s="516"/>
      <c r="BJ8" s="516"/>
      <c r="BK8" s="516"/>
      <c r="BL8" s="516"/>
      <c r="BM8" s="516"/>
      <c r="BN8" s="516"/>
      <c r="BO8" s="516"/>
      <c r="BP8" s="516"/>
      <c r="BQ8" s="516"/>
      <c r="BR8" s="516"/>
      <c r="BS8" s="516"/>
      <c r="BT8" s="516"/>
      <c r="BU8" s="516"/>
      <c r="BV8" s="516"/>
      <c r="BW8" s="516"/>
      <c r="BX8" s="516"/>
      <c r="BY8" s="516"/>
      <c r="BZ8" s="516"/>
      <c r="CA8" s="516"/>
      <c r="CB8" s="516"/>
      <c r="CC8" s="516"/>
      <c r="CD8" s="516"/>
      <c r="CE8" s="516"/>
      <c r="CF8" s="516"/>
      <c r="CG8" s="516"/>
      <c r="CH8" s="516"/>
    </row>
    <row r="9" spans="1:86" s="514" customFormat="1">
      <c r="A9" s="519" t="s">
        <v>3451</v>
      </c>
      <c r="B9" s="516">
        <v>10</v>
      </c>
      <c r="C9" s="516"/>
      <c r="D9" s="516"/>
      <c r="E9" s="516"/>
      <c r="F9" s="516"/>
      <c r="G9" s="516"/>
      <c r="H9" s="516">
        <v>22</v>
      </c>
      <c r="I9" s="516"/>
      <c r="J9" s="516"/>
      <c r="K9" s="516"/>
      <c r="L9" s="516"/>
      <c r="M9" s="516"/>
      <c r="N9" s="516"/>
      <c r="O9" s="516"/>
      <c r="P9" s="516"/>
      <c r="Q9" s="516"/>
      <c r="R9" s="516"/>
      <c r="S9" s="516"/>
      <c r="T9" s="516"/>
      <c r="U9" s="516"/>
      <c r="V9" s="516"/>
      <c r="W9" s="516"/>
      <c r="X9" s="516"/>
      <c r="Y9" s="516"/>
      <c r="Z9" s="516"/>
      <c r="AA9" s="516"/>
      <c r="AB9" s="516"/>
      <c r="AC9" s="516"/>
      <c r="AD9" s="516"/>
      <c r="AE9" s="516"/>
      <c r="AF9" s="516"/>
      <c r="AG9" s="512">
        <f t="shared" si="1"/>
        <v>10</v>
      </c>
      <c r="AH9" s="512">
        <f>SUM(E9:H9:K9:N9:Q9:T9:W9:Z9)</f>
        <v>22</v>
      </c>
      <c r="AI9" s="512">
        <f t="shared" si="2"/>
        <v>0</v>
      </c>
      <c r="AJ9" s="512">
        <f>SUM(AG9:AH9:AI9)</f>
        <v>32</v>
      </c>
      <c r="AK9" s="512">
        <f t="shared" si="0"/>
        <v>0</v>
      </c>
      <c r="AL9" s="516"/>
      <c r="AM9" s="516"/>
      <c r="AN9" s="518"/>
      <c r="AO9" s="516"/>
      <c r="AP9" s="516"/>
      <c r="AQ9" s="516"/>
      <c r="AR9" s="516"/>
      <c r="AS9" s="516"/>
      <c r="AT9" s="516"/>
      <c r="AU9" s="516"/>
      <c r="AV9" s="516"/>
      <c r="AW9" s="516"/>
      <c r="AX9" s="516"/>
      <c r="AY9" s="516"/>
      <c r="AZ9" s="516"/>
      <c r="BA9" s="516"/>
      <c r="BB9" s="516"/>
      <c r="BC9" s="516"/>
      <c r="BD9" s="516"/>
      <c r="BE9" s="516"/>
      <c r="BF9" s="516"/>
      <c r="BG9" s="516"/>
      <c r="BH9" s="516"/>
      <c r="BI9" s="516"/>
      <c r="BJ9" s="516"/>
      <c r="BK9" s="516"/>
      <c r="BL9" s="516"/>
      <c r="BM9" s="516"/>
      <c r="BN9" s="516"/>
      <c r="BO9" s="516"/>
      <c r="BP9" s="516"/>
      <c r="BQ9" s="516"/>
      <c r="BR9" s="516"/>
      <c r="BS9" s="516"/>
      <c r="BT9" s="516"/>
      <c r="BU9" s="516"/>
      <c r="BV9" s="516"/>
      <c r="BW9" s="516"/>
      <c r="BX9" s="516"/>
      <c r="BY9" s="516"/>
      <c r="BZ9" s="516"/>
      <c r="CA9" s="516"/>
      <c r="CB9" s="516"/>
      <c r="CC9" s="516"/>
      <c r="CD9" s="516"/>
      <c r="CE9" s="516"/>
      <c r="CF9" s="516"/>
      <c r="CG9" s="516"/>
      <c r="CH9" s="516"/>
    </row>
    <row r="10" spans="1:86" s="514" customFormat="1" ht="150">
      <c r="A10" s="520" t="s">
        <v>3452</v>
      </c>
      <c r="B10" s="516">
        <v>5</v>
      </c>
      <c r="C10" s="516"/>
      <c r="D10" s="516"/>
      <c r="E10" s="516"/>
      <c r="F10" s="516"/>
      <c r="G10" s="516"/>
      <c r="H10" s="516">
        <v>35</v>
      </c>
      <c r="I10" s="516"/>
      <c r="J10" s="516"/>
      <c r="K10" s="516"/>
      <c r="L10" s="516"/>
      <c r="M10" s="516"/>
      <c r="N10" s="516"/>
      <c r="O10" s="516"/>
      <c r="P10" s="516"/>
      <c r="Q10" s="516">
        <v>8</v>
      </c>
      <c r="R10" s="516"/>
      <c r="S10" s="516"/>
      <c r="T10" s="516"/>
      <c r="U10" s="516"/>
      <c r="V10" s="516"/>
      <c r="W10" s="516"/>
      <c r="X10" s="516"/>
      <c r="Y10" s="516"/>
      <c r="Z10" s="516"/>
      <c r="AA10" s="516"/>
      <c r="AB10" s="516"/>
      <c r="AC10" s="516">
        <v>1</v>
      </c>
      <c r="AD10" s="516"/>
      <c r="AE10" s="516"/>
      <c r="AF10" s="516"/>
      <c r="AG10" s="512">
        <f t="shared" si="1"/>
        <v>5</v>
      </c>
      <c r="AH10" s="512">
        <f>SUM(E10:H10:K10:N10:Q10:T10:W10:Z10)</f>
        <v>43</v>
      </c>
      <c r="AI10" s="512">
        <f t="shared" si="2"/>
        <v>0</v>
      </c>
      <c r="AJ10" s="512">
        <f>SUM(AG10:AH10:AI10)</f>
        <v>48</v>
      </c>
      <c r="AK10" s="512">
        <f t="shared" si="0"/>
        <v>1</v>
      </c>
      <c r="AL10" s="516"/>
      <c r="AM10" s="516">
        <v>1</v>
      </c>
      <c r="AN10" s="518" t="s">
        <v>3453</v>
      </c>
      <c r="AO10" s="516"/>
      <c r="AP10" s="516"/>
      <c r="AQ10" s="516"/>
      <c r="AR10" s="516"/>
      <c r="AS10" s="516"/>
      <c r="AT10" s="516"/>
      <c r="AU10" s="516"/>
      <c r="AV10" s="516"/>
      <c r="AW10" s="516"/>
      <c r="AX10" s="516"/>
      <c r="AY10" s="516"/>
      <c r="AZ10" s="516"/>
      <c r="BA10" s="516"/>
      <c r="BB10" s="516"/>
      <c r="BC10" s="516"/>
      <c r="BD10" s="516"/>
      <c r="BE10" s="516"/>
      <c r="BF10" s="516"/>
      <c r="BG10" s="516"/>
      <c r="BH10" s="516"/>
      <c r="BI10" s="516"/>
      <c r="BJ10" s="516"/>
      <c r="BK10" s="516"/>
      <c r="BL10" s="516"/>
      <c r="BM10" s="516"/>
      <c r="BN10" s="516"/>
      <c r="BO10" s="516"/>
      <c r="BP10" s="516"/>
      <c r="BQ10" s="516"/>
      <c r="BR10" s="516"/>
      <c r="BS10" s="516"/>
      <c r="BT10" s="516"/>
      <c r="BU10" s="516"/>
      <c r="BV10" s="516"/>
      <c r="BW10" s="516"/>
      <c r="BX10" s="516"/>
      <c r="BY10" s="516"/>
      <c r="BZ10" s="516"/>
      <c r="CA10" s="516"/>
      <c r="CB10" s="516"/>
      <c r="CC10" s="516"/>
      <c r="CD10" s="516"/>
      <c r="CE10" s="516"/>
      <c r="CF10" s="516"/>
      <c r="CG10" s="516"/>
      <c r="CH10" s="516"/>
    </row>
    <row r="11" spans="1:86" s="514" customFormat="1">
      <c r="A11" s="515" t="s">
        <v>3454</v>
      </c>
      <c r="B11" s="516">
        <v>11</v>
      </c>
      <c r="C11" s="516"/>
      <c r="D11" s="516"/>
      <c r="E11" s="516"/>
      <c r="F11" s="516"/>
      <c r="G11" s="516"/>
      <c r="H11" s="516">
        <v>67</v>
      </c>
      <c r="I11" s="516"/>
      <c r="J11" s="516"/>
      <c r="K11" s="516">
        <v>2</v>
      </c>
      <c r="L11" s="516"/>
      <c r="M11" s="516"/>
      <c r="N11" s="516"/>
      <c r="O11" s="516"/>
      <c r="P11" s="516"/>
      <c r="Q11" s="516"/>
      <c r="R11" s="516"/>
      <c r="S11" s="516"/>
      <c r="T11" s="516"/>
      <c r="U11" s="516"/>
      <c r="V11" s="516"/>
      <c r="W11" s="516"/>
      <c r="X11" s="516"/>
      <c r="Y11" s="516"/>
      <c r="Z11" s="516"/>
      <c r="AA11" s="516"/>
      <c r="AB11" s="516"/>
      <c r="AC11" s="516"/>
      <c r="AD11" s="516"/>
      <c r="AE11" s="516"/>
      <c r="AF11" s="516"/>
      <c r="AG11" s="512">
        <f t="shared" si="1"/>
        <v>11</v>
      </c>
      <c r="AH11" s="512">
        <f>SUM(E11:H11:K11:N11:Q11:T11:W11:Z11)</f>
        <v>69</v>
      </c>
      <c r="AI11" s="512">
        <f t="shared" si="2"/>
        <v>0</v>
      </c>
      <c r="AJ11" s="512">
        <f>SUM(AG11:AH11:AI11)</f>
        <v>80</v>
      </c>
      <c r="AK11" s="512">
        <f t="shared" si="0"/>
        <v>0</v>
      </c>
      <c r="AL11" s="516"/>
      <c r="AM11" s="516"/>
      <c r="AN11" s="518"/>
      <c r="AO11" s="516"/>
      <c r="AP11" s="516"/>
      <c r="AQ11" s="516"/>
      <c r="AR11" s="516"/>
      <c r="AS11" s="516"/>
      <c r="AT11" s="516"/>
      <c r="AU11" s="516"/>
      <c r="AV11" s="516"/>
      <c r="AW11" s="516"/>
      <c r="AX11" s="516"/>
      <c r="AY11" s="516"/>
      <c r="AZ11" s="516"/>
      <c r="BA11" s="516"/>
      <c r="BB11" s="516"/>
      <c r="BC11" s="516"/>
      <c r="BD11" s="516"/>
      <c r="BE11" s="516"/>
      <c r="BF11" s="516"/>
      <c r="BG11" s="516"/>
      <c r="BH11" s="516"/>
      <c r="BI11" s="516"/>
      <c r="BJ11" s="516"/>
      <c r="BK11" s="516"/>
      <c r="BL11" s="516"/>
      <c r="BM11" s="516"/>
      <c r="BN11" s="516"/>
      <c r="BO11" s="516"/>
      <c r="BP11" s="516"/>
      <c r="BQ11" s="516"/>
      <c r="BR11" s="516"/>
      <c r="BS11" s="516"/>
      <c r="BT11" s="516"/>
      <c r="BU11" s="516"/>
      <c r="BV11" s="516"/>
      <c r="BW11" s="516"/>
      <c r="BX11" s="516"/>
      <c r="BY11" s="516"/>
      <c r="BZ11" s="516"/>
      <c r="CA11" s="516"/>
      <c r="CB11" s="516"/>
      <c r="CC11" s="516"/>
      <c r="CD11" s="516"/>
      <c r="CE11" s="516"/>
      <c r="CF11" s="516"/>
      <c r="CG11" s="516"/>
      <c r="CH11" s="516"/>
    </row>
    <row r="12" spans="1:86" s="514" customFormat="1">
      <c r="A12" s="515" t="s">
        <v>3455</v>
      </c>
      <c r="B12" s="516">
        <v>4</v>
      </c>
      <c r="C12" s="516"/>
      <c r="D12" s="516"/>
      <c r="E12" s="516"/>
      <c r="F12" s="516"/>
      <c r="G12" s="516"/>
      <c r="H12" s="516">
        <v>42</v>
      </c>
      <c r="I12" s="516"/>
      <c r="J12" s="516"/>
      <c r="K12" s="516"/>
      <c r="L12" s="516"/>
      <c r="M12" s="516"/>
      <c r="N12" s="516"/>
      <c r="O12" s="516"/>
      <c r="P12" s="516"/>
      <c r="Q12" s="516"/>
      <c r="R12" s="516"/>
      <c r="S12" s="516"/>
      <c r="T12" s="516"/>
      <c r="U12" s="516"/>
      <c r="V12" s="516"/>
      <c r="W12" s="516"/>
      <c r="X12" s="516"/>
      <c r="Y12" s="516"/>
      <c r="Z12" s="516"/>
      <c r="AA12" s="516"/>
      <c r="AB12" s="516"/>
      <c r="AC12" s="516"/>
      <c r="AD12" s="516"/>
      <c r="AE12" s="516"/>
      <c r="AF12" s="516"/>
      <c r="AG12" s="512">
        <f t="shared" si="1"/>
        <v>4</v>
      </c>
      <c r="AH12" s="512">
        <f>SUM(E12:H12:K12:N12:Q12:T12:W12:Z12)</f>
        <v>42</v>
      </c>
      <c r="AI12" s="512">
        <f t="shared" si="2"/>
        <v>0</v>
      </c>
      <c r="AJ12" s="512">
        <f>SUM(AG12:AH12:AI12)</f>
        <v>46</v>
      </c>
      <c r="AK12" s="512">
        <f t="shared" si="0"/>
        <v>0</v>
      </c>
      <c r="AL12" s="516"/>
      <c r="AM12" s="516"/>
      <c r="AN12" s="518"/>
      <c r="AO12" s="516"/>
      <c r="AP12" s="516"/>
      <c r="AQ12" s="516"/>
      <c r="AR12" s="516"/>
      <c r="AS12" s="516"/>
      <c r="AT12" s="516"/>
      <c r="AU12" s="516"/>
      <c r="AV12" s="516"/>
      <c r="AW12" s="516"/>
      <c r="AX12" s="516"/>
      <c r="AY12" s="516"/>
      <c r="AZ12" s="516"/>
      <c r="BA12" s="516"/>
      <c r="BB12" s="516"/>
      <c r="BC12" s="516"/>
      <c r="BD12" s="516"/>
      <c r="BE12" s="516"/>
      <c r="BF12" s="516"/>
      <c r="BG12" s="516"/>
      <c r="BH12" s="516"/>
      <c r="BI12" s="516"/>
      <c r="BJ12" s="516"/>
      <c r="BK12" s="516"/>
      <c r="BL12" s="516"/>
      <c r="BM12" s="516"/>
      <c r="BN12" s="516"/>
      <c r="BO12" s="516"/>
      <c r="BP12" s="516"/>
      <c r="BQ12" s="516"/>
      <c r="BR12" s="516"/>
      <c r="BS12" s="516"/>
      <c r="BT12" s="516"/>
      <c r="BU12" s="516"/>
      <c r="BV12" s="516"/>
      <c r="BW12" s="516"/>
      <c r="BX12" s="516"/>
      <c r="BY12" s="516"/>
      <c r="BZ12" s="516"/>
      <c r="CA12" s="516"/>
      <c r="CB12" s="516"/>
      <c r="CC12" s="516"/>
      <c r="CD12" s="516"/>
      <c r="CE12" s="516"/>
      <c r="CF12" s="516"/>
      <c r="CG12" s="516"/>
      <c r="CH12" s="516"/>
    </row>
    <row r="13" spans="1:86" s="514" customFormat="1" ht="90">
      <c r="A13" s="515" t="s">
        <v>3456</v>
      </c>
      <c r="B13" s="516">
        <v>6</v>
      </c>
      <c r="C13" s="516"/>
      <c r="D13" s="516"/>
      <c r="E13" s="516"/>
      <c r="F13" s="516"/>
      <c r="G13" s="516"/>
      <c r="H13" s="516">
        <v>32</v>
      </c>
      <c r="I13" s="516"/>
      <c r="J13" s="516"/>
      <c r="K13" s="516"/>
      <c r="L13" s="516"/>
      <c r="M13" s="516"/>
      <c r="N13" s="516">
        <v>4</v>
      </c>
      <c r="O13" s="516"/>
      <c r="P13" s="516"/>
      <c r="Q13" s="516"/>
      <c r="R13" s="516"/>
      <c r="S13" s="516"/>
      <c r="T13" s="516"/>
      <c r="U13" s="516"/>
      <c r="V13" s="516"/>
      <c r="W13" s="516"/>
      <c r="X13" s="516"/>
      <c r="Y13" s="516"/>
      <c r="Z13" s="516"/>
      <c r="AA13" s="516"/>
      <c r="AB13" s="516"/>
      <c r="AC13" s="516">
        <v>1</v>
      </c>
      <c r="AD13" s="516"/>
      <c r="AE13" s="516"/>
      <c r="AF13" s="516"/>
      <c r="AG13" s="512">
        <f t="shared" si="1"/>
        <v>6</v>
      </c>
      <c r="AH13" s="512">
        <f>SUM(E13:H13:K13:N13:Q13:T13:W13:Z13)</f>
        <v>36</v>
      </c>
      <c r="AI13" s="512">
        <f t="shared" si="2"/>
        <v>0</v>
      </c>
      <c r="AJ13" s="512">
        <f>SUM(AG13:AH13:AI13)</f>
        <v>42</v>
      </c>
      <c r="AK13" s="512">
        <f t="shared" si="0"/>
        <v>1</v>
      </c>
      <c r="AL13" s="516"/>
      <c r="AM13" s="516">
        <v>1</v>
      </c>
      <c r="AN13" s="518" t="s">
        <v>3457</v>
      </c>
      <c r="AO13" s="516"/>
      <c r="AP13" s="516"/>
      <c r="AQ13" s="516"/>
      <c r="AR13" s="516"/>
      <c r="AS13" s="516"/>
      <c r="AT13" s="516"/>
      <c r="AU13" s="516"/>
      <c r="AV13" s="516"/>
      <c r="AW13" s="516"/>
      <c r="AX13" s="516"/>
      <c r="AY13" s="516"/>
      <c r="AZ13" s="516"/>
      <c r="BA13" s="516"/>
      <c r="BB13" s="516"/>
      <c r="BC13" s="516"/>
      <c r="BD13" s="516"/>
      <c r="BE13" s="516"/>
      <c r="BF13" s="516"/>
      <c r="BG13" s="516"/>
      <c r="BH13" s="516"/>
      <c r="BI13" s="516"/>
      <c r="BJ13" s="516"/>
      <c r="BK13" s="516"/>
      <c r="BL13" s="516"/>
      <c r="BM13" s="516"/>
      <c r="BN13" s="516"/>
      <c r="BO13" s="516"/>
      <c r="BP13" s="516"/>
      <c r="BQ13" s="516"/>
      <c r="BR13" s="516"/>
      <c r="BS13" s="516"/>
      <c r="BT13" s="516"/>
      <c r="BU13" s="516"/>
      <c r="BV13" s="516"/>
      <c r="BW13" s="516"/>
      <c r="BX13" s="516"/>
      <c r="BY13" s="516"/>
      <c r="BZ13" s="516"/>
      <c r="CA13" s="516"/>
      <c r="CB13" s="516"/>
      <c r="CC13" s="516"/>
      <c r="CD13" s="516"/>
      <c r="CE13" s="516"/>
      <c r="CF13" s="516"/>
      <c r="CG13" s="516"/>
      <c r="CH13" s="516"/>
    </row>
    <row r="14" spans="1:86" s="514" customFormat="1">
      <c r="A14" s="515" t="s">
        <v>3458</v>
      </c>
      <c r="B14" s="516">
        <v>4</v>
      </c>
      <c r="C14" s="516"/>
      <c r="D14" s="516"/>
      <c r="E14" s="516"/>
      <c r="F14" s="516"/>
      <c r="G14" s="516"/>
      <c r="H14" s="516">
        <v>17</v>
      </c>
      <c r="I14" s="516"/>
      <c r="J14" s="516"/>
      <c r="K14" s="516"/>
      <c r="L14" s="516"/>
      <c r="M14" s="516"/>
      <c r="N14" s="516"/>
      <c r="O14" s="516"/>
      <c r="P14" s="516"/>
      <c r="Q14" s="516">
        <v>5</v>
      </c>
      <c r="R14" s="516"/>
      <c r="S14" s="516"/>
      <c r="T14" s="516"/>
      <c r="U14" s="516"/>
      <c r="V14" s="516"/>
      <c r="W14" s="516"/>
      <c r="X14" s="516"/>
      <c r="Y14" s="516"/>
      <c r="Z14" s="516"/>
      <c r="AA14" s="516"/>
      <c r="AB14" s="516"/>
      <c r="AC14" s="516"/>
      <c r="AD14" s="516"/>
      <c r="AE14" s="516"/>
      <c r="AF14" s="516"/>
      <c r="AG14" s="512">
        <f t="shared" si="1"/>
        <v>4</v>
      </c>
      <c r="AH14" s="512">
        <f>SUM(E14:H14:K14:N14:Q14:T14:W14:Z14)</f>
        <v>22</v>
      </c>
      <c r="AI14" s="512">
        <f t="shared" si="2"/>
        <v>0</v>
      </c>
      <c r="AJ14" s="512">
        <f>SUM(AG14:AH14:AI14)</f>
        <v>26</v>
      </c>
      <c r="AK14" s="512">
        <f t="shared" si="0"/>
        <v>0</v>
      </c>
      <c r="AL14" s="516"/>
      <c r="AM14" s="516"/>
      <c r="AN14" s="518"/>
      <c r="AO14" s="516"/>
      <c r="AP14" s="516"/>
      <c r="AQ14" s="516"/>
      <c r="AR14" s="516"/>
      <c r="AS14" s="516"/>
      <c r="AT14" s="516"/>
      <c r="AU14" s="516"/>
      <c r="AV14" s="516"/>
      <c r="AW14" s="516"/>
      <c r="AX14" s="516"/>
      <c r="AY14" s="516"/>
      <c r="AZ14" s="516"/>
      <c r="BA14" s="516"/>
      <c r="BB14" s="516"/>
      <c r="BC14" s="516"/>
      <c r="BD14" s="516"/>
      <c r="BE14" s="516"/>
      <c r="BF14" s="516"/>
      <c r="BG14" s="516"/>
      <c r="BH14" s="516"/>
      <c r="BI14" s="516"/>
      <c r="BJ14" s="516"/>
      <c r="BK14" s="516"/>
      <c r="BL14" s="516"/>
      <c r="BM14" s="516"/>
      <c r="BN14" s="516"/>
      <c r="BO14" s="516"/>
      <c r="BP14" s="516"/>
      <c r="BQ14" s="516"/>
      <c r="BR14" s="516"/>
      <c r="BS14" s="516"/>
      <c r="BT14" s="516"/>
      <c r="BU14" s="516"/>
      <c r="BV14" s="516"/>
      <c r="BW14" s="516"/>
      <c r="BX14" s="516"/>
      <c r="BY14" s="516"/>
      <c r="BZ14" s="516"/>
      <c r="CA14" s="516"/>
      <c r="CB14" s="516"/>
      <c r="CC14" s="516"/>
      <c r="CD14" s="516"/>
      <c r="CE14" s="516"/>
      <c r="CF14" s="516"/>
      <c r="CG14" s="516"/>
      <c r="CH14" s="516"/>
    </row>
    <row r="15" spans="1:86" s="514" customFormat="1">
      <c r="A15" s="515" t="s">
        <v>3459</v>
      </c>
      <c r="B15" s="516">
        <v>7</v>
      </c>
      <c r="C15" s="516"/>
      <c r="D15" s="516"/>
      <c r="E15" s="516"/>
      <c r="F15" s="516"/>
      <c r="G15" s="516"/>
      <c r="H15" s="516">
        <v>34</v>
      </c>
      <c r="I15" s="516"/>
      <c r="J15" s="516"/>
      <c r="K15" s="516"/>
      <c r="L15" s="516"/>
      <c r="M15" s="516"/>
      <c r="N15" s="516"/>
      <c r="O15" s="516"/>
      <c r="P15" s="516"/>
      <c r="Q15" s="516"/>
      <c r="R15" s="516"/>
      <c r="S15" s="516"/>
      <c r="T15" s="516"/>
      <c r="U15" s="516"/>
      <c r="V15" s="516"/>
      <c r="W15" s="516"/>
      <c r="X15" s="516"/>
      <c r="Y15" s="516"/>
      <c r="Z15" s="516"/>
      <c r="AA15" s="516"/>
      <c r="AB15" s="516"/>
      <c r="AC15" s="516"/>
      <c r="AD15" s="516"/>
      <c r="AE15" s="516"/>
      <c r="AF15" s="516"/>
      <c r="AG15" s="512">
        <f t="shared" si="1"/>
        <v>7</v>
      </c>
      <c r="AH15" s="512">
        <f>SUM(E15:H15:K15:N15:Q15:T15:W15:Z15)</f>
        <v>34</v>
      </c>
      <c r="AI15" s="512">
        <f t="shared" si="2"/>
        <v>0</v>
      </c>
      <c r="AJ15" s="512">
        <f>SUM(AG15:AH15:AI15)</f>
        <v>41</v>
      </c>
      <c r="AK15" s="512">
        <f t="shared" si="0"/>
        <v>0</v>
      </c>
      <c r="AL15" s="516"/>
      <c r="AM15" s="516"/>
      <c r="AN15" s="518"/>
      <c r="AO15" s="516"/>
      <c r="AP15" s="516"/>
      <c r="AQ15" s="516"/>
      <c r="AR15" s="516"/>
      <c r="AS15" s="516"/>
      <c r="AT15" s="516"/>
      <c r="AU15" s="516"/>
      <c r="AV15" s="516"/>
      <c r="AW15" s="516"/>
      <c r="AX15" s="516"/>
      <c r="AY15" s="516"/>
      <c r="AZ15" s="516"/>
      <c r="BA15" s="516"/>
      <c r="BB15" s="516"/>
      <c r="BC15" s="516"/>
      <c r="BD15" s="516"/>
      <c r="BE15" s="516"/>
      <c r="BF15" s="516"/>
      <c r="BG15" s="516"/>
      <c r="BH15" s="516"/>
      <c r="BI15" s="516"/>
      <c r="BJ15" s="516"/>
      <c r="BK15" s="516"/>
      <c r="BL15" s="516"/>
      <c r="BM15" s="516"/>
      <c r="BN15" s="516"/>
      <c r="BO15" s="516"/>
      <c r="BP15" s="516"/>
      <c r="BQ15" s="516"/>
      <c r="BR15" s="516"/>
      <c r="BS15" s="516"/>
      <c r="BT15" s="516"/>
      <c r="BU15" s="516"/>
      <c r="BV15" s="516"/>
      <c r="BW15" s="516"/>
      <c r="BX15" s="516"/>
      <c r="BY15" s="516"/>
      <c r="BZ15" s="516"/>
      <c r="CA15" s="516"/>
      <c r="CB15" s="516"/>
      <c r="CC15" s="516"/>
      <c r="CD15" s="516"/>
      <c r="CE15" s="516"/>
      <c r="CF15" s="516"/>
      <c r="CG15" s="516"/>
      <c r="CH15" s="516"/>
    </row>
    <row r="16" spans="1:86" s="514" customFormat="1">
      <c r="A16" s="515" t="s">
        <v>3460</v>
      </c>
      <c r="B16" s="516">
        <v>8</v>
      </c>
      <c r="C16" s="516"/>
      <c r="D16" s="516"/>
      <c r="E16" s="516"/>
      <c r="F16" s="516"/>
      <c r="G16" s="516"/>
      <c r="H16" s="516">
        <v>30</v>
      </c>
      <c r="I16" s="516"/>
      <c r="J16" s="516"/>
      <c r="K16" s="516"/>
      <c r="L16" s="516"/>
      <c r="M16" s="516"/>
      <c r="N16" s="516"/>
      <c r="O16" s="516"/>
      <c r="P16" s="516"/>
      <c r="Q16" s="516"/>
      <c r="R16" s="516"/>
      <c r="S16" s="516"/>
      <c r="T16" s="516"/>
      <c r="U16" s="516"/>
      <c r="V16" s="516"/>
      <c r="W16" s="516"/>
      <c r="X16" s="516"/>
      <c r="Y16" s="516"/>
      <c r="Z16" s="516"/>
      <c r="AA16" s="516"/>
      <c r="AB16" s="516"/>
      <c r="AC16" s="516"/>
      <c r="AD16" s="516"/>
      <c r="AE16" s="516"/>
      <c r="AF16" s="516"/>
      <c r="AG16" s="512">
        <f t="shared" si="1"/>
        <v>8</v>
      </c>
      <c r="AH16" s="512">
        <f>SUM(E16:H16:K16:N16:Q16:T16:W16:Z16)</f>
        <v>30</v>
      </c>
      <c r="AI16" s="512">
        <f t="shared" si="2"/>
        <v>0</v>
      </c>
      <c r="AJ16" s="512">
        <f>SUM(AG16:AH16:AI16)</f>
        <v>38</v>
      </c>
      <c r="AK16" s="512">
        <f t="shared" si="0"/>
        <v>0</v>
      </c>
      <c r="AL16" s="516"/>
      <c r="AM16" s="516"/>
      <c r="AN16" s="518"/>
      <c r="AO16" s="516"/>
      <c r="AP16" s="516"/>
      <c r="AQ16" s="516"/>
      <c r="AR16" s="516"/>
      <c r="AS16" s="516"/>
      <c r="AT16" s="516"/>
      <c r="AU16" s="516"/>
      <c r="AV16" s="516"/>
      <c r="AW16" s="516"/>
      <c r="AX16" s="516"/>
      <c r="AY16" s="516"/>
      <c r="AZ16" s="516"/>
      <c r="BA16" s="516"/>
      <c r="BB16" s="516"/>
      <c r="BC16" s="516"/>
      <c r="BD16" s="516"/>
      <c r="BE16" s="516"/>
      <c r="BF16" s="516"/>
      <c r="BG16" s="516"/>
      <c r="BH16" s="516"/>
      <c r="BI16" s="516"/>
      <c r="BJ16" s="516"/>
      <c r="BK16" s="516"/>
      <c r="BL16" s="516"/>
      <c r="BM16" s="516"/>
      <c r="BN16" s="516"/>
      <c r="BO16" s="516"/>
      <c r="BP16" s="516"/>
      <c r="BQ16" s="516"/>
      <c r="BR16" s="516"/>
      <c r="BS16" s="516"/>
      <c r="BT16" s="516"/>
      <c r="BU16" s="516"/>
      <c r="BV16" s="516"/>
      <c r="BW16" s="516"/>
      <c r="BX16" s="516"/>
      <c r="BY16" s="516"/>
      <c r="BZ16" s="516"/>
      <c r="CA16" s="516"/>
      <c r="CB16" s="516"/>
      <c r="CC16" s="516"/>
      <c r="CD16" s="516"/>
      <c r="CE16" s="516"/>
      <c r="CF16" s="516"/>
      <c r="CG16" s="516"/>
      <c r="CH16" s="516"/>
    </row>
    <row r="17" spans="1:86" s="514" customFormat="1">
      <c r="A17" s="515" t="s">
        <v>3461</v>
      </c>
      <c r="B17" s="516">
        <v>5</v>
      </c>
      <c r="C17" s="516"/>
      <c r="D17" s="516"/>
      <c r="E17" s="516"/>
      <c r="F17" s="516"/>
      <c r="G17" s="516"/>
      <c r="H17" s="516">
        <v>38</v>
      </c>
      <c r="I17" s="516"/>
      <c r="J17" s="516"/>
      <c r="K17" s="516"/>
      <c r="L17" s="516"/>
      <c r="M17" s="516"/>
      <c r="N17" s="516"/>
      <c r="O17" s="516"/>
      <c r="P17" s="516"/>
      <c r="Q17" s="516"/>
      <c r="R17" s="516"/>
      <c r="S17" s="516"/>
      <c r="T17" s="516"/>
      <c r="U17" s="516"/>
      <c r="V17" s="516"/>
      <c r="W17" s="516"/>
      <c r="X17" s="516"/>
      <c r="Y17" s="516"/>
      <c r="Z17" s="516"/>
      <c r="AA17" s="516"/>
      <c r="AB17" s="516"/>
      <c r="AC17" s="516"/>
      <c r="AD17" s="516"/>
      <c r="AE17" s="516"/>
      <c r="AF17" s="516"/>
      <c r="AG17" s="512">
        <f t="shared" si="1"/>
        <v>5</v>
      </c>
      <c r="AH17" s="512">
        <f>SUM(E17:H17:K17:N17:Q17:T17:W17:Z17)</f>
        <v>38</v>
      </c>
      <c r="AI17" s="512">
        <f t="shared" si="2"/>
        <v>0</v>
      </c>
      <c r="AJ17" s="512">
        <f>SUM(AG17:AH17:AI17)</f>
        <v>43</v>
      </c>
      <c r="AK17" s="512">
        <f t="shared" si="0"/>
        <v>0</v>
      </c>
      <c r="AL17" s="516"/>
      <c r="AM17" s="516"/>
      <c r="AN17" s="518"/>
      <c r="AO17" s="516"/>
      <c r="AP17" s="516"/>
      <c r="AQ17" s="516"/>
      <c r="AR17" s="516"/>
      <c r="AS17" s="516"/>
      <c r="AT17" s="516"/>
      <c r="AU17" s="516"/>
      <c r="AV17" s="516"/>
      <c r="AW17" s="516"/>
      <c r="AX17" s="516"/>
      <c r="AY17" s="516"/>
      <c r="AZ17" s="516"/>
      <c r="BA17" s="516"/>
      <c r="BB17" s="516"/>
      <c r="BC17" s="516"/>
      <c r="BD17" s="516"/>
      <c r="BE17" s="516"/>
      <c r="BF17" s="516"/>
      <c r="BG17" s="516"/>
      <c r="BH17" s="516"/>
      <c r="BI17" s="516"/>
      <c r="BJ17" s="516"/>
      <c r="BK17" s="516"/>
      <c r="BL17" s="516"/>
      <c r="BM17" s="516"/>
      <c r="BN17" s="516"/>
      <c r="BO17" s="516"/>
      <c r="BP17" s="516"/>
      <c r="BQ17" s="516"/>
      <c r="BR17" s="516"/>
      <c r="BS17" s="516"/>
      <c r="BT17" s="516"/>
      <c r="BU17" s="516"/>
      <c r="BV17" s="516"/>
      <c r="BW17" s="516"/>
      <c r="BX17" s="516"/>
      <c r="BY17" s="516"/>
      <c r="BZ17" s="516"/>
      <c r="CA17" s="516"/>
      <c r="CB17" s="516"/>
      <c r="CC17" s="516"/>
      <c r="CD17" s="516"/>
      <c r="CE17" s="516"/>
      <c r="CF17" s="516"/>
      <c r="CG17" s="516"/>
      <c r="CH17" s="516"/>
    </row>
    <row r="18" spans="1:86" s="514" customFormat="1">
      <c r="A18" s="515" t="s">
        <v>3462</v>
      </c>
      <c r="B18" s="516">
        <v>7</v>
      </c>
      <c r="C18" s="516"/>
      <c r="D18" s="516"/>
      <c r="E18" s="516"/>
      <c r="F18" s="516"/>
      <c r="G18" s="516"/>
      <c r="H18" s="516">
        <v>31</v>
      </c>
      <c r="I18" s="516"/>
      <c r="J18" s="516"/>
      <c r="K18" s="516"/>
      <c r="L18" s="516"/>
      <c r="M18" s="516"/>
      <c r="N18" s="516"/>
      <c r="O18" s="516"/>
      <c r="P18" s="516"/>
      <c r="Q18" s="516">
        <v>10</v>
      </c>
      <c r="R18" s="516"/>
      <c r="S18" s="516"/>
      <c r="T18" s="516"/>
      <c r="U18" s="516"/>
      <c r="V18" s="516"/>
      <c r="W18" s="516"/>
      <c r="X18" s="516"/>
      <c r="Y18" s="516"/>
      <c r="Z18" s="516"/>
      <c r="AA18" s="516"/>
      <c r="AB18" s="516"/>
      <c r="AC18" s="516"/>
      <c r="AD18" s="516"/>
      <c r="AE18" s="516"/>
      <c r="AF18" s="516"/>
      <c r="AG18" s="512">
        <f t="shared" si="1"/>
        <v>7</v>
      </c>
      <c r="AH18" s="512">
        <f>SUM(E18:H18:K18:N18:Q18:T18:W18:Z18)</f>
        <v>41</v>
      </c>
      <c r="AI18" s="512">
        <f t="shared" si="2"/>
        <v>0</v>
      </c>
      <c r="AJ18" s="512">
        <f>SUM(AG18:AH18:AI18)</f>
        <v>48</v>
      </c>
      <c r="AK18" s="512">
        <f t="shared" si="0"/>
        <v>0</v>
      </c>
      <c r="AL18" s="516"/>
      <c r="AM18" s="516"/>
      <c r="AN18" s="518"/>
      <c r="AO18" s="516"/>
      <c r="AP18" s="516"/>
      <c r="AQ18" s="516"/>
      <c r="AR18" s="516"/>
      <c r="AS18" s="516"/>
      <c r="AT18" s="516"/>
      <c r="AU18" s="516"/>
      <c r="AV18" s="516"/>
      <c r="AW18" s="516"/>
      <c r="AX18" s="516"/>
      <c r="AY18" s="516"/>
      <c r="AZ18" s="516"/>
      <c r="BA18" s="516"/>
      <c r="BB18" s="516"/>
      <c r="BC18" s="516"/>
      <c r="BD18" s="516"/>
      <c r="BE18" s="516"/>
      <c r="BF18" s="516"/>
      <c r="BG18" s="516"/>
      <c r="BH18" s="516"/>
      <c r="BI18" s="516"/>
      <c r="BJ18" s="516"/>
      <c r="BK18" s="516"/>
      <c r="BL18" s="516"/>
      <c r="BM18" s="516"/>
      <c r="BN18" s="516"/>
      <c r="BO18" s="516"/>
      <c r="BP18" s="516"/>
      <c r="BQ18" s="516"/>
      <c r="BR18" s="516"/>
      <c r="BS18" s="516"/>
      <c r="BT18" s="516"/>
      <c r="BU18" s="516"/>
      <c r="BV18" s="516"/>
      <c r="BW18" s="516"/>
      <c r="BX18" s="516"/>
      <c r="BY18" s="516"/>
      <c r="BZ18" s="516"/>
      <c r="CA18" s="516"/>
      <c r="CB18" s="516"/>
      <c r="CC18" s="516"/>
      <c r="CD18" s="516"/>
      <c r="CE18" s="516"/>
      <c r="CF18" s="516"/>
      <c r="CG18" s="516"/>
      <c r="CH18" s="516"/>
    </row>
    <row r="19" spans="1:86" s="514" customFormat="1">
      <c r="A19" s="515" t="s">
        <v>3463</v>
      </c>
      <c r="B19" s="516">
        <v>8</v>
      </c>
      <c r="C19" s="516"/>
      <c r="D19" s="516"/>
      <c r="E19" s="516"/>
      <c r="F19" s="516"/>
      <c r="G19" s="516"/>
      <c r="H19" s="516">
        <v>28</v>
      </c>
      <c r="I19" s="516"/>
      <c r="J19" s="516"/>
      <c r="K19" s="516"/>
      <c r="L19" s="516"/>
      <c r="M19" s="516"/>
      <c r="N19" s="516"/>
      <c r="O19" s="516"/>
      <c r="P19" s="516"/>
      <c r="Q19" s="516"/>
      <c r="R19" s="516"/>
      <c r="S19" s="516"/>
      <c r="T19" s="516"/>
      <c r="U19" s="516"/>
      <c r="V19" s="516"/>
      <c r="W19" s="516"/>
      <c r="X19" s="516"/>
      <c r="Y19" s="516"/>
      <c r="Z19" s="516"/>
      <c r="AA19" s="516"/>
      <c r="AB19" s="516"/>
      <c r="AC19" s="516"/>
      <c r="AD19" s="516"/>
      <c r="AE19" s="516"/>
      <c r="AF19" s="516"/>
      <c r="AG19" s="512">
        <f t="shared" si="1"/>
        <v>8</v>
      </c>
      <c r="AH19" s="512">
        <f>SUM(E19:H19:K19:N19:Q19:T19:W19:Z19)</f>
        <v>28</v>
      </c>
      <c r="AI19" s="512">
        <f t="shared" si="2"/>
        <v>0</v>
      </c>
      <c r="AJ19" s="512">
        <f>SUM(AG19:AH19:AI19)</f>
        <v>36</v>
      </c>
      <c r="AK19" s="512">
        <f t="shared" si="0"/>
        <v>0</v>
      </c>
      <c r="AL19" s="516"/>
      <c r="AM19" s="516"/>
      <c r="AN19" s="518"/>
      <c r="AO19" s="516"/>
      <c r="AP19" s="516"/>
      <c r="AQ19" s="516"/>
      <c r="AR19" s="516"/>
      <c r="AS19" s="516"/>
      <c r="AT19" s="516"/>
      <c r="AU19" s="516"/>
      <c r="AV19" s="516"/>
      <c r="AW19" s="516"/>
      <c r="AX19" s="516"/>
      <c r="AY19" s="516"/>
      <c r="AZ19" s="516"/>
      <c r="BA19" s="516"/>
      <c r="BB19" s="516"/>
      <c r="BC19" s="516"/>
      <c r="BD19" s="516"/>
      <c r="BE19" s="516"/>
      <c r="BF19" s="516"/>
      <c r="BG19" s="516"/>
      <c r="BH19" s="516"/>
      <c r="BI19" s="516"/>
      <c r="BJ19" s="516"/>
      <c r="BK19" s="516"/>
      <c r="BL19" s="516"/>
      <c r="BM19" s="516"/>
      <c r="BN19" s="516"/>
      <c r="BO19" s="516"/>
      <c r="BP19" s="516"/>
      <c r="BQ19" s="516"/>
      <c r="BR19" s="516"/>
      <c r="BS19" s="516"/>
      <c r="BT19" s="516"/>
      <c r="BU19" s="516"/>
      <c r="BV19" s="516"/>
      <c r="BW19" s="516"/>
      <c r="BX19" s="516"/>
      <c r="BY19" s="516"/>
      <c r="BZ19" s="516"/>
      <c r="CA19" s="516"/>
      <c r="CB19" s="516"/>
      <c r="CC19" s="516"/>
      <c r="CD19" s="516"/>
      <c r="CE19" s="516"/>
      <c r="CF19" s="516"/>
      <c r="CG19" s="516"/>
      <c r="CH19" s="516"/>
    </row>
    <row r="20" spans="1:86" s="514" customFormat="1">
      <c r="A20" s="515" t="s">
        <v>3464</v>
      </c>
      <c r="B20" s="516">
        <v>2</v>
      </c>
      <c r="C20" s="516"/>
      <c r="D20" s="516"/>
      <c r="E20" s="516"/>
      <c r="F20" s="516"/>
      <c r="G20" s="516"/>
      <c r="H20" s="516">
        <v>3</v>
      </c>
      <c r="I20" s="516"/>
      <c r="J20" s="516"/>
      <c r="K20" s="516"/>
      <c r="L20" s="516"/>
      <c r="M20" s="516"/>
      <c r="N20" s="516"/>
      <c r="O20" s="516"/>
      <c r="P20" s="516"/>
      <c r="Q20" s="516"/>
      <c r="R20" s="516"/>
      <c r="S20" s="516"/>
      <c r="T20" s="516"/>
      <c r="U20" s="516"/>
      <c r="V20" s="516"/>
      <c r="W20" s="516"/>
      <c r="X20" s="516"/>
      <c r="Y20" s="516"/>
      <c r="Z20" s="516"/>
      <c r="AA20" s="516"/>
      <c r="AB20" s="516"/>
      <c r="AC20" s="516"/>
      <c r="AD20" s="516"/>
      <c r="AE20" s="516"/>
      <c r="AF20" s="516"/>
      <c r="AG20" s="512">
        <f t="shared" si="1"/>
        <v>2</v>
      </c>
      <c r="AH20" s="512">
        <f>SUM(E20:H20:K20:N20:Q20:T20:W20:Z20)</f>
        <v>3</v>
      </c>
      <c r="AI20" s="512">
        <f t="shared" si="2"/>
        <v>0</v>
      </c>
      <c r="AJ20" s="512">
        <f>SUM(AG20:AH20:AI20)</f>
        <v>5</v>
      </c>
      <c r="AK20" s="512">
        <f t="shared" si="0"/>
        <v>0</v>
      </c>
      <c r="AL20" s="516"/>
      <c r="AM20" s="516"/>
      <c r="AN20" s="518"/>
      <c r="AO20" s="516"/>
      <c r="AP20" s="516"/>
      <c r="AQ20" s="516"/>
      <c r="AR20" s="516"/>
      <c r="AS20" s="516"/>
      <c r="AT20" s="516"/>
      <c r="AU20" s="516"/>
      <c r="AV20" s="516"/>
      <c r="AW20" s="516"/>
      <c r="AX20" s="516"/>
      <c r="AY20" s="516"/>
      <c r="AZ20" s="516"/>
      <c r="BA20" s="516"/>
      <c r="BB20" s="516"/>
      <c r="BC20" s="516"/>
      <c r="BD20" s="516"/>
      <c r="BE20" s="516"/>
      <c r="BF20" s="516"/>
      <c r="BG20" s="516"/>
      <c r="BH20" s="516"/>
      <c r="BI20" s="516"/>
      <c r="BJ20" s="516"/>
      <c r="BK20" s="516"/>
      <c r="BL20" s="516"/>
      <c r="BM20" s="516"/>
      <c r="BN20" s="516"/>
      <c r="BO20" s="516"/>
      <c r="BP20" s="516"/>
      <c r="BQ20" s="516"/>
      <c r="BR20" s="516"/>
      <c r="BS20" s="516"/>
      <c r="BT20" s="516"/>
      <c r="BU20" s="516"/>
      <c r="BV20" s="516"/>
      <c r="BW20" s="516"/>
      <c r="BX20" s="516"/>
      <c r="BY20" s="516"/>
      <c r="BZ20" s="516"/>
      <c r="CA20" s="516"/>
      <c r="CB20" s="516"/>
      <c r="CC20" s="516"/>
      <c r="CD20" s="516"/>
      <c r="CE20" s="516"/>
      <c r="CF20" s="516"/>
      <c r="CG20" s="516"/>
      <c r="CH20" s="516"/>
    </row>
    <row r="21" spans="1:86" s="514" customFormat="1">
      <c r="A21" s="515" t="s">
        <v>3465</v>
      </c>
      <c r="B21" s="516">
        <v>3</v>
      </c>
      <c r="C21" s="516"/>
      <c r="D21" s="516"/>
      <c r="E21" s="516"/>
      <c r="F21" s="516"/>
      <c r="G21" s="516"/>
      <c r="H21" s="516">
        <v>5</v>
      </c>
      <c r="I21" s="516"/>
      <c r="J21" s="516"/>
      <c r="K21" s="516"/>
      <c r="L21" s="516"/>
      <c r="M21" s="516"/>
      <c r="N21" s="516"/>
      <c r="O21" s="516"/>
      <c r="P21" s="516"/>
      <c r="Q21" s="516"/>
      <c r="R21" s="516"/>
      <c r="S21" s="516"/>
      <c r="T21" s="516"/>
      <c r="U21" s="516"/>
      <c r="V21" s="516"/>
      <c r="W21" s="516"/>
      <c r="X21" s="516"/>
      <c r="Y21" s="516"/>
      <c r="Z21" s="516"/>
      <c r="AA21" s="516"/>
      <c r="AB21" s="516"/>
      <c r="AC21" s="516"/>
      <c r="AD21" s="516"/>
      <c r="AE21" s="516"/>
      <c r="AF21" s="516"/>
      <c r="AG21" s="512">
        <f t="shared" si="1"/>
        <v>3</v>
      </c>
      <c r="AH21" s="512">
        <f>SUM(E21:H21:K21:N21:Q21:T21:W21:Z21)</f>
        <v>5</v>
      </c>
      <c r="AI21" s="512">
        <f t="shared" si="2"/>
        <v>0</v>
      </c>
      <c r="AJ21" s="512">
        <f>SUM(AG21:AH21:AI21)</f>
        <v>8</v>
      </c>
      <c r="AK21" s="512">
        <f t="shared" si="0"/>
        <v>0</v>
      </c>
      <c r="AL21" s="516"/>
      <c r="AM21" s="516"/>
      <c r="AN21" s="518"/>
      <c r="AO21" s="516"/>
      <c r="AP21" s="516"/>
      <c r="AQ21" s="516"/>
      <c r="AR21" s="516"/>
      <c r="AS21" s="516"/>
      <c r="AT21" s="516"/>
      <c r="AU21" s="516"/>
      <c r="AV21" s="516"/>
      <c r="AW21" s="516"/>
      <c r="AX21" s="516"/>
      <c r="AY21" s="516"/>
      <c r="AZ21" s="516"/>
      <c r="BA21" s="516"/>
      <c r="BB21" s="516"/>
      <c r="BC21" s="516"/>
      <c r="BD21" s="516"/>
      <c r="BE21" s="516"/>
      <c r="BF21" s="516"/>
      <c r="BG21" s="516"/>
      <c r="BH21" s="516"/>
      <c r="BI21" s="516"/>
      <c r="BJ21" s="516"/>
      <c r="BK21" s="516"/>
      <c r="BL21" s="516"/>
      <c r="BM21" s="516"/>
      <c r="BN21" s="516"/>
      <c r="BO21" s="516"/>
      <c r="BP21" s="516"/>
      <c r="BQ21" s="516"/>
      <c r="BR21" s="516"/>
      <c r="BS21" s="516"/>
      <c r="BT21" s="516"/>
      <c r="BU21" s="516"/>
      <c r="BV21" s="516"/>
      <c r="BW21" s="516"/>
      <c r="BX21" s="516"/>
      <c r="BY21" s="516"/>
      <c r="BZ21" s="516"/>
      <c r="CA21" s="516"/>
      <c r="CB21" s="516"/>
      <c r="CC21" s="516"/>
      <c r="CD21" s="516"/>
      <c r="CE21" s="516"/>
      <c r="CF21" s="516"/>
      <c r="CG21" s="516"/>
      <c r="CH21" s="516"/>
    </row>
    <row r="22" spans="1:86" s="514" customFormat="1">
      <c r="A22" s="515" t="s">
        <v>3466</v>
      </c>
      <c r="B22" s="516">
        <v>8</v>
      </c>
      <c r="C22" s="516"/>
      <c r="D22" s="516"/>
      <c r="E22" s="516"/>
      <c r="F22" s="516"/>
      <c r="G22" s="516"/>
      <c r="H22" s="516">
        <v>169</v>
      </c>
      <c r="I22" s="516"/>
      <c r="J22" s="516"/>
      <c r="K22" s="516">
        <v>107</v>
      </c>
      <c r="L22" s="516"/>
      <c r="M22" s="516"/>
      <c r="N22" s="516">
        <v>28</v>
      </c>
      <c r="O22" s="516"/>
      <c r="P22" s="516"/>
      <c r="Q22" s="516">
        <v>12</v>
      </c>
      <c r="R22" s="516"/>
      <c r="S22" s="516"/>
      <c r="T22" s="516"/>
      <c r="U22" s="516"/>
      <c r="V22" s="516"/>
      <c r="W22" s="516"/>
      <c r="X22" s="516"/>
      <c r="Y22" s="516"/>
      <c r="Z22" s="516"/>
      <c r="AA22" s="516"/>
      <c r="AB22" s="516"/>
      <c r="AC22" s="516"/>
      <c r="AD22" s="516"/>
      <c r="AE22" s="516"/>
      <c r="AF22" s="516"/>
      <c r="AG22" s="512">
        <f t="shared" si="1"/>
        <v>8</v>
      </c>
      <c r="AH22" s="512">
        <f>SUM(E22:H22:K22:N22:Q22:T22:W22:Z22)</f>
        <v>316</v>
      </c>
      <c r="AI22" s="512">
        <f t="shared" si="2"/>
        <v>0</v>
      </c>
      <c r="AJ22" s="512">
        <f>SUM(AG22:AH22:AI22)</f>
        <v>324</v>
      </c>
      <c r="AK22" s="512">
        <f t="shared" si="0"/>
        <v>0</v>
      </c>
      <c r="AL22" s="516"/>
      <c r="AM22" s="516"/>
      <c r="AN22" s="518"/>
      <c r="AO22" s="516"/>
      <c r="AP22" s="516"/>
      <c r="AQ22" s="516"/>
      <c r="AR22" s="516"/>
      <c r="AS22" s="516"/>
      <c r="AT22" s="516"/>
      <c r="AU22" s="516"/>
      <c r="AV22" s="516"/>
      <c r="AW22" s="516"/>
      <c r="AX22" s="516"/>
      <c r="AY22" s="516"/>
      <c r="AZ22" s="516"/>
      <c r="BA22" s="516"/>
      <c r="BB22" s="516"/>
      <c r="BC22" s="516"/>
      <c r="BD22" s="516"/>
      <c r="BE22" s="516"/>
      <c r="BF22" s="516"/>
      <c r="BG22" s="516"/>
      <c r="BH22" s="516"/>
      <c r="BI22" s="516"/>
      <c r="BJ22" s="516"/>
      <c r="BK22" s="516"/>
      <c r="BL22" s="516"/>
      <c r="BM22" s="516"/>
      <c r="BN22" s="516"/>
      <c r="BO22" s="516"/>
      <c r="BP22" s="516"/>
      <c r="BQ22" s="516"/>
      <c r="BR22" s="516"/>
      <c r="BS22" s="516"/>
      <c r="BT22" s="516"/>
      <c r="BU22" s="516"/>
      <c r="BV22" s="516"/>
      <c r="BW22" s="516"/>
      <c r="BX22" s="516"/>
      <c r="BY22" s="516"/>
      <c r="BZ22" s="516"/>
      <c r="CA22" s="516"/>
      <c r="CB22" s="516"/>
      <c r="CC22" s="516"/>
      <c r="CD22" s="516"/>
      <c r="CE22" s="516"/>
      <c r="CF22" s="516"/>
      <c r="CG22" s="516"/>
      <c r="CH22" s="516"/>
    </row>
    <row r="23" spans="1:86" s="514" customFormat="1">
      <c r="A23" s="515" t="s">
        <v>3467</v>
      </c>
      <c r="B23" s="516">
        <v>5</v>
      </c>
      <c r="C23" s="516"/>
      <c r="D23" s="516"/>
      <c r="E23" s="516"/>
      <c r="F23" s="516"/>
      <c r="G23" s="516"/>
      <c r="H23" s="516">
        <v>31</v>
      </c>
      <c r="I23" s="516"/>
      <c r="J23" s="516"/>
      <c r="K23" s="516"/>
      <c r="L23" s="516"/>
      <c r="M23" s="516"/>
      <c r="N23" s="516"/>
      <c r="O23" s="516"/>
      <c r="P23" s="516"/>
      <c r="Q23" s="516"/>
      <c r="R23" s="516"/>
      <c r="S23" s="516"/>
      <c r="T23" s="516"/>
      <c r="U23" s="516"/>
      <c r="V23" s="516"/>
      <c r="W23" s="516"/>
      <c r="X23" s="516"/>
      <c r="Y23" s="516"/>
      <c r="Z23" s="516"/>
      <c r="AA23" s="516"/>
      <c r="AB23" s="516"/>
      <c r="AC23" s="516"/>
      <c r="AD23" s="516"/>
      <c r="AE23" s="516"/>
      <c r="AF23" s="516"/>
      <c r="AG23" s="512">
        <f t="shared" si="1"/>
        <v>5</v>
      </c>
      <c r="AH23" s="512">
        <f>SUM(E23:H23:K23:N23:Q23:T23:W23:Z23)</f>
        <v>31</v>
      </c>
      <c r="AI23" s="512">
        <f t="shared" si="2"/>
        <v>0</v>
      </c>
      <c r="AJ23" s="512">
        <f>SUM(AG23:AH23:AI23)</f>
        <v>36</v>
      </c>
      <c r="AK23" s="512">
        <f t="shared" si="0"/>
        <v>0</v>
      </c>
      <c r="AL23" s="516"/>
      <c r="AM23" s="516"/>
      <c r="AN23" s="518"/>
      <c r="AO23" s="516"/>
      <c r="AP23" s="516"/>
      <c r="AQ23" s="516"/>
      <c r="AR23" s="516"/>
      <c r="AS23" s="516"/>
      <c r="AT23" s="516"/>
      <c r="AU23" s="516"/>
      <c r="AV23" s="516"/>
      <c r="AW23" s="516"/>
      <c r="AX23" s="516"/>
      <c r="AY23" s="516"/>
      <c r="AZ23" s="516"/>
      <c r="BA23" s="516"/>
      <c r="BB23" s="516"/>
      <c r="BC23" s="516"/>
      <c r="BD23" s="516"/>
      <c r="BE23" s="516"/>
      <c r="BF23" s="516"/>
      <c r="BG23" s="516"/>
      <c r="BH23" s="516"/>
      <c r="BI23" s="516"/>
      <c r="BJ23" s="516"/>
      <c r="BK23" s="516"/>
      <c r="BL23" s="516"/>
      <c r="BM23" s="516"/>
      <c r="BN23" s="516"/>
      <c r="BO23" s="516"/>
      <c r="BP23" s="516"/>
      <c r="BQ23" s="516"/>
      <c r="BR23" s="516"/>
      <c r="BS23" s="516"/>
      <c r="BT23" s="516"/>
      <c r="BU23" s="516"/>
      <c r="BV23" s="516"/>
      <c r="BW23" s="516"/>
      <c r="BX23" s="516"/>
      <c r="BY23" s="516"/>
      <c r="BZ23" s="516"/>
      <c r="CA23" s="516"/>
      <c r="CB23" s="516"/>
      <c r="CC23" s="516"/>
      <c r="CD23" s="516"/>
      <c r="CE23" s="516"/>
      <c r="CF23" s="516"/>
      <c r="CG23" s="516"/>
      <c r="CH23" s="516"/>
    </row>
    <row r="24" spans="1:86" s="514" customFormat="1">
      <c r="A24" s="515" t="s">
        <v>3468</v>
      </c>
      <c r="B24" s="516">
        <v>7</v>
      </c>
      <c r="C24" s="516"/>
      <c r="D24" s="516"/>
      <c r="E24" s="516"/>
      <c r="F24" s="516"/>
      <c r="G24" s="516"/>
      <c r="H24" s="516">
        <v>90</v>
      </c>
      <c r="I24" s="516"/>
      <c r="J24" s="516"/>
      <c r="K24" s="516">
        <v>81</v>
      </c>
      <c r="L24" s="516"/>
      <c r="M24" s="516"/>
      <c r="N24" s="516">
        <v>3</v>
      </c>
      <c r="O24" s="516"/>
      <c r="P24" s="516"/>
      <c r="Q24" s="516">
        <v>4</v>
      </c>
      <c r="R24" s="516"/>
      <c r="S24" s="516"/>
      <c r="T24" s="516"/>
      <c r="U24" s="516"/>
      <c r="V24" s="516"/>
      <c r="W24" s="516">
        <v>5</v>
      </c>
      <c r="X24" s="516"/>
      <c r="Y24" s="516"/>
      <c r="Z24" s="516"/>
      <c r="AA24" s="516"/>
      <c r="AB24" s="516"/>
      <c r="AC24" s="516"/>
      <c r="AD24" s="516"/>
      <c r="AE24" s="516"/>
      <c r="AF24" s="516"/>
      <c r="AG24" s="512">
        <f t="shared" si="1"/>
        <v>7</v>
      </c>
      <c r="AH24" s="512">
        <f>SUM(E24:H24:K24:N24:Q24:T24:W24:Z24)</f>
        <v>183</v>
      </c>
      <c r="AI24" s="512">
        <f t="shared" si="2"/>
        <v>0</v>
      </c>
      <c r="AJ24" s="512">
        <f>SUM(AG24:AH24:AI24)</f>
        <v>190</v>
      </c>
      <c r="AK24" s="512">
        <f t="shared" si="0"/>
        <v>0</v>
      </c>
      <c r="AL24" s="516"/>
      <c r="AM24" s="516"/>
      <c r="AN24" s="518"/>
      <c r="AO24" s="516"/>
      <c r="AP24" s="516"/>
      <c r="AQ24" s="516"/>
      <c r="AR24" s="516"/>
      <c r="AS24" s="516"/>
      <c r="AT24" s="516"/>
      <c r="AU24" s="516"/>
      <c r="AV24" s="516"/>
      <c r="AW24" s="516"/>
      <c r="AX24" s="516"/>
      <c r="AY24" s="516"/>
      <c r="AZ24" s="516"/>
      <c r="BA24" s="516"/>
      <c r="BB24" s="516"/>
      <c r="BC24" s="516"/>
      <c r="BD24" s="516"/>
      <c r="BE24" s="516"/>
      <c r="BF24" s="516"/>
      <c r="BG24" s="516"/>
      <c r="BH24" s="516"/>
      <c r="BI24" s="516"/>
      <c r="BJ24" s="516"/>
      <c r="BK24" s="516"/>
      <c r="BL24" s="516"/>
      <c r="BM24" s="516"/>
      <c r="BN24" s="516"/>
      <c r="BO24" s="516"/>
      <c r="BP24" s="516"/>
      <c r="BQ24" s="516"/>
      <c r="BR24" s="516"/>
      <c r="BS24" s="516"/>
      <c r="BT24" s="516"/>
      <c r="BU24" s="516"/>
      <c r="BV24" s="516"/>
      <c r="BW24" s="516"/>
      <c r="BX24" s="516"/>
      <c r="BY24" s="516"/>
      <c r="BZ24" s="516"/>
      <c r="CA24" s="516"/>
      <c r="CB24" s="516"/>
      <c r="CC24" s="516"/>
      <c r="CD24" s="516"/>
      <c r="CE24" s="516"/>
      <c r="CF24" s="516"/>
      <c r="CG24" s="516"/>
      <c r="CH24" s="516"/>
    </row>
    <row r="25" spans="1:86" s="514" customFormat="1">
      <c r="A25" s="515" t="s">
        <v>3469</v>
      </c>
      <c r="B25" s="516">
        <v>7</v>
      </c>
      <c r="C25" s="516"/>
      <c r="D25" s="516"/>
      <c r="E25" s="516"/>
      <c r="F25" s="516"/>
      <c r="G25" s="516"/>
      <c r="H25" s="516">
        <v>28</v>
      </c>
      <c r="I25" s="516"/>
      <c r="J25" s="516"/>
      <c r="K25" s="516"/>
      <c r="L25" s="516"/>
      <c r="M25" s="516"/>
      <c r="N25" s="516"/>
      <c r="O25" s="516"/>
      <c r="P25" s="516"/>
      <c r="Q25" s="516"/>
      <c r="R25" s="516"/>
      <c r="S25" s="516"/>
      <c r="T25" s="516"/>
      <c r="U25" s="516"/>
      <c r="V25" s="516"/>
      <c r="W25" s="516"/>
      <c r="X25" s="516"/>
      <c r="Y25" s="516"/>
      <c r="Z25" s="516"/>
      <c r="AA25" s="516"/>
      <c r="AB25" s="516"/>
      <c r="AC25" s="516"/>
      <c r="AD25" s="516"/>
      <c r="AE25" s="516"/>
      <c r="AF25" s="516"/>
      <c r="AG25" s="512">
        <f t="shared" si="1"/>
        <v>7</v>
      </c>
      <c r="AH25" s="512">
        <f>SUM(E25:H25:K25:N25:Q25:T25:W25:Z25)</f>
        <v>28</v>
      </c>
      <c r="AI25" s="512">
        <f t="shared" si="2"/>
        <v>0</v>
      </c>
      <c r="AJ25" s="512">
        <f>SUM(AG25:AH25:AI25)</f>
        <v>35</v>
      </c>
      <c r="AK25" s="512">
        <f t="shared" si="0"/>
        <v>0</v>
      </c>
      <c r="AL25" s="516"/>
      <c r="AM25" s="516"/>
      <c r="AN25" s="518"/>
      <c r="AO25" s="516"/>
      <c r="AP25" s="516"/>
      <c r="AQ25" s="516"/>
      <c r="AR25" s="516"/>
      <c r="AS25" s="516"/>
      <c r="AT25" s="516"/>
      <c r="AU25" s="516"/>
      <c r="AV25" s="516"/>
      <c r="AW25" s="516"/>
      <c r="AX25" s="516"/>
      <c r="AY25" s="516"/>
      <c r="AZ25" s="516"/>
      <c r="BA25" s="516"/>
      <c r="BB25" s="516"/>
      <c r="BC25" s="516"/>
      <c r="BD25" s="516"/>
      <c r="BE25" s="516"/>
      <c r="BF25" s="516"/>
      <c r="BG25" s="516"/>
      <c r="BH25" s="516"/>
      <c r="BI25" s="516"/>
      <c r="BJ25" s="516"/>
      <c r="BK25" s="516"/>
      <c r="BL25" s="516"/>
      <c r="BM25" s="516"/>
      <c r="BN25" s="516"/>
      <c r="BO25" s="516"/>
      <c r="BP25" s="516"/>
      <c r="BQ25" s="516"/>
      <c r="BR25" s="516"/>
      <c r="BS25" s="516"/>
      <c r="BT25" s="516"/>
      <c r="BU25" s="516"/>
      <c r="BV25" s="516"/>
      <c r="BW25" s="516"/>
      <c r="BX25" s="516"/>
      <c r="BY25" s="516"/>
      <c r="BZ25" s="516"/>
      <c r="CA25" s="516"/>
      <c r="CB25" s="516"/>
      <c r="CC25" s="516"/>
      <c r="CD25" s="516"/>
      <c r="CE25" s="516"/>
      <c r="CF25" s="516"/>
      <c r="CG25" s="516"/>
      <c r="CH25" s="516"/>
    </row>
    <row r="26" spans="1:86" s="514" customFormat="1">
      <c r="A26" s="515" t="s">
        <v>3470</v>
      </c>
      <c r="B26" s="516">
        <v>4</v>
      </c>
      <c r="C26" s="516"/>
      <c r="D26" s="516"/>
      <c r="E26" s="516"/>
      <c r="F26" s="516"/>
      <c r="G26" s="516"/>
      <c r="H26" s="516">
        <v>25</v>
      </c>
      <c r="I26" s="516"/>
      <c r="J26" s="516"/>
      <c r="K26" s="516"/>
      <c r="L26" s="516"/>
      <c r="M26" s="516"/>
      <c r="N26" s="516"/>
      <c r="O26" s="516"/>
      <c r="P26" s="516"/>
      <c r="Q26" s="516">
        <v>3</v>
      </c>
      <c r="R26" s="516"/>
      <c r="S26" s="516"/>
      <c r="T26" s="516"/>
      <c r="U26" s="516"/>
      <c r="V26" s="516"/>
      <c r="W26" s="516"/>
      <c r="X26" s="516"/>
      <c r="Y26" s="516"/>
      <c r="Z26" s="516"/>
      <c r="AA26" s="516"/>
      <c r="AB26" s="516"/>
      <c r="AC26" s="516"/>
      <c r="AD26" s="516"/>
      <c r="AE26" s="516"/>
      <c r="AF26" s="516"/>
      <c r="AG26" s="512">
        <f t="shared" si="1"/>
        <v>4</v>
      </c>
      <c r="AH26" s="512">
        <f>SUM(E26:H26:K26:N26:Q26:T26:W26:Z26)</f>
        <v>28</v>
      </c>
      <c r="AI26" s="512">
        <f t="shared" si="2"/>
        <v>0</v>
      </c>
      <c r="AJ26" s="512">
        <f>SUM(AG26:AH26:AI26)</f>
        <v>32</v>
      </c>
      <c r="AK26" s="512">
        <f t="shared" si="0"/>
        <v>0</v>
      </c>
      <c r="AL26" s="516"/>
      <c r="AM26" s="516"/>
      <c r="AN26" s="518"/>
      <c r="AO26" s="516"/>
      <c r="AP26" s="516"/>
      <c r="AQ26" s="516"/>
      <c r="AR26" s="516"/>
      <c r="AS26" s="516"/>
      <c r="AT26" s="516"/>
      <c r="AU26" s="516"/>
      <c r="AV26" s="516"/>
      <c r="AW26" s="516"/>
      <c r="AX26" s="516"/>
      <c r="AY26" s="516"/>
      <c r="AZ26" s="516"/>
      <c r="BA26" s="516"/>
      <c r="BB26" s="516"/>
      <c r="BC26" s="516"/>
      <c r="BD26" s="516"/>
      <c r="BE26" s="516"/>
      <c r="BF26" s="516"/>
      <c r="BG26" s="516"/>
      <c r="BH26" s="516"/>
      <c r="BI26" s="516"/>
      <c r="BJ26" s="516"/>
      <c r="BK26" s="516"/>
      <c r="BL26" s="516"/>
      <c r="BM26" s="516"/>
      <c r="BN26" s="516"/>
      <c r="BO26" s="516"/>
      <c r="BP26" s="516"/>
      <c r="BQ26" s="516"/>
      <c r="BR26" s="516"/>
      <c r="BS26" s="516"/>
      <c r="BT26" s="516"/>
      <c r="BU26" s="516"/>
      <c r="BV26" s="516"/>
      <c r="BW26" s="516"/>
      <c r="BX26" s="516"/>
      <c r="BY26" s="516"/>
      <c r="BZ26" s="516"/>
      <c r="CA26" s="516"/>
      <c r="CB26" s="516"/>
      <c r="CC26" s="516"/>
      <c r="CD26" s="516"/>
      <c r="CE26" s="516"/>
      <c r="CF26" s="516"/>
      <c r="CG26" s="516"/>
      <c r="CH26" s="516"/>
    </row>
    <row r="27" spans="1:86" s="524" customFormat="1" ht="210">
      <c r="A27" s="520" t="s">
        <v>3471</v>
      </c>
      <c r="B27" s="521">
        <v>12</v>
      </c>
      <c r="C27" s="521">
        <v>1</v>
      </c>
      <c r="D27" s="521"/>
      <c r="E27" s="521"/>
      <c r="F27" s="521"/>
      <c r="G27" s="521"/>
      <c r="H27" s="521">
        <v>56</v>
      </c>
      <c r="I27" s="521"/>
      <c r="J27" s="521"/>
      <c r="K27" s="521">
        <v>5</v>
      </c>
      <c r="L27" s="521"/>
      <c r="M27" s="521"/>
      <c r="N27" s="521"/>
      <c r="O27" s="521"/>
      <c r="P27" s="521"/>
      <c r="Q27" s="521"/>
      <c r="R27" s="521"/>
      <c r="S27" s="521"/>
      <c r="T27" s="521"/>
      <c r="U27" s="521"/>
      <c r="V27" s="521"/>
      <c r="W27" s="521"/>
      <c r="X27" s="521"/>
      <c r="Y27" s="521"/>
      <c r="Z27" s="521"/>
      <c r="AA27" s="521"/>
      <c r="AB27" s="521"/>
      <c r="AC27" s="521"/>
      <c r="AD27" s="521"/>
      <c r="AE27" s="521"/>
      <c r="AF27" s="521"/>
      <c r="AG27" s="522">
        <f t="shared" si="1"/>
        <v>12</v>
      </c>
      <c r="AH27" s="522">
        <f>SUM(E27:H27:K27:N27:Q27:T27:W27:Z27)</f>
        <v>61</v>
      </c>
      <c r="AI27" s="522">
        <f t="shared" si="2"/>
        <v>0</v>
      </c>
      <c r="AJ27" s="522">
        <f>SUM(AG27:AH27:AI27)</f>
        <v>73</v>
      </c>
      <c r="AK27" s="522">
        <f t="shared" si="0"/>
        <v>1</v>
      </c>
      <c r="AL27" s="521"/>
      <c r="AM27" s="521">
        <v>3</v>
      </c>
      <c r="AN27" s="523" t="s">
        <v>3472</v>
      </c>
      <c r="AO27" s="521"/>
      <c r="AP27" s="521"/>
      <c r="AQ27" s="521"/>
      <c r="AR27" s="521"/>
      <c r="AS27" s="521"/>
      <c r="AT27" s="521"/>
      <c r="AU27" s="521"/>
      <c r="AV27" s="521"/>
      <c r="AW27" s="521"/>
      <c r="AX27" s="521"/>
      <c r="AY27" s="521"/>
      <c r="AZ27" s="521"/>
      <c r="BA27" s="521"/>
      <c r="BB27" s="521"/>
      <c r="BC27" s="521"/>
      <c r="BD27" s="521"/>
      <c r="BE27" s="521"/>
      <c r="BF27" s="521"/>
      <c r="BG27" s="521"/>
      <c r="BH27" s="521"/>
      <c r="BI27" s="521"/>
      <c r="BJ27" s="521"/>
      <c r="BK27" s="521"/>
      <c r="BL27" s="521"/>
      <c r="BM27" s="521"/>
      <c r="BN27" s="521"/>
      <c r="BO27" s="521"/>
      <c r="BP27" s="521"/>
      <c r="BQ27" s="521"/>
      <c r="BR27" s="521"/>
      <c r="BS27" s="521"/>
      <c r="BT27" s="521"/>
      <c r="BU27" s="521"/>
      <c r="BV27" s="521"/>
      <c r="BW27" s="521"/>
      <c r="BX27" s="521"/>
      <c r="BY27" s="521"/>
      <c r="BZ27" s="521"/>
      <c r="CA27" s="521"/>
      <c r="CB27" s="521"/>
      <c r="CC27" s="521"/>
      <c r="CD27" s="521"/>
      <c r="CE27" s="521"/>
      <c r="CF27" s="521"/>
      <c r="CG27" s="521"/>
      <c r="CH27" s="521"/>
    </row>
    <row r="28" spans="1:86" s="514" customFormat="1">
      <c r="A28" s="515" t="s">
        <v>3473</v>
      </c>
      <c r="B28" s="516">
        <v>8</v>
      </c>
      <c r="C28" s="516"/>
      <c r="D28" s="516"/>
      <c r="E28" s="516"/>
      <c r="F28" s="516"/>
      <c r="G28" s="516"/>
      <c r="H28" s="516">
        <v>13</v>
      </c>
      <c r="I28" s="516"/>
      <c r="J28" s="516"/>
      <c r="K28" s="516"/>
      <c r="L28" s="516"/>
      <c r="M28" s="516"/>
      <c r="N28" s="516"/>
      <c r="O28" s="516"/>
      <c r="P28" s="516"/>
      <c r="Q28" s="516"/>
      <c r="R28" s="516"/>
      <c r="S28" s="516"/>
      <c r="T28" s="516"/>
      <c r="U28" s="516"/>
      <c r="V28" s="516"/>
      <c r="W28" s="516"/>
      <c r="X28" s="516"/>
      <c r="Y28" s="516"/>
      <c r="Z28" s="516"/>
      <c r="AA28" s="516"/>
      <c r="AB28" s="516"/>
      <c r="AC28" s="516"/>
      <c r="AD28" s="516"/>
      <c r="AE28" s="516"/>
      <c r="AF28" s="516"/>
      <c r="AG28" s="512">
        <f t="shared" si="1"/>
        <v>8</v>
      </c>
      <c r="AH28" s="512">
        <f>SUM(E28:H28:K28:N28:Q28:T28:W28:Z28)</f>
        <v>13</v>
      </c>
      <c r="AI28" s="512">
        <f t="shared" si="2"/>
        <v>0</v>
      </c>
      <c r="AJ28" s="512">
        <f>SUM(AG28:AH28:AI28)</f>
        <v>21</v>
      </c>
      <c r="AK28" s="512">
        <f t="shared" si="0"/>
        <v>0</v>
      </c>
      <c r="AL28" s="516"/>
      <c r="AM28" s="516"/>
      <c r="AN28" s="518"/>
      <c r="AO28" s="516"/>
      <c r="AP28" s="516"/>
      <c r="AQ28" s="516"/>
      <c r="AR28" s="516"/>
      <c r="AS28" s="516"/>
      <c r="AT28" s="516"/>
      <c r="AU28" s="516"/>
      <c r="AV28" s="516"/>
      <c r="AW28" s="516"/>
      <c r="AX28" s="516"/>
      <c r="AY28" s="516"/>
      <c r="AZ28" s="516"/>
      <c r="BA28" s="516"/>
      <c r="BB28" s="516"/>
      <c r="BC28" s="516"/>
      <c r="BD28" s="516"/>
      <c r="BE28" s="516"/>
      <c r="BF28" s="516"/>
      <c r="BG28" s="516"/>
      <c r="BH28" s="516"/>
      <c r="BI28" s="516"/>
      <c r="BJ28" s="516"/>
      <c r="BK28" s="516"/>
      <c r="BL28" s="516"/>
      <c r="BM28" s="516"/>
      <c r="BN28" s="516"/>
      <c r="BO28" s="516"/>
      <c r="BP28" s="516"/>
      <c r="BQ28" s="516"/>
      <c r="BR28" s="516"/>
      <c r="BS28" s="516"/>
      <c r="BT28" s="516"/>
      <c r="BU28" s="516"/>
      <c r="BV28" s="516"/>
      <c r="BW28" s="516"/>
      <c r="BX28" s="516"/>
      <c r="BY28" s="516"/>
      <c r="BZ28" s="516"/>
      <c r="CA28" s="516"/>
      <c r="CB28" s="516"/>
      <c r="CC28" s="516"/>
      <c r="CD28" s="516"/>
      <c r="CE28" s="516"/>
      <c r="CF28" s="516"/>
      <c r="CG28" s="516"/>
      <c r="CH28" s="516"/>
    </row>
    <row r="29" spans="1:86" s="514" customFormat="1" ht="45">
      <c r="A29" s="515" t="s">
        <v>3474</v>
      </c>
      <c r="B29" s="516">
        <v>5</v>
      </c>
      <c r="C29" s="516"/>
      <c r="D29" s="516"/>
      <c r="E29" s="516"/>
      <c r="F29" s="516"/>
      <c r="G29" s="516"/>
      <c r="H29" s="516">
        <v>32</v>
      </c>
      <c r="I29" s="516"/>
      <c r="J29" s="516"/>
      <c r="K29" s="516"/>
      <c r="L29" s="516"/>
      <c r="M29" s="516"/>
      <c r="N29" s="516"/>
      <c r="O29" s="516"/>
      <c r="P29" s="516"/>
      <c r="Q29" s="516"/>
      <c r="R29" s="516"/>
      <c r="S29" s="516"/>
      <c r="T29" s="516"/>
      <c r="U29" s="516"/>
      <c r="V29" s="516"/>
      <c r="W29" s="516"/>
      <c r="X29" s="516"/>
      <c r="Y29" s="516"/>
      <c r="Z29" s="516"/>
      <c r="AA29" s="516"/>
      <c r="AB29" s="516"/>
      <c r="AC29" s="516">
        <v>1</v>
      </c>
      <c r="AD29" s="516"/>
      <c r="AE29" s="516"/>
      <c r="AF29" s="516"/>
      <c r="AG29" s="512">
        <f t="shared" si="1"/>
        <v>5</v>
      </c>
      <c r="AH29" s="512">
        <f>SUM(E29:H29:K29:N29:Q29:T29:W29:Z29)</f>
        <v>32</v>
      </c>
      <c r="AI29" s="512">
        <f t="shared" si="2"/>
        <v>0</v>
      </c>
      <c r="AJ29" s="512">
        <f>SUM(AG29:AH29:AI29)</f>
        <v>37</v>
      </c>
      <c r="AK29" s="512">
        <f t="shared" si="0"/>
        <v>1</v>
      </c>
      <c r="AL29" s="516"/>
      <c r="AM29" s="516">
        <v>1</v>
      </c>
      <c r="AN29" s="518" t="s">
        <v>3475</v>
      </c>
      <c r="AO29" s="516"/>
      <c r="AP29" s="516"/>
      <c r="AQ29" s="516"/>
      <c r="AR29" s="516"/>
      <c r="AS29" s="516"/>
      <c r="AT29" s="516"/>
      <c r="AU29" s="516"/>
      <c r="AV29" s="516"/>
      <c r="AW29" s="516"/>
      <c r="AX29" s="516"/>
      <c r="AY29" s="516"/>
      <c r="AZ29" s="516"/>
      <c r="BA29" s="516"/>
      <c r="BB29" s="516"/>
      <c r="BC29" s="516"/>
      <c r="BD29" s="516"/>
      <c r="BE29" s="516"/>
      <c r="BF29" s="516"/>
      <c r="BG29" s="516"/>
      <c r="BH29" s="516"/>
      <c r="BI29" s="516"/>
      <c r="BJ29" s="516"/>
      <c r="BK29" s="516"/>
      <c r="BL29" s="516"/>
      <c r="BM29" s="516"/>
      <c r="BN29" s="516"/>
      <c r="BO29" s="516"/>
      <c r="BP29" s="516"/>
      <c r="BQ29" s="516"/>
      <c r="BR29" s="516"/>
      <c r="BS29" s="516"/>
      <c r="BT29" s="516"/>
      <c r="BU29" s="516"/>
      <c r="BV29" s="516"/>
      <c r="BW29" s="516"/>
      <c r="BX29" s="516"/>
      <c r="BY29" s="516"/>
      <c r="BZ29" s="516"/>
      <c r="CA29" s="516"/>
      <c r="CB29" s="516"/>
      <c r="CC29" s="516"/>
      <c r="CD29" s="516"/>
      <c r="CE29" s="516"/>
      <c r="CF29" s="516"/>
      <c r="CG29" s="516"/>
      <c r="CH29" s="516"/>
    </row>
    <row r="30" spans="1:86" s="514" customFormat="1">
      <c r="A30" s="525" t="s">
        <v>3476</v>
      </c>
      <c r="B30" s="516">
        <v>2</v>
      </c>
      <c r="C30" s="516"/>
      <c r="D30" s="516"/>
      <c r="E30" s="516"/>
      <c r="F30" s="516"/>
      <c r="G30" s="516"/>
      <c r="H30" s="516">
        <v>15</v>
      </c>
      <c r="I30" s="516"/>
      <c r="J30" s="516"/>
      <c r="K30" s="516"/>
      <c r="L30" s="516"/>
      <c r="M30" s="516"/>
      <c r="N30" s="516"/>
      <c r="O30" s="516"/>
      <c r="P30" s="516"/>
      <c r="Q30" s="516"/>
      <c r="R30" s="516"/>
      <c r="S30" s="516"/>
      <c r="T30" s="516"/>
      <c r="U30" s="516"/>
      <c r="V30" s="516"/>
      <c r="W30" s="516"/>
      <c r="X30" s="516"/>
      <c r="Y30" s="516"/>
      <c r="Z30" s="516"/>
      <c r="AA30" s="516"/>
      <c r="AB30" s="516"/>
      <c r="AC30" s="516"/>
      <c r="AD30" s="516"/>
      <c r="AE30" s="516"/>
      <c r="AF30" s="516"/>
      <c r="AG30" s="512">
        <f t="shared" si="1"/>
        <v>2</v>
      </c>
      <c r="AH30" s="512">
        <f>SUM(E30:H30:K30:N30:Q30:T30:W30:Z30)</f>
        <v>15</v>
      </c>
      <c r="AI30" s="512">
        <f t="shared" si="2"/>
        <v>0</v>
      </c>
      <c r="AJ30" s="512">
        <f>SUM(AG30:AH30:AI30)</f>
        <v>17</v>
      </c>
      <c r="AK30" s="512">
        <f t="shared" si="0"/>
        <v>0</v>
      </c>
      <c r="AL30" s="516"/>
      <c r="AM30" s="516"/>
      <c r="AN30" s="518"/>
      <c r="AO30" s="516"/>
      <c r="AP30" s="516"/>
      <c r="AQ30" s="516"/>
      <c r="AR30" s="516"/>
      <c r="AS30" s="516"/>
      <c r="AT30" s="516"/>
      <c r="AU30" s="516"/>
      <c r="AV30" s="516"/>
      <c r="AW30" s="516"/>
      <c r="AX30" s="516"/>
      <c r="AY30" s="516"/>
      <c r="AZ30" s="516"/>
      <c r="BA30" s="516"/>
      <c r="BB30" s="516"/>
      <c r="BC30" s="516"/>
      <c r="BD30" s="516"/>
      <c r="BE30" s="516"/>
      <c r="BF30" s="516"/>
      <c r="BG30" s="516"/>
      <c r="BH30" s="516"/>
      <c r="BI30" s="516"/>
      <c r="BJ30" s="516"/>
      <c r="BK30" s="516"/>
      <c r="BL30" s="516"/>
      <c r="BM30" s="516"/>
      <c r="BN30" s="516"/>
      <c r="BO30" s="516"/>
      <c r="BP30" s="516"/>
      <c r="BQ30" s="516"/>
      <c r="BR30" s="516"/>
      <c r="BS30" s="516"/>
      <c r="BT30" s="516"/>
      <c r="BU30" s="516"/>
      <c r="BV30" s="516"/>
      <c r="BW30" s="516"/>
      <c r="BX30" s="516"/>
      <c r="BY30" s="516"/>
      <c r="BZ30" s="516"/>
      <c r="CA30" s="516"/>
      <c r="CB30" s="516"/>
      <c r="CC30" s="516"/>
      <c r="CD30" s="516"/>
      <c r="CE30" s="516"/>
      <c r="CF30" s="516"/>
      <c r="CG30" s="516"/>
      <c r="CH30" s="516"/>
    </row>
    <row r="31" spans="1:86" s="514" customFormat="1" ht="45">
      <c r="A31" s="515" t="s">
        <v>3477</v>
      </c>
      <c r="B31" s="516">
        <v>4</v>
      </c>
      <c r="C31" s="516"/>
      <c r="D31" s="516"/>
      <c r="E31" s="516"/>
      <c r="F31" s="516"/>
      <c r="G31" s="516"/>
      <c r="H31" s="516">
        <v>35</v>
      </c>
      <c r="I31" s="516"/>
      <c r="J31" s="516"/>
      <c r="K31" s="516"/>
      <c r="L31" s="516"/>
      <c r="M31" s="516"/>
      <c r="N31" s="516"/>
      <c r="O31" s="516"/>
      <c r="P31" s="516"/>
      <c r="Q31" s="516"/>
      <c r="R31" s="516"/>
      <c r="S31" s="516"/>
      <c r="T31" s="516"/>
      <c r="U31" s="516"/>
      <c r="V31" s="516"/>
      <c r="W31" s="516"/>
      <c r="X31" s="516"/>
      <c r="Y31" s="516"/>
      <c r="Z31" s="516"/>
      <c r="AA31" s="516"/>
      <c r="AB31" s="516"/>
      <c r="AC31" s="516">
        <v>1</v>
      </c>
      <c r="AD31" s="516"/>
      <c r="AE31" s="516"/>
      <c r="AF31" s="516"/>
      <c r="AG31" s="512">
        <f t="shared" si="1"/>
        <v>4</v>
      </c>
      <c r="AH31" s="512">
        <f>SUM(E31:H31:K31:N31:Q31:T31:W31:Z31)</f>
        <v>35</v>
      </c>
      <c r="AI31" s="512">
        <f t="shared" si="2"/>
        <v>0</v>
      </c>
      <c r="AJ31" s="512">
        <f>SUM(AG31:AH31:AI31)</f>
        <v>39</v>
      </c>
      <c r="AK31" s="512">
        <f t="shared" si="0"/>
        <v>1</v>
      </c>
      <c r="AL31" s="516"/>
      <c r="AM31" s="516">
        <v>1</v>
      </c>
      <c r="AN31" s="518" t="s">
        <v>3478</v>
      </c>
      <c r="AO31" s="516"/>
      <c r="AP31" s="516"/>
      <c r="AQ31" s="516"/>
      <c r="AR31" s="516"/>
      <c r="AS31" s="516"/>
      <c r="AT31" s="516"/>
      <c r="AU31" s="516"/>
      <c r="AV31" s="516"/>
      <c r="AW31" s="516"/>
      <c r="AX31" s="516"/>
      <c r="AY31" s="516"/>
      <c r="AZ31" s="516"/>
      <c r="BA31" s="516"/>
      <c r="BB31" s="516"/>
      <c r="BC31" s="516"/>
      <c r="BD31" s="516"/>
      <c r="BE31" s="516"/>
      <c r="BF31" s="516"/>
      <c r="BG31" s="516"/>
      <c r="BH31" s="516"/>
      <c r="BI31" s="516"/>
      <c r="BJ31" s="516"/>
      <c r="BK31" s="516"/>
      <c r="BL31" s="516"/>
      <c r="BM31" s="516"/>
      <c r="BN31" s="516"/>
      <c r="BO31" s="516"/>
      <c r="BP31" s="516"/>
      <c r="BQ31" s="516"/>
      <c r="BR31" s="516"/>
      <c r="BS31" s="516"/>
      <c r="BT31" s="516"/>
      <c r="BU31" s="516"/>
      <c r="BV31" s="516"/>
      <c r="BW31" s="516"/>
      <c r="BX31" s="516"/>
      <c r="BY31" s="516"/>
      <c r="BZ31" s="516"/>
      <c r="CA31" s="516"/>
      <c r="CB31" s="516"/>
      <c r="CC31" s="516"/>
      <c r="CD31" s="516"/>
      <c r="CE31" s="516"/>
      <c r="CF31" s="516"/>
      <c r="CG31" s="516"/>
      <c r="CH31" s="516"/>
    </row>
    <row r="32" spans="1:86" s="514" customFormat="1">
      <c r="A32" s="515" t="s">
        <v>3479</v>
      </c>
      <c r="B32" s="516">
        <v>3</v>
      </c>
      <c r="C32" s="516"/>
      <c r="D32" s="516"/>
      <c r="E32" s="516"/>
      <c r="F32" s="516"/>
      <c r="G32" s="516"/>
      <c r="H32" s="516">
        <v>178</v>
      </c>
      <c r="I32" s="516"/>
      <c r="J32" s="516"/>
      <c r="K32" s="516">
        <v>249</v>
      </c>
      <c r="L32" s="516"/>
      <c r="M32" s="516"/>
      <c r="N32" s="516">
        <v>24</v>
      </c>
      <c r="O32" s="516"/>
      <c r="P32" s="516"/>
      <c r="Q32" s="516">
        <v>16</v>
      </c>
      <c r="R32" s="516"/>
      <c r="S32" s="516"/>
      <c r="T32" s="516"/>
      <c r="U32" s="516"/>
      <c r="V32" s="516"/>
      <c r="W32" s="516"/>
      <c r="X32" s="516"/>
      <c r="Y32" s="516"/>
      <c r="Z32" s="516"/>
      <c r="AA32" s="516"/>
      <c r="AB32" s="516"/>
      <c r="AC32" s="516"/>
      <c r="AD32" s="516"/>
      <c r="AE32" s="516"/>
      <c r="AF32" s="516"/>
      <c r="AG32" s="512">
        <f t="shared" si="1"/>
        <v>3</v>
      </c>
      <c r="AH32" s="512">
        <f>SUM(E32:H32:K32:N32:Q32:T32:W32:Z32)</f>
        <v>467</v>
      </c>
      <c r="AI32" s="512">
        <f t="shared" si="2"/>
        <v>0</v>
      </c>
      <c r="AJ32" s="512">
        <f>SUM(AG32:AH32:AI32)</f>
        <v>470</v>
      </c>
      <c r="AK32" s="512">
        <f t="shared" si="0"/>
        <v>0</v>
      </c>
      <c r="AL32" s="516"/>
      <c r="AM32" s="516"/>
      <c r="AN32" s="518"/>
      <c r="AO32" s="516"/>
      <c r="AP32" s="516"/>
      <c r="AQ32" s="516"/>
      <c r="AR32" s="516"/>
      <c r="AS32" s="516"/>
      <c r="AT32" s="516"/>
      <c r="AU32" s="516"/>
      <c r="AV32" s="516"/>
      <c r="AW32" s="516"/>
      <c r="AX32" s="516"/>
      <c r="AY32" s="516"/>
      <c r="AZ32" s="516"/>
      <c r="BA32" s="516"/>
      <c r="BB32" s="516"/>
      <c r="BC32" s="516"/>
      <c r="BD32" s="516"/>
      <c r="BE32" s="516"/>
      <c r="BF32" s="516"/>
      <c r="BG32" s="516"/>
      <c r="BH32" s="516"/>
      <c r="BI32" s="516"/>
      <c r="BJ32" s="516"/>
      <c r="BK32" s="516"/>
      <c r="BL32" s="516"/>
      <c r="BM32" s="516"/>
      <c r="BN32" s="516"/>
      <c r="BO32" s="516"/>
      <c r="BP32" s="516"/>
      <c r="BQ32" s="516"/>
      <c r="BR32" s="516"/>
      <c r="BS32" s="516"/>
      <c r="BT32" s="516"/>
      <c r="BU32" s="516"/>
      <c r="BV32" s="516"/>
      <c r="BW32" s="516"/>
      <c r="BX32" s="516"/>
      <c r="BY32" s="516"/>
      <c r="BZ32" s="516"/>
      <c r="CA32" s="516"/>
      <c r="CB32" s="516"/>
      <c r="CC32" s="516"/>
      <c r="CD32" s="516"/>
      <c r="CE32" s="516"/>
      <c r="CF32" s="516"/>
      <c r="CG32" s="516"/>
      <c r="CH32" s="516"/>
    </row>
    <row r="33" spans="1:86" s="514" customFormat="1">
      <c r="A33" s="515" t="s">
        <v>3480</v>
      </c>
      <c r="B33" s="516">
        <v>8</v>
      </c>
      <c r="C33" s="516"/>
      <c r="D33" s="516"/>
      <c r="E33" s="516"/>
      <c r="F33" s="516"/>
      <c r="G33" s="516"/>
      <c r="H33" s="516">
        <v>14</v>
      </c>
      <c r="I33" s="516"/>
      <c r="J33" s="516"/>
      <c r="K33" s="516"/>
      <c r="L33" s="516"/>
      <c r="M33" s="516"/>
      <c r="N33" s="516"/>
      <c r="O33" s="516"/>
      <c r="P33" s="516"/>
      <c r="Q33" s="516">
        <v>1</v>
      </c>
      <c r="R33" s="516"/>
      <c r="S33" s="516"/>
      <c r="T33" s="516"/>
      <c r="U33" s="516"/>
      <c r="V33" s="516"/>
      <c r="W33" s="516"/>
      <c r="X33" s="516"/>
      <c r="Y33" s="516"/>
      <c r="Z33" s="516"/>
      <c r="AA33" s="516"/>
      <c r="AB33" s="516"/>
      <c r="AC33" s="516"/>
      <c r="AD33" s="516"/>
      <c r="AE33" s="516"/>
      <c r="AF33" s="516"/>
      <c r="AG33" s="512">
        <f t="shared" si="1"/>
        <v>8</v>
      </c>
      <c r="AH33" s="512">
        <f>SUM(E33:H33:K33:N33:Q33:T33:W33:Z33)</f>
        <v>15</v>
      </c>
      <c r="AI33" s="512">
        <f t="shared" si="2"/>
        <v>0</v>
      </c>
      <c r="AJ33" s="512">
        <f>SUM(AG33:AH33:AI33)</f>
        <v>23</v>
      </c>
      <c r="AK33" s="512">
        <f t="shared" si="0"/>
        <v>0</v>
      </c>
      <c r="AL33" s="516"/>
      <c r="AM33" s="516"/>
      <c r="AN33" s="518"/>
      <c r="AO33" s="516"/>
      <c r="AP33" s="516"/>
      <c r="AQ33" s="516"/>
      <c r="AR33" s="516"/>
      <c r="AS33" s="516"/>
      <c r="AT33" s="516"/>
      <c r="AU33" s="516"/>
      <c r="AV33" s="516"/>
      <c r="AW33" s="516"/>
      <c r="AX33" s="516"/>
      <c r="AY33" s="516"/>
      <c r="AZ33" s="516"/>
      <c r="BA33" s="516"/>
      <c r="BB33" s="516"/>
      <c r="BC33" s="516"/>
      <c r="BD33" s="516"/>
      <c r="BE33" s="516"/>
      <c r="BF33" s="516"/>
      <c r="BG33" s="516"/>
      <c r="BH33" s="516"/>
      <c r="BI33" s="516"/>
      <c r="BJ33" s="516"/>
      <c r="BK33" s="516"/>
      <c r="BL33" s="516"/>
      <c r="BM33" s="516"/>
      <c r="BN33" s="516"/>
      <c r="BO33" s="516"/>
      <c r="BP33" s="516"/>
      <c r="BQ33" s="516"/>
      <c r="BR33" s="516"/>
      <c r="BS33" s="516"/>
      <c r="BT33" s="516"/>
      <c r="BU33" s="516"/>
      <c r="BV33" s="516"/>
      <c r="BW33" s="516"/>
      <c r="BX33" s="516"/>
      <c r="BY33" s="516"/>
      <c r="BZ33" s="516"/>
      <c r="CA33" s="516"/>
      <c r="CB33" s="516"/>
      <c r="CC33" s="516"/>
      <c r="CD33" s="516"/>
      <c r="CE33" s="516"/>
      <c r="CF33" s="516"/>
      <c r="CG33" s="516"/>
      <c r="CH33" s="516"/>
    </row>
    <row r="34" spans="1:86" s="514" customFormat="1">
      <c r="A34" s="515" t="s">
        <v>3481</v>
      </c>
      <c r="B34" s="516">
        <v>6</v>
      </c>
      <c r="C34" s="516"/>
      <c r="D34" s="516"/>
      <c r="E34" s="516"/>
      <c r="F34" s="516"/>
      <c r="G34" s="516"/>
      <c r="H34" s="516">
        <v>81</v>
      </c>
      <c r="I34" s="516"/>
      <c r="J34" s="516"/>
      <c r="K34" s="516"/>
      <c r="L34" s="516"/>
      <c r="M34" s="516"/>
      <c r="N34" s="516">
        <v>3</v>
      </c>
      <c r="O34" s="516"/>
      <c r="P34" s="516"/>
      <c r="Q34" s="516"/>
      <c r="R34" s="516"/>
      <c r="S34" s="516"/>
      <c r="T34" s="516"/>
      <c r="U34" s="516"/>
      <c r="V34" s="516"/>
      <c r="W34" s="516"/>
      <c r="X34" s="516"/>
      <c r="Y34" s="516"/>
      <c r="Z34" s="516"/>
      <c r="AA34" s="516"/>
      <c r="AB34" s="516"/>
      <c r="AC34" s="516"/>
      <c r="AD34" s="516"/>
      <c r="AE34" s="516"/>
      <c r="AF34" s="516"/>
      <c r="AG34" s="512">
        <f t="shared" si="1"/>
        <v>6</v>
      </c>
      <c r="AH34" s="512">
        <f>SUM(E34:H34:K34:N34:Q34:T34:W34:Z34)</f>
        <v>84</v>
      </c>
      <c r="AI34" s="512">
        <f t="shared" si="2"/>
        <v>0</v>
      </c>
      <c r="AJ34" s="512">
        <f>SUM(AG34:AH34:AI34)</f>
        <v>90</v>
      </c>
      <c r="AK34" s="512">
        <f t="shared" si="0"/>
        <v>0</v>
      </c>
      <c r="AL34" s="516"/>
      <c r="AM34" s="516"/>
      <c r="AN34" s="518"/>
      <c r="AO34" s="516"/>
      <c r="AP34" s="516"/>
      <c r="AQ34" s="516"/>
      <c r="AR34" s="516"/>
      <c r="AS34" s="516"/>
      <c r="AT34" s="516"/>
      <c r="AU34" s="516"/>
      <c r="AV34" s="516"/>
      <c r="AW34" s="516"/>
      <c r="AX34" s="516"/>
      <c r="AY34" s="516"/>
      <c r="AZ34" s="516"/>
      <c r="BA34" s="516"/>
      <c r="BB34" s="516"/>
      <c r="BC34" s="516"/>
      <c r="BD34" s="516"/>
      <c r="BE34" s="516"/>
      <c r="BF34" s="516"/>
      <c r="BG34" s="516"/>
      <c r="BH34" s="516"/>
      <c r="BI34" s="516"/>
      <c r="BJ34" s="516"/>
      <c r="BK34" s="516"/>
      <c r="BL34" s="516"/>
      <c r="BM34" s="516"/>
      <c r="BN34" s="516"/>
      <c r="BO34" s="516"/>
      <c r="BP34" s="516"/>
      <c r="BQ34" s="516"/>
      <c r="BR34" s="516"/>
      <c r="BS34" s="516"/>
      <c r="BT34" s="516"/>
      <c r="BU34" s="516"/>
      <c r="BV34" s="516"/>
      <c r="BW34" s="516"/>
      <c r="BX34" s="516"/>
      <c r="BY34" s="516"/>
      <c r="BZ34" s="516"/>
      <c r="CA34" s="516"/>
      <c r="CB34" s="516"/>
      <c r="CC34" s="516"/>
      <c r="CD34" s="516"/>
      <c r="CE34" s="516"/>
      <c r="CF34" s="516"/>
      <c r="CG34" s="516"/>
      <c r="CH34" s="516"/>
    </row>
    <row r="35" spans="1:86" s="514" customFormat="1">
      <c r="A35" s="526" t="s">
        <v>3482</v>
      </c>
      <c r="B35" s="516">
        <v>8</v>
      </c>
      <c r="C35" s="516"/>
      <c r="D35" s="516"/>
      <c r="E35" s="516"/>
      <c r="F35" s="516"/>
      <c r="G35" s="516"/>
      <c r="H35" s="516">
        <v>34</v>
      </c>
      <c r="I35" s="516"/>
      <c r="J35" s="516"/>
      <c r="K35" s="516"/>
      <c r="L35" s="516"/>
      <c r="M35" s="516"/>
      <c r="N35" s="516"/>
      <c r="O35" s="516"/>
      <c r="P35" s="516"/>
      <c r="Q35" s="516"/>
      <c r="R35" s="516"/>
      <c r="S35" s="516"/>
      <c r="T35" s="516"/>
      <c r="U35" s="516"/>
      <c r="V35" s="516"/>
      <c r="W35" s="516"/>
      <c r="X35" s="516"/>
      <c r="Y35" s="516"/>
      <c r="Z35" s="516"/>
      <c r="AA35" s="516"/>
      <c r="AB35" s="516"/>
      <c r="AC35" s="516"/>
      <c r="AD35" s="516"/>
      <c r="AE35" s="516"/>
      <c r="AF35" s="516"/>
      <c r="AG35" s="512">
        <f t="shared" si="1"/>
        <v>8</v>
      </c>
      <c r="AH35" s="512">
        <f>SUM(E35:H35:K35:N35:Q35:T35:W35:Z35)</f>
        <v>34</v>
      </c>
      <c r="AI35" s="512">
        <f t="shared" si="2"/>
        <v>0</v>
      </c>
      <c r="AJ35" s="512">
        <f>SUM(AG35:AH35:AI35)</f>
        <v>42</v>
      </c>
      <c r="AK35" s="512">
        <f t="shared" si="0"/>
        <v>0</v>
      </c>
      <c r="AL35" s="516"/>
      <c r="AM35" s="516"/>
      <c r="AN35" s="518"/>
      <c r="AO35" s="516"/>
      <c r="AP35" s="516"/>
      <c r="AQ35" s="516"/>
      <c r="AR35" s="516"/>
      <c r="AS35" s="516"/>
      <c r="AT35" s="516"/>
      <c r="AU35" s="516"/>
      <c r="AV35" s="516"/>
      <c r="AW35" s="516"/>
      <c r="AX35" s="516"/>
      <c r="AY35" s="516"/>
      <c r="AZ35" s="516"/>
      <c r="BA35" s="516"/>
      <c r="BB35" s="516"/>
      <c r="BC35" s="516"/>
      <c r="BD35" s="516"/>
      <c r="BE35" s="516"/>
      <c r="BF35" s="516"/>
      <c r="BG35" s="516"/>
      <c r="BH35" s="516"/>
      <c r="BI35" s="516"/>
      <c r="BJ35" s="516"/>
      <c r="BK35" s="516"/>
      <c r="BL35" s="516"/>
      <c r="BM35" s="516"/>
      <c r="BN35" s="516"/>
      <c r="BO35" s="516"/>
      <c r="BP35" s="516"/>
      <c r="BQ35" s="516"/>
      <c r="BR35" s="516"/>
      <c r="BS35" s="516"/>
      <c r="BT35" s="516"/>
      <c r="BU35" s="516"/>
      <c r="BV35" s="516"/>
      <c r="BW35" s="516"/>
      <c r="BX35" s="516"/>
      <c r="BY35" s="516"/>
      <c r="BZ35" s="516"/>
      <c r="CA35" s="516"/>
      <c r="CB35" s="516"/>
      <c r="CC35" s="516"/>
      <c r="CD35" s="516"/>
      <c r="CE35" s="516"/>
      <c r="CF35" s="516"/>
      <c r="CG35" s="516"/>
      <c r="CH35" s="516"/>
    </row>
    <row r="36" spans="1:86" s="514" customFormat="1">
      <c r="A36" s="515" t="s">
        <v>3483</v>
      </c>
      <c r="B36" s="516">
        <v>5</v>
      </c>
      <c r="C36" s="516"/>
      <c r="D36" s="516"/>
      <c r="E36" s="516"/>
      <c r="F36" s="516"/>
      <c r="G36" s="516"/>
      <c r="H36" s="516">
        <v>26</v>
      </c>
      <c r="I36" s="516"/>
      <c r="J36" s="516"/>
      <c r="K36" s="516"/>
      <c r="L36" s="516"/>
      <c r="M36" s="516"/>
      <c r="N36" s="516"/>
      <c r="O36" s="516"/>
      <c r="P36" s="516"/>
      <c r="Q36" s="516"/>
      <c r="R36" s="516"/>
      <c r="S36" s="516"/>
      <c r="T36" s="516"/>
      <c r="U36" s="516"/>
      <c r="V36" s="516"/>
      <c r="W36" s="516"/>
      <c r="X36" s="516"/>
      <c r="Y36" s="516"/>
      <c r="Z36" s="516"/>
      <c r="AA36" s="516"/>
      <c r="AB36" s="516"/>
      <c r="AC36" s="516"/>
      <c r="AD36" s="516"/>
      <c r="AE36" s="516"/>
      <c r="AF36" s="516"/>
      <c r="AG36" s="512">
        <f t="shared" si="1"/>
        <v>5</v>
      </c>
      <c r="AH36" s="512">
        <f>SUM(E36:H36:K36:N36:Q36:T36:W36:Z36)</f>
        <v>26</v>
      </c>
      <c r="AI36" s="512">
        <f t="shared" si="2"/>
        <v>0</v>
      </c>
      <c r="AJ36" s="512">
        <f>SUM(AG36:AH36:AI36)</f>
        <v>31</v>
      </c>
      <c r="AK36" s="512">
        <f t="shared" si="0"/>
        <v>0</v>
      </c>
      <c r="AL36" s="516"/>
      <c r="AM36" s="516"/>
      <c r="AN36" s="518"/>
      <c r="AO36" s="516"/>
      <c r="AP36" s="516"/>
      <c r="AQ36" s="516"/>
      <c r="AR36" s="516"/>
      <c r="AS36" s="516"/>
      <c r="AT36" s="516"/>
      <c r="AU36" s="516"/>
      <c r="AV36" s="516"/>
      <c r="AW36" s="516"/>
      <c r="AX36" s="516"/>
      <c r="AY36" s="516"/>
      <c r="AZ36" s="516"/>
      <c r="BA36" s="516"/>
      <c r="BB36" s="516"/>
      <c r="BC36" s="516"/>
      <c r="BD36" s="516"/>
      <c r="BE36" s="516"/>
      <c r="BF36" s="516"/>
      <c r="BG36" s="516"/>
      <c r="BH36" s="516"/>
      <c r="BI36" s="516"/>
      <c r="BJ36" s="516"/>
      <c r="BK36" s="516"/>
      <c r="BL36" s="516"/>
      <c r="BM36" s="516"/>
      <c r="BN36" s="516"/>
      <c r="BO36" s="516"/>
      <c r="BP36" s="516"/>
      <c r="BQ36" s="516"/>
      <c r="BR36" s="516"/>
      <c r="BS36" s="516"/>
      <c r="BT36" s="516"/>
      <c r="BU36" s="516"/>
      <c r="BV36" s="516"/>
      <c r="BW36" s="516"/>
      <c r="BX36" s="516"/>
      <c r="BY36" s="516"/>
      <c r="BZ36" s="516"/>
      <c r="CA36" s="516"/>
      <c r="CB36" s="516"/>
      <c r="CC36" s="516"/>
      <c r="CD36" s="516"/>
      <c r="CE36" s="516"/>
      <c r="CF36" s="516"/>
      <c r="CG36" s="516"/>
      <c r="CH36" s="516"/>
    </row>
    <row r="37" spans="1:86" s="514" customFormat="1">
      <c r="A37" s="527" t="s">
        <v>3484</v>
      </c>
      <c r="B37" s="516">
        <v>5</v>
      </c>
      <c r="C37" s="516"/>
      <c r="D37" s="516"/>
      <c r="E37" s="516"/>
      <c r="F37" s="516"/>
      <c r="G37" s="516"/>
      <c r="H37" s="516">
        <v>11</v>
      </c>
      <c r="I37" s="516"/>
      <c r="J37" s="516"/>
      <c r="K37" s="516"/>
      <c r="L37" s="516"/>
      <c r="M37" s="516"/>
      <c r="N37" s="516"/>
      <c r="O37" s="516"/>
      <c r="P37" s="516"/>
      <c r="Q37" s="516"/>
      <c r="R37" s="516"/>
      <c r="S37" s="516"/>
      <c r="T37" s="516"/>
      <c r="U37" s="516"/>
      <c r="V37" s="516"/>
      <c r="W37" s="516"/>
      <c r="X37" s="516"/>
      <c r="Y37" s="516"/>
      <c r="Z37" s="516"/>
      <c r="AA37" s="516"/>
      <c r="AB37" s="516"/>
      <c r="AC37" s="516"/>
      <c r="AD37" s="516"/>
      <c r="AE37" s="516"/>
      <c r="AF37" s="516"/>
      <c r="AG37" s="512">
        <f t="shared" si="1"/>
        <v>5</v>
      </c>
      <c r="AH37" s="512">
        <f>SUM(E37:H37:K37:N37:Q37:T37:W37:Z37)</f>
        <v>11</v>
      </c>
      <c r="AI37" s="512">
        <f t="shared" si="2"/>
        <v>0</v>
      </c>
      <c r="AJ37" s="512">
        <f>SUM(AG37:AH37:AI37)</f>
        <v>16</v>
      </c>
      <c r="AK37" s="512">
        <f t="shared" si="0"/>
        <v>0</v>
      </c>
      <c r="AL37" s="516"/>
      <c r="AM37" s="516"/>
      <c r="AN37" s="518"/>
      <c r="AO37" s="516"/>
      <c r="AP37" s="516"/>
      <c r="AQ37" s="516"/>
      <c r="AR37" s="516"/>
      <c r="AS37" s="516"/>
      <c r="AT37" s="516"/>
      <c r="AU37" s="516"/>
      <c r="AV37" s="516"/>
      <c r="AW37" s="516"/>
      <c r="AX37" s="516"/>
      <c r="AY37" s="516"/>
      <c r="AZ37" s="516"/>
      <c r="BA37" s="516"/>
      <c r="BB37" s="516"/>
      <c r="BC37" s="516"/>
      <c r="BD37" s="516"/>
      <c r="BE37" s="516"/>
      <c r="BF37" s="516"/>
      <c r="BG37" s="516"/>
      <c r="BH37" s="516"/>
      <c r="BI37" s="516"/>
      <c r="BJ37" s="516"/>
      <c r="BK37" s="516"/>
      <c r="BL37" s="516"/>
      <c r="BM37" s="516"/>
      <c r="BN37" s="516"/>
      <c r="BO37" s="516"/>
      <c r="BP37" s="516"/>
      <c r="BQ37" s="516"/>
      <c r="BR37" s="516"/>
      <c r="BS37" s="516"/>
      <c r="BT37" s="516"/>
      <c r="BU37" s="516"/>
      <c r="BV37" s="516"/>
      <c r="BW37" s="516"/>
      <c r="BX37" s="516"/>
      <c r="BY37" s="516"/>
      <c r="BZ37" s="516"/>
      <c r="CA37" s="516"/>
      <c r="CB37" s="516"/>
      <c r="CC37" s="516"/>
      <c r="CD37" s="516"/>
      <c r="CE37" s="516"/>
      <c r="CF37" s="516"/>
      <c r="CG37" s="516"/>
      <c r="CH37" s="516"/>
    </row>
    <row r="38" spans="1:86" s="514" customFormat="1">
      <c r="A38" s="515" t="s">
        <v>3485</v>
      </c>
      <c r="B38" s="516">
        <v>6</v>
      </c>
      <c r="C38" s="516"/>
      <c r="D38" s="516"/>
      <c r="E38" s="516"/>
      <c r="F38" s="516"/>
      <c r="G38" s="516"/>
      <c r="H38" s="516">
        <v>17</v>
      </c>
      <c r="I38" s="516"/>
      <c r="J38" s="516"/>
      <c r="K38" s="516"/>
      <c r="L38" s="516"/>
      <c r="M38" s="516"/>
      <c r="N38" s="516"/>
      <c r="O38" s="516"/>
      <c r="P38" s="516"/>
      <c r="Q38" s="516"/>
      <c r="R38" s="516"/>
      <c r="S38" s="516"/>
      <c r="T38" s="516"/>
      <c r="U38" s="516"/>
      <c r="V38" s="516"/>
      <c r="W38" s="516"/>
      <c r="X38" s="516"/>
      <c r="Y38" s="516"/>
      <c r="Z38" s="516"/>
      <c r="AA38" s="516"/>
      <c r="AB38" s="516"/>
      <c r="AC38" s="516"/>
      <c r="AD38" s="516"/>
      <c r="AE38" s="516"/>
      <c r="AF38" s="516"/>
      <c r="AG38" s="512">
        <f t="shared" si="1"/>
        <v>6</v>
      </c>
      <c r="AH38" s="512">
        <f>SUM(E38:H38:K38:N38:Q38:T38:W38:Z38)</f>
        <v>17</v>
      </c>
      <c r="AI38" s="512">
        <f t="shared" si="2"/>
        <v>0</v>
      </c>
      <c r="AJ38" s="512">
        <f>SUM(AG38:AH38:AI38)</f>
        <v>23</v>
      </c>
      <c r="AK38" s="512">
        <f t="shared" si="0"/>
        <v>0</v>
      </c>
      <c r="AL38" s="516"/>
      <c r="AM38" s="516"/>
      <c r="AN38" s="518"/>
      <c r="AO38" s="516"/>
      <c r="AP38" s="516"/>
      <c r="AQ38" s="516"/>
      <c r="AR38" s="516"/>
      <c r="AS38" s="516"/>
      <c r="AT38" s="516"/>
      <c r="AU38" s="516"/>
      <c r="AV38" s="516"/>
      <c r="AW38" s="516"/>
      <c r="AX38" s="516"/>
      <c r="AY38" s="516"/>
      <c r="AZ38" s="516"/>
      <c r="BA38" s="516"/>
      <c r="BB38" s="516"/>
      <c r="BC38" s="516"/>
      <c r="BD38" s="516"/>
      <c r="BE38" s="516"/>
      <c r="BF38" s="516"/>
      <c r="BG38" s="516"/>
      <c r="BH38" s="516"/>
      <c r="BI38" s="516"/>
      <c r="BJ38" s="516"/>
      <c r="BK38" s="516"/>
      <c r="BL38" s="516"/>
      <c r="BM38" s="516"/>
      <c r="BN38" s="516"/>
      <c r="BO38" s="516"/>
      <c r="BP38" s="516"/>
      <c r="BQ38" s="516"/>
      <c r="BR38" s="516"/>
      <c r="BS38" s="516"/>
      <c r="BT38" s="516"/>
      <c r="BU38" s="516"/>
      <c r="BV38" s="516"/>
      <c r="BW38" s="516"/>
      <c r="BX38" s="516"/>
      <c r="BY38" s="516"/>
      <c r="BZ38" s="516"/>
      <c r="CA38" s="516"/>
      <c r="CB38" s="516"/>
      <c r="CC38" s="516"/>
      <c r="CD38" s="516"/>
      <c r="CE38" s="516"/>
      <c r="CF38" s="516"/>
      <c r="CG38" s="516"/>
      <c r="CH38" s="516"/>
    </row>
    <row r="39" spans="1:86" s="514" customFormat="1">
      <c r="A39" s="515" t="s">
        <v>3486</v>
      </c>
      <c r="B39" s="516">
        <v>6</v>
      </c>
      <c r="C39" s="516"/>
      <c r="D39" s="516"/>
      <c r="E39" s="516"/>
      <c r="F39" s="516"/>
      <c r="G39" s="516"/>
      <c r="H39" s="516">
        <v>23</v>
      </c>
      <c r="I39" s="516"/>
      <c r="J39" s="516"/>
      <c r="K39" s="516"/>
      <c r="L39" s="516"/>
      <c r="M39" s="516"/>
      <c r="N39" s="516"/>
      <c r="O39" s="516"/>
      <c r="P39" s="516"/>
      <c r="Q39" s="516"/>
      <c r="R39" s="516"/>
      <c r="S39" s="516"/>
      <c r="T39" s="516"/>
      <c r="U39" s="516"/>
      <c r="V39" s="516"/>
      <c r="W39" s="516"/>
      <c r="X39" s="516"/>
      <c r="Y39" s="516"/>
      <c r="Z39" s="516"/>
      <c r="AA39" s="516"/>
      <c r="AB39" s="516"/>
      <c r="AC39" s="516"/>
      <c r="AD39" s="516"/>
      <c r="AE39" s="516"/>
      <c r="AF39" s="516"/>
      <c r="AG39" s="512">
        <f t="shared" si="1"/>
        <v>6</v>
      </c>
      <c r="AH39" s="512">
        <f>SUM(E39:H39:K39:N39:Q39:T39:W39:Z39)</f>
        <v>23</v>
      </c>
      <c r="AI39" s="512">
        <f t="shared" si="2"/>
        <v>0</v>
      </c>
      <c r="AJ39" s="512">
        <f>SUM(AG39:AH39:AI39)</f>
        <v>29</v>
      </c>
      <c r="AK39" s="512">
        <f t="shared" si="0"/>
        <v>0</v>
      </c>
      <c r="AL39" s="516"/>
      <c r="AM39" s="516"/>
      <c r="AN39" s="518"/>
      <c r="AO39" s="516"/>
      <c r="AP39" s="516"/>
      <c r="AQ39" s="516"/>
      <c r="AR39" s="516"/>
      <c r="AS39" s="516"/>
      <c r="AT39" s="516"/>
      <c r="AU39" s="516"/>
      <c r="AV39" s="516"/>
      <c r="AW39" s="516"/>
      <c r="AX39" s="516"/>
      <c r="AY39" s="516"/>
      <c r="AZ39" s="516"/>
      <c r="BA39" s="516"/>
      <c r="BB39" s="516"/>
      <c r="BC39" s="516"/>
      <c r="BD39" s="516"/>
      <c r="BE39" s="516"/>
      <c r="BF39" s="516"/>
      <c r="BG39" s="516"/>
      <c r="BH39" s="516"/>
      <c r="BI39" s="516"/>
      <c r="BJ39" s="516"/>
      <c r="BK39" s="516"/>
      <c r="BL39" s="516"/>
      <c r="BM39" s="516"/>
      <c r="BN39" s="516"/>
      <c r="BO39" s="516"/>
      <c r="BP39" s="516"/>
      <c r="BQ39" s="516"/>
      <c r="BR39" s="516"/>
      <c r="BS39" s="516"/>
      <c r="BT39" s="516"/>
      <c r="BU39" s="516"/>
      <c r="BV39" s="516"/>
      <c r="BW39" s="516"/>
      <c r="BX39" s="516"/>
      <c r="BY39" s="516"/>
      <c r="BZ39" s="516"/>
      <c r="CA39" s="516"/>
      <c r="CB39" s="516"/>
      <c r="CC39" s="516"/>
      <c r="CD39" s="516"/>
      <c r="CE39" s="516"/>
      <c r="CF39" s="516"/>
      <c r="CG39" s="516"/>
      <c r="CH39" s="516"/>
    </row>
    <row r="40" spans="1:86" s="514" customFormat="1">
      <c r="A40" s="515" t="s">
        <v>3487</v>
      </c>
      <c r="B40" s="516">
        <v>3</v>
      </c>
      <c r="C40" s="516"/>
      <c r="D40" s="516"/>
      <c r="E40" s="516"/>
      <c r="F40" s="516"/>
      <c r="G40" s="516"/>
      <c r="H40" s="516">
        <v>12</v>
      </c>
      <c r="I40" s="516"/>
      <c r="J40" s="516"/>
      <c r="K40" s="516"/>
      <c r="L40" s="516"/>
      <c r="M40" s="516"/>
      <c r="N40" s="516"/>
      <c r="O40" s="516"/>
      <c r="P40" s="516"/>
      <c r="Q40" s="516"/>
      <c r="R40" s="516"/>
      <c r="S40" s="516"/>
      <c r="T40" s="516"/>
      <c r="U40" s="516"/>
      <c r="V40" s="516"/>
      <c r="W40" s="516"/>
      <c r="X40" s="516"/>
      <c r="Y40" s="516"/>
      <c r="Z40" s="516"/>
      <c r="AA40" s="516"/>
      <c r="AB40" s="516"/>
      <c r="AC40" s="516"/>
      <c r="AD40" s="516"/>
      <c r="AE40" s="516"/>
      <c r="AF40" s="516"/>
      <c r="AG40" s="512">
        <f t="shared" si="1"/>
        <v>3</v>
      </c>
      <c r="AH40" s="512">
        <f>SUM(E40:H40:K40:N40:Q40:T40:W40:Z40)</f>
        <v>12</v>
      </c>
      <c r="AI40" s="512">
        <f t="shared" si="2"/>
        <v>0</v>
      </c>
      <c r="AJ40" s="512">
        <f>SUM(AG40:AH40:AI40)</f>
        <v>15</v>
      </c>
      <c r="AK40" s="512">
        <f t="shared" si="0"/>
        <v>0</v>
      </c>
      <c r="AL40" s="516"/>
      <c r="AM40" s="516"/>
      <c r="AN40" s="518"/>
      <c r="AO40" s="516"/>
      <c r="AP40" s="516"/>
      <c r="AQ40" s="516"/>
      <c r="AR40" s="516"/>
      <c r="AS40" s="516"/>
      <c r="AT40" s="516"/>
      <c r="AU40" s="516"/>
      <c r="AV40" s="516"/>
      <c r="AW40" s="516"/>
      <c r="AX40" s="516"/>
      <c r="AY40" s="516"/>
      <c r="AZ40" s="516"/>
      <c r="BA40" s="516"/>
      <c r="BB40" s="516"/>
      <c r="BC40" s="516"/>
      <c r="BD40" s="516"/>
      <c r="BE40" s="516"/>
      <c r="BF40" s="516"/>
      <c r="BG40" s="516"/>
      <c r="BH40" s="516"/>
      <c r="BI40" s="516"/>
      <c r="BJ40" s="516"/>
      <c r="BK40" s="516"/>
      <c r="BL40" s="516"/>
      <c r="BM40" s="516"/>
      <c r="BN40" s="516"/>
      <c r="BO40" s="516"/>
      <c r="BP40" s="516"/>
      <c r="BQ40" s="516"/>
      <c r="BR40" s="516"/>
      <c r="BS40" s="516"/>
      <c r="BT40" s="516"/>
      <c r="BU40" s="516"/>
      <c r="BV40" s="516"/>
      <c r="BW40" s="516"/>
      <c r="BX40" s="516"/>
      <c r="BY40" s="516"/>
      <c r="BZ40" s="516"/>
      <c r="CA40" s="516"/>
      <c r="CB40" s="516"/>
      <c r="CC40" s="516"/>
      <c r="CD40" s="516"/>
      <c r="CE40" s="516"/>
      <c r="CF40" s="516"/>
      <c r="CG40" s="516"/>
      <c r="CH40" s="516"/>
    </row>
    <row r="41" spans="1:86" s="514" customFormat="1">
      <c r="A41" s="515" t="s">
        <v>3488</v>
      </c>
      <c r="B41" s="516">
        <v>7</v>
      </c>
      <c r="C41" s="516"/>
      <c r="D41" s="516"/>
      <c r="E41" s="516"/>
      <c r="F41" s="516"/>
      <c r="G41" s="516"/>
      <c r="H41" s="516">
        <v>15</v>
      </c>
      <c r="I41" s="516"/>
      <c r="J41" s="516"/>
      <c r="K41" s="516"/>
      <c r="L41" s="516"/>
      <c r="M41" s="516"/>
      <c r="N41" s="516"/>
      <c r="O41" s="516"/>
      <c r="P41" s="516"/>
      <c r="Q41" s="516"/>
      <c r="R41" s="516"/>
      <c r="S41" s="516"/>
      <c r="T41" s="516"/>
      <c r="U41" s="516"/>
      <c r="V41" s="516"/>
      <c r="W41" s="516"/>
      <c r="X41" s="516"/>
      <c r="Y41" s="516"/>
      <c r="Z41" s="516"/>
      <c r="AA41" s="516"/>
      <c r="AB41" s="516"/>
      <c r="AC41" s="516"/>
      <c r="AD41" s="516"/>
      <c r="AE41" s="516"/>
      <c r="AF41" s="516"/>
      <c r="AG41" s="512">
        <f t="shared" si="1"/>
        <v>7</v>
      </c>
      <c r="AH41" s="512">
        <f>SUM(E41:H41:K41:N41:Q41:T41:W41:Z41)</f>
        <v>15</v>
      </c>
      <c r="AI41" s="512">
        <f t="shared" si="2"/>
        <v>0</v>
      </c>
      <c r="AJ41" s="512">
        <f>SUM(AG41:AH41:AI41)</f>
        <v>22</v>
      </c>
      <c r="AK41" s="512">
        <f t="shared" si="0"/>
        <v>0</v>
      </c>
      <c r="AL41" s="516"/>
      <c r="AM41" s="516"/>
      <c r="AN41" s="518"/>
      <c r="AO41" s="516"/>
      <c r="AP41" s="516"/>
      <c r="AQ41" s="516"/>
      <c r="AR41" s="516"/>
      <c r="AS41" s="516"/>
      <c r="AT41" s="516"/>
      <c r="AU41" s="516"/>
      <c r="AV41" s="516"/>
      <c r="AW41" s="516"/>
      <c r="AX41" s="516"/>
      <c r="AY41" s="516"/>
      <c r="AZ41" s="516"/>
      <c r="BA41" s="516"/>
      <c r="BB41" s="516"/>
      <c r="BC41" s="516"/>
      <c r="BD41" s="516"/>
      <c r="BE41" s="516"/>
      <c r="BF41" s="516"/>
      <c r="BG41" s="516"/>
      <c r="BH41" s="516"/>
      <c r="BI41" s="516"/>
      <c r="BJ41" s="516"/>
      <c r="BK41" s="516"/>
      <c r="BL41" s="516"/>
      <c r="BM41" s="516"/>
      <c r="BN41" s="516"/>
      <c r="BO41" s="516"/>
      <c r="BP41" s="516"/>
      <c r="BQ41" s="516"/>
      <c r="BR41" s="516"/>
      <c r="BS41" s="516"/>
      <c r="BT41" s="516"/>
      <c r="BU41" s="516"/>
      <c r="BV41" s="516"/>
      <c r="BW41" s="516"/>
      <c r="BX41" s="516"/>
      <c r="BY41" s="516"/>
      <c r="BZ41" s="516"/>
      <c r="CA41" s="516"/>
      <c r="CB41" s="516"/>
      <c r="CC41" s="516"/>
      <c r="CD41" s="516"/>
      <c r="CE41" s="516"/>
      <c r="CF41" s="516"/>
      <c r="CG41" s="516"/>
      <c r="CH41" s="516"/>
    </row>
    <row r="42" spans="1:86" s="514" customFormat="1">
      <c r="A42" s="515" t="s">
        <v>3489</v>
      </c>
      <c r="B42" s="516">
        <v>8</v>
      </c>
      <c r="C42" s="516"/>
      <c r="D42" s="516"/>
      <c r="E42" s="516"/>
      <c r="F42" s="516"/>
      <c r="G42" s="516"/>
      <c r="H42" s="516">
        <v>19</v>
      </c>
      <c r="I42" s="516"/>
      <c r="J42" s="516"/>
      <c r="K42" s="516"/>
      <c r="L42" s="516"/>
      <c r="M42" s="516"/>
      <c r="N42" s="516"/>
      <c r="O42" s="516"/>
      <c r="P42" s="516"/>
      <c r="Q42" s="516"/>
      <c r="R42" s="516"/>
      <c r="S42" s="516"/>
      <c r="T42" s="516"/>
      <c r="U42" s="516"/>
      <c r="V42" s="516"/>
      <c r="W42" s="516"/>
      <c r="X42" s="516"/>
      <c r="Y42" s="516"/>
      <c r="Z42" s="516"/>
      <c r="AA42" s="516"/>
      <c r="AB42" s="516"/>
      <c r="AC42" s="516"/>
      <c r="AD42" s="516"/>
      <c r="AE42" s="516"/>
      <c r="AF42" s="516"/>
      <c r="AG42" s="512">
        <f t="shared" si="1"/>
        <v>8</v>
      </c>
      <c r="AH42" s="512">
        <f>SUM(E42:H42:K42:N42:Q42:T42:W42:Z42)</f>
        <v>19</v>
      </c>
      <c r="AI42" s="512">
        <f t="shared" si="2"/>
        <v>0</v>
      </c>
      <c r="AJ42" s="512">
        <f>SUM(AG42:AH42:AI42)</f>
        <v>27</v>
      </c>
      <c r="AK42" s="512">
        <f t="shared" si="0"/>
        <v>0</v>
      </c>
      <c r="AL42" s="516"/>
      <c r="AM42" s="516"/>
      <c r="AN42" s="518"/>
      <c r="AO42" s="516"/>
      <c r="AP42" s="516"/>
      <c r="AQ42" s="516"/>
      <c r="AR42" s="516"/>
      <c r="AS42" s="516"/>
      <c r="AT42" s="516"/>
      <c r="AU42" s="516"/>
      <c r="AV42" s="516"/>
      <c r="AW42" s="516"/>
      <c r="AX42" s="516"/>
      <c r="AY42" s="516"/>
      <c r="AZ42" s="516"/>
      <c r="BA42" s="516"/>
      <c r="BB42" s="516"/>
      <c r="BC42" s="516"/>
      <c r="BD42" s="516"/>
      <c r="BE42" s="516"/>
      <c r="BF42" s="516"/>
      <c r="BG42" s="516"/>
      <c r="BH42" s="516"/>
      <c r="BI42" s="516"/>
      <c r="BJ42" s="516"/>
      <c r="BK42" s="516"/>
      <c r="BL42" s="516"/>
      <c r="BM42" s="516"/>
      <c r="BN42" s="516"/>
      <c r="BO42" s="516"/>
      <c r="BP42" s="516"/>
      <c r="BQ42" s="516"/>
      <c r="BR42" s="516"/>
      <c r="BS42" s="516"/>
      <c r="BT42" s="516"/>
      <c r="BU42" s="516"/>
      <c r="BV42" s="516"/>
      <c r="BW42" s="516"/>
      <c r="BX42" s="516"/>
      <c r="BY42" s="516"/>
      <c r="BZ42" s="516"/>
      <c r="CA42" s="516"/>
      <c r="CB42" s="516"/>
      <c r="CC42" s="516"/>
      <c r="CD42" s="516"/>
      <c r="CE42" s="516"/>
      <c r="CF42" s="516"/>
      <c r="CG42" s="516"/>
      <c r="CH42" s="516"/>
    </row>
    <row r="43" spans="1:86" s="514" customFormat="1" ht="45">
      <c r="A43" s="515" t="s">
        <v>3490</v>
      </c>
      <c r="B43" s="516">
        <v>7</v>
      </c>
      <c r="C43" s="516"/>
      <c r="D43" s="516"/>
      <c r="E43" s="516"/>
      <c r="F43" s="516"/>
      <c r="G43" s="516"/>
      <c r="H43" s="516">
        <v>23</v>
      </c>
      <c r="I43" s="516"/>
      <c r="J43" s="516"/>
      <c r="K43" s="516"/>
      <c r="L43" s="516"/>
      <c r="M43" s="516"/>
      <c r="N43" s="516"/>
      <c r="O43" s="516"/>
      <c r="P43" s="516"/>
      <c r="Q43" s="516"/>
      <c r="R43" s="516"/>
      <c r="S43" s="516"/>
      <c r="T43" s="516"/>
      <c r="U43" s="516"/>
      <c r="V43" s="516"/>
      <c r="W43" s="516"/>
      <c r="X43" s="516"/>
      <c r="Y43" s="516"/>
      <c r="Z43" s="516"/>
      <c r="AA43" s="516"/>
      <c r="AB43" s="516"/>
      <c r="AC43" s="516">
        <v>1</v>
      </c>
      <c r="AD43" s="516"/>
      <c r="AE43" s="516"/>
      <c r="AF43" s="516"/>
      <c r="AG43" s="512">
        <f t="shared" si="1"/>
        <v>7</v>
      </c>
      <c r="AH43" s="512">
        <f>SUM(E43:H43:K43:N43:Q43:T43:W43:Z43)</f>
        <v>23</v>
      </c>
      <c r="AI43" s="512">
        <f t="shared" si="2"/>
        <v>0</v>
      </c>
      <c r="AJ43" s="512">
        <f>SUM(AG43:AH43:AI43)</f>
        <v>30</v>
      </c>
      <c r="AK43" s="512">
        <f t="shared" si="0"/>
        <v>1</v>
      </c>
      <c r="AL43" s="516"/>
      <c r="AM43" s="516">
        <v>1</v>
      </c>
      <c r="AN43" s="518" t="s">
        <v>3478</v>
      </c>
      <c r="AO43" s="516"/>
      <c r="AP43" s="516"/>
      <c r="AQ43" s="516"/>
      <c r="AR43" s="516"/>
      <c r="AS43" s="516"/>
      <c r="AT43" s="516"/>
      <c r="AU43" s="516"/>
      <c r="AV43" s="516"/>
      <c r="AW43" s="516"/>
      <c r="AX43" s="516"/>
      <c r="AY43" s="516"/>
      <c r="AZ43" s="516"/>
      <c r="BA43" s="516"/>
      <c r="BB43" s="516"/>
      <c r="BC43" s="516"/>
      <c r="BD43" s="516"/>
      <c r="BE43" s="516"/>
      <c r="BF43" s="516"/>
      <c r="BG43" s="516"/>
      <c r="BH43" s="516"/>
      <c r="BI43" s="516"/>
      <c r="BJ43" s="516"/>
      <c r="BK43" s="516"/>
      <c r="BL43" s="516"/>
      <c r="BM43" s="516"/>
      <c r="BN43" s="516"/>
      <c r="BO43" s="516"/>
      <c r="BP43" s="516"/>
      <c r="BQ43" s="516"/>
      <c r="BR43" s="516"/>
      <c r="BS43" s="516"/>
      <c r="BT43" s="516"/>
      <c r="BU43" s="516"/>
      <c r="BV43" s="516"/>
      <c r="BW43" s="516"/>
      <c r="BX43" s="516"/>
      <c r="BY43" s="516"/>
      <c r="BZ43" s="516"/>
      <c r="CA43" s="516"/>
      <c r="CB43" s="516"/>
      <c r="CC43" s="516"/>
      <c r="CD43" s="516"/>
      <c r="CE43" s="516"/>
      <c r="CF43" s="516"/>
      <c r="CG43" s="516"/>
      <c r="CH43" s="516"/>
    </row>
    <row r="44" spans="1:86" s="514" customFormat="1" ht="30">
      <c r="A44" s="515" t="s">
        <v>3491</v>
      </c>
      <c r="B44" s="516">
        <v>7</v>
      </c>
      <c r="C44" s="516"/>
      <c r="D44" s="516"/>
      <c r="E44" s="516"/>
      <c r="F44" s="516"/>
      <c r="G44" s="516"/>
      <c r="H44" s="516">
        <v>57</v>
      </c>
      <c r="I44" s="516"/>
      <c r="J44" s="516"/>
      <c r="K44" s="516">
        <v>2</v>
      </c>
      <c r="L44" s="516"/>
      <c r="M44" s="516"/>
      <c r="N44" s="516"/>
      <c r="O44" s="516"/>
      <c r="P44" s="516"/>
      <c r="Q44" s="516"/>
      <c r="R44" s="516"/>
      <c r="S44" s="516"/>
      <c r="T44" s="516"/>
      <c r="U44" s="516"/>
      <c r="V44" s="516"/>
      <c r="W44" s="516"/>
      <c r="X44" s="516"/>
      <c r="Y44" s="516"/>
      <c r="Z44" s="516"/>
      <c r="AA44" s="516"/>
      <c r="AB44" s="516"/>
      <c r="AC44" s="516">
        <v>1</v>
      </c>
      <c r="AD44" s="516"/>
      <c r="AE44" s="516"/>
      <c r="AF44" s="516"/>
      <c r="AG44" s="512">
        <f t="shared" si="1"/>
        <v>7</v>
      </c>
      <c r="AH44" s="512">
        <f>SUM(E44:H44:K44:N44:Q44:T44:W44:Z44)</f>
        <v>59</v>
      </c>
      <c r="AI44" s="512">
        <f t="shared" si="2"/>
        <v>0</v>
      </c>
      <c r="AJ44" s="512">
        <f>SUM(AG44:AH44:AI44)</f>
        <v>66</v>
      </c>
      <c r="AK44" s="512">
        <f t="shared" si="0"/>
        <v>1</v>
      </c>
      <c r="AL44" s="516"/>
      <c r="AM44" s="516">
        <v>1</v>
      </c>
      <c r="AN44" s="518" t="s">
        <v>3492</v>
      </c>
      <c r="AO44" s="516"/>
      <c r="AP44" s="516"/>
      <c r="AQ44" s="516"/>
      <c r="AR44" s="516"/>
      <c r="AS44" s="516"/>
      <c r="AT44" s="516"/>
      <c r="AU44" s="516"/>
      <c r="AV44" s="516"/>
      <c r="AW44" s="516"/>
      <c r="AX44" s="516"/>
      <c r="AY44" s="516"/>
      <c r="AZ44" s="516"/>
      <c r="BA44" s="516"/>
      <c r="BB44" s="516"/>
      <c r="BC44" s="516"/>
      <c r="BD44" s="516"/>
      <c r="BE44" s="516"/>
      <c r="BF44" s="516"/>
      <c r="BG44" s="516"/>
      <c r="BH44" s="516"/>
      <c r="BI44" s="516"/>
      <c r="BJ44" s="516"/>
      <c r="BK44" s="516"/>
      <c r="BL44" s="516"/>
      <c r="BM44" s="516"/>
      <c r="BN44" s="516"/>
      <c r="BO44" s="516"/>
      <c r="BP44" s="516"/>
      <c r="BQ44" s="516"/>
      <c r="BR44" s="516"/>
      <c r="BS44" s="516"/>
      <c r="BT44" s="516"/>
      <c r="BU44" s="516"/>
      <c r="BV44" s="516"/>
      <c r="BW44" s="516"/>
      <c r="BX44" s="516"/>
      <c r="BY44" s="516"/>
      <c r="BZ44" s="516"/>
      <c r="CA44" s="516"/>
      <c r="CB44" s="516"/>
      <c r="CC44" s="516"/>
      <c r="CD44" s="516"/>
      <c r="CE44" s="516"/>
      <c r="CF44" s="516"/>
      <c r="CG44" s="516"/>
      <c r="CH44" s="516"/>
    </row>
    <row r="45" spans="1:86" s="514" customFormat="1" ht="30">
      <c r="A45" s="525" t="s">
        <v>3493</v>
      </c>
      <c r="B45" s="516">
        <v>4</v>
      </c>
      <c r="C45" s="516"/>
      <c r="D45" s="516"/>
      <c r="E45" s="516"/>
      <c r="F45" s="516"/>
      <c r="G45" s="516"/>
      <c r="H45" s="516">
        <v>17</v>
      </c>
      <c r="I45" s="516"/>
      <c r="J45" s="516"/>
      <c r="K45" s="516"/>
      <c r="L45" s="516"/>
      <c r="M45" s="516"/>
      <c r="N45" s="516">
        <v>22</v>
      </c>
      <c r="O45" s="516"/>
      <c r="P45" s="516"/>
      <c r="Q45" s="516"/>
      <c r="R45" s="516"/>
      <c r="S45" s="516"/>
      <c r="T45" s="516"/>
      <c r="U45" s="516"/>
      <c r="V45" s="516"/>
      <c r="W45" s="516"/>
      <c r="X45" s="516"/>
      <c r="Y45" s="516"/>
      <c r="Z45" s="516"/>
      <c r="AA45" s="516"/>
      <c r="AB45" s="516"/>
      <c r="AC45" s="516">
        <v>1</v>
      </c>
      <c r="AD45" s="516"/>
      <c r="AE45" s="516"/>
      <c r="AF45" s="516"/>
      <c r="AG45" s="512">
        <f t="shared" si="1"/>
        <v>4</v>
      </c>
      <c r="AH45" s="512">
        <f>SUM(E45:H45:K45:N45:Q45:T45:W45:Z45)</f>
        <v>39</v>
      </c>
      <c r="AI45" s="512">
        <f t="shared" si="2"/>
        <v>0</v>
      </c>
      <c r="AJ45" s="512">
        <f>SUM(AG45:AH45:AI45)</f>
        <v>43</v>
      </c>
      <c r="AK45" s="512">
        <f t="shared" si="0"/>
        <v>1</v>
      </c>
      <c r="AL45" s="516"/>
      <c r="AM45" s="516">
        <v>1</v>
      </c>
      <c r="AN45" s="517" t="s">
        <v>3494</v>
      </c>
      <c r="AO45" s="516"/>
      <c r="AP45" s="516"/>
      <c r="AQ45" s="516"/>
      <c r="AR45" s="516"/>
      <c r="AS45" s="516"/>
      <c r="AT45" s="516"/>
      <c r="AU45" s="516"/>
      <c r="AV45" s="516"/>
      <c r="AW45" s="516"/>
      <c r="AX45" s="516"/>
      <c r="AY45" s="516"/>
      <c r="AZ45" s="516"/>
      <c r="BA45" s="516"/>
      <c r="BB45" s="516"/>
      <c r="BC45" s="516"/>
      <c r="BD45" s="516"/>
      <c r="BE45" s="516"/>
      <c r="BF45" s="516"/>
      <c r="BG45" s="516"/>
      <c r="BH45" s="516"/>
      <c r="BI45" s="516"/>
      <c r="BJ45" s="516"/>
      <c r="BK45" s="516"/>
      <c r="BL45" s="516"/>
      <c r="BM45" s="516"/>
      <c r="BN45" s="516"/>
      <c r="BO45" s="516"/>
      <c r="BP45" s="516"/>
      <c r="BQ45" s="516"/>
      <c r="BR45" s="516"/>
      <c r="BS45" s="516"/>
      <c r="BT45" s="516"/>
      <c r="BU45" s="516"/>
      <c r="BV45" s="516"/>
      <c r="BW45" s="516"/>
      <c r="BX45" s="516"/>
      <c r="BY45" s="516"/>
      <c r="BZ45" s="516"/>
      <c r="CA45" s="516"/>
      <c r="CB45" s="516"/>
      <c r="CC45" s="516"/>
      <c r="CD45" s="516"/>
      <c r="CE45" s="516"/>
      <c r="CF45" s="516"/>
      <c r="CG45" s="516"/>
      <c r="CH45" s="516"/>
    </row>
    <row r="46" spans="1:86" s="514" customFormat="1" ht="105">
      <c r="A46" s="515" t="s">
        <v>3495</v>
      </c>
      <c r="B46" s="516">
        <v>5</v>
      </c>
      <c r="C46" s="516"/>
      <c r="D46" s="516"/>
      <c r="E46" s="516"/>
      <c r="F46" s="516"/>
      <c r="G46" s="516"/>
      <c r="H46" s="516">
        <v>22</v>
      </c>
      <c r="I46" s="516"/>
      <c r="J46" s="516"/>
      <c r="K46" s="516"/>
      <c r="L46" s="516"/>
      <c r="M46" s="516"/>
      <c r="N46" s="516"/>
      <c r="O46" s="516"/>
      <c r="P46" s="516"/>
      <c r="Q46" s="516"/>
      <c r="R46" s="516"/>
      <c r="S46" s="516"/>
      <c r="T46" s="516"/>
      <c r="U46" s="516"/>
      <c r="V46" s="516"/>
      <c r="W46" s="516"/>
      <c r="X46" s="516"/>
      <c r="Y46" s="516"/>
      <c r="Z46" s="516"/>
      <c r="AA46" s="516"/>
      <c r="AB46" s="516"/>
      <c r="AC46" s="516">
        <v>1</v>
      </c>
      <c r="AD46" s="516"/>
      <c r="AE46" s="516"/>
      <c r="AF46" s="516"/>
      <c r="AG46" s="512">
        <f t="shared" si="1"/>
        <v>5</v>
      </c>
      <c r="AH46" s="512">
        <f>SUM(E46:H46:K46:N46:Q46:T46:W46:Z46)</f>
        <v>22</v>
      </c>
      <c r="AI46" s="512">
        <f t="shared" si="2"/>
        <v>0</v>
      </c>
      <c r="AJ46" s="512">
        <f>SUM(AG46:AH46:AI46)</f>
        <v>27</v>
      </c>
      <c r="AK46" s="512">
        <f t="shared" si="0"/>
        <v>1</v>
      </c>
      <c r="AL46" s="516"/>
      <c r="AM46" s="516">
        <v>1</v>
      </c>
      <c r="AN46" s="518" t="s">
        <v>3496</v>
      </c>
      <c r="AO46" s="516"/>
      <c r="AP46" s="516"/>
      <c r="AQ46" s="516"/>
      <c r="AR46" s="516"/>
      <c r="AS46" s="516"/>
      <c r="AT46" s="516"/>
      <c r="AU46" s="516"/>
      <c r="AV46" s="516"/>
      <c r="AW46" s="516"/>
      <c r="AX46" s="516"/>
      <c r="AY46" s="516"/>
      <c r="AZ46" s="516"/>
      <c r="BA46" s="516"/>
      <c r="BB46" s="516"/>
      <c r="BC46" s="516"/>
      <c r="BD46" s="516"/>
      <c r="BE46" s="516"/>
      <c r="BF46" s="516"/>
      <c r="BG46" s="516"/>
      <c r="BH46" s="516"/>
      <c r="BI46" s="516"/>
      <c r="BJ46" s="516"/>
      <c r="BK46" s="516"/>
      <c r="BL46" s="516"/>
      <c r="BM46" s="516"/>
      <c r="BN46" s="516"/>
      <c r="BO46" s="516"/>
      <c r="BP46" s="516"/>
      <c r="BQ46" s="516"/>
      <c r="BR46" s="516"/>
      <c r="BS46" s="516"/>
      <c r="BT46" s="516"/>
      <c r="BU46" s="516"/>
      <c r="BV46" s="516"/>
      <c r="BW46" s="516"/>
      <c r="BX46" s="516"/>
      <c r="BY46" s="516"/>
      <c r="BZ46" s="516"/>
      <c r="CA46" s="516"/>
      <c r="CB46" s="516"/>
      <c r="CC46" s="516"/>
      <c r="CD46" s="516"/>
      <c r="CE46" s="516"/>
      <c r="CF46" s="516"/>
      <c r="CG46" s="516"/>
      <c r="CH46" s="516"/>
    </row>
    <row r="47" spans="1:86" s="524" customFormat="1" ht="150">
      <c r="A47" s="520" t="s">
        <v>3497</v>
      </c>
      <c r="B47" s="521">
        <v>6</v>
      </c>
      <c r="C47" s="521"/>
      <c r="D47" s="521"/>
      <c r="E47" s="521"/>
      <c r="F47" s="521"/>
      <c r="G47" s="521"/>
      <c r="H47" s="521">
        <v>69</v>
      </c>
      <c r="I47" s="521"/>
      <c r="J47" s="521"/>
      <c r="K47" s="521"/>
      <c r="L47" s="521"/>
      <c r="M47" s="521"/>
      <c r="N47" s="521"/>
      <c r="O47" s="521"/>
      <c r="P47" s="521"/>
      <c r="Q47" s="521"/>
      <c r="R47" s="521"/>
      <c r="S47" s="521"/>
      <c r="T47" s="521"/>
      <c r="U47" s="521"/>
      <c r="V47" s="521"/>
      <c r="W47" s="521"/>
      <c r="X47" s="521"/>
      <c r="Y47" s="521"/>
      <c r="Z47" s="521"/>
      <c r="AA47" s="521"/>
      <c r="AB47" s="521"/>
      <c r="AC47" s="521">
        <v>2</v>
      </c>
      <c r="AD47" s="521"/>
      <c r="AE47" s="521"/>
      <c r="AF47" s="521"/>
      <c r="AG47" s="522">
        <f t="shared" si="1"/>
        <v>6</v>
      </c>
      <c r="AH47" s="522">
        <f>SUM(E47:H47:K47:N47:Q47:T47:W47:Z47)</f>
        <v>69</v>
      </c>
      <c r="AI47" s="522">
        <f t="shared" si="2"/>
        <v>0</v>
      </c>
      <c r="AJ47" s="522">
        <f>SUM(AG47:AH47:AI47)</f>
        <v>75</v>
      </c>
      <c r="AK47" s="522">
        <f t="shared" si="0"/>
        <v>2</v>
      </c>
      <c r="AL47" s="521"/>
      <c r="AM47" s="521">
        <v>2</v>
      </c>
      <c r="AN47" s="523" t="s">
        <v>3498</v>
      </c>
      <c r="AO47" s="521"/>
      <c r="AP47" s="521"/>
      <c r="AQ47" s="521"/>
      <c r="AR47" s="521"/>
      <c r="AS47" s="521"/>
      <c r="AT47" s="521"/>
      <c r="AU47" s="521"/>
      <c r="AV47" s="521"/>
      <c r="AW47" s="521"/>
      <c r="AX47" s="521"/>
      <c r="AY47" s="521"/>
      <c r="AZ47" s="521"/>
      <c r="BA47" s="521"/>
      <c r="BB47" s="521"/>
      <c r="BC47" s="521"/>
      <c r="BD47" s="521"/>
      <c r="BE47" s="521"/>
      <c r="BF47" s="521"/>
      <c r="BG47" s="521"/>
      <c r="BH47" s="521"/>
      <c r="BI47" s="521"/>
      <c r="BJ47" s="521"/>
      <c r="BK47" s="521"/>
      <c r="BL47" s="521"/>
      <c r="BM47" s="521"/>
      <c r="BN47" s="521"/>
      <c r="BO47" s="521"/>
      <c r="BP47" s="521"/>
      <c r="BQ47" s="521"/>
      <c r="BR47" s="521"/>
      <c r="BS47" s="521"/>
      <c r="BT47" s="521"/>
      <c r="BU47" s="521"/>
      <c r="BV47" s="521"/>
      <c r="BW47" s="521"/>
      <c r="BX47" s="521"/>
      <c r="BY47" s="521"/>
      <c r="BZ47" s="521"/>
      <c r="CA47" s="521"/>
      <c r="CB47" s="521"/>
      <c r="CC47" s="521"/>
      <c r="CD47" s="521"/>
      <c r="CE47" s="521"/>
      <c r="CF47" s="521"/>
      <c r="CG47" s="521"/>
      <c r="CH47" s="521"/>
    </row>
    <row r="48" spans="1:86" s="514" customFormat="1">
      <c r="A48" s="515" t="s">
        <v>3499</v>
      </c>
      <c r="B48" s="516">
        <v>4</v>
      </c>
      <c r="C48" s="516"/>
      <c r="D48" s="516"/>
      <c r="E48" s="516"/>
      <c r="F48" s="516"/>
      <c r="G48" s="516"/>
      <c r="H48" s="516">
        <v>32</v>
      </c>
      <c r="I48" s="516"/>
      <c r="J48" s="516"/>
      <c r="K48" s="516"/>
      <c r="L48" s="516"/>
      <c r="M48" s="516"/>
      <c r="N48" s="516">
        <v>98</v>
      </c>
      <c r="O48" s="516"/>
      <c r="P48" s="516"/>
      <c r="Q48" s="516"/>
      <c r="R48" s="516"/>
      <c r="S48" s="516"/>
      <c r="T48" s="516"/>
      <c r="U48" s="516"/>
      <c r="V48" s="516"/>
      <c r="W48" s="516"/>
      <c r="X48" s="516"/>
      <c r="Y48" s="516"/>
      <c r="Z48" s="516"/>
      <c r="AA48" s="516"/>
      <c r="AB48" s="516"/>
      <c r="AC48" s="516"/>
      <c r="AD48" s="516"/>
      <c r="AE48" s="516"/>
      <c r="AF48" s="516"/>
      <c r="AG48" s="512">
        <f t="shared" si="1"/>
        <v>4</v>
      </c>
      <c r="AH48" s="512">
        <f>SUM(E48:H48:K48:N48:Q48:T48:W48:Z48)</f>
        <v>130</v>
      </c>
      <c r="AI48" s="512">
        <f t="shared" si="2"/>
        <v>0</v>
      </c>
      <c r="AJ48" s="512">
        <f>SUM(AG48:AH48:AI48)</f>
        <v>134</v>
      </c>
      <c r="AK48" s="512">
        <f t="shared" si="0"/>
        <v>0</v>
      </c>
      <c r="AL48" s="516"/>
      <c r="AM48" s="516"/>
      <c r="AN48" s="518"/>
      <c r="AO48" s="516"/>
      <c r="AP48" s="516"/>
      <c r="AQ48" s="516"/>
      <c r="AR48" s="516"/>
      <c r="AS48" s="516"/>
      <c r="AT48" s="516"/>
      <c r="AU48" s="516"/>
      <c r="AV48" s="516"/>
      <c r="AW48" s="516"/>
      <c r="AX48" s="516"/>
      <c r="AY48" s="516"/>
      <c r="AZ48" s="516"/>
      <c r="BA48" s="516"/>
      <c r="BB48" s="516"/>
      <c r="BC48" s="516"/>
      <c r="BD48" s="516"/>
      <c r="BE48" s="516"/>
      <c r="BF48" s="516"/>
      <c r="BG48" s="516"/>
      <c r="BH48" s="516"/>
      <c r="BI48" s="516"/>
      <c r="BJ48" s="516"/>
      <c r="BK48" s="516"/>
      <c r="BL48" s="516"/>
      <c r="BM48" s="516"/>
      <c r="BN48" s="516"/>
      <c r="BO48" s="516"/>
      <c r="BP48" s="516"/>
      <c r="BQ48" s="516"/>
      <c r="BR48" s="516"/>
      <c r="BS48" s="516"/>
      <c r="BT48" s="516"/>
      <c r="BU48" s="516"/>
      <c r="BV48" s="516"/>
      <c r="BW48" s="516"/>
      <c r="BX48" s="516"/>
      <c r="BY48" s="516"/>
      <c r="BZ48" s="516"/>
      <c r="CA48" s="516"/>
      <c r="CB48" s="516"/>
      <c r="CC48" s="516"/>
      <c r="CD48" s="516"/>
      <c r="CE48" s="516"/>
      <c r="CF48" s="516"/>
      <c r="CG48" s="516"/>
      <c r="CH48" s="516"/>
    </row>
    <row r="49" spans="1:86" s="514" customFormat="1">
      <c r="A49" s="519" t="s">
        <v>3500</v>
      </c>
      <c r="B49" s="516">
        <v>2</v>
      </c>
      <c r="C49" s="516"/>
      <c r="D49" s="516"/>
      <c r="E49" s="516"/>
      <c r="F49" s="516"/>
      <c r="G49" s="516"/>
      <c r="H49" s="516">
        <v>29</v>
      </c>
      <c r="I49" s="516"/>
      <c r="J49" s="516"/>
      <c r="K49" s="516"/>
      <c r="L49" s="516"/>
      <c r="M49" s="516"/>
      <c r="N49" s="516"/>
      <c r="O49" s="516"/>
      <c r="P49" s="516"/>
      <c r="Q49" s="516"/>
      <c r="R49" s="516"/>
      <c r="S49" s="516"/>
      <c r="T49" s="516"/>
      <c r="U49" s="516"/>
      <c r="V49" s="516"/>
      <c r="W49" s="516"/>
      <c r="X49" s="516"/>
      <c r="Y49" s="516"/>
      <c r="Z49" s="516"/>
      <c r="AA49" s="516"/>
      <c r="AB49" s="516"/>
      <c r="AC49" s="516"/>
      <c r="AD49" s="516"/>
      <c r="AE49" s="516"/>
      <c r="AF49" s="516"/>
      <c r="AG49" s="512">
        <f t="shared" si="1"/>
        <v>2</v>
      </c>
      <c r="AH49" s="512">
        <f>SUM(E49:H49:K49:N49:Q49:T49:W49:Z49)</f>
        <v>29</v>
      </c>
      <c r="AI49" s="512">
        <f t="shared" si="2"/>
        <v>0</v>
      </c>
      <c r="AJ49" s="512">
        <f>SUM(AG49:AH49:AI49)</f>
        <v>31</v>
      </c>
      <c r="AK49" s="512">
        <f t="shared" si="0"/>
        <v>0</v>
      </c>
      <c r="AL49" s="516"/>
      <c r="AM49" s="516"/>
      <c r="AN49" s="518"/>
      <c r="AO49" s="516"/>
      <c r="AP49" s="516"/>
      <c r="AQ49" s="516"/>
      <c r="AR49" s="516"/>
      <c r="AS49" s="516"/>
      <c r="AT49" s="516"/>
      <c r="AU49" s="516"/>
      <c r="AV49" s="516"/>
      <c r="AW49" s="516"/>
      <c r="AX49" s="516"/>
      <c r="AY49" s="516"/>
      <c r="AZ49" s="516"/>
      <c r="BA49" s="516"/>
      <c r="BB49" s="516"/>
      <c r="BC49" s="516"/>
      <c r="BD49" s="516"/>
      <c r="BE49" s="516"/>
      <c r="BF49" s="516"/>
      <c r="BG49" s="516"/>
      <c r="BH49" s="516"/>
      <c r="BI49" s="516"/>
      <c r="BJ49" s="516"/>
      <c r="BK49" s="516"/>
      <c r="BL49" s="516"/>
      <c r="BM49" s="516"/>
      <c r="BN49" s="516"/>
      <c r="BO49" s="516"/>
      <c r="BP49" s="516"/>
      <c r="BQ49" s="516"/>
      <c r="BR49" s="516"/>
      <c r="BS49" s="516"/>
      <c r="BT49" s="516"/>
      <c r="BU49" s="516"/>
      <c r="BV49" s="516"/>
      <c r="BW49" s="516"/>
      <c r="BX49" s="516"/>
      <c r="BY49" s="516"/>
      <c r="BZ49" s="516"/>
      <c r="CA49" s="516"/>
      <c r="CB49" s="516"/>
      <c r="CC49" s="516"/>
      <c r="CD49" s="516"/>
      <c r="CE49" s="516"/>
      <c r="CF49" s="516"/>
      <c r="CG49" s="516"/>
      <c r="CH49" s="516"/>
    </row>
    <row r="50" spans="1:86" s="514" customFormat="1">
      <c r="A50" s="515" t="s">
        <v>3501</v>
      </c>
      <c r="B50" s="516">
        <v>9</v>
      </c>
      <c r="C50" s="516"/>
      <c r="D50" s="516"/>
      <c r="E50" s="516"/>
      <c r="F50" s="516"/>
      <c r="G50" s="516"/>
      <c r="H50" s="516">
        <v>90</v>
      </c>
      <c r="I50" s="516"/>
      <c r="J50" s="516"/>
      <c r="K50" s="516">
        <v>9</v>
      </c>
      <c r="L50" s="516"/>
      <c r="M50" s="516"/>
      <c r="N50" s="516"/>
      <c r="O50" s="516"/>
      <c r="P50" s="516"/>
      <c r="Q50" s="516">
        <v>4</v>
      </c>
      <c r="R50" s="516"/>
      <c r="S50" s="516"/>
      <c r="T50" s="516"/>
      <c r="U50" s="516"/>
      <c r="V50" s="516"/>
      <c r="W50" s="516"/>
      <c r="X50" s="516"/>
      <c r="Y50" s="516"/>
      <c r="Z50" s="516"/>
      <c r="AA50" s="516"/>
      <c r="AB50" s="516"/>
      <c r="AC50" s="516"/>
      <c r="AD50" s="516"/>
      <c r="AE50" s="516"/>
      <c r="AF50" s="516"/>
      <c r="AG50" s="512">
        <f t="shared" si="1"/>
        <v>9</v>
      </c>
      <c r="AH50" s="512">
        <f>SUM(E50:H50:K50:N50:Q50:T50:W50:Z50)</f>
        <v>103</v>
      </c>
      <c r="AI50" s="512">
        <f t="shared" si="2"/>
        <v>0</v>
      </c>
      <c r="AJ50" s="512">
        <f>SUM(AG50:AH50:AI50)</f>
        <v>112</v>
      </c>
      <c r="AK50" s="512">
        <f t="shared" si="0"/>
        <v>0</v>
      </c>
      <c r="AL50" s="516"/>
      <c r="AM50" s="516"/>
      <c r="AN50" s="518"/>
      <c r="AO50" s="516"/>
      <c r="AP50" s="516"/>
      <c r="AQ50" s="516"/>
      <c r="AR50" s="516"/>
      <c r="AS50" s="516"/>
      <c r="AT50" s="516"/>
      <c r="AU50" s="516"/>
      <c r="AV50" s="516"/>
      <c r="AW50" s="516"/>
      <c r="AX50" s="516"/>
      <c r="AY50" s="516"/>
      <c r="AZ50" s="516"/>
      <c r="BA50" s="516"/>
      <c r="BB50" s="516"/>
      <c r="BC50" s="516"/>
      <c r="BD50" s="516"/>
      <c r="BE50" s="516"/>
      <c r="BF50" s="516"/>
      <c r="BG50" s="516"/>
      <c r="BH50" s="516"/>
      <c r="BI50" s="516"/>
      <c r="BJ50" s="516"/>
      <c r="BK50" s="516"/>
      <c r="BL50" s="516"/>
      <c r="BM50" s="516"/>
      <c r="BN50" s="516"/>
      <c r="BO50" s="516"/>
      <c r="BP50" s="516"/>
      <c r="BQ50" s="516"/>
      <c r="BR50" s="516"/>
      <c r="BS50" s="516"/>
      <c r="BT50" s="516"/>
      <c r="BU50" s="516"/>
      <c r="BV50" s="516"/>
      <c r="BW50" s="516"/>
      <c r="BX50" s="516"/>
      <c r="BY50" s="516"/>
      <c r="BZ50" s="516"/>
      <c r="CA50" s="516"/>
      <c r="CB50" s="516"/>
      <c r="CC50" s="516"/>
      <c r="CD50" s="516"/>
      <c r="CE50" s="516"/>
      <c r="CF50" s="516"/>
      <c r="CG50" s="516"/>
      <c r="CH50" s="516"/>
    </row>
    <row r="51" spans="1:86" s="514" customFormat="1">
      <c r="A51" s="515" t="s">
        <v>3502</v>
      </c>
      <c r="B51" s="516">
        <v>5</v>
      </c>
      <c r="C51" s="516"/>
      <c r="D51" s="516"/>
      <c r="E51" s="516"/>
      <c r="F51" s="516"/>
      <c r="G51" s="516"/>
      <c r="H51" s="516">
        <v>34</v>
      </c>
      <c r="I51" s="516"/>
      <c r="J51" s="516"/>
      <c r="K51" s="516"/>
      <c r="L51" s="516"/>
      <c r="M51" s="516"/>
      <c r="N51" s="516"/>
      <c r="O51" s="516"/>
      <c r="P51" s="516"/>
      <c r="Q51" s="516">
        <v>3</v>
      </c>
      <c r="R51" s="516"/>
      <c r="S51" s="516"/>
      <c r="T51" s="516"/>
      <c r="U51" s="516"/>
      <c r="V51" s="516"/>
      <c r="W51" s="516"/>
      <c r="X51" s="516"/>
      <c r="Y51" s="516"/>
      <c r="Z51" s="516"/>
      <c r="AA51" s="516"/>
      <c r="AB51" s="516"/>
      <c r="AC51" s="516"/>
      <c r="AD51" s="516"/>
      <c r="AE51" s="516"/>
      <c r="AF51" s="516"/>
      <c r="AG51" s="512">
        <f t="shared" si="1"/>
        <v>5</v>
      </c>
      <c r="AH51" s="512">
        <f>SUM(E51:H51:K51:N51:Q51:T51:W51:Z51)</f>
        <v>37</v>
      </c>
      <c r="AI51" s="512">
        <f t="shared" si="2"/>
        <v>0</v>
      </c>
      <c r="AJ51" s="512">
        <f>SUM(AG51:AH51:AI51)</f>
        <v>42</v>
      </c>
      <c r="AK51" s="512">
        <f t="shared" si="0"/>
        <v>0</v>
      </c>
      <c r="AL51" s="516"/>
      <c r="AM51" s="516"/>
      <c r="AN51" s="518"/>
      <c r="AO51" s="516"/>
      <c r="AP51" s="516"/>
      <c r="AQ51" s="516"/>
      <c r="AR51" s="516"/>
      <c r="AS51" s="516"/>
      <c r="AT51" s="516"/>
      <c r="AU51" s="516"/>
      <c r="AV51" s="516"/>
      <c r="AW51" s="516"/>
      <c r="AX51" s="516"/>
      <c r="AY51" s="516"/>
      <c r="AZ51" s="516"/>
      <c r="BA51" s="516"/>
      <c r="BB51" s="516"/>
      <c r="BC51" s="516"/>
      <c r="BD51" s="516"/>
      <c r="BE51" s="516"/>
      <c r="BF51" s="516"/>
      <c r="BG51" s="516"/>
      <c r="BH51" s="516"/>
      <c r="BI51" s="516"/>
      <c r="BJ51" s="516"/>
      <c r="BK51" s="516"/>
      <c r="BL51" s="516"/>
      <c r="BM51" s="516"/>
      <c r="BN51" s="516"/>
      <c r="BO51" s="516"/>
      <c r="BP51" s="516"/>
      <c r="BQ51" s="516"/>
      <c r="BR51" s="516"/>
      <c r="BS51" s="516"/>
      <c r="BT51" s="516"/>
      <c r="BU51" s="516"/>
      <c r="BV51" s="516"/>
      <c r="BW51" s="516"/>
      <c r="BX51" s="516"/>
      <c r="BY51" s="516"/>
      <c r="BZ51" s="516"/>
      <c r="CA51" s="516"/>
      <c r="CB51" s="516"/>
      <c r="CC51" s="516"/>
      <c r="CD51" s="516"/>
      <c r="CE51" s="516"/>
      <c r="CF51" s="516"/>
      <c r="CG51" s="516"/>
      <c r="CH51" s="516"/>
    </row>
    <row r="52" spans="1:86" s="514" customFormat="1">
      <c r="A52" s="515" t="s">
        <v>3503</v>
      </c>
      <c r="B52" s="516">
        <v>6</v>
      </c>
      <c r="C52" s="516"/>
      <c r="D52" s="516"/>
      <c r="E52" s="516"/>
      <c r="F52" s="516"/>
      <c r="G52" s="516"/>
      <c r="H52" s="516">
        <v>64</v>
      </c>
      <c r="I52" s="516"/>
      <c r="J52" s="516"/>
      <c r="K52" s="516"/>
      <c r="L52" s="516"/>
      <c r="M52" s="516"/>
      <c r="N52" s="516"/>
      <c r="O52" s="516"/>
      <c r="P52" s="516"/>
      <c r="Q52" s="516"/>
      <c r="R52" s="516"/>
      <c r="S52" s="516"/>
      <c r="T52" s="516"/>
      <c r="U52" s="516"/>
      <c r="V52" s="516"/>
      <c r="W52" s="516"/>
      <c r="X52" s="516"/>
      <c r="Y52" s="516"/>
      <c r="Z52" s="516"/>
      <c r="AA52" s="516"/>
      <c r="AB52" s="516"/>
      <c r="AC52" s="516"/>
      <c r="AD52" s="516"/>
      <c r="AE52" s="516"/>
      <c r="AF52" s="516"/>
      <c r="AG52" s="512">
        <f t="shared" si="1"/>
        <v>6</v>
      </c>
      <c r="AH52" s="512">
        <f>SUM(E52:H52:K52:N52:Q52:T52:W52:Z52)</f>
        <v>64</v>
      </c>
      <c r="AI52" s="512">
        <f t="shared" si="2"/>
        <v>0</v>
      </c>
      <c r="AJ52" s="512">
        <f>SUM(AG52:AH52:AI52)</f>
        <v>70</v>
      </c>
      <c r="AK52" s="512">
        <f t="shared" si="0"/>
        <v>0</v>
      </c>
      <c r="AL52" s="516"/>
      <c r="AM52" s="516"/>
      <c r="AN52" s="518"/>
      <c r="AO52" s="516"/>
      <c r="AP52" s="516"/>
      <c r="AQ52" s="516"/>
      <c r="AR52" s="516"/>
      <c r="AS52" s="516"/>
      <c r="AT52" s="516"/>
      <c r="AU52" s="516"/>
      <c r="AV52" s="516"/>
      <c r="AW52" s="516"/>
      <c r="AX52" s="516"/>
      <c r="AY52" s="516"/>
      <c r="AZ52" s="516"/>
      <c r="BA52" s="516"/>
      <c r="BB52" s="516"/>
      <c r="BC52" s="516"/>
      <c r="BD52" s="516"/>
      <c r="BE52" s="516"/>
      <c r="BF52" s="516"/>
      <c r="BG52" s="516"/>
      <c r="BH52" s="516"/>
      <c r="BI52" s="516"/>
      <c r="BJ52" s="516"/>
      <c r="BK52" s="516"/>
      <c r="BL52" s="516"/>
      <c r="BM52" s="516"/>
      <c r="BN52" s="516"/>
      <c r="BO52" s="516"/>
      <c r="BP52" s="516"/>
      <c r="BQ52" s="516"/>
      <c r="BR52" s="516"/>
      <c r="BS52" s="516"/>
      <c r="BT52" s="516"/>
      <c r="BU52" s="516"/>
      <c r="BV52" s="516"/>
      <c r="BW52" s="516"/>
      <c r="BX52" s="516"/>
      <c r="BY52" s="516"/>
      <c r="BZ52" s="516"/>
      <c r="CA52" s="516"/>
      <c r="CB52" s="516"/>
      <c r="CC52" s="516"/>
      <c r="CD52" s="516"/>
      <c r="CE52" s="516"/>
      <c r="CF52" s="516"/>
      <c r="CG52" s="516"/>
      <c r="CH52" s="516"/>
    </row>
    <row r="53" spans="1:86" s="514" customFormat="1">
      <c r="A53" s="515" t="s">
        <v>3504</v>
      </c>
      <c r="B53" s="516">
        <v>7</v>
      </c>
      <c r="C53" s="516"/>
      <c r="D53" s="516"/>
      <c r="E53" s="516"/>
      <c r="F53" s="516"/>
      <c r="G53" s="516"/>
      <c r="H53" s="516">
        <v>23</v>
      </c>
      <c r="I53" s="516"/>
      <c r="J53" s="516"/>
      <c r="K53" s="516"/>
      <c r="L53" s="516"/>
      <c r="M53" s="516"/>
      <c r="N53" s="516"/>
      <c r="O53" s="516"/>
      <c r="P53" s="516"/>
      <c r="Q53" s="516"/>
      <c r="R53" s="516"/>
      <c r="S53" s="516"/>
      <c r="T53" s="516"/>
      <c r="U53" s="516"/>
      <c r="V53" s="516"/>
      <c r="W53" s="516"/>
      <c r="X53" s="516"/>
      <c r="Y53" s="516"/>
      <c r="Z53" s="516"/>
      <c r="AA53" s="516"/>
      <c r="AB53" s="516"/>
      <c r="AC53" s="516"/>
      <c r="AD53" s="516"/>
      <c r="AE53" s="516"/>
      <c r="AF53" s="516"/>
      <c r="AG53" s="512">
        <f t="shared" si="1"/>
        <v>7</v>
      </c>
      <c r="AH53" s="512">
        <f>SUM(E53:H53:K53:N53:Q53:T53:W53:Z53)</f>
        <v>23</v>
      </c>
      <c r="AI53" s="512">
        <f t="shared" si="2"/>
        <v>0</v>
      </c>
      <c r="AJ53" s="512">
        <f>SUM(AG53:AH53:AI53)</f>
        <v>30</v>
      </c>
      <c r="AK53" s="512">
        <f t="shared" si="0"/>
        <v>0</v>
      </c>
      <c r="AL53" s="516"/>
      <c r="AM53" s="516"/>
      <c r="AN53" s="518"/>
      <c r="AO53" s="516"/>
      <c r="AP53" s="516"/>
      <c r="AQ53" s="516"/>
      <c r="AR53" s="516"/>
      <c r="AS53" s="516"/>
      <c r="AT53" s="516"/>
      <c r="AU53" s="516"/>
      <c r="AV53" s="516"/>
      <c r="AW53" s="516"/>
      <c r="AX53" s="516"/>
      <c r="AY53" s="516"/>
      <c r="AZ53" s="516"/>
      <c r="BA53" s="516"/>
      <c r="BB53" s="516"/>
      <c r="BC53" s="516"/>
      <c r="BD53" s="516"/>
      <c r="BE53" s="516"/>
      <c r="BF53" s="516"/>
      <c r="BG53" s="516"/>
      <c r="BH53" s="516"/>
      <c r="BI53" s="516"/>
      <c r="BJ53" s="516"/>
      <c r="BK53" s="516"/>
      <c r="BL53" s="516"/>
      <c r="BM53" s="516"/>
      <c r="BN53" s="516"/>
      <c r="BO53" s="516"/>
      <c r="BP53" s="516"/>
      <c r="BQ53" s="516"/>
      <c r="BR53" s="516"/>
      <c r="BS53" s="516"/>
      <c r="BT53" s="516"/>
      <c r="BU53" s="516"/>
      <c r="BV53" s="516"/>
      <c r="BW53" s="516"/>
      <c r="BX53" s="516"/>
      <c r="BY53" s="516"/>
      <c r="BZ53" s="516"/>
      <c r="CA53" s="516"/>
      <c r="CB53" s="516"/>
      <c r="CC53" s="516"/>
      <c r="CD53" s="516"/>
      <c r="CE53" s="516"/>
      <c r="CF53" s="516"/>
      <c r="CG53" s="516"/>
      <c r="CH53" s="516"/>
    </row>
    <row r="54" spans="1:86" s="514" customFormat="1">
      <c r="A54" s="515" t="s">
        <v>3505</v>
      </c>
      <c r="B54" s="516">
        <v>12</v>
      </c>
      <c r="C54" s="516"/>
      <c r="D54" s="516"/>
      <c r="E54" s="516"/>
      <c r="F54" s="516"/>
      <c r="G54" s="516"/>
      <c r="H54" s="516">
        <v>69</v>
      </c>
      <c r="I54" s="516"/>
      <c r="J54" s="516"/>
      <c r="K54" s="516"/>
      <c r="L54" s="516"/>
      <c r="M54" s="516"/>
      <c r="N54" s="516"/>
      <c r="O54" s="516"/>
      <c r="P54" s="516"/>
      <c r="Q54" s="516"/>
      <c r="R54" s="516"/>
      <c r="S54" s="516"/>
      <c r="T54" s="516"/>
      <c r="U54" s="516"/>
      <c r="V54" s="516"/>
      <c r="W54" s="516"/>
      <c r="X54" s="516"/>
      <c r="Y54" s="516"/>
      <c r="Z54" s="516"/>
      <c r="AA54" s="516"/>
      <c r="AB54" s="516"/>
      <c r="AC54" s="516"/>
      <c r="AD54" s="516"/>
      <c r="AE54" s="516"/>
      <c r="AF54" s="516"/>
      <c r="AG54" s="512">
        <f t="shared" si="1"/>
        <v>12</v>
      </c>
      <c r="AH54" s="512">
        <f>SUM(E54:H54:K54:N54:Q54:T54:W54:Z54)</f>
        <v>69</v>
      </c>
      <c r="AI54" s="512">
        <f t="shared" si="2"/>
        <v>0</v>
      </c>
      <c r="AJ54" s="512">
        <f>SUM(AG54:AH54:AI54)</f>
        <v>81</v>
      </c>
      <c r="AK54" s="512">
        <f t="shared" si="0"/>
        <v>0</v>
      </c>
      <c r="AL54" s="516"/>
      <c r="AM54" s="516"/>
      <c r="AN54" s="518"/>
      <c r="AO54" s="516"/>
      <c r="AP54" s="516"/>
      <c r="AQ54" s="516"/>
      <c r="AR54" s="516"/>
      <c r="AS54" s="516"/>
      <c r="AT54" s="516"/>
      <c r="AU54" s="516"/>
      <c r="AV54" s="516"/>
      <c r="AW54" s="516"/>
      <c r="AX54" s="516"/>
      <c r="AY54" s="516"/>
      <c r="AZ54" s="516"/>
      <c r="BA54" s="516"/>
      <c r="BB54" s="516"/>
      <c r="BC54" s="516"/>
      <c r="BD54" s="516"/>
      <c r="BE54" s="516"/>
      <c r="BF54" s="516"/>
      <c r="BG54" s="516"/>
      <c r="BH54" s="516"/>
      <c r="BI54" s="516"/>
      <c r="BJ54" s="516"/>
      <c r="BK54" s="516"/>
      <c r="BL54" s="516"/>
      <c r="BM54" s="516"/>
      <c r="BN54" s="516"/>
      <c r="BO54" s="516"/>
      <c r="BP54" s="516"/>
      <c r="BQ54" s="516"/>
      <c r="BR54" s="516"/>
      <c r="BS54" s="516"/>
      <c r="BT54" s="516"/>
      <c r="BU54" s="516"/>
      <c r="BV54" s="516"/>
      <c r="BW54" s="516"/>
      <c r="BX54" s="516"/>
      <c r="BY54" s="516"/>
      <c r="BZ54" s="516"/>
      <c r="CA54" s="516"/>
      <c r="CB54" s="516"/>
      <c r="CC54" s="516"/>
      <c r="CD54" s="516"/>
      <c r="CE54" s="516"/>
      <c r="CF54" s="516"/>
      <c r="CG54" s="516"/>
      <c r="CH54" s="516"/>
    </row>
    <row r="55" spans="1:86" s="514" customFormat="1">
      <c r="A55" s="515" t="s">
        <v>3506</v>
      </c>
      <c r="B55" s="516">
        <v>6</v>
      </c>
      <c r="C55" s="516"/>
      <c r="D55" s="516"/>
      <c r="E55" s="516"/>
      <c r="F55" s="516"/>
      <c r="G55" s="516"/>
      <c r="H55" s="516">
        <v>77</v>
      </c>
      <c r="I55" s="516"/>
      <c r="J55" s="516"/>
      <c r="K55" s="516"/>
      <c r="L55" s="516"/>
      <c r="M55" s="516"/>
      <c r="N55" s="516"/>
      <c r="O55" s="516"/>
      <c r="P55" s="516"/>
      <c r="Q55" s="516"/>
      <c r="R55" s="516"/>
      <c r="S55" s="516"/>
      <c r="T55" s="516"/>
      <c r="U55" s="516"/>
      <c r="V55" s="516"/>
      <c r="W55" s="516"/>
      <c r="X55" s="516"/>
      <c r="Y55" s="516"/>
      <c r="Z55" s="516"/>
      <c r="AA55" s="516"/>
      <c r="AB55" s="516"/>
      <c r="AC55" s="516"/>
      <c r="AD55" s="516"/>
      <c r="AE55" s="516"/>
      <c r="AF55" s="516"/>
      <c r="AG55" s="512">
        <f t="shared" si="1"/>
        <v>6</v>
      </c>
      <c r="AH55" s="512">
        <f>SUM(E55:H55:K55:N55:Q55:T55:W55:Z55)</f>
        <v>77</v>
      </c>
      <c r="AI55" s="512">
        <f t="shared" si="2"/>
        <v>0</v>
      </c>
      <c r="AJ55" s="512">
        <f>SUM(AG55:AH55:AI55)</f>
        <v>83</v>
      </c>
      <c r="AK55" s="512">
        <f t="shared" si="0"/>
        <v>0</v>
      </c>
      <c r="AL55" s="516"/>
      <c r="AM55" s="516"/>
      <c r="AN55" s="518"/>
      <c r="AO55" s="516"/>
      <c r="AP55" s="516"/>
      <c r="AQ55" s="516"/>
      <c r="AR55" s="516"/>
      <c r="AS55" s="516"/>
      <c r="AT55" s="516"/>
      <c r="AU55" s="516"/>
      <c r="AV55" s="516"/>
      <c r="AW55" s="516"/>
      <c r="AX55" s="516"/>
      <c r="AY55" s="516"/>
      <c r="AZ55" s="516"/>
      <c r="BA55" s="516"/>
      <c r="BB55" s="516"/>
      <c r="BC55" s="516"/>
      <c r="BD55" s="516"/>
      <c r="BE55" s="516"/>
      <c r="BF55" s="516"/>
      <c r="BG55" s="516"/>
      <c r="BH55" s="516"/>
      <c r="BI55" s="516"/>
      <c r="BJ55" s="516"/>
      <c r="BK55" s="516"/>
      <c r="BL55" s="516"/>
      <c r="BM55" s="516"/>
      <c r="BN55" s="516"/>
      <c r="BO55" s="516"/>
      <c r="BP55" s="516"/>
      <c r="BQ55" s="516"/>
      <c r="BR55" s="516"/>
      <c r="BS55" s="516"/>
      <c r="BT55" s="516"/>
      <c r="BU55" s="516"/>
      <c r="BV55" s="516"/>
      <c r="BW55" s="516"/>
      <c r="BX55" s="516"/>
      <c r="BY55" s="516"/>
      <c r="BZ55" s="516"/>
      <c r="CA55" s="516"/>
      <c r="CB55" s="516"/>
      <c r="CC55" s="516"/>
      <c r="CD55" s="516"/>
      <c r="CE55" s="516"/>
      <c r="CF55" s="516"/>
      <c r="CG55" s="516"/>
      <c r="CH55" s="516"/>
    </row>
    <row r="56" spans="1:86" s="514" customFormat="1">
      <c r="A56" s="515" t="s">
        <v>3507</v>
      </c>
      <c r="B56" s="516">
        <v>7</v>
      </c>
      <c r="C56" s="516"/>
      <c r="D56" s="516"/>
      <c r="E56" s="516"/>
      <c r="F56" s="516"/>
      <c r="G56" s="516"/>
      <c r="H56" s="516">
        <v>32</v>
      </c>
      <c r="I56" s="516"/>
      <c r="J56" s="516"/>
      <c r="K56" s="516"/>
      <c r="L56" s="516"/>
      <c r="M56" s="516"/>
      <c r="N56" s="516">
        <v>11</v>
      </c>
      <c r="O56" s="516"/>
      <c r="P56" s="516"/>
      <c r="Q56" s="516"/>
      <c r="R56" s="516"/>
      <c r="S56" s="516"/>
      <c r="T56" s="516"/>
      <c r="U56" s="516"/>
      <c r="V56" s="516"/>
      <c r="W56" s="516"/>
      <c r="X56" s="516"/>
      <c r="Y56" s="516"/>
      <c r="Z56" s="516"/>
      <c r="AA56" s="516"/>
      <c r="AB56" s="516"/>
      <c r="AC56" s="516"/>
      <c r="AD56" s="516"/>
      <c r="AE56" s="516"/>
      <c r="AF56" s="516"/>
      <c r="AG56" s="512">
        <f t="shared" si="1"/>
        <v>7</v>
      </c>
      <c r="AH56" s="512">
        <f>SUM(E56:H56:K56:N56:Q56:T56:W56:Z56)</f>
        <v>43</v>
      </c>
      <c r="AI56" s="512">
        <f t="shared" si="2"/>
        <v>0</v>
      </c>
      <c r="AJ56" s="512">
        <f>SUM(AG56:AH56:AI56)</f>
        <v>50</v>
      </c>
      <c r="AK56" s="512">
        <f t="shared" si="0"/>
        <v>0</v>
      </c>
      <c r="AL56" s="516"/>
      <c r="AM56" s="516"/>
      <c r="AN56" s="518"/>
      <c r="AO56" s="516"/>
      <c r="AP56" s="516"/>
      <c r="AQ56" s="516"/>
      <c r="AR56" s="516"/>
      <c r="AS56" s="516"/>
      <c r="AT56" s="516"/>
      <c r="AU56" s="516"/>
      <c r="AV56" s="516"/>
      <c r="AW56" s="516"/>
      <c r="AX56" s="516"/>
      <c r="AY56" s="516"/>
      <c r="AZ56" s="516"/>
      <c r="BA56" s="516"/>
      <c r="BB56" s="516"/>
      <c r="BC56" s="516"/>
      <c r="BD56" s="516"/>
      <c r="BE56" s="516"/>
      <c r="BF56" s="516"/>
      <c r="BG56" s="516"/>
      <c r="BH56" s="516"/>
      <c r="BI56" s="516"/>
      <c r="BJ56" s="516"/>
      <c r="BK56" s="516"/>
      <c r="BL56" s="516"/>
      <c r="BM56" s="516"/>
      <c r="BN56" s="516"/>
      <c r="BO56" s="516"/>
      <c r="BP56" s="516"/>
      <c r="BQ56" s="516"/>
      <c r="BR56" s="516"/>
      <c r="BS56" s="516"/>
      <c r="BT56" s="516"/>
      <c r="BU56" s="516"/>
      <c r="BV56" s="516"/>
      <c r="BW56" s="516"/>
      <c r="BX56" s="516"/>
      <c r="BY56" s="516"/>
      <c r="BZ56" s="516"/>
      <c r="CA56" s="516"/>
      <c r="CB56" s="516"/>
      <c r="CC56" s="516"/>
      <c r="CD56" s="516"/>
      <c r="CE56" s="516"/>
      <c r="CF56" s="516"/>
      <c r="CG56" s="516"/>
      <c r="CH56" s="516"/>
    </row>
    <row r="57" spans="1:86" s="514" customFormat="1">
      <c r="A57" s="515" t="s">
        <v>3508</v>
      </c>
      <c r="B57" s="516">
        <v>5</v>
      </c>
      <c r="C57" s="516"/>
      <c r="D57" s="516"/>
      <c r="E57" s="516"/>
      <c r="F57" s="516"/>
      <c r="G57" s="516"/>
      <c r="H57" s="516">
        <v>17</v>
      </c>
      <c r="I57" s="516"/>
      <c r="J57" s="516"/>
      <c r="K57" s="516"/>
      <c r="L57" s="516"/>
      <c r="M57" s="516"/>
      <c r="N57" s="516"/>
      <c r="O57" s="516"/>
      <c r="P57" s="516"/>
      <c r="Q57" s="516"/>
      <c r="R57" s="516"/>
      <c r="S57" s="516"/>
      <c r="T57" s="516"/>
      <c r="U57" s="516"/>
      <c r="V57" s="516"/>
      <c r="W57" s="516"/>
      <c r="X57" s="516"/>
      <c r="Y57" s="516"/>
      <c r="Z57" s="516"/>
      <c r="AA57" s="516"/>
      <c r="AB57" s="516"/>
      <c r="AC57" s="516"/>
      <c r="AD57" s="516"/>
      <c r="AE57" s="516"/>
      <c r="AF57" s="516"/>
      <c r="AG57" s="512">
        <f t="shared" si="1"/>
        <v>5</v>
      </c>
      <c r="AH57" s="512">
        <f>SUM(E57:H57:K57:N57:Q57:T57:W57:Z57)</f>
        <v>17</v>
      </c>
      <c r="AI57" s="512">
        <f t="shared" si="2"/>
        <v>0</v>
      </c>
      <c r="AJ57" s="512">
        <f>SUM(AG57:AH57:AI57)</f>
        <v>22</v>
      </c>
      <c r="AK57" s="512">
        <f t="shared" si="0"/>
        <v>0</v>
      </c>
      <c r="AL57" s="516"/>
      <c r="AM57" s="516"/>
      <c r="AN57" s="518"/>
      <c r="AO57" s="516"/>
      <c r="AP57" s="516"/>
      <c r="AQ57" s="516"/>
      <c r="AR57" s="516"/>
      <c r="AS57" s="516"/>
      <c r="AT57" s="516"/>
      <c r="AU57" s="516"/>
      <c r="AV57" s="516"/>
      <c r="AW57" s="516"/>
      <c r="AX57" s="516"/>
      <c r="AY57" s="516"/>
      <c r="AZ57" s="516"/>
      <c r="BA57" s="516"/>
      <c r="BB57" s="516"/>
      <c r="BC57" s="516"/>
      <c r="BD57" s="516"/>
      <c r="BE57" s="516"/>
      <c r="BF57" s="516"/>
      <c r="BG57" s="516"/>
      <c r="BH57" s="516"/>
      <c r="BI57" s="516"/>
      <c r="BJ57" s="516"/>
      <c r="BK57" s="516"/>
      <c r="BL57" s="516"/>
      <c r="BM57" s="516"/>
      <c r="BN57" s="516"/>
      <c r="BO57" s="516"/>
      <c r="BP57" s="516"/>
      <c r="BQ57" s="516"/>
      <c r="BR57" s="516"/>
      <c r="BS57" s="516"/>
      <c r="BT57" s="516"/>
      <c r="BU57" s="516"/>
      <c r="BV57" s="516"/>
      <c r="BW57" s="516"/>
      <c r="BX57" s="516"/>
      <c r="BY57" s="516"/>
      <c r="BZ57" s="516"/>
      <c r="CA57" s="516"/>
      <c r="CB57" s="516"/>
      <c r="CC57" s="516"/>
      <c r="CD57" s="516"/>
      <c r="CE57" s="516"/>
      <c r="CF57" s="516"/>
      <c r="CG57" s="516"/>
      <c r="CH57" s="516"/>
    </row>
    <row r="58" spans="1:86" s="514" customFormat="1">
      <c r="A58" s="515" t="s">
        <v>3509</v>
      </c>
      <c r="B58" s="516">
        <v>5</v>
      </c>
      <c r="C58" s="516"/>
      <c r="D58" s="516"/>
      <c r="E58" s="516"/>
      <c r="F58" s="516"/>
      <c r="G58" s="516"/>
      <c r="H58" s="516">
        <v>32</v>
      </c>
      <c r="I58" s="516"/>
      <c r="J58" s="516"/>
      <c r="K58" s="516"/>
      <c r="L58" s="516"/>
      <c r="M58" s="516"/>
      <c r="N58" s="516"/>
      <c r="O58" s="516"/>
      <c r="P58" s="516"/>
      <c r="Q58" s="516"/>
      <c r="R58" s="516"/>
      <c r="S58" s="516"/>
      <c r="T58" s="516"/>
      <c r="U58" s="516"/>
      <c r="V58" s="516"/>
      <c r="W58" s="516"/>
      <c r="X58" s="516"/>
      <c r="Y58" s="516"/>
      <c r="Z58" s="516"/>
      <c r="AA58" s="516"/>
      <c r="AB58" s="516"/>
      <c r="AC58" s="516"/>
      <c r="AD58" s="516"/>
      <c r="AE58" s="516"/>
      <c r="AF58" s="516"/>
      <c r="AG58" s="512">
        <f t="shared" si="1"/>
        <v>5</v>
      </c>
      <c r="AH58" s="512">
        <f>SUM(E58:H58:K58:N58:Q58:T58:W58:Z58)</f>
        <v>32</v>
      </c>
      <c r="AI58" s="512">
        <f t="shared" si="2"/>
        <v>0</v>
      </c>
      <c r="AJ58" s="512">
        <f>SUM(AG58:AH58:AI58)</f>
        <v>37</v>
      </c>
      <c r="AK58" s="512">
        <f t="shared" si="0"/>
        <v>0</v>
      </c>
      <c r="AL58" s="516"/>
      <c r="AM58" s="516"/>
      <c r="AN58" s="518"/>
      <c r="AO58" s="516"/>
      <c r="AP58" s="516"/>
      <c r="AQ58" s="516"/>
      <c r="AR58" s="516"/>
      <c r="AS58" s="516"/>
      <c r="AT58" s="516"/>
      <c r="AU58" s="516"/>
      <c r="AV58" s="516"/>
      <c r="AW58" s="516"/>
      <c r="AX58" s="516"/>
      <c r="AY58" s="516"/>
      <c r="AZ58" s="516"/>
      <c r="BA58" s="516"/>
      <c r="BB58" s="516"/>
      <c r="BC58" s="516"/>
      <c r="BD58" s="516"/>
      <c r="BE58" s="516"/>
      <c r="BF58" s="516"/>
      <c r="BG58" s="516"/>
      <c r="BH58" s="516"/>
      <c r="BI58" s="516"/>
      <c r="BJ58" s="516"/>
      <c r="BK58" s="516"/>
      <c r="BL58" s="516"/>
      <c r="BM58" s="516"/>
      <c r="BN58" s="516"/>
      <c r="BO58" s="516"/>
      <c r="BP58" s="516"/>
      <c r="BQ58" s="516"/>
      <c r="BR58" s="516"/>
      <c r="BS58" s="516"/>
      <c r="BT58" s="516"/>
      <c r="BU58" s="516"/>
      <c r="BV58" s="516"/>
      <c r="BW58" s="516"/>
      <c r="BX58" s="516"/>
      <c r="BY58" s="516"/>
      <c r="BZ58" s="516"/>
      <c r="CA58" s="516"/>
      <c r="CB58" s="516"/>
      <c r="CC58" s="516"/>
      <c r="CD58" s="516"/>
      <c r="CE58" s="516"/>
      <c r="CF58" s="516"/>
      <c r="CG58" s="516"/>
      <c r="CH58" s="516"/>
    </row>
    <row r="59" spans="1:86" s="514" customFormat="1">
      <c r="A59" s="515" t="s">
        <v>3510</v>
      </c>
      <c r="B59" s="516">
        <v>5</v>
      </c>
      <c r="C59" s="516"/>
      <c r="D59" s="516"/>
      <c r="E59" s="516"/>
      <c r="F59" s="516"/>
      <c r="G59" s="516"/>
      <c r="H59" s="516">
        <v>27</v>
      </c>
      <c r="I59" s="516"/>
      <c r="J59" s="516"/>
      <c r="K59" s="516"/>
      <c r="L59" s="516"/>
      <c r="M59" s="516"/>
      <c r="N59" s="516"/>
      <c r="O59" s="516"/>
      <c r="P59" s="516"/>
      <c r="Q59" s="516"/>
      <c r="R59" s="516"/>
      <c r="S59" s="516"/>
      <c r="T59" s="516"/>
      <c r="U59" s="516"/>
      <c r="V59" s="516"/>
      <c r="W59" s="516"/>
      <c r="X59" s="516"/>
      <c r="Y59" s="516"/>
      <c r="Z59" s="516"/>
      <c r="AA59" s="516"/>
      <c r="AB59" s="516"/>
      <c r="AC59" s="516"/>
      <c r="AD59" s="516"/>
      <c r="AE59" s="516"/>
      <c r="AF59" s="516"/>
      <c r="AG59" s="512">
        <f t="shared" si="1"/>
        <v>5</v>
      </c>
      <c r="AH59" s="512">
        <f>SUM(E59:H59:K59:N59:Q59:T59:W59:Z59)</f>
        <v>27</v>
      </c>
      <c r="AI59" s="512">
        <f t="shared" si="2"/>
        <v>0</v>
      </c>
      <c r="AJ59" s="512">
        <f>SUM(AG59:AH59:AI59)</f>
        <v>32</v>
      </c>
      <c r="AK59" s="512">
        <f t="shared" si="0"/>
        <v>0</v>
      </c>
      <c r="AL59" s="516"/>
      <c r="AM59" s="516"/>
      <c r="AN59" s="518"/>
      <c r="AO59" s="516"/>
      <c r="AP59" s="516"/>
      <c r="AQ59" s="516"/>
      <c r="AR59" s="516"/>
      <c r="AS59" s="516"/>
      <c r="AT59" s="516"/>
      <c r="AU59" s="516"/>
      <c r="AV59" s="516"/>
      <c r="AW59" s="516"/>
      <c r="AX59" s="516"/>
      <c r="AY59" s="516"/>
      <c r="AZ59" s="516"/>
      <c r="BA59" s="516"/>
      <c r="BB59" s="516"/>
      <c r="BC59" s="516"/>
      <c r="BD59" s="516"/>
      <c r="BE59" s="516"/>
      <c r="BF59" s="516"/>
      <c r="BG59" s="516"/>
      <c r="BH59" s="516"/>
      <c r="BI59" s="516"/>
      <c r="BJ59" s="516"/>
      <c r="BK59" s="516"/>
      <c r="BL59" s="516"/>
      <c r="BM59" s="516"/>
      <c r="BN59" s="516"/>
      <c r="BO59" s="516"/>
      <c r="BP59" s="516"/>
      <c r="BQ59" s="516"/>
      <c r="BR59" s="516"/>
      <c r="BS59" s="516"/>
      <c r="BT59" s="516"/>
      <c r="BU59" s="516"/>
      <c r="BV59" s="516"/>
      <c r="BW59" s="516"/>
      <c r="BX59" s="516"/>
      <c r="BY59" s="516"/>
      <c r="BZ59" s="516"/>
      <c r="CA59" s="516"/>
      <c r="CB59" s="516"/>
      <c r="CC59" s="516"/>
      <c r="CD59" s="516"/>
      <c r="CE59" s="516"/>
      <c r="CF59" s="516"/>
      <c r="CG59" s="516"/>
      <c r="CH59" s="516"/>
    </row>
    <row r="60" spans="1:86" s="514" customFormat="1">
      <c r="A60" s="515" t="s">
        <v>3511</v>
      </c>
      <c r="B60" s="516">
        <v>7</v>
      </c>
      <c r="C60" s="516"/>
      <c r="D60" s="516"/>
      <c r="E60" s="516"/>
      <c r="F60" s="516"/>
      <c r="G60" s="516"/>
      <c r="H60" s="516">
        <v>49</v>
      </c>
      <c r="I60" s="516"/>
      <c r="J60" s="516"/>
      <c r="K60" s="516"/>
      <c r="L60" s="516"/>
      <c r="M60" s="516"/>
      <c r="N60" s="516"/>
      <c r="O60" s="516"/>
      <c r="P60" s="516"/>
      <c r="Q60" s="516">
        <v>1</v>
      </c>
      <c r="R60" s="516"/>
      <c r="S60" s="516"/>
      <c r="T60" s="516"/>
      <c r="U60" s="516"/>
      <c r="V60" s="516"/>
      <c r="W60" s="516"/>
      <c r="X60" s="516"/>
      <c r="Y60" s="516"/>
      <c r="Z60" s="516"/>
      <c r="AA60" s="516"/>
      <c r="AB60" s="516"/>
      <c r="AC60" s="516"/>
      <c r="AD60" s="516"/>
      <c r="AE60" s="516"/>
      <c r="AF60" s="516"/>
      <c r="AG60" s="512">
        <f t="shared" si="1"/>
        <v>7</v>
      </c>
      <c r="AH60" s="512">
        <f>SUM(E60:H60:K60:N60:Q60:T60:W60:Z60)</f>
        <v>50</v>
      </c>
      <c r="AI60" s="512">
        <f t="shared" si="2"/>
        <v>0</v>
      </c>
      <c r="AJ60" s="512">
        <f>SUM(AG60:AH60:AI60)</f>
        <v>57</v>
      </c>
      <c r="AK60" s="512">
        <f t="shared" si="0"/>
        <v>0</v>
      </c>
      <c r="AL60" s="516"/>
      <c r="AM60" s="516"/>
      <c r="AN60" s="518"/>
      <c r="AO60" s="516"/>
      <c r="AP60" s="516"/>
      <c r="AQ60" s="516"/>
      <c r="AR60" s="516"/>
      <c r="AS60" s="516"/>
      <c r="AT60" s="516"/>
      <c r="AU60" s="516"/>
      <c r="AV60" s="516"/>
      <c r="AW60" s="516"/>
      <c r="AX60" s="516"/>
      <c r="AY60" s="516"/>
      <c r="AZ60" s="516"/>
      <c r="BA60" s="516"/>
      <c r="BB60" s="516"/>
      <c r="BC60" s="516"/>
      <c r="BD60" s="516"/>
      <c r="BE60" s="516"/>
      <c r="BF60" s="516"/>
      <c r="BG60" s="516"/>
      <c r="BH60" s="516"/>
      <c r="BI60" s="516"/>
      <c r="BJ60" s="516"/>
      <c r="BK60" s="516"/>
      <c r="BL60" s="516"/>
      <c r="BM60" s="516"/>
      <c r="BN60" s="516"/>
      <c r="BO60" s="516"/>
      <c r="BP60" s="516"/>
      <c r="BQ60" s="516"/>
      <c r="BR60" s="516"/>
      <c r="BS60" s="516"/>
      <c r="BT60" s="516"/>
      <c r="BU60" s="516"/>
      <c r="BV60" s="516"/>
      <c r="BW60" s="516"/>
      <c r="BX60" s="516"/>
      <c r="BY60" s="516"/>
      <c r="BZ60" s="516"/>
      <c r="CA60" s="516"/>
      <c r="CB60" s="516"/>
      <c r="CC60" s="516"/>
      <c r="CD60" s="516"/>
      <c r="CE60" s="516"/>
      <c r="CF60" s="516"/>
      <c r="CG60" s="516"/>
      <c r="CH60" s="516"/>
    </row>
    <row r="61" spans="1:86" s="514" customFormat="1">
      <c r="A61" s="515" t="s">
        <v>3512</v>
      </c>
      <c r="B61" s="516">
        <v>4</v>
      </c>
      <c r="C61" s="516"/>
      <c r="D61" s="516"/>
      <c r="E61" s="516"/>
      <c r="F61" s="516"/>
      <c r="G61" s="516"/>
      <c r="H61" s="516">
        <v>29</v>
      </c>
      <c r="I61" s="516"/>
      <c r="J61" s="516"/>
      <c r="K61" s="516"/>
      <c r="L61" s="516"/>
      <c r="M61" s="516"/>
      <c r="N61" s="516"/>
      <c r="O61" s="516"/>
      <c r="P61" s="516"/>
      <c r="Q61" s="516"/>
      <c r="R61" s="516"/>
      <c r="S61" s="516"/>
      <c r="T61" s="516"/>
      <c r="U61" s="516"/>
      <c r="V61" s="516"/>
      <c r="W61" s="516"/>
      <c r="X61" s="516"/>
      <c r="Y61" s="516"/>
      <c r="Z61" s="516"/>
      <c r="AA61" s="516"/>
      <c r="AB61" s="516"/>
      <c r="AC61" s="516"/>
      <c r="AD61" s="516"/>
      <c r="AE61" s="516"/>
      <c r="AF61" s="516"/>
      <c r="AG61" s="512">
        <f t="shared" si="1"/>
        <v>4</v>
      </c>
      <c r="AH61" s="512">
        <f>SUM(E61:H61:K61:N61:Q61:T61:W61:Z61)</f>
        <v>29</v>
      </c>
      <c r="AI61" s="512">
        <f t="shared" si="2"/>
        <v>0</v>
      </c>
      <c r="AJ61" s="512">
        <f>SUM(AG61:AH61:AI61)</f>
        <v>33</v>
      </c>
      <c r="AK61" s="512">
        <f t="shared" si="0"/>
        <v>0</v>
      </c>
      <c r="AL61" s="516"/>
      <c r="AM61" s="516"/>
      <c r="AN61" s="518"/>
      <c r="AO61" s="516"/>
      <c r="AP61" s="516"/>
      <c r="AQ61" s="516"/>
      <c r="AR61" s="516"/>
      <c r="AS61" s="516"/>
      <c r="AT61" s="516"/>
      <c r="AU61" s="516"/>
      <c r="AV61" s="516"/>
      <c r="AW61" s="516"/>
      <c r="AX61" s="516"/>
      <c r="AY61" s="516"/>
      <c r="AZ61" s="516"/>
      <c r="BA61" s="516"/>
      <c r="BB61" s="516"/>
      <c r="BC61" s="516"/>
      <c r="BD61" s="516"/>
      <c r="BE61" s="516"/>
      <c r="BF61" s="516"/>
      <c r="BG61" s="516"/>
      <c r="BH61" s="516"/>
      <c r="BI61" s="516"/>
      <c r="BJ61" s="516"/>
      <c r="BK61" s="516"/>
      <c r="BL61" s="516"/>
      <c r="BM61" s="516"/>
      <c r="BN61" s="516"/>
      <c r="BO61" s="516"/>
      <c r="BP61" s="516"/>
      <c r="BQ61" s="516"/>
      <c r="BR61" s="516"/>
      <c r="BS61" s="516"/>
      <c r="BT61" s="516"/>
      <c r="BU61" s="516"/>
      <c r="BV61" s="516"/>
      <c r="BW61" s="516"/>
      <c r="BX61" s="516"/>
      <c r="BY61" s="516"/>
      <c r="BZ61" s="516"/>
      <c r="CA61" s="516"/>
      <c r="CB61" s="516"/>
      <c r="CC61" s="516"/>
      <c r="CD61" s="516"/>
      <c r="CE61" s="516"/>
      <c r="CF61" s="516"/>
      <c r="CG61" s="516"/>
      <c r="CH61" s="516"/>
    </row>
    <row r="62" spans="1:86" s="514" customFormat="1">
      <c r="A62" s="515" t="s">
        <v>3513</v>
      </c>
      <c r="B62" s="516">
        <v>3</v>
      </c>
      <c r="C62" s="516"/>
      <c r="D62" s="516"/>
      <c r="E62" s="516"/>
      <c r="F62" s="516"/>
      <c r="G62" s="516"/>
      <c r="H62" s="516">
        <v>26</v>
      </c>
      <c r="I62" s="516"/>
      <c r="J62" s="516"/>
      <c r="K62" s="516"/>
      <c r="L62" s="516"/>
      <c r="M62" s="516"/>
      <c r="N62" s="516"/>
      <c r="O62" s="516"/>
      <c r="P62" s="516"/>
      <c r="Q62" s="516"/>
      <c r="R62" s="516"/>
      <c r="S62" s="516"/>
      <c r="T62" s="516"/>
      <c r="U62" s="516"/>
      <c r="V62" s="516"/>
      <c r="W62" s="516"/>
      <c r="X62" s="516"/>
      <c r="Y62" s="516"/>
      <c r="Z62" s="516"/>
      <c r="AA62" s="516"/>
      <c r="AB62" s="516"/>
      <c r="AC62" s="516"/>
      <c r="AD62" s="516"/>
      <c r="AE62" s="516"/>
      <c r="AF62" s="516"/>
      <c r="AG62" s="512">
        <f t="shared" si="1"/>
        <v>3</v>
      </c>
      <c r="AH62" s="512">
        <f>SUM(E62:H62:K62:N62:Q62:T62:W62:Z62)</f>
        <v>26</v>
      </c>
      <c r="AI62" s="512">
        <f t="shared" si="2"/>
        <v>0</v>
      </c>
      <c r="AJ62" s="512">
        <f>SUM(AG62:AH62:AI62)</f>
        <v>29</v>
      </c>
      <c r="AK62" s="512">
        <f t="shared" si="0"/>
        <v>0</v>
      </c>
      <c r="AL62" s="516"/>
      <c r="AM62" s="516"/>
      <c r="AN62" s="518"/>
      <c r="AO62" s="516"/>
      <c r="AP62" s="516"/>
      <c r="AQ62" s="516"/>
      <c r="AR62" s="516"/>
      <c r="AS62" s="516"/>
      <c r="AT62" s="516"/>
      <c r="AU62" s="516"/>
      <c r="AV62" s="516"/>
      <c r="AW62" s="516"/>
      <c r="AX62" s="516"/>
      <c r="AY62" s="516"/>
      <c r="AZ62" s="516"/>
      <c r="BA62" s="516"/>
      <c r="BB62" s="516"/>
      <c r="BC62" s="516"/>
      <c r="BD62" s="516"/>
      <c r="BE62" s="516"/>
      <c r="BF62" s="516"/>
      <c r="BG62" s="516"/>
      <c r="BH62" s="516"/>
      <c r="BI62" s="516"/>
      <c r="BJ62" s="516"/>
      <c r="BK62" s="516"/>
      <c r="BL62" s="516"/>
      <c r="BM62" s="516"/>
      <c r="BN62" s="516"/>
      <c r="BO62" s="516"/>
      <c r="BP62" s="516"/>
      <c r="BQ62" s="516"/>
      <c r="BR62" s="516"/>
      <c r="BS62" s="516"/>
      <c r="BT62" s="516"/>
      <c r="BU62" s="516"/>
      <c r="BV62" s="516"/>
      <c r="BW62" s="516"/>
      <c r="BX62" s="516"/>
      <c r="BY62" s="516"/>
      <c r="BZ62" s="516"/>
      <c r="CA62" s="516"/>
      <c r="CB62" s="516"/>
      <c r="CC62" s="516"/>
      <c r="CD62" s="516"/>
      <c r="CE62" s="516"/>
      <c r="CF62" s="516"/>
      <c r="CG62" s="516"/>
      <c r="CH62" s="516"/>
    </row>
    <row r="63" spans="1:86" s="514" customFormat="1" ht="105">
      <c r="A63" s="515" t="s">
        <v>3514</v>
      </c>
      <c r="B63" s="516">
        <v>7</v>
      </c>
      <c r="C63" s="516"/>
      <c r="D63" s="516"/>
      <c r="E63" s="516"/>
      <c r="F63" s="516"/>
      <c r="G63" s="516"/>
      <c r="H63" s="516">
        <v>43</v>
      </c>
      <c r="I63" s="516"/>
      <c r="J63" s="516"/>
      <c r="K63" s="516"/>
      <c r="L63" s="516"/>
      <c r="M63" s="516"/>
      <c r="N63" s="516"/>
      <c r="O63" s="516"/>
      <c r="P63" s="516"/>
      <c r="Q63" s="516"/>
      <c r="R63" s="516"/>
      <c r="S63" s="516"/>
      <c r="T63" s="516"/>
      <c r="U63" s="516"/>
      <c r="V63" s="516"/>
      <c r="W63" s="516"/>
      <c r="X63" s="516"/>
      <c r="Y63" s="516"/>
      <c r="Z63" s="516"/>
      <c r="AA63" s="516"/>
      <c r="AB63" s="516"/>
      <c r="AC63" s="516">
        <v>1</v>
      </c>
      <c r="AD63" s="516"/>
      <c r="AE63" s="516"/>
      <c r="AF63" s="516"/>
      <c r="AG63" s="512">
        <f t="shared" si="1"/>
        <v>7</v>
      </c>
      <c r="AH63" s="512">
        <f>SUM(E63:H63:K63:N63:Q63:T63:W63:Z63)</f>
        <v>43</v>
      </c>
      <c r="AI63" s="512">
        <f t="shared" si="2"/>
        <v>0</v>
      </c>
      <c r="AJ63" s="512">
        <f>SUM(AG63:AH63:AI63)</f>
        <v>50</v>
      </c>
      <c r="AK63" s="512">
        <f t="shared" si="0"/>
        <v>1</v>
      </c>
      <c r="AL63" s="516"/>
      <c r="AM63" s="516">
        <v>1</v>
      </c>
      <c r="AN63" s="518" t="s">
        <v>3496</v>
      </c>
      <c r="AO63" s="516"/>
      <c r="AP63" s="516"/>
      <c r="AQ63" s="516"/>
      <c r="AR63" s="516"/>
      <c r="AS63" s="516"/>
      <c r="AT63" s="516"/>
      <c r="AU63" s="516"/>
      <c r="AV63" s="516"/>
      <c r="AW63" s="516"/>
      <c r="AX63" s="516"/>
      <c r="AY63" s="516"/>
      <c r="AZ63" s="516"/>
      <c r="BA63" s="516"/>
      <c r="BB63" s="516"/>
      <c r="BC63" s="516"/>
      <c r="BD63" s="516"/>
      <c r="BE63" s="516"/>
      <c r="BF63" s="516"/>
      <c r="BG63" s="516"/>
      <c r="BH63" s="516"/>
      <c r="BI63" s="516"/>
      <c r="BJ63" s="516"/>
      <c r="BK63" s="516"/>
      <c r="BL63" s="516"/>
      <c r="BM63" s="516"/>
      <c r="BN63" s="516"/>
      <c r="BO63" s="516"/>
      <c r="BP63" s="516"/>
      <c r="BQ63" s="516"/>
      <c r="BR63" s="516"/>
      <c r="BS63" s="516"/>
      <c r="BT63" s="516"/>
      <c r="BU63" s="516"/>
      <c r="BV63" s="516"/>
      <c r="BW63" s="516"/>
      <c r="BX63" s="516"/>
      <c r="BY63" s="516"/>
      <c r="BZ63" s="516"/>
      <c r="CA63" s="516"/>
      <c r="CB63" s="516"/>
      <c r="CC63" s="516"/>
      <c r="CD63" s="516"/>
      <c r="CE63" s="516"/>
      <c r="CF63" s="516"/>
      <c r="CG63" s="516"/>
      <c r="CH63" s="516"/>
    </row>
    <row r="64" spans="1:86" s="514" customFormat="1" ht="45">
      <c r="A64" s="515" t="s">
        <v>3515</v>
      </c>
      <c r="B64" s="516">
        <v>3</v>
      </c>
      <c r="C64" s="516"/>
      <c r="D64" s="516"/>
      <c r="E64" s="516"/>
      <c r="F64" s="516"/>
      <c r="G64" s="516"/>
      <c r="H64" s="516">
        <v>30</v>
      </c>
      <c r="I64" s="516"/>
      <c r="J64" s="516"/>
      <c r="K64" s="516"/>
      <c r="L64" s="516"/>
      <c r="M64" s="516"/>
      <c r="N64" s="516"/>
      <c r="O64" s="516"/>
      <c r="P64" s="516"/>
      <c r="Q64" s="516"/>
      <c r="R64" s="516"/>
      <c r="S64" s="516"/>
      <c r="T64" s="516"/>
      <c r="U64" s="516"/>
      <c r="V64" s="516"/>
      <c r="W64" s="516"/>
      <c r="X64" s="516"/>
      <c r="Y64" s="516"/>
      <c r="Z64" s="516"/>
      <c r="AA64" s="516"/>
      <c r="AB64" s="516"/>
      <c r="AC64" s="516">
        <v>1</v>
      </c>
      <c r="AD64" s="516"/>
      <c r="AE64" s="516"/>
      <c r="AF64" s="516"/>
      <c r="AG64" s="512">
        <f t="shared" si="1"/>
        <v>3</v>
      </c>
      <c r="AH64" s="512">
        <f>SUM(E64:H64:K64:N64:Q64:T64:W64:Z64)</f>
        <v>30</v>
      </c>
      <c r="AI64" s="512">
        <f t="shared" si="2"/>
        <v>0</v>
      </c>
      <c r="AJ64" s="512">
        <f>SUM(AG64:AH64:AI64)</f>
        <v>33</v>
      </c>
      <c r="AK64" s="512">
        <f t="shared" si="0"/>
        <v>1</v>
      </c>
      <c r="AL64" s="516"/>
      <c r="AM64" s="516">
        <v>1</v>
      </c>
      <c r="AN64" s="518" t="s">
        <v>3516</v>
      </c>
      <c r="AO64" s="516"/>
      <c r="AP64" s="516"/>
      <c r="AQ64" s="516"/>
      <c r="AR64" s="516"/>
      <c r="AS64" s="516"/>
      <c r="AT64" s="516"/>
      <c r="AU64" s="516"/>
      <c r="AV64" s="516"/>
      <c r="AW64" s="516"/>
      <c r="AX64" s="516"/>
      <c r="AY64" s="516"/>
      <c r="AZ64" s="516"/>
      <c r="BA64" s="516"/>
      <c r="BB64" s="516"/>
      <c r="BC64" s="516"/>
      <c r="BD64" s="516"/>
      <c r="BE64" s="516"/>
      <c r="BF64" s="516"/>
      <c r="BG64" s="516"/>
      <c r="BH64" s="516"/>
      <c r="BI64" s="516"/>
      <c r="BJ64" s="516"/>
      <c r="BK64" s="516"/>
      <c r="BL64" s="516"/>
      <c r="BM64" s="516"/>
      <c r="BN64" s="516"/>
      <c r="BO64" s="516"/>
      <c r="BP64" s="516"/>
      <c r="BQ64" s="516"/>
      <c r="BR64" s="516"/>
      <c r="BS64" s="516"/>
      <c r="BT64" s="516"/>
      <c r="BU64" s="516"/>
      <c r="BV64" s="516"/>
      <c r="BW64" s="516"/>
      <c r="BX64" s="516"/>
      <c r="BY64" s="516"/>
      <c r="BZ64" s="516"/>
      <c r="CA64" s="516"/>
      <c r="CB64" s="516"/>
      <c r="CC64" s="516"/>
      <c r="CD64" s="516"/>
      <c r="CE64" s="516"/>
      <c r="CF64" s="516"/>
      <c r="CG64" s="516"/>
      <c r="CH64" s="516"/>
    </row>
    <row r="65" spans="1:86" s="514" customFormat="1">
      <c r="A65" s="515" t="s">
        <v>3517</v>
      </c>
      <c r="B65" s="516">
        <v>7</v>
      </c>
      <c r="C65" s="516"/>
      <c r="D65" s="516"/>
      <c r="E65" s="516"/>
      <c r="F65" s="516"/>
      <c r="G65" s="516"/>
      <c r="H65" s="516">
        <v>26</v>
      </c>
      <c r="I65" s="516"/>
      <c r="J65" s="516"/>
      <c r="K65" s="516"/>
      <c r="L65" s="516"/>
      <c r="M65" s="516"/>
      <c r="N65" s="516"/>
      <c r="O65" s="516"/>
      <c r="P65" s="516"/>
      <c r="Q65" s="516"/>
      <c r="R65" s="516"/>
      <c r="S65" s="516"/>
      <c r="T65" s="516"/>
      <c r="U65" s="516"/>
      <c r="V65" s="516"/>
      <c r="W65" s="516"/>
      <c r="X65" s="516"/>
      <c r="Y65" s="516"/>
      <c r="Z65" s="516"/>
      <c r="AA65" s="516"/>
      <c r="AB65" s="516"/>
      <c r="AC65" s="516"/>
      <c r="AD65" s="516"/>
      <c r="AE65" s="516"/>
      <c r="AF65" s="516"/>
      <c r="AG65" s="512">
        <f t="shared" si="1"/>
        <v>7</v>
      </c>
      <c r="AH65" s="512">
        <f>SUM(E65:H65:K65:N65:Q65:T65:W65:Z65)</f>
        <v>26</v>
      </c>
      <c r="AI65" s="512">
        <f t="shared" si="2"/>
        <v>0</v>
      </c>
      <c r="AJ65" s="512">
        <f>SUM(AG65:AH65:AI65)</f>
        <v>33</v>
      </c>
      <c r="AK65" s="512">
        <f t="shared" si="0"/>
        <v>0</v>
      </c>
      <c r="AL65" s="516"/>
      <c r="AM65" s="516"/>
      <c r="AN65" s="518"/>
      <c r="AO65" s="516"/>
      <c r="AP65" s="516"/>
      <c r="AQ65" s="516"/>
      <c r="AR65" s="516"/>
      <c r="AS65" s="516"/>
      <c r="AT65" s="516"/>
      <c r="AU65" s="516"/>
      <c r="AV65" s="516"/>
      <c r="AW65" s="516"/>
      <c r="AX65" s="516"/>
      <c r="AY65" s="516"/>
      <c r="AZ65" s="516"/>
      <c r="BA65" s="516"/>
      <c r="BB65" s="516"/>
      <c r="BC65" s="516"/>
      <c r="BD65" s="516"/>
      <c r="BE65" s="516"/>
      <c r="BF65" s="516"/>
      <c r="BG65" s="516"/>
      <c r="BH65" s="516"/>
      <c r="BI65" s="516"/>
      <c r="BJ65" s="516"/>
      <c r="BK65" s="516"/>
      <c r="BL65" s="516"/>
      <c r="BM65" s="516"/>
      <c r="BN65" s="516"/>
      <c r="BO65" s="516"/>
      <c r="BP65" s="516"/>
      <c r="BQ65" s="516"/>
      <c r="BR65" s="516"/>
      <c r="BS65" s="516"/>
      <c r="BT65" s="516"/>
      <c r="BU65" s="516"/>
      <c r="BV65" s="516"/>
      <c r="BW65" s="516"/>
      <c r="BX65" s="516"/>
      <c r="BY65" s="516"/>
      <c r="BZ65" s="516"/>
      <c r="CA65" s="516"/>
      <c r="CB65" s="516"/>
      <c r="CC65" s="516"/>
      <c r="CD65" s="516"/>
      <c r="CE65" s="516"/>
      <c r="CF65" s="516"/>
      <c r="CG65" s="516"/>
      <c r="CH65" s="516"/>
    </row>
    <row r="66" spans="1:86" s="514" customFormat="1">
      <c r="A66" s="528" t="s">
        <v>3518</v>
      </c>
      <c r="B66" s="516">
        <v>4</v>
      </c>
      <c r="C66" s="516"/>
      <c r="D66" s="516"/>
      <c r="E66" s="516"/>
      <c r="F66" s="516"/>
      <c r="G66" s="516"/>
      <c r="H66" s="516">
        <v>27</v>
      </c>
      <c r="I66" s="516"/>
      <c r="J66" s="516"/>
      <c r="K66" s="516"/>
      <c r="L66" s="516"/>
      <c r="M66" s="516"/>
      <c r="N66" s="516">
        <v>29</v>
      </c>
      <c r="O66" s="516"/>
      <c r="P66" s="516"/>
      <c r="Q66" s="516"/>
      <c r="R66" s="516"/>
      <c r="S66" s="516"/>
      <c r="T66" s="516"/>
      <c r="U66" s="516"/>
      <c r="V66" s="516"/>
      <c r="W66" s="516"/>
      <c r="X66" s="516"/>
      <c r="Y66" s="516"/>
      <c r="Z66" s="516"/>
      <c r="AA66" s="516"/>
      <c r="AB66" s="516"/>
      <c r="AC66" s="516"/>
      <c r="AD66" s="516"/>
      <c r="AE66" s="516"/>
      <c r="AF66" s="516"/>
      <c r="AG66" s="512">
        <f t="shared" si="1"/>
        <v>4</v>
      </c>
      <c r="AH66" s="512">
        <f>SUM(E66:H66:K66:N66:Q66:T66:W66:Z66)</f>
        <v>56</v>
      </c>
      <c r="AI66" s="512">
        <f t="shared" si="2"/>
        <v>0</v>
      </c>
      <c r="AJ66" s="512">
        <f>SUM(AG66:AH66:AI66)</f>
        <v>60</v>
      </c>
      <c r="AK66" s="512">
        <f t="shared" si="0"/>
        <v>0</v>
      </c>
      <c r="AL66" s="516"/>
      <c r="AM66" s="516"/>
      <c r="AN66" s="518"/>
      <c r="AO66" s="516"/>
      <c r="AP66" s="516"/>
      <c r="AQ66" s="516"/>
      <c r="AR66" s="516"/>
      <c r="AS66" s="516"/>
      <c r="AT66" s="516"/>
      <c r="AU66" s="516"/>
      <c r="AV66" s="516"/>
      <c r="AW66" s="516"/>
      <c r="AX66" s="516"/>
      <c r="AY66" s="516"/>
      <c r="AZ66" s="516"/>
      <c r="BA66" s="516"/>
      <c r="BB66" s="516"/>
      <c r="BC66" s="516"/>
      <c r="BD66" s="516"/>
      <c r="BE66" s="516"/>
      <c r="BF66" s="516"/>
      <c r="BG66" s="516"/>
      <c r="BH66" s="516"/>
      <c r="BI66" s="516"/>
      <c r="BJ66" s="516"/>
      <c r="BK66" s="516"/>
      <c r="BL66" s="516"/>
      <c r="BM66" s="516"/>
      <c r="BN66" s="516"/>
      <c r="BO66" s="516"/>
      <c r="BP66" s="516"/>
      <c r="BQ66" s="516"/>
      <c r="BR66" s="516"/>
      <c r="BS66" s="516"/>
      <c r="BT66" s="516"/>
      <c r="BU66" s="516"/>
      <c r="BV66" s="516"/>
      <c r="BW66" s="516"/>
      <c r="BX66" s="516"/>
      <c r="BY66" s="516"/>
      <c r="BZ66" s="516"/>
      <c r="CA66" s="516"/>
      <c r="CB66" s="516"/>
      <c r="CC66" s="516"/>
      <c r="CD66" s="516"/>
      <c r="CE66" s="516"/>
      <c r="CF66" s="516"/>
      <c r="CG66" s="516"/>
      <c r="CH66" s="516"/>
    </row>
    <row r="67" spans="1:86" s="514" customFormat="1">
      <c r="A67" s="515" t="s">
        <v>3519</v>
      </c>
      <c r="B67" s="516">
        <v>8</v>
      </c>
      <c r="C67" s="516"/>
      <c r="D67" s="516"/>
      <c r="E67" s="516"/>
      <c r="F67" s="516"/>
      <c r="G67" s="516"/>
      <c r="H67" s="516">
        <v>23</v>
      </c>
      <c r="I67" s="516"/>
      <c r="J67" s="516"/>
      <c r="K67" s="516"/>
      <c r="L67" s="516"/>
      <c r="M67" s="516"/>
      <c r="N67" s="516">
        <v>19</v>
      </c>
      <c r="O67" s="516"/>
      <c r="P67" s="516"/>
      <c r="Q67" s="516"/>
      <c r="R67" s="516"/>
      <c r="S67" s="516"/>
      <c r="T67" s="516"/>
      <c r="U67" s="516"/>
      <c r="V67" s="516"/>
      <c r="W67" s="516"/>
      <c r="X67" s="516"/>
      <c r="Y67" s="516"/>
      <c r="Z67" s="516"/>
      <c r="AA67" s="516"/>
      <c r="AB67" s="516"/>
      <c r="AC67" s="516"/>
      <c r="AD67" s="516"/>
      <c r="AE67" s="516"/>
      <c r="AF67" s="516"/>
      <c r="AG67" s="512">
        <f t="shared" si="1"/>
        <v>8</v>
      </c>
      <c r="AH67" s="512">
        <f>SUM(E67:H67:K67:N67:Q67:T67:W67:Z67)</f>
        <v>42</v>
      </c>
      <c r="AI67" s="512">
        <f t="shared" si="2"/>
        <v>0</v>
      </c>
      <c r="AJ67" s="512">
        <f>SUM(AG67:AH67:AI67)</f>
        <v>50</v>
      </c>
      <c r="AK67" s="512">
        <f t="shared" si="0"/>
        <v>0</v>
      </c>
      <c r="AL67" s="516"/>
      <c r="AM67" s="516"/>
      <c r="AN67" s="518"/>
      <c r="AO67" s="516"/>
      <c r="AP67" s="516"/>
      <c r="AQ67" s="516"/>
      <c r="AR67" s="516"/>
      <c r="AS67" s="516"/>
      <c r="AT67" s="516"/>
      <c r="AU67" s="516"/>
      <c r="AV67" s="516"/>
      <c r="AW67" s="516"/>
      <c r="AX67" s="516"/>
      <c r="AY67" s="516"/>
      <c r="AZ67" s="516"/>
      <c r="BA67" s="516"/>
      <c r="BB67" s="516"/>
      <c r="BC67" s="516"/>
      <c r="BD67" s="516"/>
      <c r="BE67" s="516"/>
      <c r="BF67" s="516"/>
      <c r="BG67" s="516"/>
      <c r="BH67" s="516"/>
      <c r="BI67" s="516"/>
      <c r="BJ67" s="516"/>
      <c r="BK67" s="516"/>
      <c r="BL67" s="516"/>
      <c r="BM67" s="516"/>
      <c r="BN67" s="516"/>
      <c r="BO67" s="516"/>
      <c r="BP67" s="516"/>
      <c r="BQ67" s="516"/>
      <c r="BR67" s="516"/>
      <c r="BS67" s="516"/>
      <c r="BT67" s="516"/>
      <c r="BU67" s="516"/>
      <c r="BV67" s="516"/>
      <c r="BW67" s="516"/>
      <c r="BX67" s="516"/>
      <c r="BY67" s="516"/>
      <c r="BZ67" s="516"/>
      <c r="CA67" s="516"/>
      <c r="CB67" s="516"/>
      <c r="CC67" s="516"/>
      <c r="CD67" s="516"/>
      <c r="CE67" s="516"/>
      <c r="CF67" s="516"/>
      <c r="CG67" s="516"/>
      <c r="CH67" s="516"/>
    </row>
    <row r="68" spans="1:86" s="514" customFormat="1">
      <c r="A68" s="515" t="s">
        <v>3520</v>
      </c>
      <c r="B68" s="516">
        <v>5</v>
      </c>
      <c r="C68" s="516"/>
      <c r="D68" s="516"/>
      <c r="E68" s="516"/>
      <c r="F68" s="516"/>
      <c r="G68" s="516"/>
      <c r="H68" s="516">
        <v>32</v>
      </c>
      <c r="I68" s="516"/>
      <c r="J68" s="516"/>
      <c r="K68" s="516"/>
      <c r="L68" s="516"/>
      <c r="M68" s="516"/>
      <c r="N68" s="516"/>
      <c r="O68" s="516"/>
      <c r="P68" s="516"/>
      <c r="Q68" s="516"/>
      <c r="R68" s="516"/>
      <c r="S68" s="516"/>
      <c r="T68" s="516"/>
      <c r="U68" s="516"/>
      <c r="V68" s="516"/>
      <c r="W68" s="516"/>
      <c r="X68" s="516"/>
      <c r="Y68" s="516"/>
      <c r="Z68" s="516"/>
      <c r="AA68" s="516"/>
      <c r="AB68" s="516"/>
      <c r="AC68" s="516"/>
      <c r="AD68" s="516"/>
      <c r="AE68" s="516"/>
      <c r="AF68" s="516"/>
      <c r="AG68" s="512">
        <f t="shared" si="1"/>
        <v>5</v>
      </c>
      <c r="AH68" s="512">
        <f>SUM(E68:H68:K68:N68:Q68:T68:W68:Z68)</f>
        <v>32</v>
      </c>
      <c r="AI68" s="512">
        <f t="shared" si="2"/>
        <v>0</v>
      </c>
      <c r="AJ68" s="512">
        <f>SUM(AG68:AH68:AI68)</f>
        <v>37</v>
      </c>
      <c r="AK68" s="512">
        <f t="shared" ref="AK68:AK131" si="3">SUM(C68,F68,I68,L68,O68,R68,U68,X68,AA68,AC68)</f>
        <v>0</v>
      </c>
      <c r="AL68" s="516"/>
      <c r="AM68" s="516"/>
      <c r="AN68" s="518"/>
      <c r="AO68" s="516"/>
      <c r="AP68" s="516"/>
      <c r="AQ68" s="516"/>
      <c r="AR68" s="516"/>
      <c r="AS68" s="516"/>
      <c r="AT68" s="516"/>
      <c r="AU68" s="516"/>
      <c r="AV68" s="516"/>
      <c r="AW68" s="516"/>
      <c r="AX68" s="516"/>
      <c r="AY68" s="516"/>
      <c r="AZ68" s="516"/>
      <c r="BA68" s="516"/>
      <c r="BB68" s="516"/>
      <c r="BC68" s="516"/>
      <c r="BD68" s="516"/>
      <c r="BE68" s="516"/>
      <c r="BF68" s="516"/>
      <c r="BG68" s="516"/>
      <c r="BH68" s="516"/>
      <c r="BI68" s="516"/>
      <c r="BJ68" s="516"/>
      <c r="BK68" s="516"/>
      <c r="BL68" s="516"/>
      <c r="BM68" s="516"/>
      <c r="BN68" s="516"/>
      <c r="BO68" s="516"/>
      <c r="BP68" s="516"/>
      <c r="BQ68" s="516"/>
      <c r="BR68" s="516"/>
      <c r="BS68" s="516"/>
      <c r="BT68" s="516"/>
      <c r="BU68" s="516"/>
      <c r="BV68" s="516"/>
      <c r="BW68" s="516"/>
      <c r="BX68" s="516"/>
      <c r="BY68" s="516"/>
      <c r="BZ68" s="516"/>
      <c r="CA68" s="516"/>
      <c r="CB68" s="516"/>
      <c r="CC68" s="516"/>
      <c r="CD68" s="516"/>
      <c r="CE68" s="516"/>
      <c r="CF68" s="516"/>
      <c r="CG68" s="516"/>
      <c r="CH68" s="516"/>
    </row>
    <row r="69" spans="1:86" s="514" customFormat="1">
      <c r="A69" s="515" t="s">
        <v>3521</v>
      </c>
      <c r="B69" s="516">
        <v>6</v>
      </c>
      <c r="C69" s="516"/>
      <c r="D69" s="516"/>
      <c r="E69" s="516"/>
      <c r="F69" s="516"/>
      <c r="G69" s="516"/>
      <c r="H69" s="516">
        <v>56</v>
      </c>
      <c r="I69" s="516"/>
      <c r="J69" s="516"/>
      <c r="K69" s="516"/>
      <c r="L69" s="516"/>
      <c r="M69" s="516"/>
      <c r="N69" s="516"/>
      <c r="O69" s="516"/>
      <c r="P69" s="516"/>
      <c r="Q69" s="516"/>
      <c r="R69" s="516"/>
      <c r="S69" s="516"/>
      <c r="T69" s="516"/>
      <c r="U69" s="516"/>
      <c r="V69" s="516"/>
      <c r="W69" s="516"/>
      <c r="X69" s="516"/>
      <c r="Y69" s="516"/>
      <c r="Z69" s="516"/>
      <c r="AA69" s="516"/>
      <c r="AB69" s="516"/>
      <c r="AC69" s="516"/>
      <c r="AD69" s="516"/>
      <c r="AE69" s="516"/>
      <c r="AF69" s="516"/>
      <c r="AG69" s="512">
        <f t="shared" ref="AG69:AG132" si="4">SUM(B69:B69)</f>
        <v>6</v>
      </c>
      <c r="AH69" s="512">
        <f>SUM(E69:H69:K69:N69:Q69:T69:W69:Z69)</f>
        <v>56</v>
      </c>
      <c r="AI69" s="512">
        <f t="shared" ref="AI69:AI132" si="5">SUM(AE69:AF69)</f>
        <v>0</v>
      </c>
      <c r="AJ69" s="512">
        <f>SUM(AG69:AH69:AI69)</f>
        <v>62</v>
      </c>
      <c r="AK69" s="512">
        <f t="shared" si="3"/>
        <v>0</v>
      </c>
      <c r="AL69" s="516"/>
      <c r="AM69" s="516"/>
      <c r="AN69" s="518"/>
      <c r="AO69" s="516"/>
      <c r="AP69" s="516"/>
      <c r="AQ69" s="516"/>
      <c r="AR69" s="516"/>
      <c r="AS69" s="516"/>
      <c r="AT69" s="516"/>
      <c r="AU69" s="516"/>
      <c r="AV69" s="516"/>
      <c r="AW69" s="516"/>
      <c r="AX69" s="516"/>
      <c r="AY69" s="516"/>
      <c r="AZ69" s="516"/>
      <c r="BA69" s="516"/>
      <c r="BB69" s="516"/>
      <c r="BC69" s="516"/>
      <c r="BD69" s="516"/>
      <c r="BE69" s="516"/>
      <c r="BF69" s="516"/>
      <c r="BG69" s="516"/>
      <c r="BH69" s="516"/>
      <c r="BI69" s="516"/>
      <c r="BJ69" s="516"/>
      <c r="BK69" s="516"/>
      <c r="BL69" s="516"/>
      <c r="BM69" s="516"/>
      <c r="BN69" s="516"/>
      <c r="BO69" s="516"/>
      <c r="BP69" s="516"/>
      <c r="BQ69" s="516"/>
      <c r="BR69" s="516"/>
      <c r="BS69" s="516"/>
      <c r="BT69" s="516"/>
      <c r="BU69" s="516"/>
      <c r="BV69" s="516"/>
      <c r="BW69" s="516"/>
      <c r="BX69" s="516"/>
      <c r="BY69" s="516"/>
      <c r="BZ69" s="516"/>
      <c r="CA69" s="516"/>
      <c r="CB69" s="516"/>
      <c r="CC69" s="516"/>
      <c r="CD69" s="516"/>
      <c r="CE69" s="516"/>
      <c r="CF69" s="516"/>
      <c r="CG69" s="516"/>
      <c r="CH69" s="516"/>
    </row>
    <row r="70" spans="1:86" s="514" customFormat="1">
      <c r="A70" s="515" t="s">
        <v>3522</v>
      </c>
      <c r="B70" s="516">
        <v>8</v>
      </c>
      <c r="C70" s="516"/>
      <c r="D70" s="516"/>
      <c r="E70" s="516"/>
      <c r="F70" s="516"/>
      <c r="G70" s="516"/>
      <c r="H70" s="516">
        <v>31</v>
      </c>
      <c r="I70" s="516"/>
      <c r="J70" s="516"/>
      <c r="K70" s="516"/>
      <c r="L70" s="516"/>
      <c r="M70" s="516"/>
      <c r="N70" s="516"/>
      <c r="O70" s="516"/>
      <c r="P70" s="516"/>
      <c r="Q70" s="516"/>
      <c r="R70" s="516"/>
      <c r="S70" s="516"/>
      <c r="T70" s="516"/>
      <c r="U70" s="516"/>
      <c r="V70" s="516"/>
      <c r="W70" s="516"/>
      <c r="X70" s="516"/>
      <c r="Y70" s="516"/>
      <c r="Z70" s="516"/>
      <c r="AA70" s="516"/>
      <c r="AB70" s="516"/>
      <c r="AC70" s="516"/>
      <c r="AD70" s="516"/>
      <c r="AE70" s="516"/>
      <c r="AF70" s="516"/>
      <c r="AG70" s="512">
        <f t="shared" si="4"/>
        <v>8</v>
      </c>
      <c r="AH70" s="512">
        <f>SUM(E70:H70:K70:N70:Q70:T70:W70:Z70)</f>
        <v>31</v>
      </c>
      <c r="AI70" s="512">
        <f t="shared" si="5"/>
        <v>0</v>
      </c>
      <c r="AJ70" s="512">
        <f>SUM(AG70:AH70:AI70)</f>
        <v>39</v>
      </c>
      <c r="AK70" s="512">
        <f t="shared" si="3"/>
        <v>0</v>
      </c>
      <c r="AL70" s="516"/>
      <c r="AM70" s="516"/>
      <c r="AN70" s="518"/>
      <c r="AO70" s="516"/>
      <c r="AP70" s="516"/>
      <c r="AQ70" s="516"/>
      <c r="AR70" s="516"/>
      <c r="AS70" s="516"/>
      <c r="AT70" s="516"/>
      <c r="AU70" s="516"/>
      <c r="AV70" s="516"/>
      <c r="AW70" s="516"/>
      <c r="AX70" s="516"/>
      <c r="AY70" s="516"/>
      <c r="AZ70" s="516"/>
      <c r="BA70" s="516"/>
      <c r="BB70" s="516"/>
      <c r="BC70" s="516"/>
      <c r="BD70" s="516"/>
      <c r="BE70" s="516"/>
      <c r="BF70" s="516"/>
      <c r="BG70" s="516"/>
      <c r="BH70" s="516"/>
      <c r="BI70" s="516"/>
      <c r="BJ70" s="516"/>
      <c r="BK70" s="516"/>
      <c r="BL70" s="516"/>
      <c r="BM70" s="516"/>
      <c r="BN70" s="516"/>
      <c r="BO70" s="516"/>
      <c r="BP70" s="516"/>
      <c r="BQ70" s="516"/>
      <c r="BR70" s="516"/>
      <c r="BS70" s="516"/>
      <c r="BT70" s="516"/>
      <c r="BU70" s="516"/>
      <c r="BV70" s="516"/>
      <c r="BW70" s="516"/>
      <c r="BX70" s="516"/>
      <c r="BY70" s="516"/>
      <c r="BZ70" s="516"/>
      <c r="CA70" s="516"/>
      <c r="CB70" s="516"/>
      <c r="CC70" s="516"/>
      <c r="CD70" s="516"/>
      <c r="CE70" s="516"/>
      <c r="CF70" s="516"/>
      <c r="CG70" s="516"/>
      <c r="CH70" s="516"/>
    </row>
    <row r="71" spans="1:86" s="514" customFormat="1" ht="105">
      <c r="A71" s="515" t="s">
        <v>3523</v>
      </c>
      <c r="B71" s="516">
        <v>2</v>
      </c>
      <c r="C71" s="516"/>
      <c r="D71" s="516"/>
      <c r="E71" s="516"/>
      <c r="F71" s="516"/>
      <c r="G71" s="516"/>
      <c r="H71" s="516">
        <v>8</v>
      </c>
      <c r="I71" s="516"/>
      <c r="J71" s="516"/>
      <c r="K71" s="516"/>
      <c r="L71" s="516"/>
      <c r="M71" s="516"/>
      <c r="N71" s="516"/>
      <c r="O71" s="516"/>
      <c r="P71" s="516"/>
      <c r="Q71" s="516"/>
      <c r="R71" s="516"/>
      <c r="S71" s="516"/>
      <c r="T71" s="516"/>
      <c r="U71" s="516"/>
      <c r="V71" s="516"/>
      <c r="W71" s="516"/>
      <c r="X71" s="516"/>
      <c r="Y71" s="516"/>
      <c r="Z71" s="516"/>
      <c r="AA71" s="516"/>
      <c r="AB71" s="516"/>
      <c r="AC71" s="516">
        <v>1</v>
      </c>
      <c r="AD71" s="516"/>
      <c r="AE71" s="516"/>
      <c r="AF71" s="516"/>
      <c r="AG71" s="512">
        <f t="shared" si="4"/>
        <v>2</v>
      </c>
      <c r="AH71" s="512">
        <f>SUM(E71:H71:K71:N71:Q71:T71:W71:Z71)</f>
        <v>8</v>
      </c>
      <c r="AI71" s="512">
        <f t="shared" si="5"/>
        <v>0</v>
      </c>
      <c r="AJ71" s="512">
        <f>SUM(AG71:AH71:AI71)</f>
        <v>10</v>
      </c>
      <c r="AK71" s="512">
        <f t="shared" si="3"/>
        <v>1</v>
      </c>
      <c r="AL71" s="516"/>
      <c r="AM71" s="516">
        <v>1</v>
      </c>
      <c r="AN71" s="518" t="s">
        <v>3496</v>
      </c>
      <c r="AO71" s="516"/>
      <c r="AP71" s="516"/>
      <c r="AQ71" s="516"/>
      <c r="AR71" s="516"/>
      <c r="AS71" s="516"/>
      <c r="AT71" s="516"/>
      <c r="AU71" s="516"/>
      <c r="AV71" s="516"/>
      <c r="AW71" s="516"/>
      <c r="AX71" s="516"/>
      <c r="AY71" s="516"/>
      <c r="AZ71" s="516"/>
      <c r="BA71" s="516"/>
      <c r="BB71" s="516"/>
      <c r="BC71" s="516"/>
      <c r="BD71" s="516"/>
      <c r="BE71" s="516"/>
      <c r="BF71" s="516"/>
      <c r="BG71" s="516"/>
      <c r="BH71" s="516"/>
      <c r="BI71" s="516"/>
      <c r="BJ71" s="516"/>
      <c r="BK71" s="516"/>
      <c r="BL71" s="516"/>
      <c r="BM71" s="516"/>
      <c r="BN71" s="516"/>
      <c r="BO71" s="516"/>
      <c r="BP71" s="516"/>
      <c r="BQ71" s="516"/>
      <c r="BR71" s="516"/>
      <c r="BS71" s="516"/>
      <c r="BT71" s="516"/>
      <c r="BU71" s="516"/>
      <c r="BV71" s="516"/>
      <c r="BW71" s="516"/>
      <c r="BX71" s="516"/>
      <c r="BY71" s="516"/>
      <c r="BZ71" s="516"/>
      <c r="CA71" s="516"/>
      <c r="CB71" s="516"/>
      <c r="CC71" s="516"/>
      <c r="CD71" s="516"/>
      <c r="CE71" s="516"/>
      <c r="CF71" s="516"/>
      <c r="CG71" s="516"/>
      <c r="CH71" s="516"/>
    </row>
    <row r="72" spans="1:86" s="514" customFormat="1" ht="45">
      <c r="A72" s="515" t="s">
        <v>3524</v>
      </c>
      <c r="B72" s="516">
        <v>7</v>
      </c>
      <c r="C72" s="516"/>
      <c r="D72" s="516"/>
      <c r="E72" s="516"/>
      <c r="F72" s="516"/>
      <c r="G72" s="516"/>
      <c r="H72" s="516">
        <v>72</v>
      </c>
      <c r="I72" s="516"/>
      <c r="J72" s="516"/>
      <c r="K72" s="516"/>
      <c r="L72" s="516"/>
      <c r="M72" s="516"/>
      <c r="N72" s="516"/>
      <c r="O72" s="516"/>
      <c r="P72" s="516"/>
      <c r="Q72" s="516"/>
      <c r="R72" s="516"/>
      <c r="S72" s="516"/>
      <c r="T72" s="516"/>
      <c r="U72" s="516"/>
      <c r="V72" s="516"/>
      <c r="W72" s="516"/>
      <c r="X72" s="516"/>
      <c r="Y72" s="516"/>
      <c r="Z72" s="516"/>
      <c r="AA72" s="516"/>
      <c r="AB72" s="516"/>
      <c r="AC72" s="516">
        <v>1</v>
      </c>
      <c r="AD72" s="516"/>
      <c r="AE72" s="516"/>
      <c r="AF72" s="516"/>
      <c r="AG72" s="512">
        <f t="shared" si="4"/>
        <v>7</v>
      </c>
      <c r="AH72" s="512">
        <f>SUM(E72:H72:K72:N72:Q72:T72:W72:Z72)</f>
        <v>72</v>
      </c>
      <c r="AI72" s="512">
        <f t="shared" si="5"/>
        <v>0</v>
      </c>
      <c r="AJ72" s="512">
        <f>SUM(AG72:AH72:AI72)</f>
        <v>79</v>
      </c>
      <c r="AK72" s="512">
        <f t="shared" si="3"/>
        <v>1</v>
      </c>
      <c r="AL72" s="516"/>
      <c r="AM72" s="516">
        <v>1</v>
      </c>
      <c r="AN72" s="518" t="s">
        <v>3516</v>
      </c>
      <c r="AO72" s="516"/>
      <c r="AP72" s="516"/>
      <c r="AQ72" s="516"/>
      <c r="AR72" s="516"/>
      <c r="AS72" s="516"/>
      <c r="AT72" s="516"/>
      <c r="AU72" s="516"/>
      <c r="AV72" s="516"/>
      <c r="AW72" s="516"/>
      <c r="AX72" s="516"/>
      <c r="AY72" s="516"/>
      <c r="AZ72" s="516"/>
      <c r="BA72" s="516"/>
      <c r="BB72" s="516"/>
      <c r="BC72" s="516"/>
      <c r="BD72" s="516"/>
      <c r="BE72" s="516"/>
      <c r="BF72" s="516"/>
      <c r="BG72" s="516"/>
      <c r="BH72" s="516"/>
      <c r="BI72" s="516"/>
      <c r="BJ72" s="516"/>
      <c r="BK72" s="516"/>
      <c r="BL72" s="516"/>
      <c r="BM72" s="516"/>
      <c r="BN72" s="516"/>
      <c r="BO72" s="516"/>
      <c r="BP72" s="516"/>
      <c r="BQ72" s="516"/>
      <c r="BR72" s="516"/>
      <c r="BS72" s="516"/>
      <c r="BT72" s="516"/>
      <c r="BU72" s="516"/>
      <c r="BV72" s="516"/>
      <c r="BW72" s="516"/>
      <c r="BX72" s="516"/>
      <c r="BY72" s="516"/>
      <c r="BZ72" s="516"/>
      <c r="CA72" s="516"/>
      <c r="CB72" s="516"/>
      <c r="CC72" s="516"/>
      <c r="CD72" s="516"/>
      <c r="CE72" s="516"/>
      <c r="CF72" s="516"/>
      <c r="CG72" s="516"/>
      <c r="CH72" s="516"/>
    </row>
    <row r="73" spans="1:86" s="514" customFormat="1" ht="45">
      <c r="A73" s="528" t="s">
        <v>3525</v>
      </c>
      <c r="B73" s="516">
        <v>8</v>
      </c>
      <c r="C73" s="516"/>
      <c r="D73" s="516"/>
      <c r="E73" s="516"/>
      <c r="F73" s="516"/>
      <c r="G73" s="516"/>
      <c r="H73" s="516">
        <v>12</v>
      </c>
      <c r="I73" s="516"/>
      <c r="J73" s="516"/>
      <c r="K73" s="516">
        <v>1</v>
      </c>
      <c r="L73" s="516"/>
      <c r="M73" s="516"/>
      <c r="N73" s="516"/>
      <c r="O73" s="516"/>
      <c r="P73" s="516"/>
      <c r="Q73" s="516"/>
      <c r="R73" s="516"/>
      <c r="S73" s="516"/>
      <c r="T73" s="516"/>
      <c r="U73" s="516"/>
      <c r="V73" s="516"/>
      <c r="W73" s="516"/>
      <c r="X73" s="516"/>
      <c r="Y73" s="516"/>
      <c r="Z73" s="516"/>
      <c r="AA73" s="516"/>
      <c r="AB73" s="516"/>
      <c r="AC73" s="516">
        <v>1</v>
      </c>
      <c r="AD73" s="516"/>
      <c r="AE73" s="516"/>
      <c r="AF73" s="516"/>
      <c r="AG73" s="512">
        <f t="shared" si="4"/>
        <v>8</v>
      </c>
      <c r="AH73" s="512">
        <f>SUM(E73:H73:K73:N73:Q73:T73:W73:Z73)</f>
        <v>13</v>
      </c>
      <c r="AI73" s="512">
        <f t="shared" si="5"/>
        <v>0</v>
      </c>
      <c r="AJ73" s="512">
        <f>SUM(AG73:AH73:AI73)</f>
        <v>21</v>
      </c>
      <c r="AK73" s="512">
        <f t="shared" si="3"/>
        <v>1</v>
      </c>
      <c r="AL73" s="516"/>
      <c r="AM73" s="516">
        <v>1</v>
      </c>
      <c r="AN73" s="518" t="s">
        <v>3478</v>
      </c>
      <c r="AO73" s="516"/>
      <c r="AP73" s="516"/>
      <c r="AQ73" s="516"/>
      <c r="AR73" s="516"/>
      <c r="AS73" s="516"/>
      <c r="AT73" s="516"/>
      <c r="AU73" s="516"/>
      <c r="AV73" s="516"/>
      <c r="AW73" s="516"/>
      <c r="AX73" s="516"/>
      <c r="AY73" s="516"/>
      <c r="AZ73" s="516"/>
      <c r="BA73" s="516"/>
      <c r="BB73" s="516"/>
      <c r="BC73" s="516"/>
      <c r="BD73" s="516"/>
      <c r="BE73" s="516"/>
      <c r="BF73" s="516"/>
      <c r="BG73" s="516"/>
      <c r="BH73" s="516"/>
      <c r="BI73" s="516"/>
      <c r="BJ73" s="516"/>
      <c r="BK73" s="516"/>
      <c r="BL73" s="516"/>
      <c r="BM73" s="516"/>
      <c r="BN73" s="516"/>
      <c r="BO73" s="516"/>
      <c r="BP73" s="516"/>
      <c r="BQ73" s="516"/>
      <c r="BR73" s="516"/>
      <c r="BS73" s="516"/>
      <c r="BT73" s="516"/>
      <c r="BU73" s="516"/>
      <c r="BV73" s="516"/>
      <c r="BW73" s="516"/>
      <c r="BX73" s="516"/>
      <c r="BY73" s="516"/>
      <c r="BZ73" s="516"/>
      <c r="CA73" s="516"/>
      <c r="CB73" s="516"/>
      <c r="CC73" s="516"/>
      <c r="CD73" s="516"/>
      <c r="CE73" s="516"/>
      <c r="CF73" s="516"/>
      <c r="CG73" s="516"/>
      <c r="CH73" s="516"/>
    </row>
    <row r="74" spans="1:86" s="514" customFormat="1" ht="330">
      <c r="A74" s="520" t="s">
        <v>3526</v>
      </c>
      <c r="B74" s="521">
        <v>8</v>
      </c>
      <c r="C74" s="521">
        <v>1</v>
      </c>
      <c r="D74" s="521"/>
      <c r="E74" s="521"/>
      <c r="F74" s="521"/>
      <c r="G74" s="521"/>
      <c r="H74" s="521">
        <v>27</v>
      </c>
      <c r="I74" s="521"/>
      <c r="J74" s="521"/>
      <c r="K74" s="521"/>
      <c r="L74" s="521"/>
      <c r="M74" s="521"/>
      <c r="N74" s="521"/>
      <c r="O74" s="521"/>
      <c r="P74" s="521"/>
      <c r="Q74" s="521"/>
      <c r="R74" s="521"/>
      <c r="S74" s="521"/>
      <c r="T74" s="521"/>
      <c r="U74" s="521"/>
      <c r="V74" s="521"/>
      <c r="W74" s="521"/>
      <c r="X74" s="521"/>
      <c r="Y74" s="521"/>
      <c r="Z74" s="521"/>
      <c r="AA74" s="521"/>
      <c r="AB74" s="521"/>
      <c r="AC74" s="521"/>
      <c r="AD74" s="521"/>
      <c r="AE74" s="521"/>
      <c r="AF74" s="521"/>
      <c r="AG74" s="522">
        <f t="shared" si="4"/>
        <v>8</v>
      </c>
      <c r="AH74" s="522">
        <f>SUM(E74:H74:K74:N74:Q74:T74:W74:Z74)</f>
        <v>27</v>
      </c>
      <c r="AI74" s="522">
        <f t="shared" si="5"/>
        <v>0</v>
      </c>
      <c r="AJ74" s="522">
        <f>SUM(AG74:AH74:AI74)</f>
        <v>35</v>
      </c>
      <c r="AK74" s="522">
        <f t="shared" si="3"/>
        <v>1</v>
      </c>
      <c r="AL74" s="521"/>
      <c r="AM74" s="521">
        <v>4</v>
      </c>
      <c r="AN74" s="523" t="s">
        <v>3527</v>
      </c>
      <c r="AO74" s="516"/>
      <c r="AP74" s="516"/>
      <c r="AQ74" s="516"/>
      <c r="AR74" s="516"/>
      <c r="AS74" s="516"/>
      <c r="AT74" s="516"/>
      <c r="AU74" s="516"/>
      <c r="AV74" s="516"/>
      <c r="AW74" s="516"/>
      <c r="AX74" s="516"/>
      <c r="AY74" s="516"/>
      <c r="AZ74" s="516"/>
      <c r="BA74" s="516"/>
      <c r="BB74" s="516"/>
      <c r="BC74" s="516"/>
      <c r="BD74" s="516"/>
      <c r="BE74" s="516"/>
      <c r="BF74" s="516"/>
      <c r="BG74" s="516"/>
      <c r="BH74" s="516"/>
      <c r="BI74" s="516"/>
      <c r="BJ74" s="516"/>
      <c r="BK74" s="516"/>
      <c r="BL74" s="516"/>
      <c r="BM74" s="516"/>
      <c r="BN74" s="516"/>
      <c r="BO74" s="516"/>
      <c r="BP74" s="516"/>
      <c r="BQ74" s="516"/>
      <c r="BR74" s="516"/>
      <c r="BS74" s="516"/>
      <c r="BT74" s="516"/>
      <c r="BU74" s="516"/>
      <c r="BV74" s="516"/>
      <c r="BW74" s="516"/>
      <c r="BX74" s="516"/>
      <c r="BY74" s="516"/>
      <c r="BZ74" s="516"/>
      <c r="CA74" s="516"/>
      <c r="CB74" s="516"/>
      <c r="CC74" s="516"/>
      <c r="CD74" s="516"/>
      <c r="CE74" s="516"/>
      <c r="CF74" s="516"/>
      <c r="CG74" s="516"/>
      <c r="CH74" s="516"/>
    </row>
    <row r="75" spans="1:86" s="514" customFormat="1">
      <c r="A75" s="515" t="s">
        <v>3528</v>
      </c>
      <c r="B75" s="516">
        <v>7</v>
      </c>
      <c r="C75" s="516"/>
      <c r="D75" s="516"/>
      <c r="E75" s="516"/>
      <c r="F75" s="516"/>
      <c r="G75" s="516"/>
      <c r="H75" s="516">
        <v>37</v>
      </c>
      <c r="I75" s="516"/>
      <c r="J75" s="516"/>
      <c r="K75" s="516"/>
      <c r="L75" s="516"/>
      <c r="M75" s="516"/>
      <c r="N75" s="516"/>
      <c r="O75" s="516"/>
      <c r="P75" s="516"/>
      <c r="Q75" s="516"/>
      <c r="R75" s="516"/>
      <c r="S75" s="516"/>
      <c r="T75" s="516"/>
      <c r="U75" s="516"/>
      <c r="V75" s="516"/>
      <c r="W75" s="516"/>
      <c r="X75" s="516"/>
      <c r="Y75" s="516"/>
      <c r="Z75" s="516"/>
      <c r="AA75" s="516"/>
      <c r="AB75" s="516"/>
      <c r="AC75" s="516"/>
      <c r="AD75" s="516"/>
      <c r="AE75" s="516"/>
      <c r="AF75" s="516"/>
      <c r="AG75" s="512">
        <f t="shared" si="4"/>
        <v>7</v>
      </c>
      <c r="AH75" s="512">
        <f>SUM(E75:H75:K75:N75:Q75:T75:W75:Z75)</f>
        <v>37</v>
      </c>
      <c r="AI75" s="512">
        <f t="shared" si="5"/>
        <v>0</v>
      </c>
      <c r="AJ75" s="512">
        <f>SUM(AG75:AH75:AI75)</f>
        <v>44</v>
      </c>
      <c r="AK75" s="512">
        <f t="shared" si="3"/>
        <v>0</v>
      </c>
      <c r="AL75" s="516"/>
      <c r="AM75" s="516"/>
      <c r="AN75" s="518"/>
      <c r="AO75" s="516"/>
      <c r="AP75" s="516"/>
      <c r="AQ75" s="516"/>
      <c r="AR75" s="516"/>
      <c r="AS75" s="516"/>
      <c r="AT75" s="516"/>
      <c r="AU75" s="516"/>
      <c r="AV75" s="516"/>
      <c r="AW75" s="516"/>
      <c r="AX75" s="516"/>
      <c r="AY75" s="516"/>
      <c r="AZ75" s="516"/>
      <c r="BA75" s="516"/>
      <c r="BB75" s="516"/>
      <c r="BC75" s="516"/>
      <c r="BD75" s="516"/>
      <c r="BE75" s="516"/>
      <c r="BF75" s="516"/>
      <c r="BG75" s="516"/>
      <c r="BH75" s="516"/>
      <c r="BI75" s="516"/>
      <c r="BJ75" s="516"/>
      <c r="BK75" s="516"/>
      <c r="BL75" s="516"/>
      <c r="BM75" s="516"/>
      <c r="BN75" s="516"/>
      <c r="BO75" s="516"/>
      <c r="BP75" s="516"/>
      <c r="BQ75" s="516"/>
      <c r="BR75" s="516"/>
      <c r="BS75" s="516"/>
      <c r="BT75" s="516"/>
      <c r="BU75" s="516"/>
      <c r="BV75" s="516"/>
      <c r="BW75" s="516"/>
      <c r="BX75" s="516"/>
      <c r="BY75" s="516"/>
      <c r="BZ75" s="516"/>
      <c r="CA75" s="516"/>
      <c r="CB75" s="516"/>
      <c r="CC75" s="516"/>
      <c r="CD75" s="516"/>
      <c r="CE75" s="516"/>
      <c r="CF75" s="516"/>
      <c r="CG75" s="516"/>
      <c r="CH75" s="516"/>
    </row>
    <row r="76" spans="1:86" s="514" customFormat="1">
      <c r="A76" s="515" t="s">
        <v>3529</v>
      </c>
      <c r="B76" s="516">
        <v>2</v>
      </c>
      <c r="C76" s="516"/>
      <c r="D76" s="516"/>
      <c r="E76" s="516"/>
      <c r="F76" s="516"/>
      <c r="G76" s="516"/>
      <c r="H76" s="516">
        <v>10</v>
      </c>
      <c r="I76" s="516"/>
      <c r="J76" s="516"/>
      <c r="K76" s="516"/>
      <c r="L76" s="516"/>
      <c r="M76" s="516"/>
      <c r="N76" s="516"/>
      <c r="O76" s="516"/>
      <c r="P76" s="516"/>
      <c r="Q76" s="516">
        <v>4</v>
      </c>
      <c r="R76" s="516"/>
      <c r="S76" s="516"/>
      <c r="T76" s="516"/>
      <c r="U76" s="516"/>
      <c r="V76" s="516"/>
      <c r="W76" s="516"/>
      <c r="X76" s="516"/>
      <c r="Y76" s="516"/>
      <c r="Z76" s="516"/>
      <c r="AA76" s="516"/>
      <c r="AB76" s="516"/>
      <c r="AC76" s="516"/>
      <c r="AD76" s="516"/>
      <c r="AE76" s="516"/>
      <c r="AF76" s="516"/>
      <c r="AG76" s="512">
        <f t="shared" si="4"/>
        <v>2</v>
      </c>
      <c r="AH76" s="512">
        <f>SUM(E76:H76:K76:N76:Q76:T76:W76:Z76)</f>
        <v>14</v>
      </c>
      <c r="AI76" s="512">
        <f t="shared" si="5"/>
        <v>0</v>
      </c>
      <c r="AJ76" s="512">
        <f>SUM(AG76:AH76:AI76)</f>
        <v>16</v>
      </c>
      <c r="AK76" s="512">
        <f t="shared" si="3"/>
        <v>0</v>
      </c>
      <c r="AL76" s="516"/>
      <c r="AM76" s="516"/>
      <c r="AN76" s="518"/>
      <c r="AO76" s="516"/>
      <c r="AP76" s="516"/>
      <c r="AQ76" s="516"/>
      <c r="AR76" s="516"/>
      <c r="AS76" s="516"/>
      <c r="AT76" s="516"/>
      <c r="AU76" s="516"/>
      <c r="AV76" s="516"/>
      <c r="AW76" s="516"/>
      <c r="AX76" s="516"/>
      <c r="AY76" s="516"/>
      <c r="AZ76" s="516"/>
      <c r="BA76" s="516"/>
      <c r="BB76" s="516"/>
      <c r="BC76" s="516"/>
      <c r="BD76" s="516"/>
      <c r="BE76" s="516"/>
      <c r="BF76" s="516"/>
      <c r="BG76" s="516"/>
      <c r="BH76" s="516"/>
      <c r="BI76" s="516"/>
      <c r="BJ76" s="516"/>
      <c r="BK76" s="516"/>
      <c r="BL76" s="516"/>
      <c r="BM76" s="516"/>
      <c r="BN76" s="516"/>
      <c r="BO76" s="516"/>
      <c r="BP76" s="516"/>
      <c r="BQ76" s="516"/>
      <c r="BR76" s="516"/>
      <c r="BS76" s="516"/>
      <c r="BT76" s="516"/>
      <c r="BU76" s="516"/>
      <c r="BV76" s="516"/>
      <c r="BW76" s="516"/>
      <c r="BX76" s="516"/>
      <c r="BY76" s="516"/>
      <c r="BZ76" s="516"/>
      <c r="CA76" s="516"/>
      <c r="CB76" s="516"/>
      <c r="CC76" s="516"/>
      <c r="CD76" s="516"/>
      <c r="CE76" s="516"/>
      <c r="CF76" s="516"/>
      <c r="CG76" s="516"/>
      <c r="CH76" s="516"/>
    </row>
    <row r="77" spans="1:86" s="514" customFormat="1">
      <c r="A77" s="515" t="s">
        <v>3530</v>
      </c>
      <c r="B77" s="516">
        <v>7</v>
      </c>
      <c r="C77" s="516"/>
      <c r="D77" s="516"/>
      <c r="E77" s="516"/>
      <c r="F77" s="516"/>
      <c r="G77" s="516"/>
      <c r="H77" s="516">
        <v>16</v>
      </c>
      <c r="I77" s="516"/>
      <c r="J77" s="516"/>
      <c r="K77" s="516"/>
      <c r="L77" s="516"/>
      <c r="M77" s="516"/>
      <c r="N77" s="516"/>
      <c r="O77" s="516"/>
      <c r="P77" s="516"/>
      <c r="Q77" s="516">
        <v>1</v>
      </c>
      <c r="R77" s="516"/>
      <c r="S77" s="516"/>
      <c r="T77" s="516"/>
      <c r="U77" s="516"/>
      <c r="V77" s="516"/>
      <c r="W77" s="516"/>
      <c r="X77" s="516"/>
      <c r="Y77" s="516"/>
      <c r="Z77" s="516"/>
      <c r="AA77" s="516"/>
      <c r="AB77" s="516"/>
      <c r="AC77" s="516"/>
      <c r="AD77" s="516"/>
      <c r="AE77" s="516"/>
      <c r="AF77" s="516"/>
      <c r="AG77" s="512">
        <f t="shared" si="4"/>
        <v>7</v>
      </c>
      <c r="AH77" s="512">
        <f>SUM(E77:H77:K77:N77:Q77:T77:W77:Z77)</f>
        <v>17</v>
      </c>
      <c r="AI77" s="512">
        <f t="shared" si="5"/>
        <v>0</v>
      </c>
      <c r="AJ77" s="512">
        <f>SUM(AG77:AH77:AI77)</f>
        <v>24</v>
      </c>
      <c r="AK77" s="512">
        <f t="shared" si="3"/>
        <v>0</v>
      </c>
      <c r="AL77" s="516"/>
      <c r="AM77" s="516"/>
      <c r="AN77" s="518"/>
      <c r="AO77" s="516"/>
      <c r="AP77" s="516"/>
      <c r="AQ77" s="516"/>
      <c r="AR77" s="516"/>
      <c r="AS77" s="516"/>
      <c r="AT77" s="516"/>
      <c r="AU77" s="516"/>
      <c r="AV77" s="516"/>
      <c r="AW77" s="516"/>
      <c r="AX77" s="516"/>
      <c r="AY77" s="516"/>
      <c r="AZ77" s="516"/>
      <c r="BA77" s="516"/>
      <c r="BB77" s="516"/>
      <c r="BC77" s="516"/>
      <c r="BD77" s="516"/>
      <c r="BE77" s="516"/>
      <c r="BF77" s="516"/>
      <c r="BG77" s="516"/>
      <c r="BH77" s="516"/>
      <c r="BI77" s="516"/>
      <c r="BJ77" s="516"/>
      <c r="BK77" s="516"/>
      <c r="BL77" s="516"/>
      <c r="BM77" s="516"/>
      <c r="BN77" s="516"/>
      <c r="BO77" s="516"/>
      <c r="BP77" s="516"/>
      <c r="BQ77" s="516"/>
      <c r="BR77" s="516"/>
      <c r="BS77" s="516"/>
      <c r="BT77" s="516"/>
      <c r="BU77" s="516"/>
      <c r="BV77" s="516"/>
      <c r="BW77" s="516"/>
      <c r="BX77" s="516"/>
      <c r="BY77" s="516"/>
      <c r="BZ77" s="516"/>
      <c r="CA77" s="516"/>
      <c r="CB77" s="516"/>
      <c r="CC77" s="516"/>
      <c r="CD77" s="516"/>
      <c r="CE77" s="516"/>
      <c r="CF77" s="516"/>
      <c r="CG77" s="516"/>
      <c r="CH77" s="516"/>
    </row>
    <row r="78" spans="1:86" s="514" customFormat="1">
      <c r="A78" s="515" t="s">
        <v>3531</v>
      </c>
      <c r="B78" s="516">
        <v>8</v>
      </c>
      <c r="C78" s="516"/>
      <c r="D78" s="516"/>
      <c r="E78" s="516"/>
      <c r="F78" s="516"/>
      <c r="G78" s="516"/>
      <c r="H78" s="516">
        <v>20</v>
      </c>
      <c r="I78" s="516"/>
      <c r="J78" s="516"/>
      <c r="K78" s="516"/>
      <c r="L78" s="516"/>
      <c r="M78" s="516"/>
      <c r="N78" s="516"/>
      <c r="O78" s="516"/>
      <c r="P78" s="516"/>
      <c r="Q78" s="516"/>
      <c r="R78" s="516"/>
      <c r="S78" s="516"/>
      <c r="T78" s="516"/>
      <c r="U78" s="516"/>
      <c r="V78" s="516"/>
      <c r="W78" s="516"/>
      <c r="X78" s="516"/>
      <c r="Y78" s="516"/>
      <c r="Z78" s="516"/>
      <c r="AA78" s="516"/>
      <c r="AB78" s="516"/>
      <c r="AC78" s="516"/>
      <c r="AD78" s="516"/>
      <c r="AE78" s="516"/>
      <c r="AF78" s="516"/>
      <c r="AG78" s="512">
        <f t="shared" si="4"/>
        <v>8</v>
      </c>
      <c r="AH78" s="512">
        <f>SUM(E78:H78:K78:N78:Q78:T78:W78:Z78)</f>
        <v>20</v>
      </c>
      <c r="AI78" s="512">
        <f t="shared" si="5"/>
        <v>0</v>
      </c>
      <c r="AJ78" s="512">
        <f>SUM(AG78:AH78:AI78)</f>
        <v>28</v>
      </c>
      <c r="AK78" s="512">
        <f t="shared" si="3"/>
        <v>0</v>
      </c>
      <c r="AL78" s="516"/>
      <c r="AM78" s="516"/>
      <c r="AN78" s="518"/>
      <c r="AO78" s="516"/>
      <c r="AP78" s="516"/>
      <c r="AQ78" s="516"/>
      <c r="AR78" s="516"/>
      <c r="AS78" s="516"/>
      <c r="AT78" s="516"/>
      <c r="AU78" s="516"/>
      <c r="AV78" s="516"/>
      <c r="AW78" s="516"/>
      <c r="AX78" s="516"/>
      <c r="AY78" s="516"/>
      <c r="AZ78" s="516"/>
      <c r="BA78" s="516"/>
      <c r="BB78" s="516"/>
      <c r="BC78" s="516"/>
      <c r="BD78" s="516"/>
      <c r="BE78" s="516"/>
      <c r="BF78" s="516"/>
      <c r="BG78" s="516"/>
      <c r="BH78" s="516"/>
      <c r="BI78" s="516"/>
      <c r="BJ78" s="516"/>
      <c r="BK78" s="516"/>
      <c r="BL78" s="516"/>
      <c r="BM78" s="516"/>
      <c r="BN78" s="516"/>
      <c r="BO78" s="516"/>
      <c r="BP78" s="516"/>
      <c r="BQ78" s="516"/>
      <c r="BR78" s="516"/>
      <c r="BS78" s="516"/>
      <c r="BT78" s="516"/>
      <c r="BU78" s="516"/>
      <c r="BV78" s="516"/>
      <c r="BW78" s="516"/>
      <c r="BX78" s="516"/>
      <c r="BY78" s="516"/>
      <c r="BZ78" s="516"/>
      <c r="CA78" s="516"/>
      <c r="CB78" s="516"/>
      <c r="CC78" s="516"/>
      <c r="CD78" s="516"/>
      <c r="CE78" s="516"/>
      <c r="CF78" s="516"/>
      <c r="CG78" s="516"/>
      <c r="CH78" s="516"/>
    </row>
    <row r="79" spans="1:86" s="514" customFormat="1">
      <c r="A79" s="515" t="s">
        <v>3532</v>
      </c>
      <c r="B79" s="516">
        <v>3</v>
      </c>
      <c r="C79" s="516"/>
      <c r="D79" s="516"/>
      <c r="E79" s="516"/>
      <c r="F79" s="516"/>
      <c r="G79" s="516"/>
      <c r="H79" s="516">
        <v>25</v>
      </c>
      <c r="I79" s="516"/>
      <c r="J79" s="516"/>
      <c r="K79" s="516"/>
      <c r="L79" s="516"/>
      <c r="M79" s="516"/>
      <c r="N79" s="516"/>
      <c r="O79" s="516"/>
      <c r="P79" s="516"/>
      <c r="Q79" s="516"/>
      <c r="R79" s="516"/>
      <c r="S79" s="516"/>
      <c r="T79" s="516"/>
      <c r="U79" s="516"/>
      <c r="V79" s="516"/>
      <c r="W79" s="516"/>
      <c r="X79" s="516"/>
      <c r="Y79" s="516"/>
      <c r="Z79" s="516"/>
      <c r="AA79" s="516"/>
      <c r="AB79" s="516"/>
      <c r="AC79" s="516"/>
      <c r="AD79" s="516"/>
      <c r="AE79" s="516"/>
      <c r="AF79" s="516"/>
      <c r="AG79" s="512">
        <f t="shared" si="4"/>
        <v>3</v>
      </c>
      <c r="AH79" s="512">
        <f>SUM(E79:H79:K79:N79:Q79:T79:W79:Z79)</f>
        <v>25</v>
      </c>
      <c r="AI79" s="512">
        <f t="shared" si="5"/>
        <v>0</v>
      </c>
      <c r="AJ79" s="512">
        <f>SUM(AG79:AH79:AI79)</f>
        <v>28</v>
      </c>
      <c r="AK79" s="512">
        <f t="shared" si="3"/>
        <v>0</v>
      </c>
      <c r="AL79" s="516"/>
      <c r="AM79" s="516"/>
      <c r="AN79" s="518"/>
      <c r="AO79" s="516"/>
      <c r="AP79" s="516"/>
      <c r="AQ79" s="516"/>
      <c r="AR79" s="516"/>
      <c r="AS79" s="516"/>
      <c r="AT79" s="516"/>
      <c r="AU79" s="516"/>
      <c r="AV79" s="516"/>
      <c r="AW79" s="516"/>
      <c r="AX79" s="516"/>
      <c r="AY79" s="516"/>
      <c r="AZ79" s="516"/>
      <c r="BA79" s="516"/>
      <c r="BB79" s="516"/>
      <c r="BC79" s="516"/>
      <c r="BD79" s="516"/>
      <c r="BE79" s="516"/>
      <c r="BF79" s="516"/>
      <c r="BG79" s="516"/>
      <c r="BH79" s="516"/>
      <c r="BI79" s="516"/>
      <c r="BJ79" s="516"/>
      <c r="BK79" s="516"/>
      <c r="BL79" s="516"/>
      <c r="BM79" s="516"/>
      <c r="BN79" s="516"/>
      <c r="BO79" s="516"/>
      <c r="BP79" s="516"/>
      <c r="BQ79" s="516"/>
      <c r="BR79" s="516"/>
      <c r="BS79" s="516"/>
      <c r="BT79" s="516"/>
      <c r="BU79" s="516"/>
      <c r="BV79" s="516"/>
      <c r="BW79" s="516"/>
      <c r="BX79" s="516"/>
      <c r="BY79" s="516"/>
      <c r="BZ79" s="516"/>
      <c r="CA79" s="516"/>
      <c r="CB79" s="516"/>
      <c r="CC79" s="516"/>
      <c r="CD79" s="516"/>
      <c r="CE79" s="516"/>
      <c r="CF79" s="516"/>
      <c r="CG79" s="516"/>
      <c r="CH79" s="516"/>
    </row>
    <row r="80" spans="1:86" s="514" customFormat="1">
      <c r="A80" s="515" t="s">
        <v>3533</v>
      </c>
      <c r="B80" s="516">
        <v>3</v>
      </c>
      <c r="C80" s="516"/>
      <c r="D80" s="516"/>
      <c r="E80" s="516"/>
      <c r="F80" s="516"/>
      <c r="G80" s="516"/>
      <c r="H80" s="516">
        <v>17</v>
      </c>
      <c r="I80" s="516"/>
      <c r="J80" s="516"/>
      <c r="K80" s="516"/>
      <c r="L80" s="516"/>
      <c r="M80" s="516"/>
      <c r="N80" s="516"/>
      <c r="O80" s="516"/>
      <c r="P80" s="516"/>
      <c r="Q80" s="516"/>
      <c r="R80" s="516"/>
      <c r="S80" s="516"/>
      <c r="T80" s="516"/>
      <c r="U80" s="516"/>
      <c r="V80" s="516"/>
      <c r="W80" s="516"/>
      <c r="X80" s="516"/>
      <c r="Y80" s="516"/>
      <c r="Z80" s="516"/>
      <c r="AA80" s="516"/>
      <c r="AB80" s="516"/>
      <c r="AC80" s="516"/>
      <c r="AD80" s="516"/>
      <c r="AE80" s="516"/>
      <c r="AF80" s="516"/>
      <c r="AG80" s="512">
        <f t="shared" si="4"/>
        <v>3</v>
      </c>
      <c r="AH80" s="512">
        <f>SUM(E80:H80:K80:N80:Q80:T80:W80:Z80)</f>
        <v>17</v>
      </c>
      <c r="AI80" s="512">
        <f t="shared" si="5"/>
        <v>0</v>
      </c>
      <c r="AJ80" s="512">
        <f>SUM(AG80:AH80:AI80)</f>
        <v>20</v>
      </c>
      <c r="AK80" s="512">
        <f t="shared" si="3"/>
        <v>0</v>
      </c>
      <c r="AL80" s="516"/>
      <c r="AM80" s="516"/>
      <c r="AN80" s="518"/>
      <c r="AO80" s="516"/>
      <c r="AP80" s="516"/>
      <c r="AQ80" s="516"/>
      <c r="AR80" s="516"/>
      <c r="AS80" s="516"/>
      <c r="AT80" s="516"/>
      <c r="AU80" s="516"/>
      <c r="AV80" s="516"/>
      <c r="AW80" s="516"/>
      <c r="AX80" s="516"/>
      <c r="AY80" s="516"/>
      <c r="AZ80" s="516"/>
      <c r="BA80" s="516"/>
      <c r="BB80" s="516"/>
      <c r="BC80" s="516"/>
      <c r="BD80" s="516"/>
      <c r="BE80" s="516"/>
      <c r="BF80" s="516"/>
      <c r="BG80" s="516"/>
      <c r="BH80" s="516"/>
      <c r="BI80" s="516"/>
      <c r="BJ80" s="516"/>
      <c r="BK80" s="516"/>
      <c r="BL80" s="516"/>
      <c r="BM80" s="516"/>
      <c r="BN80" s="516"/>
      <c r="BO80" s="516"/>
      <c r="BP80" s="516"/>
      <c r="BQ80" s="516"/>
      <c r="BR80" s="516"/>
      <c r="BS80" s="516"/>
      <c r="BT80" s="516"/>
      <c r="BU80" s="516"/>
      <c r="BV80" s="516"/>
      <c r="BW80" s="516"/>
      <c r="BX80" s="516"/>
      <c r="BY80" s="516"/>
      <c r="BZ80" s="516"/>
      <c r="CA80" s="516"/>
      <c r="CB80" s="516"/>
      <c r="CC80" s="516"/>
      <c r="CD80" s="516"/>
      <c r="CE80" s="516"/>
      <c r="CF80" s="516"/>
      <c r="CG80" s="516"/>
      <c r="CH80" s="516"/>
    </row>
    <row r="81" spans="1:86" s="514" customFormat="1">
      <c r="A81" s="515" t="s">
        <v>3534</v>
      </c>
      <c r="B81" s="516">
        <v>8</v>
      </c>
      <c r="C81" s="516"/>
      <c r="D81" s="516"/>
      <c r="E81" s="516"/>
      <c r="F81" s="516"/>
      <c r="G81" s="516"/>
      <c r="H81" s="516">
        <v>15</v>
      </c>
      <c r="I81" s="516"/>
      <c r="J81" s="516"/>
      <c r="K81" s="516"/>
      <c r="L81" s="516"/>
      <c r="M81" s="516"/>
      <c r="N81" s="516"/>
      <c r="O81" s="516"/>
      <c r="P81" s="516"/>
      <c r="Q81" s="516"/>
      <c r="R81" s="516"/>
      <c r="S81" s="516"/>
      <c r="T81" s="516"/>
      <c r="U81" s="516"/>
      <c r="V81" s="516"/>
      <c r="W81" s="516"/>
      <c r="X81" s="516"/>
      <c r="Y81" s="516"/>
      <c r="Z81" s="516"/>
      <c r="AA81" s="516"/>
      <c r="AB81" s="516"/>
      <c r="AC81" s="516"/>
      <c r="AD81" s="516"/>
      <c r="AE81" s="516"/>
      <c r="AF81" s="516"/>
      <c r="AG81" s="512">
        <f t="shared" si="4"/>
        <v>8</v>
      </c>
      <c r="AH81" s="512">
        <f>SUM(E81:H81:K81:N81:Q81:T81:W81:Z81)</f>
        <v>15</v>
      </c>
      <c r="AI81" s="512">
        <f t="shared" si="5"/>
        <v>0</v>
      </c>
      <c r="AJ81" s="512">
        <f>SUM(AG81:AH81:AI81)</f>
        <v>23</v>
      </c>
      <c r="AK81" s="512">
        <f t="shared" si="3"/>
        <v>0</v>
      </c>
      <c r="AL81" s="516"/>
      <c r="AM81" s="516"/>
      <c r="AN81" s="518"/>
      <c r="AO81" s="516"/>
      <c r="AP81" s="516"/>
      <c r="AQ81" s="516"/>
      <c r="AR81" s="516"/>
      <c r="AS81" s="516"/>
      <c r="AT81" s="516"/>
      <c r="AU81" s="516"/>
      <c r="AV81" s="516"/>
      <c r="AW81" s="516"/>
      <c r="AX81" s="516"/>
      <c r="AY81" s="516"/>
      <c r="AZ81" s="516"/>
      <c r="BA81" s="516"/>
      <c r="BB81" s="516"/>
      <c r="BC81" s="516"/>
      <c r="BD81" s="516"/>
      <c r="BE81" s="516"/>
      <c r="BF81" s="516"/>
      <c r="BG81" s="516"/>
      <c r="BH81" s="516"/>
      <c r="BI81" s="516"/>
      <c r="BJ81" s="516"/>
      <c r="BK81" s="516"/>
      <c r="BL81" s="516"/>
      <c r="BM81" s="516"/>
      <c r="BN81" s="516"/>
      <c r="BO81" s="516"/>
      <c r="BP81" s="516"/>
      <c r="BQ81" s="516"/>
      <c r="BR81" s="516"/>
      <c r="BS81" s="516"/>
      <c r="BT81" s="516"/>
      <c r="BU81" s="516"/>
      <c r="BV81" s="516"/>
      <c r="BW81" s="516"/>
      <c r="BX81" s="516"/>
      <c r="BY81" s="516"/>
      <c r="BZ81" s="516"/>
      <c r="CA81" s="516"/>
      <c r="CB81" s="516"/>
      <c r="CC81" s="516"/>
      <c r="CD81" s="516"/>
      <c r="CE81" s="516"/>
      <c r="CF81" s="516"/>
      <c r="CG81" s="516"/>
      <c r="CH81" s="516"/>
    </row>
    <row r="82" spans="1:86" s="514" customFormat="1" ht="30">
      <c r="A82" s="515" t="s">
        <v>3535</v>
      </c>
      <c r="B82" s="516">
        <v>10</v>
      </c>
      <c r="C82" s="516"/>
      <c r="D82" s="516"/>
      <c r="E82" s="516"/>
      <c r="F82" s="516"/>
      <c r="G82" s="516"/>
      <c r="H82" s="516">
        <v>91</v>
      </c>
      <c r="I82" s="516"/>
      <c r="J82" s="516"/>
      <c r="K82" s="516"/>
      <c r="L82" s="516"/>
      <c r="M82" s="516"/>
      <c r="N82" s="516"/>
      <c r="O82" s="516"/>
      <c r="P82" s="516"/>
      <c r="Q82" s="516"/>
      <c r="R82" s="516"/>
      <c r="S82" s="516"/>
      <c r="T82" s="516"/>
      <c r="U82" s="516"/>
      <c r="V82" s="516"/>
      <c r="W82" s="516"/>
      <c r="X82" s="516"/>
      <c r="Y82" s="516"/>
      <c r="Z82" s="516"/>
      <c r="AA82" s="516"/>
      <c r="AB82" s="516"/>
      <c r="AC82" s="516">
        <v>1</v>
      </c>
      <c r="AD82" s="516"/>
      <c r="AE82" s="516"/>
      <c r="AF82" s="516"/>
      <c r="AG82" s="512">
        <f t="shared" si="4"/>
        <v>10</v>
      </c>
      <c r="AH82" s="512">
        <f>SUM(E82:H82:K82:N82:Q82:T82:W82:Z82)</f>
        <v>91</v>
      </c>
      <c r="AI82" s="512">
        <f t="shared" si="5"/>
        <v>0</v>
      </c>
      <c r="AJ82" s="512">
        <f>SUM(AG82:AH82:AI82)</f>
        <v>101</v>
      </c>
      <c r="AK82" s="512">
        <f t="shared" si="3"/>
        <v>1</v>
      </c>
      <c r="AL82" s="516"/>
      <c r="AM82" s="516">
        <v>1</v>
      </c>
      <c r="AN82" s="518" t="s">
        <v>3536</v>
      </c>
      <c r="AO82" s="516"/>
      <c r="AP82" s="516"/>
      <c r="AQ82" s="516"/>
      <c r="AR82" s="516"/>
      <c r="AS82" s="516"/>
      <c r="AT82" s="516"/>
      <c r="AU82" s="516"/>
      <c r="AV82" s="516"/>
      <c r="AW82" s="516"/>
      <c r="AX82" s="516"/>
      <c r="AY82" s="516"/>
      <c r="AZ82" s="516"/>
      <c r="BA82" s="516"/>
      <c r="BB82" s="516"/>
      <c r="BC82" s="516"/>
      <c r="BD82" s="516"/>
      <c r="BE82" s="516"/>
      <c r="BF82" s="516"/>
      <c r="BG82" s="516"/>
      <c r="BH82" s="516"/>
      <c r="BI82" s="516"/>
      <c r="BJ82" s="516"/>
      <c r="BK82" s="516"/>
      <c r="BL82" s="516"/>
      <c r="BM82" s="516"/>
      <c r="BN82" s="516"/>
      <c r="BO82" s="516"/>
      <c r="BP82" s="516"/>
      <c r="BQ82" s="516"/>
      <c r="BR82" s="516"/>
      <c r="BS82" s="516"/>
      <c r="BT82" s="516"/>
      <c r="BU82" s="516"/>
      <c r="BV82" s="516"/>
      <c r="BW82" s="516"/>
      <c r="BX82" s="516"/>
      <c r="BY82" s="516"/>
      <c r="BZ82" s="516"/>
      <c r="CA82" s="516"/>
      <c r="CB82" s="516"/>
      <c r="CC82" s="516"/>
      <c r="CD82" s="516"/>
      <c r="CE82" s="516"/>
      <c r="CF82" s="516"/>
      <c r="CG82" s="516"/>
      <c r="CH82" s="516"/>
    </row>
    <row r="83" spans="1:86" s="514" customFormat="1">
      <c r="A83" s="515" t="s">
        <v>3537</v>
      </c>
      <c r="B83" s="516">
        <v>2</v>
      </c>
      <c r="C83" s="516"/>
      <c r="D83" s="516"/>
      <c r="E83" s="516"/>
      <c r="F83" s="516"/>
      <c r="G83" s="516"/>
      <c r="H83" s="516">
        <v>6</v>
      </c>
      <c r="I83" s="516"/>
      <c r="J83" s="516"/>
      <c r="K83" s="516"/>
      <c r="L83" s="516"/>
      <c r="M83" s="516"/>
      <c r="N83" s="516"/>
      <c r="O83" s="516"/>
      <c r="P83" s="516"/>
      <c r="Q83" s="516"/>
      <c r="R83" s="516"/>
      <c r="S83" s="516"/>
      <c r="T83" s="516"/>
      <c r="U83" s="516"/>
      <c r="V83" s="516"/>
      <c r="W83" s="516"/>
      <c r="X83" s="516"/>
      <c r="Y83" s="516"/>
      <c r="Z83" s="516"/>
      <c r="AA83" s="516"/>
      <c r="AB83" s="516"/>
      <c r="AC83" s="516"/>
      <c r="AD83" s="516"/>
      <c r="AE83" s="516"/>
      <c r="AF83" s="516"/>
      <c r="AG83" s="512">
        <f t="shared" si="4"/>
        <v>2</v>
      </c>
      <c r="AH83" s="512">
        <f>SUM(E83:H83:K83:N83:Q83:T83:W83:Z83)</f>
        <v>6</v>
      </c>
      <c r="AI83" s="512">
        <f t="shared" si="5"/>
        <v>0</v>
      </c>
      <c r="AJ83" s="512">
        <f>SUM(AG83:AH83:AI83)</f>
        <v>8</v>
      </c>
      <c r="AK83" s="512">
        <f t="shared" si="3"/>
        <v>0</v>
      </c>
      <c r="AL83" s="516"/>
      <c r="AM83" s="516"/>
      <c r="AN83" s="518"/>
      <c r="AO83" s="516"/>
      <c r="AP83" s="516"/>
      <c r="AQ83" s="516"/>
      <c r="AR83" s="516"/>
      <c r="AS83" s="516"/>
      <c r="AT83" s="516"/>
      <c r="AU83" s="516"/>
      <c r="AV83" s="516"/>
      <c r="AW83" s="516"/>
      <c r="AX83" s="516"/>
      <c r="AY83" s="516"/>
      <c r="AZ83" s="516"/>
      <c r="BA83" s="516"/>
      <c r="BB83" s="516"/>
      <c r="BC83" s="516"/>
      <c r="BD83" s="516"/>
      <c r="BE83" s="516"/>
      <c r="BF83" s="516"/>
      <c r="BG83" s="516"/>
      <c r="BH83" s="516"/>
      <c r="BI83" s="516"/>
      <c r="BJ83" s="516"/>
      <c r="BK83" s="516"/>
      <c r="BL83" s="516"/>
      <c r="BM83" s="516"/>
      <c r="BN83" s="516"/>
      <c r="BO83" s="516"/>
      <c r="BP83" s="516"/>
      <c r="BQ83" s="516"/>
      <c r="BR83" s="516"/>
      <c r="BS83" s="516"/>
      <c r="BT83" s="516"/>
      <c r="BU83" s="516"/>
      <c r="BV83" s="516"/>
      <c r="BW83" s="516"/>
      <c r="BX83" s="516"/>
      <c r="BY83" s="516"/>
      <c r="BZ83" s="516"/>
      <c r="CA83" s="516"/>
      <c r="CB83" s="516"/>
      <c r="CC83" s="516"/>
      <c r="CD83" s="516"/>
      <c r="CE83" s="516"/>
      <c r="CF83" s="516"/>
      <c r="CG83" s="516"/>
      <c r="CH83" s="516"/>
    </row>
    <row r="84" spans="1:86" s="514" customFormat="1">
      <c r="A84" s="515" t="s">
        <v>3538</v>
      </c>
      <c r="B84" s="516">
        <v>7</v>
      </c>
      <c r="C84" s="516"/>
      <c r="D84" s="516"/>
      <c r="E84" s="516"/>
      <c r="F84" s="516"/>
      <c r="G84" s="516"/>
      <c r="H84" s="516">
        <v>16</v>
      </c>
      <c r="I84" s="516"/>
      <c r="J84" s="516"/>
      <c r="K84" s="516"/>
      <c r="L84" s="516"/>
      <c r="M84" s="516"/>
      <c r="N84" s="516"/>
      <c r="O84" s="516"/>
      <c r="P84" s="516"/>
      <c r="Q84" s="516"/>
      <c r="R84" s="516"/>
      <c r="S84" s="516"/>
      <c r="T84" s="516"/>
      <c r="U84" s="516"/>
      <c r="V84" s="516"/>
      <c r="W84" s="516"/>
      <c r="X84" s="516"/>
      <c r="Y84" s="516"/>
      <c r="Z84" s="516"/>
      <c r="AA84" s="516"/>
      <c r="AB84" s="516"/>
      <c r="AC84" s="516"/>
      <c r="AD84" s="516"/>
      <c r="AE84" s="516"/>
      <c r="AF84" s="516"/>
      <c r="AG84" s="512">
        <f t="shared" si="4"/>
        <v>7</v>
      </c>
      <c r="AH84" s="512">
        <f>SUM(E84:H84:K84:N84:Q84:T84:W84:Z84)</f>
        <v>16</v>
      </c>
      <c r="AI84" s="512">
        <f t="shared" si="5"/>
        <v>0</v>
      </c>
      <c r="AJ84" s="512">
        <f>SUM(AG84:AH84:AI84)</f>
        <v>23</v>
      </c>
      <c r="AK84" s="512">
        <f t="shared" si="3"/>
        <v>0</v>
      </c>
      <c r="AL84" s="516"/>
      <c r="AM84" s="516"/>
      <c r="AN84" s="518"/>
      <c r="AO84" s="516"/>
      <c r="AP84" s="516"/>
      <c r="AQ84" s="516"/>
      <c r="AR84" s="516"/>
      <c r="AS84" s="516"/>
      <c r="AT84" s="516"/>
      <c r="AU84" s="516"/>
      <c r="AV84" s="516"/>
      <c r="AW84" s="516"/>
      <c r="AX84" s="516"/>
      <c r="AY84" s="516"/>
      <c r="AZ84" s="516"/>
      <c r="BA84" s="516"/>
      <c r="BB84" s="516"/>
      <c r="BC84" s="516"/>
      <c r="BD84" s="516"/>
      <c r="BE84" s="516"/>
      <c r="BF84" s="516"/>
      <c r="BG84" s="516"/>
      <c r="BH84" s="516"/>
      <c r="BI84" s="516"/>
      <c r="BJ84" s="516"/>
      <c r="BK84" s="516"/>
      <c r="BL84" s="516"/>
      <c r="BM84" s="516"/>
      <c r="BN84" s="516"/>
      <c r="BO84" s="516"/>
      <c r="BP84" s="516"/>
      <c r="BQ84" s="516"/>
      <c r="BR84" s="516"/>
      <c r="BS84" s="516"/>
      <c r="BT84" s="516"/>
      <c r="BU84" s="516"/>
      <c r="BV84" s="516"/>
      <c r="BW84" s="516"/>
      <c r="BX84" s="516"/>
      <c r="BY84" s="516"/>
      <c r="BZ84" s="516"/>
      <c r="CA84" s="516"/>
      <c r="CB84" s="516"/>
      <c r="CC84" s="516"/>
      <c r="CD84" s="516"/>
      <c r="CE84" s="516"/>
      <c r="CF84" s="516"/>
      <c r="CG84" s="516"/>
      <c r="CH84" s="516"/>
    </row>
    <row r="85" spans="1:86" s="514" customFormat="1">
      <c r="A85" s="515" t="s">
        <v>3539</v>
      </c>
      <c r="B85" s="516">
        <v>2</v>
      </c>
      <c r="C85" s="516"/>
      <c r="D85" s="516"/>
      <c r="E85" s="516"/>
      <c r="F85" s="516"/>
      <c r="G85" s="516"/>
      <c r="H85" s="516">
        <v>5</v>
      </c>
      <c r="I85" s="516"/>
      <c r="J85" s="516"/>
      <c r="K85" s="516"/>
      <c r="L85" s="516"/>
      <c r="M85" s="516"/>
      <c r="N85" s="516"/>
      <c r="O85" s="516"/>
      <c r="P85" s="516"/>
      <c r="Q85" s="516"/>
      <c r="R85" s="516"/>
      <c r="S85" s="516"/>
      <c r="T85" s="516"/>
      <c r="U85" s="516"/>
      <c r="V85" s="516"/>
      <c r="W85" s="516"/>
      <c r="X85" s="516"/>
      <c r="Y85" s="516"/>
      <c r="Z85" s="516"/>
      <c r="AA85" s="516"/>
      <c r="AB85" s="516"/>
      <c r="AC85" s="516"/>
      <c r="AD85" s="516"/>
      <c r="AE85" s="516"/>
      <c r="AF85" s="516"/>
      <c r="AG85" s="512">
        <f t="shared" si="4"/>
        <v>2</v>
      </c>
      <c r="AH85" s="512">
        <f>SUM(E85:H85:K85:N85:Q85:T85:W85:Z85)</f>
        <v>5</v>
      </c>
      <c r="AI85" s="512">
        <f t="shared" si="5"/>
        <v>0</v>
      </c>
      <c r="AJ85" s="512">
        <f>SUM(AG85:AH85:AI85)</f>
        <v>7</v>
      </c>
      <c r="AK85" s="512">
        <f t="shared" si="3"/>
        <v>0</v>
      </c>
      <c r="AL85" s="516"/>
      <c r="AM85" s="516"/>
      <c r="AN85" s="518"/>
      <c r="AO85" s="516"/>
      <c r="AP85" s="516"/>
      <c r="AQ85" s="516"/>
      <c r="AR85" s="516"/>
      <c r="AS85" s="516"/>
      <c r="AT85" s="516"/>
      <c r="AU85" s="516"/>
      <c r="AV85" s="516"/>
      <c r="AW85" s="516"/>
      <c r="AX85" s="516"/>
      <c r="AY85" s="516"/>
      <c r="AZ85" s="516"/>
      <c r="BA85" s="516"/>
      <c r="BB85" s="516"/>
      <c r="BC85" s="516"/>
      <c r="BD85" s="516"/>
      <c r="BE85" s="516"/>
      <c r="BF85" s="516"/>
      <c r="BG85" s="516"/>
      <c r="BH85" s="516"/>
      <c r="BI85" s="516"/>
      <c r="BJ85" s="516"/>
      <c r="BK85" s="516"/>
      <c r="BL85" s="516"/>
      <c r="BM85" s="516"/>
      <c r="BN85" s="516"/>
      <c r="BO85" s="516"/>
      <c r="BP85" s="516"/>
      <c r="BQ85" s="516"/>
      <c r="BR85" s="516"/>
      <c r="BS85" s="516"/>
      <c r="BT85" s="516"/>
      <c r="BU85" s="516"/>
      <c r="BV85" s="516"/>
      <c r="BW85" s="516"/>
      <c r="BX85" s="516"/>
      <c r="BY85" s="516"/>
      <c r="BZ85" s="516"/>
      <c r="CA85" s="516"/>
      <c r="CB85" s="516"/>
      <c r="CC85" s="516"/>
      <c r="CD85" s="516"/>
      <c r="CE85" s="516"/>
      <c r="CF85" s="516"/>
      <c r="CG85" s="516"/>
      <c r="CH85" s="516"/>
    </row>
    <row r="86" spans="1:86" s="514" customFormat="1">
      <c r="A86" s="515" t="s">
        <v>3540</v>
      </c>
      <c r="B86" s="516">
        <v>5</v>
      </c>
      <c r="C86" s="516"/>
      <c r="D86" s="516"/>
      <c r="E86" s="516"/>
      <c r="F86" s="516"/>
      <c r="G86" s="516"/>
      <c r="H86" s="516">
        <v>8</v>
      </c>
      <c r="I86" s="516"/>
      <c r="J86" s="516"/>
      <c r="K86" s="516"/>
      <c r="L86" s="516"/>
      <c r="M86" s="516"/>
      <c r="N86" s="516"/>
      <c r="O86" s="516"/>
      <c r="P86" s="516"/>
      <c r="Q86" s="516"/>
      <c r="R86" s="516"/>
      <c r="S86" s="516"/>
      <c r="T86" s="516"/>
      <c r="U86" s="516"/>
      <c r="V86" s="516"/>
      <c r="W86" s="516"/>
      <c r="X86" s="516"/>
      <c r="Y86" s="516"/>
      <c r="Z86" s="516"/>
      <c r="AA86" s="516"/>
      <c r="AB86" s="516"/>
      <c r="AC86" s="516"/>
      <c r="AD86" s="516"/>
      <c r="AE86" s="516"/>
      <c r="AF86" s="516"/>
      <c r="AG86" s="512">
        <f t="shared" si="4"/>
        <v>5</v>
      </c>
      <c r="AH86" s="512">
        <f>SUM(E86:H86:K86:N86:Q86:T86:W86:Z86)</f>
        <v>8</v>
      </c>
      <c r="AI86" s="512">
        <f t="shared" si="5"/>
        <v>0</v>
      </c>
      <c r="AJ86" s="512">
        <f>SUM(AG86:AH86:AI86)</f>
        <v>13</v>
      </c>
      <c r="AK86" s="512">
        <f t="shared" si="3"/>
        <v>0</v>
      </c>
      <c r="AL86" s="516"/>
      <c r="AM86" s="516"/>
      <c r="AN86" s="518"/>
      <c r="AO86" s="516"/>
      <c r="AP86" s="516"/>
      <c r="AQ86" s="516"/>
      <c r="AR86" s="516"/>
      <c r="AS86" s="516"/>
      <c r="AT86" s="516"/>
      <c r="AU86" s="516"/>
      <c r="AV86" s="516"/>
      <c r="AW86" s="516"/>
      <c r="AX86" s="516"/>
      <c r="AY86" s="516"/>
      <c r="AZ86" s="516"/>
      <c r="BA86" s="516"/>
      <c r="BB86" s="516"/>
      <c r="BC86" s="516"/>
      <c r="BD86" s="516"/>
      <c r="BE86" s="516"/>
      <c r="BF86" s="516"/>
      <c r="BG86" s="516"/>
      <c r="BH86" s="516"/>
      <c r="BI86" s="516"/>
      <c r="BJ86" s="516"/>
      <c r="BK86" s="516"/>
      <c r="BL86" s="516"/>
      <c r="BM86" s="516"/>
      <c r="BN86" s="516"/>
      <c r="BO86" s="516"/>
      <c r="BP86" s="516"/>
      <c r="BQ86" s="516"/>
      <c r="BR86" s="516"/>
      <c r="BS86" s="516"/>
      <c r="BT86" s="516"/>
      <c r="BU86" s="516"/>
      <c r="BV86" s="516"/>
      <c r="BW86" s="516"/>
      <c r="BX86" s="516"/>
      <c r="BY86" s="516"/>
      <c r="BZ86" s="516"/>
      <c r="CA86" s="516"/>
      <c r="CB86" s="516"/>
      <c r="CC86" s="516"/>
      <c r="CD86" s="516"/>
      <c r="CE86" s="516"/>
      <c r="CF86" s="516"/>
      <c r="CG86" s="516"/>
      <c r="CH86" s="516"/>
    </row>
    <row r="87" spans="1:86" s="514" customFormat="1">
      <c r="A87" s="515" t="s">
        <v>3541</v>
      </c>
      <c r="B87" s="516">
        <v>7</v>
      </c>
      <c r="C87" s="516"/>
      <c r="D87" s="516"/>
      <c r="E87" s="516"/>
      <c r="F87" s="516"/>
      <c r="G87" s="516"/>
      <c r="H87" s="516">
        <v>59</v>
      </c>
      <c r="I87" s="516"/>
      <c r="J87" s="516"/>
      <c r="K87" s="516"/>
      <c r="L87" s="516"/>
      <c r="M87" s="516"/>
      <c r="N87" s="516"/>
      <c r="O87" s="516"/>
      <c r="P87" s="516"/>
      <c r="Q87" s="516"/>
      <c r="R87" s="516"/>
      <c r="S87" s="516"/>
      <c r="T87" s="516"/>
      <c r="U87" s="516"/>
      <c r="V87" s="516"/>
      <c r="W87" s="516"/>
      <c r="X87" s="516"/>
      <c r="Y87" s="516"/>
      <c r="Z87" s="516"/>
      <c r="AA87" s="516"/>
      <c r="AB87" s="516"/>
      <c r="AC87" s="516"/>
      <c r="AD87" s="516"/>
      <c r="AE87" s="516"/>
      <c r="AF87" s="516"/>
      <c r="AG87" s="512">
        <f t="shared" si="4"/>
        <v>7</v>
      </c>
      <c r="AH87" s="512">
        <f>SUM(E87:H87:K87:N87:Q87:T87:W87:Z87)</f>
        <v>59</v>
      </c>
      <c r="AI87" s="512">
        <f t="shared" si="5"/>
        <v>0</v>
      </c>
      <c r="AJ87" s="512">
        <f>SUM(AG87:AH87:AI87)</f>
        <v>66</v>
      </c>
      <c r="AK87" s="512">
        <f t="shared" si="3"/>
        <v>0</v>
      </c>
      <c r="AL87" s="516"/>
      <c r="AM87" s="516"/>
      <c r="AN87" s="518"/>
      <c r="AO87" s="516"/>
      <c r="AP87" s="516"/>
      <c r="AQ87" s="516"/>
      <c r="AR87" s="516"/>
      <c r="AS87" s="516"/>
      <c r="AT87" s="516"/>
      <c r="AU87" s="516"/>
      <c r="AV87" s="516"/>
      <c r="AW87" s="516"/>
      <c r="AX87" s="516"/>
      <c r="AY87" s="516"/>
      <c r="AZ87" s="516"/>
      <c r="BA87" s="516"/>
      <c r="BB87" s="516"/>
      <c r="BC87" s="516"/>
      <c r="BD87" s="516"/>
      <c r="BE87" s="516"/>
      <c r="BF87" s="516"/>
      <c r="BG87" s="516"/>
      <c r="BH87" s="516"/>
      <c r="BI87" s="516"/>
      <c r="BJ87" s="516"/>
      <c r="BK87" s="516"/>
      <c r="BL87" s="516"/>
      <c r="BM87" s="516"/>
      <c r="BN87" s="516"/>
      <c r="BO87" s="516"/>
      <c r="BP87" s="516"/>
      <c r="BQ87" s="516"/>
      <c r="BR87" s="516"/>
      <c r="BS87" s="516"/>
      <c r="BT87" s="516"/>
      <c r="BU87" s="516"/>
      <c r="BV87" s="516"/>
      <c r="BW87" s="516"/>
      <c r="BX87" s="516"/>
      <c r="BY87" s="516"/>
      <c r="BZ87" s="516"/>
      <c r="CA87" s="516"/>
      <c r="CB87" s="516"/>
      <c r="CC87" s="516"/>
      <c r="CD87" s="516"/>
      <c r="CE87" s="516"/>
      <c r="CF87" s="516"/>
      <c r="CG87" s="516"/>
      <c r="CH87" s="516"/>
    </row>
    <row r="88" spans="1:86" s="514" customFormat="1">
      <c r="A88" s="515" t="s">
        <v>3542</v>
      </c>
      <c r="B88" s="516">
        <v>3</v>
      </c>
      <c r="C88" s="516"/>
      <c r="D88" s="516"/>
      <c r="E88" s="516"/>
      <c r="F88" s="516"/>
      <c r="G88" s="516"/>
      <c r="H88" s="516">
        <v>30</v>
      </c>
      <c r="I88" s="516"/>
      <c r="J88" s="516"/>
      <c r="K88" s="516"/>
      <c r="L88" s="516"/>
      <c r="M88" s="516"/>
      <c r="N88" s="516"/>
      <c r="O88" s="516"/>
      <c r="P88" s="516"/>
      <c r="Q88" s="516"/>
      <c r="R88" s="516"/>
      <c r="S88" s="516"/>
      <c r="T88" s="516"/>
      <c r="U88" s="516"/>
      <c r="V88" s="516"/>
      <c r="W88" s="516"/>
      <c r="X88" s="516"/>
      <c r="Y88" s="516"/>
      <c r="Z88" s="516"/>
      <c r="AA88" s="516"/>
      <c r="AB88" s="516"/>
      <c r="AC88" s="516"/>
      <c r="AD88" s="516"/>
      <c r="AE88" s="516"/>
      <c r="AF88" s="516"/>
      <c r="AG88" s="512">
        <f t="shared" si="4"/>
        <v>3</v>
      </c>
      <c r="AH88" s="512">
        <f>SUM(E88:H88:K88:N88:Q88:T88:W88:Z88)</f>
        <v>30</v>
      </c>
      <c r="AI88" s="512">
        <f t="shared" si="5"/>
        <v>0</v>
      </c>
      <c r="AJ88" s="512">
        <f>SUM(AG88:AH88:AI88)</f>
        <v>33</v>
      </c>
      <c r="AK88" s="512">
        <f t="shared" si="3"/>
        <v>0</v>
      </c>
      <c r="AL88" s="516"/>
      <c r="AM88" s="516"/>
      <c r="AN88" s="518"/>
      <c r="AO88" s="516"/>
      <c r="AP88" s="516"/>
      <c r="AQ88" s="516"/>
      <c r="AR88" s="516"/>
      <c r="AS88" s="516"/>
      <c r="AT88" s="516"/>
      <c r="AU88" s="516"/>
      <c r="AV88" s="516"/>
      <c r="AW88" s="516"/>
      <c r="AX88" s="516"/>
      <c r="AY88" s="516"/>
      <c r="AZ88" s="516"/>
      <c r="BA88" s="516"/>
      <c r="BB88" s="516"/>
      <c r="BC88" s="516"/>
      <c r="BD88" s="516"/>
      <c r="BE88" s="516"/>
      <c r="BF88" s="516"/>
      <c r="BG88" s="516"/>
      <c r="BH88" s="516"/>
      <c r="BI88" s="516"/>
      <c r="BJ88" s="516"/>
      <c r="BK88" s="516"/>
      <c r="BL88" s="516"/>
      <c r="BM88" s="516"/>
      <c r="BN88" s="516"/>
      <c r="BO88" s="516"/>
      <c r="BP88" s="516"/>
      <c r="BQ88" s="516"/>
      <c r="BR88" s="516"/>
      <c r="BS88" s="516"/>
      <c r="BT88" s="516"/>
      <c r="BU88" s="516"/>
      <c r="BV88" s="516"/>
      <c r="BW88" s="516"/>
      <c r="BX88" s="516"/>
      <c r="BY88" s="516"/>
      <c r="BZ88" s="516"/>
      <c r="CA88" s="516"/>
      <c r="CB88" s="516"/>
      <c r="CC88" s="516"/>
      <c r="CD88" s="516"/>
      <c r="CE88" s="516"/>
      <c r="CF88" s="516"/>
      <c r="CG88" s="516"/>
      <c r="CH88" s="516"/>
    </row>
    <row r="89" spans="1:86" s="514" customFormat="1">
      <c r="A89" s="515" t="s">
        <v>3543</v>
      </c>
      <c r="B89" s="516">
        <v>7</v>
      </c>
      <c r="C89" s="516"/>
      <c r="D89" s="516"/>
      <c r="E89" s="516"/>
      <c r="F89" s="516"/>
      <c r="G89" s="516"/>
      <c r="H89" s="516">
        <v>55</v>
      </c>
      <c r="I89" s="516"/>
      <c r="J89" s="516"/>
      <c r="K89" s="516"/>
      <c r="L89" s="516"/>
      <c r="M89" s="516"/>
      <c r="N89" s="516"/>
      <c r="O89" s="516"/>
      <c r="P89" s="516"/>
      <c r="Q89" s="516"/>
      <c r="R89" s="516"/>
      <c r="S89" s="516"/>
      <c r="T89" s="516"/>
      <c r="U89" s="516"/>
      <c r="V89" s="516"/>
      <c r="W89" s="516"/>
      <c r="X89" s="516"/>
      <c r="Y89" s="516"/>
      <c r="Z89" s="516"/>
      <c r="AA89" s="516"/>
      <c r="AB89" s="516"/>
      <c r="AC89" s="516"/>
      <c r="AD89" s="516"/>
      <c r="AE89" s="516"/>
      <c r="AF89" s="516"/>
      <c r="AG89" s="512">
        <f t="shared" si="4"/>
        <v>7</v>
      </c>
      <c r="AH89" s="512">
        <f>SUM(E89:H89:K89:N89:Q89:T89:W89:Z89)</f>
        <v>55</v>
      </c>
      <c r="AI89" s="512">
        <f t="shared" si="5"/>
        <v>0</v>
      </c>
      <c r="AJ89" s="512">
        <f>SUM(AG89:AH89:AI89)</f>
        <v>62</v>
      </c>
      <c r="AK89" s="512">
        <f t="shared" si="3"/>
        <v>0</v>
      </c>
      <c r="AL89" s="516"/>
      <c r="AM89" s="516"/>
      <c r="AN89" s="518"/>
      <c r="AO89" s="516"/>
      <c r="AP89" s="516"/>
      <c r="AQ89" s="516"/>
      <c r="AR89" s="516"/>
      <c r="AS89" s="516"/>
      <c r="AT89" s="516"/>
      <c r="AU89" s="516"/>
      <c r="AV89" s="516"/>
      <c r="AW89" s="516"/>
      <c r="AX89" s="516"/>
      <c r="AY89" s="516"/>
      <c r="AZ89" s="516"/>
      <c r="BA89" s="516"/>
      <c r="BB89" s="516"/>
      <c r="BC89" s="516"/>
      <c r="BD89" s="516"/>
      <c r="BE89" s="516"/>
      <c r="BF89" s="516"/>
      <c r="BG89" s="516"/>
      <c r="BH89" s="516"/>
      <c r="BI89" s="516"/>
      <c r="BJ89" s="516"/>
      <c r="BK89" s="516"/>
      <c r="BL89" s="516"/>
      <c r="BM89" s="516"/>
      <c r="BN89" s="516"/>
      <c r="BO89" s="516"/>
      <c r="BP89" s="516"/>
      <c r="BQ89" s="516"/>
      <c r="BR89" s="516"/>
      <c r="BS89" s="516"/>
      <c r="BT89" s="516"/>
      <c r="BU89" s="516"/>
      <c r="BV89" s="516"/>
      <c r="BW89" s="516"/>
      <c r="BX89" s="516"/>
      <c r="BY89" s="516"/>
      <c r="BZ89" s="516"/>
      <c r="CA89" s="516"/>
      <c r="CB89" s="516"/>
      <c r="CC89" s="516"/>
      <c r="CD89" s="516"/>
      <c r="CE89" s="516"/>
      <c r="CF89" s="516"/>
      <c r="CG89" s="516"/>
      <c r="CH89" s="516"/>
    </row>
    <row r="90" spans="1:86" s="514" customFormat="1" ht="105">
      <c r="A90" s="515" t="s">
        <v>3544</v>
      </c>
      <c r="B90" s="516">
        <v>6</v>
      </c>
      <c r="C90" s="516"/>
      <c r="D90" s="516"/>
      <c r="E90" s="516"/>
      <c r="F90" s="516"/>
      <c r="G90" s="516"/>
      <c r="H90" s="516">
        <v>59</v>
      </c>
      <c r="I90" s="516"/>
      <c r="J90" s="516"/>
      <c r="K90" s="516"/>
      <c r="L90" s="516"/>
      <c r="M90" s="516"/>
      <c r="N90" s="516"/>
      <c r="O90" s="516"/>
      <c r="P90" s="516"/>
      <c r="Q90" s="516"/>
      <c r="R90" s="516"/>
      <c r="S90" s="516"/>
      <c r="T90" s="516"/>
      <c r="U90" s="516"/>
      <c r="V90" s="516"/>
      <c r="W90" s="516"/>
      <c r="X90" s="516"/>
      <c r="Y90" s="516"/>
      <c r="Z90" s="516"/>
      <c r="AA90" s="516"/>
      <c r="AB90" s="516"/>
      <c r="AC90" s="516">
        <v>1</v>
      </c>
      <c r="AD90" s="516"/>
      <c r="AE90" s="516"/>
      <c r="AF90" s="516"/>
      <c r="AG90" s="512">
        <f t="shared" si="4"/>
        <v>6</v>
      </c>
      <c r="AH90" s="512">
        <f>SUM(E90:H90:K90:N90:Q90:T90:W90:Z90)</f>
        <v>59</v>
      </c>
      <c r="AI90" s="512">
        <f t="shared" si="5"/>
        <v>0</v>
      </c>
      <c r="AJ90" s="512">
        <f>SUM(AG90:AH90:AI90)</f>
        <v>65</v>
      </c>
      <c r="AK90" s="512">
        <f t="shared" si="3"/>
        <v>1</v>
      </c>
      <c r="AL90" s="516"/>
      <c r="AM90" s="516">
        <v>1</v>
      </c>
      <c r="AN90" s="518" t="s">
        <v>3496</v>
      </c>
      <c r="AO90" s="516"/>
      <c r="AP90" s="516"/>
      <c r="AQ90" s="516"/>
      <c r="AR90" s="516"/>
      <c r="AS90" s="516"/>
      <c r="AT90" s="516"/>
      <c r="AU90" s="516"/>
      <c r="AV90" s="516"/>
      <c r="AW90" s="516"/>
      <c r="AX90" s="516"/>
      <c r="AY90" s="516"/>
      <c r="AZ90" s="516"/>
      <c r="BA90" s="516"/>
      <c r="BB90" s="516"/>
      <c r="BC90" s="516"/>
      <c r="BD90" s="516"/>
      <c r="BE90" s="516"/>
      <c r="BF90" s="516"/>
      <c r="BG90" s="516"/>
      <c r="BH90" s="516"/>
      <c r="BI90" s="516"/>
      <c r="BJ90" s="516"/>
      <c r="BK90" s="516"/>
      <c r="BL90" s="516"/>
      <c r="BM90" s="516"/>
      <c r="BN90" s="516"/>
      <c r="BO90" s="516"/>
      <c r="BP90" s="516"/>
      <c r="BQ90" s="516"/>
      <c r="BR90" s="516"/>
      <c r="BS90" s="516"/>
      <c r="BT90" s="516"/>
      <c r="BU90" s="516"/>
      <c r="BV90" s="516"/>
      <c r="BW90" s="516"/>
      <c r="BX90" s="516"/>
      <c r="BY90" s="516"/>
      <c r="BZ90" s="516"/>
      <c r="CA90" s="516"/>
      <c r="CB90" s="516"/>
      <c r="CC90" s="516"/>
      <c r="CD90" s="516"/>
      <c r="CE90" s="516"/>
      <c r="CF90" s="516"/>
      <c r="CG90" s="516"/>
      <c r="CH90" s="516"/>
    </row>
    <row r="91" spans="1:86" s="514" customFormat="1" ht="105">
      <c r="A91" s="515" t="s">
        <v>3545</v>
      </c>
      <c r="B91" s="516">
        <v>6</v>
      </c>
      <c r="C91" s="516"/>
      <c r="D91" s="516"/>
      <c r="E91" s="516"/>
      <c r="F91" s="516"/>
      <c r="G91" s="516"/>
      <c r="H91" s="516">
        <v>18</v>
      </c>
      <c r="I91" s="516"/>
      <c r="J91" s="516"/>
      <c r="K91" s="516"/>
      <c r="L91" s="516"/>
      <c r="M91" s="516"/>
      <c r="N91" s="516"/>
      <c r="O91" s="516"/>
      <c r="P91" s="516"/>
      <c r="Q91" s="516"/>
      <c r="R91" s="516"/>
      <c r="S91" s="516"/>
      <c r="T91" s="516"/>
      <c r="U91" s="516"/>
      <c r="V91" s="516"/>
      <c r="W91" s="516"/>
      <c r="X91" s="516"/>
      <c r="Y91" s="516"/>
      <c r="Z91" s="516"/>
      <c r="AA91" s="516"/>
      <c r="AB91" s="516"/>
      <c r="AC91" s="516">
        <v>1</v>
      </c>
      <c r="AD91" s="516"/>
      <c r="AE91" s="516"/>
      <c r="AF91" s="516"/>
      <c r="AG91" s="512">
        <f t="shared" si="4"/>
        <v>6</v>
      </c>
      <c r="AH91" s="512">
        <f>SUM(E91:H91:K91:N91:Q91:T91:W91:Z91)</f>
        <v>18</v>
      </c>
      <c r="AI91" s="512">
        <f t="shared" si="5"/>
        <v>0</v>
      </c>
      <c r="AJ91" s="512">
        <f>SUM(AG91:AH91:AI91)</f>
        <v>24</v>
      </c>
      <c r="AK91" s="512">
        <f t="shared" si="3"/>
        <v>1</v>
      </c>
      <c r="AL91" s="516"/>
      <c r="AM91" s="516">
        <v>1</v>
      </c>
      <c r="AN91" s="518" t="s">
        <v>3496</v>
      </c>
      <c r="AO91" s="516"/>
      <c r="AP91" s="516"/>
      <c r="AQ91" s="516"/>
      <c r="AR91" s="516"/>
      <c r="AS91" s="516"/>
      <c r="AT91" s="516"/>
      <c r="AU91" s="516"/>
      <c r="AV91" s="516"/>
      <c r="AW91" s="516"/>
      <c r="AX91" s="516"/>
      <c r="AY91" s="516"/>
      <c r="AZ91" s="516"/>
      <c r="BA91" s="516"/>
      <c r="BB91" s="516"/>
      <c r="BC91" s="516"/>
      <c r="BD91" s="516"/>
      <c r="BE91" s="516"/>
      <c r="BF91" s="516"/>
      <c r="BG91" s="516"/>
      <c r="BH91" s="516"/>
      <c r="BI91" s="516"/>
      <c r="BJ91" s="516"/>
      <c r="BK91" s="516"/>
      <c r="BL91" s="516"/>
      <c r="BM91" s="516"/>
      <c r="BN91" s="516"/>
      <c r="BO91" s="516"/>
      <c r="BP91" s="516"/>
      <c r="BQ91" s="516"/>
      <c r="BR91" s="516"/>
      <c r="BS91" s="516"/>
      <c r="BT91" s="516"/>
      <c r="BU91" s="516"/>
      <c r="BV91" s="516"/>
      <c r="BW91" s="516"/>
      <c r="BX91" s="516"/>
      <c r="BY91" s="516"/>
      <c r="BZ91" s="516"/>
      <c r="CA91" s="516"/>
      <c r="CB91" s="516"/>
      <c r="CC91" s="516"/>
      <c r="CD91" s="516"/>
      <c r="CE91" s="516"/>
      <c r="CF91" s="516"/>
      <c r="CG91" s="516"/>
      <c r="CH91" s="516"/>
    </row>
    <row r="92" spans="1:86" s="514" customFormat="1">
      <c r="A92" s="519" t="s">
        <v>3546</v>
      </c>
      <c r="B92" s="516">
        <v>4</v>
      </c>
      <c r="C92" s="516"/>
      <c r="D92" s="516"/>
      <c r="E92" s="516"/>
      <c r="F92" s="516"/>
      <c r="G92" s="516"/>
      <c r="H92" s="516">
        <v>32</v>
      </c>
      <c r="I92" s="516"/>
      <c r="J92" s="516"/>
      <c r="K92" s="516"/>
      <c r="L92" s="516"/>
      <c r="M92" s="516"/>
      <c r="N92" s="516">
        <v>14</v>
      </c>
      <c r="O92" s="516"/>
      <c r="P92" s="516"/>
      <c r="Q92" s="516"/>
      <c r="R92" s="516"/>
      <c r="S92" s="516"/>
      <c r="T92" s="516"/>
      <c r="U92" s="516"/>
      <c r="V92" s="516"/>
      <c r="W92" s="516"/>
      <c r="X92" s="516"/>
      <c r="Y92" s="516"/>
      <c r="Z92" s="516"/>
      <c r="AA92" s="516"/>
      <c r="AB92" s="516"/>
      <c r="AC92" s="516"/>
      <c r="AD92" s="516"/>
      <c r="AE92" s="516"/>
      <c r="AF92" s="516"/>
      <c r="AG92" s="512">
        <f t="shared" si="4"/>
        <v>4</v>
      </c>
      <c r="AH92" s="512">
        <f>SUM(E92:H92:K92:N92:Q92:T92:W92:Z92)</f>
        <v>46</v>
      </c>
      <c r="AI92" s="512">
        <f t="shared" si="5"/>
        <v>0</v>
      </c>
      <c r="AJ92" s="512">
        <f>SUM(AG92:AH92:AI92)</f>
        <v>50</v>
      </c>
      <c r="AK92" s="512">
        <f t="shared" si="3"/>
        <v>0</v>
      </c>
      <c r="AL92" s="516"/>
      <c r="AM92" s="516"/>
      <c r="AN92" s="518"/>
      <c r="AO92" s="516"/>
      <c r="AP92" s="516"/>
      <c r="AQ92" s="516"/>
      <c r="AR92" s="516"/>
      <c r="AS92" s="516"/>
      <c r="AT92" s="516"/>
      <c r="AU92" s="516"/>
      <c r="AV92" s="516"/>
      <c r="AW92" s="516"/>
      <c r="AX92" s="516"/>
      <c r="AY92" s="516"/>
      <c r="AZ92" s="516"/>
      <c r="BA92" s="516"/>
      <c r="BB92" s="516"/>
      <c r="BC92" s="516"/>
      <c r="BD92" s="516"/>
      <c r="BE92" s="516"/>
      <c r="BF92" s="516"/>
      <c r="BG92" s="516"/>
      <c r="BH92" s="516"/>
      <c r="BI92" s="516"/>
      <c r="BJ92" s="516"/>
      <c r="BK92" s="516"/>
      <c r="BL92" s="516"/>
      <c r="BM92" s="516"/>
      <c r="BN92" s="516"/>
      <c r="BO92" s="516"/>
      <c r="BP92" s="516"/>
      <c r="BQ92" s="516"/>
      <c r="BR92" s="516"/>
      <c r="BS92" s="516"/>
      <c r="BT92" s="516"/>
      <c r="BU92" s="516"/>
      <c r="BV92" s="516"/>
      <c r="BW92" s="516"/>
      <c r="BX92" s="516"/>
      <c r="BY92" s="516"/>
      <c r="BZ92" s="516"/>
      <c r="CA92" s="516"/>
      <c r="CB92" s="516"/>
      <c r="CC92" s="516"/>
      <c r="CD92" s="516"/>
      <c r="CE92" s="516"/>
      <c r="CF92" s="516"/>
      <c r="CG92" s="516"/>
      <c r="CH92" s="516"/>
    </row>
    <row r="93" spans="1:86" s="514" customFormat="1">
      <c r="A93" s="515" t="s">
        <v>3547</v>
      </c>
      <c r="B93" s="516">
        <v>3</v>
      </c>
      <c r="C93" s="516"/>
      <c r="D93" s="516"/>
      <c r="E93" s="516"/>
      <c r="F93" s="516"/>
      <c r="G93" s="516"/>
      <c r="H93" s="516">
        <v>38</v>
      </c>
      <c r="I93" s="516"/>
      <c r="J93" s="516"/>
      <c r="K93" s="516"/>
      <c r="L93" s="516"/>
      <c r="M93" s="516"/>
      <c r="N93" s="516"/>
      <c r="O93" s="516"/>
      <c r="P93" s="516"/>
      <c r="Q93" s="516"/>
      <c r="R93" s="516"/>
      <c r="S93" s="516"/>
      <c r="T93" s="516"/>
      <c r="U93" s="516"/>
      <c r="V93" s="516"/>
      <c r="W93" s="516"/>
      <c r="X93" s="516"/>
      <c r="Y93" s="516"/>
      <c r="Z93" s="516"/>
      <c r="AA93" s="516"/>
      <c r="AB93" s="516"/>
      <c r="AC93" s="516"/>
      <c r="AD93" s="516"/>
      <c r="AE93" s="516"/>
      <c r="AF93" s="516"/>
      <c r="AG93" s="512">
        <f t="shared" si="4"/>
        <v>3</v>
      </c>
      <c r="AH93" s="512">
        <f>SUM(E93:H93:K93:N93:Q93:T93:W93:Z93)</f>
        <v>38</v>
      </c>
      <c r="AI93" s="512">
        <f t="shared" si="5"/>
        <v>0</v>
      </c>
      <c r="AJ93" s="512">
        <f>SUM(AG93:AH93:AI93)</f>
        <v>41</v>
      </c>
      <c r="AK93" s="512">
        <f t="shared" si="3"/>
        <v>0</v>
      </c>
      <c r="AL93" s="516"/>
      <c r="AM93" s="516"/>
      <c r="AN93" s="518"/>
      <c r="AO93" s="516"/>
      <c r="AP93" s="516"/>
      <c r="AQ93" s="516"/>
      <c r="AR93" s="516"/>
      <c r="AS93" s="516"/>
      <c r="AT93" s="516"/>
      <c r="AU93" s="516"/>
      <c r="AV93" s="516"/>
      <c r="AW93" s="516"/>
      <c r="AX93" s="516"/>
      <c r="AY93" s="516"/>
      <c r="AZ93" s="516"/>
      <c r="BA93" s="516"/>
      <c r="BB93" s="516"/>
      <c r="BC93" s="516"/>
      <c r="BD93" s="516"/>
      <c r="BE93" s="516"/>
      <c r="BF93" s="516"/>
      <c r="BG93" s="516"/>
      <c r="BH93" s="516"/>
      <c r="BI93" s="516"/>
      <c r="BJ93" s="516"/>
      <c r="BK93" s="516"/>
      <c r="BL93" s="516"/>
      <c r="BM93" s="516"/>
      <c r="BN93" s="516"/>
      <c r="BO93" s="516"/>
      <c r="BP93" s="516"/>
      <c r="BQ93" s="516"/>
      <c r="BR93" s="516"/>
      <c r="BS93" s="516"/>
      <c r="BT93" s="516"/>
      <c r="BU93" s="516"/>
      <c r="BV93" s="516"/>
      <c r="BW93" s="516"/>
      <c r="BX93" s="516"/>
      <c r="BY93" s="516"/>
      <c r="BZ93" s="516"/>
      <c r="CA93" s="516"/>
      <c r="CB93" s="516"/>
      <c r="CC93" s="516"/>
      <c r="CD93" s="516"/>
      <c r="CE93" s="516"/>
      <c r="CF93" s="516"/>
      <c r="CG93" s="516"/>
      <c r="CH93" s="516"/>
    </row>
    <row r="94" spans="1:86" s="514" customFormat="1">
      <c r="A94" s="515" t="s">
        <v>3548</v>
      </c>
      <c r="B94" s="516">
        <v>8</v>
      </c>
      <c r="C94" s="516"/>
      <c r="D94" s="516"/>
      <c r="E94" s="516"/>
      <c r="F94" s="516"/>
      <c r="G94" s="516"/>
      <c r="H94" s="516">
        <v>33</v>
      </c>
      <c r="I94" s="516"/>
      <c r="J94" s="516"/>
      <c r="K94" s="516"/>
      <c r="L94" s="516"/>
      <c r="M94" s="516"/>
      <c r="N94" s="516"/>
      <c r="O94" s="516"/>
      <c r="P94" s="516"/>
      <c r="Q94" s="516"/>
      <c r="R94" s="516"/>
      <c r="S94" s="516"/>
      <c r="T94" s="516"/>
      <c r="U94" s="516"/>
      <c r="V94" s="516"/>
      <c r="W94" s="516"/>
      <c r="X94" s="516"/>
      <c r="Y94" s="516"/>
      <c r="Z94" s="516"/>
      <c r="AA94" s="516"/>
      <c r="AB94" s="516"/>
      <c r="AC94" s="516"/>
      <c r="AD94" s="516"/>
      <c r="AE94" s="516"/>
      <c r="AF94" s="516"/>
      <c r="AG94" s="512">
        <f t="shared" si="4"/>
        <v>8</v>
      </c>
      <c r="AH94" s="512">
        <f>SUM(E94:H94:K94:N94:Q94:T94:W94:Z94)</f>
        <v>33</v>
      </c>
      <c r="AI94" s="512">
        <f t="shared" si="5"/>
        <v>0</v>
      </c>
      <c r="AJ94" s="512">
        <f>SUM(AG94:AH94:AI94)</f>
        <v>41</v>
      </c>
      <c r="AK94" s="512">
        <f t="shared" si="3"/>
        <v>0</v>
      </c>
      <c r="AL94" s="516"/>
      <c r="AM94" s="516"/>
      <c r="AN94" s="518"/>
      <c r="AO94" s="516"/>
      <c r="AP94" s="516"/>
      <c r="AQ94" s="516"/>
      <c r="AR94" s="516"/>
      <c r="AS94" s="516"/>
      <c r="AT94" s="516"/>
      <c r="AU94" s="516"/>
      <c r="AV94" s="516"/>
      <c r="AW94" s="516"/>
      <c r="AX94" s="516"/>
      <c r="AY94" s="516"/>
      <c r="AZ94" s="516"/>
      <c r="BA94" s="516"/>
      <c r="BB94" s="516"/>
      <c r="BC94" s="516"/>
      <c r="BD94" s="516"/>
      <c r="BE94" s="516"/>
      <c r="BF94" s="516"/>
      <c r="BG94" s="516"/>
      <c r="BH94" s="516"/>
      <c r="BI94" s="516"/>
      <c r="BJ94" s="516"/>
      <c r="BK94" s="516"/>
      <c r="BL94" s="516"/>
      <c r="BM94" s="516"/>
      <c r="BN94" s="516"/>
      <c r="BO94" s="516"/>
      <c r="BP94" s="516"/>
      <c r="BQ94" s="516"/>
      <c r="BR94" s="516"/>
      <c r="BS94" s="516"/>
      <c r="BT94" s="516"/>
      <c r="BU94" s="516"/>
      <c r="BV94" s="516"/>
      <c r="BW94" s="516"/>
      <c r="BX94" s="516"/>
      <c r="BY94" s="516"/>
      <c r="BZ94" s="516"/>
      <c r="CA94" s="516"/>
      <c r="CB94" s="516"/>
      <c r="CC94" s="516"/>
      <c r="CD94" s="516"/>
      <c r="CE94" s="516"/>
      <c r="CF94" s="516"/>
      <c r="CG94" s="516"/>
      <c r="CH94" s="516"/>
    </row>
    <row r="95" spans="1:86" s="514" customFormat="1">
      <c r="A95" s="515" t="s">
        <v>3549</v>
      </c>
      <c r="B95" s="516">
        <v>11</v>
      </c>
      <c r="C95" s="516"/>
      <c r="D95" s="516"/>
      <c r="E95" s="516"/>
      <c r="F95" s="516"/>
      <c r="G95" s="516"/>
      <c r="H95" s="516">
        <v>64</v>
      </c>
      <c r="I95" s="516"/>
      <c r="J95" s="516"/>
      <c r="K95" s="516">
        <v>2</v>
      </c>
      <c r="L95" s="516"/>
      <c r="M95" s="516"/>
      <c r="N95" s="516"/>
      <c r="O95" s="516"/>
      <c r="P95" s="516"/>
      <c r="Q95" s="516"/>
      <c r="R95" s="516"/>
      <c r="S95" s="516"/>
      <c r="T95" s="516"/>
      <c r="U95" s="516"/>
      <c r="V95" s="516"/>
      <c r="W95" s="516"/>
      <c r="X95" s="516"/>
      <c r="Y95" s="516"/>
      <c r="Z95" s="516"/>
      <c r="AA95" s="516"/>
      <c r="AB95" s="516"/>
      <c r="AC95" s="516"/>
      <c r="AD95" s="516"/>
      <c r="AE95" s="516"/>
      <c r="AF95" s="516"/>
      <c r="AG95" s="512">
        <f t="shared" si="4"/>
        <v>11</v>
      </c>
      <c r="AH95" s="512">
        <f>SUM(E95:H95:K95:N95:Q95:T95:W95:Z95)</f>
        <v>66</v>
      </c>
      <c r="AI95" s="512">
        <f t="shared" si="5"/>
        <v>0</v>
      </c>
      <c r="AJ95" s="512">
        <f>SUM(AG95:AH95:AI95)</f>
        <v>77</v>
      </c>
      <c r="AK95" s="512">
        <f t="shared" si="3"/>
        <v>0</v>
      </c>
      <c r="AL95" s="516"/>
      <c r="AM95" s="516"/>
      <c r="AN95" s="518"/>
      <c r="AO95" s="516"/>
      <c r="AP95" s="516"/>
      <c r="AQ95" s="516"/>
      <c r="AR95" s="516"/>
      <c r="AS95" s="516"/>
      <c r="AT95" s="516"/>
      <c r="AU95" s="516"/>
      <c r="AV95" s="516"/>
      <c r="AW95" s="516"/>
      <c r="AX95" s="516"/>
      <c r="AY95" s="516"/>
      <c r="AZ95" s="516"/>
      <c r="BA95" s="516"/>
      <c r="BB95" s="516"/>
      <c r="BC95" s="516"/>
      <c r="BD95" s="516"/>
      <c r="BE95" s="516"/>
      <c r="BF95" s="516"/>
      <c r="BG95" s="516"/>
      <c r="BH95" s="516"/>
      <c r="BI95" s="516"/>
      <c r="BJ95" s="516"/>
      <c r="BK95" s="516"/>
      <c r="BL95" s="516"/>
      <c r="BM95" s="516"/>
      <c r="BN95" s="516"/>
      <c r="BO95" s="516"/>
      <c r="BP95" s="516"/>
      <c r="BQ95" s="516"/>
      <c r="BR95" s="516"/>
      <c r="BS95" s="516"/>
      <c r="BT95" s="516"/>
      <c r="BU95" s="516"/>
      <c r="BV95" s="516"/>
      <c r="BW95" s="516"/>
      <c r="BX95" s="516"/>
      <c r="BY95" s="516"/>
      <c r="BZ95" s="516"/>
      <c r="CA95" s="516"/>
      <c r="CB95" s="516"/>
      <c r="CC95" s="516"/>
      <c r="CD95" s="516"/>
      <c r="CE95" s="516"/>
      <c r="CF95" s="516"/>
      <c r="CG95" s="516"/>
      <c r="CH95" s="516"/>
    </row>
    <row r="96" spans="1:86" s="514" customFormat="1">
      <c r="A96" s="515" t="s">
        <v>3550</v>
      </c>
      <c r="B96" s="516">
        <v>6</v>
      </c>
      <c r="C96" s="516"/>
      <c r="D96" s="516"/>
      <c r="E96" s="516"/>
      <c r="F96" s="516"/>
      <c r="G96" s="516"/>
      <c r="H96" s="516">
        <v>21</v>
      </c>
      <c r="I96" s="516"/>
      <c r="J96" s="516"/>
      <c r="K96" s="516"/>
      <c r="L96" s="516"/>
      <c r="M96" s="516"/>
      <c r="N96" s="516">
        <v>8</v>
      </c>
      <c r="O96" s="516"/>
      <c r="P96" s="516"/>
      <c r="Q96" s="516"/>
      <c r="R96" s="516"/>
      <c r="S96" s="516"/>
      <c r="T96" s="516"/>
      <c r="U96" s="516"/>
      <c r="V96" s="516"/>
      <c r="W96" s="516"/>
      <c r="X96" s="516"/>
      <c r="Y96" s="516"/>
      <c r="Z96" s="516"/>
      <c r="AA96" s="516"/>
      <c r="AB96" s="516"/>
      <c r="AC96" s="516"/>
      <c r="AD96" s="516"/>
      <c r="AE96" s="516"/>
      <c r="AF96" s="516"/>
      <c r="AG96" s="512">
        <f t="shared" si="4"/>
        <v>6</v>
      </c>
      <c r="AH96" s="512">
        <f>SUM(E96:H96:K96:N96:Q96:T96:W96:Z96)</f>
        <v>29</v>
      </c>
      <c r="AI96" s="512">
        <f t="shared" si="5"/>
        <v>0</v>
      </c>
      <c r="AJ96" s="512">
        <f>SUM(AG96:AH96:AI96)</f>
        <v>35</v>
      </c>
      <c r="AK96" s="512">
        <f t="shared" si="3"/>
        <v>0</v>
      </c>
      <c r="AL96" s="516"/>
      <c r="AM96" s="516"/>
      <c r="AN96" s="518"/>
      <c r="AO96" s="516"/>
      <c r="AP96" s="516"/>
      <c r="AQ96" s="516"/>
      <c r="AR96" s="516"/>
      <c r="AS96" s="516"/>
      <c r="AT96" s="516"/>
      <c r="AU96" s="516"/>
      <c r="AV96" s="516"/>
      <c r="AW96" s="516"/>
      <c r="AX96" s="516"/>
      <c r="AY96" s="516"/>
      <c r="AZ96" s="516"/>
      <c r="BA96" s="516"/>
      <c r="BB96" s="516"/>
      <c r="BC96" s="516"/>
      <c r="BD96" s="516"/>
      <c r="BE96" s="516"/>
      <c r="BF96" s="516"/>
      <c r="BG96" s="516"/>
      <c r="BH96" s="516"/>
      <c r="BI96" s="516"/>
      <c r="BJ96" s="516"/>
      <c r="BK96" s="516"/>
      <c r="BL96" s="516"/>
      <c r="BM96" s="516"/>
      <c r="BN96" s="516"/>
      <c r="BO96" s="516"/>
      <c r="BP96" s="516"/>
      <c r="BQ96" s="516"/>
      <c r="BR96" s="516"/>
      <c r="BS96" s="516"/>
      <c r="BT96" s="516"/>
      <c r="BU96" s="516"/>
      <c r="BV96" s="516"/>
      <c r="BW96" s="516"/>
      <c r="BX96" s="516"/>
      <c r="BY96" s="516"/>
      <c r="BZ96" s="516"/>
      <c r="CA96" s="516"/>
      <c r="CB96" s="516"/>
      <c r="CC96" s="516"/>
      <c r="CD96" s="516"/>
      <c r="CE96" s="516"/>
      <c r="CF96" s="516"/>
      <c r="CG96" s="516"/>
      <c r="CH96" s="516"/>
    </row>
    <row r="97" spans="1:86" s="514" customFormat="1">
      <c r="A97" s="515" t="s">
        <v>3551</v>
      </c>
      <c r="B97" s="516">
        <v>5</v>
      </c>
      <c r="C97" s="516"/>
      <c r="D97" s="516"/>
      <c r="E97" s="516"/>
      <c r="F97" s="516"/>
      <c r="G97" s="516"/>
      <c r="H97" s="516">
        <v>28</v>
      </c>
      <c r="I97" s="516"/>
      <c r="J97" s="516"/>
      <c r="K97" s="516"/>
      <c r="L97" s="516"/>
      <c r="M97" s="516"/>
      <c r="N97" s="516"/>
      <c r="O97" s="516"/>
      <c r="P97" s="516"/>
      <c r="Q97" s="516"/>
      <c r="R97" s="516"/>
      <c r="S97" s="516"/>
      <c r="T97" s="516"/>
      <c r="U97" s="516"/>
      <c r="V97" s="516"/>
      <c r="W97" s="516"/>
      <c r="X97" s="516"/>
      <c r="Y97" s="516"/>
      <c r="Z97" s="516"/>
      <c r="AA97" s="516"/>
      <c r="AB97" s="516"/>
      <c r="AC97" s="516"/>
      <c r="AD97" s="516"/>
      <c r="AE97" s="516"/>
      <c r="AF97" s="516"/>
      <c r="AG97" s="512">
        <f t="shared" si="4"/>
        <v>5</v>
      </c>
      <c r="AH97" s="512">
        <f>SUM(E97:H97:K97:N97:Q97:T97:W97:Z97)</f>
        <v>28</v>
      </c>
      <c r="AI97" s="512">
        <f t="shared" si="5"/>
        <v>0</v>
      </c>
      <c r="AJ97" s="512">
        <f>SUM(AG97:AH97:AI97)</f>
        <v>33</v>
      </c>
      <c r="AK97" s="512">
        <f t="shared" si="3"/>
        <v>0</v>
      </c>
      <c r="AL97" s="516"/>
      <c r="AM97" s="516"/>
      <c r="AN97" s="518"/>
      <c r="AO97" s="516"/>
      <c r="AP97" s="516"/>
      <c r="AQ97" s="516"/>
      <c r="AR97" s="516"/>
      <c r="AS97" s="516"/>
      <c r="AT97" s="516"/>
      <c r="AU97" s="516"/>
      <c r="AV97" s="516"/>
      <c r="AW97" s="516"/>
      <c r="AX97" s="516"/>
      <c r="AY97" s="516"/>
      <c r="AZ97" s="516"/>
      <c r="BA97" s="516"/>
      <c r="BB97" s="516"/>
      <c r="BC97" s="516"/>
      <c r="BD97" s="516"/>
      <c r="BE97" s="516"/>
      <c r="BF97" s="516"/>
      <c r="BG97" s="516"/>
      <c r="BH97" s="516"/>
      <c r="BI97" s="516"/>
      <c r="BJ97" s="516"/>
      <c r="BK97" s="516"/>
      <c r="BL97" s="516"/>
      <c r="BM97" s="516"/>
      <c r="BN97" s="516"/>
      <c r="BO97" s="516"/>
      <c r="BP97" s="516"/>
      <c r="BQ97" s="516"/>
      <c r="BR97" s="516"/>
      <c r="BS97" s="516"/>
      <c r="BT97" s="516"/>
      <c r="BU97" s="516"/>
      <c r="BV97" s="516"/>
      <c r="BW97" s="516"/>
      <c r="BX97" s="516"/>
      <c r="BY97" s="516"/>
      <c r="BZ97" s="516"/>
      <c r="CA97" s="516"/>
      <c r="CB97" s="516"/>
      <c r="CC97" s="516"/>
      <c r="CD97" s="516"/>
      <c r="CE97" s="516"/>
      <c r="CF97" s="516"/>
      <c r="CG97" s="516"/>
      <c r="CH97" s="516"/>
    </row>
    <row r="98" spans="1:86" s="514" customFormat="1">
      <c r="A98" s="515" t="s">
        <v>3552</v>
      </c>
      <c r="B98" s="516">
        <v>8</v>
      </c>
      <c r="C98" s="516"/>
      <c r="D98" s="516"/>
      <c r="E98" s="516"/>
      <c r="F98" s="516"/>
      <c r="G98" s="516"/>
      <c r="H98" s="516">
        <v>14</v>
      </c>
      <c r="I98" s="516"/>
      <c r="J98" s="516"/>
      <c r="K98" s="516"/>
      <c r="L98" s="516"/>
      <c r="M98" s="516"/>
      <c r="N98" s="516"/>
      <c r="O98" s="516"/>
      <c r="P98" s="516"/>
      <c r="Q98" s="516"/>
      <c r="R98" s="516"/>
      <c r="S98" s="516"/>
      <c r="T98" s="516"/>
      <c r="U98" s="516"/>
      <c r="V98" s="516"/>
      <c r="W98" s="516"/>
      <c r="X98" s="516"/>
      <c r="Y98" s="516"/>
      <c r="Z98" s="516"/>
      <c r="AA98" s="516"/>
      <c r="AB98" s="516"/>
      <c r="AC98" s="516"/>
      <c r="AD98" s="516"/>
      <c r="AE98" s="516"/>
      <c r="AF98" s="516"/>
      <c r="AG98" s="512">
        <f t="shared" si="4"/>
        <v>8</v>
      </c>
      <c r="AH98" s="512">
        <f>SUM(E98:H98:K98:N98:Q98:T98:W98:Z98)</f>
        <v>14</v>
      </c>
      <c r="AI98" s="512">
        <f t="shared" si="5"/>
        <v>0</v>
      </c>
      <c r="AJ98" s="512">
        <f>SUM(AG98:AH98:AI98)</f>
        <v>22</v>
      </c>
      <c r="AK98" s="512">
        <f t="shared" si="3"/>
        <v>0</v>
      </c>
      <c r="AL98" s="516"/>
      <c r="AM98" s="516"/>
      <c r="AN98" s="518"/>
      <c r="AO98" s="516"/>
      <c r="AP98" s="516"/>
      <c r="AQ98" s="516"/>
      <c r="AR98" s="516"/>
      <c r="AS98" s="516"/>
      <c r="AT98" s="516"/>
      <c r="AU98" s="516"/>
      <c r="AV98" s="516"/>
      <c r="AW98" s="516"/>
      <c r="AX98" s="516"/>
      <c r="AY98" s="516"/>
      <c r="AZ98" s="516"/>
      <c r="BA98" s="516"/>
      <c r="BB98" s="516"/>
      <c r="BC98" s="516"/>
      <c r="BD98" s="516"/>
      <c r="BE98" s="516"/>
      <c r="BF98" s="516"/>
      <c r="BG98" s="516"/>
      <c r="BH98" s="516"/>
      <c r="BI98" s="516"/>
      <c r="BJ98" s="516"/>
      <c r="BK98" s="516"/>
      <c r="BL98" s="516"/>
      <c r="BM98" s="516"/>
      <c r="BN98" s="516"/>
      <c r="BO98" s="516"/>
      <c r="BP98" s="516"/>
      <c r="BQ98" s="516"/>
      <c r="BR98" s="516"/>
      <c r="BS98" s="516"/>
      <c r="BT98" s="516"/>
      <c r="BU98" s="516"/>
      <c r="BV98" s="516"/>
      <c r="BW98" s="516"/>
      <c r="BX98" s="516"/>
      <c r="BY98" s="516"/>
      <c r="BZ98" s="516"/>
      <c r="CA98" s="516"/>
      <c r="CB98" s="516"/>
      <c r="CC98" s="516"/>
      <c r="CD98" s="516"/>
      <c r="CE98" s="516"/>
      <c r="CF98" s="516"/>
      <c r="CG98" s="516"/>
      <c r="CH98" s="516"/>
    </row>
    <row r="99" spans="1:86" s="514" customFormat="1">
      <c r="A99" s="515" t="s">
        <v>3553</v>
      </c>
      <c r="B99" s="516">
        <v>7</v>
      </c>
      <c r="C99" s="516"/>
      <c r="D99" s="516"/>
      <c r="E99" s="516"/>
      <c r="F99" s="516"/>
      <c r="G99" s="516"/>
      <c r="H99" s="516">
        <v>32</v>
      </c>
      <c r="I99" s="516"/>
      <c r="J99" s="516"/>
      <c r="K99" s="516">
        <v>61</v>
      </c>
      <c r="L99" s="516"/>
      <c r="M99" s="516"/>
      <c r="N99" s="516">
        <v>9</v>
      </c>
      <c r="O99" s="516"/>
      <c r="P99" s="516"/>
      <c r="Q99" s="516"/>
      <c r="R99" s="516"/>
      <c r="S99" s="516"/>
      <c r="T99" s="516"/>
      <c r="U99" s="516"/>
      <c r="V99" s="516"/>
      <c r="W99" s="516"/>
      <c r="X99" s="516"/>
      <c r="Y99" s="516"/>
      <c r="Z99" s="516"/>
      <c r="AA99" s="516"/>
      <c r="AB99" s="516"/>
      <c r="AC99" s="516"/>
      <c r="AD99" s="516"/>
      <c r="AE99" s="516"/>
      <c r="AF99" s="516"/>
      <c r="AG99" s="512">
        <f t="shared" si="4"/>
        <v>7</v>
      </c>
      <c r="AH99" s="512">
        <f>SUM(E99:H99:K99:N99:Q99:T99:W99:Z99)</f>
        <v>102</v>
      </c>
      <c r="AI99" s="512">
        <f t="shared" si="5"/>
        <v>0</v>
      </c>
      <c r="AJ99" s="512">
        <f>SUM(AG99:AH99:AI99)</f>
        <v>109</v>
      </c>
      <c r="AK99" s="512">
        <f t="shared" si="3"/>
        <v>0</v>
      </c>
      <c r="AL99" s="516"/>
      <c r="AM99" s="516"/>
      <c r="AN99" s="518"/>
      <c r="AO99" s="516"/>
      <c r="AP99" s="516"/>
      <c r="AQ99" s="516"/>
      <c r="AR99" s="516"/>
      <c r="AS99" s="516"/>
      <c r="AT99" s="516"/>
      <c r="AU99" s="516"/>
      <c r="AV99" s="516"/>
      <c r="AW99" s="516"/>
      <c r="AX99" s="516"/>
      <c r="AY99" s="516"/>
      <c r="AZ99" s="516"/>
      <c r="BA99" s="516"/>
      <c r="BB99" s="516"/>
      <c r="BC99" s="516"/>
      <c r="BD99" s="516"/>
      <c r="BE99" s="516"/>
      <c r="BF99" s="516"/>
      <c r="BG99" s="516"/>
      <c r="BH99" s="516"/>
      <c r="BI99" s="516"/>
      <c r="BJ99" s="516"/>
      <c r="BK99" s="516"/>
      <c r="BL99" s="516"/>
      <c r="BM99" s="516"/>
      <c r="BN99" s="516"/>
      <c r="BO99" s="516"/>
      <c r="BP99" s="516"/>
      <c r="BQ99" s="516"/>
      <c r="BR99" s="516"/>
      <c r="BS99" s="516"/>
      <c r="BT99" s="516"/>
      <c r="BU99" s="516"/>
      <c r="BV99" s="516"/>
      <c r="BW99" s="516"/>
      <c r="BX99" s="516"/>
      <c r="BY99" s="516"/>
      <c r="BZ99" s="516"/>
      <c r="CA99" s="516"/>
      <c r="CB99" s="516"/>
      <c r="CC99" s="516"/>
      <c r="CD99" s="516"/>
      <c r="CE99" s="516"/>
      <c r="CF99" s="516"/>
      <c r="CG99" s="516"/>
      <c r="CH99" s="516"/>
    </row>
    <row r="100" spans="1:86" s="514" customFormat="1">
      <c r="A100" s="515" t="s">
        <v>3554</v>
      </c>
      <c r="B100" s="516">
        <v>9</v>
      </c>
      <c r="C100" s="516"/>
      <c r="D100" s="516"/>
      <c r="E100" s="516"/>
      <c r="F100" s="516"/>
      <c r="G100" s="516"/>
      <c r="H100" s="516">
        <v>75</v>
      </c>
      <c r="I100" s="516"/>
      <c r="J100" s="516"/>
      <c r="K100" s="516">
        <v>145</v>
      </c>
      <c r="L100" s="516"/>
      <c r="M100" s="516"/>
      <c r="N100" s="516">
        <v>23</v>
      </c>
      <c r="O100" s="516"/>
      <c r="P100" s="516"/>
      <c r="Q100" s="516">
        <v>18</v>
      </c>
      <c r="R100" s="516"/>
      <c r="S100" s="516"/>
      <c r="T100" s="516"/>
      <c r="U100" s="516"/>
      <c r="V100" s="516"/>
      <c r="W100" s="516"/>
      <c r="X100" s="516"/>
      <c r="Y100" s="516"/>
      <c r="Z100" s="516"/>
      <c r="AA100" s="516"/>
      <c r="AB100" s="516"/>
      <c r="AC100" s="516"/>
      <c r="AD100" s="516"/>
      <c r="AE100" s="516"/>
      <c r="AF100" s="516"/>
      <c r="AG100" s="512">
        <f t="shared" si="4"/>
        <v>9</v>
      </c>
      <c r="AH100" s="512">
        <f>SUM(E100:H100:K100:N100:Q100:T100:W100:Z100)</f>
        <v>261</v>
      </c>
      <c r="AI100" s="512">
        <f t="shared" si="5"/>
        <v>0</v>
      </c>
      <c r="AJ100" s="512">
        <f>SUM(AG100:AH100:AI100)</f>
        <v>270</v>
      </c>
      <c r="AK100" s="512">
        <f t="shared" si="3"/>
        <v>0</v>
      </c>
      <c r="AL100" s="516"/>
      <c r="AM100" s="516"/>
      <c r="AN100" s="518"/>
      <c r="AO100" s="516"/>
      <c r="AP100" s="516"/>
      <c r="AQ100" s="516"/>
      <c r="AR100" s="516"/>
      <c r="AS100" s="516"/>
      <c r="AT100" s="516"/>
      <c r="AU100" s="516"/>
      <c r="AV100" s="516"/>
      <c r="AW100" s="516"/>
      <c r="AX100" s="516"/>
      <c r="AY100" s="516"/>
      <c r="AZ100" s="516"/>
      <c r="BA100" s="516"/>
      <c r="BB100" s="516"/>
      <c r="BC100" s="516"/>
      <c r="BD100" s="516"/>
      <c r="BE100" s="516"/>
      <c r="BF100" s="516"/>
      <c r="BG100" s="516"/>
      <c r="BH100" s="516"/>
      <c r="BI100" s="516"/>
      <c r="BJ100" s="516"/>
      <c r="BK100" s="516"/>
      <c r="BL100" s="516"/>
      <c r="BM100" s="516"/>
      <c r="BN100" s="516"/>
      <c r="BO100" s="516"/>
      <c r="BP100" s="516"/>
      <c r="BQ100" s="516"/>
      <c r="BR100" s="516"/>
      <c r="BS100" s="516"/>
      <c r="BT100" s="516"/>
      <c r="BU100" s="516"/>
      <c r="BV100" s="516"/>
      <c r="BW100" s="516"/>
      <c r="BX100" s="516"/>
      <c r="BY100" s="516"/>
      <c r="BZ100" s="516"/>
      <c r="CA100" s="516"/>
      <c r="CB100" s="516"/>
      <c r="CC100" s="516"/>
      <c r="CD100" s="516"/>
      <c r="CE100" s="516"/>
      <c r="CF100" s="516"/>
      <c r="CG100" s="516"/>
      <c r="CH100" s="516"/>
    </row>
    <row r="101" spans="1:86" s="514" customFormat="1">
      <c r="A101" s="515" t="s">
        <v>3555</v>
      </c>
      <c r="B101" s="516">
        <v>6</v>
      </c>
      <c r="C101" s="516"/>
      <c r="D101" s="516"/>
      <c r="E101" s="516"/>
      <c r="F101" s="516"/>
      <c r="G101" s="516"/>
      <c r="H101" s="516">
        <v>22</v>
      </c>
      <c r="I101" s="516"/>
      <c r="J101" s="516"/>
      <c r="K101" s="516"/>
      <c r="L101" s="516"/>
      <c r="M101" s="516"/>
      <c r="N101" s="516"/>
      <c r="O101" s="516"/>
      <c r="P101" s="516"/>
      <c r="Q101" s="516"/>
      <c r="R101" s="516"/>
      <c r="S101" s="516"/>
      <c r="T101" s="516"/>
      <c r="U101" s="516"/>
      <c r="V101" s="516"/>
      <c r="W101" s="516"/>
      <c r="X101" s="516"/>
      <c r="Y101" s="516"/>
      <c r="Z101" s="516"/>
      <c r="AA101" s="516"/>
      <c r="AB101" s="516"/>
      <c r="AC101" s="516"/>
      <c r="AD101" s="516"/>
      <c r="AE101" s="516"/>
      <c r="AF101" s="516"/>
      <c r="AG101" s="512">
        <f t="shared" si="4"/>
        <v>6</v>
      </c>
      <c r="AH101" s="512">
        <f>SUM(E101:H101:K101:N101:Q101:T101:W101:Z101)</f>
        <v>22</v>
      </c>
      <c r="AI101" s="512">
        <f t="shared" si="5"/>
        <v>0</v>
      </c>
      <c r="AJ101" s="512">
        <f>SUM(AG101:AH101:AI101)</f>
        <v>28</v>
      </c>
      <c r="AK101" s="512">
        <f t="shared" si="3"/>
        <v>0</v>
      </c>
      <c r="AL101" s="516"/>
      <c r="AM101" s="516"/>
      <c r="AN101" s="518"/>
      <c r="AO101" s="516"/>
      <c r="AP101" s="516"/>
      <c r="AQ101" s="516"/>
      <c r="AR101" s="516"/>
      <c r="AS101" s="516"/>
      <c r="AT101" s="516"/>
      <c r="AU101" s="516"/>
      <c r="AV101" s="516"/>
      <c r="AW101" s="516"/>
      <c r="AX101" s="516"/>
      <c r="AY101" s="516"/>
      <c r="AZ101" s="516"/>
      <c r="BA101" s="516"/>
      <c r="BB101" s="516"/>
      <c r="BC101" s="516"/>
      <c r="BD101" s="516"/>
      <c r="BE101" s="516"/>
      <c r="BF101" s="516"/>
      <c r="BG101" s="516"/>
      <c r="BH101" s="516"/>
      <c r="BI101" s="516"/>
      <c r="BJ101" s="516"/>
      <c r="BK101" s="516"/>
      <c r="BL101" s="516"/>
      <c r="BM101" s="516"/>
      <c r="BN101" s="516"/>
      <c r="BO101" s="516"/>
      <c r="BP101" s="516"/>
      <c r="BQ101" s="516"/>
      <c r="BR101" s="516"/>
      <c r="BS101" s="516"/>
      <c r="BT101" s="516"/>
      <c r="BU101" s="516"/>
      <c r="BV101" s="516"/>
      <c r="BW101" s="516"/>
      <c r="BX101" s="516"/>
      <c r="BY101" s="516"/>
      <c r="BZ101" s="516"/>
      <c r="CA101" s="516"/>
      <c r="CB101" s="516"/>
      <c r="CC101" s="516"/>
      <c r="CD101" s="516"/>
      <c r="CE101" s="516"/>
      <c r="CF101" s="516"/>
      <c r="CG101" s="516"/>
      <c r="CH101" s="516"/>
    </row>
    <row r="102" spans="1:86" s="514" customFormat="1">
      <c r="A102" s="515" t="s">
        <v>3556</v>
      </c>
      <c r="B102" s="516">
        <v>5</v>
      </c>
      <c r="C102" s="516"/>
      <c r="D102" s="516"/>
      <c r="E102" s="516"/>
      <c r="F102" s="516"/>
      <c r="G102" s="516"/>
      <c r="H102" s="516">
        <v>35</v>
      </c>
      <c r="I102" s="516"/>
      <c r="J102" s="516"/>
      <c r="K102" s="516"/>
      <c r="L102" s="516"/>
      <c r="M102" s="516"/>
      <c r="N102" s="516"/>
      <c r="O102" s="516"/>
      <c r="P102" s="516"/>
      <c r="Q102" s="516"/>
      <c r="R102" s="516"/>
      <c r="S102" s="516"/>
      <c r="T102" s="516"/>
      <c r="U102" s="516"/>
      <c r="V102" s="516"/>
      <c r="W102" s="516"/>
      <c r="X102" s="516"/>
      <c r="Y102" s="516"/>
      <c r="Z102" s="516"/>
      <c r="AA102" s="516"/>
      <c r="AB102" s="516"/>
      <c r="AC102" s="516"/>
      <c r="AD102" s="516"/>
      <c r="AE102" s="516"/>
      <c r="AF102" s="516"/>
      <c r="AG102" s="512">
        <f t="shared" si="4"/>
        <v>5</v>
      </c>
      <c r="AH102" s="512">
        <f>SUM(E102:H102:K102:N102:Q102:T102:W102:Z102)</f>
        <v>35</v>
      </c>
      <c r="AI102" s="512">
        <f t="shared" si="5"/>
        <v>0</v>
      </c>
      <c r="AJ102" s="512">
        <f>SUM(AG102:AH102:AI102)</f>
        <v>40</v>
      </c>
      <c r="AK102" s="512">
        <f t="shared" si="3"/>
        <v>0</v>
      </c>
      <c r="AL102" s="516"/>
      <c r="AM102" s="516"/>
      <c r="AN102" s="518"/>
      <c r="AO102" s="516"/>
      <c r="AP102" s="516"/>
      <c r="AQ102" s="516"/>
      <c r="AR102" s="516"/>
      <c r="AS102" s="516"/>
      <c r="AT102" s="516"/>
      <c r="AU102" s="516"/>
      <c r="AV102" s="516"/>
      <c r="AW102" s="516"/>
      <c r="AX102" s="516"/>
      <c r="AY102" s="516"/>
      <c r="AZ102" s="516"/>
      <c r="BA102" s="516"/>
      <c r="BB102" s="516"/>
      <c r="BC102" s="516"/>
      <c r="BD102" s="516"/>
      <c r="BE102" s="516"/>
      <c r="BF102" s="516"/>
      <c r="BG102" s="516"/>
      <c r="BH102" s="516"/>
      <c r="BI102" s="516"/>
      <c r="BJ102" s="516"/>
      <c r="BK102" s="516"/>
      <c r="BL102" s="516"/>
      <c r="BM102" s="516"/>
      <c r="BN102" s="516"/>
      <c r="BO102" s="516"/>
      <c r="BP102" s="516"/>
      <c r="BQ102" s="516"/>
      <c r="BR102" s="516"/>
      <c r="BS102" s="516"/>
      <c r="BT102" s="516"/>
      <c r="BU102" s="516"/>
      <c r="BV102" s="516"/>
      <c r="BW102" s="516"/>
      <c r="BX102" s="516"/>
      <c r="BY102" s="516"/>
      <c r="BZ102" s="516"/>
      <c r="CA102" s="516"/>
      <c r="CB102" s="516"/>
      <c r="CC102" s="516"/>
      <c r="CD102" s="516"/>
      <c r="CE102" s="516"/>
      <c r="CF102" s="516"/>
      <c r="CG102" s="516"/>
      <c r="CH102" s="516"/>
    </row>
    <row r="103" spans="1:86" s="514" customFormat="1">
      <c r="A103" s="515" t="s">
        <v>3557</v>
      </c>
      <c r="B103" s="516">
        <v>6</v>
      </c>
      <c r="C103" s="516"/>
      <c r="D103" s="516"/>
      <c r="E103" s="516"/>
      <c r="F103" s="516"/>
      <c r="G103" s="516"/>
      <c r="H103" s="516">
        <v>29</v>
      </c>
      <c r="I103" s="516"/>
      <c r="J103" s="516"/>
      <c r="K103" s="516"/>
      <c r="L103" s="516"/>
      <c r="M103" s="516"/>
      <c r="N103" s="516"/>
      <c r="O103" s="516"/>
      <c r="P103" s="516"/>
      <c r="Q103" s="516"/>
      <c r="R103" s="516"/>
      <c r="S103" s="516"/>
      <c r="T103" s="516"/>
      <c r="U103" s="516"/>
      <c r="V103" s="516"/>
      <c r="W103" s="516"/>
      <c r="X103" s="516"/>
      <c r="Y103" s="516"/>
      <c r="Z103" s="516"/>
      <c r="AA103" s="516"/>
      <c r="AB103" s="516"/>
      <c r="AC103" s="516"/>
      <c r="AD103" s="516"/>
      <c r="AE103" s="516"/>
      <c r="AF103" s="516"/>
      <c r="AG103" s="512">
        <f t="shared" si="4"/>
        <v>6</v>
      </c>
      <c r="AH103" s="512">
        <f>SUM(E103:H103:K103:N103:Q103:T103:W103:Z103)</f>
        <v>29</v>
      </c>
      <c r="AI103" s="512">
        <f t="shared" si="5"/>
        <v>0</v>
      </c>
      <c r="AJ103" s="512">
        <f>SUM(AG103:AH103:AI103)</f>
        <v>35</v>
      </c>
      <c r="AK103" s="512">
        <f t="shared" si="3"/>
        <v>0</v>
      </c>
      <c r="AL103" s="516"/>
      <c r="AM103" s="516"/>
      <c r="AN103" s="518"/>
      <c r="AO103" s="516"/>
      <c r="AP103" s="516"/>
      <c r="AQ103" s="516"/>
      <c r="AR103" s="516"/>
      <c r="AS103" s="516"/>
      <c r="AT103" s="516"/>
      <c r="AU103" s="516"/>
      <c r="AV103" s="516"/>
      <c r="AW103" s="516"/>
      <c r="AX103" s="516"/>
      <c r="AY103" s="516"/>
      <c r="AZ103" s="516"/>
      <c r="BA103" s="516"/>
      <c r="BB103" s="516"/>
      <c r="BC103" s="516"/>
      <c r="BD103" s="516"/>
      <c r="BE103" s="516"/>
      <c r="BF103" s="516"/>
      <c r="BG103" s="516"/>
      <c r="BH103" s="516"/>
      <c r="BI103" s="516"/>
      <c r="BJ103" s="516"/>
      <c r="BK103" s="516"/>
      <c r="BL103" s="516"/>
      <c r="BM103" s="516"/>
      <c r="BN103" s="516"/>
      <c r="BO103" s="516"/>
      <c r="BP103" s="516"/>
      <c r="BQ103" s="516"/>
      <c r="BR103" s="516"/>
      <c r="BS103" s="516"/>
      <c r="BT103" s="516"/>
      <c r="BU103" s="516"/>
      <c r="BV103" s="516"/>
      <c r="BW103" s="516"/>
      <c r="BX103" s="516"/>
      <c r="BY103" s="516"/>
      <c r="BZ103" s="516"/>
      <c r="CA103" s="516"/>
      <c r="CB103" s="516"/>
      <c r="CC103" s="516"/>
      <c r="CD103" s="516"/>
      <c r="CE103" s="516"/>
      <c r="CF103" s="516"/>
      <c r="CG103" s="516"/>
      <c r="CH103" s="516"/>
    </row>
    <row r="104" spans="1:86" s="514" customFormat="1">
      <c r="A104" s="515" t="s">
        <v>3558</v>
      </c>
      <c r="B104" s="516">
        <v>3</v>
      </c>
      <c r="C104" s="516"/>
      <c r="D104" s="516"/>
      <c r="E104" s="516"/>
      <c r="F104" s="516"/>
      <c r="G104" s="516"/>
      <c r="H104" s="516">
        <v>25</v>
      </c>
      <c r="I104" s="516"/>
      <c r="J104" s="516"/>
      <c r="K104" s="516"/>
      <c r="L104" s="516"/>
      <c r="M104" s="516"/>
      <c r="N104" s="516"/>
      <c r="O104" s="516"/>
      <c r="P104" s="516"/>
      <c r="Q104" s="516"/>
      <c r="R104" s="516"/>
      <c r="S104" s="516"/>
      <c r="T104" s="516"/>
      <c r="U104" s="516"/>
      <c r="V104" s="516"/>
      <c r="W104" s="516"/>
      <c r="X104" s="516"/>
      <c r="Y104" s="516"/>
      <c r="Z104" s="516"/>
      <c r="AA104" s="516"/>
      <c r="AB104" s="516"/>
      <c r="AC104" s="516"/>
      <c r="AD104" s="516"/>
      <c r="AE104" s="516"/>
      <c r="AF104" s="516"/>
      <c r="AG104" s="512">
        <f t="shared" si="4"/>
        <v>3</v>
      </c>
      <c r="AH104" s="512">
        <f>SUM(E104:H104:K104:N104:Q104:T104:W104:Z104)</f>
        <v>25</v>
      </c>
      <c r="AI104" s="512">
        <f t="shared" si="5"/>
        <v>0</v>
      </c>
      <c r="AJ104" s="512">
        <f>SUM(AG104:AH104:AI104)</f>
        <v>28</v>
      </c>
      <c r="AK104" s="512">
        <f t="shared" si="3"/>
        <v>0</v>
      </c>
      <c r="AL104" s="516"/>
      <c r="AM104" s="516"/>
      <c r="AN104" s="518"/>
      <c r="AO104" s="516"/>
      <c r="AP104" s="516"/>
      <c r="AQ104" s="516"/>
      <c r="AR104" s="516"/>
      <c r="AS104" s="516"/>
      <c r="AT104" s="516"/>
      <c r="AU104" s="516"/>
      <c r="AV104" s="516"/>
      <c r="AW104" s="516"/>
      <c r="AX104" s="516"/>
      <c r="AY104" s="516"/>
      <c r="AZ104" s="516"/>
      <c r="BA104" s="516"/>
      <c r="BB104" s="516"/>
      <c r="BC104" s="516"/>
      <c r="BD104" s="516"/>
      <c r="BE104" s="516"/>
      <c r="BF104" s="516"/>
      <c r="BG104" s="516"/>
      <c r="BH104" s="516"/>
      <c r="BI104" s="516"/>
      <c r="BJ104" s="516"/>
      <c r="BK104" s="516"/>
      <c r="BL104" s="516"/>
      <c r="BM104" s="516"/>
      <c r="BN104" s="516"/>
      <c r="BO104" s="516"/>
      <c r="BP104" s="516"/>
      <c r="BQ104" s="516"/>
      <c r="BR104" s="516"/>
      <c r="BS104" s="516"/>
      <c r="BT104" s="516"/>
      <c r="BU104" s="516"/>
      <c r="BV104" s="516"/>
      <c r="BW104" s="516"/>
      <c r="BX104" s="516"/>
      <c r="BY104" s="516"/>
      <c r="BZ104" s="516"/>
      <c r="CA104" s="516"/>
      <c r="CB104" s="516"/>
      <c r="CC104" s="516"/>
      <c r="CD104" s="516"/>
      <c r="CE104" s="516"/>
      <c r="CF104" s="516"/>
      <c r="CG104" s="516"/>
      <c r="CH104" s="516"/>
    </row>
    <row r="105" spans="1:86" s="514" customFormat="1">
      <c r="A105" s="515" t="s">
        <v>3559</v>
      </c>
      <c r="B105" s="516">
        <v>5</v>
      </c>
      <c r="C105" s="516"/>
      <c r="D105" s="516"/>
      <c r="E105" s="516"/>
      <c r="F105" s="516"/>
      <c r="G105" s="516"/>
      <c r="H105" s="516">
        <v>90</v>
      </c>
      <c r="I105" s="516"/>
      <c r="J105" s="516"/>
      <c r="K105" s="516"/>
      <c r="L105" s="516"/>
      <c r="M105" s="516"/>
      <c r="N105" s="516"/>
      <c r="O105" s="516"/>
      <c r="P105" s="516"/>
      <c r="Q105" s="516">
        <v>8</v>
      </c>
      <c r="R105" s="516"/>
      <c r="S105" s="516"/>
      <c r="T105" s="516"/>
      <c r="U105" s="516"/>
      <c r="V105" s="516"/>
      <c r="W105" s="516"/>
      <c r="X105" s="516"/>
      <c r="Y105" s="516"/>
      <c r="Z105" s="516"/>
      <c r="AA105" s="516"/>
      <c r="AB105" s="516"/>
      <c r="AC105" s="516"/>
      <c r="AD105" s="516"/>
      <c r="AE105" s="516"/>
      <c r="AF105" s="516"/>
      <c r="AG105" s="512">
        <f t="shared" si="4"/>
        <v>5</v>
      </c>
      <c r="AH105" s="512">
        <f>SUM(E105:H105:K105:N105:Q105:T105:W105:Z105)</f>
        <v>98</v>
      </c>
      <c r="AI105" s="512">
        <f t="shared" si="5"/>
        <v>0</v>
      </c>
      <c r="AJ105" s="512">
        <f>SUM(AG105:AH105:AI105)</f>
        <v>103</v>
      </c>
      <c r="AK105" s="512">
        <f t="shared" si="3"/>
        <v>0</v>
      </c>
      <c r="AL105" s="516"/>
      <c r="AM105" s="516"/>
      <c r="AN105" s="518"/>
      <c r="AO105" s="516"/>
      <c r="AP105" s="516"/>
      <c r="AQ105" s="516"/>
      <c r="AR105" s="516"/>
      <c r="AS105" s="516"/>
      <c r="AT105" s="516"/>
      <c r="AU105" s="516"/>
      <c r="AV105" s="516"/>
      <c r="AW105" s="516"/>
      <c r="AX105" s="516"/>
      <c r="AY105" s="516"/>
      <c r="AZ105" s="516"/>
      <c r="BA105" s="516"/>
      <c r="BB105" s="516"/>
      <c r="BC105" s="516"/>
      <c r="BD105" s="516"/>
      <c r="BE105" s="516"/>
      <c r="BF105" s="516"/>
      <c r="BG105" s="516"/>
      <c r="BH105" s="516"/>
      <c r="BI105" s="516"/>
      <c r="BJ105" s="516"/>
      <c r="BK105" s="516"/>
      <c r="BL105" s="516"/>
      <c r="BM105" s="516"/>
      <c r="BN105" s="516"/>
      <c r="BO105" s="516"/>
      <c r="BP105" s="516"/>
      <c r="BQ105" s="516"/>
      <c r="BR105" s="516"/>
      <c r="BS105" s="516"/>
      <c r="BT105" s="516"/>
      <c r="BU105" s="516"/>
      <c r="BV105" s="516"/>
      <c r="BW105" s="516"/>
      <c r="BX105" s="516"/>
      <c r="BY105" s="516"/>
      <c r="BZ105" s="516"/>
      <c r="CA105" s="516"/>
      <c r="CB105" s="516"/>
      <c r="CC105" s="516"/>
      <c r="CD105" s="516"/>
      <c r="CE105" s="516"/>
      <c r="CF105" s="516"/>
      <c r="CG105" s="516"/>
      <c r="CH105" s="516"/>
    </row>
    <row r="106" spans="1:86" s="514" customFormat="1">
      <c r="A106" s="515" t="s">
        <v>3560</v>
      </c>
      <c r="B106" s="516">
        <v>8</v>
      </c>
      <c r="C106" s="516"/>
      <c r="D106" s="516"/>
      <c r="E106" s="516"/>
      <c r="F106" s="516"/>
      <c r="G106" s="516"/>
      <c r="H106" s="516">
        <v>33</v>
      </c>
      <c r="I106" s="516"/>
      <c r="J106" s="516"/>
      <c r="K106" s="516"/>
      <c r="L106" s="516"/>
      <c r="M106" s="516"/>
      <c r="N106" s="516"/>
      <c r="O106" s="516"/>
      <c r="P106" s="516"/>
      <c r="Q106" s="516"/>
      <c r="R106" s="516"/>
      <c r="S106" s="516"/>
      <c r="T106" s="516"/>
      <c r="U106" s="516"/>
      <c r="V106" s="516"/>
      <c r="W106" s="516"/>
      <c r="X106" s="516"/>
      <c r="Y106" s="516"/>
      <c r="Z106" s="516"/>
      <c r="AA106" s="516"/>
      <c r="AB106" s="516"/>
      <c r="AC106" s="516"/>
      <c r="AD106" s="516"/>
      <c r="AE106" s="516"/>
      <c r="AF106" s="516"/>
      <c r="AG106" s="512">
        <f t="shared" si="4"/>
        <v>8</v>
      </c>
      <c r="AH106" s="512">
        <f>SUM(E106:H106:K106:N106:Q106:T106:W106:Z106)</f>
        <v>33</v>
      </c>
      <c r="AI106" s="512">
        <f t="shared" si="5"/>
        <v>0</v>
      </c>
      <c r="AJ106" s="512">
        <f>SUM(AG106:AH106:AI106)</f>
        <v>41</v>
      </c>
      <c r="AK106" s="512">
        <f t="shared" si="3"/>
        <v>0</v>
      </c>
      <c r="AL106" s="516"/>
      <c r="AM106" s="516"/>
      <c r="AN106" s="518"/>
      <c r="AO106" s="516"/>
      <c r="AP106" s="516"/>
      <c r="AQ106" s="516"/>
      <c r="AR106" s="516"/>
      <c r="AS106" s="516"/>
      <c r="AT106" s="516"/>
      <c r="AU106" s="516"/>
      <c r="AV106" s="516"/>
      <c r="AW106" s="516"/>
      <c r="AX106" s="516"/>
      <c r="AY106" s="516"/>
      <c r="AZ106" s="516"/>
      <c r="BA106" s="516"/>
      <c r="BB106" s="516"/>
      <c r="BC106" s="516"/>
      <c r="BD106" s="516"/>
      <c r="BE106" s="516"/>
      <c r="BF106" s="516"/>
      <c r="BG106" s="516"/>
      <c r="BH106" s="516"/>
      <c r="BI106" s="516"/>
      <c r="BJ106" s="516"/>
      <c r="BK106" s="516"/>
      <c r="BL106" s="516"/>
      <c r="BM106" s="516"/>
      <c r="BN106" s="516"/>
      <c r="BO106" s="516"/>
      <c r="BP106" s="516"/>
      <c r="BQ106" s="516"/>
      <c r="BR106" s="516"/>
      <c r="BS106" s="516"/>
      <c r="BT106" s="516"/>
      <c r="BU106" s="516"/>
      <c r="BV106" s="516"/>
      <c r="BW106" s="516"/>
      <c r="BX106" s="516"/>
      <c r="BY106" s="516"/>
      <c r="BZ106" s="516"/>
      <c r="CA106" s="516"/>
      <c r="CB106" s="516"/>
      <c r="CC106" s="516"/>
      <c r="CD106" s="516"/>
      <c r="CE106" s="516"/>
      <c r="CF106" s="516"/>
      <c r="CG106" s="516"/>
      <c r="CH106" s="516"/>
    </row>
    <row r="107" spans="1:86" s="514" customFormat="1">
      <c r="A107" s="515" t="s">
        <v>3561</v>
      </c>
      <c r="B107" s="516">
        <v>5</v>
      </c>
      <c r="C107" s="516"/>
      <c r="D107" s="516"/>
      <c r="E107" s="516"/>
      <c r="F107" s="516"/>
      <c r="G107" s="516"/>
      <c r="H107" s="516">
        <v>28</v>
      </c>
      <c r="I107" s="516"/>
      <c r="J107" s="516"/>
      <c r="K107" s="516"/>
      <c r="L107" s="516"/>
      <c r="M107" s="516"/>
      <c r="N107" s="516"/>
      <c r="O107" s="516"/>
      <c r="P107" s="516"/>
      <c r="Q107" s="516"/>
      <c r="R107" s="516"/>
      <c r="S107" s="516"/>
      <c r="T107" s="516"/>
      <c r="U107" s="516"/>
      <c r="V107" s="516"/>
      <c r="W107" s="516"/>
      <c r="X107" s="516"/>
      <c r="Y107" s="516"/>
      <c r="Z107" s="516"/>
      <c r="AA107" s="516"/>
      <c r="AB107" s="516"/>
      <c r="AC107" s="516"/>
      <c r="AD107" s="516"/>
      <c r="AE107" s="516"/>
      <c r="AF107" s="516"/>
      <c r="AG107" s="512">
        <f t="shared" si="4"/>
        <v>5</v>
      </c>
      <c r="AH107" s="512">
        <f>SUM(E107:H107:K107:N107:Q107:T107:W107:Z107)</f>
        <v>28</v>
      </c>
      <c r="AI107" s="512">
        <f t="shared" si="5"/>
        <v>0</v>
      </c>
      <c r="AJ107" s="512">
        <f>SUM(AG107:AH107:AI107)</f>
        <v>33</v>
      </c>
      <c r="AK107" s="512">
        <f t="shared" si="3"/>
        <v>0</v>
      </c>
      <c r="AL107" s="516"/>
      <c r="AM107" s="516"/>
      <c r="AN107" s="518"/>
      <c r="AO107" s="516"/>
      <c r="AP107" s="516"/>
      <c r="AQ107" s="516"/>
      <c r="AR107" s="516"/>
      <c r="AS107" s="516"/>
      <c r="AT107" s="516"/>
      <c r="AU107" s="516"/>
      <c r="AV107" s="516"/>
      <c r="AW107" s="516"/>
      <c r="AX107" s="516"/>
      <c r="AY107" s="516"/>
      <c r="AZ107" s="516"/>
      <c r="BA107" s="516"/>
      <c r="BB107" s="516"/>
      <c r="BC107" s="516"/>
      <c r="BD107" s="516"/>
      <c r="BE107" s="516"/>
      <c r="BF107" s="516"/>
      <c r="BG107" s="516"/>
      <c r="BH107" s="516"/>
      <c r="BI107" s="516"/>
      <c r="BJ107" s="516"/>
      <c r="BK107" s="516"/>
      <c r="BL107" s="516"/>
      <c r="BM107" s="516"/>
      <c r="BN107" s="516"/>
      <c r="BO107" s="516"/>
      <c r="BP107" s="516"/>
      <c r="BQ107" s="516"/>
      <c r="BR107" s="516"/>
      <c r="BS107" s="516"/>
      <c r="BT107" s="516"/>
      <c r="BU107" s="516"/>
      <c r="BV107" s="516"/>
      <c r="BW107" s="516"/>
      <c r="BX107" s="516"/>
      <c r="BY107" s="516"/>
      <c r="BZ107" s="516"/>
      <c r="CA107" s="516"/>
      <c r="CB107" s="516"/>
      <c r="CC107" s="516"/>
      <c r="CD107" s="516"/>
      <c r="CE107" s="516"/>
      <c r="CF107" s="516"/>
      <c r="CG107" s="516"/>
      <c r="CH107" s="516"/>
    </row>
    <row r="108" spans="1:86" s="514" customFormat="1">
      <c r="A108" s="515" t="s">
        <v>3562</v>
      </c>
      <c r="B108" s="516">
        <v>8</v>
      </c>
      <c r="C108" s="516"/>
      <c r="D108" s="516"/>
      <c r="E108" s="516"/>
      <c r="F108" s="516"/>
      <c r="G108" s="516"/>
      <c r="H108" s="516">
        <v>33</v>
      </c>
      <c r="I108" s="516"/>
      <c r="J108" s="516"/>
      <c r="K108" s="516"/>
      <c r="L108" s="516"/>
      <c r="M108" s="516"/>
      <c r="N108" s="516"/>
      <c r="O108" s="516"/>
      <c r="P108" s="516"/>
      <c r="Q108" s="516"/>
      <c r="R108" s="516"/>
      <c r="S108" s="516"/>
      <c r="T108" s="516"/>
      <c r="U108" s="516"/>
      <c r="V108" s="516"/>
      <c r="W108" s="516"/>
      <c r="X108" s="516"/>
      <c r="Y108" s="516"/>
      <c r="Z108" s="516"/>
      <c r="AA108" s="516"/>
      <c r="AB108" s="516"/>
      <c r="AC108" s="516"/>
      <c r="AD108" s="516"/>
      <c r="AE108" s="516"/>
      <c r="AF108" s="516"/>
      <c r="AG108" s="512">
        <f t="shared" si="4"/>
        <v>8</v>
      </c>
      <c r="AH108" s="512">
        <f>SUM(E108:H108:K108:N108:Q108:T108:W108:Z108)</f>
        <v>33</v>
      </c>
      <c r="AI108" s="512">
        <f t="shared" si="5"/>
        <v>0</v>
      </c>
      <c r="AJ108" s="512">
        <f>SUM(AG108:AH108:AI108)</f>
        <v>41</v>
      </c>
      <c r="AK108" s="512">
        <f t="shared" si="3"/>
        <v>0</v>
      </c>
      <c r="AL108" s="516"/>
      <c r="AM108" s="516"/>
      <c r="AN108" s="518"/>
      <c r="AO108" s="516"/>
      <c r="AP108" s="516"/>
      <c r="AQ108" s="516"/>
      <c r="AR108" s="516"/>
      <c r="AS108" s="516"/>
      <c r="AT108" s="516"/>
      <c r="AU108" s="516"/>
      <c r="AV108" s="516"/>
      <c r="AW108" s="516"/>
      <c r="AX108" s="516"/>
      <c r="AY108" s="516"/>
      <c r="AZ108" s="516"/>
      <c r="BA108" s="516"/>
      <c r="BB108" s="516"/>
      <c r="BC108" s="516"/>
      <c r="BD108" s="516"/>
      <c r="BE108" s="516"/>
      <c r="BF108" s="516"/>
      <c r="BG108" s="516"/>
      <c r="BH108" s="516"/>
      <c r="BI108" s="516"/>
      <c r="BJ108" s="516"/>
      <c r="BK108" s="516"/>
      <c r="BL108" s="516"/>
      <c r="BM108" s="516"/>
      <c r="BN108" s="516"/>
      <c r="BO108" s="516"/>
      <c r="BP108" s="516"/>
      <c r="BQ108" s="516"/>
      <c r="BR108" s="516"/>
      <c r="BS108" s="516"/>
      <c r="BT108" s="516"/>
      <c r="BU108" s="516"/>
      <c r="BV108" s="516"/>
      <c r="BW108" s="516"/>
      <c r="BX108" s="516"/>
      <c r="BY108" s="516"/>
      <c r="BZ108" s="516"/>
      <c r="CA108" s="516"/>
      <c r="CB108" s="516"/>
      <c r="CC108" s="516"/>
      <c r="CD108" s="516"/>
      <c r="CE108" s="516"/>
      <c r="CF108" s="516"/>
      <c r="CG108" s="516"/>
      <c r="CH108" s="516"/>
    </row>
    <row r="109" spans="1:86" s="514" customFormat="1" ht="105">
      <c r="A109" s="515" t="s">
        <v>3563</v>
      </c>
      <c r="B109" s="516">
        <v>6</v>
      </c>
      <c r="C109" s="516"/>
      <c r="D109" s="516"/>
      <c r="E109" s="516"/>
      <c r="F109" s="516"/>
      <c r="G109" s="516"/>
      <c r="H109" s="516">
        <v>25</v>
      </c>
      <c r="I109" s="516"/>
      <c r="J109" s="516"/>
      <c r="K109" s="516"/>
      <c r="L109" s="516"/>
      <c r="M109" s="516"/>
      <c r="N109" s="516"/>
      <c r="O109" s="516"/>
      <c r="P109" s="516"/>
      <c r="Q109" s="516"/>
      <c r="R109" s="516"/>
      <c r="S109" s="516"/>
      <c r="T109" s="516"/>
      <c r="U109" s="516"/>
      <c r="V109" s="516"/>
      <c r="W109" s="516"/>
      <c r="X109" s="516"/>
      <c r="Y109" s="516"/>
      <c r="Z109" s="516"/>
      <c r="AA109" s="516"/>
      <c r="AB109" s="516"/>
      <c r="AC109" s="516">
        <v>1</v>
      </c>
      <c r="AD109" s="516"/>
      <c r="AE109" s="516"/>
      <c r="AF109" s="516"/>
      <c r="AG109" s="512">
        <f t="shared" si="4"/>
        <v>6</v>
      </c>
      <c r="AH109" s="512">
        <f>SUM(E109:H109:K109:N109:Q109:T109:W109:Z109)</f>
        <v>25</v>
      </c>
      <c r="AI109" s="512">
        <f t="shared" si="5"/>
        <v>0</v>
      </c>
      <c r="AJ109" s="512">
        <f>SUM(AG109:AH109:AI109)</f>
        <v>31</v>
      </c>
      <c r="AK109" s="512">
        <f t="shared" si="3"/>
        <v>1</v>
      </c>
      <c r="AL109" s="516"/>
      <c r="AM109" s="516">
        <v>1</v>
      </c>
      <c r="AN109" s="518" t="s">
        <v>3496</v>
      </c>
      <c r="AO109" s="516"/>
      <c r="AP109" s="516"/>
      <c r="AQ109" s="516"/>
      <c r="AR109" s="516"/>
      <c r="AS109" s="516"/>
      <c r="AT109" s="516"/>
      <c r="AU109" s="516"/>
      <c r="AV109" s="516"/>
      <c r="AW109" s="516"/>
      <c r="AX109" s="516"/>
      <c r="AY109" s="516"/>
      <c r="AZ109" s="516"/>
      <c r="BA109" s="516"/>
      <c r="BB109" s="516"/>
      <c r="BC109" s="516"/>
      <c r="BD109" s="516"/>
      <c r="BE109" s="516"/>
      <c r="BF109" s="516"/>
      <c r="BG109" s="516"/>
      <c r="BH109" s="516"/>
      <c r="BI109" s="516"/>
      <c r="BJ109" s="516"/>
      <c r="BK109" s="516"/>
      <c r="BL109" s="516"/>
      <c r="BM109" s="516"/>
      <c r="BN109" s="516"/>
      <c r="BO109" s="516"/>
      <c r="BP109" s="516"/>
      <c r="BQ109" s="516"/>
      <c r="BR109" s="516"/>
      <c r="BS109" s="516"/>
      <c r="BT109" s="516"/>
      <c r="BU109" s="516"/>
      <c r="BV109" s="516"/>
      <c r="BW109" s="516"/>
      <c r="BX109" s="516"/>
      <c r="BY109" s="516"/>
      <c r="BZ109" s="516"/>
      <c r="CA109" s="516"/>
      <c r="CB109" s="516"/>
      <c r="CC109" s="516"/>
      <c r="CD109" s="516"/>
      <c r="CE109" s="516"/>
      <c r="CF109" s="516"/>
      <c r="CG109" s="516"/>
      <c r="CH109" s="516"/>
    </row>
    <row r="110" spans="1:86" s="514" customFormat="1">
      <c r="A110" s="528" t="s">
        <v>3564</v>
      </c>
      <c r="B110" s="516">
        <v>2</v>
      </c>
      <c r="C110" s="516"/>
      <c r="D110" s="516"/>
      <c r="E110" s="516"/>
      <c r="F110" s="516"/>
      <c r="G110" s="516"/>
      <c r="H110" s="516">
        <v>14</v>
      </c>
      <c r="I110" s="516"/>
      <c r="J110" s="516"/>
      <c r="K110" s="516"/>
      <c r="L110" s="516"/>
      <c r="M110" s="516"/>
      <c r="N110" s="516"/>
      <c r="O110" s="516"/>
      <c r="P110" s="516"/>
      <c r="Q110" s="516"/>
      <c r="R110" s="516"/>
      <c r="S110" s="516"/>
      <c r="T110" s="516"/>
      <c r="U110" s="516"/>
      <c r="V110" s="516"/>
      <c r="W110" s="516"/>
      <c r="X110" s="516"/>
      <c r="Y110" s="516"/>
      <c r="Z110" s="516"/>
      <c r="AA110" s="516"/>
      <c r="AB110" s="516"/>
      <c r="AC110" s="516"/>
      <c r="AD110" s="516"/>
      <c r="AE110" s="516"/>
      <c r="AF110" s="516"/>
      <c r="AG110" s="512">
        <f t="shared" si="4"/>
        <v>2</v>
      </c>
      <c r="AH110" s="512">
        <f>SUM(E110:H110:K110:N110:Q110:T110:W110:Z110)</f>
        <v>14</v>
      </c>
      <c r="AI110" s="512">
        <f t="shared" si="5"/>
        <v>0</v>
      </c>
      <c r="AJ110" s="512">
        <f>SUM(AG110:AH110:AI110)</f>
        <v>16</v>
      </c>
      <c r="AK110" s="512">
        <f t="shared" si="3"/>
        <v>0</v>
      </c>
      <c r="AL110" s="516"/>
      <c r="AM110" s="516"/>
      <c r="AN110" s="518"/>
      <c r="AO110" s="516"/>
      <c r="AP110" s="516"/>
      <c r="AQ110" s="516"/>
      <c r="AR110" s="516"/>
      <c r="AS110" s="516"/>
      <c r="AT110" s="516"/>
      <c r="AU110" s="516"/>
      <c r="AV110" s="516"/>
      <c r="AW110" s="516"/>
      <c r="AX110" s="516"/>
      <c r="AY110" s="516"/>
      <c r="AZ110" s="516"/>
      <c r="BA110" s="516"/>
      <c r="BB110" s="516"/>
      <c r="BC110" s="516"/>
      <c r="BD110" s="516"/>
      <c r="BE110" s="516"/>
      <c r="BF110" s="516"/>
      <c r="BG110" s="516"/>
      <c r="BH110" s="516"/>
      <c r="BI110" s="516"/>
      <c r="BJ110" s="516"/>
      <c r="BK110" s="516"/>
      <c r="BL110" s="516"/>
      <c r="BM110" s="516"/>
      <c r="BN110" s="516"/>
      <c r="BO110" s="516"/>
      <c r="BP110" s="516"/>
      <c r="BQ110" s="516"/>
      <c r="BR110" s="516"/>
      <c r="BS110" s="516"/>
      <c r="BT110" s="516"/>
      <c r="BU110" s="516"/>
      <c r="BV110" s="516"/>
      <c r="BW110" s="516"/>
      <c r="BX110" s="516"/>
      <c r="BY110" s="516"/>
      <c r="BZ110" s="516"/>
      <c r="CA110" s="516"/>
      <c r="CB110" s="516"/>
      <c r="CC110" s="516"/>
      <c r="CD110" s="516"/>
      <c r="CE110" s="516"/>
      <c r="CF110" s="516"/>
      <c r="CG110" s="516"/>
      <c r="CH110" s="516"/>
    </row>
    <row r="111" spans="1:86" s="514" customFormat="1">
      <c r="A111" s="515" t="s">
        <v>3565</v>
      </c>
      <c r="B111" s="516">
        <v>2</v>
      </c>
      <c r="C111" s="516"/>
      <c r="D111" s="516"/>
      <c r="E111" s="516"/>
      <c r="F111" s="516"/>
      <c r="G111" s="516"/>
      <c r="H111" s="516">
        <v>27</v>
      </c>
      <c r="I111" s="516"/>
      <c r="J111" s="516"/>
      <c r="K111" s="516"/>
      <c r="L111" s="516"/>
      <c r="M111" s="516"/>
      <c r="N111" s="516"/>
      <c r="O111" s="516"/>
      <c r="P111" s="516"/>
      <c r="Q111" s="516"/>
      <c r="R111" s="516"/>
      <c r="S111" s="516"/>
      <c r="T111" s="516"/>
      <c r="U111" s="516"/>
      <c r="V111" s="516"/>
      <c r="W111" s="516"/>
      <c r="X111" s="516"/>
      <c r="Y111" s="516"/>
      <c r="Z111" s="516"/>
      <c r="AA111" s="516"/>
      <c r="AB111" s="516"/>
      <c r="AC111" s="516"/>
      <c r="AD111" s="516"/>
      <c r="AE111" s="516"/>
      <c r="AF111" s="516"/>
      <c r="AG111" s="512">
        <f t="shared" si="4"/>
        <v>2</v>
      </c>
      <c r="AH111" s="512">
        <f>SUM(E111:H111:K111:N111:Q111:T111:W111:Z111)</f>
        <v>27</v>
      </c>
      <c r="AI111" s="512">
        <f t="shared" si="5"/>
        <v>0</v>
      </c>
      <c r="AJ111" s="512">
        <f>SUM(AG111:AH111:AI111)</f>
        <v>29</v>
      </c>
      <c r="AK111" s="512">
        <f t="shared" si="3"/>
        <v>0</v>
      </c>
      <c r="AL111" s="516"/>
      <c r="AM111" s="516"/>
      <c r="AN111" s="518"/>
      <c r="AO111" s="516"/>
      <c r="AP111" s="516"/>
      <c r="AQ111" s="516"/>
      <c r="AR111" s="516"/>
      <c r="AS111" s="516"/>
      <c r="AT111" s="516"/>
      <c r="AU111" s="516"/>
      <c r="AV111" s="516"/>
      <c r="AW111" s="516"/>
      <c r="AX111" s="516"/>
      <c r="AY111" s="516"/>
      <c r="AZ111" s="516"/>
      <c r="BA111" s="516"/>
      <c r="BB111" s="516"/>
      <c r="BC111" s="516"/>
      <c r="BD111" s="516"/>
      <c r="BE111" s="516"/>
      <c r="BF111" s="516"/>
      <c r="BG111" s="516"/>
      <c r="BH111" s="516"/>
      <c r="BI111" s="516"/>
      <c r="BJ111" s="516"/>
      <c r="BK111" s="516"/>
      <c r="BL111" s="516"/>
      <c r="BM111" s="516"/>
      <c r="BN111" s="516"/>
      <c r="BO111" s="516"/>
      <c r="BP111" s="516"/>
      <c r="BQ111" s="516"/>
      <c r="BR111" s="516"/>
      <c r="BS111" s="516"/>
      <c r="BT111" s="516"/>
      <c r="BU111" s="516"/>
      <c r="BV111" s="516"/>
      <c r="BW111" s="516"/>
      <c r="BX111" s="516"/>
      <c r="BY111" s="516"/>
      <c r="BZ111" s="516"/>
      <c r="CA111" s="516"/>
      <c r="CB111" s="516"/>
      <c r="CC111" s="516"/>
      <c r="CD111" s="516"/>
      <c r="CE111" s="516"/>
      <c r="CF111" s="516"/>
      <c r="CG111" s="516"/>
      <c r="CH111" s="516"/>
    </row>
    <row r="112" spans="1:86" s="514" customFormat="1">
      <c r="A112" s="515" t="s">
        <v>3566</v>
      </c>
      <c r="B112" s="516">
        <v>5</v>
      </c>
      <c r="C112" s="516"/>
      <c r="D112" s="516"/>
      <c r="E112" s="516"/>
      <c r="F112" s="516"/>
      <c r="G112" s="516"/>
      <c r="H112" s="516">
        <v>29</v>
      </c>
      <c r="I112" s="516"/>
      <c r="J112" s="516"/>
      <c r="K112" s="516"/>
      <c r="L112" s="516"/>
      <c r="M112" s="516"/>
      <c r="N112" s="516"/>
      <c r="O112" s="516"/>
      <c r="P112" s="516"/>
      <c r="Q112" s="516"/>
      <c r="R112" s="516"/>
      <c r="S112" s="516"/>
      <c r="T112" s="516"/>
      <c r="U112" s="516"/>
      <c r="V112" s="516"/>
      <c r="W112" s="516"/>
      <c r="X112" s="516"/>
      <c r="Y112" s="516"/>
      <c r="Z112" s="516"/>
      <c r="AA112" s="516"/>
      <c r="AB112" s="516"/>
      <c r="AC112" s="516"/>
      <c r="AD112" s="516"/>
      <c r="AE112" s="516"/>
      <c r="AF112" s="516"/>
      <c r="AG112" s="512">
        <f t="shared" si="4"/>
        <v>5</v>
      </c>
      <c r="AH112" s="512">
        <f>SUM(E112:H112:K112:N112:Q112:T112:W112:Z112)</f>
        <v>29</v>
      </c>
      <c r="AI112" s="512">
        <f t="shared" si="5"/>
        <v>0</v>
      </c>
      <c r="AJ112" s="512">
        <f>SUM(AG112:AH112:AI112)</f>
        <v>34</v>
      </c>
      <c r="AK112" s="512">
        <f t="shared" si="3"/>
        <v>0</v>
      </c>
      <c r="AL112" s="516"/>
      <c r="AM112" s="516"/>
      <c r="AN112" s="518"/>
      <c r="AO112" s="516"/>
      <c r="AP112" s="516"/>
      <c r="AQ112" s="516"/>
      <c r="AR112" s="516"/>
      <c r="AS112" s="516"/>
      <c r="AT112" s="516"/>
      <c r="AU112" s="516"/>
      <c r="AV112" s="516"/>
      <c r="AW112" s="516"/>
      <c r="AX112" s="516"/>
      <c r="AY112" s="516"/>
      <c r="AZ112" s="516"/>
      <c r="BA112" s="516"/>
      <c r="BB112" s="516"/>
      <c r="BC112" s="516"/>
      <c r="BD112" s="516"/>
      <c r="BE112" s="516"/>
      <c r="BF112" s="516"/>
      <c r="BG112" s="516"/>
      <c r="BH112" s="516"/>
      <c r="BI112" s="516"/>
      <c r="BJ112" s="516"/>
      <c r="BK112" s="516"/>
      <c r="BL112" s="516"/>
      <c r="BM112" s="516"/>
      <c r="BN112" s="516"/>
      <c r="BO112" s="516"/>
      <c r="BP112" s="516"/>
      <c r="BQ112" s="516"/>
      <c r="BR112" s="516"/>
      <c r="BS112" s="516"/>
      <c r="BT112" s="516"/>
      <c r="BU112" s="516"/>
      <c r="BV112" s="516"/>
      <c r="BW112" s="516"/>
      <c r="BX112" s="516"/>
      <c r="BY112" s="516"/>
      <c r="BZ112" s="516"/>
      <c r="CA112" s="516"/>
      <c r="CB112" s="516"/>
      <c r="CC112" s="516"/>
      <c r="CD112" s="516"/>
      <c r="CE112" s="516"/>
      <c r="CF112" s="516"/>
      <c r="CG112" s="516"/>
      <c r="CH112" s="516"/>
    </row>
    <row r="113" spans="1:86" s="514" customFormat="1">
      <c r="A113" s="515" t="s">
        <v>3567</v>
      </c>
      <c r="B113" s="516">
        <v>8</v>
      </c>
      <c r="C113" s="516"/>
      <c r="D113" s="516"/>
      <c r="E113" s="516"/>
      <c r="F113" s="516"/>
      <c r="G113" s="516"/>
      <c r="H113" s="516">
        <v>40</v>
      </c>
      <c r="I113" s="516"/>
      <c r="J113" s="516"/>
      <c r="K113" s="516"/>
      <c r="L113" s="516"/>
      <c r="M113" s="516"/>
      <c r="N113" s="516"/>
      <c r="O113" s="516"/>
      <c r="P113" s="516"/>
      <c r="Q113" s="516"/>
      <c r="R113" s="516"/>
      <c r="S113" s="516"/>
      <c r="T113" s="516"/>
      <c r="U113" s="516"/>
      <c r="V113" s="516"/>
      <c r="W113" s="516"/>
      <c r="X113" s="516"/>
      <c r="Y113" s="516"/>
      <c r="Z113" s="516"/>
      <c r="AA113" s="516"/>
      <c r="AB113" s="516"/>
      <c r="AC113" s="516"/>
      <c r="AD113" s="516"/>
      <c r="AE113" s="516"/>
      <c r="AF113" s="516"/>
      <c r="AG113" s="512">
        <f t="shared" si="4"/>
        <v>8</v>
      </c>
      <c r="AH113" s="512">
        <f>SUM(E113:H113:K113:N113:Q113:T113:W113:Z113)</f>
        <v>40</v>
      </c>
      <c r="AI113" s="512">
        <f t="shared" si="5"/>
        <v>0</v>
      </c>
      <c r="AJ113" s="512">
        <f>SUM(AG113:AH113:AI113)</f>
        <v>48</v>
      </c>
      <c r="AK113" s="512">
        <f t="shared" si="3"/>
        <v>0</v>
      </c>
      <c r="AL113" s="516"/>
      <c r="AM113" s="516"/>
      <c r="AN113" s="518"/>
      <c r="AO113" s="516"/>
      <c r="AP113" s="516"/>
      <c r="AQ113" s="516"/>
      <c r="AR113" s="516"/>
      <c r="AS113" s="516"/>
      <c r="AT113" s="516"/>
      <c r="AU113" s="516"/>
      <c r="AV113" s="516"/>
      <c r="AW113" s="516"/>
      <c r="AX113" s="516"/>
      <c r="AY113" s="516"/>
      <c r="AZ113" s="516"/>
      <c r="BA113" s="516"/>
      <c r="BB113" s="516"/>
      <c r="BC113" s="516"/>
      <c r="BD113" s="516"/>
      <c r="BE113" s="516"/>
      <c r="BF113" s="516"/>
      <c r="BG113" s="516"/>
      <c r="BH113" s="516"/>
      <c r="BI113" s="516"/>
      <c r="BJ113" s="516"/>
      <c r="BK113" s="516"/>
      <c r="BL113" s="516"/>
      <c r="BM113" s="516"/>
      <c r="BN113" s="516"/>
      <c r="BO113" s="516"/>
      <c r="BP113" s="516"/>
      <c r="BQ113" s="516"/>
      <c r="BR113" s="516"/>
      <c r="BS113" s="516"/>
      <c r="BT113" s="516"/>
      <c r="BU113" s="516"/>
      <c r="BV113" s="516"/>
      <c r="BW113" s="516"/>
      <c r="BX113" s="516"/>
      <c r="BY113" s="516"/>
      <c r="BZ113" s="516"/>
      <c r="CA113" s="516"/>
      <c r="CB113" s="516"/>
      <c r="CC113" s="516"/>
      <c r="CD113" s="516"/>
      <c r="CE113" s="516"/>
      <c r="CF113" s="516"/>
      <c r="CG113" s="516"/>
      <c r="CH113" s="516"/>
    </row>
    <row r="114" spans="1:86" s="514" customFormat="1">
      <c r="A114" s="515" t="s">
        <v>3568</v>
      </c>
      <c r="B114" s="516">
        <v>5</v>
      </c>
      <c r="C114" s="516"/>
      <c r="D114" s="516"/>
      <c r="E114" s="516"/>
      <c r="F114" s="516"/>
      <c r="G114" s="516"/>
      <c r="H114" s="516">
        <v>17</v>
      </c>
      <c r="I114" s="516"/>
      <c r="J114" s="516"/>
      <c r="K114" s="516"/>
      <c r="L114" s="516"/>
      <c r="M114" s="516"/>
      <c r="N114" s="516"/>
      <c r="O114" s="516"/>
      <c r="P114" s="516"/>
      <c r="Q114" s="516"/>
      <c r="R114" s="516"/>
      <c r="S114" s="516"/>
      <c r="T114" s="516"/>
      <c r="U114" s="516"/>
      <c r="V114" s="516"/>
      <c r="W114" s="516"/>
      <c r="X114" s="516"/>
      <c r="Y114" s="516"/>
      <c r="Z114" s="516"/>
      <c r="AA114" s="516"/>
      <c r="AB114" s="516"/>
      <c r="AC114" s="516"/>
      <c r="AD114" s="516"/>
      <c r="AE114" s="516"/>
      <c r="AF114" s="516"/>
      <c r="AG114" s="512">
        <f t="shared" si="4"/>
        <v>5</v>
      </c>
      <c r="AH114" s="512">
        <f>SUM(E114:H114:K114:N114:Q114:T114:W114:Z114)</f>
        <v>17</v>
      </c>
      <c r="AI114" s="512">
        <f t="shared" si="5"/>
        <v>0</v>
      </c>
      <c r="AJ114" s="512">
        <f>SUM(AG114:AH114:AI114)</f>
        <v>22</v>
      </c>
      <c r="AK114" s="512">
        <f t="shared" si="3"/>
        <v>0</v>
      </c>
      <c r="AL114" s="516"/>
      <c r="AM114" s="516"/>
      <c r="AN114" s="518"/>
      <c r="AO114" s="516"/>
      <c r="AP114" s="516"/>
      <c r="AQ114" s="516"/>
      <c r="AR114" s="516"/>
      <c r="AS114" s="516"/>
      <c r="AT114" s="516"/>
      <c r="AU114" s="516"/>
      <c r="AV114" s="516"/>
      <c r="AW114" s="516"/>
      <c r="AX114" s="516"/>
      <c r="AY114" s="516"/>
      <c r="AZ114" s="516"/>
      <c r="BA114" s="516"/>
      <c r="BB114" s="516"/>
      <c r="BC114" s="516"/>
      <c r="BD114" s="516"/>
      <c r="BE114" s="516"/>
      <c r="BF114" s="516"/>
      <c r="BG114" s="516"/>
      <c r="BH114" s="516"/>
      <c r="BI114" s="516"/>
      <c r="BJ114" s="516"/>
      <c r="BK114" s="516"/>
      <c r="BL114" s="516"/>
      <c r="BM114" s="516"/>
      <c r="BN114" s="516"/>
      <c r="BO114" s="516"/>
      <c r="BP114" s="516"/>
      <c r="BQ114" s="516"/>
      <c r="BR114" s="516"/>
      <c r="BS114" s="516"/>
      <c r="BT114" s="516"/>
      <c r="BU114" s="516"/>
      <c r="BV114" s="516"/>
      <c r="BW114" s="516"/>
      <c r="BX114" s="516"/>
      <c r="BY114" s="516"/>
      <c r="BZ114" s="516"/>
      <c r="CA114" s="516"/>
      <c r="CB114" s="516"/>
      <c r="CC114" s="516"/>
      <c r="CD114" s="516"/>
      <c r="CE114" s="516"/>
      <c r="CF114" s="516"/>
      <c r="CG114" s="516"/>
      <c r="CH114" s="516"/>
    </row>
    <row r="115" spans="1:86" s="514" customFormat="1">
      <c r="A115" s="515" t="s">
        <v>3569</v>
      </c>
      <c r="B115" s="516">
        <v>7</v>
      </c>
      <c r="C115" s="516"/>
      <c r="D115" s="516"/>
      <c r="E115" s="516"/>
      <c r="F115" s="516"/>
      <c r="G115" s="516"/>
      <c r="H115" s="516">
        <v>43</v>
      </c>
      <c r="I115" s="516"/>
      <c r="J115" s="516"/>
      <c r="K115" s="516"/>
      <c r="L115" s="516"/>
      <c r="M115" s="516"/>
      <c r="N115" s="516"/>
      <c r="O115" s="516"/>
      <c r="P115" s="516"/>
      <c r="Q115" s="516"/>
      <c r="R115" s="516"/>
      <c r="S115" s="516"/>
      <c r="T115" s="516"/>
      <c r="U115" s="516"/>
      <c r="V115" s="516"/>
      <c r="W115" s="516"/>
      <c r="X115" s="516"/>
      <c r="Y115" s="516"/>
      <c r="Z115" s="516"/>
      <c r="AA115" s="516"/>
      <c r="AB115" s="516"/>
      <c r="AC115" s="516"/>
      <c r="AD115" s="516"/>
      <c r="AE115" s="516"/>
      <c r="AF115" s="516"/>
      <c r="AG115" s="512">
        <f t="shared" si="4"/>
        <v>7</v>
      </c>
      <c r="AH115" s="512">
        <f>SUM(E115:H115:K115:N115:Q115:T115:W115:Z115)</f>
        <v>43</v>
      </c>
      <c r="AI115" s="512">
        <f t="shared" si="5"/>
        <v>0</v>
      </c>
      <c r="AJ115" s="512">
        <f>SUM(AG115:AH115:AI115)</f>
        <v>50</v>
      </c>
      <c r="AK115" s="512">
        <f t="shared" si="3"/>
        <v>0</v>
      </c>
      <c r="AL115" s="516"/>
      <c r="AM115" s="516"/>
      <c r="AN115" s="518"/>
      <c r="AO115" s="516"/>
      <c r="AP115" s="516"/>
      <c r="AQ115" s="516"/>
      <c r="AR115" s="516"/>
      <c r="AS115" s="516"/>
      <c r="AT115" s="516"/>
      <c r="AU115" s="516"/>
      <c r="AV115" s="516"/>
      <c r="AW115" s="516"/>
      <c r="AX115" s="516"/>
      <c r="AY115" s="516"/>
      <c r="AZ115" s="516"/>
      <c r="BA115" s="516"/>
      <c r="BB115" s="516"/>
      <c r="BC115" s="516"/>
      <c r="BD115" s="516"/>
      <c r="BE115" s="516"/>
      <c r="BF115" s="516"/>
      <c r="BG115" s="516"/>
      <c r="BH115" s="516"/>
      <c r="BI115" s="516"/>
      <c r="BJ115" s="516"/>
      <c r="BK115" s="516"/>
      <c r="BL115" s="516"/>
      <c r="BM115" s="516"/>
      <c r="BN115" s="516"/>
      <c r="BO115" s="516"/>
      <c r="BP115" s="516"/>
      <c r="BQ115" s="516"/>
      <c r="BR115" s="516"/>
      <c r="BS115" s="516"/>
      <c r="BT115" s="516"/>
      <c r="BU115" s="516"/>
      <c r="BV115" s="516"/>
      <c r="BW115" s="516"/>
      <c r="BX115" s="516"/>
      <c r="BY115" s="516"/>
      <c r="BZ115" s="516"/>
      <c r="CA115" s="516"/>
      <c r="CB115" s="516"/>
      <c r="CC115" s="516"/>
      <c r="CD115" s="516"/>
      <c r="CE115" s="516"/>
      <c r="CF115" s="516"/>
      <c r="CG115" s="516"/>
      <c r="CH115" s="516"/>
    </row>
    <row r="116" spans="1:86" s="514" customFormat="1" ht="45">
      <c r="A116" s="515" t="s">
        <v>3570</v>
      </c>
      <c r="B116" s="516">
        <v>5</v>
      </c>
      <c r="C116" s="516"/>
      <c r="D116" s="516"/>
      <c r="E116" s="516"/>
      <c r="F116" s="516"/>
      <c r="G116" s="516"/>
      <c r="H116" s="516">
        <v>24</v>
      </c>
      <c r="I116" s="516"/>
      <c r="J116" s="516"/>
      <c r="K116" s="516"/>
      <c r="L116" s="516"/>
      <c r="M116" s="516"/>
      <c r="N116" s="516"/>
      <c r="O116" s="516"/>
      <c r="P116" s="516"/>
      <c r="Q116" s="516"/>
      <c r="R116" s="516"/>
      <c r="S116" s="516"/>
      <c r="T116" s="516"/>
      <c r="U116" s="516"/>
      <c r="V116" s="516"/>
      <c r="W116" s="516"/>
      <c r="X116" s="516"/>
      <c r="Y116" s="516"/>
      <c r="Z116" s="516"/>
      <c r="AA116" s="516"/>
      <c r="AB116" s="516"/>
      <c r="AC116" s="516">
        <v>1</v>
      </c>
      <c r="AD116" s="516"/>
      <c r="AE116" s="516"/>
      <c r="AF116" s="516"/>
      <c r="AG116" s="512">
        <f t="shared" si="4"/>
        <v>5</v>
      </c>
      <c r="AH116" s="512">
        <f>SUM(E116:H116:K116:N116:Q116:T116:W116:Z116)</f>
        <v>24</v>
      </c>
      <c r="AI116" s="512">
        <f t="shared" si="5"/>
        <v>0</v>
      </c>
      <c r="AJ116" s="512">
        <f>SUM(AG116:AH116:AI116)</f>
        <v>29</v>
      </c>
      <c r="AK116" s="512">
        <f t="shared" si="3"/>
        <v>1</v>
      </c>
      <c r="AL116" s="516"/>
      <c r="AM116" s="516">
        <v>1</v>
      </c>
      <c r="AN116" s="518" t="s">
        <v>3478</v>
      </c>
      <c r="AO116" s="516"/>
      <c r="AP116" s="516"/>
      <c r="AQ116" s="516"/>
      <c r="AR116" s="516"/>
      <c r="AS116" s="516"/>
      <c r="AT116" s="516"/>
      <c r="AU116" s="516"/>
      <c r="AV116" s="516"/>
      <c r="AW116" s="516"/>
      <c r="AX116" s="516"/>
      <c r="AY116" s="516"/>
      <c r="AZ116" s="516"/>
      <c r="BA116" s="516"/>
      <c r="BB116" s="516"/>
      <c r="BC116" s="516"/>
      <c r="BD116" s="516"/>
      <c r="BE116" s="516"/>
      <c r="BF116" s="516"/>
      <c r="BG116" s="516"/>
      <c r="BH116" s="516"/>
      <c r="BI116" s="516"/>
      <c r="BJ116" s="516"/>
      <c r="BK116" s="516"/>
      <c r="BL116" s="516"/>
      <c r="BM116" s="516"/>
      <c r="BN116" s="516"/>
      <c r="BO116" s="516"/>
      <c r="BP116" s="516"/>
      <c r="BQ116" s="516"/>
      <c r="BR116" s="516"/>
      <c r="BS116" s="516"/>
      <c r="BT116" s="516"/>
      <c r="BU116" s="516"/>
      <c r="BV116" s="516"/>
      <c r="BW116" s="516"/>
      <c r="BX116" s="516"/>
      <c r="BY116" s="516"/>
      <c r="BZ116" s="516"/>
      <c r="CA116" s="516"/>
      <c r="CB116" s="516"/>
      <c r="CC116" s="516"/>
      <c r="CD116" s="516"/>
      <c r="CE116" s="516"/>
      <c r="CF116" s="516"/>
      <c r="CG116" s="516"/>
      <c r="CH116" s="516"/>
    </row>
    <row r="117" spans="1:86" s="514" customFormat="1">
      <c r="A117" s="515" t="s">
        <v>3571</v>
      </c>
      <c r="B117" s="516">
        <v>5</v>
      </c>
      <c r="C117" s="516"/>
      <c r="D117" s="516"/>
      <c r="E117" s="516"/>
      <c r="F117" s="516"/>
      <c r="G117" s="516"/>
      <c r="H117" s="516">
        <v>29</v>
      </c>
      <c r="I117" s="516"/>
      <c r="J117" s="516"/>
      <c r="K117" s="516"/>
      <c r="L117" s="516"/>
      <c r="M117" s="516"/>
      <c r="N117" s="516"/>
      <c r="O117" s="516"/>
      <c r="P117" s="516"/>
      <c r="Q117" s="516"/>
      <c r="R117" s="516"/>
      <c r="S117" s="516"/>
      <c r="T117" s="516"/>
      <c r="U117" s="516"/>
      <c r="V117" s="516"/>
      <c r="W117" s="516"/>
      <c r="X117" s="516"/>
      <c r="Y117" s="516"/>
      <c r="Z117" s="516"/>
      <c r="AA117" s="516"/>
      <c r="AB117" s="516"/>
      <c r="AC117" s="516"/>
      <c r="AD117" s="516"/>
      <c r="AE117" s="516"/>
      <c r="AF117" s="516"/>
      <c r="AG117" s="512">
        <f t="shared" si="4"/>
        <v>5</v>
      </c>
      <c r="AH117" s="512">
        <f>SUM(E117:H117:K117:N117:Q117:T117:W117:Z117)</f>
        <v>29</v>
      </c>
      <c r="AI117" s="512">
        <f t="shared" si="5"/>
        <v>0</v>
      </c>
      <c r="AJ117" s="512">
        <f>SUM(AG117:AH117:AI117)</f>
        <v>34</v>
      </c>
      <c r="AK117" s="512">
        <f t="shared" si="3"/>
        <v>0</v>
      </c>
      <c r="AL117" s="516"/>
      <c r="AM117" s="516"/>
      <c r="AN117" s="518"/>
      <c r="AO117" s="516"/>
      <c r="AP117" s="516"/>
      <c r="AQ117" s="516"/>
      <c r="AR117" s="516"/>
      <c r="AS117" s="516"/>
      <c r="AT117" s="516"/>
      <c r="AU117" s="516"/>
      <c r="AV117" s="516"/>
      <c r="AW117" s="516"/>
      <c r="AX117" s="516"/>
      <c r="AY117" s="516"/>
      <c r="AZ117" s="516"/>
      <c r="BA117" s="516"/>
      <c r="BB117" s="516"/>
      <c r="BC117" s="516"/>
      <c r="BD117" s="516"/>
      <c r="BE117" s="516"/>
      <c r="BF117" s="516"/>
      <c r="BG117" s="516"/>
      <c r="BH117" s="516"/>
      <c r="BI117" s="516"/>
      <c r="BJ117" s="516"/>
      <c r="BK117" s="516"/>
      <c r="BL117" s="516"/>
      <c r="BM117" s="516"/>
      <c r="BN117" s="516"/>
      <c r="BO117" s="516"/>
      <c r="BP117" s="516"/>
      <c r="BQ117" s="516"/>
      <c r="BR117" s="516"/>
      <c r="BS117" s="516"/>
      <c r="BT117" s="516"/>
      <c r="BU117" s="516"/>
      <c r="BV117" s="516"/>
      <c r="BW117" s="516"/>
      <c r="BX117" s="516"/>
      <c r="BY117" s="516"/>
      <c r="BZ117" s="516"/>
      <c r="CA117" s="516"/>
      <c r="CB117" s="516"/>
      <c r="CC117" s="516"/>
      <c r="CD117" s="516"/>
      <c r="CE117" s="516"/>
      <c r="CF117" s="516"/>
      <c r="CG117" s="516"/>
      <c r="CH117" s="516"/>
    </row>
    <row r="118" spans="1:86" s="514" customFormat="1">
      <c r="A118" s="515" t="s">
        <v>3572</v>
      </c>
      <c r="B118" s="516">
        <v>4</v>
      </c>
      <c r="C118" s="516"/>
      <c r="D118" s="516"/>
      <c r="E118" s="516"/>
      <c r="F118" s="516"/>
      <c r="G118" s="516"/>
      <c r="H118" s="516">
        <v>58</v>
      </c>
      <c r="I118" s="516"/>
      <c r="J118" s="516"/>
      <c r="K118" s="516"/>
      <c r="L118" s="516"/>
      <c r="M118" s="516"/>
      <c r="N118" s="516"/>
      <c r="O118" s="516"/>
      <c r="P118" s="516"/>
      <c r="Q118" s="516">
        <v>4</v>
      </c>
      <c r="R118" s="516"/>
      <c r="S118" s="516"/>
      <c r="T118" s="516"/>
      <c r="U118" s="516"/>
      <c r="V118" s="516"/>
      <c r="W118" s="516"/>
      <c r="X118" s="516"/>
      <c r="Y118" s="516"/>
      <c r="Z118" s="516"/>
      <c r="AA118" s="516"/>
      <c r="AB118" s="516"/>
      <c r="AC118" s="516"/>
      <c r="AD118" s="516"/>
      <c r="AE118" s="516"/>
      <c r="AF118" s="516"/>
      <c r="AG118" s="512">
        <f t="shared" si="4"/>
        <v>4</v>
      </c>
      <c r="AH118" s="512">
        <f>SUM(E118:H118:K118:N118:Q118:T118:W118:Z118)</f>
        <v>62</v>
      </c>
      <c r="AI118" s="512">
        <f t="shared" si="5"/>
        <v>0</v>
      </c>
      <c r="AJ118" s="512">
        <f>SUM(AG118:AH118:AI118)</f>
        <v>66</v>
      </c>
      <c r="AK118" s="512">
        <f t="shared" si="3"/>
        <v>0</v>
      </c>
      <c r="AL118" s="516"/>
      <c r="AM118" s="516"/>
      <c r="AN118" s="518"/>
      <c r="AO118" s="516"/>
      <c r="AP118" s="516"/>
      <c r="AQ118" s="516"/>
      <c r="AR118" s="516"/>
      <c r="AS118" s="516"/>
      <c r="AT118" s="516"/>
      <c r="AU118" s="516"/>
      <c r="AV118" s="516"/>
      <c r="AW118" s="516"/>
      <c r="AX118" s="516"/>
      <c r="AY118" s="516"/>
      <c r="AZ118" s="516"/>
      <c r="BA118" s="516"/>
      <c r="BB118" s="516"/>
      <c r="BC118" s="516"/>
      <c r="BD118" s="516"/>
      <c r="BE118" s="516"/>
      <c r="BF118" s="516"/>
      <c r="BG118" s="516"/>
      <c r="BH118" s="516"/>
      <c r="BI118" s="516"/>
      <c r="BJ118" s="516"/>
      <c r="BK118" s="516"/>
      <c r="BL118" s="516"/>
      <c r="BM118" s="516"/>
      <c r="BN118" s="516"/>
      <c r="BO118" s="516"/>
      <c r="BP118" s="516"/>
      <c r="BQ118" s="516"/>
      <c r="BR118" s="516"/>
      <c r="BS118" s="516"/>
      <c r="BT118" s="516"/>
      <c r="BU118" s="516"/>
      <c r="BV118" s="516"/>
      <c r="BW118" s="516"/>
      <c r="BX118" s="516"/>
      <c r="BY118" s="516"/>
      <c r="BZ118" s="516"/>
      <c r="CA118" s="516"/>
      <c r="CB118" s="516"/>
      <c r="CC118" s="516"/>
      <c r="CD118" s="516"/>
      <c r="CE118" s="516"/>
      <c r="CF118" s="516"/>
      <c r="CG118" s="516"/>
      <c r="CH118" s="516"/>
    </row>
    <row r="119" spans="1:86" s="514" customFormat="1">
      <c r="A119" s="515" t="s">
        <v>3573</v>
      </c>
      <c r="B119" s="516">
        <v>4</v>
      </c>
      <c r="C119" s="516"/>
      <c r="D119" s="516"/>
      <c r="E119" s="516"/>
      <c r="F119" s="516"/>
      <c r="G119" s="516"/>
      <c r="H119" s="516">
        <v>19</v>
      </c>
      <c r="I119" s="516"/>
      <c r="J119" s="516"/>
      <c r="K119" s="516"/>
      <c r="L119" s="516"/>
      <c r="M119" s="516"/>
      <c r="N119" s="516"/>
      <c r="O119" s="516"/>
      <c r="P119" s="516"/>
      <c r="Q119" s="516"/>
      <c r="R119" s="516"/>
      <c r="S119" s="516"/>
      <c r="T119" s="516"/>
      <c r="U119" s="516"/>
      <c r="V119" s="516"/>
      <c r="W119" s="516"/>
      <c r="X119" s="516"/>
      <c r="Y119" s="516"/>
      <c r="Z119" s="516"/>
      <c r="AA119" s="516"/>
      <c r="AB119" s="516"/>
      <c r="AC119" s="516"/>
      <c r="AD119" s="516"/>
      <c r="AE119" s="516"/>
      <c r="AF119" s="516"/>
      <c r="AG119" s="512">
        <f t="shared" si="4"/>
        <v>4</v>
      </c>
      <c r="AH119" s="512">
        <f>SUM(E119:H119:K119:N119:Q119:T119:W119:Z119)</f>
        <v>19</v>
      </c>
      <c r="AI119" s="512">
        <f t="shared" si="5"/>
        <v>0</v>
      </c>
      <c r="AJ119" s="512">
        <f>SUM(AG119:AH119:AI119)</f>
        <v>23</v>
      </c>
      <c r="AK119" s="512">
        <f t="shared" si="3"/>
        <v>0</v>
      </c>
      <c r="AL119" s="516"/>
      <c r="AM119" s="516"/>
      <c r="AN119" s="518"/>
      <c r="AO119" s="516"/>
      <c r="AP119" s="516"/>
      <c r="AQ119" s="516"/>
      <c r="AR119" s="516"/>
      <c r="AS119" s="516"/>
      <c r="AT119" s="516"/>
      <c r="AU119" s="516"/>
      <c r="AV119" s="516"/>
      <c r="AW119" s="516"/>
      <c r="AX119" s="516"/>
      <c r="AY119" s="516"/>
      <c r="AZ119" s="516"/>
      <c r="BA119" s="516"/>
      <c r="BB119" s="516"/>
      <c r="BC119" s="516"/>
      <c r="BD119" s="516"/>
      <c r="BE119" s="516"/>
      <c r="BF119" s="516"/>
      <c r="BG119" s="516"/>
      <c r="BH119" s="516"/>
      <c r="BI119" s="516"/>
      <c r="BJ119" s="516"/>
      <c r="BK119" s="516"/>
      <c r="BL119" s="516"/>
      <c r="BM119" s="516"/>
      <c r="BN119" s="516"/>
      <c r="BO119" s="516"/>
      <c r="BP119" s="516"/>
      <c r="BQ119" s="516"/>
      <c r="BR119" s="516"/>
      <c r="BS119" s="516"/>
      <c r="BT119" s="516"/>
      <c r="BU119" s="516"/>
      <c r="BV119" s="516"/>
      <c r="BW119" s="516"/>
      <c r="BX119" s="516"/>
      <c r="BY119" s="516"/>
      <c r="BZ119" s="516"/>
      <c r="CA119" s="516"/>
      <c r="CB119" s="516"/>
      <c r="CC119" s="516"/>
      <c r="CD119" s="516"/>
      <c r="CE119" s="516"/>
      <c r="CF119" s="516"/>
      <c r="CG119" s="516"/>
      <c r="CH119" s="516"/>
    </row>
    <row r="120" spans="1:86" s="514" customFormat="1">
      <c r="A120" s="515" t="s">
        <v>3574</v>
      </c>
      <c r="B120" s="516">
        <v>5</v>
      </c>
      <c r="C120" s="516"/>
      <c r="D120" s="516"/>
      <c r="E120" s="516"/>
      <c r="F120" s="516"/>
      <c r="G120" s="516"/>
      <c r="H120" s="516">
        <v>25</v>
      </c>
      <c r="I120" s="516"/>
      <c r="J120" s="516"/>
      <c r="K120" s="516"/>
      <c r="L120" s="516"/>
      <c r="M120" s="516"/>
      <c r="N120" s="516"/>
      <c r="O120" s="516"/>
      <c r="P120" s="516"/>
      <c r="Q120" s="516"/>
      <c r="R120" s="516"/>
      <c r="S120" s="516"/>
      <c r="T120" s="516"/>
      <c r="U120" s="516"/>
      <c r="V120" s="516"/>
      <c r="W120" s="516"/>
      <c r="X120" s="516"/>
      <c r="Y120" s="516"/>
      <c r="Z120" s="516"/>
      <c r="AA120" s="516"/>
      <c r="AB120" s="516"/>
      <c r="AC120" s="516"/>
      <c r="AD120" s="516"/>
      <c r="AE120" s="516"/>
      <c r="AF120" s="516"/>
      <c r="AG120" s="512">
        <f t="shared" si="4"/>
        <v>5</v>
      </c>
      <c r="AH120" s="512">
        <f>SUM(E120:H120:K120:N120:Q120:T120:W120:Z120)</f>
        <v>25</v>
      </c>
      <c r="AI120" s="512">
        <f t="shared" si="5"/>
        <v>0</v>
      </c>
      <c r="AJ120" s="512">
        <f>SUM(AG120:AH120:AI120)</f>
        <v>30</v>
      </c>
      <c r="AK120" s="512">
        <f t="shared" si="3"/>
        <v>0</v>
      </c>
      <c r="AL120" s="516"/>
      <c r="AM120" s="516"/>
      <c r="AN120" s="518"/>
      <c r="AO120" s="516"/>
      <c r="AP120" s="516"/>
      <c r="AQ120" s="516"/>
      <c r="AR120" s="516"/>
      <c r="AS120" s="516"/>
      <c r="AT120" s="516"/>
      <c r="AU120" s="516"/>
      <c r="AV120" s="516"/>
      <c r="AW120" s="516"/>
      <c r="AX120" s="516"/>
      <c r="AY120" s="516"/>
      <c r="AZ120" s="516"/>
      <c r="BA120" s="516"/>
      <c r="BB120" s="516"/>
      <c r="BC120" s="516"/>
      <c r="BD120" s="516"/>
      <c r="BE120" s="516"/>
      <c r="BF120" s="516"/>
      <c r="BG120" s="516"/>
      <c r="BH120" s="516"/>
      <c r="BI120" s="516"/>
      <c r="BJ120" s="516"/>
      <c r="BK120" s="516"/>
      <c r="BL120" s="516"/>
      <c r="BM120" s="516"/>
      <c r="BN120" s="516"/>
      <c r="BO120" s="516"/>
      <c r="BP120" s="516"/>
      <c r="BQ120" s="516"/>
      <c r="BR120" s="516"/>
      <c r="BS120" s="516"/>
      <c r="BT120" s="516"/>
      <c r="BU120" s="516"/>
      <c r="BV120" s="516"/>
      <c r="BW120" s="516"/>
      <c r="BX120" s="516"/>
      <c r="BY120" s="516"/>
      <c r="BZ120" s="516"/>
      <c r="CA120" s="516"/>
      <c r="CB120" s="516"/>
      <c r="CC120" s="516"/>
      <c r="CD120" s="516"/>
      <c r="CE120" s="516"/>
      <c r="CF120" s="516"/>
      <c r="CG120" s="516"/>
      <c r="CH120" s="516"/>
    </row>
    <row r="121" spans="1:86" s="514" customFormat="1">
      <c r="A121" s="515" t="s">
        <v>3575</v>
      </c>
      <c r="B121" s="516">
        <v>6</v>
      </c>
      <c r="C121" s="516"/>
      <c r="D121" s="516"/>
      <c r="E121" s="516"/>
      <c r="F121" s="516"/>
      <c r="G121" s="516"/>
      <c r="H121" s="516">
        <v>24</v>
      </c>
      <c r="I121" s="516"/>
      <c r="J121" s="516"/>
      <c r="K121" s="516"/>
      <c r="L121" s="516"/>
      <c r="M121" s="516"/>
      <c r="N121" s="516"/>
      <c r="O121" s="516"/>
      <c r="P121" s="516"/>
      <c r="Q121" s="516"/>
      <c r="R121" s="516"/>
      <c r="S121" s="516"/>
      <c r="T121" s="516"/>
      <c r="U121" s="516"/>
      <c r="V121" s="516"/>
      <c r="W121" s="516"/>
      <c r="X121" s="516"/>
      <c r="Y121" s="516"/>
      <c r="Z121" s="516"/>
      <c r="AA121" s="516"/>
      <c r="AB121" s="516"/>
      <c r="AC121" s="516"/>
      <c r="AD121" s="516"/>
      <c r="AE121" s="516"/>
      <c r="AF121" s="516"/>
      <c r="AG121" s="512">
        <f t="shared" si="4"/>
        <v>6</v>
      </c>
      <c r="AH121" s="512">
        <f>SUM(E121:H121:K121:N121:Q121:T121:W121:Z121)</f>
        <v>24</v>
      </c>
      <c r="AI121" s="512">
        <f t="shared" si="5"/>
        <v>0</v>
      </c>
      <c r="AJ121" s="512">
        <f>SUM(AG121:AH121:AI121)</f>
        <v>30</v>
      </c>
      <c r="AK121" s="512">
        <f t="shared" si="3"/>
        <v>0</v>
      </c>
      <c r="AL121" s="516"/>
      <c r="AM121" s="516"/>
      <c r="AN121" s="518"/>
      <c r="AO121" s="516"/>
      <c r="AP121" s="516"/>
      <c r="AQ121" s="516"/>
      <c r="AR121" s="516"/>
      <c r="AS121" s="516"/>
      <c r="AT121" s="516"/>
      <c r="AU121" s="516"/>
      <c r="AV121" s="516"/>
      <c r="AW121" s="516"/>
      <c r="AX121" s="516"/>
      <c r="AY121" s="516"/>
      <c r="AZ121" s="516"/>
      <c r="BA121" s="516"/>
      <c r="BB121" s="516"/>
      <c r="BC121" s="516"/>
      <c r="BD121" s="516"/>
      <c r="BE121" s="516"/>
      <c r="BF121" s="516"/>
      <c r="BG121" s="516"/>
      <c r="BH121" s="516"/>
      <c r="BI121" s="516"/>
      <c r="BJ121" s="516"/>
      <c r="BK121" s="516"/>
      <c r="BL121" s="516"/>
      <c r="BM121" s="516"/>
      <c r="BN121" s="516"/>
      <c r="BO121" s="516"/>
      <c r="BP121" s="516"/>
      <c r="BQ121" s="516"/>
      <c r="BR121" s="516"/>
      <c r="BS121" s="516"/>
      <c r="BT121" s="516"/>
      <c r="BU121" s="516"/>
      <c r="BV121" s="516"/>
      <c r="BW121" s="516"/>
      <c r="BX121" s="516"/>
      <c r="BY121" s="516"/>
      <c r="BZ121" s="516"/>
      <c r="CA121" s="516"/>
      <c r="CB121" s="516"/>
      <c r="CC121" s="516"/>
      <c r="CD121" s="516"/>
      <c r="CE121" s="516"/>
      <c r="CF121" s="516"/>
      <c r="CG121" s="516"/>
      <c r="CH121" s="516"/>
    </row>
    <row r="122" spans="1:86" s="514" customFormat="1" ht="105">
      <c r="A122" s="515" t="s">
        <v>3576</v>
      </c>
      <c r="B122" s="516">
        <v>6</v>
      </c>
      <c r="C122" s="516"/>
      <c r="D122" s="516"/>
      <c r="E122" s="516"/>
      <c r="F122" s="516"/>
      <c r="G122" s="516"/>
      <c r="H122" s="516">
        <v>24</v>
      </c>
      <c r="I122" s="516"/>
      <c r="J122" s="516"/>
      <c r="K122" s="516"/>
      <c r="L122" s="516"/>
      <c r="M122" s="516"/>
      <c r="N122" s="516"/>
      <c r="O122" s="516"/>
      <c r="P122" s="516"/>
      <c r="Q122" s="516"/>
      <c r="R122" s="516"/>
      <c r="S122" s="516"/>
      <c r="T122" s="516"/>
      <c r="U122" s="516"/>
      <c r="V122" s="516"/>
      <c r="W122" s="516"/>
      <c r="X122" s="516"/>
      <c r="Y122" s="516"/>
      <c r="Z122" s="516"/>
      <c r="AA122" s="516"/>
      <c r="AB122" s="516"/>
      <c r="AC122" s="516">
        <v>1</v>
      </c>
      <c r="AD122" s="516"/>
      <c r="AE122" s="516"/>
      <c r="AF122" s="516"/>
      <c r="AG122" s="512">
        <f t="shared" si="4"/>
        <v>6</v>
      </c>
      <c r="AH122" s="512">
        <f>SUM(E122:H122:K122:N122:Q122:T122:W122:Z122)</f>
        <v>24</v>
      </c>
      <c r="AI122" s="512">
        <f t="shared" si="5"/>
        <v>0</v>
      </c>
      <c r="AJ122" s="512">
        <f>SUM(AG122:AH122:AI122)</f>
        <v>30</v>
      </c>
      <c r="AK122" s="512">
        <f t="shared" si="3"/>
        <v>1</v>
      </c>
      <c r="AL122" s="516"/>
      <c r="AM122" s="516">
        <v>1</v>
      </c>
      <c r="AN122" s="518" t="s">
        <v>3496</v>
      </c>
      <c r="AO122" s="516"/>
      <c r="AP122" s="516"/>
      <c r="AQ122" s="516"/>
      <c r="AR122" s="516"/>
      <c r="AS122" s="516"/>
      <c r="AT122" s="516"/>
      <c r="AU122" s="516"/>
      <c r="AV122" s="516"/>
      <c r="AW122" s="516"/>
      <c r="AX122" s="516"/>
      <c r="AY122" s="516"/>
      <c r="AZ122" s="516"/>
      <c r="BA122" s="516"/>
      <c r="BB122" s="516"/>
      <c r="BC122" s="516"/>
      <c r="BD122" s="516"/>
      <c r="BE122" s="516"/>
      <c r="BF122" s="516"/>
      <c r="BG122" s="516"/>
      <c r="BH122" s="516"/>
      <c r="BI122" s="516"/>
      <c r="BJ122" s="516"/>
      <c r="BK122" s="516"/>
      <c r="BL122" s="516"/>
      <c r="BM122" s="516"/>
      <c r="BN122" s="516"/>
      <c r="BO122" s="516"/>
      <c r="BP122" s="516"/>
      <c r="BQ122" s="516"/>
      <c r="BR122" s="516"/>
      <c r="BS122" s="516"/>
      <c r="BT122" s="516"/>
      <c r="BU122" s="516"/>
      <c r="BV122" s="516"/>
      <c r="BW122" s="516"/>
      <c r="BX122" s="516"/>
      <c r="BY122" s="516"/>
      <c r="BZ122" s="516"/>
      <c r="CA122" s="516"/>
      <c r="CB122" s="516"/>
      <c r="CC122" s="516"/>
      <c r="CD122" s="516"/>
      <c r="CE122" s="516"/>
      <c r="CF122" s="516"/>
      <c r="CG122" s="516"/>
      <c r="CH122" s="516"/>
    </row>
    <row r="123" spans="1:86" s="514" customFormat="1">
      <c r="A123" s="515" t="s">
        <v>3577</v>
      </c>
      <c r="B123" s="516">
        <v>3</v>
      </c>
      <c r="C123" s="516"/>
      <c r="D123" s="516"/>
      <c r="E123" s="516"/>
      <c r="F123" s="516"/>
      <c r="G123" s="516"/>
      <c r="H123" s="516">
        <v>11</v>
      </c>
      <c r="I123" s="516"/>
      <c r="J123" s="516"/>
      <c r="K123" s="516"/>
      <c r="L123" s="516"/>
      <c r="M123" s="516"/>
      <c r="N123" s="516"/>
      <c r="O123" s="516"/>
      <c r="P123" s="516"/>
      <c r="Q123" s="516"/>
      <c r="R123" s="516"/>
      <c r="S123" s="516"/>
      <c r="T123" s="516"/>
      <c r="U123" s="516"/>
      <c r="V123" s="516"/>
      <c r="W123" s="516"/>
      <c r="X123" s="516"/>
      <c r="Y123" s="516"/>
      <c r="Z123" s="516"/>
      <c r="AA123" s="516"/>
      <c r="AB123" s="516"/>
      <c r="AC123" s="516"/>
      <c r="AD123" s="516"/>
      <c r="AE123" s="516"/>
      <c r="AF123" s="516"/>
      <c r="AG123" s="512">
        <f t="shared" si="4"/>
        <v>3</v>
      </c>
      <c r="AH123" s="512">
        <f>SUM(E123:H123:K123:N123:Q123:T123:W123:Z123)</f>
        <v>11</v>
      </c>
      <c r="AI123" s="512">
        <f t="shared" si="5"/>
        <v>0</v>
      </c>
      <c r="AJ123" s="512">
        <f>SUM(AG123:AH123:AI123)</f>
        <v>14</v>
      </c>
      <c r="AK123" s="512">
        <f t="shared" si="3"/>
        <v>0</v>
      </c>
      <c r="AL123" s="516"/>
      <c r="AM123" s="516"/>
      <c r="AN123" s="518"/>
      <c r="AO123" s="516"/>
      <c r="AP123" s="516"/>
      <c r="AQ123" s="516"/>
      <c r="AR123" s="516"/>
      <c r="AS123" s="516"/>
      <c r="AT123" s="516"/>
      <c r="AU123" s="516"/>
      <c r="AV123" s="516"/>
      <c r="AW123" s="516"/>
      <c r="AX123" s="516"/>
      <c r="AY123" s="516"/>
      <c r="AZ123" s="516"/>
      <c r="BA123" s="516"/>
      <c r="BB123" s="516"/>
      <c r="BC123" s="516"/>
      <c r="BD123" s="516"/>
      <c r="BE123" s="516"/>
      <c r="BF123" s="516"/>
      <c r="BG123" s="516"/>
      <c r="BH123" s="516"/>
      <c r="BI123" s="516"/>
      <c r="BJ123" s="516"/>
      <c r="BK123" s="516"/>
      <c r="BL123" s="516"/>
      <c r="BM123" s="516"/>
      <c r="BN123" s="516"/>
      <c r="BO123" s="516"/>
      <c r="BP123" s="516"/>
      <c r="BQ123" s="516"/>
      <c r="BR123" s="516"/>
      <c r="BS123" s="516"/>
      <c r="BT123" s="516"/>
      <c r="BU123" s="516"/>
      <c r="BV123" s="516"/>
      <c r="BW123" s="516"/>
      <c r="BX123" s="516"/>
      <c r="BY123" s="516"/>
      <c r="BZ123" s="516"/>
      <c r="CA123" s="516"/>
      <c r="CB123" s="516"/>
      <c r="CC123" s="516"/>
      <c r="CD123" s="516"/>
      <c r="CE123" s="516"/>
      <c r="CF123" s="516"/>
      <c r="CG123" s="516"/>
      <c r="CH123" s="516"/>
    </row>
    <row r="124" spans="1:86" s="514" customFormat="1" ht="45">
      <c r="A124" s="515" t="s">
        <v>3578</v>
      </c>
      <c r="B124" s="516">
        <v>5</v>
      </c>
      <c r="C124" s="516"/>
      <c r="D124" s="516"/>
      <c r="E124" s="516"/>
      <c r="F124" s="516"/>
      <c r="G124" s="516"/>
      <c r="H124" s="516">
        <v>23</v>
      </c>
      <c r="I124" s="516"/>
      <c r="J124" s="516"/>
      <c r="K124" s="516"/>
      <c r="L124" s="516"/>
      <c r="M124" s="516"/>
      <c r="N124" s="516"/>
      <c r="O124" s="516"/>
      <c r="P124" s="516"/>
      <c r="Q124" s="516"/>
      <c r="R124" s="516"/>
      <c r="S124" s="516"/>
      <c r="T124" s="516"/>
      <c r="U124" s="516"/>
      <c r="V124" s="516"/>
      <c r="W124" s="516"/>
      <c r="X124" s="516"/>
      <c r="Y124" s="516"/>
      <c r="Z124" s="516"/>
      <c r="AA124" s="516"/>
      <c r="AB124" s="516"/>
      <c r="AC124" s="516">
        <v>1</v>
      </c>
      <c r="AD124" s="516"/>
      <c r="AE124" s="516"/>
      <c r="AF124" s="516"/>
      <c r="AG124" s="512">
        <f t="shared" si="4"/>
        <v>5</v>
      </c>
      <c r="AH124" s="512">
        <f>SUM(E124:H124:K124:N124:Q124:T124:W124:Z124)</f>
        <v>23</v>
      </c>
      <c r="AI124" s="512">
        <f t="shared" si="5"/>
        <v>0</v>
      </c>
      <c r="AJ124" s="512">
        <f>SUM(AG124:AH124:AI124)</f>
        <v>28</v>
      </c>
      <c r="AK124" s="512">
        <f t="shared" si="3"/>
        <v>1</v>
      </c>
      <c r="AL124" s="516"/>
      <c r="AM124" s="516">
        <v>1</v>
      </c>
      <c r="AN124" s="518" t="s">
        <v>3478</v>
      </c>
      <c r="AO124" s="516"/>
      <c r="AP124" s="516"/>
      <c r="AQ124" s="516"/>
      <c r="AR124" s="516"/>
      <c r="AS124" s="516"/>
      <c r="AT124" s="516"/>
      <c r="AU124" s="516"/>
      <c r="AV124" s="516"/>
      <c r="AW124" s="516"/>
      <c r="AX124" s="516"/>
      <c r="AY124" s="516"/>
      <c r="AZ124" s="516"/>
      <c r="BA124" s="516"/>
      <c r="BB124" s="516"/>
      <c r="BC124" s="516"/>
      <c r="BD124" s="516"/>
      <c r="BE124" s="516"/>
      <c r="BF124" s="516"/>
      <c r="BG124" s="516"/>
      <c r="BH124" s="516"/>
      <c r="BI124" s="516"/>
      <c r="BJ124" s="516"/>
      <c r="BK124" s="516"/>
      <c r="BL124" s="516"/>
      <c r="BM124" s="516"/>
      <c r="BN124" s="516"/>
      <c r="BO124" s="516"/>
      <c r="BP124" s="516"/>
      <c r="BQ124" s="516"/>
      <c r="BR124" s="516"/>
      <c r="BS124" s="516"/>
      <c r="BT124" s="516"/>
      <c r="BU124" s="516"/>
      <c r="BV124" s="516"/>
      <c r="BW124" s="516"/>
      <c r="BX124" s="516"/>
      <c r="BY124" s="516"/>
      <c r="BZ124" s="516"/>
      <c r="CA124" s="516"/>
      <c r="CB124" s="516"/>
      <c r="CC124" s="516"/>
      <c r="CD124" s="516"/>
      <c r="CE124" s="516"/>
      <c r="CF124" s="516"/>
      <c r="CG124" s="516"/>
      <c r="CH124" s="516"/>
    </row>
    <row r="125" spans="1:86" s="514" customFormat="1">
      <c r="A125" s="515" t="s">
        <v>3579</v>
      </c>
      <c r="B125" s="516">
        <v>7</v>
      </c>
      <c r="C125" s="516"/>
      <c r="D125" s="516"/>
      <c r="E125" s="516"/>
      <c r="F125" s="516"/>
      <c r="G125" s="516"/>
      <c r="H125" s="516">
        <v>19</v>
      </c>
      <c r="I125" s="516"/>
      <c r="J125" s="516"/>
      <c r="K125" s="516"/>
      <c r="L125" s="516"/>
      <c r="M125" s="516"/>
      <c r="N125" s="516"/>
      <c r="O125" s="516"/>
      <c r="P125" s="516"/>
      <c r="Q125" s="516"/>
      <c r="R125" s="516"/>
      <c r="S125" s="516"/>
      <c r="T125" s="516"/>
      <c r="U125" s="516"/>
      <c r="V125" s="516"/>
      <c r="W125" s="516"/>
      <c r="X125" s="516"/>
      <c r="Y125" s="516"/>
      <c r="Z125" s="516"/>
      <c r="AA125" s="516"/>
      <c r="AB125" s="516"/>
      <c r="AC125" s="516"/>
      <c r="AD125" s="516"/>
      <c r="AE125" s="516"/>
      <c r="AF125" s="516"/>
      <c r="AG125" s="512">
        <f t="shared" si="4"/>
        <v>7</v>
      </c>
      <c r="AH125" s="512">
        <f>SUM(E125:H125:K125:N125:Q125:T125:W125:Z125)</f>
        <v>19</v>
      </c>
      <c r="AI125" s="512">
        <f t="shared" si="5"/>
        <v>0</v>
      </c>
      <c r="AJ125" s="512">
        <f>SUM(AG125:AH125:AI125)</f>
        <v>26</v>
      </c>
      <c r="AK125" s="512">
        <f t="shared" si="3"/>
        <v>0</v>
      </c>
      <c r="AL125" s="516"/>
      <c r="AM125" s="516"/>
      <c r="AN125" s="518"/>
      <c r="AO125" s="516"/>
      <c r="AP125" s="516"/>
      <c r="AQ125" s="516"/>
      <c r="AR125" s="516"/>
      <c r="AS125" s="516"/>
      <c r="AT125" s="516"/>
      <c r="AU125" s="516"/>
      <c r="AV125" s="516"/>
      <c r="AW125" s="516"/>
      <c r="AX125" s="516"/>
      <c r="AY125" s="516"/>
      <c r="AZ125" s="516"/>
      <c r="BA125" s="516"/>
      <c r="BB125" s="516"/>
      <c r="BC125" s="516"/>
      <c r="BD125" s="516"/>
      <c r="BE125" s="516"/>
      <c r="BF125" s="516"/>
      <c r="BG125" s="516"/>
      <c r="BH125" s="516"/>
      <c r="BI125" s="516"/>
      <c r="BJ125" s="516"/>
      <c r="BK125" s="516"/>
      <c r="BL125" s="516"/>
      <c r="BM125" s="516"/>
      <c r="BN125" s="516"/>
      <c r="BO125" s="516"/>
      <c r="BP125" s="516"/>
      <c r="BQ125" s="516"/>
      <c r="BR125" s="516"/>
      <c r="BS125" s="516"/>
      <c r="BT125" s="516"/>
      <c r="BU125" s="516"/>
      <c r="BV125" s="516"/>
      <c r="BW125" s="516"/>
      <c r="BX125" s="516"/>
      <c r="BY125" s="516"/>
      <c r="BZ125" s="516"/>
      <c r="CA125" s="516"/>
      <c r="CB125" s="516"/>
      <c r="CC125" s="516"/>
      <c r="CD125" s="516"/>
      <c r="CE125" s="516"/>
      <c r="CF125" s="516"/>
      <c r="CG125" s="516"/>
      <c r="CH125" s="516"/>
    </row>
    <row r="126" spans="1:86" s="514" customFormat="1">
      <c r="A126" s="515" t="s">
        <v>3580</v>
      </c>
      <c r="B126" s="516">
        <v>1</v>
      </c>
      <c r="C126" s="516"/>
      <c r="D126" s="516"/>
      <c r="E126" s="516"/>
      <c r="F126" s="516"/>
      <c r="G126" s="516"/>
      <c r="H126" s="516">
        <v>6</v>
      </c>
      <c r="I126" s="516"/>
      <c r="J126" s="516"/>
      <c r="K126" s="516"/>
      <c r="L126" s="516"/>
      <c r="M126" s="516"/>
      <c r="N126" s="516">
        <v>33</v>
      </c>
      <c r="O126" s="516"/>
      <c r="P126" s="516"/>
      <c r="Q126" s="516"/>
      <c r="R126" s="516"/>
      <c r="S126" s="516"/>
      <c r="T126" s="516"/>
      <c r="U126" s="516"/>
      <c r="V126" s="516"/>
      <c r="W126" s="516"/>
      <c r="X126" s="516"/>
      <c r="Y126" s="516"/>
      <c r="Z126" s="516"/>
      <c r="AA126" s="516"/>
      <c r="AB126" s="516"/>
      <c r="AC126" s="516"/>
      <c r="AD126" s="516"/>
      <c r="AE126" s="516"/>
      <c r="AF126" s="516"/>
      <c r="AG126" s="512">
        <f t="shared" si="4"/>
        <v>1</v>
      </c>
      <c r="AH126" s="512">
        <f>SUM(E126:H126:K126:N126:Q126:T126:W126:Z126)</f>
        <v>39</v>
      </c>
      <c r="AI126" s="512">
        <f t="shared" si="5"/>
        <v>0</v>
      </c>
      <c r="AJ126" s="512">
        <f>SUM(AG126:AH126:AI126)</f>
        <v>40</v>
      </c>
      <c r="AK126" s="512">
        <f t="shared" si="3"/>
        <v>0</v>
      </c>
      <c r="AL126" s="516"/>
      <c r="AM126" s="516"/>
      <c r="AN126" s="518"/>
      <c r="AO126" s="516"/>
      <c r="AP126" s="516"/>
      <c r="AQ126" s="516"/>
      <c r="AR126" s="516"/>
      <c r="AS126" s="516"/>
      <c r="AT126" s="516"/>
      <c r="AU126" s="516"/>
      <c r="AV126" s="516"/>
      <c r="AW126" s="516"/>
      <c r="AX126" s="516"/>
      <c r="AY126" s="516"/>
      <c r="AZ126" s="516"/>
      <c r="BA126" s="516"/>
      <c r="BB126" s="516"/>
      <c r="BC126" s="516"/>
      <c r="BD126" s="516"/>
      <c r="BE126" s="516"/>
      <c r="BF126" s="516"/>
      <c r="BG126" s="516"/>
      <c r="BH126" s="516"/>
      <c r="BI126" s="516"/>
      <c r="BJ126" s="516"/>
      <c r="BK126" s="516"/>
      <c r="BL126" s="516"/>
      <c r="BM126" s="516"/>
      <c r="BN126" s="516"/>
      <c r="BO126" s="516"/>
      <c r="BP126" s="516"/>
      <c r="BQ126" s="516"/>
      <c r="BR126" s="516"/>
      <c r="BS126" s="516"/>
      <c r="BT126" s="516"/>
      <c r="BU126" s="516"/>
      <c r="BV126" s="516"/>
      <c r="BW126" s="516"/>
      <c r="BX126" s="516"/>
      <c r="BY126" s="516"/>
      <c r="BZ126" s="516"/>
      <c r="CA126" s="516"/>
      <c r="CB126" s="516"/>
      <c r="CC126" s="516"/>
      <c r="CD126" s="516"/>
      <c r="CE126" s="516"/>
      <c r="CF126" s="516"/>
      <c r="CG126" s="516"/>
      <c r="CH126" s="516"/>
    </row>
    <row r="127" spans="1:86" s="514" customFormat="1">
      <c r="A127" s="515" t="s">
        <v>3581</v>
      </c>
      <c r="B127" s="516">
        <v>9</v>
      </c>
      <c r="C127" s="516"/>
      <c r="D127" s="516"/>
      <c r="E127" s="516"/>
      <c r="F127" s="516"/>
      <c r="G127" s="516"/>
      <c r="H127" s="516">
        <v>36</v>
      </c>
      <c r="I127" s="516"/>
      <c r="J127" s="516"/>
      <c r="K127" s="516"/>
      <c r="L127" s="516"/>
      <c r="M127" s="516"/>
      <c r="N127" s="516"/>
      <c r="O127" s="516"/>
      <c r="P127" s="516"/>
      <c r="Q127" s="516">
        <v>7</v>
      </c>
      <c r="R127" s="516"/>
      <c r="S127" s="516"/>
      <c r="T127" s="516"/>
      <c r="U127" s="516"/>
      <c r="V127" s="516"/>
      <c r="W127" s="516"/>
      <c r="X127" s="516"/>
      <c r="Y127" s="516"/>
      <c r="Z127" s="516"/>
      <c r="AA127" s="516"/>
      <c r="AB127" s="516"/>
      <c r="AC127" s="516"/>
      <c r="AD127" s="516"/>
      <c r="AE127" s="516"/>
      <c r="AF127" s="516"/>
      <c r="AG127" s="512">
        <f t="shared" si="4"/>
        <v>9</v>
      </c>
      <c r="AH127" s="512">
        <f>SUM(E127:H127:K127:N127:Q127:T127:W127:Z127)</f>
        <v>43</v>
      </c>
      <c r="AI127" s="512">
        <f t="shared" si="5"/>
        <v>0</v>
      </c>
      <c r="AJ127" s="512">
        <f>SUM(AG127:AH127:AI127)</f>
        <v>52</v>
      </c>
      <c r="AK127" s="512">
        <f t="shared" si="3"/>
        <v>0</v>
      </c>
      <c r="AL127" s="516"/>
      <c r="AM127" s="516"/>
      <c r="AN127" s="518"/>
      <c r="AO127" s="516"/>
      <c r="AP127" s="516"/>
      <c r="AQ127" s="516"/>
      <c r="AR127" s="516"/>
      <c r="AS127" s="516"/>
      <c r="AT127" s="516"/>
      <c r="AU127" s="516"/>
      <c r="AV127" s="516"/>
      <c r="AW127" s="516"/>
      <c r="AX127" s="516"/>
      <c r="AY127" s="516"/>
      <c r="AZ127" s="516"/>
      <c r="BA127" s="516"/>
      <c r="BB127" s="516"/>
      <c r="BC127" s="516"/>
      <c r="BD127" s="516"/>
      <c r="BE127" s="516"/>
      <c r="BF127" s="516"/>
      <c r="BG127" s="516"/>
      <c r="BH127" s="516"/>
      <c r="BI127" s="516"/>
      <c r="BJ127" s="516"/>
      <c r="BK127" s="516"/>
      <c r="BL127" s="516"/>
      <c r="BM127" s="516"/>
      <c r="BN127" s="516"/>
      <c r="BO127" s="516"/>
      <c r="BP127" s="516"/>
      <c r="BQ127" s="516"/>
      <c r="BR127" s="516"/>
      <c r="BS127" s="516"/>
      <c r="BT127" s="516"/>
      <c r="BU127" s="516"/>
      <c r="BV127" s="516"/>
      <c r="BW127" s="516"/>
      <c r="BX127" s="516"/>
      <c r="BY127" s="516"/>
      <c r="BZ127" s="516"/>
      <c r="CA127" s="516"/>
      <c r="CB127" s="516"/>
      <c r="CC127" s="516"/>
      <c r="CD127" s="516"/>
      <c r="CE127" s="516"/>
      <c r="CF127" s="516"/>
      <c r="CG127" s="516"/>
      <c r="CH127" s="516"/>
    </row>
    <row r="128" spans="1:86" s="514" customFormat="1">
      <c r="A128" s="515" t="s">
        <v>3582</v>
      </c>
      <c r="B128" s="516">
        <v>4</v>
      </c>
      <c r="C128" s="516"/>
      <c r="D128" s="516"/>
      <c r="E128" s="516"/>
      <c r="F128" s="516"/>
      <c r="G128" s="516"/>
      <c r="H128" s="516">
        <v>31</v>
      </c>
      <c r="I128" s="516"/>
      <c r="J128" s="516"/>
      <c r="K128" s="516"/>
      <c r="L128" s="516"/>
      <c r="M128" s="516"/>
      <c r="N128" s="516"/>
      <c r="O128" s="516"/>
      <c r="P128" s="516"/>
      <c r="Q128" s="516"/>
      <c r="R128" s="516"/>
      <c r="S128" s="516"/>
      <c r="T128" s="516"/>
      <c r="U128" s="516"/>
      <c r="V128" s="516"/>
      <c r="W128" s="516"/>
      <c r="X128" s="516"/>
      <c r="Y128" s="516"/>
      <c r="Z128" s="516"/>
      <c r="AA128" s="516"/>
      <c r="AB128" s="516"/>
      <c r="AC128" s="516"/>
      <c r="AD128" s="516"/>
      <c r="AE128" s="516"/>
      <c r="AF128" s="516"/>
      <c r="AG128" s="512">
        <f t="shared" si="4"/>
        <v>4</v>
      </c>
      <c r="AH128" s="512">
        <f>SUM(E128:H128:K128:N128:Q128:T128:W128:Z128)</f>
        <v>31</v>
      </c>
      <c r="AI128" s="512">
        <f t="shared" si="5"/>
        <v>0</v>
      </c>
      <c r="AJ128" s="512">
        <f>SUM(AG128:AH128:AI128)</f>
        <v>35</v>
      </c>
      <c r="AK128" s="512">
        <f t="shared" si="3"/>
        <v>0</v>
      </c>
      <c r="AL128" s="516"/>
      <c r="AM128" s="516"/>
      <c r="AN128" s="518"/>
      <c r="AO128" s="516"/>
      <c r="AP128" s="516"/>
      <c r="AQ128" s="516"/>
      <c r="AR128" s="516"/>
      <c r="AS128" s="516"/>
      <c r="AT128" s="516"/>
      <c r="AU128" s="516"/>
      <c r="AV128" s="516"/>
      <c r="AW128" s="516"/>
      <c r="AX128" s="516"/>
      <c r="AY128" s="516"/>
      <c r="AZ128" s="516"/>
      <c r="BA128" s="516"/>
      <c r="BB128" s="516"/>
      <c r="BC128" s="516"/>
      <c r="BD128" s="516"/>
      <c r="BE128" s="516"/>
      <c r="BF128" s="516"/>
      <c r="BG128" s="516"/>
      <c r="BH128" s="516"/>
      <c r="BI128" s="516"/>
      <c r="BJ128" s="516"/>
      <c r="BK128" s="516"/>
      <c r="BL128" s="516"/>
      <c r="BM128" s="516"/>
      <c r="BN128" s="516"/>
      <c r="BO128" s="516"/>
      <c r="BP128" s="516"/>
      <c r="BQ128" s="516"/>
      <c r="BR128" s="516"/>
      <c r="BS128" s="516"/>
      <c r="BT128" s="516"/>
      <c r="BU128" s="516"/>
      <c r="BV128" s="516"/>
      <c r="BW128" s="516"/>
      <c r="BX128" s="516"/>
      <c r="BY128" s="516"/>
      <c r="BZ128" s="516"/>
      <c r="CA128" s="516"/>
      <c r="CB128" s="516"/>
      <c r="CC128" s="516"/>
      <c r="CD128" s="516"/>
      <c r="CE128" s="516"/>
      <c r="CF128" s="516"/>
      <c r="CG128" s="516"/>
      <c r="CH128" s="516"/>
    </row>
    <row r="129" spans="1:86" s="514" customFormat="1">
      <c r="A129" s="515" t="s">
        <v>3583</v>
      </c>
      <c r="B129" s="516">
        <v>8</v>
      </c>
      <c r="C129" s="516"/>
      <c r="D129" s="516"/>
      <c r="E129" s="516"/>
      <c r="F129" s="516"/>
      <c r="G129" s="516"/>
      <c r="H129" s="516">
        <v>15</v>
      </c>
      <c r="I129" s="516"/>
      <c r="J129" s="516"/>
      <c r="K129" s="516"/>
      <c r="L129" s="516"/>
      <c r="M129" s="516"/>
      <c r="N129" s="516"/>
      <c r="O129" s="516"/>
      <c r="P129" s="516"/>
      <c r="Q129" s="516"/>
      <c r="R129" s="516"/>
      <c r="S129" s="516"/>
      <c r="T129" s="516"/>
      <c r="U129" s="516"/>
      <c r="V129" s="516"/>
      <c r="W129" s="516"/>
      <c r="X129" s="516"/>
      <c r="Y129" s="516"/>
      <c r="Z129" s="516"/>
      <c r="AA129" s="516"/>
      <c r="AB129" s="516"/>
      <c r="AC129" s="516"/>
      <c r="AD129" s="516"/>
      <c r="AE129" s="516"/>
      <c r="AF129" s="516"/>
      <c r="AG129" s="512">
        <f t="shared" si="4"/>
        <v>8</v>
      </c>
      <c r="AH129" s="512">
        <f>SUM(E129:H129:K129:N129:Q129:T129:W129:Z129)</f>
        <v>15</v>
      </c>
      <c r="AI129" s="512">
        <f t="shared" si="5"/>
        <v>0</v>
      </c>
      <c r="AJ129" s="512">
        <f>SUM(AG129:AH129:AI129)</f>
        <v>23</v>
      </c>
      <c r="AK129" s="512">
        <f t="shared" si="3"/>
        <v>0</v>
      </c>
      <c r="AL129" s="516"/>
      <c r="AM129" s="516"/>
      <c r="AN129" s="518"/>
      <c r="AO129" s="516"/>
      <c r="AP129" s="516"/>
      <c r="AQ129" s="516"/>
      <c r="AR129" s="516"/>
      <c r="AS129" s="516"/>
      <c r="AT129" s="516"/>
      <c r="AU129" s="516"/>
      <c r="AV129" s="516"/>
      <c r="AW129" s="516"/>
      <c r="AX129" s="516"/>
      <c r="AY129" s="516"/>
      <c r="AZ129" s="516"/>
      <c r="BA129" s="516"/>
      <c r="BB129" s="516"/>
      <c r="BC129" s="516"/>
      <c r="BD129" s="516"/>
      <c r="BE129" s="516"/>
      <c r="BF129" s="516"/>
      <c r="BG129" s="516"/>
      <c r="BH129" s="516"/>
      <c r="BI129" s="516"/>
      <c r="BJ129" s="516"/>
      <c r="BK129" s="516"/>
      <c r="BL129" s="516"/>
      <c r="BM129" s="516"/>
      <c r="BN129" s="516"/>
      <c r="BO129" s="516"/>
      <c r="BP129" s="516"/>
      <c r="BQ129" s="516"/>
      <c r="BR129" s="516"/>
      <c r="BS129" s="516"/>
      <c r="BT129" s="516"/>
      <c r="BU129" s="516"/>
      <c r="BV129" s="516"/>
      <c r="BW129" s="516"/>
      <c r="BX129" s="516"/>
      <c r="BY129" s="516"/>
      <c r="BZ129" s="516"/>
      <c r="CA129" s="516"/>
      <c r="CB129" s="516"/>
      <c r="CC129" s="516"/>
      <c r="CD129" s="516"/>
      <c r="CE129" s="516"/>
      <c r="CF129" s="516"/>
      <c r="CG129" s="516"/>
      <c r="CH129" s="516"/>
    </row>
    <row r="130" spans="1:86" s="514" customFormat="1">
      <c r="A130" s="515" t="s">
        <v>3584</v>
      </c>
      <c r="B130" s="516">
        <v>6</v>
      </c>
      <c r="C130" s="516"/>
      <c r="D130" s="516"/>
      <c r="E130" s="516"/>
      <c r="F130" s="516"/>
      <c r="G130" s="516"/>
      <c r="H130" s="516">
        <v>19</v>
      </c>
      <c r="I130" s="516"/>
      <c r="J130" s="516"/>
      <c r="K130" s="516">
        <v>3</v>
      </c>
      <c r="L130" s="516"/>
      <c r="M130" s="516"/>
      <c r="N130" s="516"/>
      <c r="O130" s="516"/>
      <c r="P130" s="516"/>
      <c r="Q130" s="516"/>
      <c r="R130" s="516"/>
      <c r="S130" s="516"/>
      <c r="T130" s="516"/>
      <c r="U130" s="516"/>
      <c r="V130" s="516"/>
      <c r="W130" s="516"/>
      <c r="X130" s="516"/>
      <c r="Y130" s="516"/>
      <c r="Z130" s="516"/>
      <c r="AA130" s="516"/>
      <c r="AB130" s="516"/>
      <c r="AC130" s="516"/>
      <c r="AD130" s="516"/>
      <c r="AE130" s="516"/>
      <c r="AF130" s="516"/>
      <c r="AG130" s="512">
        <f t="shared" si="4"/>
        <v>6</v>
      </c>
      <c r="AH130" s="512">
        <f>SUM(E130:H130:K130:N130:Q130:T130:W130:Z130)</f>
        <v>22</v>
      </c>
      <c r="AI130" s="512">
        <f t="shared" si="5"/>
        <v>0</v>
      </c>
      <c r="AJ130" s="512">
        <f>SUM(AG130:AH130:AI130)</f>
        <v>28</v>
      </c>
      <c r="AK130" s="512">
        <f t="shared" si="3"/>
        <v>0</v>
      </c>
      <c r="AL130" s="516"/>
      <c r="AM130" s="516"/>
      <c r="AN130" s="518"/>
      <c r="AO130" s="516"/>
      <c r="AP130" s="516"/>
      <c r="AQ130" s="516"/>
      <c r="AR130" s="516"/>
      <c r="AS130" s="516"/>
      <c r="AT130" s="516"/>
      <c r="AU130" s="516"/>
      <c r="AV130" s="516"/>
      <c r="AW130" s="516"/>
      <c r="AX130" s="516"/>
      <c r="AY130" s="516"/>
      <c r="AZ130" s="516"/>
      <c r="BA130" s="516"/>
      <c r="BB130" s="516"/>
      <c r="BC130" s="516"/>
      <c r="BD130" s="516"/>
      <c r="BE130" s="516"/>
      <c r="BF130" s="516"/>
      <c r="BG130" s="516"/>
      <c r="BH130" s="516"/>
      <c r="BI130" s="516"/>
      <c r="BJ130" s="516"/>
      <c r="BK130" s="516"/>
      <c r="BL130" s="516"/>
      <c r="BM130" s="516"/>
      <c r="BN130" s="516"/>
      <c r="BO130" s="516"/>
      <c r="BP130" s="516"/>
      <c r="BQ130" s="516"/>
      <c r="BR130" s="516"/>
      <c r="BS130" s="516"/>
      <c r="BT130" s="516"/>
      <c r="BU130" s="516"/>
      <c r="BV130" s="516"/>
      <c r="BW130" s="516"/>
      <c r="BX130" s="516"/>
      <c r="BY130" s="516"/>
      <c r="BZ130" s="516"/>
      <c r="CA130" s="516"/>
      <c r="CB130" s="516"/>
      <c r="CC130" s="516"/>
      <c r="CD130" s="516"/>
      <c r="CE130" s="516"/>
      <c r="CF130" s="516"/>
      <c r="CG130" s="516"/>
      <c r="CH130" s="516"/>
    </row>
    <row r="131" spans="1:86" s="514" customFormat="1">
      <c r="A131" s="515" t="s">
        <v>3585</v>
      </c>
      <c r="B131" s="516">
        <v>12</v>
      </c>
      <c r="C131" s="516"/>
      <c r="D131" s="516"/>
      <c r="E131" s="516"/>
      <c r="F131" s="516"/>
      <c r="G131" s="516"/>
      <c r="H131" s="516">
        <v>64</v>
      </c>
      <c r="I131" s="516"/>
      <c r="J131" s="516"/>
      <c r="K131" s="516"/>
      <c r="L131" s="516"/>
      <c r="M131" s="516"/>
      <c r="N131" s="516"/>
      <c r="O131" s="516"/>
      <c r="P131" s="516"/>
      <c r="Q131" s="516"/>
      <c r="R131" s="516"/>
      <c r="S131" s="516"/>
      <c r="T131" s="516"/>
      <c r="U131" s="516"/>
      <c r="V131" s="516"/>
      <c r="W131" s="516"/>
      <c r="X131" s="516"/>
      <c r="Y131" s="516"/>
      <c r="Z131" s="516"/>
      <c r="AA131" s="516"/>
      <c r="AB131" s="516"/>
      <c r="AC131" s="516"/>
      <c r="AD131" s="516"/>
      <c r="AE131" s="516"/>
      <c r="AF131" s="516"/>
      <c r="AG131" s="512">
        <f t="shared" si="4"/>
        <v>12</v>
      </c>
      <c r="AH131" s="512">
        <f>SUM(E131:H131:K131:N131:Q131:T131:W131:Z131)</f>
        <v>64</v>
      </c>
      <c r="AI131" s="512">
        <f t="shared" si="5"/>
        <v>0</v>
      </c>
      <c r="AJ131" s="512">
        <f>SUM(AG131:AH131:AI131)</f>
        <v>76</v>
      </c>
      <c r="AK131" s="512">
        <f t="shared" si="3"/>
        <v>0</v>
      </c>
      <c r="AL131" s="516"/>
      <c r="AM131" s="516"/>
      <c r="AN131" s="518"/>
      <c r="AO131" s="516"/>
      <c r="AP131" s="516"/>
      <c r="AQ131" s="516"/>
      <c r="AR131" s="516"/>
      <c r="AS131" s="516"/>
      <c r="AT131" s="516"/>
      <c r="AU131" s="516"/>
      <c r="AV131" s="516"/>
      <c r="AW131" s="516"/>
      <c r="AX131" s="516"/>
      <c r="AY131" s="516"/>
      <c r="AZ131" s="516"/>
      <c r="BA131" s="516"/>
      <c r="BB131" s="516"/>
      <c r="BC131" s="516"/>
      <c r="BD131" s="516"/>
      <c r="BE131" s="516"/>
      <c r="BF131" s="516"/>
      <c r="BG131" s="516"/>
      <c r="BH131" s="516"/>
      <c r="BI131" s="516"/>
      <c r="BJ131" s="516"/>
      <c r="BK131" s="516"/>
      <c r="BL131" s="516"/>
      <c r="BM131" s="516"/>
      <c r="BN131" s="516"/>
      <c r="BO131" s="516"/>
      <c r="BP131" s="516"/>
      <c r="BQ131" s="516"/>
      <c r="BR131" s="516"/>
      <c r="BS131" s="516"/>
      <c r="BT131" s="516"/>
      <c r="BU131" s="516"/>
      <c r="BV131" s="516"/>
      <c r="BW131" s="516"/>
      <c r="BX131" s="516"/>
      <c r="BY131" s="516"/>
      <c r="BZ131" s="516"/>
      <c r="CA131" s="516"/>
      <c r="CB131" s="516"/>
      <c r="CC131" s="516"/>
      <c r="CD131" s="516"/>
      <c r="CE131" s="516"/>
      <c r="CF131" s="516"/>
      <c r="CG131" s="516"/>
      <c r="CH131" s="516"/>
    </row>
    <row r="132" spans="1:86" s="514" customFormat="1">
      <c r="A132" s="515" t="s">
        <v>3586</v>
      </c>
      <c r="B132" s="516">
        <v>4</v>
      </c>
      <c r="C132" s="516"/>
      <c r="D132" s="516"/>
      <c r="E132" s="516"/>
      <c r="F132" s="516"/>
      <c r="G132" s="516"/>
      <c r="H132" s="516">
        <v>20</v>
      </c>
      <c r="I132" s="516"/>
      <c r="J132" s="516"/>
      <c r="K132" s="516"/>
      <c r="L132" s="516"/>
      <c r="M132" s="516"/>
      <c r="N132" s="516"/>
      <c r="O132" s="516"/>
      <c r="P132" s="516"/>
      <c r="Q132" s="516"/>
      <c r="R132" s="516"/>
      <c r="S132" s="516"/>
      <c r="T132" s="516"/>
      <c r="U132" s="516"/>
      <c r="V132" s="516"/>
      <c r="W132" s="516"/>
      <c r="X132" s="516"/>
      <c r="Y132" s="516"/>
      <c r="Z132" s="516"/>
      <c r="AA132" s="516"/>
      <c r="AB132" s="516"/>
      <c r="AC132" s="516"/>
      <c r="AD132" s="516"/>
      <c r="AE132" s="516"/>
      <c r="AF132" s="516"/>
      <c r="AG132" s="512">
        <f t="shared" si="4"/>
        <v>4</v>
      </c>
      <c r="AH132" s="512">
        <f>SUM(E132:H132:K132:N132:Q132:T132:W132:Z132)</f>
        <v>20</v>
      </c>
      <c r="AI132" s="512">
        <f t="shared" si="5"/>
        <v>0</v>
      </c>
      <c r="AJ132" s="512">
        <f>SUM(AG132:AH132:AI132)</f>
        <v>24</v>
      </c>
      <c r="AK132" s="512">
        <f t="shared" ref="AK132:AK195" si="6">SUM(C132,F132,I132,L132,O132,R132,U132,X132,AA132,AC132)</f>
        <v>0</v>
      </c>
      <c r="AL132" s="516"/>
      <c r="AM132" s="516"/>
      <c r="AN132" s="518"/>
      <c r="AO132" s="516"/>
      <c r="AP132" s="516"/>
      <c r="AQ132" s="516"/>
      <c r="AR132" s="516"/>
      <c r="AS132" s="516"/>
      <c r="AT132" s="516"/>
      <c r="AU132" s="516"/>
      <c r="AV132" s="516"/>
      <c r="AW132" s="516"/>
      <c r="AX132" s="516"/>
      <c r="AY132" s="516"/>
      <c r="AZ132" s="516"/>
      <c r="BA132" s="516"/>
      <c r="BB132" s="516"/>
      <c r="BC132" s="516"/>
      <c r="BD132" s="516"/>
      <c r="BE132" s="516"/>
      <c r="BF132" s="516"/>
      <c r="BG132" s="516"/>
      <c r="BH132" s="516"/>
      <c r="BI132" s="516"/>
      <c r="BJ132" s="516"/>
      <c r="BK132" s="516"/>
      <c r="BL132" s="516"/>
      <c r="BM132" s="516"/>
      <c r="BN132" s="516"/>
      <c r="BO132" s="516"/>
      <c r="BP132" s="516"/>
      <c r="BQ132" s="516"/>
      <c r="BR132" s="516"/>
      <c r="BS132" s="516"/>
      <c r="BT132" s="516"/>
      <c r="BU132" s="516"/>
      <c r="BV132" s="516"/>
      <c r="BW132" s="516"/>
      <c r="BX132" s="516"/>
      <c r="BY132" s="516"/>
      <c r="BZ132" s="516"/>
      <c r="CA132" s="516"/>
      <c r="CB132" s="516"/>
      <c r="CC132" s="516"/>
      <c r="CD132" s="516"/>
      <c r="CE132" s="516"/>
      <c r="CF132" s="516"/>
      <c r="CG132" s="516"/>
      <c r="CH132" s="516"/>
    </row>
    <row r="133" spans="1:86" s="514" customFormat="1">
      <c r="A133" s="515" t="s">
        <v>3587</v>
      </c>
      <c r="B133" s="516">
        <v>2</v>
      </c>
      <c r="C133" s="516"/>
      <c r="D133" s="516"/>
      <c r="E133" s="516"/>
      <c r="F133" s="516"/>
      <c r="G133" s="516"/>
      <c r="H133" s="516">
        <v>11</v>
      </c>
      <c r="I133" s="516"/>
      <c r="J133" s="516"/>
      <c r="K133" s="516"/>
      <c r="L133" s="516"/>
      <c r="M133" s="516"/>
      <c r="N133" s="516"/>
      <c r="O133" s="516"/>
      <c r="P133" s="516"/>
      <c r="Q133" s="516"/>
      <c r="R133" s="516"/>
      <c r="S133" s="516"/>
      <c r="T133" s="516"/>
      <c r="U133" s="516"/>
      <c r="V133" s="516"/>
      <c r="W133" s="516"/>
      <c r="X133" s="516"/>
      <c r="Y133" s="516"/>
      <c r="Z133" s="516"/>
      <c r="AA133" s="516"/>
      <c r="AB133" s="516"/>
      <c r="AC133" s="516"/>
      <c r="AD133" s="516"/>
      <c r="AE133" s="516"/>
      <c r="AF133" s="516"/>
      <c r="AG133" s="512">
        <f t="shared" ref="AG133:AG196" si="7">SUM(B133:B133)</f>
        <v>2</v>
      </c>
      <c r="AH133" s="512">
        <f>SUM(E133:H133:K133:N133:Q133:T133:W133:Z133)</f>
        <v>11</v>
      </c>
      <c r="AI133" s="512">
        <f t="shared" ref="AI133:AI196" si="8">SUM(AE133:AF133)</f>
        <v>0</v>
      </c>
      <c r="AJ133" s="512">
        <f>SUM(AG133:AH133:AI133)</f>
        <v>13</v>
      </c>
      <c r="AK133" s="512">
        <f t="shared" si="6"/>
        <v>0</v>
      </c>
      <c r="AL133" s="516"/>
      <c r="AM133" s="516"/>
      <c r="AN133" s="518"/>
      <c r="AO133" s="516"/>
      <c r="AP133" s="516"/>
      <c r="AQ133" s="516"/>
      <c r="AR133" s="516"/>
      <c r="AS133" s="516"/>
      <c r="AT133" s="516"/>
      <c r="AU133" s="516"/>
      <c r="AV133" s="516"/>
      <c r="AW133" s="516"/>
      <c r="AX133" s="516"/>
      <c r="AY133" s="516"/>
      <c r="AZ133" s="516"/>
      <c r="BA133" s="516"/>
      <c r="BB133" s="516"/>
      <c r="BC133" s="516"/>
      <c r="BD133" s="516"/>
      <c r="BE133" s="516"/>
      <c r="BF133" s="516"/>
      <c r="BG133" s="516"/>
      <c r="BH133" s="516"/>
      <c r="BI133" s="516"/>
      <c r="BJ133" s="516"/>
      <c r="BK133" s="516"/>
      <c r="BL133" s="516"/>
      <c r="BM133" s="516"/>
      <c r="BN133" s="516"/>
      <c r="BO133" s="516"/>
      <c r="BP133" s="516"/>
      <c r="BQ133" s="516"/>
      <c r="BR133" s="516"/>
      <c r="BS133" s="516"/>
      <c r="BT133" s="516"/>
      <c r="BU133" s="516"/>
      <c r="BV133" s="516"/>
      <c r="BW133" s="516"/>
      <c r="BX133" s="516"/>
      <c r="BY133" s="516"/>
      <c r="BZ133" s="516"/>
      <c r="CA133" s="516"/>
      <c r="CB133" s="516"/>
      <c r="CC133" s="516"/>
      <c r="CD133" s="516"/>
      <c r="CE133" s="516"/>
      <c r="CF133" s="516"/>
      <c r="CG133" s="516"/>
      <c r="CH133" s="516"/>
    </row>
    <row r="134" spans="1:86" s="514" customFormat="1" ht="45">
      <c r="A134" s="515" t="s">
        <v>3588</v>
      </c>
      <c r="B134" s="516">
        <v>6</v>
      </c>
      <c r="C134" s="516"/>
      <c r="D134" s="516"/>
      <c r="E134" s="516"/>
      <c r="F134" s="516"/>
      <c r="G134" s="516"/>
      <c r="H134" s="516">
        <v>30</v>
      </c>
      <c r="I134" s="516"/>
      <c r="J134" s="516"/>
      <c r="K134" s="516"/>
      <c r="L134" s="516"/>
      <c r="M134" s="516"/>
      <c r="N134" s="516"/>
      <c r="O134" s="516"/>
      <c r="P134" s="516"/>
      <c r="Q134" s="516"/>
      <c r="R134" s="516"/>
      <c r="S134" s="516"/>
      <c r="T134" s="516"/>
      <c r="U134" s="516"/>
      <c r="V134" s="516"/>
      <c r="W134" s="516"/>
      <c r="X134" s="516"/>
      <c r="Y134" s="516"/>
      <c r="Z134" s="516"/>
      <c r="AA134" s="516"/>
      <c r="AB134" s="516"/>
      <c r="AC134" s="516">
        <v>1</v>
      </c>
      <c r="AD134" s="516"/>
      <c r="AE134" s="516"/>
      <c r="AF134" s="516"/>
      <c r="AG134" s="512">
        <f t="shared" si="7"/>
        <v>6</v>
      </c>
      <c r="AH134" s="512">
        <f>SUM(E134:H134:K134:N134:Q134:T134:W134:Z134)</f>
        <v>30</v>
      </c>
      <c r="AI134" s="512">
        <f t="shared" si="8"/>
        <v>0</v>
      </c>
      <c r="AJ134" s="512">
        <f>SUM(AG134:AH134:AI134)</f>
        <v>36</v>
      </c>
      <c r="AK134" s="512">
        <f t="shared" si="6"/>
        <v>1</v>
      </c>
      <c r="AL134" s="516"/>
      <c r="AM134" s="516">
        <v>1</v>
      </c>
      <c r="AN134" s="518" t="s">
        <v>3478</v>
      </c>
      <c r="AO134" s="516"/>
      <c r="AP134" s="516"/>
      <c r="AQ134" s="516"/>
      <c r="AR134" s="516"/>
      <c r="AS134" s="516"/>
      <c r="AT134" s="516"/>
      <c r="AU134" s="516"/>
      <c r="AV134" s="516"/>
      <c r="AW134" s="516"/>
      <c r="AX134" s="516"/>
      <c r="AY134" s="516"/>
      <c r="AZ134" s="516"/>
      <c r="BA134" s="516"/>
      <c r="BB134" s="516"/>
      <c r="BC134" s="516"/>
      <c r="BD134" s="516"/>
      <c r="BE134" s="516"/>
      <c r="BF134" s="516"/>
      <c r="BG134" s="516"/>
      <c r="BH134" s="516"/>
      <c r="BI134" s="516"/>
      <c r="BJ134" s="516"/>
      <c r="BK134" s="516"/>
      <c r="BL134" s="516"/>
      <c r="BM134" s="516"/>
      <c r="BN134" s="516"/>
      <c r="BO134" s="516"/>
      <c r="BP134" s="516"/>
      <c r="BQ134" s="516"/>
      <c r="BR134" s="516"/>
      <c r="BS134" s="516"/>
      <c r="BT134" s="516"/>
      <c r="BU134" s="516"/>
      <c r="BV134" s="516"/>
      <c r="BW134" s="516"/>
      <c r="BX134" s="516"/>
      <c r="BY134" s="516"/>
      <c r="BZ134" s="516"/>
      <c r="CA134" s="516"/>
      <c r="CB134" s="516"/>
      <c r="CC134" s="516"/>
      <c r="CD134" s="516"/>
      <c r="CE134" s="516"/>
      <c r="CF134" s="516"/>
      <c r="CG134" s="516"/>
      <c r="CH134" s="516"/>
    </row>
    <row r="135" spans="1:86" s="514" customFormat="1" ht="75">
      <c r="A135" s="515" t="s">
        <v>3589</v>
      </c>
      <c r="B135" s="516">
        <v>9</v>
      </c>
      <c r="C135" s="516">
        <v>1</v>
      </c>
      <c r="D135" s="516"/>
      <c r="E135" s="516"/>
      <c r="F135" s="516"/>
      <c r="G135" s="516"/>
      <c r="H135" s="516">
        <v>44</v>
      </c>
      <c r="I135" s="516"/>
      <c r="J135" s="516"/>
      <c r="K135" s="516">
        <v>11</v>
      </c>
      <c r="L135" s="516"/>
      <c r="M135" s="516"/>
      <c r="N135" s="516"/>
      <c r="O135" s="516"/>
      <c r="P135" s="516"/>
      <c r="Q135" s="516"/>
      <c r="R135" s="516"/>
      <c r="S135" s="516"/>
      <c r="T135" s="516"/>
      <c r="U135" s="516"/>
      <c r="V135" s="516"/>
      <c r="W135" s="516"/>
      <c r="X135" s="516"/>
      <c r="Y135" s="516"/>
      <c r="Z135" s="516"/>
      <c r="AA135" s="516"/>
      <c r="AB135" s="516"/>
      <c r="AC135" s="516"/>
      <c r="AD135" s="516"/>
      <c r="AE135" s="516"/>
      <c r="AF135" s="516"/>
      <c r="AG135" s="512">
        <f t="shared" si="7"/>
        <v>9</v>
      </c>
      <c r="AH135" s="512">
        <f>SUM(E135:H135:K135:N135:Q135:T135:W135:Z135)</f>
        <v>55</v>
      </c>
      <c r="AI135" s="512">
        <f t="shared" si="8"/>
        <v>0</v>
      </c>
      <c r="AJ135" s="512">
        <f>SUM(AG135:AH135:AI135)</f>
        <v>64</v>
      </c>
      <c r="AK135" s="512">
        <f t="shared" si="6"/>
        <v>1</v>
      </c>
      <c r="AL135" s="516"/>
      <c r="AM135" s="516">
        <v>1</v>
      </c>
      <c r="AN135" s="518" t="s">
        <v>3590</v>
      </c>
      <c r="AO135" s="516"/>
      <c r="AP135" s="516"/>
      <c r="AQ135" s="516"/>
      <c r="AR135" s="516"/>
      <c r="AS135" s="516"/>
      <c r="AT135" s="516"/>
      <c r="AU135" s="516"/>
      <c r="AV135" s="516"/>
      <c r="AW135" s="516"/>
      <c r="AX135" s="516"/>
      <c r="AY135" s="516"/>
      <c r="AZ135" s="516"/>
      <c r="BA135" s="516"/>
      <c r="BB135" s="516"/>
      <c r="BC135" s="516"/>
      <c r="BD135" s="516"/>
      <c r="BE135" s="516"/>
      <c r="BF135" s="516"/>
      <c r="BG135" s="516"/>
      <c r="BH135" s="516"/>
      <c r="BI135" s="516"/>
      <c r="BJ135" s="516"/>
      <c r="BK135" s="516"/>
      <c r="BL135" s="516"/>
      <c r="BM135" s="516"/>
      <c r="BN135" s="516"/>
      <c r="BO135" s="516"/>
      <c r="BP135" s="516"/>
      <c r="BQ135" s="516"/>
      <c r="BR135" s="516"/>
      <c r="BS135" s="516"/>
      <c r="BT135" s="516"/>
      <c r="BU135" s="516"/>
      <c r="BV135" s="516"/>
      <c r="BW135" s="516"/>
      <c r="BX135" s="516"/>
      <c r="BY135" s="516"/>
      <c r="BZ135" s="516"/>
      <c r="CA135" s="516"/>
      <c r="CB135" s="516"/>
      <c r="CC135" s="516"/>
      <c r="CD135" s="516"/>
      <c r="CE135" s="516"/>
      <c r="CF135" s="516"/>
      <c r="CG135" s="516"/>
      <c r="CH135" s="516"/>
    </row>
    <row r="136" spans="1:86" s="514" customFormat="1">
      <c r="A136" s="515" t="s">
        <v>3591</v>
      </c>
      <c r="B136" s="516">
        <v>4</v>
      </c>
      <c r="C136" s="516"/>
      <c r="D136" s="516"/>
      <c r="E136" s="516"/>
      <c r="F136" s="516"/>
      <c r="G136" s="516"/>
      <c r="H136" s="516">
        <v>41</v>
      </c>
      <c r="I136" s="516"/>
      <c r="J136" s="516"/>
      <c r="K136" s="516"/>
      <c r="L136" s="516"/>
      <c r="M136" s="516"/>
      <c r="N136" s="516"/>
      <c r="O136" s="516"/>
      <c r="P136" s="516"/>
      <c r="Q136" s="516"/>
      <c r="R136" s="516"/>
      <c r="S136" s="516"/>
      <c r="T136" s="516"/>
      <c r="U136" s="516"/>
      <c r="V136" s="516"/>
      <c r="W136" s="516"/>
      <c r="X136" s="516"/>
      <c r="Y136" s="516"/>
      <c r="Z136" s="516"/>
      <c r="AA136" s="516"/>
      <c r="AB136" s="516"/>
      <c r="AC136" s="516"/>
      <c r="AD136" s="516"/>
      <c r="AE136" s="516"/>
      <c r="AF136" s="516"/>
      <c r="AG136" s="512">
        <f t="shared" si="7"/>
        <v>4</v>
      </c>
      <c r="AH136" s="512">
        <f>SUM(E136:H136:K136:N136:Q136:T136:W136:Z136)</f>
        <v>41</v>
      </c>
      <c r="AI136" s="512">
        <f t="shared" si="8"/>
        <v>0</v>
      </c>
      <c r="AJ136" s="512">
        <f>SUM(AG136:AH136:AI136)</f>
        <v>45</v>
      </c>
      <c r="AK136" s="512">
        <f t="shared" si="6"/>
        <v>0</v>
      </c>
      <c r="AL136" s="516"/>
      <c r="AM136" s="516"/>
      <c r="AN136" s="518"/>
      <c r="AO136" s="516"/>
      <c r="AP136" s="516"/>
      <c r="AQ136" s="516"/>
      <c r="AR136" s="516"/>
      <c r="AS136" s="516"/>
      <c r="AT136" s="516"/>
      <c r="AU136" s="516"/>
      <c r="AV136" s="516"/>
      <c r="AW136" s="516"/>
      <c r="AX136" s="516"/>
      <c r="AY136" s="516"/>
      <c r="AZ136" s="516"/>
      <c r="BA136" s="516"/>
      <c r="BB136" s="516"/>
      <c r="BC136" s="516"/>
      <c r="BD136" s="516"/>
      <c r="BE136" s="516"/>
      <c r="BF136" s="516"/>
      <c r="BG136" s="516"/>
      <c r="BH136" s="516"/>
      <c r="BI136" s="516"/>
      <c r="BJ136" s="516"/>
      <c r="BK136" s="516"/>
      <c r="BL136" s="516"/>
      <c r="BM136" s="516"/>
      <c r="BN136" s="516"/>
      <c r="BO136" s="516"/>
      <c r="BP136" s="516"/>
      <c r="BQ136" s="516"/>
      <c r="BR136" s="516"/>
      <c r="BS136" s="516"/>
      <c r="BT136" s="516"/>
      <c r="BU136" s="516"/>
      <c r="BV136" s="516"/>
      <c r="BW136" s="516"/>
      <c r="BX136" s="516"/>
      <c r="BY136" s="516"/>
      <c r="BZ136" s="516"/>
      <c r="CA136" s="516"/>
      <c r="CB136" s="516"/>
      <c r="CC136" s="516"/>
      <c r="CD136" s="516"/>
      <c r="CE136" s="516"/>
      <c r="CF136" s="516"/>
      <c r="CG136" s="516"/>
      <c r="CH136" s="516"/>
    </row>
    <row r="137" spans="1:86" s="514" customFormat="1" ht="45">
      <c r="A137" s="515" t="s">
        <v>3592</v>
      </c>
      <c r="B137" s="516">
        <v>4</v>
      </c>
      <c r="C137" s="516"/>
      <c r="D137" s="516"/>
      <c r="E137" s="516"/>
      <c r="F137" s="516"/>
      <c r="G137" s="516"/>
      <c r="H137" s="516">
        <v>29</v>
      </c>
      <c r="I137" s="516"/>
      <c r="J137" s="516"/>
      <c r="K137" s="516"/>
      <c r="L137" s="516"/>
      <c r="M137" s="516"/>
      <c r="N137" s="516">
        <v>4</v>
      </c>
      <c r="O137" s="516"/>
      <c r="P137" s="516"/>
      <c r="Q137" s="516"/>
      <c r="R137" s="516"/>
      <c r="S137" s="516"/>
      <c r="T137" s="516"/>
      <c r="U137" s="516"/>
      <c r="V137" s="516"/>
      <c r="W137" s="516"/>
      <c r="X137" s="516"/>
      <c r="Y137" s="516"/>
      <c r="Z137" s="516"/>
      <c r="AA137" s="516"/>
      <c r="AB137" s="516"/>
      <c r="AC137" s="516">
        <v>1</v>
      </c>
      <c r="AD137" s="516"/>
      <c r="AE137" s="516"/>
      <c r="AF137" s="516"/>
      <c r="AG137" s="512">
        <f t="shared" si="7"/>
        <v>4</v>
      </c>
      <c r="AH137" s="512">
        <f>SUM(E137:H137:K137:N137:Q137:T137:W137:Z137)</f>
        <v>33</v>
      </c>
      <c r="AI137" s="512">
        <f t="shared" si="8"/>
        <v>0</v>
      </c>
      <c r="AJ137" s="512">
        <f>SUM(AG137:AH137:AI137)</f>
        <v>37</v>
      </c>
      <c r="AK137" s="512">
        <f t="shared" si="6"/>
        <v>1</v>
      </c>
      <c r="AL137" s="516"/>
      <c r="AM137" s="516">
        <v>1</v>
      </c>
      <c r="AN137" s="518" t="s">
        <v>3478</v>
      </c>
      <c r="AO137" s="516"/>
      <c r="AP137" s="516"/>
      <c r="AQ137" s="516"/>
      <c r="AR137" s="516"/>
      <c r="AS137" s="516"/>
      <c r="AT137" s="516"/>
      <c r="AU137" s="516"/>
      <c r="AV137" s="516"/>
      <c r="AW137" s="516"/>
      <c r="AX137" s="516"/>
      <c r="AY137" s="516"/>
      <c r="AZ137" s="516"/>
      <c r="BA137" s="516"/>
      <c r="BB137" s="516"/>
      <c r="BC137" s="516"/>
      <c r="BD137" s="516"/>
      <c r="BE137" s="516"/>
      <c r="BF137" s="516"/>
      <c r="BG137" s="516"/>
      <c r="BH137" s="516"/>
      <c r="BI137" s="516"/>
      <c r="BJ137" s="516"/>
      <c r="BK137" s="516"/>
      <c r="BL137" s="516"/>
      <c r="BM137" s="516"/>
      <c r="BN137" s="516"/>
      <c r="BO137" s="516"/>
      <c r="BP137" s="516"/>
      <c r="BQ137" s="516"/>
      <c r="BR137" s="516"/>
      <c r="BS137" s="516"/>
      <c r="BT137" s="516"/>
      <c r="BU137" s="516"/>
      <c r="BV137" s="516"/>
      <c r="BW137" s="516"/>
      <c r="BX137" s="516"/>
      <c r="BY137" s="516"/>
      <c r="BZ137" s="516"/>
      <c r="CA137" s="516"/>
      <c r="CB137" s="516"/>
      <c r="CC137" s="516"/>
      <c r="CD137" s="516"/>
      <c r="CE137" s="516"/>
      <c r="CF137" s="516"/>
      <c r="CG137" s="516"/>
      <c r="CH137" s="516"/>
    </row>
    <row r="138" spans="1:86" s="514" customFormat="1">
      <c r="A138" s="515" t="s">
        <v>3593</v>
      </c>
      <c r="B138" s="516">
        <v>5</v>
      </c>
      <c r="C138" s="516"/>
      <c r="D138" s="516"/>
      <c r="E138" s="516"/>
      <c r="F138" s="516"/>
      <c r="G138" s="516"/>
      <c r="H138" s="516">
        <v>34</v>
      </c>
      <c r="I138" s="516"/>
      <c r="J138" s="516"/>
      <c r="K138" s="516"/>
      <c r="L138" s="516"/>
      <c r="M138" s="516"/>
      <c r="N138" s="516">
        <v>12</v>
      </c>
      <c r="O138" s="516"/>
      <c r="P138" s="516"/>
      <c r="Q138" s="516"/>
      <c r="R138" s="516"/>
      <c r="S138" s="516"/>
      <c r="T138" s="516"/>
      <c r="U138" s="516"/>
      <c r="V138" s="516"/>
      <c r="W138" s="516"/>
      <c r="X138" s="516"/>
      <c r="Y138" s="516"/>
      <c r="Z138" s="516"/>
      <c r="AA138" s="516"/>
      <c r="AB138" s="516"/>
      <c r="AC138" s="516"/>
      <c r="AD138" s="516"/>
      <c r="AE138" s="516"/>
      <c r="AF138" s="516"/>
      <c r="AG138" s="512">
        <f t="shared" si="7"/>
        <v>5</v>
      </c>
      <c r="AH138" s="512">
        <f>SUM(E138:H138:K138:N138:Q138:T138:W138:Z138)</f>
        <v>46</v>
      </c>
      <c r="AI138" s="512">
        <f t="shared" si="8"/>
        <v>0</v>
      </c>
      <c r="AJ138" s="512">
        <f>SUM(AG138:AH138:AI138)</f>
        <v>51</v>
      </c>
      <c r="AK138" s="512">
        <f t="shared" si="6"/>
        <v>0</v>
      </c>
      <c r="AL138" s="516"/>
      <c r="AM138" s="516"/>
      <c r="AN138" s="518"/>
      <c r="AO138" s="516"/>
      <c r="AP138" s="516"/>
      <c r="AQ138" s="516"/>
      <c r="AR138" s="516"/>
      <c r="AS138" s="516"/>
      <c r="AT138" s="516"/>
      <c r="AU138" s="516"/>
      <c r="AV138" s="516"/>
      <c r="AW138" s="516"/>
      <c r="AX138" s="516"/>
      <c r="AY138" s="516"/>
      <c r="AZ138" s="516"/>
      <c r="BA138" s="516"/>
      <c r="BB138" s="516"/>
      <c r="BC138" s="516"/>
      <c r="BD138" s="516"/>
      <c r="BE138" s="516"/>
      <c r="BF138" s="516"/>
      <c r="BG138" s="516"/>
      <c r="BH138" s="516"/>
      <c r="BI138" s="516"/>
      <c r="BJ138" s="516"/>
      <c r="BK138" s="516"/>
      <c r="BL138" s="516"/>
      <c r="BM138" s="516"/>
      <c r="BN138" s="516"/>
      <c r="BO138" s="516"/>
      <c r="BP138" s="516"/>
      <c r="BQ138" s="516"/>
      <c r="BR138" s="516"/>
      <c r="BS138" s="516"/>
      <c r="BT138" s="516"/>
      <c r="BU138" s="516"/>
      <c r="BV138" s="516"/>
      <c r="BW138" s="516"/>
      <c r="BX138" s="516"/>
      <c r="BY138" s="516"/>
      <c r="BZ138" s="516"/>
      <c r="CA138" s="516"/>
      <c r="CB138" s="516"/>
      <c r="CC138" s="516"/>
      <c r="CD138" s="516"/>
      <c r="CE138" s="516"/>
      <c r="CF138" s="516"/>
      <c r="CG138" s="516"/>
      <c r="CH138" s="516"/>
    </row>
    <row r="139" spans="1:86" s="514" customFormat="1" ht="60">
      <c r="A139" s="519" t="s">
        <v>3594</v>
      </c>
      <c r="B139" s="516">
        <v>5</v>
      </c>
      <c r="C139" s="516"/>
      <c r="D139" s="516"/>
      <c r="E139" s="516"/>
      <c r="F139" s="516"/>
      <c r="G139" s="516"/>
      <c r="H139" s="516">
        <v>65</v>
      </c>
      <c r="I139" s="516"/>
      <c r="J139" s="516"/>
      <c r="K139" s="516"/>
      <c r="L139" s="516"/>
      <c r="M139" s="516"/>
      <c r="N139" s="516">
        <v>12</v>
      </c>
      <c r="O139" s="516"/>
      <c r="P139" s="516"/>
      <c r="Q139" s="516"/>
      <c r="R139" s="516"/>
      <c r="S139" s="516"/>
      <c r="T139" s="516"/>
      <c r="U139" s="516"/>
      <c r="V139" s="516"/>
      <c r="W139" s="516"/>
      <c r="X139" s="516"/>
      <c r="Y139" s="516"/>
      <c r="Z139" s="516"/>
      <c r="AA139" s="516"/>
      <c r="AB139" s="516"/>
      <c r="AC139" s="516">
        <v>1</v>
      </c>
      <c r="AD139" s="516"/>
      <c r="AE139" s="516"/>
      <c r="AF139" s="516"/>
      <c r="AG139" s="512">
        <f t="shared" si="7"/>
        <v>5</v>
      </c>
      <c r="AH139" s="512">
        <f>SUM(E139:H139:K139:N139:Q139:T139:W139:Z139)</f>
        <v>77</v>
      </c>
      <c r="AI139" s="512">
        <f t="shared" si="8"/>
        <v>0</v>
      </c>
      <c r="AJ139" s="512">
        <f>SUM(AG139:AH139:AI139)</f>
        <v>82</v>
      </c>
      <c r="AK139" s="512">
        <f t="shared" si="6"/>
        <v>1</v>
      </c>
      <c r="AL139" s="516"/>
      <c r="AM139" s="516">
        <v>1</v>
      </c>
      <c r="AN139" s="518" t="s">
        <v>3595</v>
      </c>
      <c r="AO139" s="516"/>
      <c r="AP139" s="516"/>
      <c r="AQ139" s="516"/>
      <c r="AR139" s="516"/>
      <c r="AS139" s="516"/>
      <c r="AT139" s="516"/>
      <c r="AU139" s="516"/>
      <c r="AV139" s="516"/>
      <c r="AW139" s="516"/>
      <c r="AX139" s="516"/>
      <c r="AY139" s="516"/>
      <c r="AZ139" s="516"/>
      <c r="BA139" s="516"/>
      <c r="BB139" s="516"/>
      <c r="BC139" s="516"/>
      <c r="BD139" s="516"/>
      <c r="BE139" s="516"/>
      <c r="BF139" s="516"/>
      <c r="BG139" s="516"/>
      <c r="BH139" s="516"/>
      <c r="BI139" s="516"/>
      <c r="BJ139" s="516"/>
      <c r="BK139" s="516"/>
      <c r="BL139" s="516"/>
      <c r="BM139" s="516"/>
      <c r="BN139" s="516"/>
      <c r="BO139" s="516"/>
      <c r="BP139" s="516"/>
      <c r="BQ139" s="516"/>
      <c r="BR139" s="516"/>
      <c r="BS139" s="516"/>
      <c r="BT139" s="516"/>
      <c r="BU139" s="516"/>
      <c r="BV139" s="516"/>
      <c r="BW139" s="516"/>
      <c r="BX139" s="516"/>
      <c r="BY139" s="516"/>
      <c r="BZ139" s="516"/>
      <c r="CA139" s="516"/>
      <c r="CB139" s="516"/>
      <c r="CC139" s="516"/>
      <c r="CD139" s="516"/>
      <c r="CE139" s="516"/>
      <c r="CF139" s="516"/>
      <c r="CG139" s="516"/>
      <c r="CH139" s="516"/>
    </row>
    <row r="140" spans="1:86" s="514" customFormat="1">
      <c r="A140" s="515" t="s">
        <v>3596</v>
      </c>
      <c r="B140" s="516">
        <v>7</v>
      </c>
      <c r="C140" s="516"/>
      <c r="D140" s="516"/>
      <c r="E140" s="516"/>
      <c r="F140" s="516"/>
      <c r="G140" s="516"/>
      <c r="H140" s="516">
        <v>41</v>
      </c>
      <c r="I140" s="516"/>
      <c r="J140" s="516"/>
      <c r="K140" s="516">
        <v>3</v>
      </c>
      <c r="L140" s="516"/>
      <c r="M140" s="516"/>
      <c r="N140" s="516"/>
      <c r="O140" s="516"/>
      <c r="P140" s="516"/>
      <c r="Q140" s="516"/>
      <c r="R140" s="516"/>
      <c r="S140" s="516"/>
      <c r="T140" s="516"/>
      <c r="U140" s="516"/>
      <c r="V140" s="516"/>
      <c r="W140" s="516"/>
      <c r="X140" s="516"/>
      <c r="Y140" s="516"/>
      <c r="Z140" s="516"/>
      <c r="AA140" s="516"/>
      <c r="AB140" s="516"/>
      <c r="AC140" s="516"/>
      <c r="AD140" s="516"/>
      <c r="AE140" s="516"/>
      <c r="AF140" s="516"/>
      <c r="AG140" s="512">
        <f t="shared" si="7"/>
        <v>7</v>
      </c>
      <c r="AH140" s="512">
        <f>SUM(E140:H140:K140:N140:Q140:T140:W140:Z140)</f>
        <v>44</v>
      </c>
      <c r="AI140" s="512">
        <f t="shared" si="8"/>
        <v>0</v>
      </c>
      <c r="AJ140" s="512">
        <f>SUM(AG140:AH140:AI140)</f>
        <v>51</v>
      </c>
      <c r="AK140" s="512">
        <f t="shared" si="6"/>
        <v>0</v>
      </c>
      <c r="AL140" s="516"/>
      <c r="AM140" s="516"/>
      <c r="AN140" s="518"/>
      <c r="AO140" s="516"/>
      <c r="AP140" s="516"/>
      <c r="AQ140" s="516"/>
      <c r="AR140" s="516"/>
      <c r="AS140" s="516"/>
      <c r="AT140" s="516"/>
      <c r="AU140" s="516"/>
      <c r="AV140" s="516"/>
      <c r="AW140" s="516"/>
      <c r="AX140" s="516"/>
      <c r="AY140" s="516"/>
      <c r="AZ140" s="516"/>
      <c r="BA140" s="516"/>
      <c r="BB140" s="516"/>
      <c r="BC140" s="516"/>
      <c r="BD140" s="516"/>
      <c r="BE140" s="516"/>
      <c r="BF140" s="516"/>
      <c r="BG140" s="516"/>
      <c r="BH140" s="516"/>
      <c r="BI140" s="516"/>
      <c r="BJ140" s="516"/>
      <c r="BK140" s="516"/>
      <c r="BL140" s="516"/>
      <c r="BM140" s="516"/>
      <c r="BN140" s="516"/>
      <c r="BO140" s="516"/>
      <c r="BP140" s="516"/>
      <c r="BQ140" s="516"/>
      <c r="BR140" s="516"/>
      <c r="BS140" s="516"/>
      <c r="BT140" s="516"/>
      <c r="BU140" s="516"/>
      <c r="BV140" s="516"/>
      <c r="BW140" s="516"/>
      <c r="BX140" s="516"/>
      <c r="BY140" s="516"/>
      <c r="BZ140" s="516"/>
      <c r="CA140" s="516"/>
      <c r="CB140" s="516"/>
      <c r="CC140" s="516"/>
      <c r="CD140" s="516"/>
      <c r="CE140" s="516"/>
      <c r="CF140" s="516"/>
      <c r="CG140" s="516"/>
      <c r="CH140" s="516"/>
    </row>
    <row r="141" spans="1:86" s="514" customFormat="1" ht="45">
      <c r="A141" s="515" t="s">
        <v>3597</v>
      </c>
      <c r="B141" s="516">
        <v>5</v>
      </c>
      <c r="C141" s="516"/>
      <c r="D141" s="516"/>
      <c r="E141" s="516"/>
      <c r="F141" s="516"/>
      <c r="G141" s="516"/>
      <c r="H141" s="516">
        <v>35</v>
      </c>
      <c r="I141" s="516"/>
      <c r="J141" s="516"/>
      <c r="K141" s="516"/>
      <c r="L141" s="516"/>
      <c r="M141" s="516"/>
      <c r="N141" s="516"/>
      <c r="O141" s="516"/>
      <c r="P141" s="516"/>
      <c r="Q141" s="516"/>
      <c r="R141" s="516"/>
      <c r="S141" s="516"/>
      <c r="T141" s="516"/>
      <c r="U141" s="516"/>
      <c r="V141" s="516"/>
      <c r="W141" s="516"/>
      <c r="X141" s="516"/>
      <c r="Y141" s="516"/>
      <c r="Z141" s="516"/>
      <c r="AA141" s="516"/>
      <c r="AB141" s="516"/>
      <c r="AC141" s="516">
        <v>1</v>
      </c>
      <c r="AD141" s="516"/>
      <c r="AE141" s="516"/>
      <c r="AF141" s="516"/>
      <c r="AG141" s="512">
        <f t="shared" si="7"/>
        <v>5</v>
      </c>
      <c r="AH141" s="512">
        <f>SUM(E141:H141:K141:N141:Q141:T141:W141:Z141)</f>
        <v>35</v>
      </c>
      <c r="AI141" s="512">
        <f t="shared" si="8"/>
        <v>0</v>
      </c>
      <c r="AJ141" s="512">
        <f>SUM(AG141:AH141:AI141)</f>
        <v>40</v>
      </c>
      <c r="AK141" s="512">
        <f t="shared" si="6"/>
        <v>1</v>
      </c>
      <c r="AL141" s="516"/>
      <c r="AM141" s="516">
        <v>1</v>
      </c>
      <c r="AN141" s="518" t="s">
        <v>3478</v>
      </c>
      <c r="AO141" s="516"/>
      <c r="AP141" s="516"/>
      <c r="AQ141" s="516"/>
      <c r="AR141" s="516"/>
      <c r="AS141" s="516"/>
      <c r="AT141" s="516"/>
      <c r="AU141" s="516"/>
      <c r="AV141" s="516"/>
      <c r="AW141" s="516"/>
      <c r="AX141" s="516"/>
      <c r="AY141" s="516"/>
      <c r="AZ141" s="516"/>
      <c r="BA141" s="516"/>
      <c r="BB141" s="516"/>
      <c r="BC141" s="516"/>
      <c r="BD141" s="516"/>
      <c r="BE141" s="516"/>
      <c r="BF141" s="516"/>
      <c r="BG141" s="516"/>
      <c r="BH141" s="516"/>
      <c r="BI141" s="516"/>
      <c r="BJ141" s="516"/>
      <c r="BK141" s="516"/>
      <c r="BL141" s="516"/>
      <c r="BM141" s="516"/>
      <c r="BN141" s="516"/>
      <c r="BO141" s="516"/>
      <c r="BP141" s="516"/>
      <c r="BQ141" s="516"/>
      <c r="BR141" s="516"/>
      <c r="BS141" s="516"/>
      <c r="BT141" s="516"/>
      <c r="BU141" s="516"/>
      <c r="BV141" s="516"/>
      <c r="BW141" s="516"/>
      <c r="BX141" s="516"/>
      <c r="BY141" s="516"/>
      <c r="BZ141" s="516"/>
      <c r="CA141" s="516"/>
      <c r="CB141" s="516"/>
      <c r="CC141" s="516"/>
      <c r="CD141" s="516"/>
      <c r="CE141" s="516"/>
      <c r="CF141" s="516"/>
      <c r="CG141" s="516"/>
      <c r="CH141" s="516"/>
    </row>
    <row r="142" spans="1:86" s="524" customFormat="1" ht="135">
      <c r="A142" s="528" t="s">
        <v>3598</v>
      </c>
      <c r="B142" s="521">
        <v>10</v>
      </c>
      <c r="C142" s="521">
        <v>1</v>
      </c>
      <c r="D142" s="521"/>
      <c r="E142" s="521"/>
      <c r="F142" s="521"/>
      <c r="G142" s="521"/>
      <c r="H142" s="521">
        <v>23</v>
      </c>
      <c r="I142" s="521"/>
      <c r="J142" s="521"/>
      <c r="K142" s="521"/>
      <c r="L142" s="521"/>
      <c r="M142" s="521"/>
      <c r="N142" s="521"/>
      <c r="O142" s="521"/>
      <c r="P142" s="521"/>
      <c r="Q142" s="521"/>
      <c r="R142" s="521"/>
      <c r="S142" s="521"/>
      <c r="T142" s="521"/>
      <c r="U142" s="521"/>
      <c r="V142" s="521"/>
      <c r="W142" s="521"/>
      <c r="X142" s="521"/>
      <c r="Y142" s="521"/>
      <c r="Z142" s="521"/>
      <c r="AA142" s="521"/>
      <c r="AB142" s="521"/>
      <c r="AC142" s="521"/>
      <c r="AD142" s="521"/>
      <c r="AE142" s="521"/>
      <c r="AF142" s="521"/>
      <c r="AG142" s="522">
        <f t="shared" si="7"/>
        <v>10</v>
      </c>
      <c r="AH142" s="522">
        <f>SUM(E142:H142:K142:N142:Q142:T142:W142:Z142)</f>
        <v>23</v>
      </c>
      <c r="AI142" s="522">
        <f t="shared" si="8"/>
        <v>0</v>
      </c>
      <c r="AJ142" s="522">
        <f>SUM(AG142:AH142:AI142)</f>
        <v>33</v>
      </c>
      <c r="AK142" s="522">
        <f t="shared" si="6"/>
        <v>1</v>
      </c>
      <c r="AL142" s="521"/>
      <c r="AM142" s="521">
        <v>2</v>
      </c>
      <c r="AN142" s="523" t="s">
        <v>3599</v>
      </c>
      <c r="AO142" s="521"/>
      <c r="AP142" s="521"/>
      <c r="AQ142" s="521"/>
      <c r="AR142" s="521"/>
      <c r="AS142" s="521"/>
      <c r="AT142" s="521"/>
      <c r="AU142" s="521"/>
      <c r="AV142" s="521"/>
      <c r="AW142" s="521"/>
      <c r="AX142" s="521"/>
      <c r="AY142" s="521"/>
      <c r="AZ142" s="521"/>
      <c r="BA142" s="521"/>
      <c r="BB142" s="521"/>
      <c r="BC142" s="521"/>
      <c r="BD142" s="521"/>
      <c r="BE142" s="521"/>
      <c r="BF142" s="521"/>
      <c r="BG142" s="521"/>
      <c r="BH142" s="521"/>
      <c r="BI142" s="521"/>
      <c r="BJ142" s="521"/>
      <c r="BK142" s="521"/>
      <c r="BL142" s="521"/>
      <c r="BM142" s="521"/>
      <c r="BN142" s="521"/>
      <c r="BO142" s="521"/>
      <c r="BP142" s="521"/>
      <c r="BQ142" s="521"/>
      <c r="BR142" s="521"/>
      <c r="BS142" s="521"/>
      <c r="BT142" s="521"/>
      <c r="BU142" s="521"/>
      <c r="BV142" s="521"/>
      <c r="BW142" s="521"/>
      <c r="BX142" s="521"/>
      <c r="BY142" s="521"/>
      <c r="BZ142" s="521"/>
      <c r="CA142" s="521"/>
      <c r="CB142" s="521"/>
      <c r="CC142" s="521"/>
      <c r="CD142" s="521"/>
      <c r="CE142" s="521"/>
      <c r="CF142" s="521"/>
      <c r="CG142" s="521"/>
      <c r="CH142" s="521"/>
    </row>
    <row r="143" spans="1:86" s="514" customFormat="1" ht="105">
      <c r="A143" s="515" t="s">
        <v>3600</v>
      </c>
      <c r="B143" s="516">
        <v>5</v>
      </c>
      <c r="C143" s="516"/>
      <c r="D143" s="516"/>
      <c r="E143" s="516"/>
      <c r="F143" s="516"/>
      <c r="G143" s="516"/>
      <c r="H143" s="516">
        <v>32</v>
      </c>
      <c r="I143" s="516"/>
      <c r="J143" s="516"/>
      <c r="K143" s="516"/>
      <c r="L143" s="516"/>
      <c r="M143" s="516"/>
      <c r="N143" s="516"/>
      <c r="O143" s="516"/>
      <c r="P143" s="516"/>
      <c r="Q143" s="516"/>
      <c r="R143" s="516"/>
      <c r="S143" s="516"/>
      <c r="T143" s="516"/>
      <c r="U143" s="516"/>
      <c r="V143" s="516"/>
      <c r="W143" s="516"/>
      <c r="X143" s="516"/>
      <c r="Y143" s="516"/>
      <c r="Z143" s="516"/>
      <c r="AA143" s="516"/>
      <c r="AB143" s="516"/>
      <c r="AC143" s="516">
        <v>1</v>
      </c>
      <c r="AD143" s="516"/>
      <c r="AE143" s="516"/>
      <c r="AF143" s="516"/>
      <c r="AG143" s="512">
        <f t="shared" si="7"/>
        <v>5</v>
      </c>
      <c r="AH143" s="512">
        <f>SUM(E143:H143:K143:N143:Q143:T143:W143:Z143)</f>
        <v>32</v>
      </c>
      <c r="AI143" s="512">
        <f t="shared" si="8"/>
        <v>0</v>
      </c>
      <c r="AJ143" s="512">
        <f>SUM(AG143:AH143:AI143)</f>
        <v>37</v>
      </c>
      <c r="AK143" s="512">
        <f t="shared" si="6"/>
        <v>1</v>
      </c>
      <c r="AL143" s="516"/>
      <c r="AM143" s="516">
        <v>1</v>
      </c>
      <c r="AN143" s="518" t="s">
        <v>3496</v>
      </c>
      <c r="AO143" s="516"/>
      <c r="AP143" s="516"/>
      <c r="AQ143" s="516"/>
      <c r="AR143" s="516"/>
      <c r="AS143" s="516"/>
      <c r="AT143" s="516"/>
      <c r="AU143" s="516"/>
      <c r="AV143" s="516"/>
      <c r="AW143" s="516"/>
      <c r="AX143" s="516"/>
      <c r="AY143" s="516"/>
      <c r="AZ143" s="516"/>
      <c r="BA143" s="516"/>
      <c r="BB143" s="516"/>
      <c r="BC143" s="516"/>
      <c r="BD143" s="516"/>
      <c r="BE143" s="516"/>
      <c r="BF143" s="516"/>
      <c r="BG143" s="516"/>
      <c r="BH143" s="516"/>
      <c r="BI143" s="516"/>
      <c r="BJ143" s="516"/>
      <c r="BK143" s="516"/>
      <c r="BL143" s="516"/>
      <c r="BM143" s="516"/>
      <c r="BN143" s="516"/>
      <c r="BO143" s="516"/>
      <c r="BP143" s="516"/>
      <c r="BQ143" s="516"/>
      <c r="BR143" s="516"/>
      <c r="BS143" s="516"/>
      <c r="BT143" s="516"/>
      <c r="BU143" s="516"/>
      <c r="BV143" s="516"/>
      <c r="BW143" s="516"/>
      <c r="BX143" s="516"/>
      <c r="BY143" s="516"/>
      <c r="BZ143" s="516"/>
      <c r="CA143" s="516"/>
      <c r="CB143" s="516"/>
      <c r="CC143" s="516"/>
      <c r="CD143" s="516"/>
      <c r="CE143" s="516"/>
      <c r="CF143" s="516"/>
      <c r="CG143" s="516"/>
      <c r="CH143" s="516"/>
    </row>
    <row r="144" spans="1:86" s="514" customFormat="1" ht="105">
      <c r="A144" s="515" t="s">
        <v>3601</v>
      </c>
      <c r="B144" s="516">
        <v>8</v>
      </c>
      <c r="C144" s="516"/>
      <c r="D144" s="516"/>
      <c r="E144" s="516"/>
      <c r="F144" s="516"/>
      <c r="G144" s="516"/>
      <c r="H144" s="516">
        <v>69</v>
      </c>
      <c r="I144" s="516"/>
      <c r="J144" s="516"/>
      <c r="K144" s="516">
        <v>34</v>
      </c>
      <c r="L144" s="516"/>
      <c r="M144" s="516"/>
      <c r="N144" s="516"/>
      <c r="O144" s="516"/>
      <c r="P144" s="516"/>
      <c r="Q144" s="516">
        <v>2</v>
      </c>
      <c r="R144" s="516"/>
      <c r="S144" s="516"/>
      <c r="T144" s="516"/>
      <c r="U144" s="516"/>
      <c r="V144" s="516"/>
      <c r="W144" s="516"/>
      <c r="X144" s="516"/>
      <c r="Y144" s="516"/>
      <c r="Z144" s="516"/>
      <c r="AA144" s="516"/>
      <c r="AB144" s="516"/>
      <c r="AC144" s="516">
        <v>1</v>
      </c>
      <c r="AD144" s="516"/>
      <c r="AE144" s="516"/>
      <c r="AF144" s="516"/>
      <c r="AG144" s="512">
        <f t="shared" si="7"/>
        <v>8</v>
      </c>
      <c r="AH144" s="512">
        <f>SUM(E144:H144:K144:N144:Q144:T144:W144:Z144)</f>
        <v>105</v>
      </c>
      <c r="AI144" s="512">
        <f t="shared" si="8"/>
        <v>0</v>
      </c>
      <c r="AJ144" s="512">
        <f>SUM(AG144:AH144:AI144)</f>
        <v>113</v>
      </c>
      <c r="AK144" s="512">
        <f t="shared" si="6"/>
        <v>1</v>
      </c>
      <c r="AL144" s="516"/>
      <c r="AM144" s="516">
        <v>1</v>
      </c>
      <c r="AN144" s="518" t="s">
        <v>3496</v>
      </c>
      <c r="AO144" s="516"/>
      <c r="AP144" s="516"/>
      <c r="AQ144" s="516"/>
      <c r="AR144" s="516"/>
      <c r="AS144" s="516"/>
      <c r="AT144" s="516"/>
      <c r="AU144" s="516"/>
      <c r="AV144" s="516"/>
      <c r="AW144" s="516"/>
      <c r="AX144" s="516"/>
      <c r="AY144" s="516"/>
      <c r="AZ144" s="516"/>
      <c r="BA144" s="516"/>
      <c r="BB144" s="516"/>
      <c r="BC144" s="516"/>
      <c r="BD144" s="516"/>
      <c r="BE144" s="516"/>
      <c r="BF144" s="516"/>
      <c r="BG144" s="516"/>
      <c r="BH144" s="516"/>
      <c r="BI144" s="516"/>
      <c r="BJ144" s="516"/>
      <c r="BK144" s="516"/>
      <c r="BL144" s="516"/>
      <c r="BM144" s="516"/>
      <c r="BN144" s="516"/>
      <c r="BO144" s="516"/>
      <c r="BP144" s="516"/>
      <c r="BQ144" s="516"/>
      <c r="BR144" s="516"/>
      <c r="BS144" s="516"/>
      <c r="BT144" s="516"/>
      <c r="BU144" s="516"/>
      <c r="BV144" s="516"/>
      <c r="BW144" s="516"/>
      <c r="BX144" s="516"/>
      <c r="BY144" s="516"/>
      <c r="BZ144" s="516"/>
      <c r="CA144" s="516"/>
      <c r="CB144" s="516"/>
      <c r="CC144" s="516"/>
      <c r="CD144" s="516"/>
      <c r="CE144" s="516"/>
      <c r="CF144" s="516"/>
      <c r="CG144" s="516"/>
      <c r="CH144" s="516"/>
    </row>
    <row r="145" spans="1:86" s="514" customFormat="1">
      <c r="A145" s="515" t="s">
        <v>3602</v>
      </c>
      <c r="B145" s="516">
        <v>8</v>
      </c>
      <c r="C145" s="516"/>
      <c r="D145" s="516"/>
      <c r="E145" s="516"/>
      <c r="F145" s="516"/>
      <c r="G145" s="516"/>
      <c r="H145" s="516">
        <v>32</v>
      </c>
      <c r="I145" s="516"/>
      <c r="J145" s="516"/>
      <c r="K145" s="516"/>
      <c r="L145" s="516"/>
      <c r="M145" s="516"/>
      <c r="N145" s="516"/>
      <c r="O145" s="516"/>
      <c r="P145" s="516"/>
      <c r="Q145" s="516"/>
      <c r="R145" s="516"/>
      <c r="S145" s="516"/>
      <c r="T145" s="516"/>
      <c r="U145" s="516"/>
      <c r="V145" s="516"/>
      <c r="W145" s="516"/>
      <c r="X145" s="516"/>
      <c r="Y145" s="516"/>
      <c r="Z145" s="516"/>
      <c r="AA145" s="516"/>
      <c r="AB145" s="516"/>
      <c r="AC145" s="516"/>
      <c r="AD145" s="516"/>
      <c r="AE145" s="516"/>
      <c r="AF145" s="516"/>
      <c r="AG145" s="512">
        <f t="shared" si="7"/>
        <v>8</v>
      </c>
      <c r="AH145" s="512">
        <f>SUM(E145:H145:K145:N145:Q145:T145:W145:Z145)</f>
        <v>32</v>
      </c>
      <c r="AI145" s="512">
        <f t="shared" si="8"/>
        <v>0</v>
      </c>
      <c r="AJ145" s="512">
        <f>SUM(AG145:AH145:AI145)</f>
        <v>40</v>
      </c>
      <c r="AK145" s="512">
        <f t="shared" si="6"/>
        <v>0</v>
      </c>
      <c r="AL145" s="516"/>
      <c r="AM145" s="516"/>
      <c r="AN145" s="518"/>
      <c r="AO145" s="516"/>
      <c r="AP145" s="516"/>
      <c r="AQ145" s="516"/>
      <c r="AR145" s="516"/>
      <c r="AS145" s="516"/>
      <c r="AT145" s="516"/>
      <c r="AU145" s="516"/>
      <c r="AV145" s="516"/>
      <c r="AW145" s="516"/>
      <c r="AX145" s="516"/>
      <c r="AY145" s="516"/>
      <c r="AZ145" s="516"/>
      <c r="BA145" s="516"/>
      <c r="BB145" s="516"/>
      <c r="BC145" s="516"/>
      <c r="BD145" s="516"/>
      <c r="BE145" s="516"/>
      <c r="BF145" s="516"/>
      <c r="BG145" s="516"/>
      <c r="BH145" s="516"/>
      <c r="BI145" s="516"/>
      <c r="BJ145" s="516"/>
      <c r="BK145" s="516"/>
      <c r="BL145" s="516"/>
      <c r="BM145" s="516"/>
      <c r="BN145" s="516"/>
      <c r="BO145" s="516"/>
      <c r="BP145" s="516"/>
      <c r="BQ145" s="516"/>
      <c r="BR145" s="516"/>
      <c r="BS145" s="516"/>
      <c r="BT145" s="516"/>
      <c r="BU145" s="516"/>
      <c r="BV145" s="516"/>
      <c r="BW145" s="516"/>
      <c r="BX145" s="516"/>
      <c r="BY145" s="516"/>
      <c r="BZ145" s="516"/>
      <c r="CA145" s="516"/>
      <c r="CB145" s="516"/>
      <c r="CC145" s="516"/>
      <c r="CD145" s="516"/>
      <c r="CE145" s="516"/>
      <c r="CF145" s="516"/>
      <c r="CG145" s="516"/>
      <c r="CH145" s="516"/>
    </row>
    <row r="146" spans="1:86" s="514" customFormat="1">
      <c r="A146" s="519" t="s">
        <v>3603</v>
      </c>
      <c r="B146" s="516">
        <v>5</v>
      </c>
      <c r="C146" s="516"/>
      <c r="D146" s="516"/>
      <c r="E146" s="516"/>
      <c r="F146" s="516"/>
      <c r="G146" s="516"/>
      <c r="H146" s="516">
        <v>67</v>
      </c>
      <c r="I146" s="516"/>
      <c r="J146" s="516"/>
      <c r="K146" s="516"/>
      <c r="L146" s="516"/>
      <c r="M146" s="516"/>
      <c r="N146" s="516"/>
      <c r="O146" s="516"/>
      <c r="P146" s="516"/>
      <c r="Q146" s="516">
        <v>8</v>
      </c>
      <c r="R146" s="516"/>
      <c r="S146" s="516"/>
      <c r="T146" s="516"/>
      <c r="U146" s="516"/>
      <c r="V146" s="516"/>
      <c r="W146" s="516"/>
      <c r="X146" s="516"/>
      <c r="Y146" s="516"/>
      <c r="Z146" s="516"/>
      <c r="AA146" s="516"/>
      <c r="AB146" s="516"/>
      <c r="AC146" s="516"/>
      <c r="AD146" s="516"/>
      <c r="AE146" s="516"/>
      <c r="AF146" s="516"/>
      <c r="AG146" s="512">
        <f t="shared" si="7"/>
        <v>5</v>
      </c>
      <c r="AH146" s="512">
        <f>SUM(E146:H146:K146:N146:Q146:T146:W146:Z146)</f>
        <v>75</v>
      </c>
      <c r="AI146" s="512">
        <f t="shared" si="8"/>
        <v>0</v>
      </c>
      <c r="AJ146" s="512">
        <f>SUM(AG146:AH146:AI146)</f>
        <v>80</v>
      </c>
      <c r="AK146" s="512">
        <f t="shared" si="6"/>
        <v>0</v>
      </c>
      <c r="AL146" s="516"/>
      <c r="AM146" s="516"/>
      <c r="AN146" s="518"/>
      <c r="AO146" s="516"/>
      <c r="AP146" s="516"/>
      <c r="AQ146" s="516"/>
      <c r="AR146" s="516"/>
      <c r="AS146" s="516"/>
      <c r="AT146" s="516"/>
      <c r="AU146" s="516"/>
      <c r="AV146" s="516"/>
      <c r="AW146" s="516"/>
      <c r="AX146" s="516"/>
      <c r="AY146" s="516"/>
      <c r="AZ146" s="516"/>
      <c r="BA146" s="516"/>
      <c r="BB146" s="516"/>
      <c r="BC146" s="516"/>
      <c r="BD146" s="516"/>
      <c r="BE146" s="516"/>
      <c r="BF146" s="516"/>
      <c r="BG146" s="516"/>
      <c r="BH146" s="516"/>
      <c r="BI146" s="516"/>
      <c r="BJ146" s="516"/>
      <c r="BK146" s="516"/>
      <c r="BL146" s="516"/>
      <c r="BM146" s="516"/>
      <c r="BN146" s="516"/>
      <c r="BO146" s="516"/>
      <c r="BP146" s="516"/>
      <c r="BQ146" s="516"/>
      <c r="BR146" s="516"/>
      <c r="BS146" s="516"/>
      <c r="BT146" s="516"/>
      <c r="BU146" s="516"/>
      <c r="BV146" s="516"/>
      <c r="BW146" s="516"/>
      <c r="BX146" s="516"/>
      <c r="BY146" s="516"/>
      <c r="BZ146" s="516"/>
      <c r="CA146" s="516"/>
      <c r="CB146" s="516"/>
      <c r="CC146" s="516"/>
      <c r="CD146" s="516"/>
      <c r="CE146" s="516"/>
      <c r="CF146" s="516"/>
      <c r="CG146" s="516"/>
      <c r="CH146" s="516"/>
    </row>
    <row r="147" spans="1:86" s="514" customFormat="1" ht="30">
      <c r="A147" s="515" t="s">
        <v>3604</v>
      </c>
      <c r="B147" s="516">
        <v>9</v>
      </c>
      <c r="C147" s="516"/>
      <c r="D147" s="516"/>
      <c r="E147" s="516"/>
      <c r="F147" s="516"/>
      <c r="G147" s="516"/>
      <c r="H147" s="516">
        <v>41</v>
      </c>
      <c r="I147" s="516"/>
      <c r="J147" s="516"/>
      <c r="K147" s="516"/>
      <c r="L147" s="516"/>
      <c r="M147" s="516"/>
      <c r="N147" s="516"/>
      <c r="O147" s="516"/>
      <c r="P147" s="516"/>
      <c r="Q147" s="516"/>
      <c r="R147" s="516"/>
      <c r="S147" s="516"/>
      <c r="T147" s="516"/>
      <c r="U147" s="516"/>
      <c r="V147" s="516"/>
      <c r="W147" s="516"/>
      <c r="X147" s="516"/>
      <c r="Y147" s="516"/>
      <c r="Z147" s="516"/>
      <c r="AA147" s="516"/>
      <c r="AB147" s="516"/>
      <c r="AC147" s="516">
        <v>1</v>
      </c>
      <c r="AD147" s="516"/>
      <c r="AE147" s="516"/>
      <c r="AF147" s="516"/>
      <c r="AG147" s="512">
        <f t="shared" si="7"/>
        <v>9</v>
      </c>
      <c r="AH147" s="512">
        <f>SUM(E147:H147:K147:N147:Q147:T147:W147:Z147)</f>
        <v>41</v>
      </c>
      <c r="AI147" s="512">
        <f t="shared" si="8"/>
        <v>0</v>
      </c>
      <c r="AJ147" s="512">
        <f>SUM(AG147:AH147:AI147)</f>
        <v>50</v>
      </c>
      <c r="AK147" s="512">
        <f t="shared" si="6"/>
        <v>1</v>
      </c>
      <c r="AL147" s="516"/>
      <c r="AM147" s="516">
        <v>1</v>
      </c>
      <c r="AN147" s="518" t="s">
        <v>3536</v>
      </c>
      <c r="AO147" s="516"/>
      <c r="AP147" s="516"/>
      <c r="AQ147" s="516"/>
      <c r="AR147" s="516"/>
      <c r="AS147" s="516"/>
      <c r="AT147" s="516"/>
      <c r="AU147" s="516"/>
      <c r="AV147" s="516"/>
      <c r="AW147" s="516"/>
      <c r="AX147" s="516"/>
      <c r="AY147" s="516"/>
      <c r="AZ147" s="516"/>
      <c r="BA147" s="516"/>
      <c r="BB147" s="516"/>
      <c r="BC147" s="516"/>
      <c r="BD147" s="516"/>
      <c r="BE147" s="516"/>
      <c r="BF147" s="516"/>
      <c r="BG147" s="516"/>
      <c r="BH147" s="516"/>
      <c r="BI147" s="516"/>
      <c r="BJ147" s="516"/>
      <c r="BK147" s="516"/>
      <c r="BL147" s="516"/>
      <c r="BM147" s="516"/>
      <c r="BN147" s="516"/>
      <c r="BO147" s="516"/>
      <c r="BP147" s="516"/>
      <c r="BQ147" s="516"/>
      <c r="BR147" s="516"/>
      <c r="BS147" s="516"/>
      <c r="BT147" s="516"/>
      <c r="BU147" s="516"/>
      <c r="BV147" s="516"/>
      <c r="BW147" s="516"/>
      <c r="BX147" s="516"/>
      <c r="BY147" s="516"/>
      <c r="BZ147" s="516"/>
      <c r="CA147" s="516"/>
      <c r="CB147" s="516"/>
      <c r="CC147" s="516"/>
      <c r="CD147" s="516"/>
      <c r="CE147" s="516"/>
      <c r="CF147" s="516"/>
      <c r="CG147" s="516"/>
      <c r="CH147" s="516"/>
    </row>
    <row r="148" spans="1:86" s="514" customFormat="1" ht="120">
      <c r="A148" s="515" t="s">
        <v>3605</v>
      </c>
      <c r="B148" s="516">
        <v>7</v>
      </c>
      <c r="C148" s="516"/>
      <c r="D148" s="516"/>
      <c r="E148" s="516"/>
      <c r="F148" s="516"/>
      <c r="G148" s="516"/>
      <c r="H148" s="516">
        <v>54</v>
      </c>
      <c r="I148" s="516"/>
      <c r="J148" s="516"/>
      <c r="K148" s="516"/>
      <c r="L148" s="516"/>
      <c r="M148" s="516"/>
      <c r="N148" s="516"/>
      <c r="O148" s="516"/>
      <c r="P148" s="516"/>
      <c r="Q148" s="516"/>
      <c r="R148" s="516"/>
      <c r="S148" s="516"/>
      <c r="T148" s="516"/>
      <c r="U148" s="516"/>
      <c r="V148" s="516"/>
      <c r="W148" s="516"/>
      <c r="X148" s="516"/>
      <c r="Y148" s="516"/>
      <c r="Z148" s="516"/>
      <c r="AA148" s="516"/>
      <c r="AB148" s="516"/>
      <c r="AC148" s="516">
        <v>2</v>
      </c>
      <c r="AD148" s="516"/>
      <c r="AE148" s="516"/>
      <c r="AF148" s="516"/>
      <c r="AG148" s="512">
        <f t="shared" si="7"/>
        <v>7</v>
      </c>
      <c r="AH148" s="512">
        <f>SUM(E148:H148:K148:N148:Q148:T148:W148:Z148)</f>
        <v>54</v>
      </c>
      <c r="AI148" s="512">
        <f t="shared" si="8"/>
        <v>0</v>
      </c>
      <c r="AJ148" s="512">
        <f>SUM(AG148:AH148:AI148)</f>
        <v>61</v>
      </c>
      <c r="AK148" s="512">
        <f t="shared" si="6"/>
        <v>2</v>
      </c>
      <c r="AL148" s="516"/>
      <c r="AM148" s="516">
        <v>2</v>
      </c>
      <c r="AN148" s="518" t="s">
        <v>3606</v>
      </c>
      <c r="AO148" s="516"/>
      <c r="AP148" s="516"/>
      <c r="AQ148" s="516"/>
      <c r="AR148" s="516"/>
      <c r="AS148" s="516"/>
      <c r="AT148" s="516"/>
      <c r="AU148" s="516"/>
      <c r="AV148" s="516"/>
      <c r="AW148" s="516"/>
      <c r="AX148" s="516"/>
      <c r="AY148" s="516"/>
      <c r="AZ148" s="516"/>
      <c r="BA148" s="516"/>
      <c r="BB148" s="516"/>
      <c r="BC148" s="516"/>
      <c r="BD148" s="516"/>
      <c r="BE148" s="516"/>
      <c r="BF148" s="516"/>
      <c r="BG148" s="516"/>
      <c r="BH148" s="516"/>
      <c r="BI148" s="516"/>
      <c r="BJ148" s="516"/>
      <c r="BK148" s="516"/>
      <c r="BL148" s="516"/>
      <c r="BM148" s="516"/>
      <c r="BN148" s="516"/>
      <c r="BO148" s="516"/>
      <c r="BP148" s="516"/>
      <c r="BQ148" s="516"/>
      <c r="BR148" s="516"/>
      <c r="BS148" s="516"/>
      <c r="BT148" s="516"/>
      <c r="BU148" s="516"/>
      <c r="BV148" s="516"/>
      <c r="BW148" s="516"/>
      <c r="BX148" s="516"/>
      <c r="BY148" s="516"/>
      <c r="BZ148" s="516"/>
      <c r="CA148" s="516"/>
      <c r="CB148" s="516"/>
      <c r="CC148" s="516"/>
      <c r="CD148" s="516"/>
      <c r="CE148" s="516"/>
      <c r="CF148" s="516"/>
      <c r="CG148" s="516"/>
      <c r="CH148" s="516"/>
    </row>
    <row r="149" spans="1:86" s="514" customFormat="1">
      <c r="A149" s="515" t="s">
        <v>3607</v>
      </c>
      <c r="B149" s="516">
        <v>3</v>
      </c>
      <c r="C149" s="516"/>
      <c r="D149" s="516"/>
      <c r="E149" s="516"/>
      <c r="F149" s="516"/>
      <c r="G149" s="516"/>
      <c r="H149" s="516">
        <v>10</v>
      </c>
      <c r="I149" s="516"/>
      <c r="J149" s="516"/>
      <c r="K149" s="516"/>
      <c r="L149" s="516"/>
      <c r="M149" s="516"/>
      <c r="N149" s="516"/>
      <c r="O149" s="516"/>
      <c r="P149" s="516"/>
      <c r="Q149" s="516"/>
      <c r="R149" s="516"/>
      <c r="S149" s="516"/>
      <c r="T149" s="516"/>
      <c r="U149" s="516"/>
      <c r="V149" s="516"/>
      <c r="W149" s="516"/>
      <c r="X149" s="516"/>
      <c r="Y149" s="516"/>
      <c r="Z149" s="516"/>
      <c r="AA149" s="516"/>
      <c r="AB149" s="516"/>
      <c r="AC149" s="516"/>
      <c r="AD149" s="516"/>
      <c r="AE149" s="516"/>
      <c r="AF149" s="516"/>
      <c r="AG149" s="512">
        <f t="shared" si="7"/>
        <v>3</v>
      </c>
      <c r="AH149" s="512">
        <f>SUM(E149:H149:K149:N149:Q149:T149:W149:Z149)</f>
        <v>10</v>
      </c>
      <c r="AI149" s="512">
        <f t="shared" si="8"/>
        <v>0</v>
      </c>
      <c r="AJ149" s="512">
        <f>SUM(AG149:AH149:AI149)</f>
        <v>13</v>
      </c>
      <c r="AK149" s="512">
        <f t="shared" si="6"/>
        <v>0</v>
      </c>
      <c r="AL149" s="516"/>
      <c r="AM149" s="516"/>
      <c r="AN149" s="518"/>
      <c r="AO149" s="516"/>
      <c r="AP149" s="516"/>
      <c r="AQ149" s="516"/>
      <c r="AR149" s="516"/>
      <c r="AS149" s="516"/>
      <c r="AT149" s="516"/>
      <c r="AU149" s="516"/>
      <c r="AV149" s="516"/>
      <c r="AW149" s="516"/>
      <c r="AX149" s="516"/>
      <c r="AY149" s="516"/>
      <c r="AZ149" s="516"/>
      <c r="BA149" s="516"/>
      <c r="BB149" s="516"/>
      <c r="BC149" s="516"/>
      <c r="BD149" s="516"/>
      <c r="BE149" s="516"/>
      <c r="BF149" s="516"/>
      <c r="BG149" s="516"/>
      <c r="BH149" s="516"/>
      <c r="BI149" s="516"/>
      <c r="BJ149" s="516"/>
      <c r="BK149" s="516"/>
      <c r="BL149" s="516"/>
      <c r="BM149" s="516"/>
      <c r="BN149" s="516"/>
      <c r="BO149" s="516"/>
      <c r="BP149" s="516"/>
      <c r="BQ149" s="516"/>
      <c r="BR149" s="516"/>
      <c r="BS149" s="516"/>
      <c r="BT149" s="516"/>
      <c r="BU149" s="516"/>
      <c r="BV149" s="516"/>
      <c r="BW149" s="516"/>
      <c r="BX149" s="516"/>
      <c r="BY149" s="516"/>
      <c r="BZ149" s="516"/>
      <c r="CA149" s="516"/>
      <c r="CB149" s="516"/>
      <c r="CC149" s="516"/>
      <c r="CD149" s="516"/>
      <c r="CE149" s="516"/>
      <c r="CF149" s="516"/>
      <c r="CG149" s="516"/>
      <c r="CH149" s="516"/>
    </row>
    <row r="150" spans="1:86" s="514" customFormat="1">
      <c r="A150" s="515" t="s">
        <v>3608</v>
      </c>
      <c r="B150" s="516">
        <v>5</v>
      </c>
      <c r="C150" s="516"/>
      <c r="D150" s="516"/>
      <c r="E150" s="516"/>
      <c r="F150" s="516"/>
      <c r="G150" s="516"/>
      <c r="H150" s="516">
        <v>29</v>
      </c>
      <c r="I150" s="516"/>
      <c r="J150" s="516"/>
      <c r="K150" s="516"/>
      <c r="L150" s="516"/>
      <c r="M150" s="516"/>
      <c r="N150" s="516">
        <v>21</v>
      </c>
      <c r="O150" s="516"/>
      <c r="P150" s="516"/>
      <c r="Q150" s="516"/>
      <c r="R150" s="516"/>
      <c r="S150" s="516"/>
      <c r="T150" s="516"/>
      <c r="U150" s="516"/>
      <c r="V150" s="516"/>
      <c r="W150" s="516"/>
      <c r="X150" s="516"/>
      <c r="Y150" s="516"/>
      <c r="Z150" s="516"/>
      <c r="AA150" s="516"/>
      <c r="AB150" s="516"/>
      <c r="AC150" s="516"/>
      <c r="AD150" s="516"/>
      <c r="AE150" s="516"/>
      <c r="AF150" s="516"/>
      <c r="AG150" s="512">
        <f t="shared" si="7"/>
        <v>5</v>
      </c>
      <c r="AH150" s="512">
        <f>SUM(E150:H150:K150:N150:Q150:T150:W150:Z150)</f>
        <v>50</v>
      </c>
      <c r="AI150" s="512">
        <f t="shared" si="8"/>
        <v>0</v>
      </c>
      <c r="AJ150" s="512">
        <f>SUM(AG150:AH150:AI150)</f>
        <v>55</v>
      </c>
      <c r="AK150" s="512">
        <f t="shared" si="6"/>
        <v>0</v>
      </c>
      <c r="AL150" s="516"/>
      <c r="AM150" s="516"/>
      <c r="AN150" s="518"/>
      <c r="AO150" s="516"/>
      <c r="AP150" s="516"/>
      <c r="AQ150" s="516"/>
      <c r="AR150" s="516"/>
      <c r="AS150" s="516"/>
      <c r="AT150" s="516"/>
      <c r="AU150" s="516"/>
      <c r="AV150" s="516"/>
      <c r="AW150" s="516"/>
      <c r="AX150" s="516"/>
      <c r="AY150" s="516"/>
      <c r="AZ150" s="516"/>
      <c r="BA150" s="516"/>
      <c r="BB150" s="516"/>
      <c r="BC150" s="516"/>
      <c r="BD150" s="516"/>
      <c r="BE150" s="516"/>
      <c r="BF150" s="516"/>
      <c r="BG150" s="516"/>
      <c r="BH150" s="516"/>
      <c r="BI150" s="516"/>
      <c r="BJ150" s="516"/>
      <c r="BK150" s="516"/>
      <c r="BL150" s="516"/>
      <c r="BM150" s="516"/>
      <c r="BN150" s="516"/>
      <c r="BO150" s="516"/>
      <c r="BP150" s="516"/>
      <c r="BQ150" s="516"/>
      <c r="BR150" s="516"/>
      <c r="BS150" s="516"/>
      <c r="BT150" s="516"/>
      <c r="BU150" s="516"/>
      <c r="BV150" s="516"/>
      <c r="BW150" s="516"/>
      <c r="BX150" s="516"/>
      <c r="BY150" s="516"/>
      <c r="BZ150" s="516"/>
      <c r="CA150" s="516"/>
      <c r="CB150" s="516"/>
      <c r="CC150" s="516"/>
      <c r="CD150" s="516"/>
      <c r="CE150" s="516"/>
      <c r="CF150" s="516"/>
      <c r="CG150" s="516"/>
      <c r="CH150" s="516"/>
    </row>
    <row r="151" spans="1:86" s="514" customFormat="1">
      <c r="A151" s="515" t="s">
        <v>3609</v>
      </c>
      <c r="B151" s="516">
        <v>6</v>
      </c>
      <c r="C151" s="516"/>
      <c r="D151" s="516"/>
      <c r="E151" s="516"/>
      <c r="F151" s="516"/>
      <c r="G151" s="516"/>
      <c r="H151" s="516">
        <v>28</v>
      </c>
      <c r="I151" s="516"/>
      <c r="J151" s="516"/>
      <c r="K151" s="516"/>
      <c r="L151" s="516"/>
      <c r="M151" s="516"/>
      <c r="N151" s="516"/>
      <c r="O151" s="516"/>
      <c r="P151" s="516"/>
      <c r="Q151" s="516"/>
      <c r="R151" s="516"/>
      <c r="S151" s="516"/>
      <c r="T151" s="516"/>
      <c r="U151" s="516"/>
      <c r="V151" s="516"/>
      <c r="W151" s="516"/>
      <c r="X151" s="516"/>
      <c r="Y151" s="516"/>
      <c r="Z151" s="516"/>
      <c r="AA151" s="516"/>
      <c r="AB151" s="516"/>
      <c r="AC151" s="516"/>
      <c r="AD151" s="516"/>
      <c r="AE151" s="516"/>
      <c r="AF151" s="516"/>
      <c r="AG151" s="512">
        <f t="shared" si="7"/>
        <v>6</v>
      </c>
      <c r="AH151" s="512">
        <f>SUM(E151:H151:K151:N151:Q151:T151:W151:Z151)</f>
        <v>28</v>
      </c>
      <c r="AI151" s="512">
        <f t="shared" si="8"/>
        <v>0</v>
      </c>
      <c r="AJ151" s="512">
        <f>SUM(AG151:AH151:AI151)</f>
        <v>34</v>
      </c>
      <c r="AK151" s="512">
        <f t="shared" si="6"/>
        <v>0</v>
      </c>
      <c r="AL151" s="516"/>
      <c r="AM151" s="516"/>
      <c r="AN151" s="518"/>
      <c r="AO151" s="516"/>
      <c r="AP151" s="516"/>
      <c r="AQ151" s="516"/>
      <c r="AR151" s="516"/>
      <c r="AS151" s="516"/>
      <c r="AT151" s="516"/>
      <c r="AU151" s="516"/>
      <c r="AV151" s="516"/>
      <c r="AW151" s="516"/>
      <c r="AX151" s="516"/>
      <c r="AY151" s="516"/>
      <c r="AZ151" s="516"/>
      <c r="BA151" s="516"/>
      <c r="BB151" s="516"/>
      <c r="BC151" s="516"/>
      <c r="BD151" s="516"/>
      <c r="BE151" s="516"/>
      <c r="BF151" s="516"/>
      <c r="BG151" s="516"/>
      <c r="BH151" s="516"/>
      <c r="BI151" s="516"/>
      <c r="BJ151" s="516"/>
      <c r="BK151" s="516"/>
      <c r="BL151" s="516"/>
      <c r="BM151" s="516"/>
      <c r="BN151" s="516"/>
      <c r="BO151" s="516"/>
      <c r="BP151" s="516"/>
      <c r="BQ151" s="516"/>
      <c r="BR151" s="516"/>
      <c r="BS151" s="516"/>
      <c r="BT151" s="516"/>
      <c r="BU151" s="516"/>
      <c r="BV151" s="516"/>
      <c r="BW151" s="516"/>
      <c r="BX151" s="516"/>
      <c r="BY151" s="516"/>
      <c r="BZ151" s="516"/>
      <c r="CA151" s="516"/>
      <c r="CB151" s="516"/>
      <c r="CC151" s="516"/>
      <c r="CD151" s="516"/>
      <c r="CE151" s="516"/>
      <c r="CF151" s="516"/>
      <c r="CG151" s="516"/>
      <c r="CH151" s="516"/>
    </row>
    <row r="152" spans="1:86" s="514" customFormat="1">
      <c r="A152" s="515" t="s">
        <v>3610</v>
      </c>
      <c r="B152" s="516">
        <v>7</v>
      </c>
      <c r="C152" s="516"/>
      <c r="D152" s="516"/>
      <c r="E152" s="516"/>
      <c r="F152" s="516"/>
      <c r="G152" s="516"/>
      <c r="H152" s="516">
        <v>23</v>
      </c>
      <c r="I152" s="516"/>
      <c r="J152" s="516"/>
      <c r="K152" s="516"/>
      <c r="L152" s="516"/>
      <c r="M152" s="516"/>
      <c r="N152" s="516"/>
      <c r="O152" s="516"/>
      <c r="P152" s="516"/>
      <c r="Q152" s="516"/>
      <c r="R152" s="516"/>
      <c r="S152" s="516"/>
      <c r="T152" s="516"/>
      <c r="U152" s="516"/>
      <c r="V152" s="516"/>
      <c r="W152" s="516"/>
      <c r="X152" s="516"/>
      <c r="Y152" s="516"/>
      <c r="Z152" s="516"/>
      <c r="AA152" s="516"/>
      <c r="AB152" s="516"/>
      <c r="AC152" s="516"/>
      <c r="AD152" s="516"/>
      <c r="AE152" s="516"/>
      <c r="AF152" s="516"/>
      <c r="AG152" s="512">
        <f t="shared" si="7"/>
        <v>7</v>
      </c>
      <c r="AH152" s="512">
        <f>SUM(E152:H152:K152:N152:Q152:T152:W152:Z152)</f>
        <v>23</v>
      </c>
      <c r="AI152" s="512">
        <f t="shared" si="8"/>
        <v>0</v>
      </c>
      <c r="AJ152" s="512">
        <f>SUM(AG152:AH152:AI152)</f>
        <v>30</v>
      </c>
      <c r="AK152" s="512">
        <f t="shared" si="6"/>
        <v>0</v>
      </c>
      <c r="AL152" s="516"/>
      <c r="AM152" s="516"/>
      <c r="AN152" s="518"/>
      <c r="AO152" s="516"/>
      <c r="AP152" s="516"/>
      <c r="AQ152" s="516"/>
      <c r="AR152" s="516"/>
      <c r="AS152" s="516"/>
      <c r="AT152" s="516"/>
      <c r="AU152" s="516"/>
      <c r="AV152" s="516"/>
      <c r="AW152" s="516"/>
      <c r="AX152" s="516"/>
      <c r="AY152" s="516"/>
      <c r="AZ152" s="516"/>
      <c r="BA152" s="516"/>
      <c r="BB152" s="516"/>
      <c r="BC152" s="516"/>
      <c r="BD152" s="516"/>
      <c r="BE152" s="516"/>
      <c r="BF152" s="516"/>
      <c r="BG152" s="516"/>
      <c r="BH152" s="516"/>
      <c r="BI152" s="516"/>
      <c r="BJ152" s="516"/>
      <c r="BK152" s="516"/>
      <c r="BL152" s="516"/>
      <c r="BM152" s="516"/>
      <c r="BN152" s="516"/>
      <c r="BO152" s="516"/>
      <c r="BP152" s="516"/>
      <c r="BQ152" s="516"/>
      <c r="BR152" s="516"/>
      <c r="BS152" s="516"/>
      <c r="BT152" s="516"/>
      <c r="BU152" s="516"/>
      <c r="BV152" s="516"/>
      <c r="BW152" s="516"/>
      <c r="BX152" s="516"/>
      <c r="BY152" s="516"/>
      <c r="BZ152" s="516"/>
      <c r="CA152" s="516"/>
      <c r="CB152" s="516"/>
      <c r="CC152" s="516"/>
      <c r="CD152" s="516"/>
      <c r="CE152" s="516"/>
      <c r="CF152" s="516"/>
      <c r="CG152" s="516"/>
      <c r="CH152" s="516"/>
    </row>
    <row r="153" spans="1:86" s="514" customFormat="1">
      <c r="A153" s="528" t="s">
        <v>3611</v>
      </c>
      <c r="B153" s="516">
        <v>3</v>
      </c>
      <c r="C153" s="516"/>
      <c r="D153" s="516"/>
      <c r="E153" s="516"/>
      <c r="F153" s="516"/>
      <c r="G153" s="516"/>
      <c r="H153" s="516">
        <v>33</v>
      </c>
      <c r="I153" s="516"/>
      <c r="J153" s="516"/>
      <c r="K153" s="516"/>
      <c r="L153" s="516"/>
      <c r="M153" s="516"/>
      <c r="N153" s="516">
        <v>21</v>
      </c>
      <c r="O153" s="516"/>
      <c r="P153" s="516"/>
      <c r="Q153" s="516"/>
      <c r="R153" s="516"/>
      <c r="S153" s="516"/>
      <c r="T153" s="516"/>
      <c r="U153" s="516"/>
      <c r="V153" s="516"/>
      <c r="W153" s="516"/>
      <c r="X153" s="516"/>
      <c r="Y153" s="516"/>
      <c r="Z153" s="516"/>
      <c r="AA153" s="516"/>
      <c r="AB153" s="516"/>
      <c r="AC153" s="516"/>
      <c r="AD153" s="516"/>
      <c r="AE153" s="516"/>
      <c r="AF153" s="516"/>
      <c r="AG153" s="512">
        <f t="shared" si="7"/>
        <v>3</v>
      </c>
      <c r="AH153" s="512">
        <f>SUM(E153:H153:K153:N153:Q153:T153:W153:Z153)</f>
        <v>54</v>
      </c>
      <c r="AI153" s="512">
        <f t="shared" si="8"/>
        <v>0</v>
      </c>
      <c r="AJ153" s="512">
        <f>SUM(AG153:AH153:AI153)</f>
        <v>57</v>
      </c>
      <c r="AK153" s="512">
        <f t="shared" si="6"/>
        <v>0</v>
      </c>
      <c r="AL153" s="516"/>
      <c r="AM153" s="516"/>
      <c r="AN153" s="518"/>
      <c r="AO153" s="516"/>
      <c r="AP153" s="516"/>
      <c r="AQ153" s="516"/>
      <c r="AR153" s="516"/>
      <c r="AS153" s="516"/>
      <c r="AT153" s="516"/>
      <c r="AU153" s="516"/>
      <c r="AV153" s="516"/>
      <c r="AW153" s="516"/>
      <c r="AX153" s="516"/>
      <c r="AY153" s="516"/>
      <c r="AZ153" s="516"/>
      <c r="BA153" s="516"/>
      <c r="BB153" s="516"/>
      <c r="BC153" s="516"/>
      <c r="BD153" s="516"/>
      <c r="BE153" s="516"/>
      <c r="BF153" s="516"/>
      <c r="BG153" s="516"/>
      <c r="BH153" s="516"/>
      <c r="BI153" s="516"/>
      <c r="BJ153" s="516"/>
      <c r="BK153" s="516"/>
      <c r="BL153" s="516"/>
      <c r="BM153" s="516"/>
      <c r="BN153" s="516"/>
      <c r="BO153" s="516"/>
      <c r="BP153" s="516"/>
      <c r="BQ153" s="516"/>
      <c r="BR153" s="516"/>
      <c r="BS153" s="516"/>
      <c r="BT153" s="516"/>
      <c r="BU153" s="516"/>
      <c r="BV153" s="516"/>
      <c r="BW153" s="516"/>
      <c r="BX153" s="516"/>
      <c r="BY153" s="516"/>
      <c r="BZ153" s="516"/>
      <c r="CA153" s="516"/>
      <c r="CB153" s="516"/>
      <c r="CC153" s="516"/>
      <c r="CD153" s="516"/>
      <c r="CE153" s="516"/>
      <c r="CF153" s="516"/>
      <c r="CG153" s="516"/>
      <c r="CH153" s="516"/>
    </row>
    <row r="154" spans="1:86" s="514" customFormat="1" ht="45">
      <c r="A154" s="515" t="s">
        <v>3612</v>
      </c>
      <c r="B154" s="516">
        <v>10</v>
      </c>
      <c r="C154" s="516"/>
      <c r="D154" s="516"/>
      <c r="E154" s="516"/>
      <c r="F154" s="516"/>
      <c r="G154" s="516"/>
      <c r="H154" s="516">
        <v>21</v>
      </c>
      <c r="I154" s="516"/>
      <c r="J154" s="516"/>
      <c r="K154" s="516"/>
      <c r="L154" s="516"/>
      <c r="M154" s="516"/>
      <c r="N154" s="516"/>
      <c r="O154" s="516"/>
      <c r="P154" s="516"/>
      <c r="Q154" s="516"/>
      <c r="R154" s="516"/>
      <c r="S154" s="516"/>
      <c r="T154" s="516"/>
      <c r="U154" s="516"/>
      <c r="V154" s="516"/>
      <c r="W154" s="516"/>
      <c r="X154" s="516"/>
      <c r="Y154" s="516"/>
      <c r="Z154" s="516"/>
      <c r="AA154" s="516"/>
      <c r="AB154" s="516"/>
      <c r="AC154" s="516">
        <v>1</v>
      </c>
      <c r="AD154" s="516"/>
      <c r="AE154" s="516"/>
      <c r="AF154" s="516"/>
      <c r="AG154" s="512">
        <f t="shared" si="7"/>
        <v>10</v>
      </c>
      <c r="AH154" s="512">
        <f>SUM(E154:H154:K154:N154:Q154:T154:W154:Z154)</f>
        <v>21</v>
      </c>
      <c r="AI154" s="512">
        <f t="shared" si="8"/>
        <v>0</v>
      </c>
      <c r="AJ154" s="512">
        <f>SUM(AG154:AH154:AI154)</f>
        <v>31</v>
      </c>
      <c r="AK154" s="512">
        <f t="shared" si="6"/>
        <v>1</v>
      </c>
      <c r="AL154" s="516"/>
      <c r="AM154" s="516">
        <v>1</v>
      </c>
      <c r="AN154" s="518" t="s">
        <v>3478</v>
      </c>
      <c r="AO154" s="516"/>
      <c r="AP154" s="516"/>
      <c r="AQ154" s="516"/>
      <c r="AR154" s="516"/>
      <c r="AS154" s="516"/>
      <c r="AT154" s="516"/>
      <c r="AU154" s="516"/>
      <c r="AV154" s="516"/>
      <c r="AW154" s="516"/>
      <c r="AX154" s="516"/>
      <c r="AY154" s="516"/>
      <c r="AZ154" s="516"/>
      <c r="BA154" s="516"/>
      <c r="BB154" s="516"/>
      <c r="BC154" s="516"/>
      <c r="BD154" s="516"/>
      <c r="BE154" s="516"/>
      <c r="BF154" s="516"/>
      <c r="BG154" s="516"/>
      <c r="BH154" s="516"/>
      <c r="BI154" s="516"/>
      <c r="BJ154" s="516"/>
      <c r="BK154" s="516"/>
      <c r="BL154" s="516"/>
      <c r="BM154" s="516"/>
      <c r="BN154" s="516"/>
      <c r="BO154" s="516"/>
      <c r="BP154" s="516"/>
      <c r="BQ154" s="516"/>
      <c r="BR154" s="516"/>
      <c r="BS154" s="516"/>
      <c r="BT154" s="516"/>
      <c r="BU154" s="516"/>
      <c r="BV154" s="516"/>
      <c r="BW154" s="516"/>
      <c r="BX154" s="516"/>
      <c r="BY154" s="516"/>
      <c r="BZ154" s="516"/>
      <c r="CA154" s="516"/>
      <c r="CB154" s="516"/>
      <c r="CC154" s="516"/>
      <c r="CD154" s="516"/>
      <c r="CE154" s="516"/>
      <c r="CF154" s="516"/>
      <c r="CG154" s="516"/>
      <c r="CH154" s="516"/>
    </row>
    <row r="155" spans="1:86" s="514" customFormat="1">
      <c r="A155" s="515" t="s">
        <v>3613</v>
      </c>
      <c r="B155" s="516">
        <v>7</v>
      </c>
      <c r="C155" s="516"/>
      <c r="D155" s="516"/>
      <c r="E155" s="516"/>
      <c r="F155" s="516"/>
      <c r="G155" s="516"/>
      <c r="H155" s="516">
        <v>19</v>
      </c>
      <c r="I155" s="516"/>
      <c r="J155" s="516"/>
      <c r="K155" s="516"/>
      <c r="L155" s="516"/>
      <c r="M155" s="516"/>
      <c r="N155" s="516"/>
      <c r="O155" s="516"/>
      <c r="P155" s="516"/>
      <c r="Q155" s="516"/>
      <c r="R155" s="516"/>
      <c r="S155" s="516"/>
      <c r="T155" s="516"/>
      <c r="U155" s="516"/>
      <c r="V155" s="516"/>
      <c r="W155" s="516"/>
      <c r="X155" s="516"/>
      <c r="Y155" s="516"/>
      <c r="Z155" s="516"/>
      <c r="AA155" s="516"/>
      <c r="AB155" s="516"/>
      <c r="AC155" s="516"/>
      <c r="AD155" s="516"/>
      <c r="AE155" s="516"/>
      <c r="AF155" s="516"/>
      <c r="AG155" s="512">
        <f t="shared" si="7"/>
        <v>7</v>
      </c>
      <c r="AH155" s="512">
        <f>SUM(E155:H155:K155:N155:Q155:T155:W155:Z155)</f>
        <v>19</v>
      </c>
      <c r="AI155" s="512">
        <f t="shared" si="8"/>
        <v>0</v>
      </c>
      <c r="AJ155" s="512">
        <f>SUM(AG155:AH155:AI155)</f>
        <v>26</v>
      </c>
      <c r="AK155" s="512">
        <f t="shared" si="6"/>
        <v>0</v>
      </c>
      <c r="AL155" s="516"/>
      <c r="AM155" s="516"/>
      <c r="AN155" s="518"/>
      <c r="AO155" s="516"/>
      <c r="AP155" s="516"/>
      <c r="AQ155" s="516"/>
      <c r="AR155" s="516"/>
      <c r="AS155" s="516"/>
      <c r="AT155" s="516"/>
      <c r="AU155" s="516"/>
      <c r="AV155" s="516"/>
      <c r="AW155" s="516"/>
      <c r="AX155" s="516"/>
      <c r="AY155" s="516"/>
      <c r="AZ155" s="516"/>
      <c r="BA155" s="516"/>
      <c r="BB155" s="516"/>
      <c r="BC155" s="516"/>
      <c r="BD155" s="516"/>
      <c r="BE155" s="516"/>
      <c r="BF155" s="516"/>
      <c r="BG155" s="516"/>
      <c r="BH155" s="516"/>
      <c r="BI155" s="516"/>
      <c r="BJ155" s="516"/>
      <c r="BK155" s="516"/>
      <c r="BL155" s="516"/>
      <c r="BM155" s="516"/>
      <c r="BN155" s="516"/>
      <c r="BO155" s="516"/>
      <c r="BP155" s="516"/>
      <c r="BQ155" s="516"/>
      <c r="BR155" s="516"/>
      <c r="BS155" s="516"/>
      <c r="BT155" s="516"/>
      <c r="BU155" s="516"/>
      <c r="BV155" s="516"/>
      <c r="BW155" s="516"/>
      <c r="BX155" s="516"/>
      <c r="BY155" s="516"/>
      <c r="BZ155" s="516"/>
      <c r="CA155" s="516"/>
      <c r="CB155" s="516"/>
      <c r="CC155" s="516"/>
      <c r="CD155" s="516"/>
      <c r="CE155" s="516"/>
      <c r="CF155" s="516"/>
      <c r="CG155" s="516"/>
      <c r="CH155" s="516"/>
    </row>
    <row r="156" spans="1:86" s="514" customFormat="1">
      <c r="A156" s="515" t="s">
        <v>3614</v>
      </c>
      <c r="B156" s="516">
        <v>4</v>
      </c>
      <c r="C156" s="516"/>
      <c r="D156" s="516"/>
      <c r="E156" s="516"/>
      <c r="F156" s="516"/>
      <c r="G156" s="516"/>
      <c r="H156" s="516">
        <v>26</v>
      </c>
      <c r="I156" s="516"/>
      <c r="J156" s="516"/>
      <c r="K156" s="516"/>
      <c r="L156" s="516"/>
      <c r="M156" s="516"/>
      <c r="N156" s="516"/>
      <c r="O156" s="516"/>
      <c r="P156" s="516"/>
      <c r="Q156" s="516"/>
      <c r="R156" s="516"/>
      <c r="S156" s="516"/>
      <c r="T156" s="516"/>
      <c r="U156" s="516"/>
      <c r="V156" s="516"/>
      <c r="W156" s="516"/>
      <c r="X156" s="516"/>
      <c r="Y156" s="516"/>
      <c r="Z156" s="516"/>
      <c r="AA156" s="516"/>
      <c r="AB156" s="516"/>
      <c r="AC156" s="516"/>
      <c r="AD156" s="516"/>
      <c r="AE156" s="516"/>
      <c r="AF156" s="516"/>
      <c r="AG156" s="512">
        <f t="shared" si="7"/>
        <v>4</v>
      </c>
      <c r="AH156" s="512">
        <f>SUM(E156:H156:K156:N156:Q156:T156:W156:Z156)</f>
        <v>26</v>
      </c>
      <c r="AI156" s="512">
        <f t="shared" si="8"/>
        <v>0</v>
      </c>
      <c r="AJ156" s="512">
        <f>SUM(AG156:AH156:AI156)</f>
        <v>30</v>
      </c>
      <c r="AK156" s="512">
        <f t="shared" si="6"/>
        <v>0</v>
      </c>
      <c r="AL156" s="516"/>
      <c r="AM156" s="516"/>
      <c r="AN156" s="518"/>
      <c r="AO156" s="516"/>
      <c r="AP156" s="516"/>
      <c r="AQ156" s="516"/>
      <c r="AR156" s="516"/>
      <c r="AS156" s="516"/>
      <c r="AT156" s="516"/>
      <c r="AU156" s="516"/>
      <c r="AV156" s="516"/>
      <c r="AW156" s="516"/>
      <c r="AX156" s="516"/>
      <c r="AY156" s="516"/>
      <c r="AZ156" s="516"/>
      <c r="BA156" s="516"/>
      <c r="BB156" s="516"/>
      <c r="BC156" s="516"/>
      <c r="BD156" s="516"/>
      <c r="BE156" s="516"/>
      <c r="BF156" s="516"/>
      <c r="BG156" s="516"/>
      <c r="BH156" s="516"/>
      <c r="BI156" s="516"/>
      <c r="BJ156" s="516"/>
      <c r="BK156" s="516"/>
      <c r="BL156" s="516"/>
      <c r="BM156" s="516"/>
      <c r="BN156" s="516"/>
      <c r="BO156" s="516"/>
      <c r="BP156" s="516"/>
      <c r="BQ156" s="516"/>
      <c r="BR156" s="516"/>
      <c r="BS156" s="516"/>
      <c r="BT156" s="516"/>
      <c r="BU156" s="516"/>
      <c r="BV156" s="516"/>
      <c r="BW156" s="516"/>
      <c r="BX156" s="516"/>
      <c r="BY156" s="516"/>
      <c r="BZ156" s="516"/>
      <c r="CA156" s="516"/>
      <c r="CB156" s="516"/>
      <c r="CC156" s="516"/>
      <c r="CD156" s="516"/>
      <c r="CE156" s="516"/>
      <c r="CF156" s="516"/>
      <c r="CG156" s="516"/>
      <c r="CH156" s="516"/>
    </row>
    <row r="157" spans="1:86" s="514" customFormat="1">
      <c r="A157" s="515" t="s">
        <v>3615</v>
      </c>
      <c r="B157" s="516">
        <v>5</v>
      </c>
      <c r="C157" s="516"/>
      <c r="D157" s="516"/>
      <c r="E157" s="516"/>
      <c r="F157" s="516"/>
      <c r="G157" s="516"/>
      <c r="H157" s="516">
        <v>54</v>
      </c>
      <c r="I157" s="516"/>
      <c r="J157" s="516"/>
      <c r="K157" s="516"/>
      <c r="L157" s="516"/>
      <c r="M157" s="516"/>
      <c r="N157" s="516"/>
      <c r="O157" s="516"/>
      <c r="P157" s="516"/>
      <c r="Q157" s="516">
        <v>5</v>
      </c>
      <c r="R157" s="516"/>
      <c r="S157" s="516"/>
      <c r="T157" s="516"/>
      <c r="U157" s="516"/>
      <c r="V157" s="516"/>
      <c r="W157" s="516"/>
      <c r="X157" s="516"/>
      <c r="Y157" s="516"/>
      <c r="Z157" s="516"/>
      <c r="AA157" s="516"/>
      <c r="AB157" s="516"/>
      <c r="AC157" s="516"/>
      <c r="AD157" s="516"/>
      <c r="AE157" s="516"/>
      <c r="AF157" s="516"/>
      <c r="AG157" s="512">
        <f t="shared" si="7"/>
        <v>5</v>
      </c>
      <c r="AH157" s="512">
        <f>SUM(E157:H157:K157:N157:Q157:T157:W157:Z157)</f>
        <v>59</v>
      </c>
      <c r="AI157" s="512">
        <f t="shared" si="8"/>
        <v>0</v>
      </c>
      <c r="AJ157" s="512">
        <f>SUM(AG157:AH157:AI157)</f>
        <v>64</v>
      </c>
      <c r="AK157" s="512">
        <f t="shared" si="6"/>
        <v>0</v>
      </c>
      <c r="AL157" s="516"/>
      <c r="AM157" s="516"/>
      <c r="AN157" s="518"/>
      <c r="AO157" s="516"/>
      <c r="AP157" s="516"/>
      <c r="AQ157" s="516"/>
      <c r="AR157" s="516"/>
      <c r="AS157" s="516"/>
      <c r="AT157" s="516"/>
      <c r="AU157" s="516"/>
      <c r="AV157" s="516"/>
      <c r="AW157" s="516"/>
      <c r="AX157" s="516"/>
      <c r="AY157" s="516"/>
      <c r="AZ157" s="516"/>
      <c r="BA157" s="516"/>
      <c r="BB157" s="516"/>
      <c r="BC157" s="516"/>
      <c r="BD157" s="516"/>
      <c r="BE157" s="516"/>
      <c r="BF157" s="516"/>
      <c r="BG157" s="516"/>
      <c r="BH157" s="516"/>
      <c r="BI157" s="516"/>
      <c r="BJ157" s="516"/>
      <c r="BK157" s="516"/>
      <c r="BL157" s="516"/>
      <c r="BM157" s="516"/>
      <c r="BN157" s="516"/>
      <c r="BO157" s="516"/>
      <c r="BP157" s="516"/>
      <c r="BQ157" s="516"/>
      <c r="BR157" s="516"/>
      <c r="BS157" s="516"/>
      <c r="BT157" s="516"/>
      <c r="BU157" s="516"/>
      <c r="BV157" s="516"/>
      <c r="BW157" s="516"/>
      <c r="BX157" s="516"/>
      <c r="BY157" s="516"/>
      <c r="BZ157" s="516"/>
      <c r="CA157" s="516"/>
      <c r="CB157" s="516"/>
      <c r="CC157" s="516"/>
      <c r="CD157" s="516"/>
      <c r="CE157" s="516"/>
      <c r="CF157" s="516"/>
      <c r="CG157" s="516"/>
      <c r="CH157" s="516"/>
    </row>
    <row r="158" spans="1:86" s="514" customFormat="1">
      <c r="A158" s="515" t="s">
        <v>3616</v>
      </c>
      <c r="B158" s="516">
        <v>5</v>
      </c>
      <c r="C158" s="516"/>
      <c r="D158" s="516"/>
      <c r="E158" s="516"/>
      <c r="F158" s="516"/>
      <c r="G158" s="516"/>
      <c r="H158" s="516">
        <v>14</v>
      </c>
      <c r="I158" s="516"/>
      <c r="J158" s="516"/>
      <c r="K158" s="516"/>
      <c r="L158" s="516"/>
      <c r="M158" s="516"/>
      <c r="N158" s="516"/>
      <c r="O158" s="516"/>
      <c r="P158" s="516"/>
      <c r="Q158" s="516"/>
      <c r="R158" s="516"/>
      <c r="S158" s="516"/>
      <c r="T158" s="516"/>
      <c r="U158" s="516"/>
      <c r="V158" s="516"/>
      <c r="W158" s="516"/>
      <c r="X158" s="516"/>
      <c r="Y158" s="516"/>
      <c r="Z158" s="516"/>
      <c r="AA158" s="516"/>
      <c r="AB158" s="516"/>
      <c r="AC158" s="516"/>
      <c r="AD158" s="516"/>
      <c r="AE158" s="516"/>
      <c r="AF158" s="516"/>
      <c r="AG158" s="512">
        <f t="shared" si="7"/>
        <v>5</v>
      </c>
      <c r="AH158" s="512">
        <f>SUM(E158:H158:K158:N158:Q158:T158:W158:Z158)</f>
        <v>14</v>
      </c>
      <c r="AI158" s="512">
        <f t="shared" si="8"/>
        <v>0</v>
      </c>
      <c r="AJ158" s="512">
        <f>SUM(AG158:AH158:AI158)</f>
        <v>19</v>
      </c>
      <c r="AK158" s="512">
        <f t="shared" si="6"/>
        <v>0</v>
      </c>
      <c r="AL158" s="516"/>
      <c r="AM158" s="516"/>
      <c r="AN158" s="518"/>
      <c r="AO158" s="516"/>
      <c r="AP158" s="516"/>
      <c r="AQ158" s="516"/>
      <c r="AR158" s="516"/>
      <c r="AS158" s="516"/>
      <c r="AT158" s="516"/>
      <c r="AU158" s="516"/>
      <c r="AV158" s="516"/>
      <c r="AW158" s="516"/>
      <c r="AX158" s="516"/>
      <c r="AY158" s="516"/>
      <c r="AZ158" s="516"/>
      <c r="BA158" s="516"/>
      <c r="BB158" s="516"/>
      <c r="BC158" s="516"/>
      <c r="BD158" s="516"/>
      <c r="BE158" s="516"/>
      <c r="BF158" s="516"/>
      <c r="BG158" s="516"/>
      <c r="BH158" s="516"/>
      <c r="BI158" s="516"/>
      <c r="BJ158" s="516"/>
      <c r="BK158" s="516"/>
      <c r="BL158" s="516"/>
      <c r="BM158" s="516"/>
      <c r="BN158" s="516"/>
      <c r="BO158" s="516"/>
      <c r="BP158" s="516"/>
      <c r="BQ158" s="516"/>
      <c r="BR158" s="516"/>
      <c r="BS158" s="516"/>
      <c r="BT158" s="516"/>
      <c r="BU158" s="516"/>
      <c r="BV158" s="516"/>
      <c r="BW158" s="516"/>
      <c r="BX158" s="516"/>
      <c r="BY158" s="516"/>
      <c r="BZ158" s="516"/>
      <c r="CA158" s="516"/>
      <c r="CB158" s="516"/>
      <c r="CC158" s="516"/>
      <c r="CD158" s="516"/>
      <c r="CE158" s="516"/>
      <c r="CF158" s="516"/>
      <c r="CG158" s="516"/>
      <c r="CH158" s="516"/>
    </row>
    <row r="159" spans="1:86" s="514" customFormat="1">
      <c r="A159" s="515" t="s">
        <v>3617</v>
      </c>
      <c r="B159" s="516">
        <v>7</v>
      </c>
      <c r="C159" s="516"/>
      <c r="D159" s="516"/>
      <c r="E159" s="516"/>
      <c r="F159" s="516"/>
      <c r="G159" s="516"/>
      <c r="H159" s="516">
        <v>36</v>
      </c>
      <c r="I159" s="516"/>
      <c r="J159" s="516"/>
      <c r="K159" s="516"/>
      <c r="L159" s="516"/>
      <c r="M159" s="516"/>
      <c r="N159" s="516"/>
      <c r="O159" s="516"/>
      <c r="P159" s="516"/>
      <c r="Q159" s="516"/>
      <c r="R159" s="516"/>
      <c r="S159" s="516"/>
      <c r="T159" s="516"/>
      <c r="U159" s="516"/>
      <c r="V159" s="516"/>
      <c r="W159" s="516"/>
      <c r="X159" s="516"/>
      <c r="Y159" s="516"/>
      <c r="Z159" s="516"/>
      <c r="AA159" s="516"/>
      <c r="AB159" s="516"/>
      <c r="AC159" s="516"/>
      <c r="AD159" s="516"/>
      <c r="AE159" s="516"/>
      <c r="AF159" s="516"/>
      <c r="AG159" s="512">
        <f t="shared" si="7"/>
        <v>7</v>
      </c>
      <c r="AH159" s="512">
        <f>SUM(E159:H159:K159:N159:Q159:T159:W159:Z159)</f>
        <v>36</v>
      </c>
      <c r="AI159" s="512">
        <f t="shared" si="8"/>
        <v>0</v>
      </c>
      <c r="AJ159" s="512">
        <f>SUM(AG159:AH159:AI159)</f>
        <v>43</v>
      </c>
      <c r="AK159" s="512">
        <f t="shared" si="6"/>
        <v>0</v>
      </c>
      <c r="AL159" s="516"/>
      <c r="AM159" s="516"/>
      <c r="AN159" s="518"/>
      <c r="AO159" s="516"/>
      <c r="AP159" s="516"/>
      <c r="AQ159" s="516"/>
      <c r="AR159" s="516"/>
      <c r="AS159" s="516"/>
      <c r="AT159" s="516"/>
      <c r="AU159" s="516"/>
      <c r="AV159" s="516"/>
      <c r="AW159" s="516"/>
      <c r="AX159" s="516"/>
      <c r="AY159" s="516"/>
      <c r="AZ159" s="516"/>
      <c r="BA159" s="516"/>
      <c r="BB159" s="516"/>
      <c r="BC159" s="516"/>
      <c r="BD159" s="516"/>
      <c r="BE159" s="516"/>
      <c r="BF159" s="516"/>
      <c r="BG159" s="516"/>
      <c r="BH159" s="516"/>
      <c r="BI159" s="516"/>
      <c r="BJ159" s="516"/>
      <c r="BK159" s="516"/>
      <c r="BL159" s="516"/>
      <c r="BM159" s="516"/>
      <c r="BN159" s="516"/>
      <c r="BO159" s="516"/>
      <c r="BP159" s="516"/>
      <c r="BQ159" s="516"/>
      <c r="BR159" s="516"/>
      <c r="BS159" s="516"/>
      <c r="BT159" s="516"/>
      <c r="BU159" s="516"/>
      <c r="BV159" s="516"/>
      <c r="BW159" s="516"/>
      <c r="BX159" s="516"/>
      <c r="BY159" s="516"/>
      <c r="BZ159" s="516"/>
      <c r="CA159" s="516"/>
      <c r="CB159" s="516"/>
      <c r="CC159" s="516"/>
      <c r="CD159" s="516"/>
      <c r="CE159" s="516"/>
      <c r="CF159" s="516"/>
      <c r="CG159" s="516"/>
      <c r="CH159" s="516"/>
    </row>
    <row r="160" spans="1:86" s="524" customFormat="1" ht="255">
      <c r="A160" s="520" t="s">
        <v>3618</v>
      </c>
      <c r="B160" s="521">
        <v>7</v>
      </c>
      <c r="C160" s="521">
        <v>1</v>
      </c>
      <c r="D160" s="521"/>
      <c r="E160" s="521"/>
      <c r="F160" s="521"/>
      <c r="G160" s="521"/>
      <c r="H160" s="521">
        <v>46</v>
      </c>
      <c r="I160" s="521"/>
      <c r="J160" s="521"/>
      <c r="K160" s="521"/>
      <c r="L160" s="521"/>
      <c r="M160" s="521"/>
      <c r="N160" s="521"/>
      <c r="O160" s="521"/>
      <c r="P160" s="521"/>
      <c r="Q160" s="521"/>
      <c r="R160" s="521"/>
      <c r="S160" s="521"/>
      <c r="T160" s="521"/>
      <c r="U160" s="521"/>
      <c r="V160" s="521"/>
      <c r="W160" s="521"/>
      <c r="X160" s="521"/>
      <c r="Y160" s="521"/>
      <c r="Z160" s="521"/>
      <c r="AA160" s="521"/>
      <c r="AB160" s="521"/>
      <c r="AC160" s="521"/>
      <c r="AD160" s="521"/>
      <c r="AE160" s="521"/>
      <c r="AF160" s="521"/>
      <c r="AG160" s="522">
        <f t="shared" si="7"/>
        <v>7</v>
      </c>
      <c r="AH160" s="522">
        <f>SUM(E160:H160:K160:N160:Q160:T160:W160:Z160)</f>
        <v>46</v>
      </c>
      <c r="AI160" s="522">
        <f t="shared" si="8"/>
        <v>0</v>
      </c>
      <c r="AJ160" s="522">
        <f>SUM(AG160:AH160:AI160)</f>
        <v>53</v>
      </c>
      <c r="AK160" s="522">
        <f t="shared" si="6"/>
        <v>1</v>
      </c>
      <c r="AL160" s="521"/>
      <c r="AM160" s="521">
        <v>3</v>
      </c>
      <c r="AN160" s="523" t="s">
        <v>3619</v>
      </c>
      <c r="AO160" s="521"/>
      <c r="AP160" s="521"/>
      <c r="AQ160" s="521"/>
      <c r="AR160" s="521"/>
      <c r="AS160" s="521"/>
      <c r="AT160" s="521"/>
      <c r="AU160" s="521"/>
      <c r="AV160" s="521"/>
      <c r="AW160" s="521"/>
      <c r="AX160" s="521"/>
      <c r="AY160" s="521"/>
      <c r="AZ160" s="521"/>
      <c r="BA160" s="521"/>
      <c r="BB160" s="521"/>
      <c r="BC160" s="521"/>
      <c r="BD160" s="521"/>
      <c r="BE160" s="521"/>
      <c r="BF160" s="521"/>
      <c r="BG160" s="521"/>
      <c r="BH160" s="521"/>
      <c r="BI160" s="521"/>
      <c r="BJ160" s="521"/>
      <c r="BK160" s="521"/>
      <c r="BL160" s="521"/>
      <c r="BM160" s="521"/>
      <c r="BN160" s="521"/>
      <c r="BO160" s="521"/>
      <c r="BP160" s="521"/>
      <c r="BQ160" s="521"/>
      <c r="BR160" s="521"/>
      <c r="BS160" s="521"/>
      <c r="BT160" s="521"/>
      <c r="BU160" s="521"/>
      <c r="BV160" s="521"/>
      <c r="BW160" s="521"/>
      <c r="BX160" s="521"/>
      <c r="BY160" s="521"/>
      <c r="BZ160" s="521"/>
      <c r="CA160" s="521"/>
      <c r="CB160" s="521"/>
      <c r="CC160" s="521"/>
      <c r="CD160" s="521"/>
      <c r="CE160" s="521"/>
      <c r="CF160" s="521"/>
      <c r="CG160" s="521"/>
      <c r="CH160" s="521"/>
    </row>
    <row r="161" spans="1:86" s="514" customFormat="1">
      <c r="A161" s="515" t="s">
        <v>3620</v>
      </c>
      <c r="B161" s="516">
        <v>6</v>
      </c>
      <c r="C161" s="516"/>
      <c r="D161" s="516"/>
      <c r="E161" s="516"/>
      <c r="F161" s="516"/>
      <c r="G161" s="516"/>
      <c r="H161" s="516">
        <v>24</v>
      </c>
      <c r="I161" s="516"/>
      <c r="J161" s="516"/>
      <c r="K161" s="516"/>
      <c r="L161" s="516"/>
      <c r="M161" s="516"/>
      <c r="N161" s="516"/>
      <c r="O161" s="516"/>
      <c r="P161" s="516"/>
      <c r="Q161" s="516"/>
      <c r="R161" s="516"/>
      <c r="S161" s="516"/>
      <c r="T161" s="516"/>
      <c r="U161" s="516"/>
      <c r="V161" s="516"/>
      <c r="W161" s="516"/>
      <c r="X161" s="516"/>
      <c r="Y161" s="516"/>
      <c r="Z161" s="516"/>
      <c r="AA161" s="516"/>
      <c r="AB161" s="516"/>
      <c r="AC161" s="516"/>
      <c r="AD161" s="516"/>
      <c r="AE161" s="516"/>
      <c r="AF161" s="516"/>
      <c r="AG161" s="512">
        <f t="shared" si="7"/>
        <v>6</v>
      </c>
      <c r="AH161" s="512">
        <f>SUM(E161:H161:K161:N161:Q161:T161:W161:Z161)</f>
        <v>24</v>
      </c>
      <c r="AI161" s="512">
        <f t="shared" si="8"/>
        <v>0</v>
      </c>
      <c r="AJ161" s="512">
        <f>SUM(AG161:AH161:AI161)</f>
        <v>30</v>
      </c>
      <c r="AK161" s="512">
        <f t="shared" si="6"/>
        <v>0</v>
      </c>
      <c r="AL161" s="516"/>
      <c r="AM161" s="516"/>
      <c r="AN161" s="518"/>
      <c r="AO161" s="516"/>
      <c r="AP161" s="516"/>
      <c r="AQ161" s="516"/>
      <c r="AR161" s="516"/>
      <c r="AS161" s="516"/>
      <c r="AT161" s="516"/>
      <c r="AU161" s="516"/>
      <c r="AV161" s="516"/>
      <c r="AW161" s="516"/>
      <c r="AX161" s="516"/>
      <c r="AY161" s="516"/>
      <c r="AZ161" s="516"/>
      <c r="BA161" s="516"/>
      <c r="BB161" s="516"/>
      <c r="BC161" s="516"/>
      <c r="BD161" s="516"/>
      <c r="BE161" s="516"/>
      <c r="BF161" s="516"/>
      <c r="BG161" s="516"/>
      <c r="BH161" s="516"/>
      <c r="BI161" s="516"/>
      <c r="BJ161" s="516"/>
      <c r="BK161" s="516"/>
      <c r="BL161" s="516"/>
      <c r="BM161" s="516"/>
      <c r="BN161" s="516"/>
      <c r="BO161" s="516"/>
      <c r="BP161" s="516"/>
      <c r="BQ161" s="516"/>
      <c r="BR161" s="516"/>
      <c r="BS161" s="516"/>
      <c r="BT161" s="516"/>
      <c r="BU161" s="516"/>
      <c r="BV161" s="516"/>
      <c r="BW161" s="516"/>
      <c r="BX161" s="516"/>
      <c r="BY161" s="516"/>
      <c r="BZ161" s="516"/>
      <c r="CA161" s="516"/>
      <c r="CB161" s="516"/>
      <c r="CC161" s="516"/>
      <c r="CD161" s="516"/>
      <c r="CE161" s="516"/>
      <c r="CF161" s="516"/>
      <c r="CG161" s="516"/>
      <c r="CH161" s="516"/>
    </row>
    <row r="162" spans="1:86" s="514" customFormat="1">
      <c r="A162" s="515" t="s">
        <v>3621</v>
      </c>
      <c r="B162" s="516">
        <v>5</v>
      </c>
      <c r="C162" s="516"/>
      <c r="D162" s="516"/>
      <c r="E162" s="516"/>
      <c r="F162" s="516"/>
      <c r="G162" s="516"/>
      <c r="H162" s="516">
        <v>30</v>
      </c>
      <c r="I162" s="516"/>
      <c r="J162" s="516"/>
      <c r="K162" s="516"/>
      <c r="L162" s="516"/>
      <c r="M162" s="516"/>
      <c r="N162" s="516"/>
      <c r="O162" s="516"/>
      <c r="P162" s="516"/>
      <c r="Q162" s="516"/>
      <c r="R162" s="516"/>
      <c r="S162" s="516"/>
      <c r="T162" s="516"/>
      <c r="U162" s="516"/>
      <c r="V162" s="516"/>
      <c r="W162" s="516"/>
      <c r="X162" s="516"/>
      <c r="Y162" s="516"/>
      <c r="Z162" s="516"/>
      <c r="AA162" s="516"/>
      <c r="AB162" s="516"/>
      <c r="AC162" s="516"/>
      <c r="AD162" s="516"/>
      <c r="AE162" s="516"/>
      <c r="AF162" s="516"/>
      <c r="AG162" s="512">
        <f t="shared" si="7"/>
        <v>5</v>
      </c>
      <c r="AH162" s="512">
        <f>SUM(E162:H162:K162:N162:Q162:T162:W162:Z162)</f>
        <v>30</v>
      </c>
      <c r="AI162" s="512">
        <f t="shared" si="8"/>
        <v>0</v>
      </c>
      <c r="AJ162" s="512">
        <f>SUM(AG162:AH162:AI162)</f>
        <v>35</v>
      </c>
      <c r="AK162" s="512">
        <f t="shared" si="6"/>
        <v>0</v>
      </c>
      <c r="AL162" s="516"/>
      <c r="AM162" s="516"/>
      <c r="AN162" s="518"/>
      <c r="AO162" s="516"/>
      <c r="AP162" s="516"/>
      <c r="AQ162" s="516"/>
      <c r="AR162" s="516"/>
      <c r="AS162" s="516"/>
      <c r="AT162" s="516"/>
      <c r="AU162" s="516"/>
      <c r="AV162" s="516"/>
      <c r="AW162" s="516"/>
      <c r="AX162" s="516"/>
      <c r="AY162" s="516"/>
      <c r="AZ162" s="516"/>
      <c r="BA162" s="516"/>
      <c r="BB162" s="516"/>
      <c r="BC162" s="516"/>
      <c r="BD162" s="516"/>
      <c r="BE162" s="516"/>
      <c r="BF162" s="516"/>
      <c r="BG162" s="516"/>
      <c r="BH162" s="516"/>
      <c r="BI162" s="516"/>
      <c r="BJ162" s="516"/>
      <c r="BK162" s="516"/>
      <c r="BL162" s="516"/>
      <c r="BM162" s="516"/>
      <c r="BN162" s="516"/>
      <c r="BO162" s="516"/>
      <c r="BP162" s="516"/>
      <c r="BQ162" s="516"/>
      <c r="BR162" s="516"/>
      <c r="BS162" s="516"/>
      <c r="BT162" s="516"/>
      <c r="BU162" s="516"/>
      <c r="BV162" s="516"/>
      <c r="BW162" s="516"/>
      <c r="BX162" s="516"/>
      <c r="BY162" s="516"/>
      <c r="BZ162" s="516"/>
      <c r="CA162" s="516"/>
      <c r="CB162" s="516"/>
      <c r="CC162" s="516"/>
      <c r="CD162" s="516"/>
      <c r="CE162" s="516"/>
      <c r="CF162" s="516"/>
      <c r="CG162" s="516"/>
      <c r="CH162" s="516"/>
    </row>
    <row r="163" spans="1:86" s="514" customFormat="1">
      <c r="A163" s="515" t="s">
        <v>3622</v>
      </c>
      <c r="B163" s="516">
        <v>2</v>
      </c>
      <c r="C163" s="516"/>
      <c r="D163" s="516"/>
      <c r="E163" s="516"/>
      <c r="F163" s="516"/>
      <c r="G163" s="516"/>
      <c r="H163" s="516">
        <v>13</v>
      </c>
      <c r="I163" s="516"/>
      <c r="J163" s="516"/>
      <c r="K163" s="516"/>
      <c r="L163" s="516"/>
      <c r="M163" s="516"/>
      <c r="N163" s="516"/>
      <c r="O163" s="516"/>
      <c r="P163" s="516"/>
      <c r="Q163" s="516"/>
      <c r="R163" s="516"/>
      <c r="S163" s="516"/>
      <c r="T163" s="516"/>
      <c r="U163" s="516"/>
      <c r="V163" s="516"/>
      <c r="W163" s="516"/>
      <c r="X163" s="516"/>
      <c r="Y163" s="516"/>
      <c r="Z163" s="516"/>
      <c r="AA163" s="516"/>
      <c r="AB163" s="516"/>
      <c r="AC163" s="516"/>
      <c r="AD163" s="516"/>
      <c r="AE163" s="516"/>
      <c r="AF163" s="516"/>
      <c r="AG163" s="512">
        <f t="shared" si="7"/>
        <v>2</v>
      </c>
      <c r="AH163" s="512">
        <f>SUM(E163:H163:K163:N163:Q163:T163:W163:Z163)</f>
        <v>13</v>
      </c>
      <c r="AI163" s="512">
        <f t="shared" si="8"/>
        <v>0</v>
      </c>
      <c r="AJ163" s="512">
        <f>SUM(AG163:AH163:AI163)</f>
        <v>15</v>
      </c>
      <c r="AK163" s="512">
        <f t="shared" si="6"/>
        <v>0</v>
      </c>
      <c r="AL163" s="516"/>
      <c r="AM163" s="516"/>
      <c r="AN163" s="518"/>
      <c r="AO163" s="516"/>
      <c r="AP163" s="516"/>
      <c r="AQ163" s="516"/>
      <c r="AR163" s="516"/>
      <c r="AS163" s="516"/>
      <c r="AT163" s="516"/>
      <c r="AU163" s="516"/>
      <c r="AV163" s="516"/>
      <c r="AW163" s="516"/>
      <c r="AX163" s="516"/>
      <c r="AY163" s="516"/>
      <c r="AZ163" s="516"/>
      <c r="BA163" s="516"/>
      <c r="BB163" s="516"/>
      <c r="BC163" s="516"/>
      <c r="BD163" s="516"/>
      <c r="BE163" s="516"/>
      <c r="BF163" s="516"/>
      <c r="BG163" s="516"/>
      <c r="BH163" s="516"/>
      <c r="BI163" s="516"/>
      <c r="BJ163" s="516"/>
      <c r="BK163" s="516"/>
      <c r="BL163" s="516"/>
      <c r="BM163" s="516"/>
      <c r="BN163" s="516"/>
      <c r="BO163" s="516"/>
      <c r="BP163" s="516"/>
      <c r="BQ163" s="516"/>
      <c r="BR163" s="516"/>
      <c r="BS163" s="516"/>
      <c r="BT163" s="516"/>
      <c r="BU163" s="516"/>
      <c r="BV163" s="516"/>
      <c r="BW163" s="516"/>
      <c r="BX163" s="516"/>
      <c r="BY163" s="516"/>
      <c r="BZ163" s="516"/>
      <c r="CA163" s="516"/>
      <c r="CB163" s="516"/>
      <c r="CC163" s="516"/>
      <c r="CD163" s="516"/>
      <c r="CE163" s="516"/>
      <c r="CF163" s="516"/>
      <c r="CG163" s="516"/>
      <c r="CH163" s="516"/>
    </row>
    <row r="164" spans="1:86" s="514" customFormat="1" ht="90">
      <c r="A164" s="515" t="s">
        <v>3623</v>
      </c>
      <c r="B164" s="516">
        <v>12</v>
      </c>
      <c r="C164" s="516">
        <v>1</v>
      </c>
      <c r="D164" s="516"/>
      <c r="E164" s="516"/>
      <c r="F164" s="516"/>
      <c r="G164" s="516"/>
      <c r="H164" s="516">
        <v>98</v>
      </c>
      <c r="I164" s="516"/>
      <c r="J164" s="516"/>
      <c r="K164" s="516">
        <v>173</v>
      </c>
      <c r="L164" s="516"/>
      <c r="M164" s="516"/>
      <c r="N164" s="516"/>
      <c r="O164" s="516"/>
      <c r="P164" s="516"/>
      <c r="Q164" s="516">
        <v>25</v>
      </c>
      <c r="R164" s="516"/>
      <c r="S164" s="516"/>
      <c r="T164" s="516"/>
      <c r="U164" s="516"/>
      <c r="V164" s="516"/>
      <c r="W164" s="516"/>
      <c r="X164" s="516"/>
      <c r="Y164" s="516"/>
      <c r="Z164" s="516"/>
      <c r="AA164" s="516"/>
      <c r="AB164" s="516"/>
      <c r="AC164" s="516"/>
      <c r="AD164" s="516"/>
      <c r="AE164" s="516"/>
      <c r="AF164" s="516"/>
      <c r="AG164" s="512">
        <f t="shared" si="7"/>
        <v>12</v>
      </c>
      <c r="AH164" s="512">
        <f>SUM(E164:H164:K164:N164:Q164:T164:W164:Z164)</f>
        <v>296</v>
      </c>
      <c r="AI164" s="512">
        <f t="shared" si="8"/>
        <v>0</v>
      </c>
      <c r="AJ164" s="512">
        <f>SUM(AG164:AH164:AI164)</f>
        <v>308</v>
      </c>
      <c r="AK164" s="512">
        <f t="shared" si="6"/>
        <v>1</v>
      </c>
      <c r="AL164" s="516"/>
      <c r="AM164" s="516">
        <v>2</v>
      </c>
      <c r="AN164" s="518" t="s">
        <v>3624</v>
      </c>
      <c r="AO164" s="516"/>
      <c r="AP164" s="516"/>
      <c r="AQ164" s="516"/>
      <c r="AR164" s="516"/>
      <c r="AS164" s="516"/>
      <c r="AT164" s="516"/>
      <c r="AU164" s="516"/>
      <c r="AV164" s="516"/>
      <c r="AW164" s="516"/>
      <c r="AX164" s="516"/>
      <c r="AY164" s="516"/>
      <c r="AZ164" s="516"/>
      <c r="BA164" s="516"/>
      <c r="BB164" s="516"/>
      <c r="BC164" s="516"/>
      <c r="BD164" s="516"/>
      <c r="BE164" s="516"/>
      <c r="BF164" s="516"/>
      <c r="BG164" s="516"/>
      <c r="BH164" s="516"/>
      <c r="BI164" s="516"/>
      <c r="BJ164" s="516"/>
      <c r="BK164" s="516"/>
      <c r="BL164" s="516"/>
      <c r="BM164" s="516"/>
      <c r="BN164" s="516"/>
      <c r="BO164" s="516"/>
      <c r="BP164" s="516"/>
      <c r="BQ164" s="516"/>
      <c r="BR164" s="516"/>
      <c r="BS164" s="516"/>
      <c r="BT164" s="516"/>
      <c r="BU164" s="516"/>
      <c r="BV164" s="516"/>
      <c r="BW164" s="516"/>
      <c r="BX164" s="516"/>
      <c r="BY164" s="516"/>
      <c r="BZ164" s="516"/>
      <c r="CA164" s="516"/>
      <c r="CB164" s="516"/>
      <c r="CC164" s="516"/>
      <c r="CD164" s="516"/>
      <c r="CE164" s="516"/>
      <c r="CF164" s="516"/>
      <c r="CG164" s="516"/>
      <c r="CH164" s="516"/>
    </row>
    <row r="165" spans="1:86" s="514" customFormat="1">
      <c r="A165" s="515" t="s">
        <v>3625</v>
      </c>
      <c r="B165" s="516">
        <v>7</v>
      </c>
      <c r="C165" s="516"/>
      <c r="D165" s="516"/>
      <c r="E165" s="516"/>
      <c r="F165" s="516"/>
      <c r="G165" s="516"/>
      <c r="H165" s="516">
        <v>32</v>
      </c>
      <c r="I165" s="516"/>
      <c r="J165" s="516"/>
      <c r="K165" s="516"/>
      <c r="L165" s="516"/>
      <c r="M165" s="516"/>
      <c r="N165" s="516"/>
      <c r="O165" s="516"/>
      <c r="P165" s="516"/>
      <c r="Q165" s="516"/>
      <c r="R165" s="516"/>
      <c r="S165" s="516"/>
      <c r="T165" s="516"/>
      <c r="U165" s="516"/>
      <c r="V165" s="516"/>
      <c r="W165" s="516"/>
      <c r="X165" s="516"/>
      <c r="Y165" s="516"/>
      <c r="Z165" s="516"/>
      <c r="AA165" s="516"/>
      <c r="AB165" s="516"/>
      <c r="AC165" s="516"/>
      <c r="AD165" s="516"/>
      <c r="AE165" s="516"/>
      <c r="AF165" s="516"/>
      <c r="AG165" s="512">
        <f t="shared" si="7"/>
        <v>7</v>
      </c>
      <c r="AH165" s="512">
        <f>SUM(E165:H165:K165:N165:Q165:T165:W165:Z165)</f>
        <v>32</v>
      </c>
      <c r="AI165" s="512">
        <f t="shared" si="8"/>
        <v>0</v>
      </c>
      <c r="AJ165" s="512">
        <f>SUM(AG165:AH165:AI165)</f>
        <v>39</v>
      </c>
      <c r="AK165" s="512">
        <f t="shared" si="6"/>
        <v>0</v>
      </c>
      <c r="AL165" s="516"/>
      <c r="AM165" s="516"/>
      <c r="AN165" s="518"/>
      <c r="AO165" s="516"/>
      <c r="AP165" s="516"/>
      <c r="AQ165" s="516"/>
      <c r="AR165" s="516"/>
      <c r="AS165" s="516"/>
      <c r="AT165" s="516"/>
      <c r="AU165" s="516"/>
      <c r="AV165" s="516"/>
      <c r="AW165" s="516"/>
      <c r="AX165" s="516"/>
      <c r="AY165" s="516"/>
      <c r="AZ165" s="516"/>
      <c r="BA165" s="516"/>
      <c r="BB165" s="516"/>
      <c r="BC165" s="516"/>
      <c r="BD165" s="516"/>
      <c r="BE165" s="516"/>
      <c r="BF165" s="516"/>
      <c r="BG165" s="516"/>
      <c r="BH165" s="516"/>
      <c r="BI165" s="516"/>
      <c r="BJ165" s="516"/>
      <c r="BK165" s="516"/>
      <c r="BL165" s="516"/>
      <c r="BM165" s="516"/>
      <c r="BN165" s="516"/>
      <c r="BO165" s="516"/>
      <c r="BP165" s="516"/>
      <c r="BQ165" s="516"/>
      <c r="BR165" s="516"/>
      <c r="BS165" s="516"/>
      <c r="BT165" s="516"/>
      <c r="BU165" s="516"/>
      <c r="BV165" s="516"/>
      <c r="BW165" s="516"/>
      <c r="BX165" s="516"/>
      <c r="BY165" s="516"/>
      <c r="BZ165" s="516"/>
      <c r="CA165" s="516"/>
      <c r="CB165" s="516"/>
      <c r="CC165" s="516"/>
      <c r="CD165" s="516"/>
      <c r="CE165" s="516"/>
      <c r="CF165" s="516"/>
      <c r="CG165" s="516"/>
      <c r="CH165" s="516"/>
    </row>
    <row r="166" spans="1:86" s="514" customFormat="1">
      <c r="A166" s="529" t="s">
        <v>3626</v>
      </c>
      <c r="B166" s="516">
        <v>3</v>
      </c>
      <c r="C166" s="516"/>
      <c r="D166" s="516"/>
      <c r="E166" s="516"/>
      <c r="F166" s="516"/>
      <c r="G166" s="516"/>
      <c r="H166" s="516">
        <v>19</v>
      </c>
      <c r="I166" s="516"/>
      <c r="J166" s="516"/>
      <c r="K166" s="516"/>
      <c r="L166" s="516"/>
      <c r="M166" s="516"/>
      <c r="N166" s="516">
        <v>9</v>
      </c>
      <c r="O166" s="516"/>
      <c r="P166" s="516"/>
      <c r="Q166" s="516"/>
      <c r="R166" s="516"/>
      <c r="S166" s="516"/>
      <c r="T166" s="516"/>
      <c r="U166" s="516"/>
      <c r="V166" s="516"/>
      <c r="W166" s="516"/>
      <c r="X166" s="516"/>
      <c r="Y166" s="516"/>
      <c r="Z166" s="516"/>
      <c r="AA166" s="516"/>
      <c r="AB166" s="516"/>
      <c r="AC166" s="516"/>
      <c r="AD166" s="516"/>
      <c r="AE166" s="516"/>
      <c r="AF166" s="516"/>
      <c r="AG166" s="512">
        <f t="shared" si="7"/>
        <v>3</v>
      </c>
      <c r="AH166" s="512">
        <f>SUM(E166:H166:K166:N166:Q166:T166:W166:Z166)</f>
        <v>28</v>
      </c>
      <c r="AI166" s="512">
        <f t="shared" si="8"/>
        <v>0</v>
      </c>
      <c r="AJ166" s="512">
        <f>SUM(AG166:AH166:AI166)</f>
        <v>31</v>
      </c>
      <c r="AK166" s="512">
        <f t="shared" si="6"/>
        <v>0</v>
      </c>
      <c r="AL166" s="516"/>
      <c r="AM166" s="516"/>
      <c r="AN166" s="518"/>
      <c r="AO166" s="516"/>
      <c r="AP166" s="516"/>
      <c r="AQ166" s="516"/>
      <c r="AR166" s="516"/>
      <c r="AS166" s="516"/>
      <c r="AT166" s="516"/>
      <c r="AU166" s="516"/>
      <c r="AV166" s="516"/>
      <c r="AW166" s="516"/>
      <c r="AX166" s="516"/>
      <c r="AY166" s="516"/>
      <c r="AZ166" s="516"/>
      <c r="BA166" s="516"/>
      <c r="BB166" s="516"/>
      <c r="BC166" s="516"/>
      <c r="BD166" s="516"/>
      <c r="BE166" s="516"/>
      <c r="BF166" s="516"/>
      <c r="BG166" s="516"/>
      <c r="BH166" s="516"/>
      <c r="BI166" s="516"/>
      <c r="BJ166" s="516"/>
      <c r="BK166" s="516"/>
      <c r="BL166" s="516"/>
      <c r="BM166" s="516"/>
      <c r="BN166" s="516"/>
      <c r="BO166" s="516"/>
      <c r="BP166" s="516"/>
      <c r="BQ166" s="516"/>
      <c r="BR166" s="516"/>
      <c r="BS166" s="516"/>
      <c r="BT166" s="516"/>
      <c r="BU166" s="516"/>
      <c r="BV166" s="516"/>
      <c r="BW166" s="516"/>
      <c r="BX166" s="516"/>
      <c r="BY166" s="516"/>
      <c r="BZ166" s="516"/>
      <c r="CA166" s="516"/>
      <c r="CB166" s="516"/>
      <c r="CC166" s="516"/>
      <c r="CD166" s="516"/>
      <c r="CE166" s="516"/>
      <c r="CF166" s="516"/>
      <c r="CG166" s="516"/>
      <c r="CH166" s="516"/>
    </row>
    <row r="167" spans="1:86" s="514" customFormat="1">
      <c r="A167" s="515" t="s">
        <v>3627</v>
      </c>
      <c r="B167" s="516">
        <v>7</v>
      </c>
      <c r="C167" s="516"/>
      <c r="D167" s="516"/>
      <c r="E167" s="516"/>
      <c r="F167" s="516"/>
      <c r="G167" s="516"/>
      <c r="H167" s="516">
        <v>36</v>
      </c>
      <c r="I167" s="516"/>
      <c r="J167" s="516"/>
      <c r="K167" s="516"/>
      <c r="L167" s="516"/>
      <c r="M167" s="516"/>
      <c r="N167" s="516"/>
      <c r="O167" s="516"/>
      <c r="P167" s="516"/>
      <c r="Q167" s="516">
        <v>6</v>
      </c>
      <c r="R167" s="516"/>
      <c r="S167" s="516"/>
      <c r="T167" s="516"/>
      <c r="U167" s="516"/>
      <c r="V167" s="516"/>
      <c r="W167" s="516"/>
      <c r="X167" s="516"/>
      <c r="Y167" s="516"/>
      <c r="Z167" s="516"/>
      <c r="AA167" s="516"/>
      <c r="AB167" s="516"/>
      <c r="AC167" s="516"/>
      <c r="AD167" s="516"/>
      <c r="AE167" s="516"/>
      <c r="AF167" s="516"/>
      <c r="AG167" s="512">
        <f t="shared" si="7"/>
        <v>7</v>
      </c>
      <c r="AH167" s="512">
        <f>SUM(E167:H167:K167:N167:Q167:T167:W167:Z167)</f>
        <v>42</v>
      </c>
      <c r="AI167" s="512">
        <f t="shared" si="8"/>
        <v>0</v>
      </c>
      <c r="AJ167" s="512">
        <f>SUM(AG167:AH167:AI167)</f>
        <v>49</v>
      </c>
      <c r="AK167" s="512">
        <f t="shared" si="6"/>
        <v>0</v>
      </c>
      <c r="AL167" s="516"/>
      <c r="AM167" s="516"/>
      <c r="AN167" s="518"/>
      <c r="AO167" s="516"/>
      <c r="AP167" s="516"/>
      <c r="AQ167" s="516"/>
      <c r="AR167" s="516"/>
      <c r="AS167" s="516"/>
      <c r="AT167" s="516"/>
      <c r="AU167" s="516"/>
      <c r="AV167" s="516"/>
      <c r="AW167" s="516"/>
      <c r="AX167" s="516"/>
      <c r="AY167" s="516"/>
      <c r="AZ167" s="516"/>
      <c r="BA167" s="516"/>
      <c r="BB167" s="516"/>
      <c r="BC167" s="516"/>
      <c r="BD167" s="516"/>
      <c r="BE167" s="516"/>
      <c r="BF167" s="516"/>
      <c r="BG167" s="516"/>
      <c r="BH167" s="516"/>
      <c r="BI167" s="516"/>
      <c r="BJ167" s="516"/>
      <c r="BK167" s="516"/>
      <c r="BL167" s="516"/>
      <c r="BM167" s="516"/>
      <c r="BN167" s="516"/>
      <c r="BO167" s="516"/>
      <c r="BP167" s="516"/>
      <c r="BQ167" s="516"/>
      <c r="BR167" s="516"/>
      <c r="BS167" s="516"/>
      <c r="BT167" s="516"/>
      <c r="BU167" s="516"/>
      <c r="BV167" s="516"/>
      <c r="BW167" s="516"/>
      <c r="BX167" s="516"/>
      <c r="BY167" s="516"/>
      <c r="BZ167" s="516"/>
      <c r="CA167" s="516"/>
      <c r="CB167" s="516"/>
      <c r="CC167" s="516"/>
      <c r="CD167" s="516"/>
      <c r="CE167" s="516"/>
      <c r="CF167" s="516"/>
      <c r="CG167" s="516"/>
      <c r="CH167" s="516"/>
    </row>
    <row r="168" spans="1:86" s="514" customFormat="1">
      <c r="A168" s="515" t="s">
        <v>3628</v>
      </c>
      <c r="B168" s="516">
        <v>6</v>
      </c>
      <c r="C168" s="516"/>
      <c r="D168" s="516"/>
      <c r="E168" s="516"/>
      <c r="F168" s="516"/>
      <c r="G168" s="516"/>
      <c r="H168" s="516">
        <v>33</v>
      </c>
      <c r="I168" s="516"/>
      <c r="J168" s="516"/>
      <c r="K168" s="516"/>
      <c r="L168" s="516"/>
      <c r="M168" s="516"/>
      <c r="N168" s="516"/>
      <c r="O168" s="516"/>
      <c r="P168" s="516"/>
      <c r="Q168" s="516"/>
      <c r="R168" s="516"/>
      <c r="S168" s="516"/>
      <c r="T168" s="516"/>
      <c r="U168" s="516"/>
      <c r="V168" s="516"/>
      <c r="W168" s="516"/>
      <c r="X168" s="516"/>
      <c r="Y168" s="516"/>
      <c r="Z168" s="516"/>
      <c r="AA168" s="516"/>
      <c r="AB168" s="516"/>
      <c r="AC168" s="516"/>
      <c r="AD168" s="516"/>
      <c r="AE168" s="516"/>
      <c r="AF168" s="516"/>
      <c r="AG168" s="512">
        <f t="shared" si="7"/>
        <v>6</v>
      </c>
      <c r="AH168" s="512">
        <f>SUM(E168:H168:K168:N168:Q168:T168:W168:Z168)</f>
        <v>33</v>
      </c>
      <c r="AI168" s="512">
        <f t="shared" si="8"/>
        <v>0</v>
      </c>
      <c r="AJ168" s="512">
        <f>SUM(AG168:AH168:AI168)</f>
        <v>39</v>
      </c>
      <c r="AK168" s="512">
        <f t="shared" si="6"/>
        <v>0</v>
      </c>
      <c r="AL168" s="516"/>
      <c r="AM168" s="516"/>
      <c r="AN168" s="518"/>
      <c r="AO168" s="516"/>
      <c r="AP168" s="516"/>
      <c r="AQ168" s="516"/>
      <c r="AR168" s="516"/>
      <c r="AS168" s="516"/>
      <c r="AT168" s="516"/>
      <c r="AU168" s="516"/>
      <c r="AV168" s="516"/>
      <c r="AW168" s="516"/>
      <c r="AX168" s="516"/>
      <c r="AY168" s="516"/>
      <c r="AZ168" s="516"/>
      <c r="BA168" s="516"/>
      <c r="BB168" s="516"/>
      <c r="BC168" s="516"/>
      <c r="BD168" s="516"/>
      <c r="BE168" s="516"/>
      <c r="BF168" s="516"/>
      <c r="BG168" s="516"/>
      <c r="BH168" s="516"/>
      <c r="BI168" s="516"/>
      <c r="BJ168" s="516"/>
      <c r="BK168" s="516"/>
      <c r="BL168" s="516"/>
      <c r="BM168" s="516"/>
      <c r="BN168" s="516"/>
      <c r="BO168" s="516"/>
      <c r="BP168" s="516"/>
      <c r="BQ168" s="516"/>
      <c r="BR168" s="516"/>
      <c r="BS168" s="516"/>
      <c r="BT168" s="516"/>
      <c r="BU168" s="516"/>
      <c r="BV168" s="516"/>
      <c r="BW168" s="516"/>
      <c r="BX168" s="516"/>
      <c r="BY168" s="516"/>
      <c r="BZ168" s="516"/>
      <c r="CA168" s="516"/>
      <c r="CB168" s="516"/>
      <c r="CC168" s="516"/>
      <c r="CD168" s="516"/>
      <c r="CE168" s="516"/>
      <c r="CF168" s="516"/>
      <c r="CG168" s="516"/>
      <c r="CH168" s="516"/>
    </row>
    <row r="169" spans="1:86" s="514" customFormat="1">
      <c r="A169" s="515" t="s">
        <v>3629</v>
      </c>
      <c r="B169" s="516">
        <v>6</v>
      </c>
      <c r="C169" s="516"/>
      <c r="D169" s="516"/>
      <c r="E169" s="516"/>
      <c r="F169" s="516"/>
      <c r="G169" s="516"/>
      <c r="H169" s="516">
        <v>14</v>
      </c>
      <c r="I169" s="516"/>
      <c r="J169" s="516"/>
      <c r="K169" s="516"/>
      <c r="L169" s="516"/>
      <c r="M169" s="516"/>
      <c r="N169" s="516"/>
      <c r="O169" s="516"/>
      <c r="P169" s="516"/>
      <c r="Q169" s="516"/>
      <c r="R169" s="516"/>
      <c r="S169" s="516"/>
      <c r="T169" s="516"/>
      <c r="U169" s="516"/>
      <c r="V169" s="516"/>
      <c r="W169" s="516"/>
      <c r="X169" s="516"/>
      <c r="Y169" s="516"/>
      <c r="Z169" s="516"/>
      <c r="AA169" s="516"/>
      <c r="AB169" s="516"/>
      <c r="AC169" s="516"/>
      <c r="AD169" s="516"/>
      <c r="AE169" s="516"/>
      <c r="AF169" s="516"/>
      <c r="AG169" s="512">
        <f t="shared" si="7"/>
        <v>6</v>
      </c>
      <c r="AH169" s="512">
        <f>SUM(E169:H169:K169:N169:Q169:T169:W169:Z169)</f>
        <v>14</v>
      </c>
      <c r="AI169" s="512">
        <f t="shared" si="8"/>
        <v>0</v>
      </c>
      <c r="AJ169" s="512">
        <f>SUM(AG169:AH169:AI169)</f>
        <v>20</v>
      </c>
      <c r="AK169" s="512">
        <f t="shared" si="6"/>
        <v>0</v>
      </c>
      <c r="AL169" s="516"/>
      <c r="AM169" s="516"/>
      <c r="AN169" s="518"/>
      <c r="AO169" s="516"/>
      <c r="AP169" s="516"/>
      <c r="AQ169" s="516"/>
      <c r="AR169" s="516"/>
      <c r="AS169" s="516"/>
      <c r="AT169" s="516"/>
      <c r="AU169" s="516"/>
      <c r="AV169" s="516"/>
      <c r="AW169" s="516"/>
      <c r="AX169" s="516"/>
      <c r="AY169" s="516"/>
      <c r="AZ169" s="516"/>
      <c r="BA169" s="516"/>
      <c r="BB169" s="516"/>
      <c r="BC169" s="516"/>
      <c r="BD169" s="516"/>
      <c r="BE169" s="516"/>
      <c r="BF169" s="516"/>
      <c r="BG169" s="516"/>
      <c r="BH169" s="516"/>
      <c r="BI169" s="516"/>
      <c r="BJ169" s="516"/>
      <c r="BK169" s="516"/>
      <c r="BL169" s="516"/>
      <c r="BM169" s="516"/>
      <c r="BN169" s="516"/>
      <c r="BO169" s="516"/>
      <c r="BP169" s="516"/>
      <c r="BQ169" s="516"/>
      <c r="BR169" s="516"/>
      <c r="BS169" s="516"/>
      <c r="BT169" s="516"/>
      <c r="BU169" s="516"/>
      <c r="BV169" s="516"/>
      <c r="BW169" s="516"/>
      <c r="BX169" s="516"/>
      <c r="BY169" s="516"/>
      <c r="BZ169" s="516"/>
      <c r="CA169" s="516"/>
      <c r="CB169" s="516"/>
      <c r="CC169" s="516"/>
      <c r="CD169" s="516"/>
      <c r="CE169" s="516"/>
      <c r="CF169" s="516"/>
      <c r="CG169" s="516"/>
      <c r="CH169" s="516"/>
    </row>
    <row r="170" spans="1:86" s="514" customFormat="1">
      <c r="A170" s="515" t="s">
        <v>3630</v>
      </c>
      <c r="B170" s="516">
        <v>4</v>
      </c>
      <c r="C170" s="516"/>
      <c r="D170" s="516"/>
      <c r="E170" s="516"/>
      <c r="F170" s="516"/>
      <c r="G170" s="516"/>
      <c r="H170" s="516">
        <v>28</v>
      </c>
      <c r="I170" s="516"/>
      <c r="J170" s="516"/>
      <c r="K170" s="516"/>
      <c r="L170" s="516"/>
      <c r="M170" s="516"/>
      <c r="N170" s="516"/>
      <c r="O170" s="516"/>
      <c r="P170" s="516"/>
      <c r="Q170" s="516"/>
      <c r="R170" s="516"/>
      <c r="S170" s="516"/>
      <c r="T170" s="516"/>
      <c r="U170" s="516"/>
      <c r="V170" s="516"/>
      <c r="W170" s="516"/>
      <c r="X170" s="516"/>
      <c r="Y170" s="516"/>
      <c r="Z170" s="516"/>
      <c r="AA170" s="516"/>
      <c r="AB170" s="516"/>
      <c r="AC170" s="516"/>
      <c r="AD170" s="516"/>
      <c r="AE170" s="516"/>
      <c r="AF170" s="516"/>
      <c r="AG170" s="512">
        <f t="shared" si="7"/>
        <v>4</v>
      </c>
      <c r="AH170" s="512">
        <f>SUM(E170:H170:K170:N170:Q170:T170:W170:Z170)</f>
        <v>28</v>
      </c>
      <c r="AI170" s="512">
        <f t="shared" si="8"/>
        <v>0</v>
      </c>
      <c r="AJ170" s="512">
        <f>SUM(AG170:AH170:AI170)</f>
        <v>32</v>
      </c>
      <c r="AK170" s="512">
        <f t="shared" si="6"/>
        <v>0</v>
      </c>
      <c r="AL170" s="516"/>
      <c r="AM170" s="516"/>
      <c r="AN170" s="518"/>
      <c r="AO170" s="516"/>
      <c r="AP170" s="516"/>
      <c r="AQ170" s="516"/>
      <c r="AR170" s="516"/>
      <c r="AS170" s="516"/>
      <c r="AT170" s="516"/>
      <c r="AU170" s="516"/>
      <c r="AV170" s="516"/>
      <c r="AW170" s="516"/>
      <c r="AX170" s="516"/>
      <c r="AY170" s="516"/>
      <c r="AZ170" s="516"/>
      <c r="BA170" s="516"/>
      <c r="BB170" s="516"/>
      <c r="BC170" s="516"/>
      <c r="BD170" s="516"/>
      <c r="BE170" s="516"/>
      <c r="BF170" s="516"/>
      <c r="BG170" s="516"/>
      <c r="BH170" s="516"/>
      <c r="BI170" s="516"/>
      <c r="BJ170" s="516"/>
      <c r="BK170" s="516"/>
      <c r="BL170" s="516"/>
      <c r="BM170" s="516"/>
      <c r="BN170" s="516"/>
      <c r="BO170" s="516"/>
      <c r="BP170" s="516"/>
      <c r="BQ170" s="516"/>
      <c r="BR170" s="516"/>
      <c r="BS170" s="516"/>
      <c r="BT170" s="516"/>
      <c r="BU170" s="516"/>
      <c r="BV170" s="516"/>
      <c r="BW170" s="516"/>
      <c r="BX170" s="516"/>
      <c r="BY170" s="516"/>
      <c r="BZ170" s="516"/>
      <c r="CA170" s="516"/>
      <c r="CB170" s="516"/>
      <c r="CC170" s="516"/>
      <c r="CD170" s="516"/>
      <c r="CE170" s="516"/>
      <c r="CF170" s="516"/>
      <c r="CG170" s="516"/>
      <c r="CH170" s="516"/>
    </row>
    <row r="171" spans="1:86" s="514" customFormat="1">
      <c r="A171" s="515" t="s">
        <v>3631</v>
      </c>
      <c r="B171" s="516">
        <v>15</v>
      </c>
      <c r="C171" s="516"/>
      <c r="D171" s="516"/>
      <c r="E171" s="516"/>
      <c r="F171" s="516"/>
      <c r="G171" s="516"/>
      <c r="H171" s="516">
        <v>100</v>
      </c>
      <c r="I171" s="516"/>
      <c r="J171" s="516"/>
      <c r="K171" s="516">
        <v>316</v>
      </c>
      <c r="L171" s="516"/>
      <c r="M171" s="516"/>
      <c r="N171" s="516">
        <v>24</v>
      </c>
      <c r="O171" s="516"/>
      <c r="P171" s="516"/>
      <c r="Q171" s="516">
        <v>4</v>
      </c>
      <c r="R171" s="516"/>
      <c r="S171" s="516"/>
      <c r="T171" s="516"/>
      <c r="U171" s="516"/>
      <c r="V171" s="516"/>
      <c r="W171" s="516"/>
      <c r="X171" s="516"/>
      <c r="Y171" s="516"/>
      <c r="Z171" s="516"/>
      <c r="AA171" s="516"/>
      <c r="AB171" s="516"/>
      <c r="AC171" s="516"/>
      <c r="AD171" s="516"/>
      <c r="AE171" s="516"/>
      <c r="AF171" s="516"/>
      <c r="AG171" s="512">
        <f t="shared" si="7"/>
        <v>15</v>
      </c>
      <c r="AH171" s="512">
        <f>SUM(E171:H171:K171:N171:Q171:T171:W171:Z171)</f>
        <v>444</v>
      </c>
      <c r="AI171" s="512">
        <f t="shared" si="8"/>
        <v>0</v>
      </c>
      <c r="AJ171" s="512">
        <f>SUM(AG171:AH171:AI171)</f>
        <v>459</v>
      </c>
      <c r="AK171" s="512">
        <f t="shared" si="6"/>
        <v>0</v>
      </c>
      <c r="AL171" s="516"/>
      <c r="AM171" s="516"/>
      <c r="AN171" s="518"/>
      <c r="AO171" s="516"/>
      <c r="AP171" s="516"/>
      <c r="AQ171" s="516"/>
      <c r="AR171" s="516"/>
      <c r="AS171" s="516"/>
      <c r="AT171" s="516"/>
      <c r="AU171" s="516"/>
      <c r="AV171" s="516"/>
      <c r="AW171" s="516"/>
      <c r="AX171" s="516"/>
      <c r="AY171" s="516"/>
      <c r="AZ171" s="516"/>
      <c r="BA171" s="516"/>
      <c r="BB171" s="516"/>
      <c r="BC171" s="516"/>
      <c r="BD171" s="516"/>
      <c r="BE171" s="516"/>
      <c r="BF171" s="516"/>
      <c r="BG171" s="516"/>
      <c r="BH171" s="516"/>
      <c r="BI171" s="516"/>
      <c r="BJ171" s="516"/>
      <c r="BK171" s="516"/>
      <c r="BL171" s="516"/>
      <c r="BM171" s="516"/>
      <c r="BN171" s="516"/>
      <c r="BO171" s="516"/>
      <c r="BP171" s="516"/>
      <c r="BQ171" s="516"/>
      <c r="BR171" s="516"/>
      <c r="BS171" s="516"/>
      <c r="BT171" s="516"/>
      <c r="BU171" s="516"/>
      <c r="BV171" s="516"/>
      <c r="BW171" s="516"/>
      <c r="BX171" s="516"/>
      <c r="BY171" s="516"/>
      <c r="BZ171" s="516"/>
      <c r="CA171" s="516"/>
      <c r="CB171" s="516"/>
      <c r="CC171" s="516"/>
      <c r="CD171" s="516"/>
      <c r="CE171" s="516"/>
      <c r="CF171" s="516"/>
      <c r="CG171" s="516"/>
      <c r="CH171" s="516"/>
    </row>
    <row r="172" spans="1:86" s="514" customFormat="1">
      <c r="A172" s="515" t="s">
        <v>3632</v>
      </c>
      <c r="B172" s="516">
        <v>2</v>
      </c>
      <c r="C172" s="516"/>
      <c r="D172" s="516"/>
      <c r="E172" s="516"/>
      <c r="F172" s="516"/>
      <c r="G172" s="516"/>
      <c r="H172" s="516">
        <v>19</v>
      </c>
      <c r="I172" s="516"/>
      <c r="J172" s="516"/>
      <c r="K172" s="516"/>
      <c r="L172" s="516"/>
      <c r="M172" s="516"/>
      <c r="N172" s="516"/>
      <c r="O172" s="516"/>
      <c r="P172" s="516"/>
      <c r="Q172" s="516"/>
      <c r="R172" s="516"/>
      <c r="S172" s="516"/>
      <c r="T172" s="516"/>
      <c r="U172" s="516"/>
      <c r="V172" s="516"/>
      <c r="W172" s="516"/>
      <c r="X172" s="516"/>
      <c r="Y172" s="516"/>
      <c r="Z172" s="516"/>
      <c r="AA172" s="516"/>
      <c r="AB172" s="516"/>
      <c r="AC172" s="516"/>
      <c r="AD172" s="516"/>
      <c r="AE172" s="516"/>
      <c r="AF172" s="516"/>
      <c r="AG172" s="512">
        <f t="shared" si="7"/>
        <v>2</v>
      </c>
      <c r="AH172" s="512">
        <f>SUM(E172:H172:K172:N172:Q172:T172:W172:Z172)</f>
        <v>19</v>
      </c>
      <c r="AI172" s="512">
        <f t="shared" si="8"/>
        <v>0</v>
      </c>
      <c r="AJ172" s="512">
        <f>SUM(AG172:AH172:AI172)</f>
        <v>21</v>
      </c>
      <c r="AK172" s="512">
        <f t="shared" si="6"/>
        <v>0</v>
      </c>
      <c r="AL172" s="516"/>
      <c r="AM172" s="516"/>
      <c r="AN172" s="518"/>
      <c r="AO172" s="516"/>
      <c r="AP172" s="516"/>
      <c r="AQ172" s="516"/>
      <c r="AR172" s="516"/>
      <c r="AS172" s="516"/>
      <c r="AT172" s="516"/>
      <c r="AU172" s="516"/>
      <c r="AV172" s="516"/>
      <c r="AW172" s="516"/>
      <c r="AX172" s="516"/>
      <c r="AY172" s="516"/>
      <c r="AZ172" s="516"/>
      <c r="BA172" s="516"/>
      <c r="BB172" s="516"/>
      <c r="BC172" s="516"/>
      <c r="BD172" s="516"/>
      <c r="BE172" s="516"/>
      <c r="BF172" s="516"/>
      <c r="BG172" s="516"/>
      <c r="BH172" s="516"/>
      <c r="BI172" s="516"/>
      <c r="BJ172" s="516"/>
      <c r="BK172" s="516"/>
      <c r="BL172" s="516"/>
      <c r="BM172" s="516"/>
      <c r="BN172" s="516"/>
      <c r="BO172" s="516"/>
      <c r="BP172" s="516"/>
      <c r="BQ172" s="516"/>
      <c r="BR172" s="516"/>
      <c r="BS172" s="516"/>
      <c r="BT172" s="516"/>
      <c r="BU172" s="516"/>
      <c r="BV172" s="516"/>
      <c r="BW172" s="516"/>
      <c r="BX172" s="516"/>
      <c r="BY172" s="516"/>
      <c r="BZ172" s="516"/>
      <c r="CA172" s="516"/>
      <c r="CB172" s="516"/>
      <c r="CC172" s="516"/>
      <c r="CD172" s="516"/>
      <c r="CE172" s="516"/>
      <c r="CF172" s="516"/>
      <c r="CG172" s="516"/>
      <c r="CH172" s="516"/>
    </row>
    <row r="173" spans="1:86" s="514" customFormat="1">
      <c r="A173" s="515" t="s">
        <v>3633</v>
      </c>
      <c r="B173" s="516">
        <v>4</v>
      </c>
      <c r="C173" s="516"/>
      <c r="D173" s="516"/>
      <c r="E173" s="516"/>
      <c r="F173" s="516"/>
      <c r="G173" s="516"/>
      <c r="H173" s="516">
        <v>19</v>
      </c>
      <c r="I173" s="516"/>
      <c r="J173" s="516"/>
      <c r="K173" s="516"/>
      <c r="L173" s="516"/>
      <c r="M173" s="516"/>
      <c r="N173" s="516">
        <v>7</v>
      </c>
      <c r="O173" s="516"/>
      <c r="P173" s="516"/>
      <c r="Q173" s="516"/>
      <c r="R173" s="516"/>
      <c r="S173" s="516"/>
      <c r="T173" s="516"/>
      <c r="U173" s="516"/>
      <c r="V173" s="516"/>
      <c r="W173" s="516"/>
      <c r="X173" s="516"/>
      <c r="Y173" s="516"/>
      <c r="Z173" s="516"/>
      <c r="AA173" s="516"/>
      <c r="AB173" s="516"/>
      <c r="AC173" s="516"/>
      <c r="AD173" s="516"/>
      <c r="AE173" s="516"/>
      <c r="AF173" s="516"/>
      <c r="AG173" s="512">
        <f t="shared" si="7"/>
        <v>4</v>
      </c>
      <c r="AH173" s="512">
        <f>SUM(E173:H173:K173:N173:Q173:T173:W173:Z173)</f>
        <v>26</v>
      </c>
      <c r="AI173" s="512">
        <f t="shared" si="8"/>
        <v>0</v>
      </c>
      <c r="AJ173" s="512">
        <f>SUM(AG173:AH173:AI173)</f>
        <v>30</v>
      </c>
      <c r="AK173" s="512">
        <f t="shared" si="6"/>
        <v>0</v>
      </c>
      <c r="AL173" s="516"/>
      <c r="AM173" s="516"/>
      <c r="AN173" s="518"/>
      <c r="AO173" s="516"/>
      <c r="AP173" s="516"/>
      <c r="AQ173" s="516"/>
      <c r="AR173" s="516"/>
      <c r="AS173" s="516"/>
      <c r="AT173" s="516"/>
      <c r="AU173" s="516"/>
      <c r="AV173" s="516"/>
      <c r="AW173" s="516"/>
      <c r="AX173" s="516"/>
      <c r="AY173" s="516"/>
      <c r="AZ173" s="516"/>
      <c r="BA173" s="516"/>
      <c r="BB173" s="516"/>
      <c r="BC173" s="516"/>
      <c r="BD173" s="516"/>
      <c r="BE173" s="516"/>
      <c r="BF173" s="516"/>
      <c r="BG173" s="516"/>
      <c r="BH173" s="516"/>
      <c r="BI173" s="516"/>
      <c r="BJ173" s="516"/>
      <c r="BK173" s="516"/>
      <c r="BL173" s="516"/>
      <c r="BM173" s="516"/>
      <c r="BN173" s="516"/>
      <c r="BO173" s="516"/>
      <c r="BP173" s="516"/>
      <c r="BQ173" s="516"/>
      <c r="BR173" s="516"/>
      <c r="BS173" s="516"/>
      <c r="BT173" s="516"/>
      <c r="BU173" s="516"/>
      <c r="BV173" s="516"/>
      <c r="BW173" s="516"/>
      <c r="BX173" s="516"/>
      <c r="BY173" s="516"/>
      <c r="BZ173" s="516"/>
      <c r="CA173" s="516"/>
      <c r="CB173" s="516"/>
      <c r="CC173" s="516"/>
      <c r="CD173" s="516"/>
      <c r="CE173" s="516"/>
      <c r="CF173" s="516"/>
      <c r="CG173" s="516"/>
      <c r="CH173" s="516"/>
    </row>
    <row r="174" spans="1:86" s="514" customFormat="1" ht="45">
      <c r="A174" s="515" t="s">
        <v>3634</v>
      </c>
      <c r="B174" s="516">
        <v>11</v>
      </c>
      <c r="C174" s="516"/>
      <c r="D174" s="516"/>
      <c r="E174" s="516"/>
      <c r="F174" s="516"/>
      <c r="G174" s="516"/>
      <c r="H174" s="516">
        <v>44</v>
      </c>
      <c r="I174" s="516"/>
      <c r="J174" s="516"/>
      <c r="K174" s="516"/>
      <c r="L174" s="516"/>
      <c r="M174" s="516"/>
      <c r="N174" s="516"/>
      <c r="O174" s="516"/>
      <c r="P174" s="516"/>
      <c r="Q174" s="516"/>
      <c r="R174" s="516"/>
      <c r="S174" s="516"/>
      <c r="T174" s="516"/>
      <c r="U174" s="516"/>
      <c r="V174" s="516"/>
      <c r="W174" s="516"/>
      <c r="X174" s="516"/>
      <c r="Y174" s="516"/>
      <c r="Z174" s="516"/>
      <c r="AA174" s="516"/>
      <c r="AB174" s="516"/>
      <c r="AC174" s="516">
        <v>1</v>
      </c>
      <c r="AD174" s="516"/>
      <c r="AE174" s="516"/>
      <c r="AF174" s="516"/>
      <c r="AG174" s="512">
        <f t="shared" si="7"/>
        <v>11</v>
      </c>
      <c r="AH174" s="512">
        <f>SUM(E174:H174:K174:N174:Q174:T174:W174:Z174)</f>
        <v>44</v>
      </c>
      <c r="AI174" s="512">
        <f t="shared" si="8"/>
        <v>0</v>
      </c>
      <c r="AJ174" s="512">
        <f>SUM(AG174:AH174:AI174)</f>
        <v>55</v>
      </c>
      <c r="AK174" s="512">
        <f t="shared" si="6"/>
        <v>1</v>
      </c>
      <c r="AL174" s="516"/>
      <c r="AM174" s="516">
        <v>1</v>
      </c>
      <c r="AN174" s="518" t="s">
        <v>3478</v>
      </c>
      <c r="AO174" s="516"/>
      <c r="AP174" s="516"/>
      <c r="AQ174" s="516"/>
      <c r="AR174" s="516"/>
      <c r="AS174" s="516"/>
      <c r="AT174" s="516"/>
      <c r="AU174" s="516"/>
      <c r="AV174" s="516"/>
      <c r="AW174" s="516"/>
      <c r="AX174" s="516"/>
      <c r="AY174" s="516"/>
      <c r="AZ174" s="516"/>
      <c r="BA174" s="516"/>
      <c r="BB174" s="516"/>
      <c r="BC174" s="516"/>
      <c r="BD174" s="516"/>
      <c r="BE174" s="516"/>
      <c r="BF174" s="516"/>
      <c r="BG174" s="516"/>
      <c r="BH174" s="516"/>
      <c r="BI174" s="516"/>
      <c r="BJ174" s="516"/>
      <c r="BK174" s="516"/>
      <c r="BL174" s="516"/>
      <c r="BM174" s="516"/>
      <c r="BN174" s="516"/>
      <c r="BO174" s="516"/>
      <c r="BP174" s="516"/>
      <c r="BQ174" s="516"/>
      <c r="BR174" s="516"/>
      <c r="BS174" s="516"/>
      <c r="BT174" s="516"/>
      <c r="BU174" s="516"/>
      <c r="BV174" s="516"/>
      <c r="BW174" s="516"/>
      <c r="BX174" s="516"/>
      <c r="BY174" s="516"/>
      <c r="BZ174" s="516"/>
      <c r="CA174" s="516"/>
      <c r="CB174" s="516"/>
      <c r="CC174" s="516"/>
      <c r="CD174" s="516"/>
      <c r="CE174" s="516"/>
      <c r="CF174" s="516"/>
      <c r="CG174" s="516"/>
      <c r="CH174" s="516"/>
    </row>
    <row r="175" spans="1:86" s="514" customFormat="1">
      <c r="A175" s="515" t="s">
        <v>3635</v>
      </c>
      <c r="B175" s="516">
        <v>11</v>
      </c>
      <c r="C175" s="516"/>
      <c r="D175" s="516"/>
      <c r="E175" s="516"/>
      <c r="F175" s="516"/>
      <c r="G175" s="516"/>
      <c r="H175" s="516">
        <v>64</v>
      </c>
      <c r="I175" s="516"/>
      <c r="J175" s="516"/>
      <c r="K175" s="516"/>
      <c r="L175" s="516"/>
      <c r="M175" s="516"/>
      <c r="N175" s="516"/>
      <c r="O175" s="516"/>
      <c r="P175" s="516"/>
      <c r="Q175" s="516">
        <v>13</v>
      </c>
      <c r="R175" s="516"/>
      <c r="S175" s="516"/>
      <c r="T175" s="516"/>
      <c r="U175" s="516"/>
      <c r="V175" s="516"/>
      <c r="W175" s="516"/>
      <c r="X175" s="516"/>
      <c r="Y175" s="516"/>
      <c r="Z175" s="516"/>
      <c r="AA175" s="516"/>
      <c r="AB175" s="516"/>
      <c r="AC175" s="516"/>
      <c r="AD175" s="516"/>
      <c r="AE175" s="516"/>
      <c r="AF175" s="516"/>
      <c r="AG175" s="512">
        <f t="shared" si="7"/>
        <v>11</v>
      </c>
      <c r="AH175" s="512">
        <f>SUM(E175:H175:K175:N175:Q175:T175:W175:Z175)</f>
        <v>77</v>
      </c>
      <c r="AI175" s="512">
        <f t="shared" si="8"/>
        <v>0</v>
      </c>
      <c r="AJ175" s="512">
        <f>SUM(AG175:AH175:AI175)</f>
        <v>88</v>
      </c>
      <c r="AK175" s="512">
        <f t="shared" si="6"/>
        <v>0</v>
      </c>
      <c r="AL175" s="516"/>
      <c r="AM175" s="516"/>
      <c r="AN175" s="518"/>
      <c r="AO175" s="516"/>
      <c r="AP175" s="516"/>
      <c r="AQ175" s="516"/>
      <c r="AR175" s="516"/>
      <c r="AS175" s="516"/>
      <c r="AT175" s="516"/>
      <c r="AU175" s="516"/>
      <c r="AV175" s="516"/>
      <c r="AW175" s="516"/>
      <c r="AX175" s="516"/>
      <c r="AY175" s="516"/>
      <c r="AZ175" s="516"/>
      <c r="BA175" s="516"/>
      <c r="BB175" s="516"/>
      <c r="BC175" s="516"/>
      <c r="BD175" s="516"/>
      <c r="BE175" s="516"/>
      <c r="BF175" s="516"/>
      <c r="BG175" s="516"/>
      <c r="BH175" s="516"/>
      <c r="BI175" s="516"/>
      <c r="BJ175" s="516"/>
      <c r="BK175" s="516"/>
      <c r="BL175" s="516"/>
      <c r="BM175" s="516"/>
      <c r="BN175" s="516"/>
      <c r="BO175" s="516"/>
      <c r="BP175" s="516"/>
      <c r="BQ175" s="516"/>
      <c r="BR175" s="516"/>
      <c r="BS175" s="516"/>
      <c r="BT175" s="516"/>
      <c r="BU175" s="516"/>
      <c r="BV175" s="516"/>
      <c r="BW175" s="516"/>
      <c r="BX175" s="516"/>
      <c r="BY175" s="516"/>
      <c r="BZ175" s="516"/>
      <c r="CA175" s="516"/>
      <c r="CB175" s="516"/>
      <c r="CC175" s="516"/>
      <c r="CD175" s="516"/>
      <c r="CE175" s="516"/>
      <c r="CF175" s="516"/>
      <c r="CG175" s="516"/>
      <c r="CH175" s="516"/>
    </row>
    <row r="176" spans="1:86" s="514" customFormat="1">
      <c r="A176" s="515" t="s">
        <v>3636</v>
      </c>
      <c r="B176" s="516">
        <v>11</v>
      </c>
      <c r="C176" s="516"/>
      <c r="D176" s="516"/>
      <c r="E176" s="516"/>
      <c r="F176" s="516"/>
      <c r="G176" s="516"/>
      <c r="H176" s="516">
        <v>47</v>
      </c>
      <c r="I176" s="516"/>
      <c r="J176" s="516"/>
      <c r="K176" s="516">
        <v>2</v>
      </c>
      <c r="L176" s="516"/>
      <c r="M176" s="516"/>
      <c r="N176" s="516"/>
      <c r="O176" s="516"/>
      <c r="P176" s="516"/>
      <c r="Q176" s="516"/>
      <c r="R176" s="516"/>
      <c r="S176" s="516"/>
      <c r="T176" s="516"/>
      <c r="U176" s="516"/>
      <c r="V176" s="516"/>
      <c r="W176" s="516"/>
      <c r="X176" s="516"/>
      <c r="Y176" s="516"/>
      <c r="Z176" s="516"/>
      <c r="AA176" s="516"/>
      <c r="AB176" s="516"/>
      <c r="AC176" s="516"/>
      <c r="AD176" s="516"/>
      <c r="AE176" s="516"/>
      <c r="AF176" s="516"/>
      <c r="AG176" s="512">
        <f t="shared" si="7"/>
        <v>11</v>
      </c>
      <c r="AH176" s="512">
        <f>SUM(E176:H176:K176:N176:Q176:T176:W176:Z176)</f>
        <v>49</v>
      </c>
      <c r="AI176" s="512">
        <f t="shared" si="8"/>
        <v>0</v>
      </c>
      <c r="AJ176" s="512">
        <f>SUM(AG176:AH176:AI176)</f>
        <v>60</v>
      </c>
      <c r="AK176" s="512">
        <f t="shared" si="6"/>
        <v>0</v>
      </c>
      <c r="AL176" s="516"/>
      <c r="AM176" s="516"/>
      <c r="AN176" s="518"/>
      <c r="AO176" s="516"/>
      <c r="AP176" s="516"/>
      <c r="AQ176" s="516"/>
      <c r="AR176" s="516"/>
      <c r="AS176" s="516"/>
      <c r="AT176" s="516"/>
      <c r="AU176" s="516"/>
      <c r="AV176" s="516"/>
      <c r="AW176" s="516"/>
      <c r="AX176" s="516"/>
      <c r="AY176" s="516"/>
      <c r="AZ176" s="516"/>
      <c r="BA176" s="516"/>
      <c r="BB176" s="516"/>
      <c r="BC176" s="516"/>
      <c r="BD176" s="516"/>
      <c r="BE176" s="516"/>
      <c r="BF176" s="516"/>
      <c r="BG176" s="516"/>
      <c r="BH176" s="516"/>
      <c r="BI176" s="516"/>
      <c r="BJ176" s="516"/>
      <c r="BK176" s="516"/>
      <c r="BL176" s="516"/>
      <c r="BM176" s="516"/>
      <c r="BN176" s="516"/>
      <c r="BO176" s="516"/>
      <c r="BP176" s="516"/>
      <c r="BQ176" s="516"/>
      <c r="BR176" s="516"/>
      <c r="BS176" s="516"/>
      <c r="BT176" s="516"/>
      <c r="BU176" s="516"/>
      <c r="BV176" s="516"/>
      <c r="BW176" s="516"/>
      <c r="BX176" s="516"/>
      <c r="BY176" s="516"/>
      <c r="BZ176" s="516"/>
      <c r="CA176" s="516"/>
      <c r="CB176" s="516"/>
      <c r="CC176" s="516"/>
      <c r="CD176" s="516"/>
      <c r="CE176" s="516"/>
      <c r="CF176" s="516"/>
      <c r="CG176" s="516"/>
      <c r="CH176" s="516"/>
    </row>
    <row r="177" spans="1:86" s="514" customFormat="1">
      <c r="A177" s="515" t="s">
        <v>3637</v>
      </c>
      <c r="B177" s="516">
        <v>9</v>
      </c>
      <c r="C177" s="516"/>
      <c r="D177" s="516"/>
      <c r="E177" s="516"/>
      <c r="F177" s="516"/>
      <c r="G177" s="516"/>
      <c r="H177" s="516">
        <v>51</v>
      </c>
      <c r="I177" s="516"/>
      <c r="J177" s="516"/>
      <c r="K177" s="516">
        <v>2</v>
      </c>
      <c r="L177" s="516"/>
      <c r="M177" s="516"/>
      <c r="N177" s="516"/>
      <c r="O177" s="516"/>
      <c r="P177" s="516"/>
      <c r="Q177" s="516"/>
      <c r="R177" s="516"/>
      <c r="S177" s="516"/>
      <c r="T177" s="516"/>
      <c r="U177" s="516"/>
      <c r="V177" s="516"/>
      <c r="W177" s="516"/>
      <c r="X177" s="516"/>
      <c r="Y177" s="516"/>
      <c r="Z177" s="516"/>
      <c r="AA177" s="516"/>
      <c r="AB177" s="516"/>
      <c r="AC177" s="516"/>
      <c r="AD177" s="516"/>
      <c r="AE177" s="516"/>
      <c r="AF177" s="516"/>
      <c r="AG177" s="512">
        <f t="shared" si="7"/>
        <v>9</v>
      </c>
      <c r="AH177" s="512">
        <f>SUM(E177:H177:K177:N177:Q177:T177:W177:Z177)</f>
        <v>53</v>
      </c>
      <c r="AI177" s="512">
        <f t="shared" si="8"/>
        <v>0</v>
      </c>
      <c r="AJ177" s="512">
        <f>SUM(AG177:AH177:AI177)</f>
        <v>62</v>
      </c>
      <c r="AK177" s="512">
        <f t="shared" si="6"/>
        <v>0</v>
      </c>
      <c r="AL177" s="516"/>
      <c r="AM177" s="516"/>
      <c r="AN177" s="518"/>
      <c r="AO177" s="516"/>
      <c r="AP177" s="516"/>
      <c r="AQ177" s="516"/>
      <c r="AR177" s="516"/>
      <c r="AS177" s="516"/>
      <c r="AT177" s="516"/>
      <c r="AU177" s="516"/>
      <c r="AV177" s="516"/>
      <c r="AW177" s="516"/>
      <c r="AX177" s="516"/>
      <c r="AY177" s="516"/>
      <c r="AZ177" s="516"/>
      <c r="BA177" s="516"/>
      <c r="BB177" s="516"/>
      <c r="BC177" s="516"/>
      <c r="BD177" s="516"/>
      <c r="BE177" s="516"/>
      <c r="BF177" s="516"/>
      <c r="BG177" s="516"/>
      <c r="BH177" s="516"/>
      <c r="BI177" s="516"/>
      <c r="BJ177" s="516"/>
      <c r="BK177" s="516"/>
      <c r="BL177" s="516"/>
      <c r="BM177" s="516"/>
      <c r="BN177" s="516"/>
      <c r="BO177" s="516"/>
      <c r="BP177" s="516"/>
      <c r="BQ177" s="516"/>
      <c r="BR177" s="516"/>
      <c r="BS177" s="516"/>
      <c r="BT177" s="516"/>
      <c r="BU177" s="516"/>
      <c r="BV177" s="516"/>
      <c r="BW177" s="516"/>
      <c r="BX177" s="516"/>
      <c r="BY177" s="516"/>
      <c r="BZ177" s="516"/>
      <c r="CA177" s="516"/>
      <c r="CB177" s="516"/>
      <c r="CC177" s="516"/>
      <c r="CD177" s="516"/>
      <c r="CE177" s="516"/>
      <c r="CF177" s="516"/>
      <c r="CG177" s="516"/>
      <c r="CH177" s="516"/>
    </row>
    <row r="178" spans="1:86" s="514" customFormat="1">
      <c r="A178" s="515" t="s">
        <v>3638</v>
      </c>
      <c r="B178" s="516">
        <v>4</v>
      </c>
      <c r="C178" s="516"/>
      <c r="D178" s="516"/>
      <c r="E178" s="516"/>
      <c r="F178" s="516"/>
      <c r="G178" s="516"/>
      <c r="H178" s="516">
        <v>42</v>
      </c>
      <c r="I178" s="516"/>
      <c r="J178" s="516"/>
      <c r="K178" s="516"/>
      <c r="L178" s="516"/>
      <c r="M178" s="516"/>
      <c r="N178" s="516"/>
      <c r="O178" s="516"/>
      <c r="P178" s="516"/>
      <c r="Q178" s="516"/>
      <c r="R178" s="516"/>
      <c r="S178" s="516"/>
      <c r="T178" s="516"/>
      <c r="U178" s="516"/>
      <c r="V178" s="516"/>
      <c r="W178" s="516"/>
      <c r="X178" s="516"/>
      <c r="Y178" s="516"/>
      <c r="Z178" s="516"/>
      <c r="AA178" s="516"/>
      <c r="AB178" s="516"/>
      <c r="AC178" s="516"/>
      <c r="AD178" s="516"/>
      <c r="AE178" s="516"/>
      <c r="AF178" s="516"/>
      <c r="AG178" s="512">
        <f t="shared" si="7"/>
        <v>4</v>
      </c>
      <c r="AH178" s="512">
        <f>SUM(E178:H178:K178:N178:Q178:T178:W178:Z178)</f>
        <v>42</v>
      </c>
      <c r="AI178" s="512">
        <f t="shared" si="8"/>
        <v>0</v>
      </c>
      <c r="AJ178" s="512">
        <f>SUM(AG178:AH178:AI178)</f>
        <v>46</v>
      </c>
      <c r="AK178" s="512">
        <f t="shared" si="6"/>
        <v>0</v>
      </c>
      <c r="AL178" s="516"/>
      <c r="AM178" s="516"/>
      <c r="AN178" s="518"/>
      <c r="AO178" s="516"/>
      <c r="AP178" s="516"/>
      <c r="AQ178" s="516"/>
      <c r="AR178" s="516"/>
      <c r="AS178" s="516"/>
      <c r="AT178" s="516"/>
      <c r="AU178" s="516"/>
      <c r="AV178" s="516"/>
      <c r="AW178" s="516"/>
      <c r="AX178" s="516"/>
      <c r="AY178" s="516"/>
      <c r="AZ178" s="516"/>
      <c r="BA178" s="516"/>
      <c r="BB178" s="516"/>
      <c r="BC178" s="516"/>
      <c r="BD178" s="516"/>
      <c r="BE178" s="516"/>
      <c r="BF178" s="516"/>
      <c r="BG178" s="516"/>
      <c r="BH178" s="516"/>
      <c r="BI178" s="516"/>
      <c r="BJ178" s="516"/>
      <c r="BK178" s="516"/>
      <c r="BL178" s="516"/>
      <c r="BM178" s="516"/>
      <c r="BN178" s="516"/>
      <c r="BO178" s="516"/>
      <c r="BP178" s="516"/>
      <c r="BQ178" s="516"/>
      <c r="BR178" s="516"/>
      <c r="BS178" s="516"/>
      <c r="BT178" s="516"/>
      <c r="BU178" s="516"/>
      <c r="BV178" s="516"/>
      <c r="BW178" s="516"/>
      <c r="BX178" s="516"/>
      <c r="BY178" s="516"/>
      <c r="BZ178" s="516"/>
      <c r="CA178" s="516"/>
      <c r="CB178" s="516"/>
      <c r="CC178" s="516"/>
      <c r="CD178" s="516"/>
      <c r="CE178" s="516"/>
      <c r="CF178" s="516"/>
      <c r="CG178" s="516"/>
      <c r="CH178" s="516"/>
    </row>
    <row r="179" spans="1:86" s="514" customFormat="1">
      <c r="A179" s="515" t="s">
        <v>3639</v>
      </c>
      <c r="B179" s="516">
        <v>8</v>
      </c>
      <c r="C179" s="516"/>
      <c r="D179" s="516"/>
      <c r="E179" s="516"/>
      <c r="F179" s="516"/>
      <c r="G179" s="516"/>
      <c r="H179" s="516">
        <v>31</v>
      </c>
      <c r="I179" s="516"/>
      <c r="J179" s="516"/>
      <c r="K179" s="516"/>
      <c r="L179" s="516"/>
      <c r="M179" s="516"/>
      <c r="N179" s="516"/>
      <c r="O179" s="516"/>
      <c r="P179" s="516"/>
      <c r="Q179" s="516"/>
      <c r="R179" s="516"/>
      <c r="S179" s="516"/>
      <c r="T179" s="516"/>
      <c r="U179" s="516"/>
      <c r="V179" s="516"/>
      <c r="W179" s="516"/>
      <c r="X179" s="516"/>
      <c r="Y179" s="516"/>
      <c r="Z179" s="516"/>
      <c r="AA179" s="516"/>
      <c r="AB179" s="516"/>
      <c r="AC179" s="516"/>
      <c r="AD179" s="516"/>
      <c r="AE179" s="516"/>
      <c r="AF179" s="516"/>
      <c r="AG179" s="512">
        <f t="shared" si="7"/>
        <v>8</v>
      </c>
      <c r="AH179" s="512">
        <f>SUM(E179:H179:K179:N179:Q179:T179:W179:Z179)</f>
        <v>31</v>
      </c>
      <c r="AI179" s="512">
        <f t="shared" si="8"/>
        <v>0</v>
      </c>
      <c r="AJ179" s="512">
        <f>SUM(AG179:AH179:AI179)</f>
        <v>39</v>
      </c>
      <c r="AK179" s="512">
        <f t="shared" si="6"/>
        <v>0</v>
      </c>
      <c r="AL179" s="516"/>
      <c r="AM179" s="516"/>
      <c r="AN179" s="518"/>
      <c r="AO179" s="516"/>
      <c r="AP179" s="516"/>
      <c r="AQ179" s="516"/>
      <c r="AR179" s="516"/>
      <c r="AS179" s="516"/>
      <c r="AT179" s="516"/>
      <c r="AU179" s="516"/>
      <c r="AV179" s="516"/>
      <c r="AW179" s="516"/>
      <c r="AX179" s="516"/>
      <c r="AY179" s="516"/>
      <c r="AZ179" s="516"/>
      <c r="BA179" s="516"/>
      <c r="BB179" s="516"/>
      <c r="BC179" s="516"/>
      <c r="BD179" s="516"/>
      <c r="BE179" s="516"/>
      <c r="BF179" s="516"/>
      <c r="BG179" s="516"/>
      <c r="BH179" s="516"/>
      <c r="BI179" s="516"/>
      <c r="BJ179" s="516"/>
      <c r="BK179" s="516"/>
      <c r="BL179" s="516"/>
      <c r="BM179" s="516"/>
      <c r="BN179" s="516"/>
      <c r="BO179" s="516"/>
      <c r="BP179" s="516"/>
      <c r="BQ179" s="516"/>
      <c r="BR179" s="516"/>
      <c r="BS179" s="516"/>
      <c r="BT179" s="516"/>
      <c r="BU179" s="516"/>
      <c r="BV179" s="516"/>
      <c r="BW179" s="516"/>
      <c r="BX179" s="516"/>
      <c r="BY179" s="516"/>
      <c r="BZ179" s="516"/>
      <c r="CA179" s="516"/>
      <c r="CB179" s="516"/>
      <c r="CC179" s="516"/>
      <c r="CD179" s="516"/>
      <c r="CE179" s="516"/>
      <c r="CF179" s="516"/>
      <c r="CG179" s="516"/>
      <c r="CH179" s="516"/>
    </row>
    <row r="180" spans="1:86" s="514" customFormat="1">
      <c r="A180" s="515" t="s">
        <v>3640</v>
      </c>
      <c r="B180" s="516">
        <v>3</v>
      </c>
      <c r="C180" s="516"/>
      <c r="D180" s="516"/>
      <c r="E180" s="516"/>
      <c r="F180" s="516"/>
      <c r="G180" s="516"/>
      <c r="H180" s="516">
        <v>28</v>
      </c>
      <c r="I180" s="516"/>
      <c r="J180" s="516"/>
      <c r="K180" s="516"/>
      <c r="L180" s="516"/>
      <c r="M180" s="516"/>
      <c r="N180" s="516"/>
      <c r="O180" s="516"/>
      <c r="P180" s="516"/>
      <c r="Q180" s="516"/>
      <c r="R180" s="516"/>
      <c r="S180" s="516"/>
      <c r="T180" s="516"/>
      <c r="U180" s="516"/>
      <c r="V180" s="516"/>
      <c r="W180" s="516"/>
      <c r="X180" s="516"/>
      <c r="Y180" s="516"/>
      <c r="Z180" s="516"/>
      <c r="AA180" s="516"/>
      <c r="AB180" s="516"/>
      <c r="AC180" s="516"/>
      <c r="AD180" s="516"/>
      <c r="AE180" s="516"/>
      <c r="AF180" s="516"/>
      <c r="AG180" s="512">
        <f t="shared" si="7"/>
        <v>3</v>
      </c>
      <c r="AH180" s="512">
        <f>SUM(E180:H180:K180:N180:Q180:T180:W180:Z180)</f>
        <v>28</v>
      </c>
      <c r="AI180" s="512">
        <f t="shared" si="8"/>
        <v>0</v>
      </c>
      <c r="AJ180" s="512">
        <f>SUM(AG180:AH180:AI180)</f>
        <v>31</v>
      </c>
      <c r="AK180" s="512">
        <f t="shared" si="6"/>
        <v>0</v>
      </c>
      <c r="AL180" s="516"/>
      <c r="AM180" s="516"/>
      <c r="AN180" s="518"/>
      <c r="AO180" s="516"/>
      <c r="AP180" s="516"/>
      <c r="AQ180" s="516"/>
      <c r="AR180" s="516"/>
      <c r="AS180" s="516"/>
      <c r="AT180" s="516"/>
      <c r="AU180" s="516"/>
      <c r="AV180" s="516"/>
      <c r="AW180" s="516"/>
      <c r="AX180" s="516"/>
      <c r="AY180" s="516"/>
      <c r="AZ180" s="516"/>
      <c r="BA180" s="516"/>
      <c r="BB180" s="516"/>
      <c r="BC180" s="516"/>
      <c r="BD180" s="516"/>
      <c r="BE180" s="516"/>
      <c r="BF180" s="516"/>
      <c r="BG180" s="516"/>
      <c r="BH180" s="516"/>
      <c r="BI180" s="516"/>
      <c r="BJ180" s="516"/>
      <c r="BK180" s="516"/>
      <c r="BL180" s="516"/>
      <c r="BM180" s="516"/>
      <c r="BN180" s="516"/>
      <c r="BO180" s="516"/>
      <c r="BP180" s="516"/>
      <c r="BQ180" s="516"/>
      <c r="BR180" s="516"/>
      <c r="BS180" s="516"/>
      <c r="BT180" s="516"/>
      <c r="BU180" s="516"/>
      <c r="BV180" s="516"/>
      <c r="BW180" s="516"/>
      <c r="BX180" s="516"/>
      <c r="BY180" s="516"/>
      <c r="BZ180" s="516"/>
      <c r="CA180" s="516"/>
      <c r="CB180" s="516"/>
      <c r="CC180" s="516"/>
      <c r="CD180" s="516"/>
      <c r="CE180" s="516"/>
      <c r="CF180" s="516"/>
      <c r="CG180" s="516"/>
      <c r="CH180" s="516"/>
    </row>
    <row r="181" spans="1:86" s="514" customFormat="1">
      <c r="A181" s="515" t="s">
        <v>3641</v>
      </c>
      <c r="B181" s="516">
        <v>4</v>
      </c>
      <c r="C181" s="516"/>
      <c r="D181" s="516"/>
      <c r="E181" s="516"/>
      <c r="F181" s="516"/>
      <c r="G181" s="516"/>
      <c r="H181" s="516">
        <v>45</v>
      </c>
      <c r="I181" s="516"/>
      <c r="J181" s="516"/>
      <c r="K181" s="516"/>
      <c r="L181" s="516"/>
      <c r="M181" s="516"/>
      <c r="N181" s="516">
        <v>22</v>
      </c>
      <c r="O181" s="516"/>
      <c r="P181" s="516"/>
      <c r="Q181" s="516"/>
      <c r="R181" s="516"/>
      <c r="S181" s="516"/>
      <c r="T181" s="516"/>
      <c r="U181" s="516"/>
      <c r="V181" s="516"/>
      <c r="W181" s="516"/>
      <c r="X181" s="516"/>
      <c r="Y181" s="516"/>
      <c r="Z181" s="516"/>
      <c r="AA181" s="516"/>
      <c r="AB181" s="516"/>
      <c r="AC181" s="516"/>
      <c r="AD181" s="516"/>
      <c r="AE181" s="516"/>
      <c r="AF181" s="516"/>
      <c r="AG181" s="512">
        <f t="shared" si="7"/>
        <v>4</v>
      </c>
      <c r="AH181" s="512">
        <f>SUM(E181:H181:K181:N181:Q181:T181:W181:Z181)</f>
        <v>67</v>
      </c>
      <c r="AI181" s="512">
        <f t="shared" si="8"/>
        <v>0</v>
      </c>
      <c r="AJ181" s="512">
        <f>SUM(AG181:AH181:AI181)</f>
        <v>71</v>
      </c>
      <c r="AK181" s="512">
        <f t="shared" si="6"/>
        <v>0</v>
      </c>
      <c r="AL181" s="516"/>
      <c r="AM181" s="516"/>
      <c r="AN181" s="518"/>
      <c r="AO181" s="516"/>
      <c r="AP181" s="516"/>
      <c r="AQ181" s="516"/>
      <c r="AR181" s="516"/>
      <c r="AS181" s="516"/>
      <c r="AT181" s="516"/>
      <c r="AU181" s="516"/>
      <c r="AV181" s="516"/>
      <c r="AW181" s="516"/>
      <c r="AX181" s="516"/>
      <c r="AY181" s="516"/>
      <c r="AZ181" s="516"/>
      <c r="BA181" s="516"/>
      <c r="BB181" s="516"/>
      <c r="BC181" s="516"/>
      <c r="BD181" s="516"/>
      <c r="BE181" s="516"/>
      <c r="BF181" s="516"/>
      <c r="BG181" s="516"/>
      <c r="BH181" s="516"/>
      <c r="BI181" s="516"/>
      <c r="BJ181" s="516"/>
      <c r="BK181" s="516"/>
      <c r="BL181" s="516"/>
      <c r="BM181" s="516"/>
      <c r="BN181" s="516"/>
      <c r="BO181" s="516"/>
      <c r="BP181" s="516"/>
      <c r="BQ181" s="516"/>
      <c r="BR181" s="516"/>
      <c r="BS181" s="516"/>
      <c r="BT181" s="516"/>
      <c r="BU181" s="516"/>
      <c r="BV181" s="516"/>
      <c r="BW181" s="516"/>
      <c r="BX181" s="516"/>
      <c r="BY181" s="516"/>
      <c r="BZ181" s="516"/>
      <c r="CA181" s="516"/>
      <c r="CB181" s="516"/>
      <c r="CC181" s="516"/>
      <c r="CD181" s="516"/>
      <c r="CE181" s="516"/>
      <c r="CF181" s="516"/>
      <c r="CG181" s="516"/>
      <c r="CH181" s="516"/>
    </row>
    <row r="182" spans="1:86" s="514" customFormat="1" ht="120">
      <c r="A182" s="515" t="s">
        <v>3642</v>
      </c>
      <c r="B182" s="516">
        <v>6</v>
      </c>
      <c r="C182" s="516"/>
      <c r="D182" s="516"/>
      <c r="E182" s="516"/>
      <c r="F182" s="516"/>
      <c r="G182" s="516"/>
      <c r="H182" s="516">
        <v>27</v>
      </c>
      <c r="I182" s="516"/>
      <c r="J182" s="516"/>
      <c r="K182" s="516"/>
      <c r="L182" s="516"/>
      <c r="M182" s="516"/>
      <c r="N182" s="516"/>
      <c r="O182" s="516"/>
      <c r="P182" s="516"/>
      <c r="Q182" s="516"/>
      <c r="R182" s="516"/>
      <c r="S182" s="516"/>
      <c r="T182" s="516"/>
      <c r="U182" s="516"/>
      <c r="V182" s="516"/>
      <c r="W182" s="516"/>
      <c r="X182" s="516"/>
      <c r="Y182" s="516"/>
      <c r="Z182" s="516"/>
      <c r="AA182" s="516"/>
      <c r="AB182" s="516"/>
      <c r="AC182" s="516">
        <v>1</v>
      </c>
      <c r="AD182" s="516"/>
      <c r="AE182" s="516"/>
      <c r="AF182" s="516"/>
      <c r="AG182" s="512">
        <f t="shared" si="7"/>
        <v>6</v>
      </c>
      <c r="AH182" s="512">
        <f>SUM(E182:H182:K182:N182:Q182:T182:W182:Z182)</f>
        <v>27</v>
      </c>
      <c r="AI182" s="512">
        <f t="shared" si="8"/>
        <v>0</v>
      </c>
      <c r="AJ182" s="512">
        <f>SUM(AG182:AH182:AI182)</f>
        <v>33</v>
      </c>
      <c r="AK182" s="512">
        <f t="shared" si="6"/>
        <v>1</v>
      </c>
      <c r="AL182" s="516"/>
      <c r="AM182" s="516">
        <v>1</v>
      </c>
      <c r="AN182" s="518" t="s">
        <v>3643</v>
      </c>
      <c r="AO182" s="516"/>
      <c r="AP182" s="516"/>
      <c r="AQ182" s="516"/>
      <c r="AR182" s="516"/>
      <c r="AS182" s="516"/>
      <c r="AT182" s="516"/>
      <c r="AU182" s="516"/>
      <c r="AV182" s="516"/>
      <c r="AW182" s="516"/>
      <c r="AX182" s="516"/>
      <c r="AY182" s="516"/>
      <c r="AZ182" s="516"/>
      <c r="BA182" s="516"/>
      <c r="BB182" s="516"/>
      <c r="BC182" s="516"/>
      <c r="BD182" s="516"/>
      <c r="BE182" s="516"/>
      <c r="BF182" s="516"/>
      <c r="BG182" s="516"/>
      <c r="BH182" s="516"/>
      <c r="BI182" s="516"/>
      <c r="BJ182" s="516"/>
      <c r="BK182" s="516"/>
      <c r="BL182" s="516"/>
      <c r="BM182" s="516"/>
      <c r="BN182" s="516"/>
      <c r="BO182" s="516"/>
      <c r="BP182" s="516"/>
      <c r="BQ182" s="516"/>
      <c r="BR182" s="516"/>
      <c r="BS182" s="516"/>
      <c r="BT182" s="516"/>
      <c r="BU182" s="516"/>
      <c r="BV182" s="516"/>
      <c r="BW182" s="516"/>
      <c r="BX182" s="516"/>
      <c r="BY182" s="516"/>
      <c r="BZ182" s="516"/>
      <c r="CA182" s="516"/>
      <c r="CB182" s="516"/>
      <c r="CC182" s="516"/>
      <c r="CD182" s="516"/>
      <c r="CE182" s="516"/>
      <c r="CF182" s="516"/>
      <c r="CG182" s="516"/>
      <c r="CH182" s="516"/>
    </row>
    <row r="183" spans="1:86" s="514" customFormat="1">
      <c r="A183" s="515" t="s">
        <v>3644</v>
      </c>
      <c r="B183" s="516">
        <v>4</v>
      </c>
      <c r="C183" s="516"/>
      <c r="D183" s="516"/>
      <c r="E183" s="516"/>
      <c r="F183" s="516"/>
      <c r="G183" s="516"/>
      <c r="H183" s="516">
        <v>20</v>
      </c>
      <c r="I183" s="516"/>
      <c r="J183" s="516"/>
      <c r="K183" s="516"/>
      <c r="L183" s="516"/>
      <c r="M183" s="516"/>
      <c r="N183" s="516"/>
      <c r="O183" s="516"/>
      <c r="P183" s="516"/>
      <c r="Q183" s="516"/>
      <c r="R183" s="516"/>
      <c r="S183" s="516"/>
      <c r="T183" s="516"/>
      <c r="U183" s="516"/>
      <c r="V183" s="516"/>
      <c r="W183" s="516"/>
      <c r="X183" s="516"/>
      <c r="Y183" s="516"/>
      <c r="Z183" s="516"/>
      <c r="AA183" s="516"/>
      <c r="AB183" s="516"/>
      <c r="AC183" s="516"/>
      <c r="AD183" s="516"/>
      <c r="AE183" s="516"/>
      <c r="AF183" s="516"/>
      <c r="AG183" s="512">
        <f t="shared" si="7"/>
        <v>4</v>
      </c>
      <c r="AH183" s="512">
        <f>SUM(E183:H183:K183:N183:Q183:T183:W183:Z183)</f>
        <v>20</v>
      </c>
      <c r="AI183" s="512">
        <f t="shared" si="8"/>
        <v>0</v>
      </c>
      <c r="AJ183" s="512">
        <f>SUM(AG183:AH183:AI183)</f>
        <v>24</v>
      </c>
      <c r="AK183" s="512">
        <f t="shared" si="6"/>
        <v>0</v>
      </c>
      <c r="AL183" s="516"/>
      <c r="AM183" s="516"/>
      <c r="AN183" s="518"/>
      <c r="AO183" s="516"/>
      <c r="AP183" s="516"/>
      <c r="AQ183" s="516"/>
      <c r="AR183" s="516"/>
      <c r="AS183" s="516"/>
      <c r="AT183" s="516"/>
      <c r="AU183" s="516"/>
      <c r="AV183" s="516"/>
      <c r="AW183" s="516"/>
      <c r="AX183" s="516"/>
      <c r="AY183" s="516"/>
      <c r="AZ183" s="516"/>
      <c r="BA183" s="516"/>
      <c r="BB183" s="516"/>
      <c r="BC183" s="516"/>
      <c r="BD183" s="516"/>
      <c r="BE183" s="516"/>
      <c r="BF183" s="516"/>
      <c r="BG183" s="516"/>
      <c r="BH183" s="516"/>
      <c r="BI183" s="516"/>
      <c r="BJ183" s="516"/>
      <c r="BK183" s="516"/>
      <c r="BL183" s="516"/>
      <c r="BM183" s="516"/>
      <c r="BN183" s="516"/>
      <c r="BO183" s="516"/>
      <c r="BP183" s="516"/>
      <c r="BQ183" s="516"/>
      <c r="BR183" s="516"/>
      <c r="BS183" s="516"/>
      <c r="BT183" s="516"/>
      <c r="BU183" s="516"/>
      <c r="BV183" s="516"/>
      <c r="BW183" s="516"/>
      <c r="BX183" s="516"/>
      <c r="BY183" s="516"/>
      <c r="BZ183" s="516"/>
      <c r="CA183" s="516"/>
      <c r="CB183" s="516"/>
      <c r="CC183" s="516"/>
      <c r="CD183" s="516"/>
      <c r="CE183" s="516"/>
      <c r="CF183" s="516"/>
      <c r="CG183" s="516"/>
      <c r="CH183" s="516"/>
    </row>
    <row r="184" spans="1:86" s="514" customFormat="1" ht="105">
      <c r="A184" s="515" t="s">
        <v>3645</v>
      </c>
      <c r="B184" s="516">
        <v>2</v>
      </c>
      <c r="C184" s="516"/>
      <c r="D184" s="516"/>
      <c r="E184" s="516"/>
      <c r="F184" s="516"/>
      <c r="G184" s="516"/>
      <c r="H184" s="516">
        <v>11</v>
      </c>
      <c r="I184" s="516"/>
      <c r="J184" s="516"/>
      <c r="K184" s="516"/>
      <c r="L184" s="516"/>
      <c r="M184" s="516"/>
      <c r="N184" s="516"/>
      <c r="O184" s="516"/>
      <c r="P184" s="516"/>
      <c r="Q184" s="516"/>
      <c r="R184" s="516"/>
      <c r="S184" s="516"/>
      <c r="T184" s="516"/>
      <c r="U184" s="516"/>
      <c r="V184" s="516"/>
      <c r="W184" s="516"/>
      <c r="X184" s="516"/>
      <c r="Y184" s="516"/>
      <c r="Z184" s="516"/>
      <c r="AA184" s="516"/>
      <c r="AB184" s="516"/>
      <c r="AC184" s="516">
        <v>1</v>
      </c>
      <c r="AD184" s="516"/>
      <c r="AE184" s="516"/>
      <c r="AF184" s="516"/>
      <c r="AG184" s="512">
        <f t="shared" si="7"/>
        <v>2</v>
      </c>
      <c r="AH184" s="512">
        <f>SUM(E184:H184:K184:N184:Q184:T184:W184:Z184)</f>
        <v>11</v>
      </c>
      <c r="AI184" s="512">
        <f t="shared" si="8"/>
        <v>0</v>
      </c>
      <c r="AJ184" s="512">
        <f>SUM(AG184:AH184:AI184)</f>
        <v>13</v>
      </c>
      <c r="AK184" s="512">
        <f t="shared" si="6"/>
        <v>1</v>
      </c>
      <c r="AL184" s="516"/>
      <c r="AM184" s="516">
        <v>1</v>
      </c>
      <c r="AN184" s="518" t="s">
        <v>3496</v>
      </c>
      <c r="AO184" s="516"/>
      <c r="AP184" s="516"/>
      <c r="AQ184" s="516"/>
      <c r="AR184" s="516"/>
      <c r="AS184" s="516"/>
      <c r="AT184" s="516"/>
      <c r="AU184" s="516"/>
      <c r="AV184" s="516"/>
      <c r="AW184" s="516"/>
      <c r="AX184" s="516"/>
      <c r="AY184" s="516"/>
      <c r="AZ184" s="516"/>
      <c r="BA184" s="516"/>
      <c r="BB184" s="516"/>
      <c r="BC184" s="516"/>
      <c r="BD184" s="516"/>
      <c r="BE184" s="516"/>
      <c r="BF184" s="516"/>
      <c r="BG184" s="516"/>
      <c r="BH184" s="516"/>
      <c r="BI184" s="516"/>
      <c r="BJ184" s="516"/>
      <c r="BK184" s="516"/>
      <c r="BL184" s="516"/>
      <c r="BM184" s="516"/>
      <c r="BN184" s="516"/>
      <c r="BO184" s="516"/>
      <c r="BP184" s="516"/>
      <c r="BQ184" s="516"/>
      <c r="BR184" s="516"/>
      <c r="BS184" s="516"/>
      <c r="BT184" s="516"/>
      <c r="BU184" s="516"/>
      <c r="BV184" s="516"/>
      <c r="BW184" s="516"/>
      <c r="BX184" s="516"/>
      <c r="BY184" s="516"/>
      <c r="BZ184" s="516"/>
      <c r="CA184" s="516"/>
      <c r="CB184" s="516"/>
      <c r="CC184" s="516"/>
      <c r="CD184" s="516"/>
      <c r="CE184" s="516"/>
      <c r="CF184" s="516"/>
      <c r="CG184" s="516"/>
      <c r="CH184" s="516"/>
    </row>
    <row r="185" spans="1:86" s="514" customFormat="1">
      <c r="A185" s="515" t="s">
        <v>3646</v>
      </c>
      <c r="B185" s="516">
        <v>7</v>
      </c>
      <c r="C185" s="516"/>
      <c r="D185" s="516"/>
      <c r="E185" s="516"/>
      <c r="F185" s="516"/>
      <c r="G185" s="516"/>
      <c r="H185" s="516">
        <v>31</v>
      </c>
      <c r="I185" s="516"/>
      <c r="J185" s="516"/>
      <c r="K185" s="516"/>
      <c r="L185" s="516"/>
      <c r="M185" s="516"/>
      <c r="N185" s="516"/>
      <c r="O185" s="516"/>
      <c r="P185" s="516"/>
      <c r="Q185" s="516">
        <v>1</v>
      </c>
      <c r="R185" s="516"/>
      <c r="S185" s="516"/>
      <c r="T185" s="516"/>
      <c r="U185" s="516"/>
      <c r="V185" s="516"/>
      <c r="W185" s="516"/>
      <c r="X185" s="516"/>
      <c r="Y185" s="516"/>
      <c r="Z185" s="516"/>
      <c r="AA185" s="516"/>
      <c r="AB185" s="516"/>
      <c r="AC185" s="516"/>
      <c r="AD185" s="516"/>
      <c r="AE185" s="516"/>
      <c r="AF185" s="516"/>
      <c r="AG185" s="512">
        <f t="shared" si="7"/>
        <v>7</v>
      </c>
      <c r="AH185" s="512">
        <f>SUM(E185:H185:K185:N185:Q185:T185:W185:Z185)</f>
        <v>32</v>
      </c>
      <c r="AI185" s="512">
        <f t="shared" si="8"/>
        <v>0</v>
      </c>
      <c r="AJ185" s="512">
        <f>SUM(AG185:AH185:AI185)</f>
        <v>39</v>
      </c>
      <c r="AK185" s="512">
        <f t="shared" si="6"/>
        <v>0</v>
      </c>
      <c r="AL185" s="516"/>
      <c r="AM185" s="516"/>
      <c r="AN185" s="518"/>
      <c r="AO185" s="516"/>
      <c r="AP185" s="516"/>
      <c r="AQ185" s="516"/>
      <c r="AR185" s="516"/>
      <c r="AS185" s="516"/>
      <c r="AT185" s="516"/>
      <c r="AU185" s="516"/>
      <c r="AV185" s="516"/>
      <c r="AW185" s="516"/>
      <c r="AX185" s="516"/>
      <c r="AY185" s="516"/>
      <c r="AZ185" s="516"/>
      <c r="BA185" s="516"/>
      <c r="BB185" s="516"/>
      <c r="BC185" s="516"/>
      <c r="BD185" s="516"/>
      <c r="BE185" s="516"/>
      <c r="BF185" s="516"/>
      <c r="BG185" s="516"/>
      <c r="BH185" s="516"/>
      <c r="BI185" s="516"/>
      <c r="BJ185" s="516"/>
      <c r="BK185" s="516"/>
      <c r="BL185" s="516"/>
      <c r="BM185" s="516"/>
      <c r="BN185" s="516"/>
      <c r="BO185" s="516"/>
      <c r="BP185" s="516"/>
      <c r="BQ185" s="516"/>
      <c r="BR185" s="516"/>
      <c r="BS185" s="516"/>
      <c r="BT185" s="516"/>
      <c r="BU185" s="516"/>
      <c r="BV185" s="516"/>
      <c r="BW185" s="516"/>
      <c r="BX185" s="516"/>
      <c r="BY185" s="516"/>
      <c r="BZ185" s="516"/>
      <c r="CA185" s="516"/>
      <c r="CB185" s="516"/>
      <c r="CC185" s="516"/>
      <c r="CD185" s="516"/>
      <c r="CE185" s="516"/>
      <c r="CF185" s="516"/>
      <c r="CG185" s="516"/>
      <c r="CH185" s="516"/>
    </row>
    <row r="186" spans="1:86" s="514" customFormat="1">
      <c r="A186" s="515" t="s">
        <v>3647</v>
      </c>
      <c r="B186" s="516">
        <v>8</v>
      </c>
      <c r="C186" s="516"/>
      <c r="D186" s="516"/>
      <c r="E186" s="516"/>
      <c r="F186" s="516"/>
      <c r="G186" s="516"/>
      <c r="H186" s="516">
        <v>15</v>
      </c>
      <c r="I186" s="516"/>
      <c r="J186" s="516"/>
      <c r="K186" s="516"/>
      <c r="L186" s="516"/>
      <c r="M186" s="516"/>
      <c r="N186" s="516"/>
      <c r="O186" s="516"/>
      <c r="P186" s="516"/>
      <c r="Q186" s="516"/>
      <c r="R186" s="516"/>
      <c r="S186" s="516"/>
      <c r="T186" s="516"/>
      <c r="U186" s="516"/>
      <c r="V186" s="516"/>
      <c r="W186" s="516"/>
      <c r="X186" s="516"/>
      <c r="Y186" s="516"/>
      <c r="Z186" s="516"/>
      <c r="AA186" s="516"/>
      <c r="AB186" s="516"/>
      <c r="AC186" s="516"/>
      <c r="AD186" s="516"/>
      <c r="AE186" s="516"/>
      <c r="AF186" s="516"/>
      <c r="AG186" s="512">
        <f t="shared" si="7"/>
        <v>8</v>
      </c>
      <c r="AH186" s="512">
        <f>SUM(E186:H186:K186:N186:Q186:T186:W186:Z186)</f>
        <v>15</v>
      </c>
      <c r="AI186" s="512">
        <f t="shared" si="8"/>
        <v>0</v>
      </c>
      <c r="AJ186" s="512">
        <f>SUM(AG186:AH186:AI186)</f>
        <v>23</v>
      </c>
      <c r="AK186" s="512">
        <f t="shared" si="6"/>
        <v>0</v>
      </c>
      <c r="AL186" s="516"/>
      <c r="AM186" s="516"/>
      <c r="AN186" s="518"/>
      <c r="AO186" s="516"/>
      <c r="AP186" s="516"/>
      <c r="AQ186" s="516"/>
      <c r="AR186" s="516"/>
      <c r="AS186" s="516"/>
      <c r="AT186" s="516"/>
      <c r="AU186" s="516"/>
      <c r="AV186" s="516"/>
      <c r="AW186" s="516"/>
      <c r="AX186" s="516"/>
      <c r="AY186" s="516"/>
      <c r="AZ186" s="516"/>
      <c r="BA186" s="516"/>
      <c r="BB186" s="516"/>
      <c r="BC186" s="516"/>
      <c r="BD186" s="516"/>
      <c r="BE186" s="516"/>
      <c r="BF186" s="516"/>
      <c r="BG186" s="516"/>
      <c r="BH186" s="516"/>
      <c r="BI186" s="516"/>
      <c r="BJ186" s="516"/>
      <c r="BK186" s="516"/>
      <c r="BL186" s="516"/>
      <c r="BM186" s="516"/>
      <c r="BN186" s="516"/>
      <c r="BO186" s="516"/>
      <c r="BP186" s="516"/>
      <c r="BQ186" s="516"/>
      <c r="BR186" s="516"/>
      <c r="BS186" s="516"/>
      <c r="BT186" s="516"/>
      <c r="BU186" s="516"/>
      <c r="BV186" s="516"/>
      <c r="BW186" s="516"/>
      <c r="BX186" s="516"/>
      <c r="BY186" s="516"/>
      <c r="BZ186" s="516"/>
      <c r="CA186" s="516"/>
      <c r="CB186" s="516"/>
      <c r="CC186" s="516"/>
      <c r="CD186" s="516"/>
      <c r="CE186" s="516"/>
      <c r="CF186" s="516"/>
      <c r="CG186" s="516"/>
      <c r="CH186" s="516"/>
    </row>
    <row r="187" spans="1:86" s="514" customFormat="1">
      <c r="A187" s="515" t="s">
        <v>3648</v>
      </c>
      <c r="B187" s="516">
        <v>14</v>
      </c>
      <c r="C187" s="516"/>
      <c r="D187" s="516"/>
      <c r="E187" s="516"/>
      <c r="F187" s="516"/>
      <c r="G187" s="516"/>
      <c r="H187" s="516">
        <v>104</v>
      </c>
      <c r="I187" s="516"/>
      <c r="J187" s="516"/>
      <c r="K187" s="516">
        <v>69</v>
      </c>
      <c r="L187" s="516"/>
      <c r="M187" s="516"/>
      <c r="N187" s="516">
        <v>90</v>
      </c>
      <c r="O187" s="516"/>
      <c r="P187" s="516"/>
      <c r="Q187" s="516">
        <v>12</v>
      </c>
      <c r="R187" s="516"/>
      <c r="S187" s="516"/>
      <c r="T187" s="516"/>
      <c r="U187" s="516"/>
      <c r="V187" s="516"/>
      <c r="W187" s="516"/>
      <c r="X187" s="516"/>
      <c r="Y187" s="516"/>
      <c r="Z187" s="516"/>
      <c r="AA187" s="516"/>
      <c r="AB187" s="516"/>
      <c r="AC187" s="516"/>
      <c r="AD187" s="516"/>
      <c r="AE187" s="516"/>
      <c r="AF187" s="516"/>
      <c r="AG187" s="512">
        <f t="shared" si="7"/>
        <v>14</v>
      </c>
      <c r="AH187" s="512">
        <f>SUM(E187:H187:K187:N187:Q187:T187:W187:Z187)</f>
        <v>275</v>
      </c>
      <c r="AI187" s="512">
        <f t="shared" si="8"/>
        <v>0</v>
      </c>
      <c r="AJ187" s="512">
        <f>SUM(AG187:AH187:AI187)</f>
        <v>289</v>
      </c>
      <c r="AK187" s="512">
        <f t="shared" si="6"/>
        <v>0</v>
      </c>
      <c r="AL187" s="516"/>
      <c r="AM187" s="516"/>
      <c r="AN187" s="518"/>
      <c r="AO187" s="516"/>
      <c r="AP187" s="516"/>
      <c r="AQ187" s="516"/>
      <c r="AR187" s="516"/>
      <c r="AS187" s="516"/>
      <c r="AT187" s="516"/>
      <c r="AU187" s="516"/>
      <c r="AV187" s="516"/>
      <c r="AW187" s="516"/>
      <c r="AX187" s="516"/>
      <c r="AY187" s="516"/>
      <c r="AZ187" s="516"/>
      <c r="BA187" s="516"/>
      <c r="BB187" s="516"/>
      <c r="BC187" s="516"/>
      <c r="BD187" s="516"/>
      <c r="BE187" s="516"/>
      <c r="BF187" s="516"/>
      <c r="BG187" s="516"/>
      <c r="BH187" s="516"/>
      <c r="BI187" s="516"/>
      <c r="BJ187" s="516"/>
      <c r="BK187" s="516"/>
      <c r="BL187" s="516"/>
      <c r="BM187" s="516"/>
      <c r="BN187" s="516"/>
      <c r="BO187" s="516"/>
      <c r="BP187" s="516"/>
      <c r="BQ187" s="516"/>
      <c r="BR187" s="516"/>
      <c r="BS187" s="516"/>
      <c r="BT187" s="516"/>
      <c r="BU187" s="516"/>
      <c r="BV187" s="516"/>
      <c r="BW187" s="516"/>
      <c r="BX187" s="516"/>
      <c r="BY187" s="516"/>
      <c r="BZ187" s="516"/>
      <c r="CA187" s="516"/>
      <c r="CB187" s="516"/>
      <c r="CC187" s="516"/>
      <c r="CD187" s="516"/>
      <c r="CE187" s="516"/>
      <c r="CF187" s="516"/>
      <c r="CG187" s="516"/>
      <c r="CH187" s="516"/>
    </row>
    <row r="188" spans="1:86" s="514" customFormat="1">
      <c r="A188" s="515" t="s">
        <v>3649</v>
      </c>
      <c r="B188" s="516">
        <v>4</v>
      </c>
      <c r="C188" s="516"/>
      <c r="D188" s="516"/>
      <c r="E188" s="516"/>
      <c r="F188" s="516"/>
      <c r="G188" s="516"/>
      <c r="H188" s="516">
        <v>52</v>
      </c>
      <c r="I188" s="516"/>
      <c r="J188" s="516"/>
      <c r="K188" s="516"/>
      <c r="L188" s="516"/>
      <c r="M188" s="516"/>
      <c r="N188" s="516">
        <v>34</v>
      </c>
      <c r="O188" s="516"/>
      <c r="P188" s="516"/>
      <c r="Q188" s="516"/>
      <c r="R188" s="516"/>
      <c r="S188" s="516"/>
      <c r="T188" s="516"/>
      <c r="U188" s="516"/>
      <c r="V188" s="516"/>
      <c r="W188" s="516"/>
      <c r="X188" s="516"/>
      <c r="Y188" s="516"/>
      <c r="Z188" s="516"/>
      <c r="AA188" s="516"/>
      <c r="AB188" s="516"/>
      <c r="AC188" s="516"/>
      <c r="AD188" s="516"/>
      <c r="AE188" s="516"/>
      <c r="AF188" s="516"/>
      <c r="AG188" s="512">
        <f t="shared" si="7"/>
        <v>4</v>
      </c>
      <c r="AH188" s="512">
        <f>SUM(E188:H188:K188:N188:Q188:T188:W188:Z188)</f>
        <v>86</v>
      </c>
      <c r="AI188" s="512">
        <f t="shared" si="8"/>
        <v>0</v>
      </c>
      <c r="AJ188" s="512">
        <f>SUM(AG188:AH188:AI188)</f>
        <v>90</v>
      </c>
      <c r="AK188" s="512">
        <f t="shared" si="6"/>
        <v>0</v>
      </c>
      <c r="AL188" s="516"/>
      <c r="AM188" s="516"/>
      <c r="AN188" s="518"/>
      <c r="AO188" s="516"/>
      <c r="AP188" s="516"/>
      <c r="AQ188" s="516"/>
      <c r="AR188" s="516"/>
      <c r="AS188" s="516"/>
      <c r="AT188" s="516"/>
      <c r="AU188" s="516"/>
      <c r="AV188" s="516"/>
      <c r="AW188" s="516"/>
      <c r="AX188" s="516"/>
      <c r="AY188" s="516"/>
      <c r="AZ188" s="516"/>
      <c r="BA188" s="516"/>
      <c r="BB188" s="516"/>
      <c r="BC188" s="516"/>
      <c r="BD188" s="516"/>
      <c r="BE188" s="516"/>
      <c r="BF188" s="516"/>
      <c r="BG188" s="516"/>
      <c r="BH188" s="516"/>
      <c r="BI188" s="516"/>
      <c r="BJ188" s="516"/>
      <c r="BK188" s="516"/>
      <c r="BL188" s="516"/>
      <c r="BM188" s="516"/>
      <c r="BN188" s="516"/>
      <c r="BO188" s="516"/>
      <c r="BP188" s="516"/>
      <c r="BQ188" s="516"/>
      <c r="BR188" s="516"/>
      <c r="BS188" s="516"/>
      <c r="BT188" s="516"/>
      <c r="BU188" s="516"/>
      <c r="BV188" s="516"/>
      <c r="BW188" s="516"/>
      <c r="BX188" s="516"/>
      <c r="BY188" s="516"/>
      <c r="BZ188" s="516"/>
      <c r="CA188" s="516"/>
      <c r="CB188" s="516"/>
      <c r="CC188" s="516"/>
      <c r="CD188" s="516"/>
      <c r="CE188" s="516"/>
      <c r="CF188" s="516"/>
      <c r="CG188" s="516"/>
      <c r="CH188" s="516"/>
    </row>
    <row r="189" spans="1:86" s="514" customFormat="1">
      <c r="A189" s="515" t="s">
        <v>3650</v>
      </c>
      <c r="B189" s="516">
        <v>7</v>
      </c>
      <c r="C189" s="516"/>
      <c r="D189" s="516"/>
      <c r="E189" s="516"/>
      <c r="F189" s="516"/>
      <c r="G189" s="516"/>
      <c r="H189" s="516">
        <v>36</v>
      </c>
      <c r="I189" s="516"/>
      <c r="J189" s="516"/>
      <c r="K189" s="516"/>
      <c r="L189" s="516"/>
      <c r="M189" s="516"/>
      <c r="N189" s="516"/>
      <c r="O189" s="516"/>
      <c r="P189" s="516"/>
      <c r="Q189" s="516"/>
      <c r="R189" s="516"/>
      <c r="S189" s="516"/>
      <c r="T189" s="516"/>
      <c r="U189" s="516"/>
      <c r="V189" s="516"/>
      <c r="W189" s="516"/>
      <c r="X189" s="516"/>
      <c r="Y189" s="516"/>
      <c r="Z189" s="516"/>
      <c r="AA189" s="516"/>
      <c r="AB189" s="516"/>
      <c r="AC189" s="516"/>
      <c r="AD189" s="516"/>
      <c r="AE189" s="516"/>
      <c r="AF189" s="516"/>
      <c r="AG189" s="512">
        <f t="shared" si="7"/>
        <v>7</v>
      </c>
      <c r="AH189" s="512">
        <f>SUM(E189:H189:K189:N189:Q189:T189:W189:Z189)</f>
        <v>36</v>
      </c>
      <c r="AI189" s="512">
        <f t="shared" si="8"/>
        <v>0</v>
      </c>
      <c r="AJ189" s="512">
        <f>SUM(AG189:AH189:AI189)</f>
        <v>43</v>
      </c>
      <c r="AK189" s="512">
        <f t="shared" si="6"/>
        <v>0</v>
      </c>
      <c r="AL189" s="516"/>
      <c r="AM189" s="516"/>
      <c r="AN189" s="518"/>
      <c r="AO189" s="516"/>
      <c r="AP189" s="516"/>
      <c r="AQ189" s="516"/>
      <c r="AR189" s="516"/>
      <c r="AS189" s="516"/>
      <c r="AT189" s="516"/>
      <c r="AU189" s="516"/>
      <c r="AV189" s="516"/>
      <c r="AW189" s="516"/>
      <c r="AX189" s="516"/>
      <c r="AY189" s="516"/>
      <c r="AZ189" s="516"/>
      <c r="BA189" s="516"/>
      <c r="BB189" s="516"/>
      <c r="BC189" s="516"/>
      <c r="BD189" s="516"/>
      <c r="BE189" s="516"/>
      <c r="BF189" s="516"/>
      <c r="BG189" s="516"/>
      <c r="BH189" s="516"/>
      <c r="BI189" s="516"/>
      <c r="BJ189" s="516"/>
      <c r="BK189" s="516"/>
      <c r="BL189" s="516"/>
      <c r="BM189" s="516"/>
      <c r="BN189" s="516"/>
      <c r="BO189" s="516"/>
      <c r="BP189" s="516"/>
      <c r="BQ189" s="516"/>
      <c r="BR189" s="516"/>
      <c r="BS189" s="516"/>
      <c r="BT189" s="516"/>
      <c r="BU189" s="516"/>
      <c r="BV189" s="516"/>
      <c r="BW189" s="516"/>
      <c r="BX189" s="516"/>
      <c r="BY189" s="516"/>
      <c r="BZ189" s="516"/>
      <c r="CA189" s="516"/>
      <c r="CB189" s="516"/>
      <c r="CC189" s="516"/>
      <c r="CD189" s="516"/>
      <c r="CE189" s="516"/>
      <c r="CF189" s="516"/>
      <c r="CG189" s="516"/>
      <c r="CH189" s="516"/>
    </row>
    <row r="190" spans="1:86" s="514" customFormat="1">
      <c r="A190" s="515" t="s">
        <v>3651</v>
      </c>
      <c r="B190" s="516">
        <v>21</v>
      </c>
      <c r="C190" s="516"/>
      <c r="D190" s="516"/>
      <c r="E190" s="516"/>
      <c r="F190" s="516"/>
      <c r="G190" s="516"/>
      <c r="H190" s="516">
        <v>211</v>
      </c>
      <c r="I190" s="516"/>
      <c r="J190" s="516"/>
      <c r="K190" s="516">
        <v>529</v>
      </c>
      <c r="L190" s="516"/>
      <c r="M190" s="516"/>
      <c r="N190" s="516">
        <v>32</v>
      </c>
      <c r="O190" s="516"/>
      <c r="P190" s="516"/>
      <c r="Q190" s="516">
        <v>32</v>
      </c>
      <c r="R190" s="516"/>
      <c r="S190" s="516"/>
      <c r="T190" s="516"/>
      <c r="U190" s="516"/>
      <c r="V190" s="516"/>
      <c r="W190" s="516"/>
      <c r="X190" s="516"/>
      <c r="Y190" s="516"/>
      <c r="Z190" s="516"/>
      <c r="AA190" s="516"/>
      <c r="AB190" s="516"/>
      <c r="AC190" s="516"/>
      <c r="AD190" s="516"/>
      <c r="AE190" s="516"/>
      <c r="AF190" s="516"/>
      <c r="AG190" s="512">
        <f t="shared" si="7"/>
        <v>21</v>
      </c>
      <c r="AH190" s="512">
        <f>SUM(E190:H190:K190:N190:Q190:T190:W190:Z190)</f>
        <v>804</v>
      </c>
      <c r="AI190" s="512">
        <f t="shared" si="8"/>
        <v>0</v>
      </c>
      <c r="AJ190" s="512">
        <f>SUM(AG190:AH190:AI190)</f>
        <v>825</v>
      </c>
      <c r="AK190" s="512">
        <f t="shared" si="6"/>
        <v>0</v>
      </c>
      <c r="AL190" s="516"/>
      <c r="AM190" s="516"/>
      <c r="AN190" s="518"/>
      <c r="AO190" s="516"/>
      <c r="AP190" s="516"/>
      <c r="AQ190" s="516"/>
      <c r="AR190" s="516"/>
      <c r="AS190" s="516"/>
      <c r="AT190" s="516"/>
      <c r="AU190" s="516"/>
      <c r="AV190" s="516"/>
      <c r="AW190" s="516"/>
      <c r="AX190" s="516"/>
      <c r="AY190" s="516"/>
      <c r="AZ190" s="516"/>
      <c r="BA190" s="516"/>
      <c r="BB190" s="516"/>
      <c r="BC190" s="516"/>
      <c r="BD190" s="516"/>
      <c r="BE190" s="516"/>
      <c r="BF190" s="516"/>
      <c r="BG190" s="516"/>
      <c r="BH190" s="516"/>
      <c r="BI190" s="516"/>
      <c r="BJ190" s="516"/>
      <c r="BK190" s="516"/>
      <c r="BL190" s="516"/>
      <c r="BM190" s="516"/>
      <c r="BN190" s="516"/>
      <c r="BO190" s="516"/>
      <c r="BP190" s="516"/>
      <c r="BQ190" s="516"/>
      <c r="BR190" s="516"/>
      <c r="BS190" s="516"/>
      <c r="BT190" s="516"/>
      <c r="BU190" s="516"/>
      <c r="BV190" s="516"/>
      <c r="BW190" s="516"/>
      <c r="BX190" s="516"/>
      <c r="BY190" s="516"/>
      <c r="BZ190" s="516"/>
      <c r="CA190" s="516"/>
      <c r="CB190" s="516"/>
      <c r="CC190" s="516"/>
      <c r="CD190" s="516"/>
      <c r="CE190" s="516"/>
      <c r="CF190" s="516"/>
      <c r="CG190" s="516"/>
      <c r="CH190" s="516"/>
    </row>
    <row r="191" spans="1:86" s="514" customFormat="1">
      <c r="A191" s="515" t="s">
        <v>3652</v>
      </c>
      <c r="B191" s="516">
        <v>3</v>
      </c>
      <c r="C191" s="516"/>
      <c r="D191" s="516"/>
      <c r="E191" s="516"/>
      <c r="F191" s="516"/>
      <c r="G191" s="516"/>
      <c r="H191" s="516">
        <v>22</v>
      </c>
      <c r="I191" s="516"/>
      <c r="J191" s="516"/>
      <c r="K191" s="516"/>
      <c r="L191" s="516"/>
      <c r="M191" s="516"/>
      <c r="N191" s="516"/>
      <c r="O191" s="516"/>
      <c r="P191" s="516"/>
      <c r="Q191" s="516"/>
      <c r="R191" s="516"/>
      <c r="S191" s="516"/>
      <c r="T191" s="516"/>
      <c r="U191" s="516"/>
      <c r="V191" s="516"/>
      <c r="W191" s="516"/>
      <c r="X191" s="516"/>
      <c r="Y191" s="516"/>
      <c r="Z191" s="516"/>
      <c r="AA191" s="516"/>
      <c r="AB191" s="516"/>
      <c r="AC191" s="516"/>
      <c r="AD191" s="516"/>
      <c r="AE191" s="516"/>
      <c r="AF191" s="516"/>
      <c r="AG191" s="512">
        <f t="shared" si="7"/>
        <v>3</v>
      </c>
      <c r="AH191" s="512">
        <f>SUM(E191:H191:K191:N191:Q191:T191:W191:Z191)</f>
        <v>22</v>
      </c>
      <c r="AI191" s="512">
        <f t="shared" si="8"/>
        <v>0</v>
      </c>
      <c r="AJ191" s="512">
        <f>SUM(AG191:AH191:AI191)</f>
        <v>25</v>
      </c>
      <c r="AK191" s="512">
        <f t="shared" si="6"/>
        <v>0</v>
      </c>
      <c r="AL191" s="516"/>
      <c r="AM191" s="516"/>
      <c r="AN191" s="518"/>
      <c r="AO191" s="516"/>
      <c r="AP191" s="516"/>
      <c r="AQ191" s="516"/>
      <c r="AR191" s="516"/>
      <c r="AS191" s="516"/>
      <c r="AT191" s="516"/>
      <c r="AU191" s="516"/>
      <c r="AV191" s="516"/>
      <c r="AW191" s="516"/>
      <c r="AX191" s="516"/>
      <c r="AY191" s="516"/>
      <c r="AZ191" s="516"/>
      <c r="BA191" s="516"/>
      <c r="BB191" s="516"/>
      <c r="BC191" s="516"/>
      <c r="BD191" s="516"/>
      <c r="BE191" s="516"/>
      <c r="BF191" s="516"/>
      <c r="BG191" s="516"/>
      <c r="BH191" s="516"/>
      <c r="BI191" s="516"/>
      <c r="BJ191" s="516"/>
      <c r="BK191" s="516"/>
      <c r="BL191" s="516"/>
      <c r="BM191" s="516"/>
      <c r="BN191" s="516"/>
      <c r="BO191" s="516"/>
      <c r="BP191" s="516"/>
      <c r="BQ191" s="516"/>
      <c r="BR191" s="516"/>
      <c r="BS191" s="516"/>
      <c r="BT191" s="516"/>
      <c r="BU191" s="516"/>
      <c r="BV191" s="516"/>
      <c r="BW191" s="516"/>
      <c r="BX191" s="516"/>
      <c r="BY191" s="516"/>
      <c r="BZ191" s="516"/>
      <c r="CA191" s="516"/>
      <c r="CB191" s="516"/>
      <c r="CC191" s="516"/>
      <c r="CD191" s="516"/>
      <c r="CE191" s="516"/>
      <c r="CF191" s="516"/>
      <c r="CG191" s="516"/>
      <c r="CH191" s="516"/>
    </row>
    <row r="192" spans="1:86" s="514" customFormat="1">
      <c r="A192" s="515" t="s">
        <v>3653</v>
      </c>
      <c r="B192" s="516">
        <v>6</v>
      </c>
      <c r="C192" s="516"/>
      <c r="D192" s="516"/>
      <c r="E192" s="516"/>
      <c r="F192" s="516"/>
      <c r="G192" s="516"/>
      <c r="H192" s="516">
        <v>51</v>
      </c>
      <c r="I192" s="516"/>
      <c r="J192" s="516"/>
      <c r="K192" s="516"/>
      <c r="L192" s="516"/>
      <c r="M192" s="516"/>
      <c r="N192" s="516"/>
      <c r="O192" s="516"/>
      <c r="P192" s="516"/>
      <c r="Q192" s="516"/>
      <c r="R192" s="516"/>
      <c r="S192" s="516"/>
      <c r="T192" s="516"/>
      <c r="U192" s="516"/>
      <c r="V192" s="516"/>
      <c r="W192" s="516"/>
      <c r="X192" s="516"/>
      <c r="Y192" s="516"/>
      <c r="Z192" s="516"/>
      <c r="AA192" s="516"/>
      <c r="AB192" s="516"/>
      <c r="AC192" s="516"/>
      <c r="AD192" s="516"/>
      <c r="AE192" s="516"/>
      <c r="AF192" s="516"/>
      <c r="AG192" s="512">
        <f t="shared" si="7"/>
        <v>6</v>
      </c>
      <c r="AH192" s="512">
        <f>SUM(E192:H192:K192:N192:Q192:T192:W192:Z192)</f>
        <v>51</v>
      </c>
      <c r="AI192" s="512">
        <f t="shared" si="8"/>
        <v>0</v>
      </c>
      <c r="AJ192" s="512">
        <f>SUM(AG192:AH192:AI192)</f>
        <v>57</v>
      </c>
      <c r="AK192" s="512">
        <f t="shared" si="6"/>
        <v>0</v>
      </c>
      <c r="AL192" s="516"/>
      <c r="AM192" s="516"/>
      <c r="AN192" s="518"/>
      <c r="AO192" s="516"/>
      <c r="AP192" s="516"/>
      <c r="AQ192" s="516"/>
      <c r="AR192" s="516"/>
      <c r="AS192" s="516"/>
      <c r="AT192" s="516"/>
      <c r="AU192" s="516"/>
      <c r="AV192" s="516"/>
      <c r="AW192" s="516"/>
      <c r="AX192" s="516"/>
      <c r="AY192" s="516"/>
      <c r="AZ192" s="516"/>
      <c r="BA192" s="516"/>
      <c r="BB192" s="516"/>
      <c r="BC192" s="516"/>
      <c r="BD192" s="516"/>
      <c r="BE192" s="516"/>
      <c r="BF192" s="516"/>
      <c r="BG192" s="516"/>
      <c r="BH192" s="516"/>
      <c r="BI192" s="516"/>
      <c r="BJ192" s="516"/>
      <c r="BK192" s="516"/>
      <c r="BL192" s="516"/>
      <c r="BM192" s="516"/>
      <c r="BN192" s="516"/>
      <c r="BO192" s="516"/>
      <c r="BP192" s="516"/>
      <c r="BQ192" s="516"/>
      <c r="BR192" s="516"/>
      <c r="BS192" s="516"/>
      <c r="BT192" s="516"/>
      <c r="BU192" s="516"/>
      <c r="BV192" s="516"/>
      <c r="BW192" s="516"/>
      <c r="BX192" s="516"/>
      <c r="BY192" s="516"/>
      <c r="BZ192" s="516"/>
      <c r="CA192" s="516"/>
      <c r="CB192" s="516"/>
      <c r="CC192" s="516"/>
      <c r="CD192" s="516"/>
      <c r="CE192" s="516"/>
      <c r="CF192" s="516"/>
      <c r="CG192" s="516"/>
      <c r="CH192" s="516"/>
    </row>
    <row r="193" spans="1:86" s="514" customFormat="1">
      <c r="A193" s="515" t="s">
        <v>3654</v>
      </c>
      <c r="B193" s="516">
        <v>4</v>
      </c>
      <c r="C193" s="516"/>
      <c r="D193" s="516"/>
      <c r="E193" s="516"/>
      <c r="F193" s="516"/>
      <c r="G193" s="516"/>
      <c r="H193" s="516">
        <v>12</v>
      </c>
      <c r="I193" s="516"/>
      <c r="J193" s="516"/>
      <c r="K193" s="516">
        <v>15</v>
      </c>
      <c r="L193" s="516"/>
      <c r="M193" s="516"/>
      <c r="N193" s="516"/>
      <c r="O193" s="516"/>
      <c r="P193" s="516"/>
      <c r="Q193" s="516">
        <v>6</v>
      </c>
      <c r="R193" s="516"/>
      <c r="S193" s="516"/>
      <c r="T193" s="516"/>
      <c r="U193" s="516"/>
      <c r="V193" s="516"/>
      <c r="W193" s="516"/>
      <c r="X193" s="516"/>
      <c r="Y193" s="516"/>
      <c r="Z193" s="516"/>
      <c r="AA193" s="516"/>
      <c r="AB193" s="516"/>
      <c r="AC193" s="516"/>
      <c r="AD193" s="516"/>
      <c r="AE193" s="516"/>
      <c r="AF193" s="516"/>
      <c r="AG193" s="512">
        <f t="shared" si="7"/>
        <v>4</v>
      </c>
      <c r="AH193" s="512">
        <f>SUM(E193:H193:K193:N193:Q193:T193:W193:Z193)</f>
        <v>33</v>
      </c>
      <c r="AI193" s="512">
        <f t="shared" si="8"/>
        <v>0</v>
      </c>
      <c r="AJ193" s="512">
        <f>SUM(AG193:AH193:AI193)</f>
        <v>37</v>
      </c>
      <c r="AK193" s="512">
        <f t="shared" si="6"/>
        <v>0</v>
      </c>
      <c r="AL193" s="516"/>
      <c r="AM193" s="516"/>
      <c r="AN193" s="518"/>
      <c r="AO193" s="516"/>
      <c r="AP193" s="516"/>
      <c r="AQ193" s="516"/>
      <c r="AR193" s="516"/>
      <c r="AS193" s="516"/>
      <c r="AT193" s="516"/>
      <c r="AU193" s="516"/>
      <c r="AV193" s="516"/>
      <c r="AW193" s="516"/>
      <c r="AX193" s="516"/>
      <c r="AY193" s="516"/>
      <c r="AZ193" s="516"/>
      <c r="BA193" s="516"/>
      <c r="BB193" s="516"/>
      <c r="BC193" s="516"/>
      <c r="BD193" s="516"/>
      <c r="BE193" s="516"/>
      <c r="BF193" s="516"/>
      <c r="BG193" s="516"/>
      <c r="BH193" s="516"/>
      <c r="BI193" s="516"/>
      <c r="BJ193" s="516"/>
      <c r="BK193" s="516"/>
      <c r="BL193" s="516"/>
      <c r="BM193" s="516"/>
      <c r="BN193" s="516"/>
      <c r="BO193" s="516"/>
      <c r="BP193" s="516"/>
      <c r="BQ193" s="516"/>
      <c r="BR193" s="516"/>
      <c r="BS193" s="516"/>
      <c r="BT193" s="516"/>
      <c r="BU193" s="516"/>
      <c r="BV193" s="516"/>
      <c r="BW193" s="516"/>
      <c r="BX193" s="516"/>
      <c r="BY193" s="516"/>
      <c r="BZ193" s="516"/>
      <c r="CA193" s="516"/>
      <c r="CB193" s="516"/>
      <c r="CC193" s="516"/>
      <c r="CD193" s="516"/>
      <c r="CE193" s="516"/>
      <c r="CF193" s="516"/>
      <c r="CG193" s="516"/>
      <c r="CH193" s="516"/>
    </row>
    <row r="194" spans="1:86" s="514" customFormat="1">
      <c r="A194" s="515" t="s">
        <v>3655</v>
      </c>
      <c r="B194" s="516">
        <v>4</v>
      </c>
      <c r="C194" s="516"/>
      <c r="D194" s="516"/>
      <c r="E194" s="516"/>
      <c r="F194" s="516"/>
      <c r="G194" s="516"/>
      <c r="H194" s="516">
        <v>29</v>
      </c>
      <c r="I194" s="516"/>
      <c r="J194" s="516"/>
      <c r="K194" s="516"/>
      <c r="L194" s="516"/>
      <c r="M194" s="516"/>
      <c r="N194" s="516"/>
      <c r="O194" s="516"/>
      <c r="P194" s="516"/>
      <c r="Q194" s="516">
        <v>5</v>
      </c>
      <c r="R194" s="516"/>
      <c r="S194" s="516"/>
      <c r="T194" s="516"/>
      <c r="U194" s="516"/>
      <c r="V194" s="516"/>
      <c r="W194" s="516"/>
      <c r="X194" s="516"/>
      <c r="Y194" s="516"/>
      <c r="Z194" s="516"/>
      <c r="AA194" s="516"/>
      <c r="AB194" s="516"/>
      <c r="AC194" s="516"/>
      <c r="AD194" s="516"/>
      <c r="AE194" s="516"/>
      <c r="AF194" s="516"/>
      <c r="AG194" s="512">
        <f t="shared" si="7"/>
        <v>4</v>
      </c>
      <c r="AH194" s="512">
        <f>SUM(E194:H194:K194:N194:Q194:T194:W194:Z194)</f>
        <v>34</v>
      </c>
      <c r="AI194" s="512">
        <f t="shared" si="8"/>
        <v>0</v>
      </c>
      <c r="AJ194" s="512">
        <f>SUM(AG194:AH194:AI194)</f>
        <v>38</v>
      </c>
      <c r="AK194" s="512">
        <f t="shared" si="6"/>
        <v>0</v>
      </c>
      <c r="AL194" s="516"/>
      <c r="AM194" s="516"/>
      <c r="AN194" s="518"/>
      <c r="AO194" s="516"/>
      <c r="AP194" s="516"/>
      <c r="AQ194" s="516"/>
      <c r="AR194" s="516"/>
      <c r="AS194" s="516"/>
      <c r="AT194" s="516"/>
      <c r="AU194" s="516"/>
      <c r="AV194" s="516"/>
      <c r="AW194" s="516"/>
      <c r="AX194" s="516"/>
      <c r="AY194" s="516"/>
      <c r="AZ194" s="516"/>
      <c r="BA194" s="516"/>
      <c r="BB194" s="516"/>
      <c r="BC194" s="516"/>
      <c r="BD194" s="516"/>
      <c r="BE194" s="516"/>
      <c r="BF194" s="516"/>
      <c r="BG194" s="516"/>
      <c r="BH194" s="516"/>
      <c r="BI194" s="516"/>
      <c r="BJ194" s="516"/>
      <c r="BK194" s="516"/>
      <c r="BL194" s="516"/>
      <c r="BM194" s="516"/>
      <c r="BN194" s="516"/>
      <c r="BO194" s="516"/>
      <c r="BP194" s="516"/>
      <c r="BQ194" s="516"/>
      <c r="BR194" s="516"/>
      <c r="BS194" s="516"/>
      <c r="BT194" s="516"/>
      <c r="BU194" s="516"/>
      <c r="BV194" s="516"/>
      <c r="BW194" s="516"/>
      <c r="BX194" s="516"/>
      <c r="BY194" s="516"/>
      <c r="BZ194" s="516"/>
      <c r="CA194" s="516"/>
      <c r="CB194" s="516"/>
      <c r="CC194" s="516"/>
      <c r="CD194" s="516"/>
      <c r="CE194" s="516"/>
      <c r="CF194" s="516"/>
      <c r="CG194" s="516"/>
      <c r="CH194" s="516"/>
    </row>
    <row r="195" spans="1:86" s="514" customFormat="1">
      <c r="A195" s="515" t="s">
        <v>3656</v>
      </c>
      <c r="B195" s="516">
        <v>3</v>
      </c>
      <c r="C195" s="516"/>
      <c r="D195" s="516"/>
      <c r="E195" s="516"/>
      <c r="F195" s="516"/>
      <c r="G195" s="516"/>
      <c r="H195" s="516">
        <v>5</v>
      </c>
      <c r="I195" s="516"/>
      <c r="J195" s="516"/>
      <c r="K195" s="516"/>
      <c r="L195" s="516"/>
      <c r="M195" s="516"/>
      <c r="N195" s="516"/>
      <c r="O195" s="516"/>
      <c r="P195" s="516"/>
      <c r="Q195" s="516"/>
      <c r="R195" s="516"/>
      <c r="S195" s="516"/>
      <c r="T195" s="516"/>
      <c r="U195" s="516"/>
      <c r="V195" s="516"/>
      <c r="W195" s="516"/>
      <c r="X195" s="516"/>
      <c r="Y195" s="516"/>
      <c r="Z195" s="516"/>
      <c r="AA195" s="516"/>
      <c r="AB195" s="516"/>
      <c r="AC195" s="516"/>
      <c r="AD195" s="516"/>
      <c r="AE195" s="516"/>
      <c r="AF195" s="516"/>
      <c r="AG195" s="512">
        <f t="shared" si="7"/>
        <v>3</v>
      </c>
      <c r="AH195" s="512">
        <f>SUM(E195:H195:K195:N195:Q195:T195:W195:Z195)</f>
        <v>5</v>
      </c>
      <c r="AI195" s="512">
        <f t="shared" si="8"/>
        <v>0</v>
      </c>
      <c r="AJ195" s="512">
        <f>SUM(AG195:AH195:AI195)</f>
        <v>8</v>
      </c>
      <c r="AK195" s="512">
        <f t="shared" si="6"/>
        <v>0</v>
      </c>
      <c r="AL195" s="516"/>
      <c r="AM195" s="516"/>
      <c r="AN195" s="518"/>
      <c r="AO195" s="516"/>
      <c r="AP195" s="516"/>
      <c r="AQ195" s="516"/>
      <c r="AR195" s="516"/>
      <c r="AS195" s="516"/>
      <c r="AT195" s="516"/>
      <c r="AU195" s="516"/>
      <c r="AV195" s="516"/>
      <c r="AW195" s="516"/>
      <c r="AX195" s="516"/>
      <c r="AY195" s="516"/>
      <c r="AZ195" s="516"/>
      <c r="BA195" s="516"/>
      <c r="BB195" s="516"/>
      <c r="BC195" s="516"/>
      <c r="BD195" s="516"/>
      <c r="BE195" s="516"/>
      <c r="BF195" s="516"/>
      <c r="BG195" s="516"/>
      <c r="BH195" s="516"/>
      <c r="BI195" s="516"/>
      <c r="BJ195" s="516"/>
      <c r="BK195" s="516"/>
      <c r="BL195" s="516"/>
      <c r="BM195" s="516"/>
      <c r="BN195" s="516"/>
      <c r="BO195" s="516"/>
      <c r="BP195" s="516"/>
      <c r="BQ195" s="516"/>
      <c r="BR195" s="516"/>
      <c r="BS195" s="516"/>
      <c r="BT195" s="516"/>
      <c r="BU195" s="516"/>
      <c r="BV195" s="516"/>
      <c r="BW195" s="516"/>
      <c r="BX195" s="516"/>
      <c r="BY195" s="516"/>
      <c r="BZ195" s="516"/>
      <c r="CA195" s="516"/>
      <c r="CB195" s="516"/>
      <c r="CC195" s="516"/>
      <c r="CD195" s="516"/>
      <c r="CE195" s="516"/>
      <c r="CF195" s="516"/>
      <c r="CG195" s="516"/>
      <c r="CH195" s="516"/>
    </row>
    <row r="196" spans="1:86" s="514" customFormat="1">
      <c r="A196" s="515" t="s">
        <v>3657</v>
      </c>
      <c r="B196" s="516">
        <v>7</v>
      </c>
      <c r="C196" s="516"/>
      <c r="D196" s="516"/>
      <c r="E196" s="516"/>
      <c r="F196" s="516"/>
      <c r="G196" s="516"/>
      <c r="H196" s="516">
        <v>42</v>
      </c>
      <c r="I196" s="516"/>
      <c r="J196" s="516"/>
      <c r="K196" s="516"/>
      <c r="L196" s="516"/>
      <c r="M196" s="516"/>
      <c r="N196" s="516"/>
      <c r="O196" s="516"/>
      <c r="P196" s="516"/>
      <c r="Q196" s="516"/>
      <c r="R196" s="516"/>
      <c r="S196" s="516"/>
      <c r="T196" s="516"/>
      <c r="U196" s="516"/>
      <c r="V196" s="516"/>
      <c r="W196" s="516"/>
      <c r="X196" s="516"/>
      <c r="Y196" s="516"/>
      <c r="Z196" s="516"/>
      <c r="AA196" s="516"/>
      <c r="AB196" s="516"/>
      <c r="AC196" s="516"/>
      <c r="AD196" s="516"/>
      <c r="AE196" s="516"/>
      <c r="AF196" s="516"/>
      <c r="AG196" s="512">
        <f t="shared" si="7"/>
        <v>7</v>
      </c>
      <c r="AH196" s="512">
        <f>SUM(E196:H196:K196:N196:Q196:T196:W196:Z196)</f>
        <v>42</v>
      </c>
      <c r="AI196" s="512">
        <f t="shared" si="8"/>
        <v>0</v>
      </c>
      <c r="AJ196" s="512">
        <f>SUM(AG196:AH196:AI196)</f>
        <v>49</v>
      </c>
      <c r="AK196" s="512">
        <f t="shared" ref="AK196:AK220" si="9">SUM(C196,F196,I196,L196,O196,R196,U196,X196,AA196,AC196)</f>
        <v>0</v>
      </c>
      <c r="AL196" s="516"/>
      <c r="AM196" s="516"/>
      <c r="AN196" s="518"/>
      <c r="AO196" s="516"/>
      <c r="AP196" s="516"/>
      <c r="AQ196" s="516"/>
      <c r="AR196" s="516"/>
      <c r="AS196" s="516"/>
      <c r="AT196" s="516"/>
      <c r="AU196" s="516"/>
      <c r="AV196" s="516"/>
      <c r="AW196" s="516"/>
      <c r="AX196" s="516"/>
      <c r="AY196" s="516"/>
      <c r="AZ196" s="516"/>
      <c r="BA196" s="516"/>
      <c r="BB196" s="516"/>
      <c r="BC196" s="516"/>
      <c r="BD196" s="516"/>
      <c r="BE196" s="516"/>
      <c r="BF196" s="516"/>
      <c r="BG196" s="516"/>
      <c r="BH196" s="516"/>
      <c r="BI196" s="516"/>
      <c r="BJ196" s="516"/>
      <c r="BK196" s="516"/>
      <c r="BL196" s="516"/>
      <c r="BM196" s="516"/>
      <c r="BN196" s="516"/>
      <c r="BO196" s="516"/>
      <c r="BP196" s="516"/>
      <c r="BQ196" s="516"/>
      <c r="BR196" s="516"/>
      <c r="BS196" s="516"/>
      <c r="BT196" s="516"/>
      <c r="BU196" s="516"/>
      <c r="BV196" s="516"/>
      <c r="BW196" s="516"/>
      <c r="BX196" s="516"/>
      <c r="BY196" s="516"/>
      <c r="BZ196" s="516"/>
      <c r="CA196" s="516"/>
      <c r="CB196" s="516"/>
      <c r="CC196" s="516"/>
      <c r="CD196" s="516"/>
      <c r="CE196" s="516"/>
      <c r="CF196" s="516"/>
      <c r="CG196" s="516"/>
      <c r="CH196" s="516"/>
    </row>
    <row r="197" spans="1:86" s="514" customFormat="1">
      <c r="A197" s="515" t="s">
        <v>3658</v>
      </c>
      <c r="B197" s="516">
        <v>3</v>
      </c>
      <c r="C197" s="516"/>
      <c r="D197" s="516"/>
      <c r="E197" s="516"/>
      <c r="F197" s="516"/>
      <c r="G197" s="516"/>
      <c r="H197" s="516">
        <v>26</v>
      </c>
      <c r="I197" s="516"/>
      <c r="J197" s="516"/>
      <c r="K197" s="516"/>
      <c r="L197" s="516"/>
      <c r="M197" s="516"/>
      <c r="N197" s="516"/>
      <c r="O197" s="516"/>
      <c r="P197" s="516"/>
      <c r="Q197" s="516">
        <v>8</v>
      </c>
      <c r="R197" s="516"/>
      <c r="S197" s="516"/>
      <c r="T197" s="516"/>
      <c r="U197" s="516"/>
      <c r="V197" s="516"/>
      <c r="W197" s="516"/>
      <c r="X197" s="516"/>
      <c r="Y197" s="516"/>
      <c r="Z197" s="516"/>
      <c r="AA197" s="516"/>
      <c r="AB197" s="516"/>
      <c r="AC197" s="516"/>
      <c r="AD197" s="516"/>
      <c r="AE197" s="516"/>
      <c r="AF197" s="516"/>
      <c r="AG197" s="512">
        <f t="shared" ref="AG197:AG220" si="10">SUM(B197:B197)</f>
        <v>3</v>
      </c>
      <c r="AH197" s="512">
        <f>SUM(E197:H197:K197:N197:Q197:T197:W197:Z197)</f>
        <v>34</v>
      </c>
      <c r="AI197" s="512">
        <f t="shared" ref="AI197:AI220" si="11">SUM(AE197:AF197)</f>
        <v>0</v>
      </c>
      <c r="AJ197" s="512">
        <f>SUM(AG197:AH197:AI197)</f>
        <v>37</v>
      </c>
      <c r="AK197" s="512">
        <f t="shared" si="9"/>
        <v>0</v>
      </c>
      <c r="AL197" s="516"/>
      <c r="AM197" s="516"/>
      <c r="AN197" s="518"/>
      <c r="AO197" s="516"/>
      <c r="AP197" s="516"/>
      <c r="AQ197" s="516"/>
      <c r="AR197" s="516"/>
      <c r="AS197" s="516"/>
      <c r="AT197" s="516"/>
      <c r="AU197" s="516"/>
      <c r="AV197" s="516"/>
      <c r="AW197" s="516"/>
      <c r="AX197" s="516"/>
      <c r="AY197" s="516"/>
      <c r="AZ197" s="516"/>
      <c r="BA197" s="516"/>
      <c r="BB197" s="516"/>
      <c r="BC197" s="516"/>
      <c r="BD197" s="516"/>
      <c r="BE197" s="516"/>
      <c r="BF197" s="516"/>
      <c r="BG197" s="516"/>
      <c r="BH197" s="516"/>
      <c r="BI197" s="516"/>
      <c r="BJ197" s="516"/>
      <c r="BK197" s="516"/>
      <c r="BL197" s="516"/>
      <c r="BM197" s="516"/>
      <c r="BN197" s="516"/>
      <c r="BO197" s="516"/>
      <c r="BP197" s="516"/>
      <c r="BQ197" s="516"/>
      <c r="BR197" s="516"/>
      <c r="BS197" s="516"/>
      <c r="BT197" s="516"/>
      <c r="BU197" s="516"/>
      <c r="BV197" s="516"/>
      <c r="BW197" s="516"/>
      <c r="BX197" s="516"/>
      <c r="BY197" s="516"/>
      <c r="BZ197" s="516"/>
      <c r="CA197" s="516"/>
      <c r="CB197" s="516"/>
      <c r="CC197" s="516"/>
      <c r="CD197" s="516"/>
      <c r="CE197" s="516"/>
      <c r="CF197" s="516"/>
      <c r="CG197" s="516"/>
      <c r="CH197" s="516"/>
    </row>
    <row r="198" spans="1:86" s="514" customFormat="1" ht="30">
      <c r="A198" s="528" t="s">
        <v>3659</v>
      </c>
      <c r="B198" s="516">
        <v>3</v>
      </c>
      <c r="C198" s="516"/>
      <c r="D198" s="516"/>
      <c r="E198" s="516"/>
      <c r="F198" s="516"/>
      <c r="G198" s="516"/>
      <c r="H198" s="516">
        <v>14</v>
      </c>
      <c r="I198" s="516"/>
      <c r="J198" s="516"/>
      <c r="K198" s="516"/>
      <c r="L198" s="516"/>
      <c r="M198" s="516"/>
      <c r="N198" s="516">
        <v>7</v>
      </c>
      <c r="O198" s="516"/>
      <c r="P198" s="516"/>
      <c r="Q198" s="516"/>
      <c r="R198" s="516"/>
      <c r="S198" s="516"/>
      <c r="T198" s="516"/>
      <c r="U198" s="516"/>
      <c r="V198" s="516"/>
      <c r="W198" s="516"/>
      <c r="X198" s="516"/>
      <c r="Y198" s="516"/>
      <c r="Z198" s="516"/>
      <c r="AA198" s="516"/>
      <c r="AB198" s="516"/>
      <c r="AC198" s="516">
        <v>1</v>
      </c>
      <c r="AD198" s="516"/>
      <c r="AE198" s="516"/>
      <c r="AF198" s="516"/>
      <c r="AG198" s="512">
        <f t="shared" si="10"/>
        <v>3</v>
      </c>
      <c r="AH198" s="512">
        <f>SUM(E198:H198:K198:N198:Q198:T198:W198:Z198)</f>
        <v>21</v>
      </c>
      <c r="AI198" s="512">
        <f t="shared" si="11"/>
        <v>0</v>
      </c>
      <c r="AJ198" s="512">
        <f>SUM(AG198:AH198:AI198)</f>
        <v>24</v>
      </c>
      <c r="AK198" s="512">
        <f t="shared" si="9"/>
        <v>1</v>
      </c>
      <c r="AL198" s="516"/>
      <c r="AM198" s="516">
        <v>1</v>
      </c>
      <c r="AN198" s="517" t="s">
        <v>3494</v>
      </c>
      <c r="AO198" s="516"/>
      <c r="AP198" s="516"/>
      <c r="AQ198" s="516"/>
      <c r="AR198" s="516"/>
      <c r="AS198" s="516"/>
      <c r="AT198" s="516"/>
      <c r="AU198" s="516"/>
      <c r="AV198" s="516"/>
      <c r="AW198" s="516"/>
      <c r="AX198" s="516"/>
      <c r="AY198" s="516"/>
      <c r="AZ198" s="516"/>
      <c r="BA198" s="516"/>
      <c r="BB198" s="516"/>
      <c r="BC198" s="516"/>
      <c r="BD198" s="516"/>
      <c r="BE198" s="516"/>
      <c r="BF198" s="516"/>
      <c r="BG198" s="516"/>
      <c r="BH198" s="516"/>
      <c r="BI198" s="516"/>
      <c r="BJ198" s="516"/>
      <c r="BK198" s="516"/>
      <c r="BL198" s="516"/>
      <c r="BM198" s="516"/>
      <c r="BN198" s="516"/>
      <c r="BO198" s="516"/>
      <c r="BP198" s="516"/>
      <c r="BQ198" s="516"/>
      <c r="BR198" s="516"/>
      <c r="BS198" s="516"/>
      <c r="BT198" s="516"/>
      <c r="BU198" s="516"/>
      <c r="BV198" s="516"/>
      <c r="BW198" s="516"/>
      <c r="BX198" s="516"/>
      <c r="BY198" s="516"/>
      <c r="BZ198" s="516"/>
      <c r="CA198" s="516"/>
      <c r="CB198" s="516"/>
      <c r="CC198" s="516"/>
      <c r="CD198" s="516"/>
      <c r="CE198" s="516"/>
      <c r="CF198" s="516"/>
      <c r="CG198" s="516"/>
      <c r="CH198" s="516"/>
    </row>
    <row r="199" spans="1:86" s="514" customFormat="1">
      <c r="A199" s="515" t="s">
        <v>3660</v>
      </c>
      <c r="B199" s="516">
        <v>3</v>
      </c>
      <c r="C199" s="516"/>
      <c r="D199" s="516"/>
      <c r="E199" s="516"/>
      <c r="F199" s="516"/>
      <c r="G199" s="516"/>
      <c r="H199" s="516">
        <v>29</v>
      </c>
      <c r="I199" s="516"/>
      <c r="J199" s="516"/>
      <c r="K199" s="516"/>
      <c r="L199" s="516"/>
      <c r="M199" s="516"/>
      <c r="N199" s="516"/>
      <c r="O199" s="516"/>
      <c r="P199" s="516"/>
      <c r="Q199" s="516"/>
      <c r="R199" s="516"/>
      <c r="S199" s="516"/>
      <c r="T199" s="516"/>
      <c r="U199" s="516"/>
      <c r="V199" s="516"/>
      <c r="W199" s="516"/>
      <c r="X199" s="516"/>
      <c r="Y199" s="516"/>
      <c r="Z199" s="516"/>
      <c r="AA199" s="516"/>
      <c r="AB199" s="516"/>
      <c r="AC199" s="516"/>
      <c r="AD199" s="516"/>
      <c r="AE199" s="516"/>
      <c r="AF199" s="516"/>
      <c r="AG199" s="512">
        <f t="shared" si="10"/>
        <v>3</v>
      </c>
      <c r="AH199" s="512">
        <f>SUM(E199:H199:K199:N199:Q199:T199:W199:Z199)</f>
        <v>29</v>
      </c>
      <c r="AI199" s="512">
        <f t="shared" si="11"/>
        <v>0</v>
      </c>
      <c r="AJ199" s="512">
        <f>SUM(AG199:AH199:AI199)</f>
        <v>32</v>
      </c>
      <c r="AK199" s="512">
        <f t="shared" si="9"/>
        <v>0</v>
      </c>
      <c r="AL199" s="516"/>
      <c r="AM199" s="516"/>
      <c r="AN199" s="518"/>
      <c r="AO199" s="516"/>
      <c r="AP199" s="516"/>
      <c r="AQ199" s="516"/>
      <c r="AR199" s="516"/>
      <c r="AS199" s="516"/>
      <c r="AT199" s="516"/>
      <c r="AU199" s="516"/>
      <c r="AV199" s="516"/>
      <c r="AW199" s="516"/>
      <c r="AX199" s="516"/>
      <c r="AY199" s="516"/>
      <c r="AZ199" s="516"/>
      <c r="BA199" s="516"/>
      <c r="BB199" s="516"/>
      <c r="BC199" s="516"/>
      <c r="BD199" s="516"/>
      <c r="BE199" s="516"/>
      <c r="BF199" s="516"/>
      <c r="BG199" s="516"/>
      <c r="BH199" s="516"/>
      <c r="BI199" s="516"/>
      <c r="BJ199" s="516"/>
      <c r="BK199" s="516"/>
      <c r="BL199" s="516"/>
      <c r="BM199" s="516"/>
      <c r="BN199" s="516"/>
      <c r="BO199" s="516"/>
      <c r="BP199" s="516"/>
      <c r="BQ199" s="516"/>
      <c r="BR199" s="516"/>
      <c r="BS199" s="516"/>
      <c r="BT199" s="516"/>
      <c r="BU199" s="516"/>
      <c r="BV199" s="516"/>
      <c r="BW199" s="516"/>
      <c r="BX199" s="516"/>
      <c r="BY199" s="516"/>
      <c r="BZ199" s="516"/>
      <c r="CA199" s="516"/>
      <c r="CB199" s="516"/>
      <c r="CC199" s="516"/>
      <c r="CD199" s="516"/>
      <c r="CE199" s="516"/>
      <c r="CF199" s="516"/>
      <c r="CG199" s="516"/>
      <c r="CH199" s="516"/>
    </row>
    <row r="200" spans="1:86" s="514" customFormat="1" ht="285">
      <c r="A200" s="520" t="s">
        <v>3661</v>
      </c>
      <c r="B200" s="521">
        <v>7</v>
      </c>
      <c r="C200" s="521">
        <v>1</v>
      </c>
      <c r="D200" s="521"/>
      <c r="E200" s="521"/>
      <c r="F200" s="521"/>
      <c r="G200" s="521"/>
      <c r="H200" s="521">
        <v>46</v>
      </c>
      <c r="I200" s="521"/>
      <c r="J200" s="521"/>
      <c r="K200" s="521"/>
      <c r="L200" s="521"/>
      <c r="M200" s="521"/>
      <c r="N200" s="521"/>
      <c r="O200" s="521"/>
      <c r="P200" s="521"/>
      <c r="Q200" s="521"/>
      <c r="R200" s="521"/>
      <c r="S200" s="521"/>
      <c r="T200" s="521"/>
      <c r="U200" s="521"/>
      <c r="V200" s="521"/>
      <c r="W200" s="521"/>
      <c r="X200" s="521"/>
      <c r="Y200" s="521"/>
      <c r="Z200" s="521"/>
      <c r="AA200" s="521"/>
      <c r="AB200" s="521"/>
      <c r="AC200" s="521"/>
      <c r="AD200" s="521"/>
      <c r="AE200" s="521"/>
      <c r="AF200" s="521"/>
      <c r="AG200" s="522">
        <f t="shared" si="10"/>
        <v>7</v>
      </c>
      <c r="AH200" s="522">
        <f>SUM(E200:H200:K200:N200:Q200:T200:W200:Z200)</f>
        <v>46</v>
      </c>
      <c r="AI200" s="522">
        <f t="shared" si="11"/>
        <v>0</v>
      </c>
      <c r="AJ200" s="522">
        <f>SUM(AG200:AH200:AI200)</f>
        <v>53</v>
      </c>
      <c r="AK200" s="522">
        <f t="shared" si="9"/>
        <v>1</v>
      </c>
      <c r="AL200" s="521"/>
      <c r="AM200" s="521">
        <v>4</v>
      </c>
      <c r="AN200" s="518" t="s">
        <v>3662</v>
      </c>
      <c r="AO200" s="516"/>
      <c r="AP200" s="516"/>
      <c r="AQ200" s="516"/>
      <c r="AR200" s="516"/>
      <c r="AS200" s="516"/>
      <c r="AT200" s="516"/>
      <c r="AU200" s="516"/>
      <c r="AV200" s="516"/>
      <c r="AW200" s="516"/>
      <c r="AX200" s="516"/>
      <c r="AY200" s="516"/>
      <c r="AZ200" s="516"/>
      <c r="BA200" s="516"/>
      <c r="BB200" s="516"/>
      <c r="BC200" s="516"/>
      <c r="BD200" s="516"/>
      <c r="BE200" s="516"/>
      <c r="BF200" s="516"/>
      <c r="BG200" s="516"/>
      <c r="BH200" s="516"/>
      <c r="BI200" s="516"/>
      <c r="BJ200" s="516"/>
      <c r="BK200" s="516"/>
      <c r="BL200" s="516"/>
      <c r="BM200" s="516"/>
      <c r="BN200" s="516"/>
      <c r="BO200" s="516"/>
      <c r="BP200" s="516"/>
      <c r="BQ200" s="516"/>
      <c r="BR200" s="516"/>
      <c r="BS200" s="516"/>
      <c r="BT200" s="516"/>
      <c r="BU200" s="516"/>
      <c r="BV200" s="516"/>
      <c r="BW200" s="516"/>
      <c r="BX200" s="516"/>
      <c r="BY200" s="516"/>
      <c r="BZ200" s="516"/>
      <c r="CA200" s="516"/>
      <c r="CB200" s="516"/>
      <c r="CC200" s="516"/>
      <c r="CD200" s="516"/>
      <c r="CE200" s="516"/>
      <c r="CF200" s="516"/>
      <c r="CG200" s="516"/>
      <c r="CH200" s="516"/>
    </row>
    <row r="201" spans="1:86" s="524" customFormat="1" ht="285">
      <c r="A201" s="520" t="s">
        <v>3663</v>
      </c>
      <c r="B201" s="521">
        <v>9</v>
      </c>
      <c r="C201" s="521">
        <v>1</v>
      </c>
      <c r="D201" s="521"/>
      <c r="E201" s="521"/>
      <c r="F201" s="521"/>
      <c r="G201" s="521"/>
      <c r="H201" s="521">
        <v>35</v>
      </c>
      <c r="I201" s="521"/>
      <c r="J201" s="521"/>
      <c r="K201" s="521"/>
      <c r="L201" s="521"/>
      <c r="M201" s="521"/>
      <c r="N201" s="521"/>
      <c r="O201" s="521"/>
      <c r="P201" s="521"/>
      <c r="Q201" s="521"/>
      <c r="R201" s="521"/>
      <c r="S201" s="521"/>
      <c r="T201" s="521"/>
      <c r="U201" s="521"/>
      <c r="V201" s="521"/>
      <c r="W201" s="521"/>
      <c r="X201" s="521"/>
      <c r="Y201" s="521"/>
      <c r="Z201" s="521"/>
      <c r="AA201" s="521"/>
      <c r="AB201" s="521"/>
      <c r="AC201" s="521"/>
      <c r="AD201" s="521"/>
      <c r="AE201" s="521"/>
      <c r="AF201" s="521"/>
      <c r="AG201" s="522">
        <f t="shared" si="10"/>
        <v>9</v>
      </c>
      <c r="AH201" s="522">
        <f>SUM(E201:H201:K201:N201:Q201:T201:W201:Z201)</f>
        <v>35</v>
      </c>
      <c r="AI201" s="522">
        <f t="shared" si="11"/>
        <v>0</v>
      </c>
      <c r="AJ201" s="522">
        <f>SUM(AG201:AH201:AI201)</f>
        <v>44</v>
      </c>
      <c r="AK201" s="522">
        <f t="shared" si="9"/>
        <v>1</v>
      </c>
      <c r="AL201" s="521"/>
      <c r="AM201" s="521">
        <v>4</v>
      </c>
      <c r="AN201" s="523" t="s">
        <v>3662</v>
      </c>
      <c r="AO201" s="521"/>
      <c r="AP201" s="521"/>
      <c r="AQ201" s="521"/>
      <c r="AR201" s="521"/>
      <c r="AS201" s="521"/>
      <c r="AT201" s="521"/>
      <c r="AU201" s="521"/>
      <c r="AV201" s="521"/>
      <c r="AW201" s="521"/>
      <c r="AX201" s="521"/>
      <c r="AY201" s="521"/>
      <c r="AZ201" s="521"/>
      <c r="BA201" s="521"/>
      <c r="BB201" s="521"/>
      <c r="BC201" s="521"/>
      <c r="BD201" s="521"/>
      <c r="BE201" s="521"/>
      <c r="BF201" s="521"/>
      <c r="BG201" s="521"/>
      <c r="BH201" s="521"/>
      <c r="BI201" s="521"/>
      <c r="BJ201" s="521"/>
      <c r="BK201" s="521"/>
      <c r="BL201" s="521"/>
      <c r="BM201" s="521"/>
      <c r="BN201" s="521"/>
      <c r="BO201" s="521"/>
      <c r="BP201" s="521"/>
      <c r="BQ201" s="521"/>
      <c r="BR201" s="521"/>
      <c r="BS201" s="521"/>
      <c r="BT201" s="521"/>
      <c r="BU201" s="521"/>
      <c r="BV201" s="521"/>
      <c r="BW201" s="521"/>
      <c r="BX201" s="521"/>
      <c r="BY201" s="521"/>
      <c r="BZ201" s="521"/>
      <c r="CA201" s="521"/>
      <c r="CB201" s="521"/>
      <c r="CC201" s="521"/>
      <c r="CD201" s="521"/>
      <c r="CE201" s="521"/>
      <c r="CF201" s="521"/>
      <c r="CG201" s="521"/>
      <c r="CH201" s="521"/>
    </row>
    <row r="202" spans="1:86" s="514" customFormat="1">
      <c r="A202" s="515" t="s">
        <v>3664</v>
      </c>
      <c r="B202" s="516">
        <v>7</v>
      </c>
      <c r="C202" s="516"/>
      <c r="D202" s="516"/>
      <c r="E202" s="516"/>
      <c r="F202" s="516"/>
      <c r="G202" s="516"/>
      <c r="H202" s="516">
        <v>30</v>
      </c>
      <c r="I202" s="516"/>
      <c r="J202" s="516"/>
      <c r="K202" s="516"/>
      <c r="L202" s="516"/>
      <c r="M202" s="516"/>
      <c r="N202" s="516"/>
      <c r="O202" s="516"/>
      <c r="P202" s="516"/>
      <c r="Q202" s="516"/>
      <c r="R202" s="516"/>
      <c r="S202" s="516"/>
      <c r="T202" s="516"/>
      <c r="U202" s="516"/>
      <c r="V202" s="516"/>
      <c r="W202" s="516"/>
      <c r="X202" s="516"/>
      <c r="Y202" s="516"/>
      <c r="Z202" s="516"/>
      <c r="AA202" s="516"/>
      <c r="AB202" s="516"/>
      <c r="AC202" s="516"/>
      <c r="AD202" s="516"/>
      <c r="AE202" s="516"/>
      <c r="AF202" s="516"/>
      <c r="AG202" s="512">
        <f t="shared" si="10"/>
        <v>7</v>
      </c>
      <c r="AH202" s="512">
        <f>SUM(E202:H202:K202:N202:Q202:T202:W202:Z202)</f>
        <v>30</v>
      </c>
      <c r="AI202" s="512">
        <f t="shared" si="11"/>
        <v>0</v>
      </c>
      <c r="AJ202" s="512">
        <f>SUM(AG202:AH202:AI202)</f>
        <v>37</v>
      </c>
      <c r="AK202" s="512">
        <f t="shared" si="9"/>
        <v>0</v>
      </c>
      <c r="AL202" s="516"/>
      <c r="AM202" s="516"/>
      <c r="AN202" s="518"/>
      <c r="AO202" s="516"/>
      <c r="AP202" s="516"/>
      <c r="AQ202" s="516"/>
      <c r="AR202" s="516"/>
      <c r="AS202" s="516"/>
      <c r="AT202" s="516"/>
      <c r="AU202" s="516"/>
      <c r="AV202" s="516"/>
      <c r="AW202" s="516"/>
      <c r="AX202" s="516"/>
      <c r="AY202" s="516"/>
      <c r="AZ202" s="516"/>
      <c r="BA202" s="516"/>
      <c r="BB202" s="516"/>
      <c r="BC202" s="516"/>
      <c r="BD202" s="516"/>
      <c r="BE202" s="516"/>
      <c r="BF202" s="516"/>
      <c r="BG202" s="516"/>
      <c r="BH202" s="516"/>
      <c r="BI202" s="516"/>
      <c r="BJ202" s="516"/>
      <c r="BK202" s="516"/>
      <c r="BL202" s="516"/>
      <c r="BM202" s="516"/>
      <c r="BN202" s="516"/>
      <c r="BO202" s="516"/>
      <c r="BP202" s="516"/>
      <c r="BQ202" s="516"/>
      <c r="BR202" s="516"/>
      <c r="BS202" s="516"/>
      <c r="BT202" s="516"/>
      <c r="BU202" s="516"/>
      <c r="BV202" s="516"/>
      <c r="BW202" s="516"/>
      <c r="BX202" s="516"/>
      <c r="BY202" s="516"/>
      <c r="BZ202" s="516"/>
      <c r="CA202" s="516"/>
      <c r="CB202" s="516"/>
      <c r="CC202" s="516"/>
      <c r="CD202" s="516"/>
      <c r="CE202" s="516"/>
      <c r="CF202" s="516"/>
      <c r="CG202" s="516"/>
      <c r="CH202" s="516"/>
    </row>
    <row r="203" spans="1:86" s="514" customFormat="1">
      <c r="A203" s="515" t="s">
        <v>3665</v>
      </c>
      <c r="B203" s="516">
        <v>5</v>
      </c>
      <c r="C203" s="516"/>
      <c r="D203" s="516"/>
      <c r="E203" s="516"/>
      <c r="F203" s="516"/>
      <c r="G203" s="516"/>
      <c r="H203" s="516">
        <v>23</v>
      </c>
      <c r="I203" s="516"/>
      <c r="J203" s="516"/>
      <c r="K203" s="516"/>
      <c r="L203" s="516"/>
      <c r="M203" s="516"/>
      <c r="N203" s="516"/>
      <c r="O203" s="516"/>
      <c r="P203" s="516"/>
      <c r="Q203" s="516"/>
      <c r="R203" s="516"/>
      <c r="S203" s="516"/>
      <c r="T203" s="516"/>
      <c r="U203" s="516"/>
      <c r="V203" s="516"/>
      <c r="W203" s="516"/>
      <c r="X203" s="516"/>
      <c r="Y203" s="516"/>
      <c r="Z203" s="516"/>
      <c r="AA203" s="516"/>
      <c r="AB203" s="516"/>
      <c r="AC203" s="516"/>
      <c r="AD203" s="516"/>
      <c r="AE203" s="516"/>
      <c r="AF203" s="516"/>
      <c r="AG203" s="512">
        <f t="shared" si="10"/>
        <v>5</v>
      </c>
      <c r="AH203" s="512">
        <f>SUM(E203:H203:K203:N203:Q203:T203:W203:Z203)</f>
        <v>23</v>
      </c>
      <c r="AI203" s="512">
        <f t="shared" si="11"/>
        <v>0</v>
      </c>
      <c r="AJ203" s="512">
        <f>SUM(AG203:AH203:AI203)</f>
        <v>28</v>
      </c>
      <c r="AK203" s="512">
        <f t="shared" si="9"/>
        <v>0</v>
      </c>
      <c r="AL203" s="516"/>
      <c r="AM203" s="516"/>
      <c r="AN203" s="518"/>
      <c r="AO203" s="516"/>
      <c r="AP203" s="516"/>
      <c r="AQ203" s="516"/>
      <c r="AR203" s="516"/>
      <c r="AS203" s="516"/>
      <c r="AT203" s="516"/>
      <c r="AU203" s="516"/>
      <c r="AV203" s="516"/>
      <c r="AW203" s="516"/>
      <c r="AX203" s="516"/>
      <c r="AY203" s="516"/>
      <c r="AZ203" s="516"/>
      <c r="BA203" s="516"/>
      <c r="BB203" s="516"/>
      <c r="BC203" s="516"/>
      <c r="BD203" s="516"/>
      <c r="BE203" s="516"/>
      <c r="BF203" s="516"/>
      <c r="BG203" s="516"/>
      <c r="BH203" s="516"/>
      <c r="BI203" s="516"/>
      <c r="BJ203" s="516"/>
      <c r="BK203" s="516"/>
      <c r="BL203" s="516"/>
      <c r="BM203" s="516"/>
      <c r="BN203" s="516"/>
      <c r="BO203" s="516"/>
      <c r="BP203" s="516"/>
      <c r="BQ203" s="516"/>
      <c r="BR203" s="516"/>
      <c r="BS203" s="516"/>
      <c r="BT203" s="516"/>
      <c r="BU203" s="516"/>
      <c r="BV203" s="516"/>
      <c r="BW203" s="516"/>
      <c r="BX203" s="516"/>
      <c r="BY203" s="516"/>
      <c r="BZ203" s="516"/>
      <c r="CA203" s="516"/>
      <c r="CB203" s="516"/>
      <c r="CC203" s="516"/>
      <c r="CD203" s="516"/>
      <c r="CE203" s="516"/>
      <c r="CF203" s="516"/>
      <c r="CG203" s="516"/>
      <c r="CH203" s="516"/>
    </row>
    <row r="204" spans="1:86" s="514" customFormat="1">
      <c r="A204" s="515" t="s">
        <v>3666</v>
      </c>
      <c r="B204" s="516">
        <v>7</v>
      </c>
      <c r="C204" s="516"/>
      <c r="D204" s="516"/>
      <c r="E204" s="516"/>
      <c r="F204" s="516"/>
      <c r="G204" s="516"/>
      <c r="H204" s="516">
        <v>14</v>
      </c>
      <c r="I204" s="516"/>
      <c r="J204" s="516"/>
      <c r="K204" s="516"/>
      <c r="L204" s="516"/>
      <c r="M204" s="516"/>
      <c r="N204" s="516"/>
      <c r="O204" s="516"/>
      <c r="P204" s="516"/>
      <c r="Q204" s="516"/>
      <c r="R204" s="516"/>
      <c r="S204" s="516"/>
      <c r="T204" s="516"/>
      <c r="U204" s="516"/>
      <c r="V204" s="516"/>
      <c r="W204" s="516"/>
      <c r="X204" s="516"/>
      <c r="Y204" s="516"/>
      <c r="Z204" s="516"/>
      <c r="AA204" s="516"/>
      <c r="AB204" s="516"/>
      <c r="AC204" s="516"/>
      <c r="AD204" s="516"/>
      <c r="AE204" s="516"/>
      <c r="AF204" s="516"/>
      <c r="AG204" s="512">
        <f t="shared" si="10"/>
        <v>7</v>
      </c>
      <c r="AH204" s="512">
        <f>SUM(E204:H204:K204:N204:Q204:T204:W204:Z204)</f>
        <v>14</v>
      </c>
      <c r="AI204" s="512">
        <f t="shared" si="11"/>
        <v>0</v>
      </c>
      <c r="AJ204" s="512">
        <f>SUM(AG204:AH204:AI204)</f>
        <v>21</v>
      </c>
      <c r="AK204" s="512">
        <f t="shared" si="9"/>
        <v>0</v>
      </c>
      <c r="AL204" s="516"/>
      <c r="AM204" s="516"/>
      <c r="AN204" s="518"/>
      <c r="AO204" s="516"/>
      <c r="AP204" s="516"/>
      <c r="AQ204" s="516"/>
      <c r="AR204" s="516"/>
      <c r="AS204" s="516"/>
      <c r="AT204" s="516"/>
      <c r="AU204" s="516"/>
      <c r="AV204" s="516"/>
      <c r="AW204" s="516"/>
      <c r="AX204" s="516"/>
      <c r="AY204" s="516"/>
      <c r="AZ204" s="516"/>
      <c r="BA204" s="516"/>
      <c r="BB204" s="516"/>
      <c r="BC204" s="516"/>
      <c r="BD204" s="516"/>
      <c r="BE204" s="516"/>
      <c r="BF204" s="516"/>
      <c r="BG204" s="516"/>
      <c r="BH204" s="516"/>
      <c r="BI204" s="516"/>
      <c r="BJ204" s="516"/>
      <c r="BK204" s="516"/>
      <c r="BL204" s="516"/>
      <c r="BM204" s="516"/>
      <c r="BN204" s="516"/>
      <c r="BO204" s="516"/>
      <c r="BP204" s="516"/>
      <c r="BQ204" s="516"/>
      <c r="BR204" s="516"/>
      <c r="BS204" s="516"/>
      <c r="BT204" s="516"/>
      <c r="BU204" s="516"/>
      <c r="BV204" s="516"/>
      <c r="BW204" s="516"/>
      <c r="BX204" s="516"/>
      <c r="BY204" s="516"/>
      <c r="BZ204" s="516"/>
      <c r="CA204" s="516"/>
      <c r="CB204" s="516"/>
      <c r="CC204" s="516"/>
      <c r="CD204" s="516"/>
      <c r="CE204" s="516"/>
      <c r="CF204" s="516"/>
      <c r="CG204" s="516"/>
      <c r="CH204" s="516"/>
    </row>
    <row r="205" spans="1:86" s="514" customFormat="1">
      <c r="A205" s="515" t="s">
        <v>3667</v>
      </c>
      <c r="B205" s="516">
        <v>5</v>
      </c>
      <c r="C205" s="516"/>
      <c r="D205" s="516"/>
      <c r="E205" s="516"/>
      <c r="F205" s="516"/>
      <c r="G205" s="516"/>
      <c r="H205" s="516">
        <v>30</v>
      </c>
      <c r="I205" s="516"/>
      <c r="J205" s="516"/>
      <c r="K205" s="516"/>
      <c r="L205" s="516"/>
      <c r="M205" s="516"/>
      <c r="N205" s="516"/>
      <c r="O205" s="516"/>
      <c r="P205" s="516"/>
      <c r="Q205" s="516"/>
      <c r="R205" s="516"/>
      <c r="S205" s="516"/>
      <c r="T205" s="516"/>
      <c r="U205" s="516"/>
      <c r="V205" s="516"/>
      <c r="W205" s="516"/>
      <c r="X205" s="516"/>
      <c r="Y205" s="516"/>
      <c r="Z205" s="516"/>
      <c r="AA205" s="516"/>
      <c r="AB205" s="516"/>
      <c r="AC205" s="516"/>
      <c r="AD205" s="516"/>
      <c r="AE205" s="516"/>
      <c r="AF205" s="516"/>
      <c r="AG205" s="512">
        <f t="shared" si="10"/>
        <v>5</v>
      </c>
      <c r="AH205" s="512">
        <f>SUM(E205:H205:K205:N205:Q205:T205:W205:Z205)</f>
        <v>30</v>
      </c>
      <c r="AI205" s="512">
        <f t="shared" si="11"/>
        <v>0</v>
      </c>
      <c r="AJ205" s="512">
        <f>SUM(AG205:AH205:AI205)</f>
        <v>35</v>
      </c>
      <c r="AK205" s="512">
        <f t="shared" si="9"/>
        <v>0</v>
      </c>
      <c r="AL205" s="516"/>
      <c r="AM205" s="516"/>
      <c r="AN205" s="518"/>
      <c r="AO205" s="516"/>
      <c r="AP205" s="516"/>
      <c r="AQ205" s="516"/>
      <c r="AR205" s="516"/>
      <c r="AS205" s="516"/>
      <c r="AT205" s="516"/>
      <c r="AU205" s="516"/>
      <c r="AV205" s="516"/>
      <c r="AW205" s="516"/>
      <c r="AX205" s="516"/>
      <c r="AY205" s="516"/>
      <c r="AZ205" s="516"/>
      <c r="BA205" s="516"/>
      <c r="BB205" s="516"/>
      <c r="BC205" s="516"/>
      <c r="BD205" s="516"/>
      <c r="BE205" s="516"/>
      <c r="BF205" s="516"/>
      <c r="BG205" s="516"/>
      <c r="BH205" s="516"/>
      <c r="BI205" s="516"/>
      <c r="BJ205" s="516"/>
      <c r="BK205" s="516"/>
      <c r="BL205" s="516"/>
      <c r="BM205" s="516"/>
      <c r="BN205" s="516"/>
      <c r="BO205" s="516"/>
      <c r="BP205" s="516"/>
      <c r="BQ205" s="516"/>
      <c r="BR205" s="516"/>
      <c r="BS205" s="516"/>
      <c r="BT205" s="516"/>
      <c r="BU205" s="516"/>
      <c r="BV205" s="516"/>
      <c r="BW205" s="516"/>
      <c r="BX205" s="516"/>
      <c r="BY205" s="516"/>
      <c r="BZ205" s="516"/>
      <c r="CA205" s="516"/>
      <c r="CB205" s="516"/>
      <c r="CC205" s="516"/>
      <c r="CD205" s="516"/>
      <c r="CE205" s="516"/>
      <c r="CF205" s="516"/>
      <c r="CG205" s="516"/>
      <c r="CH205" s="516"/>
    </row>
    <row r="206" spans="1:86" s="514" customFormat="1">
      <c r="A206" s="515" t="s">
        <v>3668</v>
      </c>
      <c r="B206" s="516">
        <v>5</v>
      </c>
      <c r="C206" s="516"/>
      <c r="D206" s="516"/>
      <c r="E206" s="516"/>
      <c r="F206" s="516"/>
      <c r="G206" s="516"/>
      <c r="H206" s="516">
        <v>48</v>
      </c>
      <c r="I206" s="516"/>
      <c r="J206" s="516"/>
      <c r="K206" s="516"/>
      <c r="L206" s="516"/>
      <c r="M206" s="516"/>
      <c r="N206" s="516"/>
      <c r="O206" s="516"/>
      <c r="P206" s="516"/>
      <c r="Q206" s="516"/>
      <c r="R206" s="516"/>
      <c r="S206" s="516"/>
      <c r="T206" s="516"/>
      <c r="U206" s="516"/>
      <c r="V206" s="516"/>
      <c r="W206" s="516"/>
      <c r="X206" s="516"/>
      <c r="Y206" s="516"/>
      <c r="Z206" s="516"/>
      <c r="AA206" s="516"/>
      <c r="AB206" s="516"/>
      <c r="AC206" s="516"/>
      <c r="AD206" s="516"/>
      <c r="AE206" s="516"/>
      <c r="AF206" s="516"/>
      <c r="AG206" s="512">
        <f t="shared" si="10"/>
        <v>5</v>
      </c>
      <c r="AH206" s="512">
        <f>SUM(E206:H206:K206:N206:Q206:T206:W206:Z206)</f>
        <v>48</v>
      </c>
      <c r="AI206" s="512">
        <f t="shared" si="11"/>
        <v>0</v>
      </c>
      <c r="AJ206" s="512">
        <f>SUM(AG206:AH206:AI206)</f>
        <v>53</v>
      </c>
      <c r="AK206" s="512">
        <f t="shared" si="9"/>
        <v>0</v>
      </c>
      <c r="AL206" s="516"/>
      <c r="AM206" s="516"/>
      <c r="AN206" s="518"/>
      <c r="AO206" s="516"/>
      <c r="AP206" s="516"/>
      <c r="AQ206" s="516"/>
      <c r="AR206" s="516"/>
      <c r="AS206" s="516"/>
      <c r="AT206" s="516"/>
      <c r="AU206" s="516"/>
      <c r="AV206" s="516"/>
      <c r="AW206" s="516"/>
      <c r="AX206" s="516"/>
      <c r="AY206" s="516"/>
      <c r="AZ206" s="516"/>
      <c r="BA206" s="516"/>
      <c r="BB206" s="516"/>
      <c r="BC206" s="516"/>
      <c r="BD206" s="516"/>
      <c r="BE206" s="516"/>
      <c r="BF206" s="516"/>
      <c r="BG206" s="516"/>
      <c r="BH206" s="516"/>
      <c r="BI206" s="516"/>
      <c r="BJ206" s="516"/>
      <c r="BK206" s="516"/>
      <c r="BL206" s="516"/>
      <c r="BM206" s="516"/>
      <c r="BN206" s="516"/>
      <c r="BO206" s="516"/>
      <c r="BP206" s="516"/>
      <c r="BQ206" s="516"/>
      <c r="BR206" s="516"/>
      <c r="BS206" s="516"/>
      <c r="BT206" s="516"/>
      <c r="BU206" s="516"/>
      <c r="BV206" s="516"/>
      <c r="BW206" s="516"/>
      <c r="BX206" s="516"/>
      <c r="BY206" s="516"/>
      <c r="BZ206" s="516"/>
      <c r="CA206" s="516"/>
      <c r="CB206" s="516"/>
      <c r="CC206" s="516"/>
      <c r="CD206" s="516"/>
      <c r="CE206" s="516"/>
      <c r="CF206" s="516"/>
      <c r="CG206" s="516"/>
      <c r="CH206" s="516"/>
    </row>
    <row r="207" spans="1:86" s="514" customFormat="1">
      <c r="A207" s="528" t="s">
        <v>3669</v>
      </c>
      <c r="B207" s="516">
        <v>4</v>
      </c>
      <c r="C207" s="516"/>
      <c r="D207" s="516"/>
      <c r="E207" s="516"/>
      <c r="F207" s="516"/>
      <c r="G207" s="516"/>
      <c r="H207" s="516">
        <v>37</v>
      </c>
      <c r="I207" s="516"/>
      <c r="J207" s="516"/>
      <c r="K207" s="516"/>
      <c r="L207" s="516"/>
      <c r="M207" s="516"/>
      <c r="N207" s="516">
        <v>44</v>
      </c>
      <c r="O207" s="516"/>
      <c r="P207" s="516"/>
      <c r="Q207" s="516"/>
      <c r="R207" s="516"/>
      <c r="S207" s="516"/>
      <c r="T207" s="516"/>
      <c r="U207" s="516"/>
      <c r="V207" s="516"/>
      <c r="W207" s="516"/>
      <c r="X207" s="516"/>
      <c r="Y207" s="516"/>
      <c r="Z207" s="516"/>
      <c r="AA207" s="516"/>
      <c r="AB207" s="516"/>
      <c r="AC207" s="516"/>
      <c r="AD207" s="516"/>
      <c r="AE207" s="516"/>
      <c r="AF207" s="516"/>
      <c r="AG207" s="512">
        <f t="shared" si="10"/>
        <v>4</v>
      </c>
      <c r="AH207" s="512">
        <f>SUM(E207:H207:K207:N207:Q207:T207:W207:Z207)</f>
        <v>81</v>
      </c>
      <c r="AI207" s="512">
        <f t="shared" si="11"/>
        <v>0</v>
      </c>
      <c r="AJ207" s="512">
        <f>SUM(AG207:AH207:AI207)</f>
        <v>85</v>
      </c>
      <c r="AK207" s="512">
        <f t="shared" si="9"/>
        <v>0</v>
      </c>
      <c r="AL207" s="516"/>
      <c r="AM207" s="516"/>
      <c r="AN207" s="518"/>
      <c r="AO207" s="516"/>
      <c r="AP207" s="516"/>
      <c r="AQ207" s="516"/>
      <c r="AR207" s="516"/>
      <c r="AS207" s="516"/>
      <c r="AT207" s="516"/>
      <c r="AU207" s="516"/>
      <c r="AV207" s="516"/>
      <c r="AW207" s="516"/>
      <c r="AX207" s="516"/>
      <c r="AY207" s="516"/>
      <c r="AZ207" s="516"/>
      <c r="BA207" s="516"/>
      <c r="BB207" s="516"/>
      <c r="BC207" s="516"/>
      <c r="BD207" s="516"/>
      <c r="BE207" s="516"/>
      <c r="BF207" s="516"/>
      <c r="BG207" s="516"/>
      <c r="BH207" s="516"/>
      <c r="BI207" s="516"/>
      <c r="BJ207" s="516"/>
      <c r="BK207" s="516"/>
      <c r="BL207" s="516"/>
      <c r="BM207" s="516"/>
      <c r="BN207" s="516"/>
      <c r="BO207" s="516"/>
      <c r="BP207" s="516"/>
      <c r="BQ207" s="516"/>
      <c r="BR207" s="516"/>
      <c r="BS207" s="516"/>
      <c r="BT207" s="516"/>
      <c r="BU207" s="516"/>
      <c r="BV207" s="516"/>
      <c r="BW207" s="516"/>
      <c r="BX207" s="516"/>
      <c r="BY207" s="516"/>
      <c r="BZ207" s="516"/>
      <c r="CA207" s="516"/>
      <c r="CB207" s="516"/>
      <c r="CC207" s="516"/>
      <c r="CD207" s="516"/>
      <c r="CE207" s="516"/>
      <c r="CF207" s="516"/>
      <c r="CG207" s="516"/>
      <c r="CH207" s="516"/>
    </row>
    <row r="208" spans="1:86" s="514" customFormat="1">
      <c r="A208" s="528" t="s">
        <v>3670</v>
      </c>
      <c r="B208" s="516">
        <v>7</v>
      </c>
      <c r="C208" s="516"/>
      <c r="D208" s="516"/>
      <c r="E208" s="516"/>
      <c r="F208" s="516"/>
      <c r="G208" s="516"/>
      <c r="H208" s="516">
        <v>16</v>
      </c>
      <c r="I208" s="516"/>
      <c r="J208" s="516"/>
      <c r="K208" s="516"/>
      <c r="L208" s="516"/>
      <c r="M208" s="516"/>
      <c r="N208" s="516"/>
      <c r="O208" s="516"/>
      <c r="P208" s="516"/>
      <c r="Q208" s="516"/>
      <c r="R208" s="516"/>
      <c r="S208" s="516"/>
      <c r="T208" s="516"/>
      <c r="U208" s="516"/>
      <c r="V208" s="516"/>
      <c r="W208" s="516"/>
      <c r="X208" s="516"/>
      <c r="Y208" s="516"/>
      <c r="Z208" s="516"/>
      <c r="AA208" s="516"/>
      <c r="AB208" s="516"/>
      <c r="AC208" s="516"/>
      <c r="AD208" s="516"/>
      <c r="AE208" s="516"/>
      <c r="AF208" s="516"/>
      <c r="AG208" s="512">
        <f t="shared" si="10"/>
        <v>7</v>
      </c>
      <c r="AH208" s="512">
        <f>SUM(E208:H208:K208:N208:Q208:T208:W208:Z208)</f>
        <v>16</v>
      </c>
      <c r="AI208" s="512">
        <f t="shared" si="11"/>
        <v>0</v>
      </c>
      <c r="AJ208" s="512">
        <f>SUM(AG208:AH208:AI208)</f>
        <v>23</v>
      </c>
      <c r="AK208" s="512">
        <f t="shared" si="9"/>
        <v>0</v>
      </c>
      <c r="AL208" s="516"/>
      <c r="AM208" s="516"/>
      <c r="AN208" s="518"/>
      <c r="AO208" s="516"/>
      <c r="AP208" s="516"/>
      <c r="AQ208" s="516"/>
      <c r="AR208" s="516"/>
      <c r="AS208" s="516"/>
      <c r="AT208" s="516"/>
      <c r="AU208" s="516"/>
      <c r="AV208" s="516"/>
      <c r="AW208" s="516"/>
      <c r="AX208" s="516"/>
      <c r="AY208" s="516"/>
      <c r="AZ208" s="516"/>
      <c r="BA208" s="516"/>
      <c r="BB208" s="516"/>
      <c r="BC208" s="516"/>
      <c r="BD208" s="516"/>
      <c r="BE208" s="516"/>
      <c r="BF208" s="516"/>
      <c r="BG208" s="516"/>
      <c r="BH208" s="516"/>
      <c r="BI208" s="516"/>
      <c r="BJ208" s="516"/>
      <c r="BK208" s="516"/>
      <c r="BL208" s="516"/>
      <c r="BM208" s="516"/>
      <c r="BN208" s="516"/>
      <c r="BO208" s="516"/>
      <c r="BP208" s="516"/>
      <c r="BQ208" s="516"/>
      <c r="BR208" s="516"/>
      <c r="BS208" s="516"/>
      <c r="BT208" s="516"/>
      <c r="BU208" s="516"/>
      <c r="BV208" s="516"/>
      <c r="BW208" s="516"/>
      <c r="BX208" s="516"/>
      <c r="BY208" s="516"/>
      <c r="BZ208" s="516"/>
      <c r="CA208" s="516"/>
      <c r="CB208" s="516"/>
      <c r="CC208" s="516"/>
      <c r="CD208" s="516"/>
      <c r="CE208" s="516"/>
      <c r="CF208" s="516"/>
      <c r="CG208" s="516"/>
      <c r="CH208" s="516"/>
    </row>
    <row r="209" spans="1:86" s="514" customFormat="1" ht="75">
      <c r="A209" s="515" t="s">
        <v>3671</v>
      </c>
      <c r="B209" s="516">
        <v>4</v>
      </c>
      <c r="C209" s="516"/>
      <c r="D209" s="516"/>
      <c r="E209" s="516"/>
      <c r="F209" s="516"/>
      <c r="G209" s="516"/>
      <c r="H209" s="516">
        <v>33</v>
      </c>
      <c r="I209" s="516"/>
      <c r="J209" s="516"/>
      <c r="K209" s="516"/>
      <c r="L209" s="516"/>
      <c r="M209" s="516"/>
      <c r="N209" s="516"/>
      <c r="O209" s="516"/>
      <c r="P209" s="516"/>
      <c r="Q209" s="516"/>
      <c r="R209" s="516"/>
      <c r="S209" s="516"/>
      <c r="T209" s="516"/>
      <c r="U209" s="516"/>
      <c r="V209" s="516"/>
      <c r="W209" s="516"/>
      <c r="X209" s="516"/>
      <c r="Y209" s="516"/>
      <c r="Z209" s="516"/>
      <c r="AA209" s="516"/>
      <c r="AB209" s="516"/>
      <c r="AC209" s="516">
        <v>1</v>
      </c>
      <c r="AD209" s="516"/>
      <c r="AE209" s="516"/>
      <c r="AF209" s="516"/>
      <c r="AG209" s="512">
        <f t="shared" si="10"/>
        <v>4</v>
      </c>
      <c r="AH209" s="512">
        <f>SUM(E209:H209:K209:N209:Q209:T209:W209:Z209)</f>
        <v>33</v>
      </c>
      <c r="AI209" s="512">
        <f t="shared" si="11"/>
        <v>0</v>
      </c>
      <c r="AJ209" s="512">
        <f>SUM(AG209:AH209:AI209)</f>
        <v>37</v>
      </c>
      <c r="AK209" s="512">
        <f t="shared" si="9"/>
        <v>1</v>
      </c>
      <c r="AL209" s="516"/>
      <c r="AM209" s="516">
        <v>1</v>
      </c>
      <c r="AN209" s="518" t="s">
        <v>3672</v>
      </c>
      <c r="AO209" s="516"/>
      <c r="AP209" s="516"/>
      <c r="AQ209" s="516"/>
      <c r="AR209" s="516"/>
      <c r="AS209" s="516"/>
      <c r="AT209" s="516"/>
      <c r="AU209" s="516"/>
      <c r="AV209" s="516"/>
      <c r="AW209" s="516"/>
      <c r="AX209" s="516"/>
      <c r="AY209" s="516"/>
      <c r="AZ209" s="516"/>
      <c r="BA209" s="516"/>
      <c r="BB209" s="516"/>
      <c r="BC209" s="516"/>
      <c r="BD209" s="516"/>
      <c r="BE209" s="516"/>
      <c r="BF209" s="516"/>
      <c r="BG209" s="516"/>
      <c r="BH209" s="516"/>
      <c r="BI209" s="516"/>
      <c r="BJ209" s="516"/>
      <c r="BK209" s="516"/>
      <c r="BL209" s="516"/>
      <c r="BM209" s="516"/>
      <c r="BN209" s="516"/>
      <c r="BO209" s="516"/>
      <c r="BP209" s="516"/>
      <c r="BQ209" s="516"/>
      <c r="BR209" s="516"/>
      <c r="BS209" s="516"/>
      <c r="BT209" s="516"/>
      <c r="BU209" s="516"/>
      <c r="BV209" s="516"/>
      <c r="BW209" s="516"/>
      <c r="BX209" s="516"/>
      <c r="BY209" s="516"/>
      <c r="BZ209" s="516"/>
      <c r="CA209" s="516"/>
      <c r="CB209" s="516"/>
      <c r="CC209" s="516"/>
      <c r="CD209" s="516"/>
      <c r="CE209" s="516"/>
      <c r="CF209" s="516"/>
      <c r="CG209" s="516"/>
      <c r="CH209" s="516"/>
    </row>
    <row r="210" spans="1:86" s="514" customFormat="1">
      <c r="A210" s="519" t="s">
        <v>3673</v>
      </c>
      <c r="B210" s="516">
        <v>6</v>
      </c>
      <c r="C210" s="516"/>
      <c r="D210" s="516"/>
      <c r="E210" s="516"/>
      <c r="F210" s="516"/>
      <c r="G210" s="516"/>
      <c r="H210" s="516">
        <v>21</v>
      </c>
      <c r="I210" s="516"/>
      <c r="J210" s="516"/>
      <c r="K210" s="516"/>
      <c r="L210" s="516"/>
      <c r="M210" s="516"/>
      <c r="N210" s="516">
        <v>9</v>
      </c>
      <c r="O210" s="516"/>
      <c r="P210" s="516"/>
      <c r="Q210" s="516"/>
      <c r="R210" s="516"/>
      <c r="S210" s="516"/>
      <c r="T210" s="516"/>
      <c r="U210" s="516"/>
      <c r="V210" s="516"/>
      <c r="W210" s="516"/>
      <c r="X210" s="516"/>
      <c r="Y210" s="516"/>
      <c r="Z210" s="516"/>
      <c r="AA210" s="516"/>
      <c r="AB210" s="516"/>
      <c r="AC210" s="516"/>
      <c r="AD210" s="516"/>
      <c r="AE210" s="516"/>
      <c r="AF210" s="516"/>
      <c r="AG210" s="512">
        <f t="shared" si="10"/>
        <v>6</v>
      </c>
      <c r="AH210" s="512">
        <f>SUM(E210:H210:K210:N210:Q210:T210:W210:Z210)</f>
        <v>30</v>
      </c>
      <c r="AI210" s="512">
        <f t="shared" si="11"/>
        <v>0</v>
      </c>
      <c r="AJ210" s="512">
        <f>SUM(AG210:AH210:AI210)</f>
        <v>36</v>
      </c>
      <c r="AK210" s="512">
        <f t="shared" si="9"/>
        <v>0</v>
      </c>
      <c r="AL210" s="516"/>
      <c r="AM210" s="516"/>
      <c r="AN210" s="518"/>
      <c r="AO210" s="516"/>
      <c r="AP210" s="516"/>
      <c r="AQ210" s="516"/>
      <c r="AR210" s="516"/>
      <c r="AS210" s="516"/>
      <c r="AT210" s="516"/>
      <c r="AU210" s="516"/>
      <c r="AV210" s="516"/>
      <c r="AW210" s="516"/>
      <c r="AX210" s="516"/>
      <c r="AY210" s="516"/>
      <c r="AZ210" s="516"/>
      <c r="BA210" s="516"/>
      <c r="BB210" s="516"/>
      <c r="BC210" s="516"/>
      <c r="BD210" s="516"/>
      <c r="BE210" s="516"/>
      <c r="BF210" s="516"/>
      <c r="BG210" s="516"/>
      <c r="BH210" s="516"/>
      <c r="BI210" s="516"/>
      <c r="BJ210" s="516"/>
      <c r="BK210" s="516"/>
      <c r="BL210" s="516"/>
      <c r="BM210" s="516"/>
      <c r="BN210" s="516"/>
      <c r="BO210" s="516"/>
      <c r="BP210" s="516"/>
      <c r="BQ210" s="516"/>
      <c r="BR210" s="516"/>
      <c r="BS210" s="516"/>
      <c r="BT210" s="516"/>
      <c r="BU210" s="516"/>
      <c r="BV210" s="516"/>
      <c r="BW210" s="516"/>
      <c r="BX210" s="516"/>
      <c r="BY210" s="516"/>
      <c r="BZ210" s="516"/>
      <c r="CA210" s="516"/>
      <c r="CB210" s="516"/>
      <c r="CC210" s="516"/>
      <c r="CD210" s="516"/>
      <c r="CE210" s="516"/>
      <c r="CF210" s="516"/>
      <c r="CG210" s="516"/>
      <c r="CH210" s="516"/>
    </row>
    <row r="211" spans="1:86" s="514" customFormat="1">
      <c r="A211" s="515" t="s">
        <v>3674</v>
      </c>
      <c r="B211" s="516">
        <v>6</v>
      </c>
      <c r="C211" s="516"/>
      <c r="D211" s="516"/>
      <c r="E211" s="516"/>
      <c r="F211" s="516"/>
      <c r="G211" s="516"/>
      <c r="H211" s="516">
        <v>15</v>
      </c>
      <c r="I211" s="516"/>
      <c r="J211" s="516"/>
      <c r="K211" s="516"/>
      <c r="L211" s="516"/>
      <c r="M211" s="516"/>
      <c r="N211" s="516"/>
      <c r="O211" s="516"/>
      <c r="P211" s="516"/>
      <c r="Q211" s="516"/>
      <c r="R211" s="516"/>
      <c r="S211" s="516"/>
      <c r="T211" s="516"/>
      <c r="U211" s="516"/>
      <c r="V211" s="516"/>
      <c r="W211" s="516"/>
      <c r="X211" s="516"/>
      <c r="Y211" s="516"/>
      <c r="Z211" s="516"/>
      <c r="AA211" s="516"/>
      <c r="AB211" s="516"/>
      <c r="AC211" s="516"/>
      <c r="AD211" s="516"/>
      <c r="AE211" s="516"/>
      <c r="AF211" s="516"/>
      <c r="AG211" s="512">
        <f t="shared" si="10"/>
        <v>6</v>
      </c>
      <c r="AH211" s="512">
        <f>SUM(E211:H211:K211:N211:Q211:T211:W211:Z211)</f>
        <v>15</v>
      </c>
      <c r="AI211" s="512">
        <f t="shared" si="11"/>
        <v>0</v>
      </c>
      <c r="AJ211" s="512">
        <f>SUM(AG211:AH211:AI211)</f>
        <v>21</v>
      </c>
      <c r="AK211" s="512">
        <f t="shared" si="9"/>
        <v>0</v>
      </c>
      <c r="AL211" s="516"/>
      <c r="AM211" s="516"/>
      <c r="AN211" s="518"/>
      <c r="AO211" s="516"/>
      <c r="AP211" s="516"/>
      <c r="AQ211" s="516"/>
      <c r="AR211" s="516"/>
      <c r="AS211" s="516"/>
      <c r="AT211" s="516"/>
      <c r="AU211" s="516"/>
      <c r="AV211" s="516"/>
      <c r="AW211" s="516"/>
      <c r="AX211" s="516"/>
      <c r="AY211" s="516"/>
      <c r="AZ211" s="516"/>
      <c r="BA211" s="516"/>
      <c r="BB211" s="516"/>
      <c r="BC211" s="516"/>
      <c r="BD211" s="516"/>
      <c r="BE211" s="516"/>
      <c r="BF211" s="516"/>
      <c r="BG211" s="516"/>
      <c r="BH211" s="516"/>
      <c r="BI211" s="516"/>
      <c r="BJ211" s="516"/>
      <c r="BK211" s="516"/>
      <c r="BL211" s="516"/>
      <c r="BM211" s="516"/>
      <c r="BN211" s="516"/>
      <c r="BO211" s="516"/>
      <c r="BP211" s="516"/>
      <c r="BQ211" s="516"/>
      <c r="BR211" s="516"/>
      <c r="BS211" s="516"/>
      <c r="BT211" s="516"/>
      <c r="BU211" s="516"/>
      <c r="BV211" s="516"/>
      <c r="BW211" s="516"/>
      <c r="BX211" s="516"/>
      <c r="BY211" s="516"/>
      <c r="BZ211" s="516"/>
      <c r="CA211" s="516"/>
      <c r="CB211" s="516"/>
      <c r="CC211" s="516"/>
      <c r="CD211" s="516"/>
      <c r="CE211" s="516"/>
      <c r="CF211" s="516"/>
      <c r="CG211" s="516"/>
      <c r="CH211" s="516"/>
    </row>
    <row r="212" spans="1:86" s="514" customFormat="1">
      <c r="A212" s="515" t="s">
        <v>3675</v>
      </c>
      <c r="B212" s="516">
        <v>8</v>
      </c>
      <c r="C212" s="516"/>
      <c r="D212" s="516"/>
      <c r="E212" s="516"/>
      <c r="F212" s="516"/>
      <c r="G212" s="516"/>
      <c r="H212" s="516">
        <v>122</v>
      </c>
      <c r="I212" s="516"/>
      <c r="J212" s="516"/>
      <c r="K212" s="516">
        <v>121</v>
      </c>
      <c r="L212" s="516"/>
      <c r="M212" s="516"/>
      <c r="N212" s="516">
        <v>14</v>
      </c>
      <c r="O212" s="516"/>
      <c r="P212" s="516"/>
      <c r="Q212" s="516">
        <v>33</v>
      </c>
      <c r="R212" s="516"/>
      <c r="S212" s="516"/>
      <c r="T212" s="516"/>
      <c r="U212" s="516"/>
      <c r="V212" s="516"/>
      <c r="W212" s="516"/>
      <c r="X212" s="516"/>
      <c r="Y212" s="516"/>
      <c r="Z212" s="516"/>
      <c r="AA212" s="516"/>
      <c r="AB212" s="516"/>
      <c r="AC212" s="516"/>
      <c r="AD212" s="516"/>
      <c r="AE212" s="516"/>
      <c r="AF212" s="516"/>
      <c r="AG212" s="512">
        <f t="shared" si="10"/>
        <v>8</v>
      </c>
      <c r="AH212" s="512">
        <f>SUM(E212:H212:K212:N212:Q212:T212:W212:Z212)</f>
        <v>290</v>
      </c>
      <c r="AI212" s="512">
        <f t="shared" si="11"/>
        <v>0</v>
      </c>
      <c r="AJ212" s="512">
        <f>SUM(AG212:AH212:AI212)</f>
        <v>298</v>
      </c>
      <c r="AK212" s="512">
        <f t="shared" si="9"/>
        <v>0</v>
      </c>
      <c r="AL212" s="516"/>
      <c r="AM212" s="516"/>
      <c r="AN212" s="518"/>
      <c r="AO212" s="516"/>
      <c r="AP212" s="516"/>
      <c r="AQ212" s="516"/>
      <c r="AR212" s="516"/>
      <c r="AS212" s="516"/>
      <c r="AT212" s="516"/>
      <c r="AU212" s="516"/>
      <c r="AV212" s="516"/>
      <c r="AW212" s="516"/>
      <c r="AX212" s="516"/>
      <c r="AY212" s="516"/>
      <c r="AZ212" s="516"/>
      <c r="BA212" s="516"/>
      <c r="BB212" s="516"/>
      <c r="BC212" s="516"/>
      <c r="BD212" s="516"/>
      <c r="BE212" s="516"/>
      <c r="BF212" s="516"/>
      <c r="BG212" s="516"/>
      <c r="BH212" s="516"/>
      <c r="BI212" s="516"/>
      <c r="BJ212" s="516"/>
      <c r="BK212" s="516"/>
      <c r="BL212" s="516"/>
      <c r="BM212" s="516"/>
      <c r="BN212" s="516"/>
      <c r="BO212" s="516"/>
      <c r="BP212" s="516"/>
      <c r="BQ212" s="516"/>
      <c r="BR212" s="516"/>
      <c r="BS212" s="516"/>
      <c r="BT212" s="516"/>
      <c r="BU212" s="516"/>
      <c r="BV212" s="516"/>
      <c r="BW212" s="516"/>
      <c r="BX212" s="516"/>
      <c r="BY212" s="516"/>
      <c r="BZ212" s="516"/>
      <c r="CA212" s="516"/>
      <c r="CB212" s="516"/>
      <c r="CC212" s="516"/>
      <c r="CD212" s="516"/>
      <c r="CE212" s="516"/>
      <c r="CF212" s="516"/>
      <c r="CG212" s="516"/>
      <c r="CH212" s="516"/>
    </row>
    <row r="213" spans="1:86" s="514" customFormat="1">
      <c r="A213" s="528" t="s">
        <v>3676</v>
      </c>
      <c r="B213" s="516">
        <v>7</v>
      </c>
      <c r="C213" s="516"/>
      <c r="D213" s="516"/>
      <c r="E213" s="516"/>
      <c r="F213" s="516"/>
      <c r="G213" s="516"/>
      <c r="H213" s="516">
        <v>48</v>
      </c>
      <c r="I213" s="516"/>
      <c r="J213" s="516"/>
      <c r="K213" s="516"/>
      <c r="L213" s="516"/>
      <c r="M213" s="516"/>
      <c r="N213" s="516"/>
      <c r="O213" s="516"/>
      <c r="P213" s="516"/>
      <c r="Q213" s="516"/>
      <c r="R213" s="516"/>
      <c r="S213" s="516"/>
      <c r="T213" s="516"/>
      <c r="U213" s="516"/>
      <c r="V213" s="516"/>
      <c r="W213" s="516"/>
      <c r="X213" s="516"/>
      <c r="Y213" s="516"/>
      <c r="Z213" s="516"/>
      <c r="AA213" s="516"/>
      <c r="AB213" s="516"/>
      <c r="AC213" s="516"/>
      <c r="AD213" s="516"/>
      <c r="AE213" s="516"/>
      <c r="AF213" s="516"/>
      <c r="AG213" s="512">
        <f t="shared" si="10"/>
        <v>7</v>
      </c>
      <c r="AH213" s="512">
        <f>SUM(E213:H213:K213:N213:Q213:T213:W213:Z213)</f>
        <v>48</v>
      </c>
      <c r="AI213" s="512">
        <f t="shared" si="11"/>
        <v>0</v>
      </c>
      <c r="AJ213" s="512">
        <f>SUM(AG213:AH213:AI213)</f>
        <v>55</v>
      </c>
      <c r="AK213" s="512">
        <f t="shared" si="9"/>
        <v>0</v>
      </c>
      <c r="AL213" s="516"/>
      <c r="AM213" s="516"/>
      <c r="AN213" s="518"/>
      <c r="AO213" s="516"/>
      <c r="AP213" s="516"/>
      <c r="AQ213" s="516"/>
      <c r="AR213" s="516"/>
      <c r="AS213" s="516"/>
      <c r="AT213" s="516"/>
      <c r="AU213" s="516"/>
      <c r="AV213" s="516"/>
      <c r="AW213" s="516"/>
      <c r="AX213" s="516"/>
      <c r="AY213" s="516"/>
      <c r="AZ213" s="516"/>
      <c r="BA213" s="516"/>
      <c r="BB213" s="516"/>
      <c r="BC213" s="516"/>
      <c r="BD213" s="516"/>
      <c r="BE213" s="516"/>
      <c r="BF213" s="516"/>
      <c r="BG213" s="516"/>
      <c r="BH213" s="516"/>
      <c r="BI213" s="516"/>
      <c r="BJ213" s="516"/>
      <c r="BK213" s="516"/>
      <c r="BL213" s="516"/>
      <c r="BM213" s="516"/>
      <c r="BN213" s="516"/>
      <c r="BO213" s="516"/>
      <c r="BP213" s="516"/>
      <c r="BQ213" s="516"/>
      <c r="BR213" s="516"/>
      <c r="BS213" s="516"/>
      <c r="BT213" s="516"/>
      <c r="BU213" s="516"/>
      <c r="BV213" s="516"/>
      <c r="BW213" s="516"/>
      <c r="BX213" s="516"/>
      <c r="BY213" s="516"/>
      <c r="BZ213" s="516"/>
      <c r="CA213" s="516"/>
      <c r="CB213" s="516"/>
      <c r="CC213" s="516"/>
      <c r="CD213" s="516"/>
      <c r="CE213" s="516"/>
      <c r="CF213" s="516"/>
      <c r="CG213" s="516"/>
      <c r="CH213" s="516"/>
    </row>
    <row r="214" spans="1:86" s="514" customFormat="1">
      <c r="A214" s="515" t="s">
        <v>3677</v>
      </c>
      <c r="B214" s="516">
        <v>7</v>
      </c>
      <c r="C214" s="516"/>
      <c r="D214" s="516"/>
      <c r="E214" s="516"/>
      <c r="F214" s="516"/>
      <c r="G214" s="516"/>
      <c r="H214" s="516">
        <v>59</v>
      </c>
      <c r="I214" s="516"/>
      <c r="J214" s="516"/>
      <c r="K214" s="516"/>
      <c r="L214" s="516"/>
      <c r="M214" s="516"/>
      <c r="N214" s="516"/>
      <c r="O214" s="516"/>
      <c r="P214" s="516"/>
      <c r="Q214" s="516"/>
      <c r="R214" s="516"/>
      <c r="S214" s="516"/>
      <c r="T214" s="516"/>
      <c r="U214" s="516"/>
      <c r="V214" s="516"/>
      <c r="W214" s="516"/>
      <c r="X214" s="516"/>
      <c r="Y214" s="516"/>
      <c r="Z214" s="516"/>
      <c r="AA214" s="516"/>
      <c r="AB214" s="516"/>
      <c r="AC214" s="516"/>
      <c r="AD214" s="516"/>
      <c r="AE214" s="516"/>
      <c r="AF214" s="516"/>
      <c r="AG214" s="512">
        <f t="shared" si="10"/>
        <v>7</v>
      </c>
      <c r="AH214" s="512">
        <f>SUM(E214:H214:K214:N214:Q214:T214:W214:Z214)</f>
        <v>59</v>
      </c>
      <c r="AI214" s="512">
        <f t="shared" si="11"/>
        <v>0</v>
      </c>
      <c r="AJ214" s="512">
        <f>SUM(AG214:AH214:AI214)</f>
        <v>66</v>
      </c>
      <c r="AK214" s="512">
        <f t="shared" si="9"/>
        <v>0</v>
      </c>
      <c r="AL214" s="516"/>
      <c r="AM214" s="516"/>
      <c r="AN214" s="518"/>
      <c r="AO214" s="516"/>
      <c r="AP214" s="516"/>
      <c r="AQ214" s="516"/>
      <c r="AR214" s="516"/>
      <c r="AS214" s="516"/>
      <c r="AT214" s="516"/>
      <c r="AU214" s="516"/>
      <c r="AV214" s="516"/>
      <c r="AW214" s="516"/>
      <c r="AX214" s="516"/>
      <c r="AY214" s="516"/>
      <c r="AZ214" s="516"/>
      <c r="BA214" s="516"/>
      <c r="BB214" s="516"/>
      <c r="BC214" s="516"/>
      <c r="BD214" s="516"/>
      <c r="BE214" s="516"/>
      <c r="BF214" s="516"/>
      <c r="BG214" s="516"/>
      <c r="BH214" s="516"/>
      <c r="BI214" s="516"/>
      <c r="BJ214" s="516"/>
      <c r="BK214" s="516"/>
      <c r="BL214" s="516"/>
      <c r="BM214" s="516"/>
      <c r="BN214" s="516"/>
      <c r="BO214" s="516"/>
      <c r="BP214" s="516"/>
      <c r="BQ214" s="516"/>
      <c r="BR214" s="516"/>
      <c r="BS214" s="516"/>
      <c r="BT214" s="516"/>
      <c r="BU214" s="516"/>
      <c r="BV214" s="516"/>
      <c r="BW214" s="516"/>
      <c r="BX214" s="516"/>
      <c r="BY214" s="516"/>
      <c r="BZ214" s="516"/>
      <c r="CA214" s="516"/>
      <c r="CB214" s="516"/>
      <c r="CC214" s="516"/>
      <c r="CD214" s="516"/>
      <c r="CE214" s="516"/>
      <c r="CF214" s="516"/>
      <c r="CG214" s="516"/>
      <c r="CH214" s="516"/>
    </row>
    <row r="215" spans="1:86" s="514" customFormat="1" ht="105">
      <c r="A215" s="515" t="s">
        <v>3678</v>
      </c>
      <c r="B215" s="516">
        <v>6</v>
      </c>
      <c r="C215" s="516"/>
      <c r="D215" s="516"/>
      <c r="E215" s="516"/>
      <c r="F215" s="516"/>
      <c r="G215" s="516"/>
      <c r="H215" s="516">
        <v>16</v>
      </c>
      <c r="I215" s="516"/>
      <c r="J215" s="516"/>
      <c r="K215" s="516"/>
      <c r="L215" s="516"/>
      <c r="M215" s="516"/>
      <c r="N215" s="516"/>
      <c r="O215" s="516"/>
      <c r="P215" s="516"/>
      <c r="Q215" s="516"/>
      <c r="R215" s="516"/>
      <c r="S215" s="516"/>
      <c r="T215" s="516"/>
      <c r="U215" s="516"/>
      <c r="V215" s="516"/>
      <c r="W215" s="516"/>
      <c r="X215" s="516"/>
      <c r="Y215" s="516"/>
      <c r="Z215" s="516"/>
      <c r="AA215" s="516"/>
      <c r="AB215" s="516"/>
      <c r="AC215" s="516">
        <v>1</v>
      </c>
      <c r="AD215" s="516"/>
      <c r="AE215" s="516"/>
      <c r="AF215" s="516"/>
      <c r="AG215" s="512">
        <f t="shared" si="10"/>
        <v>6</v>
      </c>
      <c r="AH215" s="512">
        <f>SUM(E215:H215:K215:N215:Q215:T215:W215:Z215)</f>
        <v>16</v>
      </c>
      <c r="AI215" s="512">
        <f t="shared" si="11"/>
        <v>0</v>
      </c>
      <c r="AJ215" s="512">
        <f>SUM(AG215:AH215:AI215)</f>
        <v>22</v>
      </c>
      <c r="AK215" s="512">
        <f t="shared" si="9"/>
        <v>1</v>
      </c>
      <c r="AL215" s="516"/>
      <c r="AM215" s="516">
        <v>1</v>
      </c>
      <c r="AN215" s="518" t="s">
        <v>3496</v>
      </c>
      <c r="AO215" s="516"/>
      <c r="AP215" s="516"/>
      <c r="AQ215" s="516"/>
      <c r="AR215" s="516"/>
      <c r="AS215" s="516"/>
      <c r="AT215" s="516"/>
      <c r="AU215" s="516"/>
      <c r="AV215" s="516"/>
      <c r="AW215" s="516"/>
      <c r="AX215" s="516"/>
      <c r="AY215" s="516"/>
      <c r="AZ215" s="516"/>
      <c r="BA215" s="516"/>
      <c r="BB215" s="516"/>
      <c r="BC215" s="516"/>
      <c r="BD215" s="516"/>
      <c r="BE215" s="516"/>
      <c r="BF215" s="516"/>
      <c r="BG215" s="516"/>
      <c r="BH215" s="516"/>
      <c r="BI215" s="516"/>
      <c r="BJ215" s="516"/>
      <c r="BK215" s="516"/>
      <c r="BL215" s="516"/>
      <c r="BM215" s="516"/>
      <c r="BN215" s="516"/>
      <c r="BO215" s="516"/>
      <c r="BP215" s="516"/>
      <c r="BQ215" s="516"/>
      <c r="BR215" s="516"/>
      <c r="BS215" s="516"/>
      <c r="BT215" s="516"/>
      <c r="BU215" s="516"/>
      <c r="BV215" s="516"/>
      <c r="BW215" s="516"/>
      <c r="BX215" s="516"/>
      <c r="BY215" s="516"/>
      <c r="BZ215" s="516"/>
      <c r="CA215" s="516"/>
      <c r="CB215" s="516"/>
      <c r="CC215" s="516"/>
      <c r="CD215" s="516"/>
      <c r="CE215" s="516"/>
      <c r="CF215" s="516"/>
      <c r="CG215" s="516"/>
      <c r="CH215" s="516"/>
    </row>
    <row r="216" spans="1:86" s="514" customFormat="1">
      <c r="A216" s="515" t="s">
        <v>3679</v>
      </c>
      <c r="B216" s="516">
        <v>6</v>
      </c>
      <c r="C216" s="516"/>
      <c r="D216" s="516"/>
      <c r="E216" s="516"/>
      <c r="F216" s="516"/>
      <c r="G216" s="516"/>
      <c r="H216" s="516">
        <v>86</v>
      </c>
      <c r="I216" s="516"/>
      <c r="J216" s="516"/>
      <c r="K216" s="516">
        <v>62</v>
      </c>
      <c r="L216" s="516"/>
      <c r="M216" s="516"/>
      <c r="N216" s="516">
        <v>8</v>
      </c>
      <c r="O216" s="516"/>
      <c r="P216" s="516"/>
      <c r="Q216" s="516"/>
      <c r="R216" s="516"/>
      <c r="S216" s="516"/>
      <c r="T216" s="516"/>
      <c r="U216" s="516"/>
      <c r="V216" s="516"/>
      <c r="W216" s="516"/>
      <c r="X216" s="516"/>
      <c r="Y216" s="516"/>
      <c r="Z216" s="516"/>
      <c r="AA216" s="516"/>
      <c r="AB216" s="516"/>
      <c r="AC216" s="516"/>
      <c r="AD216" s="516"/>
      <c r="AE216" s="516"/>
      <c r="AF216" s="516"/>
      <c r="AG216" s="512">
        <f t="shared" si="10"/>
        <v>6</v>
      </c>
      <c r="AH216" s="512">
        <f>SUM(E216:H216:K216:N216:Q216:T216:W216:Z216)</f>
        <v>156</v>
      </c>
      <c r="AI216" s="512">
        <f t="shared" si="11"/>
        <v>0</v>
      </c>
      <c r="AJ216" s="512">
        <f>SUM(AG216:AH216:AI216)</f>
        <v>162</v>
      </c>
      <c r="AK216" s="512">
        <f t="shared" si="9"/>
        <v>0</v>
      </c>
      <c r="AL216" s="516"/>
      <c r="AM216" s="516"/>
      <c r="AN216" s="518"/>
      <c r="AO216" s="516"/>
      <c r="AP216" s="516"/>
      <c r="AQ216" s="516"/>
      <c r="AR216" s="516"/>
      <c r="AS216" s="516"/>
      <c r="AT216" s="516"/>
      <c r="AU216" s="516"/>
      <c r="AV216" s="516"/>
      <c r="AW216" s="516"/>
      <c r="AX216" s="516"/>
      <c r="AY216" s="516"/>
      <c r="AZ216" s="516"/>
      <c r="BA216" s="516"/>
      <c r="BB216" s="516"/>
      <c r="BC216" s="516"/>
      <c r="BD216" s="516"/>
      <c r="BE216" s="516"/>
      <c r="BF216" s="516"/>
      <c r="BG216" s="516"/>
      <c r="BH216" s="516"/>
      <c r="BI216" s="516"/>
      <c r="BJ216" s="516"/>
      <c r="BK216" s="516"/>
      <c r="BL216" s="516"/>
      <c r="BM216" s="516"/>
      <c r="BN216" s="516"/>
      <c r="BO216" s="516"/>
      <c r="BP216" s="516"/>
      <c r="BQ216" s="516"/>
      <c r="BR216" s="516"/>
      <c r="BS216" s="516"/>
      <c r="BT216" s="516"/>
      <c r="BU216" s="516"/>
      <c r="BV216" s="516"/>
      <c r="BW216" s="516"/>
      <c r="BX216" s="516"/>
      <c r="BY216" s="516"/>
      <c r="BZ216" s="516"/>
      <c r="CA216" s="516"/>
      <c r="CB216" s="516"/>
      <c r="CC216" s="516"/>
      <c r="CD216" s="516"/>
      <c r="CE216" s="516"/>
      <c r="CF216" s="516"/>
      <c r="CG216" s="516"/>
      <c r="CH216" s="516"/>
    </row>
    <row r="217" spans="1:86" s="514" customFormat="1">
      <c r="A217" s="515" t="s">
        <v>3680</v>
      </c>
      <c r="B217" s="516">
        <v>5</v>
      </c>
      <c r="C217" s="516"/>
      <c r="D217" s="516"/>
      <c r="E217" s="516"/>
      <c r="F217" s="516"/>
      <c r="G217" s="516"/>
      <c r="H217" s="516">
        <v>47</v>
      </c>
      <c r="I217" s="516"/>
      <c r="J217" s="516"/>
      <c r="K217" s="516"/>
      <c r="L217" s="516"/>
      <c r="M217" s="516"/>
      <c r="N217" s="516"/>
      <c r="O217" s="516"/>
      <c r="P217" s="516"/>
      <c r="Q217" s="516"/>
      <c r="R217" s="516"/>
      <c r="S217" s="516"/>
      <c r="T217" s="516"/>
      <c r="U217" s="516"/>
      <c r="V217" s="516"/>
      <c r="W217" s="516"/>
      <c r="X217" s="516"/>
      <c r="Y217" s="516"/>
      <c r="Z217" s="516"/>
      <c r="AA217" s="516"/>
      <c r="AB217" s="516"/>
      <c r="AC217" s="516"/>
      <c r="AD217" s="516"/>
      <c r="AE217" s="516"/>
      <c r="AF217" s="516"/>
      <c r="AG217" s="512">
        <f t="shared" si="10"/>
        <v>5</v>
      </c>
      <c r="AH217" s="512">
        <f>SUM(E217:H217:K217:N217:Q217:T217:W217:Z217)</f>
        <v>47</v>
      </c>
      <c r="AI217" s="512">
        <f t="shared" si="11"/>
        <v>0</v>
      </c>
      <c r="AJ217" s="512">
        <f>SUM(AG217:AH217:AI217)</f>
        <v>52</v>
      </c>
      <c r="AK217" s="512">
        <f t="shared" si="9"/>
        <v>0</v>
      </c>
      <c r="AL217" s="516"/>
      <c r="AM217" s="516"/>
      <c r="AN217" s="518"/>
      <c r="AO217" s="516"/>
      <c r="AP217" s="516"/>
      <c r="AQ217" s="516"/>
      <c r="AR217" s="516"/>
      <c r="AS217" s="516"/>
      <c r="AT217" s="516"/>
      <c r="AU217" s="516"/>
      <c r="AV217" s="516"/>
      <c r="AW217" s="516"/>
      <c r="AX217" s="516"/>
      <c r="AY217" s="516"/>
      <c r="AZ217" s="516"/>
      <c r="BA217" s="516"/>
      <c r="BB217" s="516"/>
      <c r="BC217" s="516"/>
      <c r="BD217" s="516"/>
      <c r="BE217" s="516"/>
      <c r="BF217" s="516"/>
      <c r="BG217" s="516"/>
      <c r="BH217" s="516"/>
      <c r="BI217" s="516"/>
      <c r="BJ217" s="516"/>
      <c r="BK217" s="516"/>
      <c r="BL217" s="516"/>
      <c r="BM217" s="516"/>
      <c r="BN217" s="516"/>
      <c r="BO217" s="516"/>
      <c r="BP217" s="516"/>
      <c r="BQ217" s="516"/>
      <c r="BR217" s="516"/>
      <c r="BS217" s="516"/>
      <c r="BT217" s="516"/>
      <c r="BU217" s="516"/>
      <c r="BV217" s="516"/>
      <c r="BW217" s="516"/>
      <c r="BX217" s="516"/>
      <c r="BY217" s="516"/>
      <c r="BZ217" s="516"/>
      <c r="CA217" s="516"/>
      <c r="CB217" s="516"/>
      <c r="CC217" s="516"/>
      <c r="CD217" s="516"/>
      <c r="CE217" s="516"/>
      <c r="CF217" s="516"/>
      <c r="CG217" s="516"/>
      <c r="CH217" s="516"/>
    </row>
    <row r="218" spans="1:86" s="514" customFormat="1">
      <c r="A218" s="515" t="s">
        <v>3681</v>
      </c>
      <c r="B218" s="516">
        <v>10</v>
      </c>
      <c r="C218" s="516"/>
      <c r="D218" s="516"/>
      <c r="E218" s="516"/>
      <c r="F218" s="516"/>
      <c r="G218" s="516"/>
      <c r="H218" s="516">
        <v>49</v>
      </c>
      <c r="I218" s="516"/>
      <c r="J218" s="516"/>
      <c r="K218" s="516"/>
      <c r="L218" s="516"/>
      <c r="M218" s="516"/>
      <c r="N218" s="516"/>
      <c r="O218" s="516"/>
      <c r="P218" s="516"/>
      <c r="Q218" s="516"/>
      <c r="R218" s="516"/>
      <c r="S218" s="516"/>
      <c r="T218" s="516"/>
      <c r="U218" s="516"/>
      <c r="V218" s="516"/>
      <c r="W218" s="516"/>
      <c r="X218" s="516"/>
      <c r="Y218" s="516"/>
      <c r="Z218" s="516"/>
      <c r="AA218" s="516"/>
      <c r="AB218" s="516"/>
      <c r="AC218" s="516"/>
      <c r="AD218" s="516"/>
      <c r="AE218" s="516"/>
      <c r="AF218" s="516"/>
      <c r="AG218" s="512">
        <f t="shared" si="10"/>
        <v>10</v>
      </c>
      <c r="AH218" s="512">
        <f>SUM(E218:H218:K218:N218:Q218:T218:W218:Z218)</f>
        <v>49</v>
      </c>
      <c r="AI218" s="512">
        <f t="shared" si="11"/>
        <v>0</v>
      </c>
      <c r="AJ218" s="512">
        <f>SUM(AG218:AH218:AI218)</f>
        <v>59</v>
      </c>
      <c r="AK218" s="512">
        <f t="shared" si="9"/>
        <v>0</v>
      </c>
      <c r="AL218" s="516"/>
      <c r="AM218" s="516"/>
      <c r="AN218" s="518"/>
      <c r="AO218" s="516"/>
      <c r="AP218" s="516"/>
      <c r="AQ218" s="516"/>
      <c r="AR218" s="516"/>
      <c r="AS218" s="516"/>
      <c r="AT218" s="516"/>
      <c r="AU218" s="516"/>
      <c r="AV218" s="516"/>
      <c r="AW218" s="516"/>
      <c r="AX218" s="516"/>
      <c r="AY218" s="516"/>
      <c r="AZ218" s="516"/>
      <c r="BA218" s="516"/>
      <c r="BB218" s="516"/>
      <c r="BC218" s="516"/>
      <c r="BD218" s="516"/>
      <c r="BE218" s="516"/>
      <c r="BF218" s="516"/>
      <c r="BG218" s="516"/>
      <c r="BH218" s="516"/>
      <c r="BI218" s="516"/>
      <c r="BJ218" s="516"/>
      <c r="BK218" s="516"/>
      <c r="BL218" s="516"/>
      <c r="BM218" s="516"/>
      <c r="BN218" s="516"/>
      <c r="BO218" s="516"/>
      <c r="BP218" s="516"/>
      <c r="BQ218" s="516"/>
      <c r="BR218" s="516"/>
      <c r="BS218" s="516"/>
      <c r="BT218" s="516"/>
      <c r="BU218" s="516"/>
      <c r="BV218" s="516"/>
      <c r="BW218" s="516"/>
      <c r="BX218" s="516"/>
      <c r="BY218" s="516"/>
      <c r="BZ218" s="516"/>
      <c r="CA218" s="516"/>
      <c r="CB218" s="516"/>
      <c r="CC218" s="516"/>
      <c r="CD218" s="516"/>
      <c r="CE218" s="516"/>
      <c r="CF218" s="516"/>
      <c r="CG218" s="516"/>
      <c r="CH218" s="516"/>
    </row>
    <row r="219" spans="1:86" s="514" customFormat="1" ht="330">
      <c r="A219" s="520" t="s">
        <v>3682</v>
      </c>
      <c r="B219" s="521">
        <v>8</v>
      </c>
      <c r="C219" s="521">
        <v>1</v>
      </c>
      <c r="D219" s="521"/>
      <c r="E219" s="521"/>
      <c r="F219" s="521"/>
      <c r="G219" s="521"/>
      <c r="H219" s="521">
        <v>28</v>
      </c>
      <c r="I219" s="521"/>
      <c r="J219" s="521"/>
      <c r="K219" s="521"/>
      <c r="L219" s="521"/>
      <c r="M219" s="521"/>
      <c r="N219" s="521"/>
      <c r="O219" s="521"/>
      <c r="P219" s="521"/>
      <c r="Q219" s="521"/>
      <c r="R219" s="521"/>
      <c r="S219" s="521"/>
      <c r="T219" s="521"/>
      <c r="U219" s="521"/>
      <c r="V219" s="521"/>
      <c r="W219" s="521"/>
      <c r="X219" s="521"/>
      <c r="Y219" s="521"/>
      <c r="Z219" s="521"/>
      <c r="AA219" s="521"/>
      <c r="AB219" s="521"/>
      <c r="AC219" s="521"/>
      <c r="AD219" s="521"/>
      <c r="AE219" s="521"/>
      <c r="AF219" s="521"/>
      <c r="AG219" s="522">
        <f t="shared" si="10"/>
        <v>8</v>
      </c>
      <c r="AH219" s="522">
        <f>SUM(E219:H219:K219:N219:Q219:T219:W219:Z219)</f>
        <v>28</v>
      </c>
      <c r="AI219" s="522">
        <f t="shared" si="11"/>
        <v>0</v>
      </c>
      <c r="AJ219" s="522">
        <f>SUM(AG219:AH219:AI219)</f>
        <v>36</v>
      </c>
      <c r="AK219" s="522">
        <f t="shared" si="9"/>
        <v>1</v>
      </c>
      <c r="AL219" s="521"/>
      <c r="AM219" s="521">
        <v>4</v>
      </c>
      <c r="AN219" s="518" t="s">
        <v>3527</v>
      </c>
      <c r="AO219" s="516"/>
      <c r="AP219" s="516"/>
      <c r="AQ219" s="516"/>
      <c r="AR219" s="516"/>
      <c r="AS219" s="516"/>
      <c r="AT219" s="516"/>
      <c r="AU219" s="516"/>
      <c r="AV219" s="516"/>
      <c r="AW219" s="516"/>
      <c r="AX219" s="516"/>
      <c r="AY219" s="516"/>
      <c r="AZ219" s="516"/>
      <c r="BA219" s="516"/>
      <c r="BB219" s="516"/>
      <c r="BC219" s="516"/>
      <c r="BD219" s="516"/>
      <c r="BE219" s="516"/>
      <c r="BF219" s="516"/>
      <c r="BG219" s="516"/>
      <c r="BH219" s="516"/>
      <c r="BI219" s="516"/>
      <c r="BJ219" s="516"/>
      <c r="BK219" s="516"/>
      <c r="BL219" s="516"/>
      <c r="BM219" s="516"/>
      <c r="BN219" s="516"/>
      <c r="BO219" s="516"/>
      <c r="BP219" s="516"/>
      <c r="BQ219" s="516"/>
      <c r="BR219" s="516"/>
      <c r="BS219" s="516"/>
      <c r="BT219" s="516"/>
      <c r="BU219" s="516"/>
      <c r="BV219" s="516"/>
      <c r="BW219" s="516"/>
      <c r="BX219" s="516"/>
      <c r="BY219" s="516"/>
      <c r="BZ219" s="516"/>
      <c r="CA219" s="516"/>
      <c r="CB219" s="516"/>
      <c r="CC219" s="516"/>
      <c r="CD219" s="516"/>
      <c r="CE219" s="516"/>
      <c r="CF219" s="516"/>
      <c r="CG219" s="516"/>
      <c r="CH219" s="516"/>
    </row>
    <row r="220" spans="1:86" s="514" customFormat="1">
      <c r="A220" s="515" t="s">
        <v>3683</v>
      </c>
      <c r="B220" s="516">
        <v>6</v>
      </c>
      <c r="C220" s="516"/>
      <c r="D220" s="516"/>
      <c r="E220" s="516"/>
      <c r="F220" s="516"/>
      <c r="G220" s="516"/>
      <c r="H220" s="516">
        <v>18</v>
      </c>
      <c r="I220" s="516"/>
      <c r="J220" s="516"/>
      <c r="K220" s="516"/>
      <c r="L220" s="516"/>
      <c r="M220" s="516"/>
      <c r="N220" s="516"/>
      <c r="O220" s="516"/>
      <c r="P220" s="516"/>
      <c r="Q220" s="516"/>
      <c r="R220" s="516"/>
      <c r="S220" s="516"/>
      <c r="T220" s="516"/>
      <c r="U220" s="516"/>
      <c r="V220" s="516"/>
      <c r="W220" s="516"/>
      <c r="X220" s="516"/>
      <c r="Y220" s="516"/>
      <c r="Z220" s="516"/>
      <c r="AA220" s="516"/>
      <c r="AB220" s="516"/>
      <c r="AC220" s="516"/>
      <c r="AD220" s="516"/>
      <c r="AE220" s="516"/>
      <c r="AF220" s="516"/>
      <c r="AG220" s="512">
        <f t="shared" si="10"/>
        <v>6</v>
      </c>
      <c r="AH220" s="512">
        <f>SUM(E220:H220:K220:N220:Q220:T220:W220:Z220)</f>
        <v>18</v>
      </c>
      <c r="AI220" s="512">
        <f t="shared" si="11"/>
        <v>0</v>
      </c>
      <c r="AJ220" s="512">
        <f>SUM(AG220:AH220:AI220)</f>
        <v>24</v>
      </c>
      <c r="AK220" s="512">
        <f t="shared" si="9"/>
        <v>0</v>
      </c>
      <c r="AL220" s="516"/>
      <c r="AM220" s="516"/>
      <c r="AN220" s="518"/>
      <c r="AO220" s="516"/>
      <c r="AP220" s="516"/>
      <c r="AQ220" s="516"/>
      <c r="AR220" s="516"/>
      <c r="AS220" s="516"/>
      <c r="AT220" s="516"/>
      <c r="AU220" s="516"/>
      <c r="AV220" s="516"/>
      <c r="AW220" s="516"/>
      <c r="AX220" s="516"/>
      <c r="AY220" s="516"/>
      <c r="AZ220" s="516"/>
      <c r="BA220" s="516"/>
      <c r="BB220" s="516"/>
      <c r="BC220" s="516"/>
      <c r="BD220" s="516"/>
      <c r="BE220" s="516"/>
      <c r="BF220" s="516"/>
      <c r="BG220" s="516"/>
      <c r="BH220" s="516"/>
      <c r="BI220" s="516"/>
      <c r="BJ220" s="516"/>
      <c r="BK220" s="516"/>
      <c r="BL220" s="516"/>
      <c r="BM220" s="516"/>
      <c r="BN220" s="516"/>
      <c r="BO220" s="516"/>
      <c r="BP220" s="516"/>
      <c r="BQ220" s="516"/>
      <c r="BR220" s="516"/>
      <c r="BS220" s="516"/>
      <c r="BT220" s="516"/>
      <c r="BU220" s="516"/>
      <c r="BV220" s="516"/>
      <c r="BW220" s="516"/>
      <c r="BX220" s="516"/>
      <c r="BY220" s="516"/>
      <c r="BZ220" s="516"/>
      <c r="CA220" s="516"/>
      <c r="CB220" s="516"/>
      <c r="CC220" s="516"/>
      <c r="CD220" s="516"/>
      <c r="CE220" s="516"/>
      <c r="CF220" s="516"/>
      <c r="CG220" s="516"/>
      <c r="CH220" s="516"/>
    </row>
    <row r="221" spans="1:86" s="535" customFormat="1">
      <c r="A221" s="533" t="s">
        <v>106</v>
      </c>
      <c r="B221" s="534">
        <f>SUM(B4:B220)</f>
        <v>1309</v>
      </c>
      <c r="C221" s="534">
        <f t="shared" ref="C221:BN221" si="12">SUM(C4:C220)</f>
        <v>9</v>
      </c>
      <c r="D221" s="534">
        <f t="shared" si="12"/>
        <v>0</v>
      </c>
      <c r="E221" s="534">
        <f t="shared" si="12"/>
        <v>0</v>
      </c>
      <c r="F221" s="534">
        <f t="shared" si="12"/>
        <v>0</v>
      </c>
      <c r="G221" s="534">
        <f t="shared" si="12"/>
        <v>0</v>
      </c>
      <c r="H221" s="534">
        <f t="shared" si="12"/>
        <v>7846</v>
      </c>
      <c r="I221" s="534">
        <f t="shared" si="12"/>
        <v>0</v>
      </c>
      <c r="J221" s="534">
        <f t="shared" si="12"/>
        <v>0</v>
      </c>
      <c r="K221" s="534">
        <f t="shared" si="12"/>
        <v>2038</v>
      </c>
      <c r="L221" s="534">
        <f t="shared" si="12"/>
        <v>0</v>
      </c>
      <c r="M221" s="534">
        <f t="shared" si="12"/>
        <v>0</v>
      </c>
      <c r="N221" s="534">
        <f t="shared" si="12"/>
        <v>778</v>
      </c>
      <c r="O221" s="534">
        <f t="shared" si="12"/>
        <v>0</v>
      </c>
      <c r="P221" s="534">
        <f t="shared" si="12"/>
        <v>0</v>
      </c>
      <c r="Q221" s="534">
        <f t="shared" si="12"/>
        <v>291</v>
      </c>
      <c r="R221" s="534">
        <f t="shared" si="12"/>
        <v>0</v>
      </c>
      <c r="S221" s="534">
        <f t="shared" si="12"/>
        <v>0</v>
      </c>
      <c r="T221" s="534">
        <f t="shared" si="12"/>
        <v>0</v>
      </c>
      <c r="U221" s="534">
        <f t="shared" si="12"/>
        <v>0</v>
      </c>
      <c r="V221" s="534">
        <f t="shared" si="12"/>
        <v>0</v>
      </c>
      <c r="W221" s="534">
        <f t="shared" si="12"/>
        <v>5</v>
      </c>
      <c r="X221" s="534">
        <f t="shared" si="12"/>
        <v>0</v>
      </c>
      <c r="Y221" s="534">
        <f t="shared" si="12"/>
        <v>0</v>
      </c>
      <c r="Z221" s="534">
        <f t="shared" si="12"/>
        <v>0</v>
      </c>
      <c r="AA221" s="534">
        <f t="shared" si="12"/>
        <v>0</v>
      </c>
      <c r="AB221" s="534">
        <f t="shared" si="12"/>
        <v>0</v>
      </c>
      <c r="AC221" s="534">
        <f t="shared" si="12"/>
        <v>39</v>
      </c>
      <c r="AD221" s="534">
        <f t="shared" si="12"/>
        <v>0</v>
      </c>
      <c r="AE221" s="534">
        <f t="shared" si="12"/>
        <v>0</v>
      </c>
      <c r="AF221" s="534">
        <f t="shared" si="12"/>
        <v>0</v>
      </c>
      <c r="AG221" s="534">
        <f t="shared" si="12"/>
        <v>1309</v>
      </c>
      <c r="AH221" s="534">
        <f t="shared" si="12"/>
        <v>10958</v>
      </c>
      <c r="AI221" s="534">
        <f t="shared" si="12"/>
        <v>0</v>
      </c>
      <c r="AJ221" s="534">
        <f t="shared" si="12"/>
        <v>12267</v>
      </c>
      <c r="AK221" s="534">
        <f t="shared" si="12"/>
        <v>48</v>
      </c>
      <c r="AL221" s="534">
        <f t="shared" si="12"/>
        <v>0</v>
      </c>
      <c r="AM221" s="534">
        <f t="shared" si="12"/>
        <v>66</v>
      </c>
      <c r="AN221" s="534">
        <f t="shared" si="12"/>
        <v>0</v>
      </c>
      <c r="AO221" s="534">
        <f t="shared" si="12"/>
        <v>0</v>
      </c>
      <c r="AP221" s="534">
        <f t="shared" si="12"/>
        <v>0</v>
      </c>
      <c r="AQ221" s="534">
        <f t="shared" si="12"/>
        <v>0</v>
      </c>
      <c r="AR221" s="534">
        <f t="shared" si="12"/>
        <v>0</v>
      </c>
      <c r="AS221" s="534">
        <f t="shared" si="12"/>
        <v>0</v>
      </c>
      <c r="AT221" s="534">
        <f t="shared" si="12"/>
        <v>0</v>
      </c>
      <c r="AU221" s="534">
        <f t="shared" si="12"/>
        <v>0</v>
      </c>
      <c r="AV221" s="534">
        <f t="shared" si="12"/>
        <v>0</v>
      </c>
      <c r="AW221" s="534">
        <f t="shared" si="12"/>
        <v>0</v>
      </c>
      <c r="AX221" s="534">
        <f t="shared" si="12"/>
        <v>0</v>
      </c>
      <c r="AY221" s="534">
        <f t="shared" si="12"/>
        <v>0</v>
      </c>
      <c r="AZ221" s="534">
        <f t="shared" si="12"/>
        <v>0</v>
      </c>
      <c r="BA221" s="534">
        <f t="shared" si="12"/>
        <v>0</v>
      </c>
      <c r="BB221" s="534">
        <f t="shared" si="12"/>
        <v>0</v>
      </c>
      <c r="BC221" s="534">
        <f t="shared" si="12"/>
        <v>0</v>
      </c>
      <c r="BD221" s="534">
        <f t="shared" si="12"/>
        <v>0</v>
      </c>
      <c r="BE221" s="534">
        <f t="shared" si="12"/>
        <v>0</v>
      </c>
      <c r="BF221" s="534">
        <f t="shared" si="12"/>
        <v>0</v>
      </c>
      <c r="BG221" s="534">
        <f t="shared" si="12"/>
        <v>0</v>
      </c>
      <c r="BH221" s="534">
        <f t="shared" si="12"/>
        <v>0</v>
      </c>
      <c r="BI221" s="534">
        <f t="shared" si="12"/>
        <v>0</v>
      </c>
      <c r="BJ221" s="534">
        <f t="shared" si="12"/>
        <v>0</v>
      </c>
      <c r="BK221" s="534">
        <f t="shared" si="12"/>
        <v>0</v>
      </c>
      <c r="BL221" s="534">
        <f t="shared" si="12"/>
        <v>0</v>
      </c>
      <c r="BM221" s="534">
        <f t="shared" si="12"/>
        <v>0</v>
      </c>
      <c r="BN221" s="534">
        <f t="shared" si="12"/>
        <v>0</v>
      </c>
      <c r="BO221" s="534">
        <f t="shared" ref="BO221:CH221" si="13">SUM(BO4:BO220)</f>
        <v>0</v>
      </c>
      <c r="BP221" s="534">
        <f t="shared" si="13"/>
        <v>0</v>
      </c>
      <c r="BQ221" s="534">
        <f t="shared" si="13"/>
        <v>0</v>
      </c>
      <c r="BR221" s="534">
        <f t="shared" si="13"/>
        <v>0</v>
      </c>
      <c r="BS221" s="534">
        <f t="shared" si="13"/>
        <v>0</v>
      </c>
      <c r="BT221" s="534">
        <f t="shared" si="13"/>
        <v>0</v>
      </c>
      <c r="BU221" s="534">
        <f t="shared" si="13"/>
        <v>0</v>
      </c>
      <c r="BV221" s="534">
        <f t="shared" si="13"/>
        <v>0</v>
      </c>
      <c r="BW221" s="534">
        <f t="shared" si="13"/>
        <v>0</v>
      </c>
      <c r="BX221" s="534">
        <f t="shared" si="13"/>
        <v>0</v>
      </c>
      <c r="BY221" s="534">
        <f t="shared" si="13"/>
        <v>0</v>
      </c>
      <c r="BZ221" s="534">
        <f t="shared" si="13"/>
        <v>0</v>
      </c>
      <c r="CA221" s="534">
        <f t="shared" si="13"/>
        <v>0</v>
      </c>
      <c r="CB221" s="534">
        <f t="shared" si="13"/>
        <v>0</v>
      </c>
      <c r="CC221" s="534">
        <f t="shared" si="13"/>
        <v>0</v>
      </c>
      <c r="CD221" s="534">
        <f t="shared" si="13"/>
        <v>0</v>
      </c>
      <c r="CE221" s="534">
        <f t="shared" si="13"/>
        <v>0</v>
      </c>
      <c r="CF221" s="534">
        <f t="shared" si="13"/>
        <v>0</v>
      </c>
      <c r="CG221" s="534">
        <f t="shared" si="13"/>
        <v>0</v>
      </c>
      <c r="CH221" s="534">
        <f t="shared" si="13"/>
        <v>0</v>
      </c>
    </row>
    <row r="222" spans="1:86" s="514" customFormat="1">
      <c r="AN222" s="530"/>
    </row>
    <row r="223" spans="1:86" s="514" customFormat="1">
      <c r="AN223" s="530"/>
    </row>
    <row r="224" spans="1:86" s="514" customFormat="1">
      <c r="AN224" s="530"/>
    </row>
    <row r="225" spans="40:40" s="514" customFormat="1">
      <c r="AN225" s="530"/>
    </row>
    <row r="226" spans="40:40" s="514" customFormat="1">
      <c r="AN226" s="530"/>
    </row>
    <row r="227" spans="40:40" s="514" customFormat="1">
      <c r="AN227" s="530"/>
    </row>
    <row r="228" spans="40:40" s="514" customFormat="1">
      <c r="AN228" s="530"/>
    </row>
    <row r="229" spans="40:40" s="514" customFormat="1">
      <c r="AN229" s="530"/>
    </row>
    <row r="230" spans="40:40" s="514" customFormat="1">
      <c r="AN230" s="530"/>
    </row>
    <row r="231" spans="40:40" s="514" customFormat="1">
      <c r="AN231" s="530"/>
    </row>
    <row r="232" spans="40:40" s="514" customFormat="1">
      <c r="AN232" s="530"/>
    </row>
    <row r="233" spans="40:40" s="514" customFormat="1">
      <c r="AN233" s="530"/>
    </row>
    <row r="234" spans="40:40" s="514" customFormat="1">
      <c r="AN234" s="530"/>
    </row>
    <row r="235" spans="40:40" s="514" customFormat="1">
      <c r="AN235" s="530"/>
    </row>
    <row r="236" spans="40:40" s="514" customFormat="1">
      <c r="AN236" s="530"/>
    </row>
    <row r="237" spans="40:40" s="514" customFormat="1">
      <c r="AN237" s="530"/>
    </row>
    <row r="238" spans="40:40" s="514" customFormat="1">
      <c r="AN238" s="530"/>
    </row>
    <row r="239" spans="40:40" s="514" customFormat="1">
      <c r="AN239" s="530"/>
    </row>
    <row r="240" spans="40:40" s="514" customFormat="1">
      <c r="AN240" s="530"/>
    </row>
    <row r="241" spans="40:40" s="514" customFormat="1">
      <c r="AN241" s="530"/>
    </row>
    <row r="242" spans="40:40" s="514" customFormat="1">
      <c r="AN242" s="530"/>
    </row>
    <row r="243" spans="40:40" s="514" customFormat="1">
      <c r="AN243" s="530"/>
    </row>
    <row r="244" spans="40:40" s="514" customFormat="1">
      <c r="AN244" s="530"/>
    </row>
    <row r="245" spans="40:40" s="514" customFormat="1">
      <c r="AN245" s="530"/>
    </row>
    <row r="246" spans="40:40" s="514" customFormat="1">
      <c r="AN246" s="530"/>
    </row>
    <row r="247" spans="40:40" s="514" customFormat="1">
      <c r="AN247" s="530"/>
    </row>
    <row r="248" spans="40:40" s="514" customFormat="1">
      <c r="AN248" s="530"/>
    </row>
    <row r="249" spans="40:40" s="514" customFormat="1">
      <c r="AN249" s="530"/>
    </row>
    <row r="250" spans="40:40" s="514" customFormat="1">
      <c r="AN250" s="530"/>
    </row>
    <row r="251" spans="40:40" s="514" customFormat="1">
      <c r="AN251" s="530"/>
    </row>
    <row r="252" spans="40:40" s="514" customFormat="1">
      <c r="AN252" s="530"/>
    </row>
    <row r="253" spans="40:40" s="514" customFormat="1">
      <c r="AN253" s="530"/>
    </row>
    <row r="254" spans="40:40" s="514" customFormat="1">
      <c r="AN254" s="530"/>
    </row>
    <row r="255" spans="40:40" s="514" customFormat="1">
      <c r="AN255" s="530"/>
    </row>
    <row r="256" spans="40:40" s="514" customFormat="1">
      <c r="AN256" s="530"/>
    </row>
    <row r="257" spans="40:40" s="514" customFormat="1">
      <c r="AN257" s="530"/>
    </row>
    <row r="258" spans="40:40" s="514" customFormat="1">
      <c r="AN258" s="530"/>
    </row>
    <row r="259" spans="40:40" s="514" customFormat="1">
      <c r="AN259" s="530"/>
    </row>
    <row r="260" spans="40:40" s="514" customFormat="1">
      <c r="AN260" s="530"/>
    </row>
    <row r="261" spans="40:40" s="514" customFormat="1">
      <c r="AN261" s="530"/>
    </row>
    <row r="262" spans="40:40" s="514" customFormat="1">
      <c r="AN262" s="530"/>
    </row>
    <row r="263" spans="40:40" s="514" customFormat="1">
      <c r="AN263" s="530"/>
    </row>
    <row r="264" spans="40:40" s="514" customFormat="1">
      <c r="AN264" s="530"/>
    </row>
    <row r="265" spans="40:40" s="514" customFormat="1">
      <c r="AN265" s="530"/>
    </row>
    <row r="266" spans="40:40" s="514" customFormat="1">
      <c r="AN266" s="530"/>
    </row>
    <row r="267" spans="40:40" s="514" customFormat="1">
      <c r="AN267" s="530"/>
    </row>
    <row r="268" spans="40:40" s="514" customFormat="1">
      <c r="AN268" s="530"/>
    </row>
    <row r="269" spans="40:40" s="514" customFormat="1">
      <c r="AN269" s="530"/>
    </row>
    <row r="270" spans="40:40" s="514" customFormat="1">
      <c r="AN270" s="530"/>
    </row>
    <row r="271" spans="40:40" s="514" customFormat="1">
      <c r="AN271" s="530"/>
    </row>
    <row r="272" spans="40:40" s="514" customFormat="1">
      <c r="AN272" s="530"/>
    </row>
    <row r="273" spans="40:40" s="514" customFormat="1">
      <c r="AN273" s="530"/>
    </row>
    <row r="274" spans="40:40" s="514" customFormat="1">
      <c r="AN274" s="530"/>
    </row>
    <row r="275" spans="40:40" s="514" customFormat="1">
      <c r="AN275" s="530"/>
    </row>
    <row r="276" spans="40:40" s="514" customFormat="1">
      <c r="AN276" s="530"/>
    </row>
    <row r="277" spans="40:40" s="514" customFormat="1">
      <c r="AN277" s="530"/>
    </row>
    <row r="278" spans="40:40" s="514" customFormat="1">
      <c r="AN278" s="530"/>
    </row>
    <row r="279" spans="40:40" s="514" customFormat="1">
      <c r="AN279" s="530"/>
    </row>
    <row r="280" spans="40:40" s="514" customFormat="1">
      <c r="AN280" s="530"/>
    </row>
    <row r="281" spans="40:40" s="514" customFormat="1">
      <c r="AN281" s="530"/>
    </row>
    <row r="282" spans="40:40" s="514" customFormat="1">
      <c r="AN282" s="530"/>
    </row>
    <row r="283" spans="40:40" s="514" customFormat="1">
      <c r="AN283" s="530"/>
    </row>
    <row r="284" spans="40:40" s="514" customFormat="1">
      <c r="AN284" s="530"/>
    </row>
    <row r="285" spans="40:40" s="514" customFormat="1">
      <c r="AN285" s="530"/>
    </row>
    <row r="286" spans="40:40" s="514" customFormat="1">
      <c r="AN286" s="530"/>
    </row>
    <row r="287" spans="40:40" s="514" customFormat="1">
      <c r="AN287" s="530"/>
    </row>
    <row r="288" spans="40:40" s="514" customFormat="1">
      <c r="AN288" s="530"/>
    </row>
    <row r="289" spans="40:40" s="514" customFormat="1">
      <c r="AN289" s="530"/>
    </row>
    <row r="290" spans="40:40" s="514" customFormat="1">
      <c r="AN290" s="530"/>
    </row>
    <row r="291" spans="40:40" s="514" customFormat="1">
      <c r="AN291" s="530"/>
    </row>
    <row r="292" spans="40:40" s="514" customFormat="1">
      <c r="AN292" s="530"/>
    </row>
    <row r="293" spans="40:40" s="514" customFormat="1">
      <c r="AN293" s="530"/>
    </row>
    <row r="294" spans="40:40" s="514" customFormat="1">
      <c r="AN294" s="530"/>
    </row>
    <row r="295" spans="40:40" s="514" customFormat="1">
      <c r="AN295" s="530"/>
    </row>
    <row r="296" spans="40:40" s="514" customFormat="1">
      <c r="AN296" s="530"/>
    </row>
    <row r="297" spans="40:40" s="514" customFormat="1">
      <c r="AN297" s="530"/>
    </row>
    <row r="298" spans="40:40" s="514" customFormat="1">
      <c r="AN298" s="530"/>
    </row>
    <row r="299" spans="40:40" s="514" customFormat="1">
      <c r="AN299" s="530"/>
    </row>
    <row r="300" spans="40:40" s="514" customFormat="1">
      <c r="AN300" s="530"/>
    </row>
    <row r="301" spans="40:40" s="514" customFormat="1">
      <c r="AN301" s="530"/>
    </row>
    <row r="302" spans="40:40" s="514" customFormat="1">
      <c r="AN302" s="530"/>
    </row>
    <row r="303" spans="40:40" s="514" customFormat="1">
      <c r="AN303" s="530"/>
    </row>
    <row r="304" spans="40:40" s="514" customFormat="1">
      <c r="AN304" s="530"/>
    </row>
    <row r="305" spans="40:40" s="514" customFormat="1">
      <c r="AN305" s="530"/>
    </row>
    <row r="306" spans="40:40" s="514" customFormat="1">
      <c r="AN306" s="530"/>
    </row>
    <row r="307" spans="40:40" s="514" customFormat="1">
      <c r="AN307" s="530"/>
    </row>
    <row r="308" spans="40:40" s="514" customFormat="1">
      <c r="AN308" s="530"/>
    </row>
    <row r="309" spans="40:40" s="514" customFormat="1">
      <c r="AN309" s="530"/>
    </row>
    <row r="310" spans="40:40" s="514" customFormat="1">
      <c r="AN310" s="530"/>
    </row>
    <row r="311" spans="40:40" s="514" customFormat="1">
      <c r="AN311" s="530"/>
    </row>
    <row r="312" spans="40:40" s="514" customFormat="1">
      <c r="AN312" s="530"/>
    </row>
    <row r="313" spans="40:40" s="514" customFormat="1">
      <c r="AN313" s="530"/>
    </row>
    <row r="314" spans="40:40" s="514" customFormat="1">
      <c r="AN314" s="530"/>
    </row>
    <row r="315" spans="40:40" s="514" customFormat="1">
      <c r="AN315" s="530"/>
    </row>
    <row r="316" spans="40:40" s="514" customFormat="1">
      <c r="AN316" s="530"/>
    </row>
    <row r="317" spans="40:40" s="514" customFormat="1">
      <c r="AN317" s="530"/>
    </row>
    <row r="318" spans="40:40" s="514" customFormat="1">
      <c r="AN318" s="530"/>
    </row>
    <row r="319" spans="40:40" s="514" customFormat="1">
      <c r="AN319" s="530"/>
    </row>
    <row r="320" spans="40:40" s="514" customFormat="1">
      <c r="AN320" s="530"/>
    </row>
    <row r="321" spans="40:40" s="514" customFormat="1">
      <c r="AN321" s="530"/>
    </row>
    <row r="322" spans="40:40" s="514" customFormat="1">
      <c r="AN322" s="530"/>
    </row>
    <row r="323" spans="40:40" s="514" customFormat="1">
      <c r="AN323" s="530"/>
    </row>
    <row r="324" spans="40:40" s="514" customFormat="1">
      <c r="AN324" s="530"/>
    </row>
    <row r="325" spans="40:40" s="514" customFormat="1">
      <c r="AN325" s="530"/>
    </row>
    <row r="326" spans="40:40" s="514" customFormat="1">
      <c r="AN326" s="530"/>
    </row>
    <row r="327" spans="40:40" s="514" customFormat="1">
      <c r="AN327" s="530"/>
    </row>
    <row r="328" spans="40:40" s="514" customFormat="1">
      <c r="AN328" s="530"/>
    </row>
    <row r="329" spans="40:40" s="514" customFormat="1">
      <c r="AN329" s="530"/>
    </row>
    <row r="330" spans="40:40" s="514" customFormat="1">
      <c r="AN330" s="530"/>
    </row>
    <row r="331" spans="40:40" s="514" customFormat="1">
      <c r="AN331" s="530"/>
    </row>
    <row r="332" spans="40:40" s="514" customFormat="1">
      <c r="AN332" s="530"/>
    </row>
    <row r="333" spans="40:40" s="514" customFormat="1">
      <c r="AN333" s="530"/>
    </row>
    <row r="334" spans="40:40" s="514" customFormat="1">
      <c r="AN334" s="530"/>
    </row>
    <row r="335" spans="40:40" s="514" customFormat="1">
      <c r="AN335" s="530"/>
    </row>
    <row r="336" spans="40:40" s="514" customFormat="1">
      <c r="AN336" s="530"/>
    </row>
    <row r="337" spans="40:40" s="514" customFormat="1">
      <c r="AN337" s="530"/>
    </row>
    <row r="338" spans="40:40" s="514" customFormat="1">
      <c r="AN338" s="530"/>
    </row>
    <row r="339" spans="40:40" s="514" customFormat="1">
      <c r="AN339" s="530"/>
    </row>
    <row r="340" spans="40:40" s="514" customFormat="1">
      <c r="AN340" s="530"/>
    </row>
    <row r="341" spans="40:40" s="514" customFormat="1">
      <c r="AN341" s="530"/>
    </row>
    <row r="342" spans="40:40" s="514" customFormat="1">
      <c r="AN342" s="530"/>
    </row>
    <row r="343" spans="40:40" s="514" customFormat="1">
      <c r="AN343" s="530"/>
    </row>
    <row r="344" spans="40:40" s="514" customFormat="1">
      <c r="AN344" s="530"/>
    </row>
    <row r="345" spans="40:40" s="514" customFormat="1">
      <c r="AN345" s="530"/>
    </row>
    <row r="346" spans="40:40" s="514" customFormat="1">
      <c r="AN346" s="530"/>
    </row>
    <row r="347" spans="40:40" s="514" customFormat="1">
      <c r="AN347" s="530"/>
    </row>
    <row r="348" spans="40:40" s="514" customFormat="1">
      <c r="AN348" s="530"/>
    </row>
    <row r="349" spans="40:40" s="514" customFormat="1">
      <c r="AN349" s="530"/>
    </row>
    <row r="350" spans="40:40" s="514" customFormat="1">
      <c r="AN350" s="530"/>
    </row>
    <row r="351" spans="40:40" s="514" customFormat="1">
      <c r="AN351" s="530"/>
    </row>
    <row r="352" spans="40:40" s="514" customFormat="1">
      <c r="AN352" s="530"/>
    </row>
    <row r="353" spans="40:40" s="514" customFormat="1">
      <c r="AN353" s="530"/>
    </row>
    <row r="354" spans="40:40" s="514" customFormat="1">
      <c r="AN354" s="530"/>
    </row>
    <row r="355" spans="40:40" s="514" customFormat="1">
      <c r="AN355" s="530"/>
    </row>
    <row r="356" spans="40:40" s="514" customFormat="1">
      <c r="AN356" s="530"/>
    </row>
    <row r="357" spans="40:40" s="514" customFormat="1">
      <c r="AN357" s="530"/>
    </row>
    <row r="358" spans="40:40" s="514" customFormat="1">
      <c r="AN358" s="530"/>
    </row>
    <row r="359" spans="40:40" s="514" customFormat="1">
      <c r="AN359" s="530"/>
    </row>
    <row r="360" spans="40:40" s="514" customFormat="1">
      <c r="AN360" s="530"/>
    </row>
    <row r="361" spans="40:40" s="514" customFormat="1">
      <c r="AN361" s="530"/>
    </row>
    <row r="362" spans="40:40" s="514" customFormat="1">
      <c r="AN362" s="530"/>
    </row>
    <row r="363" spans="40:40" s="514" customFormat="1">
      <c r="AN363" s="530"/>
    </row>
    <row r="364" spans="40:40" s="514" customFormat="1">
      <c r="AN364" s="530"/>
    </row>
    <row r="365" spans="40:40" s="514" customFormat="1">
      <c r="AN365" s="530"/>
    </row>
    <row r="366" spans="40:40" s="514" customFormat="1">
      <c r="AN366" s="530"/>
    </row>
    <row r="367" spans="40:40" s="514" customFormat="1">
      <c r="AN367" s="530"/>
    </row>
    <row r="368" spans="40:40" s="514" customFormat="1">
      <c r="AN368" s="530"/>
    </row>
    <row r="369" spans="40:40" s="514" customFormat="1">
      <c r="AN369" s="530"/>
    </row>
    <row r="370" spans="40:40" s="514" customFormat="1">
      <c r="AN370" s="530"/>
    </row>
    <row r="371" spans="40:40" s="514" customFormat="1">
      <c r="AN371" s="530"/>
    </row>
    <row r="372" spans="40:40" s="514" customFormat="1">
      <c r="AN372" s="530"/>
    </row>
    <row r="373" spans="40:40" s="514" customFormat="1">
      <c r="AN373" s="530"/>
    </row>
    <row r="374" spans="40:40" s="514" customFormat="1">
      <c r="AN374" s="530"/>
    </row>
    <row r="375" spans="40:40" s="514" customFormat="1">
      <c r="AN375" s="530"/>
    </row>
    <row r="376" spans="40:40" s="514" customFormat="1">
      <c r="AN376" s="530"/>
    </row>
    <row r="377" spans="40:40" s="514" customFormat="1">
      <c r="AN377" s="530"/>
    </row>
    <row r="378" spans="40:40" s="514" customFormat="1">
      <c r="AN378" s="530"/>
    </row>
    <row r="379" spans="40:40" s="514" customFormat="1">
      <c r="AN379" s="530"/>
    </row>
    <row r="380" spans="40:40" s="514" customFormat="1">
      <c r="AN380" s="530"/>
    </row>
    <row r="381" spans="40:40" s="514" customFormat="1">
      <c r="AN381" s="530"/>
    </row>
    <row r="382" spans="40:40" s="514" customFormat="1">
      <c r="AN382" s="530"/>
    </row>
    <row r="383" spans="40:40" s="514" customFormat="1">
      <c r="AN383" s="530"/>
    </row>
    <row r="384" spans="40:40" s="514" customFormat="1">
      <c r="AN384" s="530"/>
    </row>
    <row r="385" spans="40:40" s="514" customFormat="1">
      <c r="AN385" s="530"/>
    </row>
    <row r="386" spans="40:40" s="514" customFormat="1">
      <c r="AN386" s="530"/>
    </row>
    <row r="387" spans="40:40" s="514" customFormat="1">
      <c r="AN387" s="530"/>
    </row>
    <row r="388" spans="40:40" s="514" customFormat="1">
      <c r="AN388" s="530"/>
    </row>
    <row r="389" spans="40:40" s="514" customFormat="1">
      <c r="AN389" s="530"/>
    </row>
    <row r="390" spans="40:40" s="514" customFormat="1">
      <c r="AN390" s="530"/>
    </row>
    <row r="391" spans="40:40" s="514" customFormat="1">
      <c r="AN391" s="530"/>
    </row>
    <row r="392" spans="40:40" s="514" customFormat="1">
      <c r="AN392" s="530"/>
    </row>
    <row r="393" spans="40:40" s="514" customFormat="1">
      <c r="AN393" s="530"/>
    </row>
    <row r="394" spans="40:40" s="514" customFormat="1">
      <c r="AN394" s="530"/>
    </row>
    <row r="395" spans="40:40" s="514" customFormat="1">
      <c r="AN395" s="530"/>
    </row>
    <row r="396" spans="40:40" s="514" customFormat="1">
      <c r="AN396" s="530"/>
    </row>
    <row r="397" spans="40:40" s="514" customFormat="1">
      <c r="AN397" s="530"/>
    </row>
    <row r="398" spans="40:40" s="514" customFormat="1">
      <c r="AN398" s="530"/>
    </row>
    <row r="399" spans="40:40" s="514" customFormat="1">
      <c r="AN399" s="530"/>
    </row>
    <row r="400" spans="40:40" s="514" customFormat="1">
      <c r="AN400" s="530"/>
    </row>
    <row r="401" spans="40:40" s="514" customFormat="1">
      <c r="AN401" s="530"/>
    </row>
    <row r="402" spans="40:40" s="514" customFormat="1">
      <c r="AN402" s="530"/>
    </row>
    <row r="403" spans="40:40" s="514" customFormat="1">
      <c r="AN403" s="530"/>
    </row>
    <row r="404" spans="40:40" s="514" customFormat="1">
      <c r="AN404" s="530"/>
    </row>
    <row r="405" spans="40:40" s="514" customFormat="1">
      <c r="AN405" s="530"/>
    </row>
    <row r="406" spans="40:40" s="514" customFormat="1">
      <c r="AN406" s="530"/>
    </row>
    <row r="407" spans="40:40" s="514" customFormat="1">
      <c r="AN407" s="530"/>
    </row>
    <row r="408" spans="40:40" s="514" customFormat="1">
      <c r="AN408" s="530"/>
    </row>
    <row r="409" spans="40:40" s="514" customFormat="1">
      <c r="AN409" s="530"/>
    </row>
    <row r="410" spans="40:40" s="514" customFormat="1">
      <c r="AN410" s="530"/>
    </row>
    <row r="411" spans="40:40" s="514" customFormat="1">
      <c r="AN411" s="530"/>
    </row>
    <row r="412" spans="40:40" s="514" customFormat="1">
      <c r="AN412" s="530"/>
    </row>
    <row r="413" spans="40:40" s="514" customFormat="1">
      <c r="AN413" s="530"/>
    </row>
    <row r="414" spans="40:40" s="514" customFormat="1">
      <c r="AN414" s="530"/>
    </row>
    <row r="415" spans="40:40" s="514" customFormat="1">
      <c r="AN415" s="530"/>
    </row>
    <row r="416" spans="40:40" s="514" customFormat="1">
      <c r="AN416" s="530"/>
    </row>
    <row r="417" spans="40:40" s="514" customFormat="1">
      <c r="AN417" s="530"/>
    </row>
    <row r="418" spans="40:40" s="514" customFormat="1">
      <c r="AN418" s="530"/>
    </row>
    <row r="419" spans="40:40" s="514" customFormat="1">
      <c r="AN419" s="530"/>
    </row>
    <row r="420" spans="40:40" s="514" customFormat="1">
      <c r="AN420" s="530"/>
    </row>
    <row r="421" spans="40:40" s="514" customFormat="1">
      <c r="AN421" s="530"/>
    </row>
    <row r="422" spans="40:40" s="514" customFormat="1">
      <c r="AN422" s="530"/>
    </row>
    <row r="423" spans="40:40" s="514" customFormat="1">
      <c r="AN423" s="530"/>
    </row>
    <row r="424" spans="40:40" s="514" customFormat="1">
      <c r="AN424" s="530"/>
    </row>
    <row r="425" spans="40:40" s="514" customFormat="1">
      <c r="AN425" s="530"/>
    </row>
    <row r="426" spans="40:40" s="514" customFormat="1">
      <c r="AN426" s="530"/>
    </row>
    <row r="427" spans="40:40" s="514" customFormat="1">
      <c r="AN427" s="530"/>
    </row>
    <row r="428" spans="40:40" s="514" customFormat="1">
      <c r="AN428" s="530"/>
    </row>
    <row r="429" spans="40:40" s="514" customFormat="1">
      <c r="AN429" s="530"/>
    </row>
    <row r="430" spans="40:40" s="514" customFormat="1">
      <c r="AN430" s="530"/>
    </row>
    <row r="431" spans="40:40" s="514" customFormat="1">
      <c r="AN431" s="530"/>
    </row>
    <row r="432" spans="40:40" s="514" customFormat="1">
      <c r="AN432" s="530"/>
    </row>
    <row r="433" spans="40:40" s="514" customFormat="1">
      <c r="AN433" s="530"/>
    </row>
    <row r="434" spans="40:40" s="514" customFormat="1">
      <c r="AN434" s="530"/>
    </row>
    <row r="435" spans="40:40" s="514" customFormat="1">
      <c r="AN435" s="530"/>
    </row>
    <row r="436" spans="40:40" s="514" customFormat="1">
      <c r="AN436" s="530"/>
    </row>
    <row r="437" spans="40:40" s="514" customFormat="1">
      <c r="AN437" s="530"/>
    </row>
    <row r="438" spans="40:40" s="514" customFormat="1">
      <c r="AN438" s="530"/>
    </row>
    <row r="439" spans="40:40" s="514" customFormat="1">
      <c r="AN439" s="530"/>
    </row>
    <row r="440" spans="40:40" s="514" customFormat="1">
      <c r="AN440" s="530"/>
    </row>
    <row r="441" spans="40:40" s="514" customFormat="1">
      <c r="AN441" s="530"/>
    </row>
    <row r="442" spans="40:40" s="514" customFormat="1">
      <c r="AN442" s="530"/>
    </row>
    <row r="443" spans="40:40" s="514" customFormat="1">
      <c r="AN443" s="530"/>
    </row>
    <row r="444" spans="40:40" s="514" customFormat="1">
      <c r="AN444" s="530"/>
    </row>
    <row r="445" spans="40:40" s="514" customFormat="1">
      <c r="AN445" s="530"/>
    </row>
    <row r="446" spans="40:40" s="514" customFormat="1">
      <c r="AN446" s="530"/>
    </row>
    <row r="447" spans="40:40" s="514" customFormat="1">
      <c r="AN447" s="530"/>
    </row>
    <row r="448" spans="40:40" s="514" customFormat="1">
      <c r="AN448" s="530"/>
    </row>
    <row r="449" spans="40:40" s="514" customFormat="1">
      <c r="AN449" s="530"/>
    </row>
    <row r="450" spans="40:40" s="514" customFormat="1">
      <c r="AN450" s="530"/>
    </row>
    <row r="451" spans="40:40" s="514" customFormat="1">
      <c r="AN451" s="530"/>
    </row>
    <row r="452" spans="40:40" s="514" customFormat="1">
      <c r="AN452" s="530"/>
    </row>
    <row r="453" spans="40:40" s="514" customFormat="1">
      <c r="AN453" s="530"/>
    </row>
    <row r="454" spans="40:40" s="514" customFormat="1">
      <c r="AN454" s="530"/>
    </row>
    <row r="455" spans="40:40" s="514" customFormat="1">
      <c r="AN455" s="530"/>
    </row>
    <row r="456" spans="40:40" s="514" customFormat="1">
      <c r="AN456" s="530"/>
    </row>
    <row r="457" spans="40:40" s="514" customFormat="1">
      <c r="AN457" s="530"/>
    </row>
    <row r="458" spans="40:40" s="514" customFormat="1">
      <c r="AN458" s="530"/>
    </row>
    <row r="459" spans="40:40" s="514" customFormat="1">
      <c r="AN459" s="530"/>
    </row>
    <row r="460" spans="40:40" s="514" customFormat="1">
      <c r="AN460" s="530"/>
    </row>
    <row r="461" spans="40:40" s="514" customFormat="1">
      <c r="AN461" s="530"/>
    </row>
    <row r="462" spans="40:40" s="514" customFormat="1">
      <c r="AN462" s="530"/>
    </row>
    <row r="463" spans="40:40" s="514" customFormat="1">
      <c r="AN463" s="530"/>
    </row>
    <row r="464" spans="40:40" s="514" customFormat="1">
      <c r="AN464" s="530"/>
    </row>
    <row r="465" spans="40:40" s="514" customFormat="1">
      <c r="AN465" s="530"/>
    </row>
    <row r="466" spans="40:40" s="514" customFormat="1">
      <c r="AN466" s="530"/>
    </row>
    <row r="467" spans="40:40" s="514" customFormat="1">
      <c r="AN467" s="530"/>
    </row>
    <row r="468" spans="40:40" s="514" customFormat="1">
      <c r="AN468" s="530"/>
    </row>
    <row r="469" spans="40:40" s="514" customFormat="1">
      <c r="AN469" s="530"/>
    </row>
    <row r="470" spans="40:40" s="514" customFormat="1">
      <c r="AN470" s="530"/>
    </row>
    <row r="471" spans="40:40" s="514" customFormat="1">
      <c r="AN471" s="530"/>
    </row>
    <row r="472" spans="40:40" s="514" customFormat="1">
      <c r="AN472" s="530"/>
    </row>
    <row r="473" spans="40:40" s="514" customFormat="1">
      <c r="AN473" s="530"/>
    </row>
    <row r="474" spans="40:40" s="514" customFormat="1">
      <c r="AN474" s="530"/>
    </row>
    <row r="475" spans="40:40" s="514" customFormat="1">
      <c r="AN475" s="530"/>
    </row>
    <row r="476" spans="40:40" s="514" customFormat="1">
      <c r="AN476" s="530"/>
    </row>
    <row r="477" spans="40:40" s="514" customFormat="1">
      <c r="AN477" s="530"/>
    </row>
    <row r="478" spans="40:40" s="514" customFormat="1">
      <c r="AN478" s="530"/>
    </row>
    <row r="479" spans="40:40" s="514" customFormat="1">
      <c r="AN479" s="530"/>
    </row>
    <row r="480" spans="40:40" s="514" customFormat="1">
      <c r="AN480" s="530"/>
    </row>
    <row r="481" spans="40:40" s="514" customFormat="1">
      <c r="AN481" s="530"/>
    </row>
    <row r="482" spans="40:40" s="514" customFormat="1">
      <c r="AN482" s="530"/>
    </row>
    <row r="483" spans="40:40" s="514" customFormat="1">
      <c r="AN483" s="530"/>
    </row>
    <row r="484" spans="40:40" s="514" customFormat="1">
      <c r="AN484" s="530"/>
    </row>
    <row r="485" spans="40:40" s="514" customFormat="1">
      <c r="AN485" s="530"/>
    </row>
    <row r="486" spans="40:40" s="514" customFormat="1">
      <c r="AN486" s="530"/>
    </row>
    <row r="487" spans="40:40" s="514" customFormat="1">
      <c r="AN487" s="530"/>
    </row>
    <row r="488" spans="40:40" s="514" customFormat="1">
      <c r="AN488" s="530"/>
    </row>
    <row r="489" spans="40:40" s="514" customFormat="1">
      <c r="AN489" s="530"/>
    </row>
    <row r="490" spans="40:40" s="514" customFormat="1">
      <c r="AN490" s="530"/>
    </row>
    <row r="491" spans="40:40" s="514" customFormat="1">
      <c r="AN491" s="530"/>
    </row>
    <row r="492" spans="40:40" s="514" customFormat="1">
      <c r="AN492" s="530"/>
    </row>
    <row r="493" spans="40:40" s="514" customFormat="1">
      <c r="AN493" s="530"/>
    </row>
    <row r="494" spans="40:40" s="514" customFormat="1">
      <c r="AN494" s="530"/>
    </row>
    <row r="495" spans="40:40" s="514" customFormat="1">
      <c r="AN495" s="530"/>
    </row>
    <row r="496" spans="40:40" s="514" customFormat="1">
      <c r="AN496" s="530"/>
    </row>
    <row r="497" spans="40:40" s="514" customFormat="1">
      <c r="AN497" s="530"/>
    </row>
    <row r="498" spans="40:40" s="514" customFormat="1">
      <c r="AN498" s="530"/>
    </row>
    <row r="499" spans="40:40" s="514" customFormat="1">
      <c r="AN499" s="530"/>
    </row>
    <row r="500" spans="40:40" s="514" customFormat="1">
      <c r="AN500" s="530"/>
    </row>
    <row r="501" spans="40:40" s="514" customFormat="1">
      <c r="AN501" s="530"/>
    </row>
    <row r="502" spans="40:40" s="514" customFormat="1">
      <c r="AN502" s="530"/>
    </row>
    <row r="503" spans="40:40" s="514" customFormat="1">
      <c r="AN503" s="530"/>
    </row>
    <row r="504" spans="40:40" s="514" customFormat="1">
      <c r="AN504" s="530"/>
    </row>
    <row r="505" spans="40:40" s="514" customFormat="1">
      <c r="AN505" s="530"/>
    </row>
    <row r="506" spans="40:40" s="514" customFormat="1">
      <c r="AN506" s="530"/>
    </row>
    <row r="507" spans="40:40" s="514" customFormat="1">
      <c r="AN507" s="530"/>
    </row>
    <row r="508" spans="40:40" s="514" customFormat="1">
      <c r="AN508" s="530"/>
    </row>
    <row r="509" spans="40:40" s="514" customFormat="1">
      <c r="AN509" s="530"/>
    </row>
    <row r="510" spans="40:40" s="514" customFormat="1">
      <c r="AN510" s="530"/>
    </row>
    <row r="511" spans="40:40" s="514" customFormat="1">
      <c r="AN511" s="530"/>
    </row>
    <row r="512" spans="40:40" s="514" customFormat="1">
      <c r="AN512" s="530"/>
    </row>
    <row r="513" spans="40:40" s="514" customFormat="1">
      <c r="AN513" s="530"/>
    </row>
    <row r="514" spans="40:40" s="514" customFormat="1">
      <c r="AN514" s="530"/>
    </row>
    <row r="515" spans="40:40" s="514" customFormat="1">
      <c r="AN515" s="530"/>
    </row>
    <row r="516" spans="40:40" s="514" customFormat="1">
      <c r="AN516" s="530"/>
    </row>
    <row r="517" spans="40:40" s="514" customFormat="1">
      <c r="AN517" s="530"/>
    </row>
    <row r="518" spans="40:40" s="514" customFormat="1">
      <c r="AN518" s="530"/>
    </row>
    <row r="519" spans="40:40" s="514" customFormat="1">
      <c r="AN519" s="530"/>
    </row>
    <row r="520" spans="40:40" s="514" customFormat="1">
      <c r="AN520" s="530"/>
    </row>
    <row r="521" spans="40:40" s="514" customFormat="1">
      <c r="AN521" s="530"/>
    </row>
    <row r="522" spans="40:40" s="514" customFormat="1">
      <c r="AN522" s="530"/>
    </row>
    <row r="523" spans="40:40" s="514" customFormat="1">
      <c r="AN523" s="530"/>
    </row>
    <row r="524" spans="40:40" s="514" customFormat="1">
      <c r="AN524" s="530"/>
    </row>
    <row r="525" spans="40:40" s="514" customFormat="1">
      <c r="AN525" s="530"/>
    </row>
    <row r="526" spans="40:40" s="514" customFormat="1">
      <c r="AN526" s="530"/>
    </row>
    <row r="527" spans="40:40" s="514" customFormat="1">
      <c r="AN527" s="530"/>
    </row>
    <row r="528" spans="40:40" s="514" customFormat="1">
      <c r="AN528" s="530"/>
    </row>
    <row r="529" spans="40:40" s="514" customFormat="1">
      <c r="AN529" s="530"/>
    </row>
    <row r="530" spans="40:40" s="514" customFormat="1">
      <c r="AN530" s="530"/>
    </row>
    <row r="531" spans="40:40" s="514" customFormat="1">
      <c r="AN531" s="530"/>
    </row>
    <row r="532" spans="40:40" s="514" customFormat="1">
      <c r="AN532" s="530"/>
    </row>
    <row r="533" spans="40:40" s="514" customFormat="1">
      <c r="AN533" s="530"/>
    </row>
    <row r="534" spans="40:40" s="514" customFormat="1">
      <c r="AN534" s="530"/>
    </row>
    <row r="535" spans="40:40" s="514" customFormat="1">
      <c r="AN535" s="530"/>
    </row>
    <row r="536" spans="40:40" s="514" customFormat="1">
      <c r="AN536" s="530"/>
    </row>
    <row r="537" spans="40:40" s="514" customFormat="1">
      <c r="AN537" s="530"/>
    </row>
    <row r="538" spans="40:40" s="514" customFormat="1">
      <c r="AN538" s="530"/>
    </row>
    <row r="539" spans="40:40" s="514" customFormat="1">
      <c r="AN539" s="530"/>
    </row>
    <row r="540" spans="40:40" s="514" customFormat="1">
      <c r="AN540" s="530"/>
    </row>
    <row r="541" spans="40:40" s="514" customFormat="1">
      <c r="AN541" s="530"/>
    </row>
    <row r="542" spans="40:40" s="514" customFormat="1">
      <c r="AN542" s="530"/>
    </row>
    <row r="543" spans="40:40" s="514" customFormat="1">
      <c r="AN543" s="530"/>
    </row>
    <row r="544" spans="40:40" s="514" customFormat="1">
      <c r="AN544" s="530"/>
    </row>
    <row r="545" spans="40:40" s="514" customFormat="1">
      <c r="AN545" s="530"/>
    </row>
    <row r="546" spans="40:40" s="514" customFormat="1">
      <c r="AN546" s="530"/>
    </row>
    <row r="547" spans="40:40" s="514" customFormat="1">
      <c r="AN547" s="530"/>
    </row>
    <row r="548" spans="40:40" s="514" customFormat="1">
      <c r="AN548" s="530"/>
    </row>
    <row r="549" spans="40:40" s="514" customFormat="1">
      <c r="AN549" s="530"/>
    </row>
    <row r="550" spans="40:40" s="514" customFormat="1">
      <c r="AN550" s="530"/>
    </row>
    <row r="551" spans="40:40" s="514" customFormat="1">
      <c r="AN551" s="530"/>
    </row>
    <row r="552" spans="40:40" s="514" customFormat="1">
      <c r="AN552" s="530"/>
    </row>
    <row r="553" spans="40:40" s="514" customFormat="1">
      <c r="AN553" s="530"/>
    </row>
    <row r="554" spans="40:40" s="514" customFormat="1">
      <c r="AN554" s="530"/>
    </row>
    <row r="555" spans="40:40" s="514" customFormat="1">
      <c r="AN555" s="530"/>
    </row>
    <row r="556" spans="40:40" s="514" customFormat="1">
      <c r="AN556" s="530"/>
    </row>
    <row r="557" spans="40:40" s="514" customFormat="1">
      <c r="AN557" s="530"/>
    </row>
    <row r="558" spans="40:40" s="514" customFormat="1">
      <c r="AN558" s="530"/>
    </row>
    <row r="559" spans="40:40" s="514" customFormat="1">
      <c r="AN559" s="530"/>
    </row>
    <row r="560" spans="40:40" s="514" customFormat="1">
      <c r="AN560" s="530"/>
    </row>
    <row r="561" spans="40:40" s="514" customFormat="1">
      <c r="AN561" s="530"/>
    </row>
    <row r="562" spans="40:40" s="514" customFormat="1">
      <c r="AN562" s="530"/>
    </row>
    <row r="563" spans="40:40" s="514" customFormat="1">
      <c r="AN563" s="530"/>
    </row>
    <row r="564" spans="40:40" s="514" customFormat="1">
      <c r="AN564" s="530"/>
    </row>
    <row r="565" spans="40:40" s="514" customFormat="1">
      <c r="AN565" s="530"/>
    </row>
    <row r="566" spans="40:40" s="514" customFormat="1">
      <c r="AN566" s="530"/>
    </row>
    <row r="567" spans="40:40" s="514" customFormat="1">
      <c r="AN567" s="530"/>
    </row>
    <row r="568" spans="40:40" s="514" customFormat="1">
      <c r="AN568" s="530"/>
    </row>
    <row r="569" spans="40:40" s="514" customFormat="1">
      <c r="AN569" s="530"/>
    </row>
    <row r="570" spans="40:40" s="514" customFormat="1">
      <c r="AN570" s="530"/>
    </row>
    <row r="571" spans="40:40" s="514" customFormat="1">
      <c r="AN571" s="530"/>
    </row>
    <row r="572" spans="40:40" s="514" customFormat="1">
      <c r="AN572" s="530"/>
    </row>
    <row r="573" spans="40:40" s="514" customFormat="1">
      <c r="AN573" s="530"/>
    </row>
    <row r="574" spans="40:40" s="514" customFormat="1">
      <c r="AN574" s="530"/>
    </row>
    <row r="575" spans="40:40" s="514" customFormat="1">
      <c r="AN575" s="530"/>
    </row>
    <row r="576" spans="40:40" s="514" customFormat="1">
      <c r="AN576" s="530"/>
    </row>
    <row r="577" spans="40:40" s="514" customFormat="1">
      <c r="AN577" s="530"/>
    </row>
    <row r="578" spans="40:40" s="514" customFormat="1">
      <c r="AN578" s="530"/>
    </row>
    <row r="579" spans="40:40" s="514" customFormat="1">
      <c r="AN579" s="530"/>
    </row>
    <row r="580" spans="40:40" s="514" customFormat="1">
      <c r="AN580" s="530"/>
    </row>
    <row r="581" spans="40:40" s="514" customFormat="1">
      <c r="AN581" s="530"/>
    </row>
    <row r="582" spans="40:40" s="514" customFormat="1">
      <c r="AN582" s="530"/>
    </row>
    <row r="583" spans="40:40" s="514" customFormat="1">
      <c r="AN583" s="530"/>
    </row>
    <row r="584" spans="40:40" s="514" customFormat="1">
      <c r="AN584" s="530"/>
    </row>
    <row r="585" spans="40:40" s="514" customFormat="1">
      <c r="AN585" s="530"/>
    </row>
    <row r="586" spans="40:40" s="514" customFormat="1">
      <c r="AN586" s="530"/>
    </row>
    <row r="587" spans="40:40" s="514" customFormat="1">
      <c r="AN587" s="530"/>
    </row>
    <row r="588" spans="40:40" s="514" customFormat="1">
      <c r="AN588" s="530"/>
    </row>
    <row r="589" spans="40:40" s="514" customFormat="1">
      <c r="AN589" s="530"/>
    </row>
    <row r="590" spans="40:40" s="514" customFormat="1">
      <c r="AN590" s="530"/>
    </row>
    <row r="591" spans="40:40" s="514" customFormat="1">
      <c r="AN591" s="530"/>
    </row>
    <row r="592" spans="40:40" s="514" customFormat="1">
      <c r="AN592" s="530"/>
    </row>
    <row r="593" spans="40:40" s="514" customFormat="1">
      <c r="AN593" s="530"/>
    </row>
    <row r="594" spans="40:40" s="514" customFormat="1">
      <c r="AN594" s="530"/>
    </row>
    <row r="595" spans="40:40" s="514" customFormat="1">
      <c r="AN595" s="530"/>
    </row>
    <row r="596" spans="40:40" s="514" customFormat="1">
      <c r="AN596" s="530"/>
    </row>
    <row r="597" spans="40:40" s="514" customFormat="1">
      <c r="AN597" s="530"/>
    </row>
    <row r="598" spans="40:40" s="514" customFormat="1">
      <c r="AN598" s="530"/>
    </row>
    <row r="599" spans="40:40" s="514" customFormat="1">
      <c r="AN599" s="530"/>
    </row>
    <row r="600" spans="40:40" s="514" customFormat="1">
      <c r="AN600" s="530"/>
    </row>
    <row r="601" spans="40:40" s="514" customFormat="1">
      <c r="AN601" s="530"/>
    </row>
    <row r="602" spans="40:40" s="514" customFormat="1">
      <c r="AN602" s="530"/>
    </row>
    <row r="603" spans="40:40" s="514" customFormat="1">
      <c r="AN603" s="530"/>
    </row>
    <row r="604" spans="40:40" s="514" customFormat="1">
      <c r="AN604" s="530"/>
    </row>
    <row r="605" spans="40:40" s="514" customFormat="1">
      <c r="AN605" s="530"/>
    </row>
    <row r="606" spans="40:40" s="514" customFormat="1">
      <c r="AN606" s="530"/>
    </row>
    <row r="607" spans="40:40" s="514" customFormat="1">
      <c r="AN607" s="530"/>
    </row>
    <row r="608" spans="40:40" s="514" customFormat="1">
      <c r="AN608" s="530"/>
    </row>
    <row r="609" spans="40:40" s="514" customFormat="1">
      <c r="AN609" s="530"/>
    </row>
    <row r="610" spans="40:40" s="514" customFormat="1">
      <c r="AN610" s="530"/>
    </row>
    <row r="611" spans="40:40" s="514" customFormat="1">
      <c r="AN611" s="530"/>
    </row>
    <row r="612" spans="40:40" s="514" customFormat="1">
      <c r="AN612" s="530"/>
    </row>
    <row r="613" spans="40:40" s="514" customFormat="1">
      <c r="AN613" s="530"/>
    </row>
    <row r="614" spans="40:40" s="514" customFormat="1">
      <c r="AN614" s="530"/>
    </row>
    <row r="615" spans="40:40" s="514" customFormat="1">
      <c r="AN615" s="530"/>
    </row>
    <row r="616" spans="40:40" s="514" customFormat="1">
      <c r="AN616" s="530"/>
    </row>
    <row r="617" spans="40:40" s="514" customFormat="1">
      <c r="AN617" s="530"/>
    </row>
    <row r="618" spans="40:40" s="514" customFormat="1">
      <c r="AN618" s="530"/>
    </row>
    <row r="619" spans="40:40" s="514" customFormat="1">
      <c r="AN619" s="530"/>
    </row>
    <row r="620" spans="40:40" s="514" customFormat="1">
      <c r="AN620" s="530"/>
    </row>
    <row r="621" spans="40:40" s="514" customFormat="1">
      <c r="AN621" s="530"/>
    </row>
    <row r="622" spans="40:40" s="514" customFormat="1">
      <c r="AN622" s="530"/>
    </row>
    <row r="623" spans="40:40" s="514" customFormat="1">
      <c r="AN623" s="530"/>
    </row>
    <row r="624" spans="40:40" s="514" customFormat="1">
      <c r="AN624" s="530"/>
    </row>
    <row r="625" spans="40:40" s="514" customFormat="1">
      <c r="AN625" s="530"/>
    </row>
    <row r="626" spans="40:40" s="514" customFormat="1">
      <c r="AN626" s="530"/>
    </row>
    <row r="627" spans="40:40" s="514" customFormat="1">
      <c r="AN627" s="530"/>
    </row>
    <row r="628" spans="40:40" s="514" customFormat="1">
      <c r="AN628" s="530"/>
    </row>
    <row r="629" spans="40:40" s="514" customFormat="1">
      <c r="AN629" s="530"/>
    </row>
    <row r="630" spans="40:40" s="514" customFormat="1">
      <c r="AN630" s="530"/>
    </row>
    <row r="631" spans="40:40" s="514" customFormat="1">
      <c r="AN631" s="530"/>
    </row>
    <row r="632" spans="40:40" s="514" customFormat="1">
      <c r="AN632" s="530"/>
    </row>
    <row r="633" spans="40:40" s="514" customFormat="1">
      <c r="AN633" s="530"/>
    </row>
    <row r="634" spans="40:40" s="514" customFormat="1">
      <c r="AN634" s="530"/>
    </row>
    <row r="635" spans="40:40" s="514" customFormat="1">
      <c r="AN635" s="530"/>
    </row>
    <row r="636" spans="40:40" s="514" customFormat="1">
      <c r="AN636" s="530"/>
    </row>
    <row r="637" spans="40:40" s="514" customFormat="1">
      <c r="AN637" s="530"/>
    </row>
    <row r="638" spans="40:40" s="514" customFormat="1">
      <c r="AN638" s="530"/>
    </row>
    <row r="639" spans="40:40" s="514" customFormat="1">
      <c r="AN639" s="530"/>
    </row>
    <row r="640" spans="40:40" s="514" customFormat="1">
      <c r="AN640" s="530"/>
    </row>
    <row r="641" spans="40:40" s="514" customFormat="1">
      <c r="AN641" s="530"/>
    </row>
    <row r="642" spans="40:40" s="514" customFormat="1">
      <c r="AN642" s="530"/>
    </row>
    <row r="643" spans="40:40" s="514" customFormat="1">
      <c r="AN643" s="530"/>
    </row>
    <row r="644" spans="40:40" s="514" customFormat="1">
      <c r="AN644" s="530"/>
    </row>
    <row r="645" spans="40:40" s="514" customFormat="1">
      <c r="AN645" s="530"/>
    </row>
    <row r="646" spans="40:40" s="514" customFormat="1">
      <c r="AN646" s="530"/>
    </row>
    <row r="647" spans="40:40" s="514" customFormat="1">
      <c r="AN647" s="530"/>
    </row>
    <row r="648" spans="40:40" s="514" customFormat="1">
      <c r="AN648" s="530"/>
    </row>
    <row r="649" spans="40:40" s="514" customFormat="1">
      <c r="AN649" s="530"/>
    </row>
    <row r="650" spans="40:40" s="514" customFormat="1">
      <c r="AN650" s="530"/>
    </row>
    <row r="651" spans="40:40" s="514" customFormat="1">
      <c r="AN651" s="530"/>
    </row>
    <row r="652" spans="40:40" s="514" customFormat="1">
      <c r="AN652" s="530"/>
    </row>
    <row r="653" spans="40:40" s="514" customFormat="1">
      <c r="AN653" s="530"/>
    </row>
    <row r="654" spans="40:40" s="514" customFormat="1">
      <c r="AN654" s="530"/>
    </row>
    <row r="655" spans="40:40" s="514" customFormat="1">
      <c r="AN655" s="530"/>
    </row>
    <row r="656" spans="40:40" s="514" customFormat="1">
      <c r="AN656" s="530"/>
    </row>
    <row r="657" spans="40:40" s="514" customFormat="1">
      <c r="AN657" s="530"/>
    </row>
    <row r="658" spans="40:40" s="514" customFormat="1">
      <c r="AN658" s="530"/>
    </row>
    <row r="659" spans="40:40" s="514" customFormat="1">
      <c r="AN659" s="530"/>
    </row>
    <row r="660" spans="40:40" s="514" customFormat="1">
      <c r="AN660" s="530"/>
    </row>
    <row r="661" spans="40:40" s="514" customFormat="1">
      <c r="AN661" s="530"/>
    </row>
    <row r="662" spans="40:40" s="514" customFormat="1">
      <c r="AN662" s="530"/>
    </row>
    <row r="663" spans="40:40" s="514" customFormat="1">
      <c r="AN663" s="530"/>
    </row>
    <row r="664" spans="40:40" s="514" customFormat="1">
      <c r="AN664" s="530"/>
    </row>
    <row r="665" spans="40:40" s="514" customFormat="1">
      <c r="AN665" s="530"/>
    </row>
    <row r="666" spans="40:40" s="514" customFormat="1">
      <c r="AN666" s="530"/>
    </row>
    <row r="667" spans="40:40" s="514" customFormat="1">
      <c r="AN667" s="530"/>
    </row>
    <row r="668" spans="40:40" s="514" customFormat="1">
      <c r="AN668" s="530"/>
    </row>
    <row r="669" spans="40:40" s="514" customFormat="1">
      <c r="AN669" s="530"/>
    </row>
    <row r="670" spans="40:40" s="514" customFormat="1">
      <c r="AN670" s="530"/>
    </row>
    <row r="671" spans="40:40" s="514" customFormat="1">
      <c r="AN671" s="530"/>
    </row>
    <row r="672" spans="40:40" s="514" customFormat="1">
      <c r="AN672" s="530"/>
    </row>
    <row r="673" spans="40:40" s="514" customFormat="1">
      <c r="AN673" s="530"/>
    </row>
    <row r="674" spans="40:40" s="514" customFormat="1">
      <c r="AN674" s="530"/>
    </row>
    <row r="675" spans="40:40" s="514" customFormat="1">
      <c r="AN675" s="530"/>
    </row>
    <row r="676" spans="40:40" s="514" customFormat="1">
      <c r="AN676" s="530"/>
    </row>
    <row r="677" spans="40:40" s="514" customFormat="1">
      <c r="AN677" s="530"/>
    </row>
    <row r="678" spans="40:40" s="514" customFormat="1">
      <c r="AN678" s="530"/>
    </row>
    <row r="679" spans="40:40" s="514" customFormat="1">
      <c r="AN679" s="530"/>
    </row>
    <row r="680" spans="40:40" s="514" customFormat="1">
      <c r="AN680" s="530"/>
    </row>
    <row r="681" spans="40:40" s="514" customFormat="1">
      <c r="AN681" s="530"/>
    </row>
    <row r="682" spans="40:40" s="514" customFormat="1">
      <c r="AN682" s="530"/>
    </row>
    <row r="683" spans="40:40" s="514" customFormat="1">
      <c r="AN683" s="530"/>
    </row>
    <row r="684" spans="40:40" s="514" customFormat="1">
      <c r="AN684" s="530"/>
    </row>
    <row r="685" spans="40:40" s="514" customFormat="1">
      <c r="AN685" s="530"/>
    </row>
    <row r="686" spans="40:40" s="514" customFormat="1">
      <c r="AN686" s="530"/>
    </row>
    <row r="687" spans="40:40" s="514" customFormat="1">
      <c r="AN687" s="530"/>
    </row>
    <row r="688" spans="40:40" s="514" customFormat="1">
      <c r="AN688" s="530"/>
    </row>
    <row r="689" spans="40:40" s="514" customFormat="1">
      <c r="AN689" s="530"/>
    </row>
    <row r="690" spans="40:40" s="514" customFormat="1">
      <c r="AN690" s="530"/>
    </row>
    <row r="691" spans="40:40" s="514" customFormat="1">
      <c r="AN691" s="530"/>
    </row>
    <row r="692" spans="40:40" s="514" customFormat="1">
      <c r="AN692" s="530"/>
    </row>
    <row r="693" spans="40:40" s="514" customFormat="1">
      <c r="AN693" s="530"/>
    </row>
    <row r="694" spans="40:40" s="514" customFormat="1">
      <c r="AN694" s="530"/>
    </row>
    <row r="695" spans="40:40" s="514" customFormat="1">
      <c r="AN695" s="530"/>
    </row>
    <row r="696" spans="40:40" s="514" customFormat="1">
      <c r="AN696" s="530"/>
    </row>
    <row r="697" spans="40:40" s="514" customFormat="1">
      <c r="AN697" s="530"/>
    </row>
    <row r="698" spans="40:40" s="514" customFormat="1">
      <c r="AN698" s="530"/>
    </row>
    <row r="699" spans="40:40" s="514" customFormat="1">
      <c r="AN699" s="530"/>
    </row>
    <row r="700" spans="40:40" s="514" customFormat="1">
      <c r="AN700" s="530"/>
    </row>
    <row r="701" spans="40:40" s="514" customFormat="1">
      <c r="AN701" s="530"/>
    </row>
    <row r="702" spans="40:40" s="514" customFormat="1">
      <c r="AN702" s="530"/>
    </row>
    <row r="703" spans="40:40" s="514" customFormat="1">
      <c r="AN703" s="530"/>
    </row>
    <row r="704" spans="40:40" s="514" customFormat="1">
      <c r="AN704" s="530"/>
    </row>
    <row r="705" spans="40:40" s="514" customFormat="1">
      <c r="AN705" s="530"/>
    </row>
    <row r="706" spans="40:40" s="514" customFormat="1">
      <c r="AN706" s="530"/>
    </row>
    <row r="707" spans="40:40" s="514" customFormat="1">
      <c r="AN707" s="530"/>
    </row>
    <row r="708" spans="40:40" s="514" customFormat="1">
      <c r="AN708" s="530"/>
    </row>
    <row r="709" spans="40:40" s="514" customFormat="1">
      <c r="AN709" s="530"/>
    </row>
    <row r="710" spans="40:40" s="514" customFormat="1">
      <c r="AN710" s="530"/>
    </row>
    <row r="711" spans="40:40" s="514" customFormat="1">
      <c r="AN711" s="530"/>
    </row>
    <row r="712" spans="40:40" s="514" customFormat="1">
      <c r="AN712" s="530"/>
    </row>
    <row r="713" spans="40:40" s="514" customFormat="1">
      <c r="AN713" s="530"/>
    </row>
    <row r="714" spans="40:40" s="514" customFormat="1">
      <c r="AN714" s="530"/>
    </row>
    <row r="715" spans="40:40" s="514" customFormat="1">
      <c r="AN715" s="530"/>
    </row>
    <row r="716" spans="40:40" s="514" customFormat="1">
      <c r="AN716" s="530"/>
    </row>
    <row r="717" spans="40:40" s="514" customFormat="1">
      <c r="AN717" s="530"/>
    </row>
    <row r="718" spans="40:40" s="514" customFormat="1">
      <c r="AN718" s="530"/>
    </row>
    <row r="719" spans="40:40" s="514" customFormat="1">
      <c r="AN719" s="530"/>
    </row>
    <row r="720" spans="40:40" s="514" customFormat="1">
      <c r="AN720" s="530"/>
    </row>
    <row r="721" spans="40:40" s="514" customFormat="1">
      <c r="AN721" s="530"/>
    </row>
    <row r="722" spans="40:40" s="514" customFormat="1">
      <c r="AN722" s="530"/>
    </row>
    <row r="723" spans="40:40" s="514" customFormat="1">
      <c r="AN723" s="530"/>
    </row>
    <row r="724" spans="40:40" s="514" customFormat="1">
      <c r="AN724" s="530"/>
    </row>
    <row r="725" spans="40:40" s="514" customFormat="1">
      <c r="AN725" s="530"/>
    </row>
    <row r="726" spans="40:40" s="514" customFormat="1">
      <c r="AN726" s="530"/>
    </row>
    <row r="727" spans="40:40" s="514" customFormat="1">
      <c r="AN727" s="530"/>
    </row>
    <row r="728" spans="40:40" s="514" customFormat="1">
      <c r="AN728" s="530"/>
    </row>
    <row r="729" spans="40:40" s="514" customFormat="1">
      <c r="AN729" s="530"/>
    </row>
    <row r="730" spans="40:40" s="514" customFormat="1">
      <c r="AN730" s="530"/>
    </row>
    <row r="731" spans="40:40" s="514" customFormat="1">
      <c r="AN731" s="530"/>
    </row>
    <row r="732" spans="40:40" s="514" customFormat="1">
      <c r="AN732" s="530"/>
    </row>
    <row r="733" spans="40:40" s="514" customFormat="1">
      <c r="AN733" s="530"/>
    </row>
    <row r="734" spans="40:40" s="514" customFormat="1">
      <c r="AN734" s="530"/>
    </row>
    <row r="735" spans="40:40" s="514" customFormat="1">
      <c r="AN735" s="530"/>
    </row>
    <row r="736" spans="40:40" s="514" customFormat="1">
      <c r="AN736" s="530"/>
    </row>
    <row r="737" spans="40:40" s="514" customFormat="1">
      <c r="AN737" s="530"/>
    </row>
    <row r="738" spans="40:40" s="514" customFormat="1">
      <c r="AN738" s="530"/>
    </row>
    <row r="739" spans="40:40" s="514" customFormat="1">
      <c r="AN739" s="530"/>
    </row>
    <row r="740" spans="40:40" s="514" customFormat="1">
      <c r="AN740" s="530"/>
    </row>
    <row r="741" spans="40:40" s="514" customFormat="1">
      <c r="AN741" s="530"/>
    </row>
    <row r="742" spans="40:40" s="514" customFormat="1">
      <c r="AN742" s="530"/>
    </row>
    <row r="743" spans="40:40" s="514" customFormat="1">
      <c r="AN743" s="530"/>
    </row>
    <row r="744" spans="40:40" s="514" customFormat="1">
      <c r="AN744" s="530"/>
    </row>
    <row r="745" spans="40:40" s="514" customFormat="1">
      <c r="AN745" s="530"/>
    </row>
    <row r="746" spans="40:40" s="514" customFormat="1">
      <c r="AN746" s="530"/>
    </row>
    <row r="747" spans="40:40" s="514" customFormat="1">
      <c r="AN747" s="530"/>
    </row>
    <row r="748" spans="40:40" s="514" customFormat="1">
      <c r="AN748" s="530"/>
    </row>
    <row r="749" spans="40:40" s="514" customFormat="1">
      <c r="AN749" s="530"/>
    </row>
    <row r="750" spans="40:40" s="514" customFormat="1">
      <c r="AN750" s="530"/>
    </row>
    <row r="751" spans="40:40" s="514" customFormat="1">
      <c r="AN751" s="530"/>
    </row>
    <row r="752" spans="40:40" s="514" customFormat="1">
      <c r="AN752" s="530"/>
    </row>
    <row r="753" spans="40:40" s="514" customFormat="1">
      <c r="AN753" s="530"/>
    </row>
    <row r="754" spans="40:40" s="514" customFormat="1">
      <c r="AN754" s="530"/>
    </row>
    <row r="755" spans="40:40" s="514" customFormat="1">
      <c r="AN755" s="530"/>
    </row>
    <row r="756" spans="40:40" s="514" customFormat="1">
      <c r="AN756" s="530"/>
    </row>
    <row r="757" spans="40:40" s="514" customFormat="1">
      <c r="AN757" s="530"/>
    </row>
    <row r="758" spans="40:40" s="514" customFormat="1">
      <c r="AN758" s="530"/>
    </row>
    <row r="759" spans="40:40" s="514" customFormat="1">
      <c r="AN759" s="530"/>
    </row>
    <row r="760" spans="40:40" s="514" customFormat="1">
      <c r="AN760" s="530"/>
    </row>
    <row r="761" spans="40:40" s="514" customFormat="1">
      <c r="AN761" s="530"/>
    </row>
    <row r="762" spans="40:40" s="514" customFormat="1">
      <c r="AN762" s="530"/>
    </row>
    <row r="763" spans="40:40" s="514" customFormat="1">
      <c r="AN763" s="530"/>
    </row>
    <row r="764" spans="40:40" s="514" customFormat="1">
      <c r="AN764" s="530"/>
    </row>
    <row r="765" spans="40:40" s="514" customFormat="1">
      <c r="AN765" s="530"/>
    </row>
    <row r="766" spans="40:40" s="514" customFormat="1">
      <c r="AN766" s="530"/>
    </row>
    <row r="767" spans="40:40" s="514" customFormat="1">
      <c r="AN767" s="530"/>
    </row>
    <row r="768" spans="40:40" s="514" customFormat="1">
      <c r="AN768" s="530"/>
    </row>
    <row r="769" spans="40:40" s="514" customFormat="1">
      <c r="AN769" s="530"/>
    </row>
    <row r="770" spans="40:40" s="514" customFormat="1">
      <c r="AN770" s="530"/>
    </row>
    <row r="771" spans="40:40" s="514" customFormat="1">
      <c r="AN771" s="530"/>
    </row>
    <row r="772" spans="40:40" s="514" customFormat="1">
      <c r="AN772" s="530"/>
    </row>
    <row r="773" spans="40:40" s="514" customFormat="1">
      <c r="AN773" s="530"/>
    </row>
    <row r="774" spans="40:40" s="514" customFormat="1">
      <c r="AN774" s="530"/>
    </row>
    <row r="775" spans="40:40" s="514" customFormat="1">
      <c r="AN775" s="530"/>
    </row>
    <row r="776" spans="40:40" s="514" customFormat="1">
      <c r="AN776" s="530"/>
    </row>
    <row r="777" spans="40:40" s="514" customFormat="1">
      <c r="AN777" s="530"/>
    </row>
    <row r="778" spans="40:40" s="514" customFormat="1">
      <c r="AN778" s="530"/>
    </row>
    <row r="779" spans="40:40" s="514" customFormat="1">
      <c r="AN779" s="530"/>
    </row>
    <row r="780" spans="40:40" s="514" customFormat="1">
      <c r="AN780" s="530"/>
    </row>
    <row r="781" spans="40:40" s="514" customFormat="1">
      <c r="AN781" s="530"/>
    </row>
    <row r="782" spans="40:40" s="514" customFormat="1">
      <c r="AN782" s="530"/>
    </row>
    <row r="783" spans="40:40" s="514" customFormat="1">
      <c r="AN783" s="530"/>
    </row>
    <row r="784" spans="40:40" s="514" customFormat="1">
      <c r="AN784" s="530"/>
    </row>
    <row r="785" spans="40:40" s="514" customFormat="1">
      <c r="AN785" s="530"/>
    </row>
    <row r="786" spans="40:40" s="514" customFormat="1">
      <c r="AN786" s="530"/>
    </row>
    <row r="787" spans="40:40" s="514" customFormat="1">
      <c r="AN787" s="530"/>
    </row>
    <row r="788" spans="40:40" s="514" customFormat="1">
      <c r="AN788" s="530"/>
    </row>
    <row r="789" spans="40:40" s="514" customFormat="1">
      <c r="AN789" s="530"/>
    </row>
    <row r="790" spans="40:40" s="514" customFormat="1">
      <c r="AN790" s="530"/>
    </row>
    <row r="791" spans="40:40" s="514" customFormat="1">
      <c r="AN791" s="530"/>
    </row>
    <row r="792" spans="40:40" s="514" customFormat="1">
      <c r="AN792" s="530"/>
    </row>
    <row r="793" spans="40:40" s="514" customFormat="1">
      <c r="AN793" s="530"/>
    </row>
    <row r="794" spans="40:40" s="514" customFormat="1">
      <c r="AN794" s="530"/>
    </row>
    <row r="795" spans="40:40" s="514" customFormat="1">
      <c r="AN795" s="530"/>
    </row>
    <row r="796" spans="40:40" s="514" customFormat="1">
      <c r="AN796" s="530"/>
    </row>
    <row r="797" spans="40:40" s="514" customFormat="1">
      <c r="AN797" s="530"/>
    </row>
    <row r="798" spans="40:40" s="514" customFormat="1">
      <c r="AN798" s="530"/>
    </row>
    <row r="799" spans="40:40" s="514" customFormat="1">
      <c r="AN799" s="530"/>
    </row>
    <row r="800" spans="40:40" s="514" customFormat="1">
      <c r="AN800" s="530"/>
    </row>
    <row r="801" spans="40:40" s="514" customFormat="1">
      <c r="AN801" s="530"/>
    </row>
    <row r="802" spans="40:40" s="514" customFormat="1">
      <c r="AN802" s="530"/>
    </row>
    <row r="803" spans="40:40" s="514" customFormat="1">
      <c r="AN803" s="530"/>
    </row>
    <row r="804" spans="40:40" s="514" customFormat="1">
      <c r="AN804" s="530"/>
    </row>
    <row r="805" spans="40:40" s="514" customFormat="1">
      <c r="AN805" s="530"/>
    </row>
    <row r="806" spans="40:40" s="514" customFormat="1">
      <c r="AN806" s="530"/>
    </row>
    <row r="807" spans="40:40" s="514" customFormat="1">
      <c r="AN807" s="530"/>
    </row>
    <row r="808" spans="40:40" s="514" customFormat="1">
      <c r="AN808" s="530"/>
    </row>
    <row r="809" spans="40:40" s="514" customFormat="1">
      <c r="AN809" s="530"/>
    </row>
    <row r="810" spans="40:40" s="514" customFormat="1">
      <c r="AN810" s="530"/>
    </row>
    <row r="811" spans="40:40" s="514" customFormat="1">
      <c r="AN811" s="530"/>
    </row>
    <row r="812" spans="40:40" s="514" customFormat="1">
      <c r="AN812" s="530"/>
    </row>
    <row r="813" spans="40:40" s="514" customFormat="1">
      <c r="AN813" s="530"/>
    </row>
    <row r="814" spans="40:40" s="514" customFormat="1">
      <c r="AN814" s="530"/>
    </row>
    <row r="815" spans="40:40" s="514" customFormat="1">
      <c r="AN815" s="530"/>
    </row>
    <row r="816" spans="40:40" s="514" customFormat="1">
      <c r="AN816" s="530"/>
    </row>
    <row r="817" spans="40:40" s="514" customFormat="1">
      <c r="AN817" s="530"/>
    </row>
    <row r="818" spans="40:40" s="514" customFormat="1">
      <c r="AN818" s="530"/>
    </row>
    <row r="819" spans="40:40" s="514" customFormat="1">
      <c r="AN819" s="530"/>
    </row>
    <row r="820" spans="40:40" s="514" customFormat="1">
      <c r="AN820" s="530"/>
    </row>
    <row r="821" spans="40:40" s="514" customFormat="1">
      <c r="AN821" s="530"/>
    </row>
    <row r="822" spans="40:40" s="514" customFormat="1">
      <c r="AN822" s="530"/>
    </row>
    <row r="823" spans="40:40" s="514" customFormat="1">
      <c r="AN823" s="530"/>
    </row>
    <row r="824" spans="40:40" s="514" customFormat="1">
      <c r="AN824" s="530"/>
    </row>
    <row r="825" spans="40:40" s="514" customFormat="1">
      <c r="AN825" s="530"/>
    </row>
    <row r="826" spans="40:40" s="514" customFormat="1">
      <c r="AN826" s="530"/>
    </row>
    <row r="827" spans="40:40" s="514" customFormat="1">
      <c r="AN827" s="530"/>
    </row>
    <row r="828" spans="40:40" s="514" customFormat="1">
      <c r="AN828" s="530"/>
    </row>
    <row r="829" spans="40:40" s="514" customFormat="1">
      <c r="AN829" s="530"/>
    </row>
    <row r="830" spans="40:40" s="514" customFormat="1">
      <c r="AN830" s="530"/>
    </row>
    <row r="831" spans="40:40" s="514" customFormat="1">
      <c r="AN831" s="530"/>
    </row>
    <row r="832" spans="40:40" s="514" customFormat="1">
      <c r="AN832" s="530"/>
    </row>
    <row r="833" spans="40:40" s="514" customFormat="1">
      <c r="AN833" s="530"/>
    </row>
    <row r="834" spans="40:40" s="514" customFormat="1">
      <c r="AN834" s="530"/>
    </row>
    <row r="835" spans="40:40" s="514" customFormat="1">
      <c r="AN835" s="530"/>
    </row>
    <row r="836" spans="40:40" s="514" customFormat="1">
      <c r="AN836" s="530"/>
    </row>
    <row r="837" spans="40:40" s="514" customFormat="1">
      <c r="AN837" s="530"/>
    </row>
    <row r="838" spans="40:40" s="514" customFormat="1">
      <c r="AN838" s="530"/>
    </row>
    <row r="839" spans="40:40" s="514" customFormat="1">
      <c r="AN839" s="530"/>
    </row>
    <row r="840" spans="40:40" s="514" customFormat="1">
      <c r="AN840" s="530"/>
    </row>
    <row r="841" spans="40:40" s="514" customFormat="1">
      <c r="AN841" s="530"/>
    </row>
    <row r="842" spans="40:40" s="514" customFormat="1">
      <c r="AN842" s="530"/>
    </row>
    <row r="843" spans="40:40" s="514" customFormat="1">
      <c r="AN843" s="530"/>
    </row>
    <row r="844" spans="40:40" s="514" customFormat="1">
      <c r="AN844" s="530"/>
    </row>
    <row r="845" spans="40:40" s="514" customFormat="1">
      <c r="AN845" s="530"/>
    </row>
    <row r="846" spans="40:40" s="514" customFormat="1">
      <c r="AN846" s="530"/>
    </row>
    <row r="847" spans="40:40" s="514" customFormat="1">
      <c r="AN847" s="530"/>
    </row>
    <row r="848" spans="40:40" s="514" customFormat="1">
      <c r="AN848" s="530"/>
    </row>
    <row r="849" spans="40:40" s="514" customFormat="1">
      <c r="AN849" s="530"/>
    </row>
    <row r="850" spans="40:40" s="514" customFormat="1">
      <c r="AN850" s="530"/>
    </row>
    <row r="851" spans="40:40" s="514" customFormat="1">
      <c r="AN851" s="530"/>
    </row>
    <row r="852" spans="40:40" s="514" customFormat="1">
      <c r="AN852" s="530"/>
    </row>
    <row r="853" spans="40:40" s="514" customFormat="1">
      <c r="AN853" s="530"/>
    </row>
    <row r="854" spans="40:40" s="514" customFormat="1">
      <c r="AN854" s="530"/>
    </row>
    <row r="855" spans="40:40" s="514" customFormat="1">
      <c r="AN855" s="530"/>
    </row>
    <row r="856" spans="40:40" s="514" customFormat="1">
      <c r="AN856" s="530"/>
    </row>
    <row r="857" spans="40:40" s="514" customFormat="1">
      <c r="AN857" s="530"/>
    </row>
    <row r="858" spans="40:40" s="514" customFormat="1">
      <c r="AN858" s="530"/>
    </row>
    <row r="859" spans="40:40" s="514" customFormat="1">
      <c r="AN859" s="530"/>
    </row>
    <row r="860" spans="40:40" s="514" customFormat="1">
      <c r="AN860" s="530"/>
    </row>
    <row r="861" spans="40:40" s="514" customFormat="1">
      <c r="AN861" s="530"/>
    </row>
    <row r="862" spans="40:40" s="514" customFormat="1">
      <c r="AN862" s="530"/>
    </row>
    <row r="863" spans="40:40" s="514" customFormat="1">
      <c r="AN863" s="530"/>
    </row>
    <row r="864" spans="40:40" s="514" customFormat="1">
      <c r="AN864" s="530"/>
    </row>
    <row r="865" spans="40:40" s="514" customFormat="1">
      <c r="AN865" s="530"/>
    </row>
    <row r="866" spans="40:40" s="514" customFormat="1">
      <c r="AN866" s="530"/>
    </row>
    <row r="867" spans="40:40" s="514" customFormat="1">
      <c r="AN867" s="530"/>
    </row>
    <row r="868" spans="40:40" s="514" customFormat="1">
      <c r="AN868" s="530"/>
    </row>
    <row r="869" spans="40:40" s="514" customFormat="1">
      <c r="AN869" s="530"/>
    </row>
    <row r="870" spans="40:40" s="514" customFormat="1">
      <c r="AN870" s="530"/>
    </row>
    <row r="871" spans="40:40" s="514" customFormat="1">
      <c r="AN871" s="530"/>
    </row>
    <row r="872" spans="40:40" s="514" customFormat="1">
      <c r="AN872" s="530"/>
    </row>
    <row r="873" spans="40:40" s="514" customFormat="1">
      <c r="AN873" s="530"/>
    </row>
    <row r="874" spans="40:40" s="514" customFormat="1">
      <c r="AN874" s="530"/>
    </row>
    <row r="875" spans="40:40" s="514" customFormat="1">
      <c r="AN875" s="530"/>
    </row>
    <row r="876" spans="40:40" s="514" customFormat="1">
      <c r="AN876" s="530"/>
    </row>
    <row r="877" spans="40:40" s="514" customFormat="1">
      <c r="AN877" s="530"/>
    </row>
    <row r="878" spans="40:40" s="514" customFormat="1">
      <c r="AN878" s="530"/>
    </row>
    <row r="879" spans="40:40" s="514" customFormat="1">
      <c r="AN879" s="530"/>
    </row>
    <row r="880" spans="40:40" s="514" customFormat="1">
      <c r="AN880" s="530"/>
    </row>
    <row r="881" spans="40:40" s="514" customFormat="1">
      <c r="AN881" s="530"/>
    </row>
    <row r="882" spans="40:40" s="514" customFormat="1">
      <c r="AN882" s="530"/>
    </row>
    <row r="883" spans="40:40" s="514" customFormat="1">
      <c r="AN883" s="530"/>
    </row>
    <row r="884" spans="40:40" s="514" customFormat="1">
      <c r="AN884" s="530"/>
    </row>
    <row r="885" spans="40:40" s="514" customFormat="1">
      <c r="AN885" s="530"/>
    </row>
    <row r="886" spans="40:40" s="514" customFormat="1">
      <c r="AN886" s="530"/>
    </row>
    <row r="887" spans="40:40" s="514" customFormat="1">
      <c r="AN887" s="530"/>
    </row>
    <row r="888" spans="40:40" s="514" customFormat="1">
      <c r="AN888" s="530"/>
    </row>
    <row r="889" spans="40:40" s="514" customFormat="1">
      <c r="AN889" s="530"/>
    </row>
    <row r="890" spans="40:40" s="514" customFormat="1">
      <c r="AN890" s="530"/>
    </row>
    <row r="891" spans="40:40" s="514" customFormat="1">
      <c r="AN891" s="530"/>
    </row>
    <row r="892" spans="40:40" s="514" customFormat="1">
      <c r="AN892" s="530"/>
    </row>
    <row r="893" spans="40:40" s="514" customFormat="1">
      <c r="AN893" s="530"/>
    </row>
    <row r="894" spans="40:40" s="514" customFormat="1">
      <c r="AN894" s="530"/>
    </row>
    <row r="895" spans="40:40" s="514" customFormat="1">
      <c r="AN895" s="530"/>
    </row>
    <row r="896" spans="40:40" s="514" customFormat="1">
      <c r="AN896" s="530"/>
    </row>
    <row r="897" spans="40:40" s="514" customFormat="1">
      <c r="AN897" s="530"/>
    </row>
    <row r="898" spans="40:40" s="514" customFormat="1">
      <c r="AN898" s="530"/>
    </row>
    <row r="899" spans="40:40" s="514" customFormat="1">
      <c r="AN899" s="530"/>
    </row>
    <row r="900" spans="40:40" s="514" customFormat="1">
      <c r="AN900" s="530"/>
    </row>
    <row r="901" spans="40:40" s="514" customFormat="1">
      <c r="AN901" s="530"/>
    </row>
    <row r="902" spans="40:40" s="514" customFormat="1">
      <c r="AN902" s="530"/>
    </row>
    <row r="903" spans="40:40" s="514" customFormat="1">
      <c r="AN903" s="530"/>
    </row>
    <row r="904" spans="40:40" s="514" customFormat="1">
      <c r="AN904" s="530"/>
    </row>
    <row r="905" spans="40:40" s="514" customFormat="1">
      <c r="AN905" s="530"/>
    </row>
    <row r="906" spans="40:40" s="514" customFormat="1">
      <c r="AN906" s="530"/>
    </row>
    <row r="907" spans="40:40" s="514" customFormat="1">
      <c r="AN907" s="530"/>
    </row>
    <row r="908" spans="40:40" s="514" customFormat="1">
      <c r="AN908" s="530"/>
    </row>
    <row r="909" spans="40:40" s="514" customFormat="1">
      <c r="AN909" s="530"/>
    </row>
    <row r="910" spans="40:40" s="514" customFormat="1">
      <c r="AN910" s="530"/>
    </row>
    <row r="911" spans="40:40" s="514" customFormat="1">
      <c r="AN911" s="530"/>
    </row>
    <row r="912" spans="40:40" s="514" customFormat="1">
      <c r="AN912" s="530"/>
    </row>
    <row r="913" spans="40:40" s="514" customFormat="1">
      <c r="AN913" s="530"/>
    </row>
    <row r="914" spans="40:40" s="514" customFormat="1">
      <c r="AN914" s="530"/>
    </row>
    <row r="915" spans="40:40" s="514" customFormat="1">
      <c r="AN915" s="530"/>
    </row>
    <row r="916" spans="40:40" s="514" customFormat="1">
      <c r="AN916" s="530"/>
    </row>
    <row r="917" spans="40:40" s="514" customFormat="1">
      <c r="AN917" s="530"/>
    </row>
    <row r="918" spans="40:40" s="514" customFormat="1">
      <c r="AN918" s="530"/>
    </row>
    <row r="919" spans="40:40" s="514" customFormat="1">
      <c r="AN919" s="530"/>
    </row>
    <row r="920" spans="40:40" s="514" customFormat="1">
      <c r="AN920" s="530"/>
    </row>
    <row r="921" spans="40:40" s="514" customFormat="1">
      <c r="AN921" s="530"/>
    </row>
    <row r="922" spans="40:40" s="514" customFormat="1">
      <c r="AN922" s="530"/>
    </row>
    <row r="923" spans="40:40" s="514" customFormat="1">
      <c r="AN923" s="530"/>
    </row>
    <row r="924" spans="40:40" s="514" customFormat="1">
      <c r="AN924" s="530"/>
    </row>
    <row r="925" spans="40:40" s="514" customFormat="1">
      <c r="AN925" s="530"/>
    </row>
    <row r="926" spans="40:40" s="514" customFormat="1">
      <c r="AN926" s="530"/>
    </row>
    <row r="927" spans="40:40" s="514" customFormat="1">
      <c r="AN927" s="530"/>
    </row>
    <row r="928" spans="40:40" s="514" customFormat="1">
      <c r="AN928" s="530"/>
    </row>
    <row r="929" spans="40:40" s="514" customFormat="1">
      <c r="AN929" s="530"/>
    </row>
    <row r="930" spans="40:40" s="514" customFormat="1">
      <c r="AN930" s="530"/>
    </row>
    <row r="931" spans="40:40" s="514" customFormat="1">
      <c r="AN931" s="530"/>
    </row>
    <row r="932" spans="40:40" s="514" customFormat="1">
      <c r="AN932" s="530"/>
    </row>
    <row r="933" spans="40:40" s="514" customFormat="1">
      <c r="AN933" s="530"/>
    </row>
    <row r="934" spans="40:40" s="514" customFormat="1">
      <c r="AN934" s="530"/>
    </row>
    <row r="935" spans="40:40" s="514" customFormat="1">
      <c r="AN935" s="530"/>
    </row>
  </sheetData>
  <mergeCells count="73">
    <mergeCell ref="CG1:CH1"/>
    <mergeCell ref="A1:A2"/>
    <mergeCell ref="B1:AL1"/>
    <mergeCell ref="AM1:AN1"/>
    <mergeCell ref="AO1:AS1"/>
    <mergeCell ref="AT1:AY1"/>
    <mergeCell ref="AZ1:BG1"/>
    <mergeCell ref="B2:D2"/>
    <mergeCell ref="E2:G2"/>
    <mergeCell ref="H2:J2"/>
    <mergeCell ref="K2:M2"/>
    <mergeCell ref="BH1:BL1"/>
    <mergeCell ref="BM1:BQ1"/>
    <mergeCell ref="BR1:BV1"/>
    <mergeCell ref="BW1:CD1"/>
    <mergeCell ref="CE1:CF1"/>
    <mergeCell ref="AO2:AO3"/>
    <mergeCell ref="N2:P2"/>
    <mergeCell ref="Q2:S2"/>
    <mergeCell ref="T2:V2"/>
    <mergeCell ref="W2:Y2"/>
    <mergeCell ref="Z2:AB2"/>
    <mergeCell ref="AC2:AD2"/>
    <mergeCell ref="AE2:AF2"/>
    <mergeCell ref="AG2:AJ2"/>
    <mergeCell ref="AK2:AL2"/>
    <mergeCell ref="AM2:AM3"/>
    <mergeCell ref="AN2:AN3"/>
    <mergeCell ref="BA2:BA3"/>
    <mergeCell ref="AP2:AP3"/>
    <mergeCell ref="AQ2:AQ3"/>
    <mergeCell ref="AR2:AR3"/>
    <mergeCell ref="AS2:AS3"/>
    <mergeCell ref="AT2:AT3"/>
    <mergeCell ref="AU2:AU3"/>
    <mergeCell ref="AV2:AV3"/>
    <mergeCell ref="AW2:AW3"/>
    <mergeCell ref="AX2:AX3"/>
    <mergeCell ref="AY2:AY3"/>
    <mergeCell ref="AZ2:AZ3"/>
    <mergeCell ref="BM2:BM3"/>
    <mergeCell ref="BB2:BB3"/>
    <mergeCell ref="BC2:BC3"/>
    <mergeCell ref="BD2:BD3"/>
    <mergeCell ref="BE2:BE3"/>
    <mergeCell ref="BF2:BF3"/>
    <mergeCell ref="BG2:BG3"/>
    <mergeCell ref="BH2:BH3"/>
    <mergeCell ref="BI2:BI3"/>
    <mergeCell ref="BJ2:BJ3"/>
    <mergeCell ref="BK2:BK3"/>
    <mergeCell ref="BL2:BL3"/>
    <mergeCell ref="BY2:BY3"/>
    <mergeCell ref="BN2:BN3"/>
    <mergeCell ref="BO2:BO3"/>
    <mergeCell ref="BP2:BP3"/>
    <mergeCell ref="BQ2:BQ3"/>
    <mergeCell ref="BR2:BR3"/>
    <mergeCell ref="BS2:BS3"/>
    <mergeCell ref="BT2:BT3"/>
    <mergeCell ref="BU2:BU3"/>
    <mergeCell ref="BV2:BV3"/>
    <mergeCell ref="BW2:BW3"/>
    <mergeCell ref="BX2:BX3"/>
    <mergeCell ref="CF2:CF3"/>
    <mergeCell ref="CG2:CG3"/>
    <mergeCell ref="CH2:CH3"/>
    <mergeCell ref="BZ2:BZ3"/>
    <mergeCell ref="CA2:CA3"/>
    <mergeCell ref="CB2:CB3"/>
    <mergeCell ref="CC2:CC3"/>
    <mergeCell ref="CD2:CD3"/>
    <mergeCell ref="CE2:CE3"/>
  </mergeCells>
  <pageMargins left="0.7" right="0.7" top="0.75" bottom="0.75"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H222"/>
  <sheetViews>
    <sheetView topLeftCell="BH195" workbookViewId="0">
      <selection activeCell="BP224" sqref="BP224"/>
    </sheetView>
  </sheetViews>
  <sheetFormatPr defaultRowHeight="15"/>
  <cols>
    <col min="1" max="1" width="20.5703125" style="872" customWidth="1"/>
    <col min="2" max="10" width="9.140625" style="4"/>
    <col min="11" max="11" width="9.5703125" style="4" customWidth="1"/>
    <col min="12" max="28" width="9.140625" style="4"/>
    <col min="29" max="29" width="10.28515625" style="4" customWidth="1"/>
    <col min="30" max="30" width="9.140625" style="4"/>
    <col min="31" max="31" width="12.7109375" style="4" customWidth="1"/>
    <col min="32" max="32" width="9.140625" style="4"/>
    <col min="33" max="33" width="9.140625" style="5"/>
    <col min="34" max="34" width="12.140625" style="5" customWidth="1"/>
    <col min="35" max="36" width="9.140625" style="5"/>
    <col min="37" max="37" width="9.42578125" style="118" customWidth="1"/>
    <col min="38" max="38" width="9.42578125" style="5" customWidth="1"/>
    <col min="39" max="39" width="9.140625" style="4"/>
    <col min="40" max="40" width="36.85546875" style="866" customWidth="1"/>
    <col min="41" max="54" width="9.140625" style="4"/>
    <col min="55" max="55" width="13.28515625" style="4" customWidth="1"/>
    <col min="56" max="56" width="9.42578125" style="4" customWidth="1"/>
    <col min="57" max="57" width="13.28515625" style="4" customWidth="1"/>
    <col min="58" max="58" width="12" style="4" customWidth="1"/>
    <col min="59" max="62" width="9.140625" style="4"/>
    <col min="63" max="63" width="13.5703125" style="4" customWidth="1"/>
    <col min="64" max="64" width="9.140625" style="4"/>
    <col min="65" max="65" width="11.85546875" style="4" customWidth="1"/>
    <col min="66" max="69" width="10.5703125" style="4" customWidth="1"/>
    <col min="70" max="76" width="9.140625" style="4"/>
    <col min="77" max="77" width="12.140625" style="4" customWidth="1"/>
    <col min="78" max="78" width="11.7109375" style="4" customWidth="1"/>
    <col min="79" max="79" width="12.28515625" style="4" customWidth="1"/>
    <col min="80" max="80" width="10" style="4" customWidth="1"/>
    <col min="81" max="81" width="9.140625" style="4"/>
    <col min="82" max="82" width="36.85546875" style="4" customWidth="1"/>
    <col min="83" max="83" width="16.28515625" style="4" customWidth="1"/>
    <col min="84" max="84" width="17.140625" style="4" customWidth="1"/>
    <col min="85" max="85" width="18.5703125" style="4" customWidth="1"/>
    <col min="86" max="86" width="19.140625" style="4" customWidth="1"/>
    <col min="87" max="256" width="9.140625" style="4"/>
    <col min="257" max="257" width="20.5703125" style="4" customWidth="1"/>
    <col min="258" max="266" width="9.140625" style="4"/>
    <col min="267" max="267" width="9.5703125" style="4" customWidth="1"/>
    <col min="268" max="284" width="9.140625" style="4"/>
    <col min="285" max="285" width="10.28515625" style="4" customWidth="1"/>
    <col min="286" max="286" width="9.140625" style="4"/>
    <col min="287" max="287" width="12.7109375" style="4" customWidth="1"/>
    <col min="288" max="289" width="9.140625" style="4"/>
    <col min="290" max="290" width="12.140625" style="4" customWidth="1"/>
    <col min="291" max="292" width="9.140625" style="4"/>
    <col min="293" max="294" width="9.42578125" style="4" customWidth="1"/>
    <col min="295" max="295" width="9.140625" style="4"/>
    <col min="296" max="296" width="36.85546875" style="4" customWidth="1"/>
    <col min="297" max="310" width="9.140625" style="4"/>
    <col min="311" max="311" width="13.28515625" style="4" customWidth="1"/>
    <col min="312" max="312" width="9.42578125" style="4" customWidth="1"/>
    <col min="313" max="313" width="13.28515625" style="4" customWidth="1"/>
    <col min="314" max="314" width="12" style="4" customWidth="1"/>
    <col min="315" max="318" width="9.140625" style="4"/>
    <col min="319" max="319" width="13.5703125" style="4" customWidth="1"/>
    <col min="320" max="320" width="9.140625" style="4"/>
    <col min="321" max="321" width="11.85546875" style="4" customWidth="1"/>
    <col min="322" max="325" width="10.5703125" style="4" customWidth="1"/>
    <col min="326" max="332" width="9.140625" style="4"/>
    <col min="333" max="333" width="12.140625" style="4" customWidth="1"/>
    <col min="334" max="334" width="11.7109375" style="4" customWidth="1"/>
    <col min="335" max="335" width="12.28515625" style="4" customWidth="1"/>
    <col min="336" max="336" width="10" style="4" customWidth="1"/>
    <col min="337" max="337" width="9.140625" style="4"/>
    <col min="338" max="338" width="36.85546875" style="4" customWidth="1"/>
    <col min="339" max="339" width="16.28515625" style="4" customWidth="1"/>
    <col min="340" max="340" width="17.140625" style="4" customWidth="1"/>
    <col min="341" max="341" width="18.5703125" style="4" customWidth="1"/>
    <col min="342" max="342" width="19.140625" style="4" customWidth="1"/>
    <col min="343" max="512" width="9.140625" style="4"/>
    <col min="513" max="513" width="20.5703125" style="4" customWidth="1"/>
    <col min="514" max="522" width="9.140625" style="4"/>
    <col min="523" max="523" width="9.5703125" style="4" customWidth="1"/>
    <col min="524" max="540" width="9.140625" style="4"/>
    <col min="541" max="541" width="10.28515625" style="4" customWidth="1"/>
    <col min="542" max="542" width="9.140625" style="4"/>
    <col min="543" max="543" width="12.7109375" style="4" customWidth="1"/>
    <col min="544" max="545" width="9.140625" style="4"/>
    <col min="546" max="546" width="12.140625" style="4" customWidth="1"/>
    <col min="547" max="548" width="9.140625" style="4"/>
    <col min="549" max="550" width="9.42578125" style="4" customWidth="1"/>
    <col min="551" max="551" width="9.140625" style="4"/>
    <col min="552" max="552" width="36.85546875" style="4" customWidth="1"/>
    <col min="553" max="566" width="9.140625" style="4"/>
    <col min="567" max="567" width="13.28515625" style="4" customWidth="1"/>
    <col min="568" max="568" width="9.42578125" style="4" customWidth="1"/>
    <col min="569" max="569" width="13.28515625" style="4" customWidth="1"/>
    <col min="570" max="570" width="12" style="4" customWidth="1"/>
    <col min="571" max="574" width="9.140625" style="4"/>
    <col min="575" max="575" width="13.5703125" style="4" customWidth="1"/>
    <col min="576" max="576" width="9.140625" style="4"/>
    <col min="577" max="577" width="11.85546875" style="4" customWidth="1"/>
    <col min="578" max="581" width="10.5703125" style="4" customWidth="1"/>
    <col min="582" max="588" width="9.140625" style="4"/>
    <col min="589" max="589" width="12.140625" style="4" customWidth="1"/>
    <col min="590" max="590" width="11.7109375" style="4" customWidth="1"/>
    <col min="591" max="591" width="12.28515625" style="4" customWidth="1"/>
    <col min="592" max="592" width="10" style="4" customWidth="1"/>
    <col min="593" max="593" width="9.140625" style="4"/>
    <col min="594" max="594" width="36.85546875" style="4" customWidth="1"/>
    <col min="595" max="595" width="16.28515625" style="4" customWidth="1"/>
    <col min="596" max="596" width="17.140625" style="4" customWidth="1"/>
    <col min="597" max="597" width="18.5703125" style="4" customWidth="1"/>
    <col min="598" max="598" width="19.140625" style="4" customWidth="1"/>
    <col min="599" max="768" width="9.140625" style="4"/>
    <col min="769" max="769" width="20.5703125" style="4" customWidth="1"/>
    <col min="770" max="778" width="9.140625" style="4"/>
    <col min="779" max="779" width="9.5703125" style="4" customWidth="1"/>
    <col min="780" max="796" width="9.140625" style="4"/>
    <col min="797" max="797" width="10.28515625" style="4" customWidth="1"/>
    <col min="798" max="798" width="9.140625" style="4"/>
    <col min="799" max="799" width="12.7109375" style="4" customWidth="1"/>
    <col min="800" max="801" width="9.140625" style="4"/>
    <col min="802" max="802" width="12.140625" style="4" customWidth="1"/>
    <col min="803" max="804" width="9.140625" style="4"/>
    <col min="805" max="806" width="9.42578125" style="4" customWidth="1"/>
    <col min="807" max="807" width="9.140625" style="4"/>
    <col min="808" max="808" width="36.85546875" style="4" customWidth="1"/>
    <col min="809" max="822" width="9.140625" style="4"/>
    <col min="823" max="823" width="13.28515625" style="4" customWidth="1"/>
    <col min="824" max="824" width="9.42578125" style="4" customWidth="1"/>
    <col min="825" max="825" width="13.28515625" style="4" customWidth="1"/>
    <col min="826" max="826" width="12" style="4" customWidth="1"/>
    <col min="827" max="830" width="9.140625" style="4"/>
    <col min="831" max="831" width="13.5703125" style="4" customWidth="1"/>
    <col min="832" max="832" width="9.140625" style="4"/>
    <col min="833" max="833" width="11.85546875" style="4" customWidth="1"/>
    <col min="834" max="837" width="10.5703125" style="4" customWidth="1"/>
    <col min="838" max="844" width="9.140625" style="4"/>
    <col min="845" max="845" width="12.140625" style="4" customWidth="1"/>
    <col min="846" max="846" width="11.7109375" style="4" customWidth="1"/>
    <col min="847" max="847" width="12.28515625" style="4" customWidth="1"/>
    <col min="848" max="848" width="10" style="4" customWidth="1"/>
    <col min="849" max="849" width="9.140625" style="4"/>
    <col min="850" max="850" width="36.85546875" style="4" customWidth="1"/>
    <col min="851" max="851" width="16.28515625" style="4" customWidth="1"/>
    <col min="852" max="852" width="17.140625" style="4" customWidth="1"/>
    <col min="853" max="853" width="18.5703125" style="4" customWidth="1"/>
    <col min="854" max="854" width="19.140625" style="4" customWidth="1"/>
    <col min="855" max="1024" width="9.140625" style="4"/>
    <col min="1025" max="1025" width="20.5703125" style="4" customWidth="1"/>
    <col min="1026" max="1034" width="9.140625" style="4"/>
    <col min="1035" max="1035" width="9.5703125" style="4" customWidth="1"/>
    <col min="1036" max="1052" width="9.140625" style="4"/>
    <col min="1053" max="1053" width="10.28515625" style="4" customWidth="1"/>
    <col min="1054" max="1054" width="9.140625" style="4"/>
    <col min="1055" max="1055" width="12.7109375" style="4" customWidth="1"/>
    <col min="1056" max="1057" width="9.140625" style="4"/>
    <col min="1058" max="1058" width="12.140625" style="4" customWidth="1"/>
    <col min="1059" max="1060" width="9.140625" style="4"/>
    <col min="1061" max="1062" width="9.42578125" style="4" customWidth="1"/>
    <col min="1063" max="1063" width="9.140625" style="4"/>
    <col min="1064" max="1064" width="36.85546875" style="4" customWidth="1"/>
    <col min="1065" max="1078" width="9.140625" style="4"/>
    <col min="1079" max="1079" width="13.28515625" style="4" customWidth="1"/>
    <col min="1080" max="1080" width="9.42578125" style="4" customWidth="1"/>
    <col min="1081" max="1081" width="13.28515625" style="4" customWidth="1"/>
    <col min="1082" max="1082" width="12" style="4" customWidth="1"/>
    <col min="1083" max="1086" width="9.140625" style="4"/>
    <col min="1087" max="1087" width="13.5703125" style="4" customWidth="1"/>
    <col min="1088" max="1088" width="9.140625" style="4"/>
    <col min="1089" max="1089" width="11.85546875" style="4" customWidth="1"/>
    <col min="1090" max="1093" width="10.5703125" style="4" customWidth="1"/>
    <col min="1094" max="1100" width="9.140625" style="4"/>
    <col min="1101" max="1101" width="12.140625" style="4" customWidth="1"/>
    <col min="1102" max="1102" width="11.7109375" style="4" customWidth="1"/>
    <col min="1103" max="1103" width="12.28515625" style="4" customWidth="1"/>
    <col min="1104" max="1104" width="10" style="4" customWidth="1"/>
    <col min="1105" max="1105" width="9.140625" style="4"/>
    <col min="1106" max="1106" width="36.85546875" style="4" customWidth="1"/>
    <col min="1107" max="1107" width="16.28515625" style="4" customWidth="1"/>
    <col min="1108" max="1108" width="17.140625" style="4" customWidth="1"/>
    <col min="1109" max="1109" width="18.5703125" style="4" customWidth="1"/>
    <col min="1110" max="1110" width="19.140625" style="4" customWidth="1"/>
    <col min="1111" max="1280" width="9.140625" style="4"/>
    <col min="1281" max="1281" width="20.5703125" style="4" customWidth="1"/>
    <col min="1282" max="1290" width="9.140625" style="4"/>
    <col min="1291" max="1291" width="9.5703125" style="4" customWidth="1"/>
    <col min="1292" max="1308" width="9.140625" style="4"/>
    <col min="1309" max="1309" width="10.28515625" style="4" customWidth="1"/>
    <col min="1310" max="1310" width="9.140625" style="4"/>
    <col min="1311" max="1311" width="12.7109375" style="4" customWidth="1"/>
    <col min="1312" max="1313" width="9.140625" style="4"/>
    <col min="1314" max="1314" width="12.140625" style="4" customWidth="1"/>
    <col min="1315" max="1316" width="9.140625" style="4"/>
    <col min="1317" max="1318" width="9.42578125" style="4" customWidth="1"/>
    <col min="1319" max="1319" width="9.140625" style="4"/>
    <col min="1320" max="1320" width="36.85546875" style="4" customWidth="1"/>
    <col min="1321" max="1334" width="9.140625" style="4"/>
    <col min="1335" max="1335" width="13.28515625" style="4" customWidth="1"/>
    <col min="1336" max="1336" width="9.42578125" style="4" customWidth="1"/>
    <col min="1337" max="1337" width="13.28515625" style="4" customWidth="1"/>
    <col min="1338" max="1338" width="12" style="4" customWidth="1"/>
    <col min="1339" max="1342" width="9.140625" style="4"/>
    <col min="1343" max="1343" width="13.5703125" style="4" customWidth="1"/>
    <col min="1344" max="1344" width="9.140625" style="4"/>
    <col min="1345" max="1345" width="11.85546875" style="4" customWidth="1"/>
    <col min="1346" max="1349" width="10.5703125" style="4" customWidth="1"/>
    <col min="1350" max="1356" width="9.140625" style="4"/>
    <col min="1357" max="1357" width="12.140625" style="4" customWidth="1"/>
    <col min="1358" max="1358" width="11.7109375" style="4" customWidth="1"/>
    <col min="1359" max="1359" width="12.28515625" style="4" customWidth="1"/>
    <col min="1360" max="1360" width="10" style="4" customWidth="1"/>
    <col min="1361" max="1361" width="9.140625" style="4"/>
    <col min="1362" max="1362" width="36.85546875" style="4" customWidth="1"/>
    <col min="1363" max="1363" width="16.28515625" style="4" customWidth="1"/>
    <col min="1364" max="1364" width="17.140625" style="4" customWidth="1"/>
    <col min="1365" max="1365" width="18.5703125" style="4" customWidth="1"/>
    <col min="1366" max="1366" width="19.140625" style="4" customWidth="1"/>
    <col min="1367" max="1536" width="9.140625" style="4"/>
    <col min="1537" max="1537" width="20.5703125" style="4" customWidth="1"/>
    <col min="1538" max="1546" width="9.140625" style="4"/>
    <col min="1547" max="1547" width="9.5703125" style="4" customWidth="1"/>
    <col min="1548" max="1564" width="9.140625" style="4"/>
    <col min="1565" max="1565" width="10.28515625" style="4" customWidth="1"/>
    <col min="1566" max="1566" width="9.140625" style="4"/>
    <col min="1567" max="1567" width="12.7109375" style="4" customWidth="1"/>
    <col min="1568" max="1569" width="9.140625" style="4"/>
    <col min="1570" max="1570" width="12.140625" style="4" customWidth="1"/>
    <col min="1571" max="1572" width="9.140625" style="4"/>
    <col min="1573" max="1574" width="9.42578125" style="4" customWidth="1"/>
    <col min="1575" max="1575" width="9.140625" style="4"/>
    <col min="1576" max="1576" width="36.85546875" style="4" customWidth="1"/>
    <col min="1577" max="1590" width="9.140625" style="4"/>
    <col min="1591" max="1591" width="13.28515625" style="4" customWidth="1"/>
    <col min="1592" max="1592" width="9.42578125" style="4" customWidth="1"/>
    <col min="1593" max="1593" width="13.28515625" style="4" customWidth="1"/>
    <col min="1594" max="1594" width="12" style="4" customWidth="1"/>
    <col min="1595" max="1598" width="9.140625" style="4"/>
    <col min="1599" max="1599" width="13.5703125" style="4" customWidth="1"/>
    <col min="1600" max="1600" width="9.140625" style="4"/>
    <col min="1601" max="1601" width="11.85546875" style="4" customWidth="1"/>
    <col min="1602" max="1605" width="10.5703125" style="4" customWidth="1"/>
    <col min="1606" max="1612" width="9.140625" style="4"/>
    <col min="1613" max="1613" width="12.140625" style="4" customWidth="1"/>
    <col min="1614" max="1614" width="11.7109375" style="4" customWidth="1"/>
    <col min="1615" max="1615" width="12.28515625" style="4" customWidth="1"/>
    <col min="1616" max="1616" width="10" style="4" customWidth="1"/>
    <col min="1617" max="1617" width="9.140625" style="4"/>
    <col min="1618" max="1618" width="36.85546875" style="4" customWidth="1"/>
    <col min="1619" max="1619" width="16.28515625" style="4" customWidth="1"/>
    <col min="1620" max="1620" width="17.140625" style="4" customWidth="1"/>
    <col min="1621" max="1621" width="18.5703125" style="4" customWidth="1"/>
    <col min="1622" max="1622" width="19.140625" style="4" customWidth="1"/>
    <col min="1623" max="1792" width="9.140625" style="4"/>
    <col min="1793" max="1793" width="20.5703125" style="4" customWidth="1"/>
    <col min="1794" max="1802" width="9.140625" style="4"/>
    <col min="1803" max="1803" width="9.5703125" style="4" customWidth="1"/>
    <col min="1804" max="1820" width="9.140625" style="4"/>
    <col min="1821" max="1821" width="10.28515625" style="4" customWidth="1"/>
    <col min="1822" max="1822" width="9.140625" style="4"/>
    <col min="1823" max="1823" width="12.7109375" style="4" customWidth="1"/>
    <col min="1824" max="1825" width="9.140625" style="4"/>
    <col min="1826" max="1826" width="12.140625" style="4" customWidth="1"/>
    <col min="1827" max="1828" width="9.140625" style="4"/>
    <col min="1829" max="1830" width="9.42578125" style="4" customWidth="1"/>
    <col min="1831" max="1831" width="9.140625" style="4"/>
    <col min="1832" max="1832" width="36.85546875" style="4" customWidth="1"/>
    <col min="1833" max="1846" width="9.140625" style="4"/>
    <col min="1847" max="1847" width="13.28515625" style="4" customWidth="1"/>
    <col min="1848" max="1848" width="9.42578125" style="4" customWidth="1"/>
    <col min="1849" max="1849" width="13.28515625" style="4" customWidth="1"/>
    <col min="1850" max="1850" width="12" style="4" customWidth="1"/>
    <col min="1851" max="1854" width="9.140625" style="4"/>
    <col min="1855" max="1855" width="13.5703125" style="4" customWidth="1"/>
    <col min="1856" max="1856" width="9.140625" style="4"/>
    <col min="1857" max="1857" width="11.85546875" style="4" customWidth="1"/>
    <col min="1858" max="1861" width="10.5703125" style="4" customWidth="1"/>
    <col min="1862" max="1868" width="9.140625" style="4"/>
    <col min="1869" max="1869" width="12.140625" style="4" customWidth="1"/>
    <col min="1870" max="1870" width="11.7109375" style="4" customWidth="1"/>
    <col min="1871" max="1871" width="12.28515625" style="4" customWidth="1"/>
    <col min="1872" max="1872" width="10" style="4" customWidth="1"/>
    <col min="1873" max="1873" width="9.140625" style="4"/>
    <col min="1874" max="1874" width="36.85546875" style="4" customWidth="1"/>
    <col min="1875" max="1875" width="16.28515625" style="4" customWidth="1"/>
    <col min="1876" max="1876" width="17.140625" style="4" customWidth="1"/>
    <col min="1877" max="1877" width="18.5703125" style="4" customWidth="1"/>
    <col min="1878" max="1878" width="19.140625" style="4" customWidth="1"/>
    <col min="1879" max="2048" width="9.140625" style="4"/>
    <col min="2049" max="2049" width="20.5703125" style="4" customWidth="1"/>
    <col min="2050" max="2058" width="9.140625" style="4"/>
    <col min="2059" max="2059" width="9.5703125" style="4" customWidth="1"/>
    <col min="2060" max="2076" width="9.140625" style="4"/>
    <col min="2077" max="2077" width="10.28515625" style="4" customWidth="1"/>
    <col min="2078" max="2078" width="9.140625" style="4"/>
    <col min="2079" max="2079" width="12.7109375" style="4" customWidth="1"/>
    <col min="2080" max="2081" width="9.140625" style="4"/>
    <col min="2082" max="2082" width="12.140625" style="4" customWidth="1"/>
    <col min="2083" max="2084" width="9.140625" style="4"/>
    <col min="2085" max="2086" width="9.42578125" style="4" customWidth="1"/>
    <col min="2087" max="2087" width="9.140625" style="4"/>
    <col min="2088" max="2088" width="36.85546875" style="4" customWidth="1"/>
    <col min="2089" max="2102" width="9.140625" style="4"/>
    <col min="2103" max="2103" width="13.28515625" style="4" customWidth="1"/>
    <col min="2104" max="2104" width="9.42578125" style="4" customWidth="1"/>
    <col min="2105" max="2105" width="13.28515625" style="4" customWidth="1"/>
    <col min="2106" max="2106" width="12" style="4" customWidth="1"/>
    <col min="2107" max="2110" width="9.140625" style="4"/>
    <col min="2111" max="2111" width="13.5703125" style="4" customWidth="1"/>
    <col min="2112" max="2112" width="9.140625" style="4"/>
    <col min="2113" max="2113" width="11.85546875" style="4" customWidth="1"/>
    <col min="2114" max="2117" width="10.5703125" style="4" customWidth="1"/>
    <col min="2118" max="2124" width="9.140625" style="4"/>
    <col min="2125" max="2125" width="12.140625" style="4" customWidth="1"/>
    <col min="2126" max="2126" width="11.7109375" style="4" customWidth="1"/>
    <col min="2127" max="2127" width="12.28515625" style="4" customWidth="1"/>
    <col min="2128" max="2128" width="10" style="4" customWidth="1"/>
    <col min="2129" max="2129" width="9.140625" style="4"/>
    <col min="2130" max="2130" width="36.85546875" style="4" customWidth="1"/>
    <col min="2131" max="2131" width="16.28515625" style="4" customWidth="1"/>
    <col min="2132" max="2132" width="17.140625" style="4" customWidth="1"/>
    <col min="2133" max="2133" width="18.5703125" style="4" customWidth="1"/>
    <col min="2134" max="2134" width="19.140625" style="4" customWidth="1"/>
    <col min="2135" max="2304" width="9.140625" style="4"/>
    <col min="2305" max="2305" width="20.5703125" style="4" customWidth="1"/>
    <col min="2306" max="2314" width="9.140625" style="4"/>
    <col min="2315" max="2315" width="9.5703125" style="4" customWidth="1"/>
    <col min="2316" max="2332" width="9.140625" style="4"/>
    <col min="2333" max="2333" width="10.28515625" style="4" customWidth="1"/>
    <col min="2334" max="2334" width="9.140625" style="4"/>
    <col min="2335" max="2335" width="12.7109375" style="4" customWidth="1"/>
    <col min="2336" max="2337" width="9.140625" style="4"/>
    <col min="2338" max="2338" width="12.140625" style="4" customWidth="1"/>
    <col min="2339" max="2340" width="9.140625" style="4"/>
    <col min="2341" max="2342" width="9.42578125" style="4" customWidth="1"/>
    <col min="2343" max="2343" width="9.140625" style="4"/>
    <col min="2344" max="2344" width="36.85546875" style="4" customWidth="1"/>
    <col min="2345" max="2358" width="9.140625" style="4"/>
    <col min="2359" max="2359" width="13.28515625" style="4" customWidth="1"/>
    <col min="2360" max="2360" width="9.42578125" style="4" customWidth="1"/>
    <col min="2361" max="2361" width="13.28515625" style="4" customWidth="1"/>
    <col min="2362" max="2362" width="12" style="4" customWidth="1"/>
    <col min="2363" max="2366" width="9.140625" style="4"/>
    <col min="2367" max="2367" width="13.5703125" style="4" customWidth="1"/>
    <col min="2368" max="2368" width="9.140625" style="4"/>
    <col min="2369" max="2369" width="11.85546875" style="4" customWidth="1"/>
    <col min="2370" max="2373" width="10.5703125" style="4" customWidth="1"/>
    <col min="2374" max="2380" width="9.140625" style="4"/>
    <col min="2381" max="2381" width="12.140625" style="4" customWidth="1"/>
    <col min="2382" max="2382" width="11.7109375" style="4" customWidth="1"/>
    <col min="2383" max="2383" width="12.28515625" style="4" customWidth="1"/>
    <col min="2384" max="2384" width="10" style="4" customWidth="1"/>
    <col min="2385" max="2385" width="9.140625" style="4"/>
    <col min="2386" max="2386" width="36.85546875" style="4" customWidth="1"/>
    <col min="2387" max="2387" width="16.28515625" style="4" customWidth="1"/>
    <col min="2388" max="2388" width="17.140625" style="4" customWidth="1"/>
    <col min="2389" max="2389" width="18.5703125" style="4" customWidth="1"/>
    <col min="2390" max="2390" width="19.140625" style="4" customWidth="1"/>
    <col min="2391" max="2560" width="9.140625" style="4"/>
    <col min="2561" max="2561" width="20.5703125" style="4" customWidth="1"/>
    <col min="2562" max="2570" width="9.140625" style="4"/>
    <col min="2571" max="2571" width="9.5703125" style="4" customWidth="1"/>
    <col min="2572" max="2588" width="9.140625" style="4"/>
    <col min="2589" max="2589" width="10.28515625" style="4" customWidth="1"/>
    <col min="2590" max="2590" width="9.140625" style="4"/>
    <col min="2591" max="2591" width="12.7109375" style="4" customWidth="1"/>
    <col min="2592" max="2593" width="9.140625" style="4"/>
    <col min="2594" max="2594" width="12.140625" style="4" customWidth="1"/>
    <col min="2595" max="2596" width="9.140625" style="4"/>
    <col min="2597" max="2598" width="9.42578125" style="4" customWidth="1"/>
    <col min="2599" max="2599" width="9.140625" style="4"/>
    <col min="2600" max="2600" width="36.85546875" style="4" customWidth="1"/>
    <col min="2601" max="2614" width="9.140625" style="4"/>
    <col min="2615" max="2615" width="13.28515625" style="4" customWidth="1"/>
    <col min="2616" max="2616" width="9.42578125" style="4" customWidth="1"/>
    <col min="2617" max="2617" width="13.28515625" style="4" customWidth="1"/>
    <col min="2618" max="2618" width="12" style="4" customWidth="1"/>
    <col min="2619" max="2622" width="9.140625" style="4"/>
    <col min="2623" max="2623" width="13.5703125" style="4" customWidth="1"/>
    <col min="2624" max="2624" width="9.140625" style="4"/>
    <col min="2625" max="2625" width="11.85546875" style="4" customWidth="1"/>
    <col min="2626" max="2629" width="10.5703125" style="4" customWidth="1"/>
    <col min="2630" max="2636" width="9.140625" style="4"/>
    <col min="2637" max="2637" width="12.140625" style="4" customWidth="1"/>
    <col min="2638" max="2638" width="11.7109375" style="4" customWidth="1"/>
    <col min="2639" max="2639" width="12.28515625" style="4" customWidth="1"/>
    <col min="2640" max="2640" width="10" style="4" customWidth="1"/>
    <col min="2641" max="2641" width="9.140625" style="4"/>
    <col min="2642" max="2642" width="36.85546875" style="4" customWidth="1"/>
    <col min="2643" max="2643" width="16.28515625" style="4" customWidth="1"/>
    <col min="2644" max="2644" width="17.140625" style="4" customWidth="1"/>
    <col min="2645" max="2645" width="18.5703125" style="4" customWidth="1"/>
    <col min="2646" max="2646" width="19.140625" style="4" customWidth="1"/>
    <col min="2647" max="2816" width="9.140625" style="4"/>
    <col min="2817" max="2817" width="20.5703125" style="4" customWidth="1"/>
    <col min="2818" max="2826" width="9.140625" style="4"/>
    <col min="2827" max="2827" width="9.5703125" style="4" customWidth="1"/>
    <col min="2828" max="2844" width="9.140625" style="4"/>
    <col min="2845" max="2845" width="10.28515625" style="4" customWidth="1"/>
    <col min="2846" max="2846" width="9.140625" style="4"/>
    <col min="2847" max="2847" width="12.7109375" style="4" customWidth="1"/>
    <col min="2848" max="2849" width="9.140625" style="4"/>
    <col min="2850" max="2850" width="12.140625" style="4" customWidth="1"/>
    <col min="2851" max="2852" width="9.140625" style="4"/>
    <col min="2853" max="2854" width="9.42578125" style="4" customWidth="1"/>
    <col min="2855" max="2855" width="9.140625" style="4"/>
    <col min="2856" max="2856" width="36.85546875" style="4" customWidth="1"/>
    <col min="2857" max="2870" width="9.140625" style="4"/>
    <col min="2871" max="2871" width="13.28515625" style="4" customWidth="1"/>
    <col min="2872" max="2872" width="9.42578125" style="4" customWidth="1"/>
    <col min="2873" max="2873" width="13.28515625" style="4" customWidth="1"/>
    <col min="2874" max="2874" width="12" style="4" customWidth="1"/>
    <col min="2875" max="2878" width="9.140625" style="4"/>
    <col min="2879" max="2879" width="13.5703125" style="4" customWidth="1"/>
    <col min="2880" max="2880" width="9.140625" style="4"/>
    <col min="2881" max="2881" width="11.85546875" style="4" customWidth="1"/>
    <col min="2882" max="2885" width="10.5703125" style="4" customWidth="1"/>
    <col min="2886" max="2892" width="9.140625" style="4"/>
    <col min="2893" max="2893" width="12.140625" style="4" customWidth="1"/>
    <col min="2894" max="2894" width="11.7109375" style="4" customWidth="1"/>
    <col min="2895" max="2895" width="12.28515625" style="4" customWidth="1"/>
    <col min="2896" max="2896" width="10" style="4" customWidth="1"/>
    <col min="2897" max="2897" width="9.140625" style="4"/>
    <col min="2898" max="2898" width="36.85546875" style="4" customWidth="1"/>
    <col min="2899" max="2899" width="16.28515625" style="4" customWidth="1"/>
    <col min="2900" max="2900" width="17.140625" style="4" customWidth="1"/>
    <col min="2901" max="2901" width="18.5703125" style="4" customWidth="1"/>
    <col min="2902" max="2902" width="19.140625" style="4" customWidth="1"/>
    <col min="2903" max="3072" width="9.140625" style="4"/>
    <col min="3073" max="3073" width="20.5703125" style="4" customWidth="1"/>
    <col min="3074" max="3082" width="9.140625" style="4"/>
    <col min="3083" max="3083" width="9.5703125" style="4" customWidth="1"/>
    <col min="3084" max="3100" width="9.140625" style="4"/>
    <col min="3101" max="3101" width="10.28515625" style="4" customWidth="1"/>
    <col min="3102" max="3102" width="9.140625" style="4"/>
    <col min="3103" max="3103" width="12.7109375" style="4" customWidth="1"/>
    <col min="3104" max="3105" width="9.140625" style="4"/>
    <col min="3106" max="3106" width="12.140625" style="4" customWidth="1"/>
    <col min="3107" max="3108" width="9.140625" style="4"/>
    <col min="3109" max="3110" width="9.42578125" style="4" customWidth="1"/>
    <col min="3111" max="3111" width="9.140625" style="4"/>
    <col min="3112" max="3112" width="36.85546875" style="4" customWidth="1"/>
    <col min="3113" max="3126" width="9.140625" style="4"/>
    <col min="3127" max="3127" width="13.28515625" style="4" customWidth="1"/>
    <col min="3128" max="3128" width="9.42578125" style="4" customWidth="1"/>
    <col min="3129" max="3129" width="13.28515625" style="4" customWidth="1"/>
    <col min="3130" max="3130" width="12" style="4" customWidth="1"/>
    <col min="3131" max="3134" width="9.140625" style="4"/>
    <col min="3135" max="3135" width="13.5703125" style="4" customWidth="1"/>
    <col min="3136" max="3136" width="9.140625" style="4"/>
    <col min="3137" max="3137" width="11.85546875" style="4" customWidth="1"/>
    <col min="3138" max="3141" width="10.5703125" style="4" customWidth="1"/>
    <col min="3142" max="3148" width="9.140625" style="4"/>
    <col min="3149" max="3149" width="12.140625" style="4" customWidth="1"/>
    <col min="3150" max="3150" width="11.7109375" style="4" customWidth="1"/>
    <col min="3151" max="3151" width="12.28515625" style="4" customWidth="1"/>
    <col min="3152" max="3152" width="10" style="4" customWidth="1"/>
    <col min="3153" max="3153" width="9.140625" style="4"/>
    <col min="3154" max="3154" width="36.85546875" style="4" customWidth="1"/>
    <col min="3155" max="3155" width="16.28515625" style="4" customWidth="1"/>
    <col min="3156" max="3156" width="17.140625" style="4" customWidth="1"/>
    <col min="3157" max="3157" width="18.5703125" style="4" customWidth="1"/>
    <col min="3158" max="3158" width="19.140625" style="4" customWidth="1"/>
    <col min="3159" max="3328" width="9.140625" style="4"/>
    <col min="3329" max="3329" width="20.5703125" style="4" customWidth="1"/>
    <col min="3330" max="3338" width="9.140625" style="4"/>
    <col min="3339" max="3339" width="9.5703125" style="4" customWidth="1"/>
    <col min="3340" max="3356" width="9.140625" style="4"/>
    <col min="3357" max="3357" width="10.28515625" style="4" customWidth="1"/>
    <col min="3358" max="3358" width="9.140625" style="4"/>
    <col min="3359" max="3359" width="12.7109375" style="4" customWidth="1"/>
    <col min="3360" max="3361" width="9.140625" style="4"/>
    <col min="3362" max="3362" width="12.140625" style="4" customWidth="1"/>
    <col min="3363" max="3364" width="9.140625" style="4"/>
    <col min="3365" max="3366" width="9.42578125" style="4" customWidth="1"/>
    <col min="3367" max="3367" width="9.140625" style="4"/>
    <col min="3368" max="3368" width="36.85546875" style="4" customWidth="1"/>
    <col min="3369" max="3382" width="9.140625" style="4"/>
    <col min="3383" max="3383" width="13.28515625" style="4" customWidth="1"/>
    <col min="3384" max="3384" width="9.42578125" style="4" customWidth="1"/>
    <col min="3385" max="3385" width="13.28515625" style="4" customWidth="1"/>
    <col min="3386" max="3386" width="12" style="4" customWidth="1"/>
    <col min="3387" max="3390" width="9.140625" style="4"/>
    <col min="3391" max="3391" width="13.5703125" style="4" customWidth="1"/>
    <col min="3392" max="3392" width="9.140625" style="4"/>
    <col min="3393" max="3393" width="11.85546875" style="4" customWidth="1"/>
    <col min="3394" max="3397" width="10.5703125" style="4" customWidth="1"/>
    <col min="3398" max="3404" width="9.140625" style="4"/>
    <col min="3405" max="3405" width="12.140625" style="4" customWidth="1"/>
    <col min="3406" max="3406" width="11.7109375" style="4" customWidth="1"/>
    <col min="3407" max="3407" width="12.28515625" style="4" customWidth="1"/>
    <col min="3408" max="3408" width="10" style="4" customWidth="1"/>
    <col min="3409" max="3409" width="9.140625" style="4"/>
    <col min="3410" max="3410" width="36.85546875" style="4" customWidth="1"/>
    <col min="3411" max="3411" width="16.28515625" style="4" customWidth="1"/>
    <col min="3412" max="3412" width="17.140625" style="4" customWidth="1"/>
    <col min="3413" max="3413" width="18.5703125" style="4" customWidth="1"/>
    <col min="3414" max="3414" width="19.140625" style="4" customWidth="1"/>
    <col min="3415" max="3584" width="9.140625" style="4"/>
    <col min="3585" max="3585" width="20.5703125" style="4" customWidth="1"/>
    <col min="3586" max="3594" width="9.140625" style="4"/>
    <col min="3595" max="3595" width="9.5703125" style="4" customWidth="1"/>
    <col min="3596" max="3612" width="9.140625" style="4"/>
    <col min="3613" max="3613" width="10.28515625" style="4" customWidth="1"/>
    <col min="3614" max="3614" width="9.140625" style="4"/>
    <col min="3615" max="3615" width="12.7109375" style="4" customWidth="1"/>
    <col min="3616" max="3617" width="9.140625" style="4"/>
    <col min="3618" max="3618" width="12.140625" style="4" customWidth="1"/>
    <col min="3619" max="3620" width="9.140625" style="4"/>
    <col min="3621" max="3622" width="9.42578125" style="4" customWidth="1"/>
    <col min="3623" max="3623" width="9.140625" style="4"/>
    <col min="3624" max="3624" width="36.85546875" style="4" customWidth="1"/>
    <col min="3625" max="3638" width="9.140625" style="4"/>
    <col min="3639" max="3639" width="13.28515625" style="4" customWidth="1"/>
    <col min="3640" max="3640" width="9.42578125" style="4" customWidth="1"/>
    <col min="3641" max="3641" width="13.28515625" style="4" customWidth="1"/>
    <col min="3642" max="3642" width="12" style="4" customWidth="1"/>
    <col min="3643" max="3646" width="9.140625" style="4"/>
    <col min="3647" max="3647" width="13.5703125" style="4" customWidth="1"/>
    <col min="3648" max="3648" width="9.140625" style="4"/>
    <col min="3649" max="3649" width="11.85546875" style="4" customWidth="1"/>
    <col min="3650" max="3653" width="10.5703125" style="4" customWidth="1"/>
    <col min="3654" max="3660" width="9.140625" style="4"/>
    <col min="3661" max="3661" width="12.140625" style="4" customWidth="1"/>
    <col min="3662" max="3662" width="11.7109375" style="4" customWidth="1"/>
    <col min="3663" max="3663" width="12.28515625" style="4" customWidth="1"/>
    <col min="3664" max="3664" width="10" style="4" customWidth="1"/>
    <col min="3665" max="3665" width="9.140625" style="4"/>
    <col min="3666" max="3666" width="36.85546875" style="4" customWidth="1"/>
    <col min="3667" max="3667" width="16.28515625" style="4" customWidth="1"/>
    <col min="3668" max="3668" width="17.140625" style="4" customWidth="1"/>
    <col min="3669" max="3669" width="18.5703125" style="4" customWidth="1"/>
    <col min="3670" max="3670" width="19.140625" style="4" customWidth="1"/>
    <col min="3671" max="3840" width="9.140625" style="4"/>
    <col min="3841" max="3841" width="20.5703125" style="4" customWidth="1"/>
    <col min="3842" max="3850" width="9.140625" style="4"/>
    <col min="3851" max="3851" width="9.5703125" style="4" customWidth="1"/>
    <col min="3852" max="3868" width="9.140625" style="4"/>
    <col min="3869" max="3869" width="10.28515625" style="4" customWidth="1"/>
    <col min="3870" max="3870" width="9.140625" style="4"/>
    <col min="3871" max="3871" width="12.7109375" style="4" customWidth="1"/>
    <col min="3872" max="3873" width="9.140625" style="4"/>
    <col min="3874" max="3874" width="12.140625" style="4" customWidth="1"/>
    <col min="3875" max="3876" width="9.140625" style="4"/>
    <col min="3877" max="3878" width="9.42578125" style="4" customWidth="1"/>
    <col min="3879" max="3879" width="9.140625" style="4"/>
    <col min="3880" max="3880" width="36.85546875" style="4" customWidth="1"/>
    <col min="3881" max="3894" width="9.140625" style="4"/>
    <col min="3895" max="3895" width="13.28515625" style="4" customWidth="1"/>
    <col min="3896" max="3896" width="9.42578125" style="4" customWidth="1"/>
    <col min="3897" max="3897" width="13.28515625" style="4" customWidth="1"/>
    <col min="3898" max="3898" width="12" style="4" customWidth="1"/>
    <col min="3899" max="3902" width="9.140625" style="4"/>
    <col min="3903" max="3903" width="13.5703125" style="4" customWidth="1"/>
    <col min="3904" max="3904" width="9.140625" style="4"/>
    <col min="3905" max="3905" width="11.85546875" style="4" customWidth="1"/>
    <col min="3906" max="3909" width="10.5703125" style="4" customWidth="1"/>
    <col min="3910" max="3916" width="9.140625" style="4"/>
    <col min="3917" max="3917" width="12.140625" style="4" customWidth="1"/>
    <col min="3918" max="3918" width="11.7109375" style="4" customWidth="1"/>
    <col min="3919" max="3919" width="12.28515625" style="4" customWidth="1"/>
    <col min="3920" max="3920" width="10" style="4" customWidth="1"/>
    <col min="3921" max="3921" width="9.140625" style="4"/>
    <col min="3922" max="3922" width="36.85546875" style="4" customWidth="1"/>
    <col min="3923" max="3923" width="16.28515625" style="4" customWidth="1"/>
    <col min="3924" max="3924" width="17.140625" style="4" customWidth="1"/>
    <col min="3925" max="3925" width="18.5703125" style="4" customWidth="1"/>
    <col min="3926" max="3926" width="19.140625" style="4" customWidth="1"/>
    <col min="3927" max="4096" width="9.140625" style="4"/>
    <col min="4097" max="4097" width="20.5703125" style="4" customWidth="1"/>
    <col min="4098" max="4106" width="9.140625" style="4"/>
    <col min="4107" max="4107" width="9.5703125" style="4" customWidth="1"/>
    <col min="4108" max="4124" width="9.140625" style="4"/>
    <col min="4125" max="4125" width="10.28515625" style="4" customWidth="1"/>
    <col min="4126" max="4126" width="9.140625" style="4"/>
    <col min="4127" max="4127" width="12.7109375" style="4" customWidth="1"/>
    <col min="4128" max="4129" width="9.140625" style="4"/>
    <col min="4130" max="4130" width="12.140625" style="4" customWidth="1"/>
    <col min="4131" max="4132" width="9.140625" style="4"/>
    <col min="4133" max="4134" width="9.42578125" style="4" customWidth="1"/>
    <col min="4135" max="4135" width="9.140625" style="4"/>
    <col min="4136" max="4136" width="36.85546875" style="4" customWidth="1"/>
    <col min="4137" max="4150" width="9.140625" style="4"/>
    <col min="4151" max="4151" width="13.28515625" style="4" customWidth="1"/>
    <col min="4152" max="4152" width="9.42578125" style="4" customWidth="1"/>
    <col min="4153" max="4153" width="13.28515625" style="4" customWidth="1"/>
    <col min="4154" max="4154" width="12" style="4" customWidth="1"/>
    <col min="4155" max="4158" width="9.140625" style="4"/>
    <col min="4159" max="4159" width="13.5703125" style="4" customWidth="1"/>
    <col min="4160" max="4160" width="9.140625" style="4"/>
    <col min="4161" max="4161" width="11.85546875" style="4" customWidth="1"/>
    <col min="4162" max="4165" width="10.5703125" style="4" customWidth="1"/>
    <col min="4166" max="4172" width="9.140625" style="4"/>
    <col min="4173" max="4173" width="12.140625" style="4" customWidth="1"/>
    <col min="4174" max="4174" width="11.7109375" style="4" customWidth="1"/>
    <col min="4175" max="4175" width="12.28515625" style="4" customWidth="1"/>
    <col min="4176" max="4176" width="10" style="4" customWidth="1"/>
    <col min="4177" max="4177" width="9.140625" style="4"/>
    <col min="4178" max="4178" width="36.85546875" style="4" customWidth="1"/>
    <col min="4179" max="4179" width="16.28515625" style="4" customWidth="1"/>
    <col min="4180" max="4180" width="17.140625" style="4" customWidth="1"/>
    <col min="4181" max="4181" width="18.5703125" style="4" customWidth="1"/>
    <col min="4182" max="4182" width="19.140625" style="4" customWidth="1"/>
    <col min="4183" max="4352" width="9.140625" style="4"/>
    <col min="4353" max="4353" width="20.5703125" style="4" customWidth="1"/>
    <col min="4354" max="4362" width="9.140625" style="4"/>
    <col min="4363" max="4363" width="9.5703125" style="4" customWidth="1"/>
    <col min="4364" max="4380" width="9.140625" style="4"/>
    <col min="4381" max="4381" width="10.28515625" style="4" customWidth="1"/>
    <col min="4382" max="4382" width="9.140625" style="4"/>
    <col min="4383" max="4383" width="12.7109375" style="4" customWidth="1"/>
    <col min="4384" max="4385" width="9.140625" style="4"/>
    <col min="4386" max="4386" width="12.140625" style="4" customWidth="1"/>
    <col min="4387" max="4388" width="9.140625" style="4"/>
    <col min="4389" max="4390" width="9.42578125" style="4" customWidth="1"/>
    <col min="4391" max="4391" width="9.140625" style="4"/>
    <col min="4392" max="4392" width="36.85546875" style="4" customWidth="1"/>
    <col min="4393" max="4406" width="9.140625" style="4"/>
    <col min="4407" max="4407" width="13.28515625" style="4" customWidth="1"/>
    <col min="4408" max="4408" width="9.42578125" style="4" customWidth="1"/>
    <col min="4409" max="4409" width="13.28515625" style="4" customWidth="1"/>
    <col min="4410" max="4410" width="12" style="4" customWidth="1"/>
    <col min="4411" max="4414" width="9.140625" style="4"/>
    <col min="4415" max="4415" width="13.5703125" style="4" customWidth="1"/>
    <col min="4416" max="4416" width="9.140625" style="4"/>
    <col min="4417" max="4417" width="11.85546875" style="4" customWidth="1"/>
    <col min="4418" max="4421" width="10.5703125" style="4" customWidth="1"/>
    <col min="4422" max="4428" width="9.140625" style="4"/>
    <col min="4429" max="4429" width="12.140625" style="4" customWidth="1"/>
    <col min="4430" max="4430" width="11.7109375" style="4" customWidth="1"/>
    <col min="4431" max="4431" width="12.28515625" style="4" customWidth="1"/>
    <col min="4432" max="4432" width="10" style="4" customWidth="1"/>
    <col min="4433" max="4433" width="9.140625" style="4"/>
    <col min="4434" max="4434" width="36.85546875" style="4" customWidth="1"/>
    <col min="4435" max="4435" width="16.28515625" style="4" customWidth="1"/>
    <col min="4436" max="4436" width="17.140625" style="4" customWidth="1"/>
    <col min="4437" max="4437" width="18.5703125" style="4" customWidth="1"/>
    <col min="4438" max="4438" width="19.140625" style="4" customWidth="1"/>
    <col min="4439" max="4608" width="9.140625" style="4"/>
    <col min="4609" max="4609" width="20.5703125" style="4" customWidth="1"/>
    <col min="4610" max="4618" width="9.140625" style="4"/>
    <col min="4619" max="4619" width="9.5703125" style="4" customWidth="1"/>
    <col min="4620" max="4636" width="9.140625" style="4"/>
    <col min="4637" max="4637" width="10.28515625" style="4" customWidth="1"/>
    <col min="4638" max="4638" width="9.140625" style="4"/>
    <col min="4639" max="4639" width="12.7109375" style="4" customWidth="1"/>
    <col min="4640" max="4641" width="9.140625" style="4"/>
    <col min="4642" max="4642" width="12.140625" style="4" customWidth="1"/>
    <col min="4643" max="4644" width="9.140625" style="4"/>
    <col min="4645" max="4646" width="9.42578125" style="4" customWidth="1"/>
    <col min="4647" max="4647" width="9.140625" style="4"/>
    <col min="4648" max="4648" width="36.85546875" style="4" customWidth="1"/>
    <col min="4649" max="4662" width="9.140625" style="4"/>
    <col min="4663" max="4663" width="13.28515625" style="4" customWidth="1"/>
    <col min="4664" max="4664" width="9.42578125" style="4" customWidth="1"/>
    <col min="4665" max="4665" width="13.28515625" style="4" customWidth="1"/>
    <col min="4666" max="4666" width="12" style="4" customWidth="1"/>
    <col min="4667" max="4670" width="9.140625" style="4"/>
    <col min="4671" max="4671" width="13.5703125" style="4" customWidth="1"/>
    <col min="4672" max="4672" width="9.140625" style="4"/>
    <col min="4673" max="4673" width="11.85546875" style="4" customWidth="1"/>
    <col min="4674" max="4677" width="10.5703125" style="4" customWidth="1"/>
    <col min="4678" max="4684" width="9.140625" style="4"/>
    <col min="4685" max="4685" width="12.140625" style="4" customWidth="1"/>
    <col min="4686" max="4686" width="11.7109375" style="4" customWidth="1"/>
    <col min="4687" max="4687" width="12.28515625" style="4" customWidth="1"/>
    <col min="4688" max="4688" width="10" style="4" customWidth="1"/>
    <col min="4689" max="4689" width="9.140625" style="4"/>
    <col min="4690" max="4690" width="36.85546875" style="4" customWidth="1"/>
    <col min="4691" max="4691" width="16.28515625" style="4" customWidth="1"/>
    <col min="4692" max="4692" width="17.140625" style="4" customWidth="1"/>
    <col min="4693" max="4693" width="18.5703125" style="4" customWidth="1"/>
    <col min="4694" max="4694" width="19.140625" style="4" customWidth="1"/>
    <col min="4695" max="4864" width="9.140625" style="4"/>
    <col min="4865" max="4865" width="20.5703125" style="4" customWidth="1"/>
    <col min="4866" max="4874" width="9.140625" style="4"/>
    <col min="4875" max="4875" width="9.5703125" style="4" customWidth="1"/>
    <col min="4876" max="4892" width="9.140625" style="4"/>
    <col min="4893" max="4893" width="10.28515625" style="4" customWidth="1"/>
    <col min="4894" max="4894" width="9.140625" style="4"/>
    <col min="4895" max="4895" width="12.7109375" style="4" customWidth="1"/>
    <col min="4896" max="4897" width="9.140625" style="4"/>
    <col min="4898" max="4898" width="12.140625" style="4" customWidth="1"/>
    <col min="4899" max="4900" width="9.140625" style="4"/>
    <col min="4901" max="4902" width="9.42578125" style="4" customWidth="1"/>
    <col min="4903" max="4903" width="9.140625" style="4"/>
    <col min="4904" max="4904" width="36.85546875" style="4" customWidth="1"/>
    <col min="4905" max="4918" width="9.140625" style="4"/>
    <col min="4919" max="4919" width="13.28515625" style="4" customWidth="1"/>
    <col min="4920" max="4920" width="9.42578125" style="4" customWidth="1"/>
    <col min="4921" max="4921" width="13.28515625" style="4" customWidth="1"/>
    <col min="4922" max="4922" width="12" style="4" customWidth="1"/>
    <col min="4923" max="4926" width="9.140625" style="4"/>
    <col min="4927" max="4927" width="13.5703125" style="4" customWidth="1"/>
    <col min="4928" max="4928" width="9.140625" style="4"/>
    <col min="4929" max="4929" width="11.85546875" style="4" customWidth="1"/>
    <col min="4930" max="4933" width="10.5703125" style="4" customWidth="1"/>
    <col min="4934" max="4940" width="9.140625" style="4"/>
    <col min="4941" max="4941" width="12.140625" style="4" customWidth="1"/>
    <col min="4942" max="4942" width="11.7109375" style="4" customWidth="1"/>
    <col min="4943" max="4943" width="12.28515625" style="4" customWidth="1"/>
    <col min="4944" max="4944" width="10" style="4" customWidth="1"/>
    <col min="4945" max="4945" width="9.140625" style="4"/>
    <col min="4946" max="4946" width="36.85546875" style="4" customWidth="1"/>
    <col min="4947" max="4947" width="16.28515625" style="4" customWidth="1"/>
    <col min="4948" max="4948" width="17.140625" style="4" customWidth="1"/>
    <col min="4949" max="4949" width="18.5703125" style="4" customWidth="1"/>
    <col min="4950" max="4950" width="19.140625" style="4" customWidth="1"/>
    <col min="4951" max="5120" width="9.140625" style="4"/>
    <col min="5121" max="5121" width="20.5703125" style="4" customWidth="1"/>
    <col min="5122" max="5130" width="9.140625" style="4"/>
    <col min="5131" max="5131" width="9.5703125" style="4" customWidth="1"/>
    <col min="5132" max="5148" width="9.140625" style="4"/>
    <col min="5149" max="5149" width="10.28515625" style="4" customWidth="1"/>
    <col min="5150" max="5150" width="9.140625" style="4"/>
    <col min="5151" max="5151" width="12.7109375" style="4" customWidth="1"/>
    <col min="5152" max="5153" width="9.140625" style="4"/>
    <col min="5154" max="5154" width="12.140625" style="4" customWidth="1"/>
    <col min="5155" max="5156" width="9.140625" style="4"/>
    <col min="5157" max="5158" width="9.42578125" style="4" customWidth="1"/>
    <col min="5159" max="5159" width="9.140625" style="4"/>
    <col min="5160" max="5160" width="36.85546875" style="4" customWidth="1"/>
    <col min="5161" max="5174" width="9.140625" style="4"/>
    <col min="5175" max="5175" width="13.28515625" style="4" customWidth="1"/>
    <col min="5176" max="5176" width="9.42578125" style="4" customWidth="1"/>
    <col min="5177" max="5177" width="13.28515625" style="4" customWidth="1"/>
    <col min="5178" max="5178" width="12" style="4" customWidth="1"/>
    <col min="5179" max="5182" width="9.140625" style="4"/>
    <col min="5183" max="5183" width="13.5703125" style="4" customWidth="1"/>
    <col min="5184" max="5184" width="9.140625" style="4"/>
    <col min="5185" max="5185" width="11.85546875" style="4" customWidth="1"/>
    <col min="5186" max="5189" width="10.5703125" style="4" customWidth="1"/>
    <col min="5190" max="5196" width="9.140625" style="4"/>
    <col min="5197" max="5197" width="12.140625" style="4" customWidth="1"/>
    <col min="5198" max="5198" width="11.7109375" style="4" customWidth="1"/>
    <col min="5199" max="5199" width="12.28515625" style="4" customWidth="1"/>
    <col min="5200" max="5200" width="10" style="4" customWidth="1"/>
    <col min="5201" max="5201" width="9.140625" style="4"/>
    <col min="5202" max="5202" width="36.85546875" style="4" customWidth="1"/>
    <col min="5203" max="5203" width="16.28515625" style="4" customWidth="1"/>
    <col min="5204" max="5204" width="17.140625" style="4" customWidth="1"/>
    <col min="5205" max="5205" width="18.5703125" style="4" customWidth="1"/>
    <col min="5206" max="5206" width="19.140625" style="4" customWidth="1"/>
    <col min="5207" max="5376" width="9.140625" style="4"/>
    <col min="5377" max="5377" width="20.5703125" style="4" customWidth="1"/>
    <col min="5378" max="5386" width="9.140625" style="4"/>
    <col min="5387" max="5387" width="9.5703125" style="4" customWidth="1"/>
    <col min="5388" max="5404" width="9.140625" style="4"/>
    <col min="5405" max="5405" width="10.28515625" style="4" customWidth="1"/>
    <col min="5406" max="5406" width="9.140625" style="4"/>
    <col min="5407" max="5407" width="12.7109375" style="4" customWidth="1"/>
    <col min="5408" max="5409" width="9.140625" style="4"/>
    <col min="5410" max="5410" width="12.140625" style="4" customWidth="1"/>
    <col min="5411" max="5412" width="9.140625" style="4"/>
    <col min="5413" max="5414" width="9.42578125" style="4" customWidth="1"/>
    <col min="5415" max="5415" width="9.140625" style="4"/>
    <col min="5416" max="5416" width="36.85546875" style="4" customWidth="1"/>
    <col min="5417" max="5430" width="9.140625" style="4"/>
    <col min="5431" max="5431" width="13.28515625" style="4" customWidth="1"/>
    <col min="5432" max="5432" width="9.42578125" style="4" customWidth="1"/>
    <col min="5433" max="5433" width="13.28515625" style="4" customWidth="1"/>
    <col min="5434" max="5434" width="12" style="4" customWidth="1"/>
    <col min="5435" max="5438" width="9.140625" style="4"/>
    <col min="5439" max="5439" width="13.5703125" style="4" customWidth="1"/>
    <col min="5440" max="5440" width="9.140625" style="4"/>
    <col min="5441" max="5441" width="11.85546875" style="4" customWidth="1"/>
    <col min="5442" max="5445" width="10.5703125" style="4" customWidth="1"/>
    <col min="5446" max="5452" width="9.140625" style="4"/>
    <col min="5453" max="5453" width="12.140625" style="4" customWidth="1"/>
    <col min="5454" max="5454" width="11.7109375" style="4" customWidth="1"/>
    <col min="5455" max="5455" width="12.28515625" style="4" customWidth="1"/>
    <col min="5456" max="5456" width="10" style="4" customWidth="1"/>
    <col min="5457" max="5457" width="9.140625" style="4"/>
    <col min="5458" max="5458" width="36.85546875" style="4" customWidth="1"/>
    <col min="5459" max="5459" width="16.28515625" style="4" customWidth="1"/>
    <col min="5460" max="5460" width="17.140625" style="4" customWidth="1"/>
    <col min="5461" max="5461" width="18.5703125" style="4" customWidth="1"/>
    <col min="5462" max="5462" width="19.140625" style="4" customWidth="1"/>
    <col min="5463" max="5632" width="9.140625" style="4"/>
    <col min="5633" max="5633" width="20.5703125" style="4" customWidth="1"/>
    <col min="5634" max="5642" width="9.140625" style="4"/>
    <col min="5643" max="5643" width="9.5703125" style="4" customWidth="1"/>
    <col min="5644" max="5660" width="9.140625" style="4"/>
    <col min="5661" max="5661" width="10.28515625" style="4" customWidth="1"/>
    <col min="5662" max="5662" width="9.140625" style="4"/>
    <col min="5663" max="5663" width="12.7109375" style="4" customWidth="1"/>
    <col min="5664" max="5665" width="9.140625" style="4"/>
    <col min="5666" max="5666" width="12.140625" style="4" customWidth="1"/>
    <col min="5667" max="5668" width="9.140625" style="4"/>
    <col min="5669" max="5670" width="9.42578125" style="4" customWidth="1"/>
    <col min="5671" max="5671" width="9.140625" style="4"/>
    <col min="5672" max="5672" width="36.85546875" style="4" customWidth="1"/>
    <col min="5673" max="5686" width="9.140625" style="4"/>
    <col min="5687" max="5687" width="13.28515625" style="4" customWidth="1"/>
    <col min="5688" max="5688" width="9.42578125" style="4" customWidth="1"/>
    <col min="5689" max="5689" width="13.28515625" style="4" customWidth="1"/>
    <col min="5690" max="5690" width="12" style="4" customWidth="1"/>
    <col min="5691" max="5694" width="9.140625" style="4"/>
    <col min="5695" max="5695" width="13.5703125" style="4" customWidth="1"/>
    <col min="5696" max="5696" width="9.140625" style="4"/>
    <col min="5697" max="5697" width="11.85546875" style="4" customWidth="1"/>
    <col min="5698" max="5701" width="10.5703125" style="4" customWidth="1"/>
    <col min="5702" max="5708" width="9.140625" style="4"/>
    <col min="5709" max="5709" width="12.140625" style="4" customWidth="1"/>
    <col min="5710" max="5710" width="11.7109375" style="4" customWidth="1"/>
    <col min="5711" max="5711" width="12.28515625" style="4" customWidth="1"/>
    <col min="5712" max="5712" width="10" style="4" customWidth="1"/>
    <col min="5713" max="5713" width="9.140625" style="4"/>
    <col min="5714" max="5714" width="36.85546875" style="4" customWidth="1"/>
    <col min="5715" max="5715" width="16.28515625" style="4" customWidth="1"/>
    <col min="5716" max="5716" width="17.140625" style="4" customWidth="1"/>
    <col min="5717" max="5717" width="18.5703125" style="4" customWidth="1"/>
    <col min="5718" max="5718" width="19.140625" style="4" customWidth="1"/>
    <col min="5719" max="5888" width="9.140625" style="4"/>
    <col min="5889" max="5889" width="20.5703125" style="4" customWidth="1"/>
    <col min="5890" max="5898" width="9.140625" style="4"/>
    <col min="5899" max="5899" width="9.5703125" style="4" customWidth="1"/>
    <col min="5900" max="5916" width="9.140625" style="4"/>
    <col min="5917" max="5917" width="10.28515625" style="4" customWidth="1"/>
    <col min="5918" max="5918" width="9.140625" style="4"/>
    <col min="5919" max="5919" width="12.7109375" style="4" customWidth="1"/>
    <col min="5920" max="5921" width="9.140625" style="4"/>
    <col min="5922" max="5922" width="12.140625" style="4" customWidth="1"/>
    <col min="5923" max="5924" width="9.140625" style="4"/>
    <col min="5925" max="5926" width="9.42578125" style="4" customWidth="1"/>
    <col min="5927" max="5927" width="9.140625" style="4"/>
    <col min="5928" max="5928" width="36.85546875" style="4" customWidth="1"/>
    <col min="5929" max="5942" width="9.140625" style="4"/>
    <col min="5943" max="5943" width="13.28515625" style="4" customWidth="1"/>
    <col min="5944" max="5944" width="9.42578125" style="4" customWidth="1"/>
    <col min="5945" max="5945" width="13.28515625" style="4" customWidth="1"/>
    <col min="5946" max="5946" width="12" style="4" customWidth="1"/>
    <col min="5947" max="5950" width="9.140625" style="4"/>
    <col min="5951" max="5951" width="13.5703125" style="4" customWidth="1"/>
    <col min="5952" max="5952" width="9.140625" style="4"/>
    <col min="5953" max="5953" width="11.85546875" style="4" customWidth="1"/>
    <col min="5954" max="5957" width="10.5703125" style="4" customWidth="1"/>
    <col min="5958" max="5964" width="9.140625" style="4"/>
    <col min="5965" max="5965" width="12.140625" style="4" customWidth="1"/>
    <col min="5966" max="5966" width="11.7109375" style="4" customWidth="1"/>
    <col min="5967" max="5967" width="12.28515625" style="4" customWidth="1"/>
    <col min="5968" max="5968" width="10" style="4" customWidth="1"/>
    <col min="5969" max="5969" width="9.140625" style="4"/>
    <col min="5970" max="5970" width="36.85546875" style="4" customWidth="1"/>
    <col min="5971" max="5971" width="16.28515625" style="4" customWidth="1"/>
    <col min="5972" max="5972" width="17.140625" style="4" customWidth="1"/>
    <col min="5973" max="5973" width="18.5703125" style="4" customWidth="1"/>
    <col min="5974" max="5974" width="19.140625" style="4" customWidth="1"/>
    <col min="5975" max="6144" width="9.140625" style="4"/>
    <col min="6145" max="6145" width="20.5703125" style="4" customWidth="1"/>
    <col min="6146" max="6154" width="9.140625" style="4"/>
    <col min="6155" max="6155" width="9.5703125" style="4" customWidth="1"/>
    <col min="6156" max="6172" width="9.140625" style="4"/>
    <col min="6173" max="6173" width="10.28515625" style="4" customWidth="1"/>
    <col min="6174" max="6174" width="9.140625" style="4"/>
    <col min="6175" max="6175" width="12.7109375" style="4" customWidth="1"/>
    <col min="6176" max="6177" width="9.140625" style="4"/>
    <col min="6178" max="6178" width="12.140625" style="4" customWidth="1"/>
    <col min="6179" max="6180" width="9.140625" style="4"/>
    <col min="6181" max="6182" width="9.42578125" style="4" customWidth="1"/>
    <col min="6183" max="6183" width="9.140625" style="4"/>
    <col min="6184" max="6184" width="36.85546875" style="4" customWidth="1"/>
    <col min="6185" max="6198" width="9.140625" style="4"/>
    <col min="6199" max="6199" width="13.28515625" style="4" customWidth="1"/>
    <col min="6200" max="6200" width="9.42578125" style="4" customWidth="1"/>
    <col min="6201" max="6201" width="13.28515625" style="4" customWidth="1"/>
    <col min="6202" max="6202" width="12" style="4" customWidth="1"/>
    <col min="6203" max="6206" width="9.140625" style="4"/>
    <col min="6207" max="6207" width="13.5703125" style="4" customWidth="1"/>
    <col min="6208" max="6208" width="9.140625" style="4"/>
    <col min="6209" max="6209" width="11.85546875" style="4" customWidth="1"/>
    <col min="6210" max="6213" width="10.5703125" style="4" customWidth="1"/>
    <col min="6214" max="6220" width="9.140625" style="4"/>
    <col min="6221" max="6221" width="12.140625" style="4" customWidth="1"/>
    <col min="6222" max="6222" width="11.7109375" style="4" customWidth="1"/>
    <col min="6223" max="6223" width="12.28515625" style="4" customWidth="1"/>
    <col min="6224" max="6224" width="10" style="4" customWidth="1"/>
    <col min="6225" max="6225" width="9.140625" style="4"/>
    <col min="6226" max="6226" width="36.85546875" style="4" customWidth="1"/>
    <col min="6227" max="6227" width="16.28515625" style="4" customWidth="1"/>
    <col min="6228" max="6228" width="17.140625" style="4" customWidth="1"/>
    <col min="6229" max="6229" width="18.5703125" style="4" customWidth="1"/>
    <col min="6230" max="6230" width="19.140625" style="4" customWidth="1"/>
    <col min="6231" max="6400" width="9.140625" style="4"/>
    <col min="6401" max="6401" width="20.5703125" style="4" customWidth="1"/>
    <col min="6402" max="6410" width="9.140625" style="4"/>
    <col min="6411" max="6411" width="9.5703125" style="4" customWidth="1"/>
    <col min="6412" max="6428" width="9.140625" style="4"/>
    <col min="6429" max="6429" width="10.28515625" style="4" customWidth="1"/>
    <col min="6430" max="6430" width="9.140625" style="4"/>
    <col min="6431" max="6431" width="12.7109375" style="4" customWidth="1"/>
    <col min="6432" max="6433" width="9.140625" style="4"/>
    <col min="6434" max="6434" width="12.140625" style="4" customWidth="1"/>
    <col min="6435" max="6436" width="9.140625" style="4"/>
    <col min="6437" max="6438" width="9.42578125" style="4" customWidth="1"/>
    <col min="6439" max="6439" width="9.140625" style="4"/>
    <col min="6440" max="6440" width="36.85546875" style="4" customWidth="1"/>
    <col min="6441" max="6454" width="9.140625" style="4"/>
    <col min="6455" max="6455" width="13.28515625" style="4" customWidth="1"/>
    <col min="6456" max="6456" width="9.42578125" style="4" customWidth="1"/>
    <col min="6457" max="6457" width="13.28515625" style="4" customWidth="1"/>
    <col min="6458" max="6458" width="12" style="4" customWidth="1"/>
    <col min="6459" max="6462" width="9.140625" style="4"/>
    <col min="6463" max="6463" width="13.5703125" style="4" customWidth="1"/>
    <col min="6464" max="6464" width="9.140625" style="4"/>
    <col min="6465" max="6465" width="11.85546875" style="4" customWidth="1"/>
    <col min="6466" max="6469" width="10.5703125" style="4" customWidth="1"/>
    <col min="6470" max="6476" width="9.140625" style="4"/>
    <col min="6477" max="6477" width="12.140625" style="4" customWidth="1"/>
    <col min="6478" max="6478" width="11.7109375" style="4" customWidth="1"/>
    <col min="6479" max="6479" width="12.28515625" style="4" customWidth="1"/>
    <col min="6480" max="6480" width="10" style="4" customWidth="1"/>
    <col min="6481" max="6481" width="9.140625" style="4"/>
    <col min="6482" max="6482" width="36.85546875" style="4" customWidth="1"/>
    <col min="6483" max="6483" width="16.28515625" style="4" customWidth="1"/>
    <col min="6484" max="6484" width="17.140625" style="4" customWidth="1"/>
    <col min="6485" max="6485" width="18.5703125" style="4" customWidth="1"/>
    <col min="6486" max="6486" width="19.140625" style="4" customWidth="1"/>
    <col min="6487" max="6656" width="9.140625" style="4"/>
    <col min="6657" max="6657" width="20.5703125" style="4" customWidth="1"/>
    <col min="6658" max="6666" width="9.140625" style="4"/>
    <col min="6667" max="6667" width="9.5703125" style="4" customWidth="1"/>
    <col min="6668" max="6684" width="9.140625" style="4"/>
    <col min="6685" max="6685" width="10.28515625" style="4" customWidth="1"/>
    <col min="6686" max="6686" width="9.140625" style="4"/>
    <col min="6687" max="6687" width="12.7109375" style="4" customWidth="1"/>
    <col min="6688" max="6689" width="9.140625" style="4"/>
    <col min="6690" max="6690" width="12.140625" style="4" customWidth="1"/>
    <col min="6691" max="6692" width="9.140625" style="4"/>
    <col min="6693" max="6694" width="9.42578125" style="4" customWidth="1"/>
    <col min="6695" max="6695" width="9.140625" style="4"/>
    <col min="6696" max="6696" width="36.85546875" style="4" customWidth="1"/>
    <col min="6697" max="6710" width="9.140625" style="4"/>
    <col min="6711" max="6711" width="13.28515625" style="4" customWidth="1"/>
    <col min="6712" max="6712" width="9.42578125" style="4" customWidth="1"/>
    <col min="6713" max="6713" width="13.28515625" style="4" customWidth="1"/>
    <col min="6714" max="6714" width="12" style="4" customWidth="1"/>
    <col min="6715" max="6718" width="9.140625" style="4"/>
    <col min="6719" max="6719" width="13.5703125" style="4" customWidth="1"/>
    <col min="6720" max="6720" width="9.140625" style="4"/>
    <col min="6721" max="6721" width="11.85546875" style="4" customWidth="1"/>
    <col min="6722" max="6725" width="10.5703125" style="4" customWidth="1"/>
    <col min="6726" max="6732" width="9.140625" style="4"/>
    <col min="6733" max="6733" width="12.140625" style="4" customWidth="1"/>
    <col min="6734" max="6734" width="11.7109375" style="4" customWidth="1"/>
    <col min="6735" max="6735" width="12.28515625" style="4" customWidth="1"/>
    <col min="6736" max="6736" width="10" style="4" customWidth="1"/>
    <col min="6737" max="6737" width="9.140625" style="4"/>
    <col min="6738" max="6738" width="36.85546875" style="4" customWidth="1"/>
    <col min="6739" max="6739" width="16.28515625" style="4" customWidth="1"/>
    <col min="6740" max="6740" width="17.140625" style="4" customWidth="1"/>
    <col min="6741" max="6741" width="18.5703125" style="4" customWidth="1"/>
    <col min="6742" max="6742" width="19.140625" style="4" customWidth="1"/>
    <col min="6743" max="6912" width="9.140625" style="4"/>
    <col min="6913" max="6913" width="20.5703125" style="4" customWidth="1"/>
    <col min="6914" max="6922" width="9.140625" style="4"/>
    <col min="6923" max="6923" width="9.5703125" style="4" customWidth="1"/>
    <col min="6924" max="6940" width="9.140625" style="4"/>
    <col min="6941" max="6941" width="10.28515625" style="4" customWidth="1"/>
    <col min="6942" max="6942" width="9.140625" style="4"/>
    <col min="6943" max="6943" width="12.7109375" style="4" customWidth="1"/>
    <col min="6944" max="6945" width="9.140625" style="4"/>
    <col min="6946" max="6946" width="12.140625" style="4" customWidth="1"/>
    <col min="6947" max="6948" width="9.140625" style="4"/>
    <col min="6949" max="6950" width="9.42578125" style="4" customWidth="1"/>
    <col min="6951" max="6951" width="9.140625" style="4"/>
    <col min="6952" max="6952" width="36.85546875" style="4" customWidth="1"/>
    <col min="6953" max="6966" width="9.140625" style="4"/>
    <col min="6967" max="6967" width="13.28515625" style="4" customWidth="1"/>
    <col min="6968" max="6968" width="9.42578125" style="4" customWidth="1"/>
    <col min="6969" max="6969" width="13.28515625" style="4" customWidth="1"/>
    <col min="6970" max="6970" width="12" style="4" customWidth="1"/>
    <col min="6971" max="6974" width="9.140625" style="4"/>
    <col min="6975" max="6975" width="13.5703125" style="4" customWidth="1"/>
    <col min="6976" max="6976" width="9.140625" style="4"/>
    <col min="6977" max="6977" width="11.85546875" style="4" customWidth="1"/>
    <col min="6978" max="6981" width="10.5703125" style="4" customWidth="1"/>
    <col min="6982" max="6988" width="9.140625" style="4"/>
    <col min="6989" max="6989" width="12.140625" style="4" customWidth="1"/>
    <col min="6990" max="6990" width="11.7109375" style="4" customWidth="1"/>
    <col min="6991" max="6991" width="12.28515625" style="4" customWidth="1"/>
    <col min="6992" max="6992" width="10" style="4" customWidth="1"/>
    <col min="6993" max="6993" width="9.140625" style="4"/>
    <col min="6994" max="6994" width="36.85546875" style="4" customWidth="1"/>
    <col min="6995" max="6995" width="16.28515625" style="4" customWidth="1"/>
    <col min="6996" max="6996" width="17.140625" style="4" customWidth="1"/>
    <col min="6997" max="6997" width="18.5703125" style="4" customWidth="1"/>
    <col min="6998" max="6998" width="19.140625" style="4" customWidth="1"/>
    <col min="6999" max="7168" width="9.140625" style="4"/>
    <col min="7169" max="7169" width="20.5703125" style="4" customWidth="1"/>
    <col min="7170" max="7178" width="9.140625" style="4"/>
    <col min="7179" max="7179" width="9.5703125" style="4" customWidth="1"/>
    <col min="7180" max="7196" width="9.140625" style="4"/>
    <col min="7197" max="7197" width="10.28515625" style="4" customWidth="1"/>
    <col min="7198" max="7198" width="9.140625" style="4"/>
    <col min="7199" max="7199" width="12.7109375" style="4" customWidth="1"/>
    <col min="7200" max="7201" width="9.140625" style="4"/>
    <col min="7202" max="7202" width="12.140625" style="4" customWidth="1"/>
    <col min="7203" max="7204" width="9.140625" style="4"/>
    <col min="7205" max="7206" width="9.42578125" style="4" customWidth="1"/>
    <col min="7207" max="7207" width="9.140625" style="4"/>
    <col min="7208" max="7208" width="36.85546875" style="4" customWidth="1"/>
    <col min="7209" max="7222" width="9.140625" style="4"/>
    <col min="7223" max="7223" width="13.28515625" style="4" customWidth="1"/>
    <col min="7224" max="7224" width="9.42578125" style="4" customWidth="1"/>
    <col min="7225" max="7225" width="13.28515625" style="4" customWidth="1"/>
    <col min="7226" max="7226" width="12" style="4" customWidth="1"/>
    <col min="7227" max="7230" width="9.140625" style="4"/>
    <col min="7231" max="7231" width="13.5703125" style="4" customWidth="1"/>
    <col min="7232" max="7232" width="9.140625" style="4"/>
    <col min="7233" max="7233" width="11.85546875" style="4" customWidth="1"/>
    <col min="7234" max="7237" width="10.5703125" style="4" customWidth="1"/>
    <col min="7238" max="7244" width="9.140625" style="4"/>
    <col min="7245" max="7245" width="12.140625" style="4" customWidth="1"/>
    <col min="7246" max="7246" width="11.7109375" style="4" customWidth="1"/>
    <col min="7247" max="7247" width="12.28515625" style="4" customWidth="1"/>
    <col min="7248" max="7248" width="10" style="4" customWidth="1"/>
    <col min="7249" max="7249" width="9.140625" style="4"/>
    <col min="7250" max="7250" width="36.85546875" style="4" customWidth="1"/>
    <col min="7251" max="7251" width="16.28515625" style="4" customWidth="1"/>
    <col min="7252" max="7252" width="17.140625" style="4" customWidth="1"/>
    <col min="7253" max="7253" width="18.5703125" style="4" customWidth="1"/>
    <col min="7254" max="7254" width="19.140625" style="4" customWidth="1"/>
    <col min="7255" max="7424" width="9.140625" style="4"/>
    <col min="7425" max="7425" width="20.5703125" style="4" customWidth="1"/>
    <col min="7426" max="7434" width="9.140625" style="4"/>
    <col min="7435" max="7435" width="9.5703125" style="4" customWidth="1"/>
    <col min="7436" max="7452" width="9.140625" style="4"/>
    <col min="7453" max="7453" width="10.28515625" style="4" customWidth="1"/>
    <col min="7454" max="7454" width="9.140625" style="4"/>
    <col min="7455" max="7455" width="12.7109375" style="4" customWidth="1"/>
    <col min="7456" max="7457" width="9.140625" style="4"/>
    <col min="7458" max="7458" width="12.140625" style="4" customWidth="1"/>
    <col min="7459" max="7460" width="9.140625" style="4"/>
    <col min="7461" max="7462" width="9.42578125" style="4" customWidth="1"/>
    <col min="7463" max="7463" width="9.140625" style="4"/>
    <col min="7464" max="7464" width="36.85546875" style="4" customWidth="1"/>
    <col min="7465" max="7478" width="9.140625" style="4"/>
    <col min="7479" max="7479" width="13.28515625" style="4" customWidth="1"/>
    <col min="7480" max="7480" width="9.42578125" style="4" customWidth="1"/>
    <col min="7481" max="7481" width="13.28515625" style="4" customWidth="1"/>
    <col min="7482" max="7482" width="12" style="4" customWidth="1"/>
    <col min="7483" max="7486" width="9.140625" style="4"/>
    <col min="7487" max="7487" width="13.5703125" style="4" customWidth="1"/>
    <col min="7488" max="7488" width="9.140625" style="4"/>
    <col min="7489" max="7489" width="11.85546875" style="4" customWidth="1"/>
    <col min="7490" max="7493" width="10.5703125" style="4" customWidth="1"/>
    <col min="7494" max="7500" width="9.140625" style="4"/>
    <col min="7501" max="7501" width="12.140625" style="4" customWidth="1"/>
    <col min="7502" max="7502" width="11.7109375" style="4" customWidth="1"/>
    <col min="7503" max="7503" width="12.28515625" style="4" customWidth="1"/>
    <col min="7504" max="7504" width="10" style="4" customWidth="1"/>
    <col min="7505" max="7505" width="9.140625" style="4"/>
    <col min="7506" max="7506" width="36.85546875" style="4" customWidth="1"/>
    <col min="7507" max="7507" width="16.28515625" style="4" customWidth="1"/>
    <col min="7508" max="7508" width="17.140625" style="4" customWidth="1"/>
    <col min="7509" max="7509" width="18.5703125" style="4" customWidth="1"/>
    <col min="7510" max="7510" width="19.140625" style="4" customWidth="1"/>
    <col min="7511" max="7680" width="9.140625" style="4"/>
    <col min="7681" max="7681" width="20.5703125" style="4" customWidth="1"/>
    <col min="7682" max="7690" width="9.140625" style="4"/>
    <col min="7691" max="7691" width="9.5703125" style="4" customWidth="1"/>
    <col min="7692" max="7708" width="9.140625" style="4"/>
    <col min="7709" max="7709" width="10.28515625" style="4" customWidth="1"/>
    <col min="7710" max="7710" width="9.140625" style="4"/>
    <col min="7711" max="7711" width="12.7109375" style="4" customWidth="1"/>
    <col min="7712" max="7713" width="9.140625" style="4"/>
    <col min="7714" max="7714" width="12.140625" style="4" customWidth="1"/>
    <col min="7715" max="7716" width="9.140625" style="4"/>
    <col min="7717" max="7718" width="9.42578125" style="4" customWidth="1"/>
    <col min="7719" max="7719" width="9.140625" style="4"/>
    <col min="7720" max="7720" width="36.85546875" style="4" customWidth="1"/>
    <col min="7721" max="7734" width="9.140625" style="4"/>
    <col min="7735" max="7735" width="13.28515625" style="4" customWidth="1"/>
    <col min="7736" max="7736" width="9.42578125" style="4" customWidth="1"/>
    <col min="7737" max="7737" width="13.28515625" style="4" customWidth="1"/>
    <col min="7738" max="7738" width="12" style="4" customWidth="1"/>
    <col min="7739" max="7742" width="9.140625" style="4"/>
    <col min="7743" max="7743" width="13.5703125" style="4" customWidth="1"/>
    <col min="7744" max="7744" width="9.140625" style="4"/>
    <col min="7745" max="7745" width="11.85546875" style="4" customWidth="1"/>
    <col min="7746" max="7749" width="10.5703125" style="4" customWidth="1"/>
    <col min="7750" max="7756" width="9.140625" style="4"/>
    <col min="7757" max="7757" width="12.140625" style="4" customWidth="1"/>
    <col min="7758" max="7758" width="11.7109375" style="4" customWidth="1"/>
    <col min="7759" max="7759" width="12.28515625" style="4" customWidth="1"/>
    <col min="7760" max="7760" width="10" style="4" customWidth="1"/>
    <col min="7761" max="7761" width="9.140625" style="4"/>
    <col min="7762" max="7762" width="36.85546875" style="4" customWidth="1"/>
    <col min="7763" max="7763" width="16.28515625" style="4" customWidth="1"/>
    <col min="7764" max="7764" width="17.140625" style="4" customWidth="1"/>
    <col min="7765" max="7765" width="18.5703125" style="4" customWidth="1"/>
    <col min="7766" max="7766" width="19.140625" style="4" customWidth="1"/>
    <col min="7767" max="7936" width="9.140625" style="4"/>
    <col min="7937" max="7937" width="20.5703125" style="4" customWidth="1"/>
    <col min="7938" max="7946" width="9.140625" style="4"/>
    <col min="7947" max="7947" width="9.5703125" style="4" customWidth="1"/>
    <col min="7948" max="7964" width="9.140625" style="4"/>
    <col min="7965" max="7965" width="10.28515625" style="4" customWidth="1"/>
    <col min="7966" max="7966" width="9.140625" style="4"/>
    <col min="7967" max="7967" width="12.7109375" style="4" customWidth="1"/>
    <col min="7968" max="7969" width="9.140625" style="4"/>
    <col min="7970" max="7970" width="12.140625" style="4" customWidth="1"/>
    <col min="7971" max="7972" width="9.140625" style="4"/>
    <col min="7973" max="7974" width="9.42578125" style="4" customWidth="1"/>
    <col min="7975" max="7975" width="9.140625" style="4"/>
    <col min="7976" max="7976" width="36.85546875" style="4" customWidth="1"/>
    <col min="7977" max="7990" width="9.140625" style="4"/>
    <col min="7991" max="7991" width="13.28515625" style="4" customWidth="1"/>
    <col min="7992" max="7992" width="9.42578125" style="4" customWidth="1"/>
    <col min="7993" max="7993" width="13.28515625" style="4" customWidth="1"/>
    <col min="7994" max="7994" width="12" style="4" customWidth="1"/>
    <col min="7995" max="7998" width="9.140625" style="4"/>
    <col min="7999" max="7999" width="13.5703125" style="4" customWidth="1"/>
    <col min="8000" max="8000" width="9.140625" style="4"/>
    <col min="8001" max="8001" width="11.85546875" style="4" customWidth="1"/>
    <col min="8002" max="8005" width="10.5703125" style="4" customWidth="1"/>
    <col min="8006" max="8012" width="9.140625" style="4"/>
    <col min="8013" max="8013" width="12.140625" style="4" customWidth="1"/>
    <col min="8014" max="8014" width="11.7109375" style="4" customWidth="1"/>
    <col min="8015" max="8015" width="12.28515625" style="4" customWidth="1"/>
    <col min="8016" max="8016" width="10" style="4" customWidth="1"/>
    <col min="8017" max="8017" width="9.140625" style="4"/>
    <col min="8018" max="8018" width="36.85546875" style="4" customWidth="1"/>
    <col min="8019" max="8019" width="16.28515625" style="4" customWidth="1"/>
    <col min="8020" max="8020" width="17.140625" style="4" customWidth="1"/>
    <col min="8021" max="8021" width="18.5703125" style="4" customWidth="1"/>
    <col min="8022" max="8022" width="19.140625" style="4" customWidth="1"/>
    <col min="8023" max="8192" width="9.140625" style="4"/>
    <col min="8193" max="8193" width="20.5703125" style="4" customWidth="1"/>
    <col min="8194" max="8202" width="9.140625" style="4"/>
    <col min="8203" max="8203" width="9.5703125" style="4" customWidth="1"/>
    <col min="8204" max="8220" width="9.140625" style="4"/>
    <col min="8221" max="8221" width="10.28515625" style="4" customWidth="1"/>
    <col min="8222" max="8222" width="9.140625" style="4"/>
    <col min="8223" max="8223" width="12.7109375" style="4" customWidth="1"/>
    <col min="8224" max="8225" width="9.140625" style="4"/>
    <col min="8226" max="8226" width="12.140625" style="4" customWidth="1"/>
    <col min="8227" max="8228" width="9.140625" style="4"/>
    <col min="8229" max="8230" width="9.42578125" style="4" customWidth="1"/>
    <col min="8231" max="8231" width="9.140625" style="4"/>
    <col min="8232" max="8232" width="36.85546875" style="4" customWidth="1"/>
    <col min="8233" max="8246" width="9.140625" style="4"/>
    <col min="8247" max="8247" width="13.28515625" style="4" customWidth="1"/>
    <col min="8248" max="8248" width="9.42578125" style="4" customWidth="1"/>
    <col min="8249" max="8249" width="13.28515625" style="4" customWidth="1"/>
    <col min="8250" max="8250" width="12" style="4" customWidth="1"/>
    <col min="8251" max="8254" width="9.140625" style="4"/>
    <col min="8255" max="8255" width="13.5703125" style="4" customWidth="1"/>
    <col min="8256" max="8256" width="9.140625" style="4"/>
    <col min="8257" max="8257" width="11.85546875" style="4" customWidth="1"/>
    <col min="8258" max="8261" width="10.5703125" style="4" customWidth="1"/>
    <col min="8262" max="8268" width="9.140625" style="4"/>
    <col min="8269" max="8269" width="12.140625" style="4" customWidth="1"/>
    <col min="8270" max="8270" width="11.7109375" style="4" customWidth="1"/>
    <col min="8271" max="8271" width="12.28515625" style="4" customWidth="1"/>
    <col min="8272" max="8272" width="10" style="4" customWidth="1"/>
    <col min="8273" max="8273" width="9.140625" style="4"/>
    <col min="8274" max="8274" width="36.85546875" style="4" customWidth="1"/>
    <col min="8275" max="8275" width="16.28515625" style="4" customWidth="1"/>
    <col min="8276" max="8276" width="17.140625" style="4" customWidth="1"/>
    <col min="8277" max="8277" width="18.5703125" style="4" customWidth="1"/>
    <col min="8278" max="8278" width="19.140625" style="4" customWidth="1"/>
    <col min="8279" max="8448" width="9.140625" style="4"/>
    <col min="8449" max="8449" width="20.5703125" style="4" customWidth="1"/>
    <col min="8450" max="8458" width="9.140625" style="4"/>
    <col min="8459" max="8459" width="9.5703125" style="4" customWidth="1"/>
    <col min="8460" max="8476" width="9.140625" style="4"/>
    <col min="8477" max="8477" width="10.28515625" style="4" customWidth="1"/>
    <col min="8478" max="8478" width="9.140625" style="4"/>
    <col min="8479" max="8479" width="12.7109375" style="4" customWidth="1"/>
    <col min="8480" max="8481" width="9.140625" style="4"/>
    <col min="8482" max="8482" width="12.140625" style="4" customWidth="1"/>
    <col min="8483" max="8484" width="9.140625" style="4"/>
    <col min="8485" max="8486" width="9.42578125" style="4" customWidth="1"/>
    <col min="8487" max="8487" width="9.140625" style="4"/>
    <col min="8488" max="8488" width="36.85546875" style="4" customWidth="1"/>
    <col min="8489" max="8502" width="9.140625" style="4"/>
    <col min="8503" max="8503" width="13.28515625" style="4" customWidth="1"/>
    <col min="8504" max="8504" width="9.42578125" style="4" customWidth="1"/>
    <col min="8505" max="8505" width="13.28515625" style="4" customWidth="1"/>
    <col min="8506" max="8506" width="12" style="4" customWidth="1"/>
    <col min="8507" max="8510" width="9.140625" style="4"/>
    <col min="8511" max="8511" width="13.5703125" style="4" customWidth="1"/>
    <col min="8512" max="8512" width="9.140625" style="4"/>
    <col min="8513" max="8513" width="11.85546875" style="4" customWidth="1"/>
    <col min="8514" max="8517" width="10.5703125" style="4" customWidth="1"/>
    <col min="8518" max="8524" width="9.140625" style="4"/>
    <col min="8525" max="8525" width="12.140625" style="4" customWidth="1"/>
    <col min="8526" max="8526" width="11.7109375" style="4" customWidth="1"/>
    <col min="8527" max="8527" width="12.28515625" style="4" customWidth="1"/>
    <col min="8528" max="8528" width="10" style="4" customWidth="1"/>
    <col min="8529" max="8529" width="9.140625" style="4"/>
    <col min="8530" max="8530" width="36.85546875" style="4" customWidth="1"/>
    <col min="8531" max="8531" width="16.28515625" style="4" customWidth="1"/>
    <col min="8532" max="8532" width="17.140625" style="4" customWidth="1"/>
    <col min="8533" max="8533" width="18.5703125" style="4" customWidth="1"/>
    <col min="8534" max="8534" width="19.140625" style="4" customWidth="1"/>
    <col min="8535" max="8704" width="9.140625" style="4"/>
    <col min="8705" max="8705" width="20.5703125" style="4" customWidth="1"/>
    <col min="8706" max="8714" width="9.140625" style="4"/>
    <col min="8715" max="8715" width="9.5703125" style="4" customWidth="1"/>
    <col min="8716" max="8732" width="9.140625" style="4"/>
    <col min="8733" max="8733" width="10.28515625" style="4" customWidth="1"/>
    <col min="8734" max="8734" width="9.140625" style="4"/>
    <col min="8735" max="8735" width="12.7109375" style="4" customWidth="1"/>
    <col min="8736" max="8737" width="9.140625" style="4"/>
    <col min="8738" max="8738" width="12.140625" style="4" customWidth="1"/>
    <col min="8739" max="8740" width="9.140625" style="4"/>
    <col min="8741" max="8742" width="9.42578125" style="4" customWidth="1"/>
    <col min="8743" max="8743" width="9.140625" style="4"/>
    <col min="8744" max="8744" width="36.85546875" style="4" customWidth="1"/>
    <col min="8745" max="8758" width="9.140625" style="4"/>
    <col min="8759" max="8759" width="13.28515625" style="4" customWidth="1"/>
    <col min="8760" max="8760" width="9.42578125" style="4" customWidth="1"/>
    <col min="8761" max="8761" width="13.28515625" style="4" customWidth="1"/>
    <col min="8762" max="8762" width="12" style="4" customWidth="1"/>
    <col min="8763" max="8766" width="9.140625" style="4"/>
    <col min="8767" max="8767" width="13.5703125" style="4" customWidth="1"/>
    <col min="8768" max="8768" width="9.140625" style="4"/>
    <col min="8769" max="8769" width="11.85546875" style="4" customWidth="1"/>
    <col min="8770" max="8773" width="10.5703125" style="4" customWidth="1"/>
    <col min="8774" max="8780" width="9.140625" style="4"/>
    <col min="8781" max="8781" width="12.140625" style="4" customWidth="1"/>
    <col min="8782" max="8782" width="11.7109375" style="4" customWidth="1"/>
    <col min="8783" max="8783" width="12.28515625" style="4" customWidth="1"/>
    <col min="8784" max="8784" width="10" style="4" customWidth="1"/>
    <col min="8785" max="8785" width="9.140625" style="4"/>
    <col min="8786" max="8786" width="36.85546875" style="4" customWidth="1"/>
    <col min="8787" max="8787" width="16.28515625" style="4" customWidth="1"/>
    <col min="8788" max="8788" width="17.140625" style="4" customWidth="1"/>
    <col min="8789" max="8789" width="18.5703125" style="4" customWidth="1"/>
    <col min="8790" max="8790" width="19.140625" style="4" customWidth="1"/>
    <col min="8791" max="8960" width="9.140625" style="4"/>
    <col min="8961" max="8961" width="20.5703125" style="4" customWidth="1"/>
    <col min="8962" max="8970" width="9.140625" style="4"/>
    <col min="8971" max="8971" width="9.5703125" style="4" customWidth="1"/>
    <col min="8972" max="8988" width="9.140625" style="4"/>
    <col min="8989" max="8989" width="10.28515625" style="4" customWidth="1"/>
    <col min="8990" max="8990" width="9.140625" style="4"/>
    <col min="8991" max="8991" width="12.7109375" style="4" customWidth="1"/>
    <col min="8992" max="8993" width="9.140625" style="4"/>
    <col min="8994" max="8994" width="12.140625" style="4" customWidth="1"/>
    <col min="8995" max="8996" width="9.140625" style="4"/>
    <col min="8997" max="8998" width="9.42578125" style="4" customWidth="1"/>
    <col min="8999" max="8999" width="9.140625" style="4"/>
    <col min="9000" max="9000" width="36.85546875" style="4" customWidth="1"/>
    <col min="9001" max="9014" width="9.140625" style="4"/>
    <col min="9015" max="9015" width="13.28515625" style="4" customWidth="1"/>
    <col min="9016" max="9016" width="9.42578125" style="4" customWidth="1"/>
    <col min="9017" max="9017" width="13.28515625" style="4" customWidth="1"/>
    <col min="9018" max="9018" width="12" style="4" customWidth="1"/>
    <col min="9019" max="9022" width="9.140625" style="4"/>
    <col min="9023" max="9023" width="13.5703125" style="4" customWidth="1"/>
    <col min="9024" max="9024" width="9.140625" style="4"/>
    <col min="9025" max="9025" width="11.85546875" style="4" customWidth="1"/>
    <col min="9026" max="9029" width="10.5703125" style="4" customWidth="1"/>
    <col min="9030" max="9036" width="9.140625" style="4"/>
    <col min="9037" max="9037" width="12.140625" style="4" customWidth="1"/>
    <col min="9038" max="9038" width="11.7109375" style="4" customWidth="1"/>
    <col min="9039" max="9039" width="12.28515625" style="4" customWidth="1"/>
    <col min="9040" max="9040" width="10" style="4" customWidth="1"/>
    <col min="9041" max="9041" width="9.140625" style="4"/>
    <col min="9042" max="9042" width="36.85546875" style="4" customWidth="1"/>
    <col min="9043" max="9043" width="16.28515625" style="4" customWidth="1"/>
    <col min="9044" max="9044" width="17.140625" style="4" customWidth="1"/>
    <col min="9045" max="9045" width="18.5703125" style="4" customWidth="1"/>
    <col min="9046" max="9046" width="19.140625" style="4" customWidth="1"/>
    <col min="9047" max="9216" width="9.140625" style="4"/>
    <col min="9217" max="9217" width="20.5703125" style="4" customWidth="1"/>
    <col min="9218" max="9226" width="9.140625" style="4"/>
    <col min="9227" max="9227" width="9.5703125" style="4" customWidth="1"/>
    <col min="9228" max="9244" width="9.140625" style="4"/>
    <col min="9245" max="9245" width="10.28515625" style="4" customWidth="1"/>
    <col min="9246" max="9246" width="9.140625" style="4"/>
    <col min="9247" max="9247" width="12.7109375" style="4" customWidth="1"/>
    <col min="9248" max="9249" width="9.140625" style="4"/>
    <col min="9250" max="9250" width="12.140625" style="4" customWidth="1"/>
    <col min="9251" max="9252" width="9.140625" style="4"/>
    <col min="9253" max="9254" width="9.42578125" style="4" customWidth="1"/>
    <col min="9255" max="9255" width="9.140625" style="4"/>
    <col min="9256" max="9256" width="36.85546875" style="4" customWidth="1"/>
    <col min="9257" max="9270" width="9.140625" style="4"/>
    <col min="9271" max="9271" width="13.28515625" style="4" customWidth="1"/>
    <col min="9272" max="9272" width="9.42578125" style="4" customWidth="1"/>
    <col min="9273" max="9273" width="13.28515625" style="4" customWidth="1"/>
    <col min="9274" max="9274" width="12" style="4" customWidth="1"/>
    <col min="9275" max="9278" width="9.140625" style="4"/>
    <col min="9279" max="9279" width="13.5703125" style="4" customWidth="1"/>
    <col min="9280" max="9280" width="9.140625" style="4"/>
    <col min="9281" max="9281" width="11.85546875" style="4" customWidth="1"/>
    <col min="9282" max="9285" width="10.5703125" style="4" customWidth="1"/>
    <col min="9286" max="9292" width="9.140625" style="4"/>
    <col min="9293" max="9293" width="12.140625" style="4" customWidth="1"/>
    <col min="9294" max="9294" width="11.7109375" style="4" customWidth="1"/>
    <col min="9295" max="9295" width="12.28515625" style="4" customWidth="1"/>
    <col min="9296" max="9296" width="10" style="4" customWidth="1"/>
    <col min="9297" max="9297" width="9.140625" style="4"/>
    <col min="9298" max="9298" width="36.85546875" style="4" customWidth="1"/>
    <col min="9299" max="9299" width="16.28515625" style="4" customWidth="1"/>
    <col min="9300" max="9300" width="17.140625" style="4" customWidth="1"/>
    <col min="9301" max="9301" width="18.5703125" style="4" customWidth="1"/>
    <col min="9302" max="9302" width="19.140625" style="4" customWidth="1"/>
    <col min="9303" max="9472" width="9.140625" style="4"/>
    <col min="9473" max="9473" width="20.5703125" style="4" customWidth="1"/>
    <col min="9474" max="9482" width="9.140625" style="4"/>
    <col min="9483" max="9483" width="9.5703125" style="4" customWidth="1"/>
    <col min="9484" max="9500" width="9.140625" style="4"/>
    <col min="9501" max="9501" width="10.28515625" style="4" customWidth="1"/>
    <col min="9502" max="9502" width="9.140625" style="4"/>
    <col min="9503" max="9503" width="12.7109375" style="4" customWidth="1"/>
    <col min="9504" max="9505" width="9.140625" style="4"/>
    <col min="9506" max="9506" width="12.140625" style="4" customWidth="1"/>
    <col min="9507" max="9508" width="9.140625" style="4"/>
    <col min="9509" max="9510" width="9.42578125" style="4" customWidth="1"/>
    <col min="9511" max="9511" width="9.140625" style="4"/>
    <col min="9512" max="9512" width="36.85546875" style="4" customWidth="1"/>
    <col min="9513" max="9526" width="9.140625" style="4"/>
    <col min="9527" max="9527" width="13.28515625" style="4" customWidth="1"/>
    <col min="9528" max="9528" width="9.42578125" style="4" customWidth="1"/>
    <col min="9529" max="9529" width="13.28515625" style="4" customWidth="1"/>
    <col min="9530" max="9530" width="12" style="4" customWidth="1"/>
    <col min="9531" max="9534" width="9.140625" style="4"/>
    <col min="9535" max="9535" width="13.5703125" style="4" customWidth="1"/>
    <col min="9536" max="9536" width="9.140625" style="4"/>
    <col min="9537" max="9537" width="11.85546875" style="4" customWidth="1"/>
    <col min="9538" max="9541" width="10.5703125" style="4" customWidth="1"/>
    <col min="9542" max="9548" width="9.140625" style="4"/>
    <col min="9549" max="9549" width="12.140625" style="4" customWidth="1"/>
    <col min="9550" max="9550" width="11.7109375" style="4" customWidth="1"/>
    <col min="9551" max="9551" width="12.28515625" style="4" customWidth="1"/>
    <col min="9552" max="9552" width="10" style="4" customWidth="1"/>
    <col min="9553" max="9553" width="9.140625" style="4"/>
    <col min="9554" max="9554" width="36.85546875" style="4" customWidth="1"/>
    <col min="9555" max="9555" width="16.28515625" style="4" customWidth="1"/>
    <col min="9556" max="9556" width="17.140625" style="4" customWidth="1"/>
    <col min="9557" max="9557" width="18.5703125" style="4" customWidth="1"/>
    <col min="9558" max="9558" width="19.140625" style="4" customWidth="1"/>
    <col min="9559" max="9728" width="9.140625" style="4"/>
    <col min="9729" max="9729" width="20.5703125" style="4" customWidth="1"/>
    <col min="9730" max="9738" width="9.140625" style="4"/>
    <col min="9739" max="9739" width="9.5703125" style="4" customWidth="1"/>
    <col min="9740" max="9756" width="9.140625" style="4"/>
    <col min="9757" max="9757" width="10.28515625" style="4" customWidth="1"/>
    <col min="9758" max="9758" width="9.140625" style="4"/>
    <col min="9759" max="9759" width="12.7109375" style="4" customWidth="1"/>
    <col min="9760" max="9761" width="9.140625" style="4"/>
    <col min="9762" max="9762" width="12.140625" style="4" customWidth="1"/>
    <col min="9763" max="9764" width="9.140625" style="4"/>
    <col min="9765" max="9766" width="9.42578125" style="4" customWidth="1"/>
    <col min="9767" max="9767" width="9.140625" style="4"/>
    <col min="9768" max="9768" width="36.85546875" style="4" customWidth="1"/>
    <col min="9769" max="9782" width="9.140625" style="4"/>
    <col min="9783" max="9783" width="13.28515625" style="4" customWidth="1"/>
    <col min="9784" max="9784" width="9.42578125" style="4" customWidth="1"/>
    <col min="9785" max="9785" width="13.28515625" style="4" customWidth="1"/>
    <col min="9786" max="9786" width="12" style="4" customWidth="1"/>
    <col min="9787" max="9790" width="9.140625" style="4"/>
    <col min="9791" max="9791" width="13.5703125" style="4" customWidth="1"/>
    <col min="9792" max="9792" width="9.140625" style="4"/>
    <col min="9793" max="9793" width="11.85546875" style="4" customWidth="1"/>
    <col min="9794" max="9797" width="10.5703125" style="4" customWidth="1"/>
    <col min="9798" max="9804" width="9.140625" style="4"/>
    <col min="9805" max="9805" width="12.140625" style="4" customWidth="1"/>
    <col min="9806" max="9806" width="11.7109375" style="4" customWidth="1"/>
    <col min="9807" max="9807" width="12.28515625" style="4" customWidth="1"/>
    <col min="9808" max="9808" width="10" style="4" customWidth="1"/>
    <col min="9809" max="9809" width="9.140625" style="4"/>
    <col min="9810" max="9810" width="36.85546875" style="4" customWidth="1"/>
    <col min="9811" max="9811" width="16.28515625" style="4" customWidth="1"/>
    <col min="9812" max="9812" width="17.140625" style="4" customWidth="1"/>
    <col min="9813" max="9813" width="18.5703125" style="4" customWidth="1"/>
    <col min="9814" max="9814" width="19.140625" style="4" customWidth="1"/>
    <col min="9815" max="9984" width="9.140625" style="4"/>
    <col min="9985" max="9985" width="20.5703125" style="4" customWidth="1"/>
    <col min="9986" max="9994" width="9.140625" style="4"/>
    <col min="9995" max="9995" width="9.5703125" style="4" customWidth="1"/>
    <col min="9996" max="10012" width="9.140625" style="4"/>
    <col min="10013" max="10013" width="10.28515625" style="4" customWidth="1"/>
    <col min="10014" max="10014" width="9.140625" style="4"/>
    <col min="10015" max="10015" width="12.7109375" style="4" customWidth="1"/>
    <col min="10016" max="10017" width="9.140625" style="4"/>
    <col min="10018" max="10018" width="12.140625" style="4" customWidth="1"/>
    <col min="10019" max="10020" width="9.140625" style="4"/>
    <col min="10021" max="10022" width="9.42578125" style="4" customWidth="1"/>
    <col min="10023" max="10023" width="9.140625" style="4"/>
    <col min="10024" max="10024" width="36.85546875" style="4" customWidth="1"/>
    <col min="10025" max="10038" width="9.140625" style="4"/>
    <col min="10039" max="10039" width="13.28515625" style="4" customWidth="1"/>
    <col min="10040" max="10040" width="9.42578125" style="4" customWidth="1"/>
    <col min="10041" max="10041" width="13.28515625" style="4" customWidth="1"/>
    <col min="10042" max="10042" width="12" style="4" customWidth="1"/>
    <col min="10043" max="10046" width="9.140625" style="4"/>
    <col min="10047" max="10047" width="13.5703125" style="4" customWidth="1"/>
    <col min="10048" max="10048" width="9.140625" style="4"/>
    <col min="10049" max="10049" width="11.85546875" style="4" customWidth="1"/>
    <col min="10050" max="10053" width="10.5703125" style="4" customWidth="1"/>
    <col min="10054" max="10060" width="9.140625" style="4"/>
    <col min="10061" max="10061" width="12.140625" style="4" customWidth="1"/>
    <col min="10062" max="10062" width="11.7109375" style="4" customWidth="1"/>
    <col min="10063" max="10063" width="12.28515625" style="4" customWidth="1"/>
    <col min="10064" max="10064" width="10" style="4" customWidth="1"/>
    <col min="10065" max="10065" width="9.140625" style="4"/>
    <col min="10066" max="10066" width="36.85546875" style="4" customWidth="1"/>
    <col min="10067" max="10067" width="16.28515625" style="4" customWidth="1"/>
    <col min="10068" max="10068" width="17.140625" style="4" customWidth="1"/>
    <col min="10069" max="10069" width="18.5703125" style="4" customWidth="1"/>
    <col min="10070" max="10070" width="19.140625" style="4" customWidth="1"/>
    <col min="10071" max="10240" width="9.140625" style="4"/>
    <col min="10241" max="10241" width="20.5703125" style="4" customWidth="1"/>
    <col min="10242" max="10250" width="9.140625" style="4"/>
    <col min="10251" max="10251" width="9.5703125" style="4" customWidth="1"/>
    <col min="10252" max="10268" width="9.140625" style="4"/>
    <col min="10269" max="10269" width="10.28515625" style="4" customWidth="1"/>
    <col min="10270" max="10270" width="9.140625" style="4"/>
    <col min="10271" max="10271" width="12.7109375" style="4" customWidth="1"/>
    <col min="10272" max="10273" width="9.140625" style="4"/>
    <col min="10274" max="10274" width="12.140625" style="4" customWidth="1"/>
    <col min="10275" max="10276" width="9.140625" style="4"/>
    <col min="10277" max="10278" width="9.42578125" style="4" customWidth="1"/>
    <col min="10279" max="10279" width="9.140625" style="4"/>
    <col min="10280" max="10280" width="36.85546875" style="4" customWidth="1"/>
    <col min="10281" max="10294" width="9.140625" style="4"/>
    <col min="10295" max="10295" width="13.28515625" style="4" customWidth="1"/>
    <col min="10296" max="10296" width="9.42578125" style="4" customWidth="1"/>
    <col min="10297" max="10297" width="13.28515625" style="4" customWidth="1"/>
    <col min="10298" max="10298" width="12" style="4" customWidth="1"/>
    <col min="10299" max="10302" width="9.140625" style="4"/>
    <col min="10303" max="10303" width="13.5703125" style="4" customWidth="1"/>
    <col min="10304" max="10304" width="9.140625" style="4"/>
    <col min="10305" max="10305" width="11.85546875" style="4" customWidth="1"/>
    <col min="10306" max="10309" width="10.5703125" style="4" customWidth="1"/>
    <col min="10310" max="10316" width="9.140625" style="4"/>
    <col min="10317" max="10317" width="12.140625" style="4" customWidth="1"/>
    <col min="10318" max="10318" width="11.7109375" style="4" customWidth="1"/>
    <col min="10319" max="10319" width="12.28515625" style="4" customWidth="1"/>
    <col min="10320" max="10320" width="10" style="4" customWidth="1"/>
    <col min="10321" max="10321" width="9.140625" style="4"/>
    <col min="10322" max="10322" width="36.85546875" style="4" customWidth="1"/>
    <col min="10323" max="10323" width="16.28515625" style="4" customWidth="1"/>
    <col min="10324" max="10324" width="17.140625" style="4" customWidth="1"/>
    <col min="10325" max="10325" width="18.5703125" style="4" customWidth="1"/>
    <col min="10326" max="10326" width="19.140625" style="4" customWidth="1"/>
    <col min="10327" max="10496" width="9.140625" style="4"/>
    <col min="10497" max="10497" width="20.5703125" style="4" customWidth="1"/>
    <col min="10498" max="10506" width="9.140625" style="4"/>
    <col min="10507" max="10507" width="9.5703125" style="4" customWidth="1"/>
    <col min="10508" max="10524" width="9.140625" style="4"/>
    <col min="10525" max="10525" width="10.28515625" style="4" customWidth="1"/>
    <col min="10526" max="10526" width="9.140625" style="4"/>
    <col min="10527" max="10527" width="12.7109375" style="4" customWidth="1"/>
    <col min="10528" max="10529" width="9.140625" style="4"/>
    <col min="10530" max="10530" width="12.140625" style="4" customWidth="1"/>
    <col min="10531" max="10532" width="9.140625" style="4"/>
    <col min="10533" max="10534" width="9.42578125" style="4" customWidth="1"/>
    <col min="10535" max="10535" width="9.140625" style="4"/>
    <col min="10536" max="10536" width="36.85546875" style="4" customWidth="1"/>
    <col min="10537" max="10550" width="9.140625" style="4"/>
    <col min="10551" max="10551" width="13.28515625" style="4" customWidth="1"/>
    <col min="10552" max="10552" width="9.42578125" style="4" customWidth="1"/>
    <col min="10553" max="10553" width="13.28515625" style="4" customWidth="1"/>
    <col min="10554" max="10554" width="12" style="4" customWidth="1"/>
    <col min="10555" max="10558" width="9.140625" style="4"/>
    <col min="10559" max="10559" width="13.5703125" style="4" customWidth="1"/>
    <col min="10560" max="10560" width="9.140625" style="4"/>
    <col min="10561" max="10561" width="11.85546875" style="4" customWidth="1"/>
    <col min="10562" max="10565" width="10.5703125" style="4" customWidth="1"/>
    <col min="10566" max="10572" width="9.140625" style="4"/>
    <col min="10573" max="10573" width="12.140625" style="4" customWidth="1"/>
    <col min="10574" max="10574" width="11.7109375" style="4" customWidth="1"/>
    <col min="10575" max="10575" width="12.28515625" style="4" customWidth="1"/>
    <col min="10576" max="10576" width="10" style="4" customWidth="1"/>
    <col min="10577" max="10577" width="9.140625" style="4"/>
    <col min="10578" max="10578" width="36.85546875" style="4" customWidth="1"/>
    <col min="10579" max="10579" width="16.28515625" style="4" customWidth="1"/>
    <col min="10580" max="10580" width="17.140625" style="4" customWidth="1"/>
    <col min="10581" max="10581" width="18.5703125" style="4" customWidth="1"/>
    <col min="10582" max="10582" width="19.140625" style="4" customWidth="1"/>
    <col min="10583" max="10752" width="9.140625" style="4"/>
    <col min="10753" max="10753" width="20.5703125" style="4" customWidth="1"/>
    <col min="10754" max="10762" width="9.140625" style="4"/>
    <col min="10763" max="10763" width="9.5703125" style="4" customWidth="1"/>
    <col min="10764" max="10780" width="9.140625" style="4"/>
    <col min="10781" max="10781" width="10.28515625" style="4" customWidth="1"/>
    <col min="10782" max="10782" width="9.140625" style="4"/>
    <col min="10783" max="10783" width="12.7109375" style="4" customWidth="1"/>
    <col min="10784" max="10785" width="9.140625" style="4"/>
    <col min="10786" max="10786" width="12.140625" style="4" customWidth="1"/>
    <col min="10787" max="10788" width="9.140625" style="4"/>
    <col min="10789" max="10790" width="9.42578125" style="4" customWidth="1"/>
    <col min="10791" max="10791" width="9.140625" style="4"/>
    <col min="10792" max="10792" width="36.85546875" style="4" customWidth="1"/>
    <col min="10793" max="10806" width="9.140625" style="4"/>
    <col min="10807" max="10807" width="13.28515625" style="4" customWidth="1"/>
    <col min="10808" max="10808" width="9.42578125" style="4" customWidth="1"/>
    <col min="10809" max="10809" width="13.28515625" style="4" customWidth="1"/>
    <col min="10810" max="10810" width="12" style="4" customWidth="1"/>
    <col min="10811" max="10814" width="9.140625" style="4"/>
    <col min="10815" max="10815" width="13.5703125" style="4" customWidth="1"/>
    <col min="10816" max="10816" width="9.140625" style="4"/>
    <col min="10817" max="10817" width="11.85546875" style="4" customWidth="1"/>
    <col min="10818" max="10821" width="10.5703125" style="4" customWidth="1"/>
    <col min="10822" max="10828" width="9.140625" style="4"/>
    <col min="10829" max="10829" width="12.140625" style="4" customWidth="1"/>
    <col min="10830" max="10830" width="11.7109375" style="4" customWidth="1"/>
    <col min="10831" max="10831" width="12.28515625" style="4" customWidth="1"/>
    <col min="10832" max="10832" width="10" style="4" customWidth="1"/>
    <col min="10833" max="10833" width="9.140625" style="4"/>
    <col min="10834" max="10834" width="36.85546875" style="4" customWidth="1"/>
    <col min="10835" max="10835" width="16.28515625" style="4" customWidth="1"/>
    <col min="10836" max="10836" width="17.140625" style="4" customWidth="1"/>
    <col min="10837" max="10837" width="18.5703125" style="4" customWidth="1"/>
    <col min="10838" max="10838" width="19.140625" style="4" customWidth="1"/>
    <col min="10839" max="11008" width="9.140625" style="4"/>
    <col min="11009" max="11009" width="20.5703125" style="4" customWidth="1"/>
    <col min="11010" max="11018" width="9.140625" style="4"/>
    <col min="11019" max="11019" width="9.5703125" style="4" customWidth="1"/>
    <col min="11020" max="11036" width="9.140625" style="4"/>
    <col min="11037" max="11037" width="10.28515625" style="4" customWidth="1"/>
    <col min="11038" max="11038" width="9.140625" style="4"/>
    <col min="11039" max="11039" width="12.7109375" style="4" customWidth="1"/>
    <col min="11040" max="11041" width="9.140625" style="4"/>
    <col min="11042" max="11042" width="12.140625" style="4" customWidth="1"/>
    <col min="11043" max="11044" width="9.140625" style="4"/>
    <col min="11045" max="11046" width="9.42578125" style="4" customWidth="1"/>
    <col min="11047" max="11047" width="9.140625" style="4"/>
    <col min="11048" max="11048" width="36.85546875" style="4" customWidth="1"/>
    <col min="11049" max="11062" width="9.140625" style="4"/>
    <col min="11063" max="11063" width="13.28515625" style="4" customWidth="1"/>
    <col min="11064" max="11064" width="9.42578125" style="4" customWidth="1"/>
    <col min="11065" max="11065" width="13.28515625" style="4" customWidth="1"/>
    <col min="11066" max="11066" width="12" style="4" customWidth="1"/>
    <col min="11067" max="11070" width="9.140625" style="4"/>
    <col min="11071" max="11071" width="13.5703125" style="4" customWidth="1"/>
    <col min="11072" max="11072" width="9.140625" style="4"/>
    <col min="11073" max="11073" width="11.85546875" style="4" customWidth="1"/>
    <col min="11074" max="11077" width="10.5703125" style="4" customWidth="1"/>
    <col min="11078" max="11084" width="9.140625" style="4"/>
    <col min="11085" max="11085" width="12.140625" style="4" customWidth="1"/>
    <col min="11086" max="11086" width="11.7109375" style="4" customWidth="1"/>
    <col min="11087" max="11087" width="12.28515625" style="4" customWidth="1"/>
    <col min="11088" max="11088" width="10" style="4" customWidth="1"/>
    <col min="11089" max="11089" width="9.140625" style="4"/>
    <col min="11090" max="11090" width="36.85546875" style="4" customWidth="1"/>
    <col min="11091" max="11091" width="16.28515625" style="4" customWidth="1"/>
    <col min="11092" max="11092" width="17.140625" style="4" customWidth="1"/>
    <col min="11093" max="11093" width="18.5703125" style="4" customWidth="1"/>
    <col min="11094" max="11094" width="19.140625" style="4" customWidth="1"/>
    <col min="11095" max="11264" width="9.140625" style="4"/>
    <col min="11265" max="11265" width="20.5703125" style="4" customWidth="1"/>
    <col min="11266" max="11274" width="9.140625" style="4"/>
    <col min="11275" max="11275" width="9.5703125" style="4" customWidth="1"/>
    <col min="11276" max="11292" width="9.140625" style="4"/>
    <col min="11293" max="11293" width="10.28515625" style="4" customWidth="1"/>
    <col min="11294" max="11294" width="9.140625" style="4"/>
    <col min="11295" max="11295" width="12.7109375" style="4" customWidth="1"/>
    <col min="11296" max="11297" width="9.140625" style="4"/>
    <col min="11298" max="11298" width="12.140625" style="4" customWidth="1"/>
    <col min="11299" max="11300" width="9.140625" style="4"/>
    <col min="11301" max="11302" width="9.42578125" style="4" customWidth="1"/>
    <col min="11303" max="11303" width="9.140625" style="4"/>
    <col min="11304" max="11304" width="36.85546875" style="4" customWidth="1"/>
    <col min="11305" max="11318" width="9.140625" style="4"/>
    <col min="11319" max="11319" width="13.28515625" style="4" customWidth="1"/>
    <col min="11320" max="11320" width="9.42578125" style="4" customWidth="1"/>
    <col min="11321" max="11321" width="13.28515625" style="4" customWidth="1"/>
    <col min="11322" max="11322" width="12" style="4" customWidth="1"/>
    <col min="11323" max="11326" width="9.140625" style="4"/>
    <col min="11327" max="11327" width="13.5703125" style="4" customWidth="1"/>
    <col min="11328" max="11328" width="9.140625" style="4"/>
    <col min="11329" max="11329" width="11.85546875" style="4" customWidth="1"/>
    <col min="11330" max="11333" width="10.5703125" style="4" customWidth="1"/>
    <col min="11334" max="11340" width="9.140625" style="4"/>
    <col min="11341" max="11341" width="12.140625" style="4" customWidth="1"/>
    <col min="11342" max="11342" width="11.7109375" style="4" customWidth="1"/>
    <col min="11343" max="11343" width="12.28515625" style="4" customWidth="1"/>
    <col min="11344" max="11344" width="10" style="4" customWidth="1"/>
    <col min="11345" max="11345" width="9.140625" style="4"/>
    <col min="11346" max="11346" width="36.85546875" style="4" customWidth="1"/>
    <col min="11347" max="11347" width="16.28515625" style="4" customWidth="1"/>
    <col min="11348" max="11348" width="17.140625" style="4" customWidth="1"/>
    <col min="11349" max="11349" width="18.5703125" style="4" customWidth="1"/>
    <col min="11350" max="11350" width="19.140625" style="4" customWidth="1"/>
    <col min="11351" max="11520" width="9.140625" style="4"/>
    <col min="11521" max="11521" width="20.5703125" style="4" customWidth="1"/>
    <col min="11522" max="11530" width="9.140625" style="4"/>
    <col min="11531" max="11531" width="9.5703125" style="4" customWidth="1"/>
    <col min="11532" max="11548" width="9.140625" style="4"/>
    <col min="11549" max="11549" width="10.28515625" style="4" customWidth="1"/>
    <col min="11550" max="11550" width="9.140625" style="4"/>
    <col min="11551" max="11551" width="12.7109375" style="4" customWidth="1"/>
    <col min="11552" max="11553" width="9.140625" style="4"/>
    <col min="11554" max="11554" width="12.140625" style="4" customWidth="1"/>
    <col min="11555" max="11556" width="9.140625" style="4"/>
    <col min="11557" max="11558" width="9.42578125" style="4" customWidth="1"/>
    <col min="11559" max="11559" width="9.140625" style="4"/>
    <col min="11560" max="11560" width="36.85546875" style="4" customWidth="1"/>
    <col min="11561" max="11574" width="9.140625" style="4"/>
    <col min="11575" max="11575" width="13.28515625" style="4" customWidth="1"/>
    <col min="11576" max="11576" width="9.42578125" style="4" customWidth="1"/>
    <col min="11577" max="11577" width="13.28515625" style="4" customWidth="1"/>
    <col min="11578" max="11578" width="12" style="4" customWidth="1"/>
    <col min="11579" max="11582" width="9.140625" style="4"/>
    <col min="11583" max="11583" width="13.5703125" style="4" customWidth="1"/>
    <col min="11584" max="11584" width="9.140625" style="4"/>
    <col min="11585" max="11585" width="11.85546875" style="4" customWidth="1"/>
    <col min="11586" max="11589" width="10.5703125" style="4" customWidth="1"/>
    <col min="11590" max="11596" width="9.140625" style="4"/>
    <col min="11597" max="11597" width="12.140625" style="4" customWidth="1"/>
    <col min="11598" max="11598" width="11.7109375" style="4" customWidth="1"/>
    <col min="11599" max="11599" width="12.28515625" style="4" customWidth="1"/>
    <col min="11600" max="11600" width="10" style="4" customWidth="1"/>
    <col min="11601" max="11601" width="9.140625" style="4"/>
    <col min="11602" max="11602" width="36.85546875" style="4" customWidth="1"/>
    <col min="11603" max="11603" width="16.28515625" style="4" customWidth="1"/>
    <col min="11604" max="11604" width="17.140625" style="4" customWidth="1"/>
    <col min="11605" max="11605" width="18.5703125" style="4" customWidth="1"/>
    <col min="11606" max="11606" width="19.140625" style="4" customWidth="1"/>
    <col min="11607" max="11776" width="9.140625" style="4"/>
    <col min="11777" max="11777" width="20.5703125" style="4" customWidth="1"/>
    <col min="11778" max="11786" width="9.140625" style="4"/>
    <col min="11787" max="11787" width="9.5703125" style="4" customWidth="1"/>
    <col min="11788" max="11804" width="9.140625" style="4"/>
    <col min="11805" max="11805" width="10.28515625" style="4" customWidth="1"/>
    <col min="11806" max="11806" width="9.140625" style="4"/>
    <col min="11807" max="11807" width="12.7109375" style="4" customWidth="1"/>
    <col min="11808" max="11809" width="9.140625" style="4"/>
    <col min="11810" max="11810" width="12.140625" style="4" customWidth="1"/>
    <col min="11811" max="11812" width="9.140625" style="4"/>
    <col min="11813" max="11814" width="9.42578125" style="4" customWidth="1"/>
    <col min="11815" max="11815" width="9.140625" style="4"/>
    <col min="11816" max="11816" width="36.85546875" style="4" customWidth="1"/>
    <col min="11817" max="11830" width="9.140625" style="4"/>
    <col min="11831" max="11831" width="13.28515625" style="4" customWidth="1"/>
    <col min="11832" max="11832" width="9.42578125" style="4" customWidth="1"/>
    <col min="11833" max="11833" width="13.28515625" style="4" customWidth="1"/>
    <col min="11834" max="11834" width="12" style="4" customWidth="1"/>
    <col min="11835" max="11838" width="9.140625" style="4"/>
    <col min="11839" max="11839" width="13.5703125" style="4" customWidth="1"/>
    <col min="11840" max="11840" width="9.140625" style="4"/>
    <col min="11841" max="11841" width="11.85546875" style="4" customWidth="1"/>
    <col min="11842" max="11845" width="10.5703125" style="4" customWidth="1"/>
    <col min="11846" max="11852" width="9.140625" style="4"/>
    <col min="11853" max="11853" width="12.140625" style="4" customWidth="1"/>
    <col min="11854" max="11854" width="11.7109375" style="4" customWidth="1"/>
    <col min="11855" max="11855" width="12.28515625" style="4" customWidth="1"/>
    <col min="11856" max="11856" width="10" style="4" customWidth="1"/>
    <col min="11857" max="11857" width="9.140625" style="4"/>
    <col min="11858" max="11858" width="36.85546875" style="4" customWidth="1"/>
    <col min="11859" max="11859" width="16.28515625" style="4" customWidth="1"/>
    <col min="11860" max="11860" width="17.140625" style="4" customWidth="1"/>
    <col min="11861" max="11861" width="18.5703125" style="4" customWidth="1"/>
    <col min="11862" max="11862" width="19.140625" style="4" customWidth="1"/>
    <col min="11863" max="12032" width="9.140625" style="4"/>
    <col min="12033" max="12033" width="20.5703125" style="4" customWidth="1"/>
    <col min="12034" max="12042" width="9.140625" style="4"/>
    <col min="12043" max="12043" width="9.5703125" style="4" customWidth="1"/>
    <col min="12044" max="12060" width="9.140625" style="4"/>
    <col min="12061" max="12061" width="10.28515625" style="4" customWidth="1"/>
    <col min="12062" max="12062" width="9.140625" style="4"/>
    <col min="12063" max="12063" width="12.7109375" style="4" customWidth="1"/>
    <col min="12064" max="12065" width="9.140625" style="4"/>
    <col min="12066" max="12066" width="12.140625" style="4" customWidth="1"/>
    <col min="12067" max="12068" width="9.140625" style="4"/>
    <col min="12069" max="12070" width="9.42578125" style="4" customWidth="1"/>
    <col min="12071" max="12071" width="9.140625" style="4"/>
    <col min="12072" max="12072" width="36.85546875" style="4" customWidth="1"/>
    <col min="12073" max="12086" width="9.140625" style="4"/>
    <col min="12087" max="12087" width="13.28515625" style="4" customWidth="1"/>
    <col min="12088" max="12088" width="9.42578125" style="4" customWidth="1"/>
    <col min="12089" max="12089" width="13.28515625" style="4" customWidth="1"/>
    <col min="12090" max="12090" width="12" style="4" customWidth="1"/>
    <col min="12091" max="12094" width="9.140625" style="4"/>
    <col min="12095" max="12095" width="13.5703125" style="4" customWidth="1"/>
    <col min="12096" max="12096" width="9.140625" style="4"/>
    <col min="12097" max="12097" width="11.85546875" style="4" customWidth="1"/>
    <col min="12098" max="12101" width="10.5703125" style="4" customWidth="1"/>
    <col min="12102" max="12108" width="9.140625" style="4"/>
    <col min="12109" max="12109" width="12.140625" style="4" customWidth="1"/>
    <col min="12110" max="12110" width="11.7109375" style="4" customWidth="1"/>
    <col min="12111" max="12111" width="12.28515625" style="4" customWidth="1"/>
    <col min="12112" max="12112" width="10" style="4" customWidth="1"/>
    <col min="12113" max="12113" width="9.140625" style="4"/>
    <col min="12114" max="12114" width="36.85546875" style="4" customWidth="1"/>
    <col min="12115" max="12115" width="16.28515625" style="4" customWidth="1"/>
    <col min="12116" max="12116" width="17.140625" style="4" customWidth="1"/>
    <col min="12117" max="12117" width="18.5703125" style="4" customWidth="1"/>
    <col min="12118" max="12118" width="19.140625" style="4" customWidth="1"/>
    <col min="12119" max="12288" width="9.140625" style="4"/>
    <col min="12289" max="12289" width="20.5703125" style="4" customWidth="1"/>
    <col min="12290" max="12298" width="9.140625" style="4"/>
    <col min="12299" max="12299" width="9.5703125" style="4" customWidth="1"/>
    <col min="12300" max="12316" width="9.140625" style="4"/>
    <col min="12317" max="12317" width="10.28515625" style="4" customWidth="1"/>
    <col min="12318" max="12318" width="9.140625" style="4"/>
    <col min="12319" max="12319" width="12.7109375" style="4" customWidth="1"/>
    <col min="12320" max="12321" width="9.140625" style="4"/>
    <col min="12322" max="12322" width="12.140625" style="4" customWidth="1"/>
    <col min="12323" max="12324" width="9.140625" style="4"/>
    <col min="12325" max="12326" width="9.42578125" style="4" customWidth="1"/>
    <col min="12327" max="12327" width="9.140625" style="4"/>
    <col min="12328" max="12328" width="36.85546875" style="4" customWidth="1"/>
    <col min="12329" max="12342" width="9.140625" style="4"/>
    <col min="12343" max="12343" width="13.28515625" style="4" customWidth="1"/>
    <col min="12344" max="12344" width="9.42578125" style="4" customWidth="1"/>
    <col min="12345" max="12345" width="13.28515625" style="4" customWidth="1"/>
    <col min="12346" max="12346" width="12" style="4" customWidth="1"/>
    <col min="12347" max="12350" width="9.140625" style="4"/>
    <col min="12351" max="12351" width="13.5703125" style="4" customWidth="1"/>
    <col min="12352" max="12352" width="9.140625" style="4"/>
    <col min="12353" max="12353" width="11.85546875" style="4" customWidth="1"/>
    <col min="12354" max="12357" width="10.5703125" style="4" customWidth="1"/>
    <col min="12358" max="12364" width="9.140625" style="4"/>
    <col min="12365" max="12365" width="12.140625" style="4" customWidth="1"/>
    <col min="12366" max="12366" width="11.7109375" style="4" customWidth="1"/>
    <col min="12367" max="12367" width="12.28515625" style="4" customWidth="1"/>
    <col min="12368" max="12368" width="10" style="4" customWidth="1"/>
    <col min="12369" max="12369" width="9.140625" style="4"/>
    <col min="12370" max="12370" width="36.85546875" style="4" customWidth="1"/>
    <col min="12371" max="12371" width="16.28515625" style="4" customWidth="1"/>
    <col min="12372" max="12372" width="17.140625" style="4" customWidth="1"/>
    <col min="12373" max="12373" width="18.5703125" style="4" customWidth="1"/>
    <col min="12374" max="12374" width="19.140625" style="4" customWidth="1"/>
    <col min="12375" max="12544" width="9.140625" style="4"/>
    <col min="12545" max="12545" width="20.5703125" style="4" customWidth="1"/>
    <col min="12546" max="12554" width="9.140625" style="4"/>
    <col min="12555" max="12555" width="9.5703125" style="4" customWidth="1"/>
    <col min="12556" max="12572" width="9.140625" style="4"/>
    <col min="12573" max="12573" width="10.28515625" style="4" customWidth="1"/>
    <col min="12574" max="12574" width="9.140625" style="4"/>
    <col min="12575" max="12575" width="12.7109375" style="4" customWidth="1"/>
    <col min="12576" max="12577" width="9.140625" style="4"/>
    <col min="12578" max="12578" width="12.140625" style="4" customWidth="1"/>
    <col min="12579" max="12580" width="9.140625" style="4"/>
    <col min="12581" max="12582" width="9.42578125" style="4" customWidth="1"/>
    <col min="12583" max="12583" width="9.140625" style="4"/>
    <col min="12584" max="12584" width="36.85546875" style="4" customWidth="1"/>
    <col min="12585" max="12598" width="9.140625" style="4"/>
    <col min="12599" max="12599" width="13.28515625" style="4" customWidth="1"/>
    <col min="12600" max="12600" width="9.42578125" style="4" customWidth="1"/>
    <col min="12601" max="12601" width="13.28515625" style="4" customWidth="1"/>
    <col min="12602" max="12602" width="12" style="4" customWidth="1"/>
    <col min="12603" max="12606" width="9.140625" style="4"/>
    <col min="12607" max="12607" width="13.5703125" style="4" customWidth="1"/>
    <col min="12608" max="12608" width="9.140625" style="4"/>
    <col min="12609" max="12609" width="11.85546875" style="4" customWidth="1"/>
    <col min="12610" max="12613" width="10.5703125" style="4" customWidth="1"/>
    <col min="12614" max="12620" width="9.140625" style="4"/>
    <col min="12621" max="12621" width="12.140625" style="4" customWidth="1"/>
    <col min="12622" max="12622" width="11.7109375" style="4" customWidth="1"/>
    <col min="12623" max="12623" width="12.28515625" style="4" customWidth="1"/>
    <col min="12624" max="12624" width="10" style="4" customWidth="1"/>
    <col min="12625" max="12625" width="9.140625" style="4"/>
    <col min="12626" max="12626" width="36.85546875" style="4" customWidth="1"/>
    <col min="12627" max="12627" width="16.28515625" style="4" customWidth="1"/>
    <col min="12628" max="12628" width="17.140625" style="4" customWidth="1"/>
    <col min="12629" max="12629" width="18.5703125" style="4" customWidth="1"/>
    <col min="12630" max="12630" width="19.140625" style="4" customWidth="1"/>
    <col min="12631" max="12800" width="9.140625" style="4"/>
    <col min="12801" max="12801" width="20.5703125" style="4" customWidth="1"/>
    <col min="12802" max="12810" width="9.140625" style="4"/>
    <col min="12811" max="12811" width="9.5703125" style="4" customWidth="1"/>
    <col min="12812" max="12828" width="9.140625" style="4"/>
    <col min="12829" max="12829" width="10.28515625" style="4" customWidth="1"/>
    <col min="12830" max="12830" width="9.140625" style="4"/>
    <col min="12831" max="12831" width="12.7109375" style="4" customWidth="1"/>
    <col min="12832" max="12833" width="9.140625" style="4"/>
    <col min="12834" max="12834" width="12.140625" style="4" customWidth="1"/>
    <col min="12835" max="12836" width="9.140625" style="4"/>
    <col min="12837" max="12838" width="9.42578125" style="4" customWidth="1"/>
    <col min="12839" max="12839" width="9.140625" style="4"/>
    <col min="12840" max="12840" width="36.85546875" style="4" customWidth="1"/>
    <col min="12841" max="12854" width="9.140625" style="4"/>
    <col min="12855" max="12855" width="13.28515625" style="4" customWidth="1"/>
    <col min="12856" max="12856" width="9.42578125" style="4" customWidth="1"/>
    <col min="12857" max="12857" width="13.28515625" style="4" customWidth="1"/>
    <col min="12858" max="12858" width="12" style="4" customWidth="1"/>
    <col min="12859" max="12862" width="9.140625" style="4"/>
    <col min="12863" max="12863" width="13.5703125" style="4" customWidth="1"/>
    <col min="12864" max="12864" width="9.140625" style="4"/>
    <col min="12865" max="12865" width="11.85546875" style="4" customWidth="1"/>
    <col min="12866" max="12869" width="10.5703125" style="4" customWidth="1"/>
    <col min="12870" max="12876" width="9.140625" style="4"/>
    <col min="12877" max="12877" width="12.140625" style="4" customWidth="1"/>
    <col min="12878" max="12878" width="11.7109375" style="4" customWidth="1"/>
    <col min="12879" max="12879" width="12.28515625" style="4" customWidth="1"/>
    <col min="12880" max="12880" width="10" style="4" customWidth="1"/>
    <col min="12881" max="12881" width="9.140625" style="4"/>
    <col min="12882" max="12882" width="36.85546875" style="4" customWidth="1"/>
    <col min="12883" max="12883" width="16.28515625" style="4" customWidth="1"/>
    <col min="12884" max="12884" width="17.140625" style="4" customWidth="1"/>
    <col min="12885" max="12885" width="18.5703125" style="4" customWidth="1"/>
    <col min="12886" max="12886" width="19.140625" style="4" customWidth="1"/>
    <col min="12887" max="13056" width="9.140625" style="4"/>
    <col min="13057" max="13057" width="20.5703125" style="4" customWidth="1"/>
    <col min="13058" max="13066" width="9.140625" style="4"/>
    <col min="13067" max="13067" width="9.5703125" style="4" customWidth="1"/>
    <col min="13068" max="13084" width="9.140625" style="4"/>
    <col min="13085" max="13085" width="10.28515625" style="4" customWidth="1"/>
    <col min="13086" max="13086" width="9.140625" style="4"/>
    <col min="13087" max="13087" width="12.7109375" style="4" customWidth="1"/>
    <col min="13088" max="13089" width="9.140625" style="4"/>
    <col min="13090" max="13090" width="12.140625" style="4" customWidth="1"/>
    <col min="13091" max="13092" width="9.140625" style="4"/>
    <col min="13093" max="13094" width="9.42578125" style="4" customWidth="1"/>
    <col min="13095" max="13095" width="9.140625" style="4"/>
    <col min="13096" max="13096" width="36.85546875" style="4" customWidth="1"/>
    <col min="13097" max="13110" width="9.140625" style="4"/>
    <col min="13111" max="13111" width="13.28515625" style="4" customWidth="1"/>
    <col min="13112" max="13112" width="9.42578125" style="4" customWidth="1"/>
    <col min="13113" max="13113" width="13.28515625" style="4" customWidth="1"/>
    <col min="13114" max="13114" width="12" style="4" customWidth="1"/>
    <col min="13115" max="13118" width="9.140625" style="4"/>
    <col min="13119" max="13119" width="13.5703125" style="4" customWidth="1"/>
    <col min="13120" max="13120" width="9.140625" style="4"/>
    <col min="13121" max="13121" width="11.85546875" style="4" customWidth="1"/>
    <col min="13122" max="13125" width="10.5703125" style="4" customWidth="1"/>
    <col min="13126" max="13132" width="9.140625" style="4"/>
    <col min="13133" max="13133" width="12.140625" style="4" customWidth="1"/>
    <col min="13134" max="13134" width="11.7109375" style="4" customWidth="1"/>
    <col min="13135" max="13135" width="12.28515625" style="4" customWidth="1"/>
    <col min="13136" max="13136" width="10" style="4" customWidth="1"/>
    <col min="13137" max="13137" width="9.140625" style="4"/>
    <col min="13138" max="13138" width="36.85546875" style="4" customWidth="1"/>
    <col min="13139" max="13139" width="16.28515625" style="4" customWidth="1"/>
    <col min="13140" max="13140" width="17.140625" style="4" customWidth="1"/>
    <col min="13141" max="13141" width="18.5703125" style="4" customWidth="1"/>
    <col min="13142" max="13142" width="19.140625" style="4" customWidth="1"/>
    <col min="13143" max="13312" width="9.140625" style="4"/>
    <col min="13313" max="13313" width="20.5703125" style="4" customWidth="1"/>
    <col min="13314" max="13322" width="9.140625" style="4"/>
    <col min="13323" max="13323" width="9.5703125" style="4" customWidth="1"/>
    <col min="13324" max="13340" width="9.140625" style="4"/>
    <col min="13341" max="13341" width="10.28515625" style="4" customWidth="1"/>
    <col min="13342" max="13342" width="9.140625" style="4"/>
    <col min="13343" max="13343" width="12.7109375" style="4" customWidth="1"/>
    <col min="13344" max="13345" width="9.140625" style="4"/>
    <col min="13346" max="13346" width="12.140625" style="4" customWidth="1"/>
    <col min="13347" max="13348" width="9.140625" style="4"/>
    <col min="13349" max="13350" width="9.42578125" style="4" customWidth="1"/>
    <col min="13351" max="13351" width="9.140625" style="4"/>
    <col min="13352" max="13352" width="36.85546875" style="4" customWidth="1"/>
    <col min="13353" max="13366" width="9.140625" style="4"/>
    <col min="13367" max="13367" width="13.28515625" style="4" customWidth="1"/>
    <col min="13368" max="13368" width="9.42578125" style="4" customWidth="1"/>
    <col min="13369" max="13369" width="13.28515625" style="4" customWidth="1"/>
    <col min="13370" max="13370" width="12" style="4" customWidth="1"/>
    <col min="13371" max="13374" width="9.140625" style="4"/>
    <col min="13375" max="13375" width="13.5703125" style="4" customWidth="1"/>
    <col min="13376" max="13376" width="9.140625" style="4"/>
    <col min="13377" max="13377" width="11.85546875" style="4" customWidth="1"/>
    <col min="13378" max="13381" width="10.5703125" style="4" customWidth="1"/>
    <col min="13382" max="13388" width="9.140625" style="4"/>
    <col min="13389" max="13389" width="12.140625" style="4" customWidth="1"/>
    <col min="13390" max="13390" width="11.7109375" style="4" customWidth="1"/>
    <col min="13391" max="13391" width="12.28515625" style="4" customWidth="1"/>
    <col min="13392" max="13392" width="10" style="4" customWidth="1"/>
    <col min="13393" max="13393" width="9.140625" style="4"/>
    <col min="13394" max="13394" width="36.85546875" style="4" customWidth="1"/>
    <col min="13395" max="13395" width="16.28515625" style="4" customWidth="1"/>
    <col min="13396" max="13396" width="17.140625" style="4" customWidth="1"/>
    <col min="13397" max="13397" width="18.5703125" style="4" customWidth="1"/>
    <col min="13398" max="13398" width="19.140625" style="4" customWidth="1"/>
    <col min="13399" max="13568" width="9.140625" style="4"/>
    <col min="13569" max="13569" width="20.5703125" style="4" customWidth="1"/>
    <col min="13570" max="13578" width="9.140625" style="4"/>
    <col min="13579" max="13579" width="9.5703125" style="4" customWidth="1"/>
    <col min="13580" max="13596" width="9.140625" style="4"/>
    <col min="13597" max="13597" width="10.28515625" style="4" customWidth="1"/>
    <col min="13598" max="13598" width="9.140625" style="4"/>
    <col min="13599" max="13599" width="12.7109375" style="4" customWidth="1"/>
    <col min="13600" max="13601" width="9.140625" style="4"/>
    <col min="13602" max="13602" width="12.140625" style="4" customWidth="1"/>
    <col min="13603" max="13604" width="9.140625" style="4"/>
    <col min="13605" max="13606" width="9.42578125" style="4" customWidth="1"/>
    <col min="13607" max="13607" width="9.140625" style="4"/>
    <col min="13608" max="13608" width="36.85546875" style="4" customWidth="1"/>
    <col min="13609" max="13622" width="9.140625" style="4"/>
    <col min="13623" max="13623" width="13.28515625" style="4" customWidth="1"/>
    <col min="13624" max="13624" width="9.42578125" style="4" customWidth="1"/>
    <col min="13625" max="13625" width="13.28515625" style="4" customWidth="1"/>
    <col min="13626" max="13626" width="12" style="4" customWidth="1"/>
    <col min="13627" max="13630" width="9.140625" style="4"/>
    <col min="13631" max="13631" width="13.5703125" style="4" customWidth="1"/>
    <col min="13632" max="13632" width="9.140625" style="4"/>
    <col min="13633" max="13633" width="11.85546875" style="4" customWidth="1"/>
    <col min="13634" max="13637" width="10.5703125" style="4" customWidth="1"/>
    <col min="13638" max="13644" width="9.140625" style="4"/>
    <col min="13645" max="13645" width="12.140625" style="4" customWidth="1"/>
    <col min="13646" max="13646" width="11.7109375" style="4" customWidth="1"/>
    <col min="13647" max="13647" width="12.28515625" style="4" customWidth="1"/>
    <col min="13648" max="13648" width="10" style="4" customWidth="1"/>
    <col min="13649" max="13649" width="9.140625" style="4"/>
    <col min="13650" max="13650" width="36.85546875" style="4" customWidth="1"/>
    <col min="13651" max="13651" width="16.28515625" style="4" customWidth="1"/>
    <col min="13652" max="13652" width="17.140625" style="4" customWidth="1"/>
    <col min="13653" max="13653" width="18.5703125" style="4" customWidth="1"/>
    <col min="13654" max="13654" width="19.140625" style="4" customWidth="1"/>
    <col min="13655" max="13824" width="9.140625" style="4"/>
    <col min="13825" max="13825" width="20.5703125" style="4" customWidth="1"/>
    <col min="13826" max="13834" width="9.140625" style="4"/>
    <col min="13835" max="13835" width="9.5703125" style="4" customWidth="1"/>
    <col min="13836" max="13852" width="9.140625" style="4"/>
    <col min="13853" max="13853" width="10.28515625" style="4" customWidth="1"/>
    <col min="13854" max="13854" width="9.140625" style="4"/>
    <col min="13855" max="13855" width="12.7109375" style="4" customWidth="1"/>
    <col min="13856" max="13857" width="9.140625" style="4"/>
    <col min="13858" max="13858" width="12.140625" style="4" customWidth="1"/>
    <col min="13859" max="13860" width="9.140625" style="4"/>
    <col min="13861" max="13862" width="9.42578125" style="4" customWidth="1"/>
    <col min="13863" max="13863" width="9.140625" style="4"/>
    <col min="13864" max="13864" width="36.85546875" style="4" customWidth="1"/>
    <col min="13865" max="13878" width="9.140625" style="4"/>
    <col min="13879" max="13879" width="13.28515625" style="4" customWidth="1"/>
    <col min="13880" max="13880" width="9.42578125" style="4" customWidth="1"/>
    <col min="13881" max="13881" width="13.28515625" style="4" customWidth="1"/>
    <col min="13882" max="13882" width="12" style="4" customWidth="1"/>
    <col min="13883" max="13886" width="9.140625" style="4"/>
    <col min="13887" max="13887" width="13.5703125" style="4" customWidth="1"/>
    <col min="13888" max="13888" width="9.140625" style="4"/>
    <col min="13889" max="13889" width="11.85546875" style="4" customWidth="1"/>
    <col min="13890" max="13893" width="10.5703125" style="4" customWidth="1"/>
    <col min="13894" max="13900" width="9.140625" style="4"/>
    <col min="13901" max="13901" width="12.140625" style="4" customWidth="1"/>
    <col min="13902" max="13902" width="11.7109375" style="4" customWidth="1"/>
    <col min="13903" max="13903" width="12.28515625" style="4" customWidth="1"/>
    <col min="13904" max="13904" width="10" style="4" customWidth="1"/>
    <col min="13905" max="13905" width="9.140625" style="4"/>
    <col min="13906" max="13906" width="36.85546875" style="4" customWidth="1"/>
    <col min="13907" max="13907" width="16.28515625" style="4" customWidth="1"/>
    <col min="13908" max="13908" width="17.140625" style="4" customWidth="1"/>
    <col min="13909" max="13909" width="18.5703125" style="4" customWidth="1"/>
    <col min="13910" max="13910" width="19.140625" style="4" customWidth="1"/>
    <col min="13911" max="14080" width="9.140625" style="4"/>
    <col min="14081" max="14081" width="20.5703125" style="4" customWidth="1"/>
    <col min="14082" max="14090" width="9.140625" style="4"/>
    <col min="14091" max="14091" width="9.5703125" style="4" customWidth="1"/>
    <col min="14092" max="14108" width="9.140625" style="4"/>
    <col min="14109" max="14109" width="10.28515625" style="4" customWidth="1"/>
    <col min="14110" max="14110" width="9.140625" style="4"/>
    <col min="14111" max="14111" width="12.7109375" style="4" customWidth="1"/>
    <col min="14112" max="14113" width="9.140625" style="4"/>
    <col min="14114" max="14114" width="12.140625" style="4" customWidth="1"/>
    <col min="14115" max="14116" width="9.140625" style="4"/>
    <col min="14117" max="14118" width="9.42578125" style="4" customWidth="1"/>
    <col min="14119" max="14119" width="9.140625" style="4"/>
    <col min="14120" max="14120" width="36.85546875" style="4" customWidth="1"/>
    <col min="14121" max="14134" width="9.140625" style="4"/>
    <col min="14135" max="14135" width="13.28515625" style="4" customWidth="1"/>
    <col min="14136" max="14136" width="9.42578125" style="4" customWidth="1"/>
    <col min="14137" max="14137" width="13.28515625" style="4" customWidth="1"/>
    <col min="14138" max="14138" width="12" style="4" customWidth="1"/>
    <col min="14139" max="14142" width="9.140625" style="4"/>
    <col min="14143" max="14143" width="13.5703125" style="4" customWidth="1"/>
    <col min="14144" max="14144" width="9.140625" style="4"/>
    <col min="14145" max="14145" width="11.85546875" style="4" customWidth="1"/>
    <col min="14146" max="14149" width="10.5703125" style="4" customWidth="1"/>
    <col min="14150" max="14156" width="9.140625" style="4"/>
    <col min="14157" max="14157" width="12.140625" style="4" customWidth="1"/>
    <col min="14158" max="14158" width="11.7109375" style="4" customWidth="1"/>
    <col min="14159" max="14159" width="12.28515625" style="4" customWidth="1"/>
    <col min="14160" max="14160" width="10" style="4" customWidth="1"/>
    <col min="14161" max="14161" width="9.140625" style="4"/>
    <col min="14162" max="14162" width="36.85546875" style="4" customWidth="1"/>
    <col min="14163" max="14163" width="16.28515625" style="4" customWidth="1"/>
    <col min="14164" max="14164" width="17.140625" style="4" customWidth="1"/>
    <col min="14165" max="14165" width="18.5703125" style="4" customWidth="1"/>
    <col min="14166" max="14166" width="19.140625" style="4" customWidth="1"/>
    <col min="14167" max="14336" width="9.140625" style="4"/>
    <col min="14337" max="14337" width="20.5703125" style="4" customWidth="1"/>
    <col min="14338" max="14346" width="9.140625" style="4"/>
    <col min="14347" max="14347" width="9.5703125" style="4" customWidth="1"/>
    <col min="14348" max="14364" width="9.140625" style="4"/>
    <col min="14365" max="14365" width="10.28515625" style="4" customWidth="1"/>
    <col min="14366" max="14366" width="9.140625" style="4"/>
    <col min="14367" max="14367" width="12.7109375" style="4" customWidth="1"/>
    <col min="14368" max="14369" width="9.140625" style="4"/>
    <col min="14370" max="14370" width="12.140625" style="4" customWidth="1"/>
    <col min="14371" max="14372" width="9.140625" style="4"/>
    <col min="14373" max="14374" width="9.42578125" style="4" customWidth="1"/>
    <col min="14375" max="14375" width="9.140625" style="4"/>
    <col min="14376" max="14376" width="36.85546875" style="4" customWidth="1"/>
    <col min="14377" max="14390" width="9.140625" style="4"/>
    <col min="14391" max="14391" width="13.28515625" style="4" customWidth="1"/>
    <col min="14392" max="14392" width="9.42578125" style="4" customWidth="1"/>
    <col min="14393" max="14393" width="13.28515625" style="4" customWidth="1"/>
    <col min="14394" max="14394" width="12" style="4" customWidth="1"/>
    <col min="14395" max="14398" width="9.140625" style="4"/>
    <col min="14399" max="14399" width="13.5703125" style="4" customWidth="1"/>
    <col min="14400" max="14400" width="9.140625" style="4"/>
    <col min="14401" max="14401" width="11.85546875" style="4" customWidth="1"/>
    <col min="14402" max="14405" width="10.5703125" style="4" customWidth="1"/>
    <col min="14406" max="14412" width="9.140625" style="4"/>
    <col min="14413" max="14413" width="12.140625" style="4" customWidth="1"/>
    <col min="14414" max="14414" width="11.7109375" style="4" customWidth="1"/>
    <col min="14415" max="14415" width="12.28515625" style="4" customWidth="1"/>
    <col min="14416" max="14416" width="10" style="4" customWidth="1"/>
    <col min="14417" max="14417" width="9.140625" style="4"/>
    <col min="14418" max="14418" width="36.85546875" style="4" customWidth="1"/>
    <col min="14419" max="14419" width="16.28515625" style="4" customWidth="1"/>
    <col min="14420" max="14420" width="17.140625" style="4" customWidth="1"/>
    <col min="14421" max="14421" width="18.5703125" style="4" customWidth="1"/>
    <col min="14422" max="14422" width="19.140625" style="4" customWidth="1"/>
    <col min="14423" max="14592" width="9.140625" style="4"/>
    <col min="14593" max="14593" width="20.5703125" style="4" customWidth="1"/>
    <col min="14594" max="14602" width="9.140625" style="4"/>
    <col min="14603" max="14603" width="9.5703125" style="4" customWidth="1"/>
    <col min="14604" max="14620" width="9.140625" style="4"/>
    <col min="14621" max="14621" width="10.28515625" style="4" customWidth="1"/>
    <col min="14622" max="14622" width="9.140625" style="4"/>
    <col min="14623" max="14623" width="12.7109375" style="4" customWidth="1"/>
    <col min="14624" max="14625" width="9.140625" style="4"/>
    <col min="14626" max="14626" width="12.140625" style="4" customWidth="1"/>
    <col min="14627" max="14628" width="9.140625" style="4"/>
    <col min="14629" max="14630" width="9.42578125" style="4" customWidth="1"/>
    <col min="14631" max="14631" width="9.140625" style="4"/>
    <col min="14632" max="14632" width="36.85546875" style="4" customWidth="1"/>
    <col min="14633" max="14646" width="9.140625" style="4"/>
    <col min="14647" max="14647" width="13.28515625" style="4" customWidth="1"/>
    <col min="14648" max="14648" width="9.42578125" style="4" customWidth="1"/>
    <col min="14649" max="14649" width="13.28515625" style="4" customWidth="1"/>
    <col min="14650" max="14650" width="12" style="4" customWidth="1"/>
    <col min="14651" max="14654" width="9.140625" style="4"/>
    <col min="14655" max="14655" width="13.5703125" style="4" customWidth="1"/>
    <col min="14656" max="14656" width="9.140625" style="4"/>
    <col min="14657" max="14657" width="11.85546875" style="4" customWidth="1"/>
    <col min="14658" max="14661" width="10.5703125" style="4" customWidth="1"/>
    <col min="14662" max="14668" width="9.140625" style="4"/>
    <col min="14669" max="14669" width="12.140625" style="4" customWidth="1"/>
    <col min="14670" max="14670" width="11.7109375" style="4" customWidth="1"/>
    <col min="14671" max="14671" width="12.28515625" style="4" customWidth="1"/>
    <col min="14672" max="14672" width="10" style="4" customWidth="1"/>
    <col min="14673" max="14673" width="9.140625" style="4"/>
    <col min="14674" max="14674" width="36.85546875" style="4" customWidth="1"/>
    <col min="14675" max="14675" width="16.28515625" style="4" customWidth="1"/>
    <col min="14676" max="14676" width="17.140625" style="4" customWidth="1"/>
    <col min="14677" max="14677" width="18.5703125" style="4" customWidth="1"/>
    <col min="14678" max="14678" width="19.140625" style="4" customWidth="1"/>
    <col min="14679" max="14848" width="9.140625" style="4"/>
    <col min="14849" max="14849" width="20.5703125" style="4" customWidth="1"/>
    <col min="14850" max="14858" width="9.140625" style="4"/>
    <col min="14859" max="14859" width="9.5703125" style="4" customWidth="1"/>
    <col min="14860" max="14876" width="9.140625" style="4"/>
    <col min="14877" max="14877" width="10.28515625" style="4" customWidth="1"/>
    <col min="14878" max="14878" width="9.140625" style="4"/>
    <col min="14879" max="14879" width="12.7109375" style="4" customWidth="1"/>
    <col min="14880" max="14881" width="9.140625" style="4"/>
    <col min="14882" max="14882" width="12.140625" style="4" customWidth="1"/>
    <col min="14883" max="14884" width="9.140625" style="4"/>
    <col min="14885" max="14886" width="9.42578125" style="4" customWidth="1"/>
    <col min="14887" max="14887" width="9.140625" style="4"/>
    <col min="14888" max="14888" width="36.85546875" style="4" customWidth="1"/>
    <col min="14889" max="14902" width="9.140625" style="4"/>
    <col min="14903" max="14903" width="13.28515625" style="4" customWidth="1"/>
    <col min="14904" max="14904" width="9.42578125" style="4" customWidth="1"/>
    <col min="14905" max="14905" width="13.28515625" style="4" customWidth="1"/>
    <col min="14906" max="14906" width="12" style="4" customWidth="1"/>
    <col min="14907" max="14910" width="9.140625" style="4"/>
    <col min="14911" max="14911" width="13.5703125" style="4" customWidth="1"/>
    <col min="14912" max="14912" width="9.140625" style="4"/>
    <col min="14913" max="14913" width="11.85546875" style="4" customWidth="1"/>
    <col min="14914" max="14917" width="10.5703125" style="4" customWidth="1"/>
    <col min="14918" max="14924" width="9.140625" style="4"/>
    <col min="14925" max="14925" width="12.140625" style="4" customWidth="1"/>
    <col min="14926" max="14926" width="11.7109375" style="4" customWidth="1"/>
    <col min="14927" max="14927" width="12.28515625" style="4" customWidth="1"/>
    <col min="14928" max="14928" width="10" style="4" customWidth="1"/>
    <col min="14929" max="14929" width="9.140625" style="4"/>
    <col min="14930" max="14930" width="36.85546875" style="4" customWidth="1"/>
    <col min="14931" max="14931" width="16.28515625" style="4" customWidth="1"/>
    <col min="14932" max="14932" width="17.140625" style="4" customWidth="1"/>
    <col min="14933" max="14933" width="18.5703125" style="4" customWidth="1"/>
    <col min="14934" max="14934" width="19.140625" style="4" customWidth="1"/>
    <col min="14935" max="15104" width="9.140625" style="4"/>
    <col min="15105" max="15105" width="20.5703125" style="4" customWidth="1"/>
    <col min="15106" max="15114" width="9.140625" style="4"/>
    <col min="15115" max="15115" width="9.5703125" style="4" customWidth="1"/>
    <col min="15116" max="15132" width="9.140625" style="4"/>
    <col min="15133" max="15133" width="10.28515625" style="4" customWidth="1"/>
    <col min="15134" max="15134" width="9.140625" style="4"/>
    <col min="15135" max="15135" width="12.7109375" style="4" customWidth="1"/>
    <col min="15136" max="15137" width="9.140625" style="4"/>
    <col min="15138" max="15138" width="12.140625" style="4" customWidth="1"/>
    <col min="15139" max="15140" width="9.140625" style="4"/>
    <col min="15141" max="15142" width="9.42578125" style="4" customWidth="1"/>
    <col min="15143" max="15143" width="9.140625" style="4"/>
    <col min="15144" max="15144" width="36.85546875" style="4" customWidth="1"/>
    <col min="15145" max="15158" width="9.140625" style="4"/>
    <col min="15159" max="15159" width="13.28515625" style="4" customWidth="1"/>
    <col min="15160" max="15160" width="9.42578125" style="4" customWidth="1"/>
    <col min="15161" max="15161" width="13.28515625" style="4" customWidth="1"/>
    <col min="15162" max="15162" width="12" style="4" customWidth="1"/>
    <col min="15163" max="15166" width="9.140625" style="4"/>
    <col min="15167" max="15167" width="13.5703125" style="4" customWidth="1"/>
    <col min="15168" max="15168" width="9.140625" style="4"/>
    <col min="15169" max="15169" width="11.85546875" style="4" customWidth="1"/>
    <col min="15170" max="15173" width="10.5703125" style="4" customWidth="1"/>
    <col min="15174" max="15180" width="9.140625" style="4"/>
    <col min="15181" max="15181" width="12.140625" style="4" customWidth="1"/>
    <col min="15182" max="15182" width="11.7109375" style="4" customWidth="1"/>
    <col min="15183" max="15183" width="12.28515625" style="4" customWidth="1"/>
    <col min="15184" max="15184" width="10" style="4" customWidth="1"/>
    <col min="15185" max="15185" width="9.140625" style="4"/>
    <col min="15186" max="15186" width="36.85546875" style="4" customWidth="1"/>
    <col min="15187" max="15187" width="16.28515625" style="4" customWidth="1"/>
    <col min="15188" max="15188" width="17.140625" style="4" customWidth="1"/>
    <col min="15189" max="15189" width="18.5703125" style="4" customWidth="1"/>
    <col min="15190" max="15190" width="19.140625" style="4" customWidth="1"/>
    <col min="15191" max="15360" width="9.140625" style="4"/>
    <col min="15361" max="15361" width="20.5703125" style="4" customWidth="1"/>
    <col min="15362" max="15370" width="9.140625" style="4"/>
    <col min="15371" max="15371" width="9.5703125" style="4" customWidth="1"/>
    <col min="15372" max="15388" width="9.140625" style="4"/>
    <col min="15389" max="15389" width="10.28515625" style="4" customWidth="1"/>
    <col min="15390" max="15390" width="9.140625" style="4"/>
    <col min="15391" max="15391" width="12.7109375" style="4" customWidth="1"/>
    <col min="15392" max="15393" width="9.140625" style="4"/>
    <col min="15394" max="15394" width="12.140625" style="4" customWidth="1"/>
    <col min="15395" max="15396" width="9.140625" style="4"/>
    <col min="15397" max="15398" width="9.42578125" style="4" customWidth="1"/>
    <col min="15399" max="15399" width="9.140625" style="4"/>
    <col min="15400" max="15400" width="36.85546875" style="4" customWidth="1"/>
    <col min="15401" max="15414" width="9.140625" style="4"/>
    <col min="15415" max="15415" width="13.28515625" style="4" customWidth="1"/>
    <col min="15416" max="15416" width="9.42578125" style="4" customWidth="1"/>
    <col min="15417" max="15417" width="13.28515625" style="4" customWidth="1"/>
    <col min="15418" max="15418" width="12" style="4" customWidth="1"/>
    <col min="15419" max="15422" width="9.140625" style="4"/>
    <col min="15423" max="15423" width="13.5703125" style="4" customWidth="1"/>
    <col min="15424" max="15424" width="9.140625" style="4"/>
    <col min="15425" max="15425" width="11.85546875" style="4" customWidth="1"/>
    <col min="15426" max="15429" width="10.5703125" style="4" customWidth="1"/>
    <col min="15430" max="15436" width="9.140625" style="4"/>
    <col min="15437" max="15437" width="12.140625" style="4" customWidth="1"/>
    <col min="15438" max="15438" width="11.7109375" style="4" customWidth="1"/>
    <col min="15439" max="15439" width="12.28515625" style="4" customWidth="1"/>
    <col min="15440" max="15440" width="10" style="4" customWidth="1"/>
    <col min="15441" max="15441" width="9.140625" style="4"/>
    <col min="15442" max="15442" width="36.85546875" style="4" customWidth="1"/>
    <col min="15443" max="15443" width="16.28515625" style="4" customWidth="1"/>
    <col min="15444" max="15444" width="17.140625" style="4" customWidth="1"/>
    <col min="15445" max="15445" width="18.5703125" style="4" customWidth="1"/>
    <col min="15446" max="15446" width="19.140625" style="4" customWidth="1"/>
    <col min="15447" max="15616" width="9.140625" style="4"/>
    <col min="15617" max="15617" width="20.5703125" style="4" customWidth="1"/>
    <col min="15618" max="15626" width="9.140625" style="4"/>
    <col min="15627" max="15627" width="9.5703125" style="4" customWidth="1"/>
    <col min="15628" max="15644" width="9.140625" style="4"/>
    <col min="15645" max="15645" width="10.28515625" style="4" customWidth="1"/>
    <col min="15646" max="15646" width="9.140625" style="4"/>
    <col min="15647" max="15647" width="12.7109375" style="4" customWidth="1"/>
    <col min="15648" max="15649" width="9.140625" style="4"/>
    <col min="15650" max="15650" width="12.140625" style="4" customWidth="1"/>
    <col min="15651" max="15652" width="9.140625" style="4"/>
    <col min="15653" max="15654" width="9.42578125" style="4" customWidth="1"/>
    <col min="15655" max="15655" width="9.140625" style="4"/>
    <col min="15656" max="15656" width="36.85546875" style="4" customWidth="1"/>
    <col min="15657" max="15670" width="9.140625" style="4"/>
    <col min="15671" max="15671" width="13.28515625" style="4" customWidth="1"/>
    <col min="15672" max="15672" width="9.42578125" style="4" customWidth="1"/>
    <col min="15673" max="15673" width="13.28515625" style="4" customWidth="1"/>
    <col min="15674" max="15674" width="12" style="4" customWidth="1"/>
    <col min="15675" max="15678" width="9.140625" style="4"/>
    <col min="15679" max="15679" width="13.5703125" style="4" customWidth="1"/>
    <col min="15680" max="15680" width="9.140625" style="4"/>
    <col min="15681" max="15681" width="11.85546875" style="4" customWidth="1"/>
    <col min="15682" max="15685" width="10.5703125" style="4" customWidth="1"/>
    <col min="15686" max="15692" width="9.140625" style="4"/>
    <col min="15693" max="15693" width="12.140625" style="4" customWidth="1"/>
    <col min="15694" max="15694" width="11.7109375" style="4" customWidth="1"/>
    <col min="15695" max="15695" width="12.28515625" style="4" customWidth="1"/>
    <col min="15696" max="15696" width="10" style="4" customWidth="1"/>
    <col min="15697" max="15697" width="9.140625" style="4"/>
    <col min="15698" max="15698" width="36.85546875" style="4" customWidth="1"/>
    <col min="15699" max="15699" width="16.28515625" style="4" customWidth="1"/>
    <col min="15700" max="15700" width="17.140625" style="4" customWidth="1"/>
    <col min="15701" max="15701" width="18.5703125" style="4" customWidth="1"/>
    <col min="15702" max="15702" width="19.140625" style="4" customWidth="1"/>
    <col min="15703" max="15872" width="9.140625" style="4"/>
    <col min="15873" max="15873" width="20.5703125" style="4" customWidth="1"/>
    <col min="15874" max="15882" width="9.140625" style="4"/>
    <col min="15883" max="15883" width="9.5703125" style="4" customWidth="1"/>
    <col min="15884" max="15900" width="9.140625" style="4"/>
    <col min="15901" max="15901" width="10.28515625" style="4" customWidth="1"/>
    <col min="15902" max="15902" width="9.140625" style="4"/>
    <col min="15903" max="15903" width="12.7109375" style="4" customWidth="1"/>
    <col min="15904" max="15905" width="9.140625" style="4"/>
    <col min="15906" max="15906" width="12.140625" style="4" customWidth="1"/>
    <col min="15907" max="15908" width="9.140625" style="4"/>
    <col min="15909" max="15910" width="9.42578125" style="4" customWidth="1"/>
    <col min="15911" max="15911" width="9.140625" style="4"/>
    <col min="15912" max="15912" width="36.85546875" style="4" customWidth="1"/>
    <col min="15913" max="15926" width="9.140625" style="4"/>
    <col min="15927" max="15927" width="13.28515625" style="4" customWidth="1"/>
    <col min="15928" max="15928" width="9.42578125" style="4" customWidth="1"/>
    <col min="15929" max="15929" width="13.28515625" style="4" customWidth="1"/>
    <col min="15930" max="15930" width="12" style="4" customWidth="1"/>
    <col min="15931" max="15934" width="9.140625" style="4"/>
    <col min="15935" max="15935" width="13.5703125" style="4" customWidth="1"/>
    <col min="15936" max="15936" width="9.140625" style="4"/>
    <col min="15937" max="15937" width="11.85546875" style="4" customWidth="1"/>
    <col min="15938" max="15941" width="10.5703125" style="4" customWidth="1"/>
    <col min="15942" max="15948" width="9.140625" style="4"/>
    <col min="15949" max="15949" width="12.140625" style="4" customWidth="1"/>
    <col min="15950" max="15950" width="11.7109375" style="4" customWidth="1"/>
    <col min="15951" max="15951" width="12.28515625" style="4" customWidth="1"/>
    <col min="15952" max="15952" width="10" style="4" customWidth="1"/>
    <col min="15953" max="15953" width="9.140625" style="4"/>
    <col min="15954" max="15954" width="36.85546875" style="4" customWidth="1"/>
    <col min="15955" max="15955" width="16.28515625" style="4" customWidth="1"/>
    <col min="15956" max="15956" width="17.140625" style="4" customWidth="1"/>
    <col min="15957" max="15957" width="18.5703125" style="4" customWidth="1"/>
    <col min="15958" max="15958" width="19.140625" style="4" customWidth="1"/>
    <col min="15959" max="16128" width="9.140625" style="4"/>
    <col min="16129" max="16129" width="20.5703125" style="4" customWidth="1"/>
    <col min="16130" max="16138" width="9.140625" style="4"/>
    <col min="16139" max="16139" width="9.5703125" style="4" customWidth="1"/>
    <col min="16140" max="16156" width="9.140625" style="4"/>
    <col min="16157" max="16157" width="10.28515625" style="4" customWidth="1"/>
    <col min="16158" max="16158" width="9.140625" style="4"/>
    <col min="16159" max="16159" width="12.7109375" style="4" customWidth="1"/>
    <col min="16160" max="16161" width="9.140625" style="4"/>
    <col min="16162" max="16162" width="12.140625" style="4" customWidth="1"/>
    <col min="16163" max="16164" width="9.140625" style="4"/>
    <col min="16165" max="16166" width="9.42578125" style="4" customWidth="1"/>
    <col min="16167" max="16167" width="9.140625" style="4"/>
    <col min="16168" max="16168" width="36.85546875" style="4" customWidth="1"/>
    <col min="16169" max="16182" width="9.140625" style="4"/>
    <col min="16183" max="16183" width="13.28515625" style="4" customWidth="1"/>
    <col min="16184" max="16184" width="9.42578125" style="4" customWidth="1"/>
    <col min="16185" max="16185" width="13.28515625" style="4" customWidth="1"/>
    <col min="16186" max="16186" width="12" style="4" customWidth="1"/>
    <col min="16187" max="16190" width="9.140625" style="4"/>
    <col min="16191" max="16191" width="13.5703125" style="4" customWidth="1"/>
    <col min="16192" max="16192" width="9.140625" style="4"/>
    <col min="16193" max="16193" width="11.85546875" style="4" customWidth="1"/>
    <col min="16194" max="16197" width="10.5703125" style="4" customWidth="1"/>
    <col min="16198" max="16204" width="9.140625" style="4"/>
    <col min="16205" max="16205" width="12.140625" style="4" customWidth="1"/>
    <col min="16206" max="16206" width="11.7109375" style="4" customWidth="1"/>
    <col min="16207" max="16207" width="12.28515625" style="4" customWidth="1"/>
    <col min="16208" max="16208" width="10" style="4" customWidth="1"/>
    <col min="16209" max="16209" width="9.140625" style="4"/>
    <col min="16210" max="16210" width="36.85546875" style="4" customWidth="1"/>
    <col min="16211" max="16211" width="16.28515625" style="4" customWidth="1"/>
    <col min="16212" max="16212" width="17.140625" style="4" customWidth="1"/>
    <col min="16213" max="16213" width="18.5703125" style="4" customWidth="1"/>
    <col min="16214" max="16214" width="19.140625" style="4" customWidth="1"/>
    <col min="16215" max="16384" width="9.140625" style="4"/>
  </cols>
  <sheetData>
    <row r="1" spans="1:86" s="507" customFormat="1" ht="39" customHeight="1">
      <c r="A1" s="842" t="s">
        <v>0</v>
      </c>
      <c r="B1" s="843" t="s">
        <v>1</v>
      </c>
      <c r="C1" s="843"/>
      <c r="D1" s="843"/>
      <c r="E1" s="843"/>
      <c r="F1" s="843"/>
      <c r="G1" s="843"/>
      <c r="H1" s="843"/>
      <c r="I1" s="843"/>
      <c r="J1" s="843"/>
      <c r="K1" s="843"/>
      <c r="L1" s="843"/>
      <c r="M1" s="843"/>
      <c r="N1" s="843"/>
      <c r="O1" s="843"/>
      <c r="P1" s="843"/>
      <c r="Q1" s="843"/>
      <c r="R1" s="843"/>
      <c r="S1" s="843"/>
      <c r="T1" s="843"/>
      <c r="U1" s="843"/>
      <c r="V1" s="843"/>
      <c r="W1" s="843"/>
      <c r="X1" s="843"/>
      <c r="Y1" s="843"/>
      <c r="Z1" s="843"/>
      <c r="AA1" s="843"/>
      <c r="AB1" s="843"/>
      <c r="AC1" s="843"/>
      <c r="AD1" s="843"/>
      <c r="AE1" s="843"/>
      <c r="AF1" s="843"/>
      <c r="AG1" s="843"/>
      <c r="AH1" s="843"/>
      <c r="AI1" s="843"/>
      <c r="AJ1" s="843"/>
      <c r="AK1" s="843"/>
      <c r="AL1" s="843"/>
      <c r="AM1" s="843" t="s">
        <v>2</v>
      </c>
      <c r="AN1" s="843"/>
      <c r="AO1" s="844" t="s">
        <v>3</v>
      </c>
      <c r="AP1" s="844"/>
      <c r="AQ1" s="844"/>
      <c r="AR1" s="844"/>
      <c r="AS1" s="844"/>
      <c r="AT1" s="844" t="s">
        <v>4</v>
      </c>
      <c r="AU1" s="844"/>
      <c r="AV1" s="844"/>
      <c r="AW1" s="844"/>
      <c r="AX1" s="844"/>
      <c r="AY1" s="844"/>
      <c r="AZ1" s="844" t="s">
        <v>5</v>
      </c>
      <c r="BA1" s="844"/>
      <c r="BB1" s="844"/>
      <c r="BC1" s="844"/>
      <c r="BD1" s="844"/>
      <c r="BE1" s="844"/>
      <c r="BF1" s="844"/>
      <c r="BG1" s="844"/>
      <c r="BH1" s="844" t="s">
        <v>6</v>
      </c>
      <c r="BI1" s="844"/>
      <c r="BJ1" s="844"/>
      <c r="BK1" s="844"/>
      <c r="BL1" s="844"/>
      <c r="BM1" s="843" t="s">
        <v>7</v>
      </c>
      <c r="BN1" s="843"/>
      <c r="BO1" s="843"/>
      <c r="BP1" s="843"/>
      <c r="BQ1" s="843"/>
      <c r="BR1" s="843" t="s">
        <v>8</v>
      </c>
      <c r="BS1" s="843"/>
      <c r="BT1" s="843"/>
      <c r="BU1" s="843"/>
      <c r="BV1" s="843"/>
      <c r="BW1" s="843" t="s">
        <v>9</v>
      </c>
      <c r="BX1" s="843"/>
      <c r="BY1" s="843"/>
      <c r="BZ1" s="843"/>
      <c r="CA1" s="843"/>
      <c r="CB1" s="843"/>
      <c r="CC1" s="843"/>
      <c r="CD1" s="843"/>
      <c r="CE1" s="843" t="s">
        <v>10</v>
      </c>
      <c r="CF1" s="843"/>
      <c r="CG1" s="845" t="s">
        <v>11</v>
      </c>
      <c r="CH1" s="845"/>
    </row>
    <row r="2" spans="1:86" s="848" customFormat="1" ht="51" customHeight="1">
      <c r="A2" s="842"/>
      <c r="B2" s="846" t="s">
        <v>12</v>
      </c>
      <c r="C2" s="846"/>
      <c r="D2" s="846"/>
      <c r="E2" s="846" t="s">
        <v>13</v>
      </c>
      <c r="F2" s="846"/>
      <c r="G2" s="846"/>
      <c r="H2" s="846" t="s">
        <v>14</v>
      </c>
      <c r="I2" s="846"/>
      <c r="J2" s="846"/>
      <c r="K2" s="846" t="s">
        <v>15</v>
      </c>
      <c r="L2" s="846"/>
      <c r="M2" s="846"/>
      <c r="N2" s="846" t="s">
        <v>16</v>
      </c>
      <c r="O2" s="846"/>
      <c r="P2" s="846"/>
      <c r="Q2" s="846" t="s">
        <v>17</v>
      </c>
      <c r="R2" s="846"/>
      <c r="S2" s="846"/>
      <c r="T2" s="846" t="s">
        <v>18</v>
      </c>
      <c r="U2" s="846"/>
      <c r="V2" s="846"/>
      <c r="W2" s="846" t="s">
        <v>19</v>
      </c>
      <c r="X2" s="846"/>
      <c r="Y2" s="846"/>
      <c r="Z2" s="846" t="s">
        <v>20</v>
      </c>
      <c r="AA2" s="846"/>
      <c r="AB2" s="846"/>
      <c r="AC2" s="846" t="s">
        <v>21</v>
      </c>
      <c r="AD2" s="846"/>
      <c r="AE2" s="846" t="s">
        <v>22</v>
      </c>
      <c r="AF2" s="846"/>
      <c r="AG2" s="846" t="s">
        <v>23</v>
      </c>
      <c r="AH2" s="846"/>
      <c r="AI2" s="846"/>
      <c r="AJ2" s="846"/>
      <c r="AK2" s="846" t="s">
        <v>24</v>
      </c>
      <c r="AL2" s="846"/>
      <c r="AM2" s="847" t="s">
        <v>25</v>
      </c>
      <c r="AN2" s="844" t="s">
        <v>26</v>
      </c>
      <c r="AO2" s="847" t="s">
        <v>27</v>
      </c>
      <c r="AP2" s="847" t="s">
        <v>28</v>
      </c>
      <c r="AQ2" s="847" t="s">
        <v>29</v>
      </c>
      <c r="AR2" s="847" t="s">
        <v>30</v>
      </c>
      <c r="AS2" s="847" t="s">
        <v>31</v>
      </c>
      <c r="AT2" s="847" t="s">
        <v>27</v>
      </c>
      <c r="AU2" s="847" t="s">
        <v>28</v>
      </c>
      <c r="AV2" s="847" t="s">
        <v>29</v>
      </c>
      <c r="AW2" s="847" t="s">
        <v>32</v>
      </c>
      <c r="AX2" s="847" t="s">
        <v>33</v>
      </c>
      <c r="AY2" s="847" t="s">
        <v>31</v>
      </c>
      <c r="AZ2" s="847" t="s">
        <v>27</v>
      </c>
      <c r="BA2" s="847" t="s">
        <v>28</v>
      </c>
      <c r="BB2" s="847" t="s">
        <v>29</v>
      </c>
      <c r="BC2" s="847" t="s">
        <v>34</v>
      </c>
      <c r="BD2" s="847" t="s">
        <v>31</v>
      </c>
      <c r="BE2" s="847" t="s">
        <v>35</v>
      </c>
      <c r="BF2" s="847" t="s">
        <v>36</v>
      </c>
      <c r="BG2" s="847" t="s">
        <v>37</v>
      </c>
      <c r="BH2" s="847" t="s">
        <v>27</v>
      </c>
      <c r="BI2" s="847" t="s">
        <v>28</v>
      </c>
      <c r="BJ2" s="847" t="s">
        <v>29</v>
      </c>
      <c r="BK2" s="847" t="s">
        <v>38</v>
      </c>
      <c r="BL2" s="847" t="s">
        <v>31</v>
      </c>
      <c r="BM2" s="847" t="s">
        <v>39</v>
      </c>
      <c r="BN2" s="847" t="s">
        <v>40</v>
      </c>
      <c r="BO2" s="847" t="s">
        <v>41</v>
      </c>
      <c r="BP2" s="847" t="s">
        <v>42</v>
      </c>
      <c r="BQ2" s="847" t="s">
        <v>43</v>
      </c>
      <c r="BR2" s="847" t="s">
        <v>44</v>
      </c>
      <c r="BS2" s="847" t="s">
        <v>45</v>
      </c>
      <c r="BT2" s="847" t="s">
        <v>46</v>
      </c>
      <c r="BU2" s="847" t="s">
        <v>47</v>
      </c>
      <c r="BV2" s="847" t="s">
        <v>48</v>
      </c>
      <c r="BW2" s="847" t="s">
        <v>49</v>
      </c>
      <c r="BX2" s="847" t="s">
        <v>50</v>
      </c>
      <c r="BY2" s="847" t="s">
        <v>51</v>
      </c>
      <c r="BZ2" s="847" t="s">
        <v>52</v>
      </c>
      <c r="CA2" s="847" t="s">
        <v>53</v>
      </c>
      <c r="CB2" s="847" t="s">
        <v>54</v>
      </c>
      <c r="CC2" s="847" t="s">
        <v>55</v>
      </c>
      <c r="CD2" s="844" t="s">
        <v>56</v>
      </c>
      <c r="CE2" s="847" t="s">
        <v>57</v>
      </c>
      <c r="CF2" s="847" t="s">
        <v>58</v>
      </c>
      <c r="CG2" s="847" t="s">
        <v>59</v>
      </c>
      <c r="CH2" s="847" t="s">
        <v>1196</v>
      </c>
    </row>
    <row r="3" spans="1:86" s="852" customFormat="1" ht="183" customHeight="1">
      <c r="A3" s="849" t="s">
        <v>61</v>
      </c>
      <c r="B3" s="850" t="s">
        <v>62</v>
      </c>
      <c r="C3" s="851" t="s">
        <v>63</v>
      </c>
      <c r="D3" s="851" t="s">
        <v>64</v>
      </c>
      <c r="E3" s="850" t="s">
        <v>65</v>
      </c>
      <c r="F3" s="851" t="s">
        <v>63</v>
      </c>
      <c r="G3" s="851" t="s">
        <v>64</v>
      </c>
      <c r="H3" s="850" t="s">
        <v>65</v>
      </c>
      <c r="I3" s="851" t="s">
        <v>63</v>
      </c>
      <c r="J3" s="851" t="s">
        <v>64</v>
      </c>
      <c r="K3" s="850" t="s">
        <v>65</v>
      </c>
      <c r="L3" s="851" t="s">
        <v>63</v>
      </c>
      <c r="M3" s="851" t="s">
        <v>64</v>
      </c>
      <c r="N3" s="850" t="s">
        <v>65</v>
      </c>
      <c r="O3" s="851" t="s">
        <v>63</v>
      </c>
      <c r="P3" s="851" t="s">
        <v>64</v>
      </c>
      <c r="Q3" s="850" t="s">
        <v>65</v>
      </c>
      <c r="R3" s="851" t="s">
        <v>63</v>
      </c>
      <c r="S3" s="851" t="s">
        <v>64</v>
      </c>
      <c r="T3" s="850" t="s">
        <v>65</v>
      </c>
      <c r="U3" s="851" t="s">
        <v>63</v>
      </c>
      <c r="V3" s="851" t="s">
        <v>64</v>
      </c>
      <c r="W3" s="850" t="s">
        <v>65</v>
      </c>
      <c r="X3" s="851" t="s">
        <v>63</v>
      </c>
      <c r="Y3" s="851" t="s">
        <v>64</v>
      </c>
      <c r="Z3" s="850" t="s">
        <v>65</v>
      </c>
      <c r="AA3" s="851" t="s">
        <v>63</v>
      </c>
      <c r="AB3" s="851" t="s">
        <v>64</v>
      </c>
      <c r="AC3" s="851" t="s">
        <v>66</v>
      </c>
      <c r="AD3" s="851" t="s">
        <v>67</v>
      </c>
      <c r="AE3" s="851" t="s">
        <v>68</v>
      </c>
      <c r="AF3" s="851" t="s">
        <v>69</v>
      </c>
      <c r="AG3" s="851" t="s">
        <v>62</v>
      </c>
      <c r="AH3" s="851" t="s">
        <v>65</v>
      </c>
      <c r="AI3" s="851" t="s">
        <v>70</v>
      </c>
      <c r="AJ3" s="851" t="s">
        <v>71</v>
      </c>
      <c r="AK3" s="851" t="s">
        <v>72</v>
      </c>
      <c r="AL3" s="851" t="s">
        <v>73</v>
      </c>
      <c r="AM3" s="847"/>
      <c r="AN3" s="844"/>
      <c r="AO3" s="847"/>
      <c r="AP3" s="847"/>
      <c r="AQ3" s="847"/>
      <c r="AR3" s="847"/>
      <c r="AS3" s="847"/>
      <c r="AT3" s="847"/>
      <c r="AU3" s="847"/>
      <c r="AV3" s="847"/>
      <c r="AW3" s="847"/>
      <c r="AX3" s="847"/>
      <c r="AY3" s="847"/>
      <c r="AZ3" s="847"/>
      <c r="BA3" s="847"/>
      <c r="BB3" s="847"/>
      <c r="BC3" s="847"/>
      <c r="BD3" s="847"/>
      <c r="BE3" s="847"/>
      <c r="BF3" s="847"/>
      <c r="BG3" s="847"/>
      <c r="BH3" s="847"/>
      <c r="BI3" s="847"/>
      <c r="BJ3" s="847"/>
      <c r="BK3" s="847"/>
      <c r="BL3" s="847"/>
      <c r="BM3" s="847"/>
      <c r="BN3" s="847"/>
      <c r="BO3" s="847"/>
      <c r="BP3" s="847"/>
      <c r="BQ3" s="847"/>
      <c r="BR3" s="847"/>
      <c r="BS3" s="847"/>
      <c r="BT3" s="847"/>
      <c r="BU3" s="847"/>
      <c r="BV3" s="847"/>
      <c r="BW3" s="847"/>
      <c r="BX3" s="847"/>
      <c r="BY3" s="847"/>
      <c r="BZ3" s="847"/>
      <c r="CA3" s="847"/>
      <c r="CB3" s="847"/>
      <c r="CC3" s="847"/>
      <c r="CD3" s="844"/>
      <c r="CE3" s="847"/>
      <c r="CF3" s="847"/>
      <c r="CG3" s="847"/>
      <c r="CH3" s="847"/>
    </row>
    <row r="4" spans="1:86">
      <c r="A4" s="853" t="s">
        <v>3684</v>
      </c>
      <c r="B4" s="854">
        <v>9</v>
      </c>
      <c r="C4" s="854"/>
      <c r="D4" s="854"/>
      <c r="E4" s="854"/>
      <c r="F4" s="854"/>
      <c r="G4" s="854"/>
      <c r="H4" s="854">
        <v>92</v>
      </c>
      <c r="I4" s="854"/>
      <c r="J4" s="854"/>
      <c r="K4" s="854"/>
      <c r="L4" s="854"/>
      <c r="M4" s="854"/>
      <c r="N4" s="854"/>
      <c r="O4" s="854"/>
      <c r="P4" s="854"/>
      <c r="Q4" s="854"/>
      <c r="R4" s="854"/>
      <c r="S4" s="854"/>
      <c r="T4" s="854"/>
      <c r="U4" s="854"/>
      <c r="V4" s="854"/>
      <c r="W4" s="854"/>
      <c r="X4" s="854"/>
      <c r="Y4" s="854"/>
      <c r="Z4" s="854"/>
      <c r="AA4" s="854"/>
      <c r="AB4" s="854"/>
      <c r="AC4" s="854">
        <v>1</v>
      </c>
      <c r="AD4" s="854"/>
      <c r="AE4" s="854"/>
      <c r="AF4" s="854"/>
      <c r="AG4" s="855">
        <v>9</v>
      </c>
      <c r="AH4" s="855">
        <v>92</v>
      </c>
      <c r="AI4" s="855"/>
      <c r="AJ4" s="855">
        <v>101</v>
      </c>
      <c r="AK4" s="856">
        <v>1</v>
      </c>
      <c r="AL4" s="857"/>
      <c r="AM4" s="854">
        <v>1</v>
      </c>
      <c r="AN4" s="858" t="s">
        <v>2791</v>
      </c>
      <c r="AO4" s="854"/>
      <c r="AP4" s="854"/>
      <c r="AQ4" s="854"/>
      <c r="AR4" s="854"/>
      <c r="AS4" s="854"/>
      <c r="AT4" s="854"/>
      <c r="AU4" s="854"/>
      <c r="AV4" s="854"/>
      <c r="AW4" s="854"/>
      <c r="AX4" s="854"/>
      <c r="AY4" s="854"/>
      <c r="AZ4" s="854"/>
      <c r="BA4" s="854"/>
      <c r="BB4" s="854"/>
      <c r="BC4" s="854"/>
      <c r="BD4" s="854"/>
      <c r="BE4" s="854"/>
      <c r="BF4" s="854"/>
      <c r="BG4" s="854"/>
      <c r="BH4" s="854"/>
      <c r="BI4" s="854"/>
      <c r="BJ4" s="854"/>
      <c r="BK4" s="854"/>
      <c r="BL4" s="854"/>
      <c r="BM4" s="854"/>
      <c r="BN4" s="854"/>
      <c r="BO4" s="854"/>
      <c r="BP4" s="854"/>
      <c r="BQ4" s="854"/>
      <c r="BR4" s="854"/>
      <c r="BS4" s="854"/>
      <c r="BT4" s="854"/>
      <c r="BU4" s="854"/>
      <c r="BV4" s="854"/>
      <c r="BW4" s="854"/>
      <c r="BX4" s="854"/>
      <c r="BY4" s="854"/>
      <c r="BZ4" s="854"/>
      <c r="CA4" s="854"/>
      <c r="CB4" s="854"/>
      <c r="CC4" s="854"/>
      <c r="CD4" s="854"/>
      <c r="CE4" s="854"/>
      <c r="CF4" s="854"/>
      <c r="CG4" s="854"/>
      <c r="CH4" s="854"/>
    </row>
    <row r="5" spans="1:86">
      <c r="A5" s="853" t="s">
        <v>3685</v>
      </c>
      <c r="B5" s="854">
        <v>10</v>
      </c>
      <c r="C5" s="854"/>
      <c r="D5" s="854"/>
      <c r="E5" s="854"/>
      <c r="F5" s="854"/>
      <c r="G5" s="854"/>
      <c r="H5" s="854">
        <v>73</v>
      </c>
      <c r="I5" s="854"/>
      <c r="J5" s="854"/>
      <c r="K5" s="854"/>
      <c r="L5" s="854"/>
      <c r="M5" s="854"/>
      <c r="N5" s="854">
        <v>15</v>
      </c>
      <c r="O5" s="854"/>
      <c r="P5" s="854"/>
      <c r="Q5" s="854">
        <v>4</v>
      </c>
      <c r="R5" s="854"/>
      <c r="S5" s="854"/>
      <c r="T5" s="854"/>
      <c r="U5" s="854"/>
      <c r="V5" s="854"/>
      <c r="W5" s="854"/>
      <c r="X5" s="854"/>
      <c r="Y5" s="854"/>
      <c r="Z5" s="854"/>
      <c r="AA5" s="854"/>
      <c r="AB5" s="854"/>
      <c r="AC5" s="854"/>
      <c r="AD5" s="854"/>
      <c r="AE5" s="854"/>
      <c r="AF5" s="854"/>
      <c r="AG5" s="855">
        <v>10</v>
      </c>
      <c r="AH5" s="855">
        <v>92</v>
      </c>
      <c r="AI5" s="855"/>
      <c r="AJ5" s="855">
        <v>102</v>
      </c>
      <c r="AK5" s="856">
        <v>0</v>
      </c>
      <c r="AL5" s="857"/>
      <c r="AM5" s="854"/>
      <c r="AN5" s="858"/>
      <c r="AO5" s="854"/>
      <c r="AP5" s="854"/>
      <c r="AQ5" s="854"/>
      <c r="AR5" s="854"/>
      <c r="AS5" s="854"/>
      <c r="AT5" s="854"/>
      <c r="AU5" s="854"/>
      <c r="AV5" s="854"/>
      <c r="AW5" s="854"/>
      <c r="AX5" s="854"/>
      <c r="AY5" s="854"/>
      <c r="AZ5" s="854"/>
      <c r="BA5" s="854"/>
      <c r="BB5" s="854"/>
      <c r="BC5" s="854"/>
      <c r="BD5" s="854"/>
      <c r="BE5" s="854"/>
      <c r="BF5" s="854"/>
      <c r="BG5" s="854"/>
      <c r="BH5" s="854"/>
      <c r="BI5" s="854"/>
      <c r="BJ5" s="854"/>
      <c r="BK5" s="854"/>
      <c r="BL5" s="854"/>
      <c r="BM5" s="854"/>
      <c r="BN5" s="854"/>
      <c r="BO5" s="854"/>
      <c r="BP5" s="854"/>
      <c r="BQ5" s="854"/>
      <c r="BR5" s="854"/>
      <c r="BS5" s="854"/>
      <c r="BT5" s="854"/>
      <c r="BU5" s="854"/>
      <c r="BV5" s="854"/>
      <c r="BW5" s="854"/>
      <c r="BX5" s="854"/>
      <c r="BY5" s="854"/>
      <c r="BZ5" s="854"/>
      <c r="CA5" s="854"/>
      <c r="CB5" s="854"/>
      <c r="CC5" s="854"/>
      <c r="CD5" s="854"/>
      <c r="CE5" s="854"/>
      <c r="CF5" s="854"/>
      <c r="CG5" s="854"/>
      <c r="CH5" s="854"/>
    </row>
    <row r="6" spans="1:86" ht="30">
      <c r="A6" s="853" t="s">
        <v>3686</v>
      </c>
      <c r="B6" s="854">
        <v>9</v>
      </c>
      <c r="C6" s="854">
        <v>1</v>
      </c>
      <c r="D6" s="854"/>
      <c r="E6" s="854"/>
      <c r="F6" s="854"/>
      <c r="G6" s="854"/>
      <c r="H6" s="854">
        <v>28</v>
      </c>
      <c r="I6" s="854"/>
      <c r="J6" s="854"/>
      <c r="K6" s="854"/>
      <c r="L6" s="854"/>
      <c r="M6" s="854"/>
      <c r="N6" s="854"/>
      <c r="O6" s="854"/>
      <c r="P6" s="854"/>
      <c r="Q6" s="854"/>
      <c r="R6" s="854"/>
      <c r="S6" s="854"/>
      <c r="T6" s="854"/>
      <c r="U6" s="854"/>
      <c r="V6" s="854"/>
      <c r="W6" s="854"/>
      <c r="X6" s="854"/>
      <c r="Y6" s="854"/>
      <c r="Z6" s="854"/>
      <c r="AA6" s="854"/>
      <c r="AB6" s="854"/>
      <c r="AC6" s="854"/>
      <c r="AD6" s="854"/>
      <c r="AE6" s="854"/>
      <c r="AF6" s="854"/>
      <c r="AG6" s="855">
        <v>9</v>
      </c>
      <c r="AH6" s="855">
        <v>28</v>
      </c>
      <c r="AI6" s="855"/>
      <c r="AJ6" s="855">
        <v>37</v>
      </c>
      <c r="AK6" s="856">
        <v>1</v>
      </c>
      <c r="AL6" s="857"/>
      <c r="AM6" s="854">
        <v>5</v>
      </c>
      <c r="AN6" s="858" t="s">
        <v>3687</v>
      </c>
      <c r="AO6" s="854"/>
      <c r="AP6" s="854"/>
      <c r="AQ6" s="854"/>
      <c r="AR6" s="854"/>
      <c r="AS6" s="854"/>
      <c r="AT6" s="854"/>
      <c r="AU6" s="854"/>
      <c r="AV6" s="854"/>
      <c r="AW6" s="854"/>
      <c r="AX6" s="854"/>
      <c r="AY6" s="854"/>
      <c r="AZ6" s="854"/>
      <c r="BA6" s="854"/>
      <c r="BB6" s="854"/>
      <c r="BC6" s="854"/>
      <c r="BD6" s="854"/>
      <c r="BE6" s="854"/>
      <c r="BF6" s="854"/>
      <c r="BG6" s="854"/>
      <c r="BH6" s="854"/>
      <c r="BI6" s="854"/>
      <c r="BJ6" s="854"/>
      <c r="BK6" s="854"/>
      <c r="BL6" s="854"/>
      <c r="BM6" s="854"/>
      <c r="BN6" s="854"/>
      <c r="BO6" s="854"/>
      <c r="BP6" s="854"/>
      <c r="BQ6" s="854"/>
      <c r="BR6" s="854"/>
      <c r="BS6" s="854"/>
      <c r="BT6" s="854"/>
      <c r="BU6" s="854"/>
      <c r="BV6" s="854"/>
      <c r="BW6" s="854"/>
      <c r="BX6" s="854"/>
      <c r="BY6" s="854"/>
      <c r="BZ6" s="854"/>
      <c r="CA6" s="854"/>
      <c r="CB6" s="854"/>
      <c r="CC6" s="854"/>
      <c r="CD6" s="854"/>
      <c r="CE6" s="854"/>
      <c r="CF6" s="854"/>
      <c r="CG6" s="854"/>
      <c r="CH6" s="854"/>
    </row>
    <row r="7" spans="1:86">
      <c r="A7" s="853" t="s">
        <v>3688</v>
      </c>
      <c r="B7" s="854">
        <v>18</v>
      </c>
      <c r="C7" s="854"/>
      <c r="D7" s="854"/>
      <c r="E7" s="854"/>
      <c r="F7" s="854"/>
      <c r="G7" s="854"/>
      <c r="H7" s="854">
        <v>117</v>
      </c>
      <c r="I7" s="854"/>
      <c r="J7" s="854"/>
      <c r="K7" s="854">
        <v>319</v>
      </c>
      <c r="L7" s="854"/>
      <c r="M7" s="854"/>
      <c r="N7" s="854">
        <v>41</v>
      </c>
      <c r="O7" s="854"/>
      <c r="P7" s="854"/>
      <c r="Q7" s="854">
        <v>9</v>
      </c>
      <c r="R7" s="854"/>
      <c r="S7" s="854"/>
      <c r="T7" s="854"/>
      <c r="U7" s="854"/>
      <c r="V7" s="854"/>
      <c r="W7" s="854"/>
      <c r="X7" s="854"/>
      <c r="Y7" s="854"/>
      <c r="Z7" s="854"/>
      <c r="AA7" s="854"/>
      <c r="AB7" s="854"/>
      <c r="AC7" s="854">
        <v>1</v>
      </c>
      <c r="AD7" s="854"/>
      <c r="AE7" s="854"/>
      <c r="AF7" s="854"/>
      <c r="AG7" s="855">
        <v>18</v>
      </c>
      <c r="AH7" s="855">
        <v>486</v>
      </c>
      <c r="AI7" s="855"/>
      <c r="AJ7" s="855">
        <v>504</v>
      </c>
      <c r="AK7" s="856">
        <v>1</v>
      </c>
      <c r="AL7" s="857">
        <v>1</v>
      </c>
      <c r="AM7" s="854">
        <v>1</v>
      </c>
      <c r="AN7" s="858" t="s">
        <v>2791</v>
      </c>
      <c r="AO7" s="854"/>
      <c r="AP7" s="854"/>
      <c r="AQ7" s="854"/>
      <c r="AR7" s="854"/>
      <c r="AS7" s="854"/>
      <c r="AT7" s="854"/>
      <c r="AU7" s="854"/>
      <c r="AV7" s="854"/>
      <c r="AW7" s="854"/>
      <c r="AX7" s="854"/>
      <c r="AY7" s="854"/>
      <c r="AZ7" s="854"/>
      <c r="BA7" s="854"/>
      <c r="BB7" s="854"/>
      <c r="BC7" s="854"/>
      <c r="BD7" s="854"/>
      <c r="BE7" s="854"/>
      <c r="BF7" s="854"/>
      <c r="BG7" s="854"/>
      <c r="BH7" s="854"/>
      <c r="BI7" s="854"/>
      <c r="BJ7" s="854"/>
      <c r="BK7" s="854"/>
      <c r="BL7" s="854"/>
      <c r="BM7" s="854"/>
      <c r="BN7" s="854"/>
      <c r="BO7" s="854"/>
      <c r="BP7" s="854"/>
      <c r="BQ7" s="854"/>
      <c r="BR7" s="854"/>
      <c r="BS7" s="854"/>
      <c r="BT7" s="854"/>
      <c r="BU7" s="854"/>
      <c r="BV7" s="854"/>
      <c r="BW7" s="854"/>
      <c r="BX7" s="854"/>
      <c r="BY7" s="854"/>
      <c r="BZ7" s="854"/>
      <c r="CA7" s="854"/>
      <c r="CB7" s="854"/>
      <c r="CC7" s="854"/>
      <c r="CD7" s="854"/>
      <c r="CE7" s="854"/>
      <c r="CF7" s="854"/>
      <c r="CG7" s="854"/>
      <c r="CH7" s="854"/>
    </row>
    <row r="8" spans="1:86" ht="75">
      <c r="A8" s="853" t="s">
        <v>3689</v>
      </c>
      <c r="B8" s="854">
        <v>13</v>
      </c>
      <c r="C8" s="854">
        <v>2</v>
      </c>
      <c r="D8" s="854"/>
      <c r="E8" s="854"/>
      <c r="F8" s="854"/>
      <c r="G8" s="854"/>
      <c r="H8" s="854">
        <v>110</v>
      </c>
      <c r="I8" s="854"/>
      <c r="J8" s="854"/>
      <c r="K8" s="854"/>
      <c r="L8" s="854"/>
      <c r="M8" s="854"/>
      <c r="N8" s="854"/>
      <c r="O8" s="854"/>
      <c r="P8" s="854"/>
      <c r="Q8" s="854"/>
      <c r="R8" s="854"/>
      <c r="S8" s="854"/>
      <c r="T8" s="854"/>
      <c r="U8" s="854"/>
      <c r="V8" s="854"/>
      <c r="W8" s="854"/>
      <c r="X8" s="854"/>
      <c r="Y8" s="854"/>
      <c r="Z8" s="854"/>
      <c r="AA8" s="854"/>
      <c r="AB8" s="854"/>
      <c r="AC8" s="854"/>
      <c r="AD8" s="854"/>
      <c r="AE8" s="854"/>
      <c r="AF8" s="854"/>
      <c r="AG8" s="855">
        <v>13</v>
      </c>
      <c r="AH8" s="855">
        <v>110</v>
      </c>
      <c r="AI8" s="855"/>
      <c r="AJ8" s="855">
        <v>123</v>
      </c>
      <c r="AK8" s="856">
        <v>2</v>
      </c>
      <c r="AL8" s="857"/>
      <c r="AM8" s="854">
        <v>10</v>
      </c>
      <c r="AN8" s="858" t="s">
        <v>3690</v>
      </c>
      <c r="AO8" s="854"/>
      <c r="AP8" s="854"/>
      <c r="AQ8" s="854"/>
      <c r="AR8" s="854"/>
      <c r="AS8" s="854"/>
      <c r="AT8" s="854"/>
      <c r="AU8" s="854"/>
      <c r="AV8" s="854"/>
      <c r="AW8" s="854"/>
      <c r="AX8" s="854"/>
      <c r="AY8" s="854"/>
      <c r="AZ8" s="854"/>
      <c r="BA8" s="854"/>
      <c r="BB8" s="854"/>
      <c r="BC8" s="854"/>
      <c r="BD8" s="854"/>
      <c r="BE8" s="854"/>
      <c r="BF8" s="854"/>
      <c r="BG8" s="854"/>
      <c r="BH8" s="854"/>
      <c r="BI8" s="854"/>
      <c r="BJ8" s="854"/>
      <c r="BK8" s="854"/>
      <c r="BL8" s="854"/>
      <c r="BM8" s="854"/>
      <c r="BN8" s="854"/>
      <c r="BO8" s="854"/>
      <c r="BP8" s="854"/>
      <c r="BQ8" s="854"/>
      <c r="BR8" s="854"/>
      <c r="BS8" s="854"/>
      <c r="BT8" s="854"/>
      <c r="BU8" s="854"/>
      <c r="BV8" s="854"/>
      <c r="BW8" s="854"/>
      <c r="BX8" s="854"/>
      <c r="BY8" s="854"/>
      <c r="BZ8" s="854"/>
      <c r="CA8" s="854"/>
      <c r="CB8" s="854"/>
      <c r="CC8" s="854"/>
      <c r="CD8" s="854"/>
      <c r="CE8" s="854"/>
      <c r="CF8" s="854"/>
      <c r="CG8" s="854"/>
      <c r="CH8" s="854"/>
    </row>
    <row r="9" spans="1:86">
      <c r="A9" s="853" t="s">
        <v>3691</v>
      </c>
      <c r="B9" s="854">
        <v>4</v>
      </c>
      <c r="C9" s="854">
        <v>1</v>
      </c>
      <c r="D9" s="854"/>
      <c r="E9" s="854"/>
      <c r="F9" s="854"/>
      <c r="G9" s="854"/>
      <c r="H9" s="854">
        <v>23</v>
      </c>
      <c r="I9" s="854"/>
      <c r="J9" s="854"/>
      <c r="K9" s="854"/>
      <c r="L9" s="854"/>
      <c r="M9" s="854"/>
      <c r="N9" s="854"/>
      <c r="O9" s="854"/>
      <c r="P9" s="854"/>
      <c r="Q9" s="854"/>
      <c r="R9" s="854"/>
      <c r="S9" s="854"/>
      <c r="T9" s="854"/>
      <c r="U9" s="854"/>
      <c r="V9" s="854"/>
      <c r="W9" s="854"/>
      <c r="X9" s="854"/>
      <c r="Y9" s="854"/>
      <c r="Z9" s="854"/>
      <c r="AA9" s="854"/>
      <c r="AB9" s="854"/>
      <c r="AC9" s="854"/>
      <c r="AD9" s="854"/>
      <c r="AE9" s="854"/>
      <c r="AF9" s="854"/>
      <c r="AG9" s="855">
        <v>4</v>
      </c>
      <c r="AH9" s="855">
        <v>23</v>
      </c>
      <c r="AI9" s="855"/>
      <c r="AJ9" s="855">
        <v>27</v>
      </c>
      <c r="AK9" s="856">
        <v>1</v>
      </c>
      <c r="AL9" s="857"/>
      <c r="AM9" s="854">
        <v>1</v>
      </c>
      <c r="AN9" s="858" t="s">
        <v>3692</v>
      </c>
      <c r="AO9" s="854"/>
      <c r="AP9" s="854"/>
      <c r="AQ9" s="854"/>
      <c r="AR9" s="854"/>
      <c r="AS9" s="854"/>
      <c r="AT9" s="854"/>
      <c r="AU9" s="854"/>
      <c r="AV9" s="854"/>
      <c r="AW9" s="854"/>
      <c r="AX9" s="854"/>
      <c r="AY9" s="854"/>
      <c r="AZ9" s="854"/>
      <c r="BA9" s="854"/>
      <c r="BB9" s="854"/>
      <c r="BC9" s="854"/>
      <c r="BD9" s="854"/>
      <c r="BE9" s="854"/>
      <c r="BF9" s="854"/>
      <c r="BG9" s="854"/>
      <c r="BH9" s="854"/>
      <c r="BI9" s="854"/>
      <c r="BJ9" s="854"/>
      <c r="BK9" s="854"/>
      <c r="BL9" s="854"/>
      <c r="BM9" s="854"/>
      <c r="BN9" s="854"/>
      <c r="BO9" s="854"/>
      <c r="BP9" s="854"/>
      <c r="BQ9" s="854"/>
      <c r="BR9" s="854"/>
      <c r="BS9" s="854"/>
      <c r="BT9" s="854"/>
      <c r="BU9" s="854"/>
      <c r="BV9" s="854"/>
      <c r="BW9" s="854"/>
      <c r="BX9" s="854"/>
      <c r="BY9" s="854"/>
      <c r="BZ9" s="854"/>
      <c r="CA9" s="854"/>
      <c r="CB9" s="854"/>
      <c r="CC9" s="854"/>
      <c r="CD9" s="854"/>
      <c r="CE9" s="854"/>
      <c r="CF9" s="854"/>
      <c r="CG9" s="854"/>
      <c r="CH9" s="854"/>
    </row>
    <row r="10" spans="1:86">
      <c r="A10" s="853" t="s">
        <v>3693</v>
      </c>
      <c r="B10" s="854">
        <v>4</v>
      </c>
      <c r="C10" s="854"/>
      <c r="D10" s="854"/>
      <c r="E10" s="854"/>
      <c r="F10" s="854"/>
      <c r="G10" s="854"/>
      <c r="H10" s="854">
        <v>46</v>
      </c>
      <c r="I10" s="854"/>
      <c r="J10" s="854"/>
      <c r="K10" s="854"/>
      <c r="L10" s="854"/>
      <c r="M10" s="854"/>
      <c r="N10" s="854"/>
      <c r="O10" s="854"/>
      <c r="P10" s="854"/>
      <c r="Q10" s="854"/>
      <c r="R10" s="854"/>
      <c r="S10" s="854"/>
      <c r="T10" s="854"/>
      <c r="U10" s="854"/>
      <c r="V10" s="854"/>
      <c r="W10" s="854"/>
      <c r="X10" s="854"/>
      <c r="Y10" s="854"/>
      <c r="Z10" s="854"/>
      <c r="AA10" s="854"/>
      <c r="AB10" s="854"/>
      <c r="AC10" s="854"/>
      <c r="AD10" s="854"/>
      <c r="AE10" s="854"/>
      <c r="AF10" s="854"/>
      <c r="AG10" s="855">
        <v>4</v>
      </c>
      <c r="AH10" s="855">
        <v>46</v>
      </c>
      <c r="AI10" s="855"/>
      <c r="AJ10" s="855">
        <v>50</v>
      </c>
      <c r="AK10" s="856">
        <v>0</v>
      </c>
      <c r="AL10" s="857"/>
      <c r="AM10" s="854"/>
      <c r="AN10" s="858"/>
      <c r="AO10" s="854"/>
      <c r="AP10" s="854"/>
      <c r="AQ10" s="854"/>
      <c r="AR10" s="854"/>
      <c r="AS10" s="854"/>
      <c r="AT10" s="854"/>
      <c r="AU10" s="854"/>
      <c r="AV10" s="854"/>
      <c r="AW10" s="854"/>
      <c r="AX10" s="854"/>
      <c r="AY10" s="854"/>
      <c r="AZ10" s="854"/>
      <c r="BA10" s="854"/>
      <c r="BB10" s="854"/>
      <c r="BC10" s="854"/>
      <c r="BD10" s="854"/>
      <c r="BE10" s="854"/>
      <c r="BF10" s="854"/>
      <c r="BG10" s="854"/>
      <c r="BH10" s="854"/>
      <c r="BI10" s="854"/>
      <c r="BJ10" s="854"/>
      <c r="BK10" s="854"/>
      <c r="BL10" s="854"/>
      <c r="BM10" s="854"/>
      <c r="BN10" s="854"/>
      <c r="BO10" s="854"/>
      <c r="BP10" s="854"/>
      <c r="BQ10" s="854"/>
      <c r="BR10" s="854"/>
      <c r="BS10" s="854"/>
      <c r="BT10" s="854"/>
      <c r="BU10" s="854"/>
      <c r="BV10" s="854"/>
      <c r="BW10" s="854"/>
      <c r="BX10" s="854"/>
      <c r="BY10" s="854"/>
      <c r="BZ10" s="854"/>
      <c r="CA10" s="854"/>
      <c r="CB10" s="854"/>
      <c r="CC10" s="854"/>
      <c r="CD10" s="854"/>
      <c r="CE10" s="854"/>
      <c r="CF10" s="854"/>
      <c r="CG10" s="854"/>
      <c r="CH10" s="854"/>
    </row>
    <row r="11" spans="1:86">
      <c r="A11" s="853" t="s">
        <v>3694</v>
      </c>
      <c r="B11" s="854">
        <v>17</v>
      </c>
      <c r="C11" s="854"/>
      <c r="D11" s="854"/>
      <c r="E11" s="854"/>
      <c r="F11" s="854"/>
      <c r="G11" s="854"/>
      <c r="H11" s="854">
        <v>263</v>
      </c>
      <c r="I11" s="854"/>
      <c r="J11" s="854"/>
      <c r="K11" s="854">
        <v>212</v>
      </c>
      <c r="L11" s="854"/>
      <c r="M11" s="854"/>
      <c r="N11" s="854"/>
      <c r="O11" s="854"/>
      <c r="P11" s="854"/>
      <c r="Q11" s="854">
        <v>25</v>
      </c>
      <c r="R11" s="854"/>
      <c r="S11" s="854"/>
      <c r="T11" s="854"/>
      <c r="U11" s="854"/>
      <c r="V11" s="854"/>
      <c r="W11" s="854"/>
      <c r="X11" s="854"/>
      <c r="Y11" s="854"/>
      <c r="Z11" s="854"/>
      <c r="AA11" s="854"/>
      <c r="AB11" s="854"/>
      <c r="AC11" s="854">
        <v>1</v>
      </c>
      <c r="AD11" s="854"/>
      <c r="AE11" s="854"/>
      <c r="AF11" s="854"/>
      <c r="AG11" s="855">
        <v>17</v>
      </c>
      <c r="AH11" s="855">
        <v>500</v>
      </c>
      <c r="AI11" s="855"/>
      <c r="AJ11" s="855">
        <v>517</v>
      </c>
      <c r="AK11" s="856">
        <v>1</v>
      </c>
      <c r="AL11" s="857"/>
      <c r="AM11" s="854">
        <v>1</v>
      </c>
      <c r="AN11" s="858" t="s">
        <v>2791</v>
      </c>
      <c r="AO11" s="854"/>
      <c r="AP11" s="854"/>
      <c r="AQ11" s="854"/>
      <c r="AR11" s="854"/>
      <c r="AS11" s="854"/>
      <c r="AT11" s="854"/>
      <c r="AU11" s="854"/>
      <c r="AV11" s="854"/>
      <c r="AW11" s="854"/>
      <c r="AX11" s="854"/>
      <c r="AY11" s="854"/>
      <c r="AZ11" s="854"/>
      <c r="BA11" s="854"/>
      <c r="BB11" s="854"/>
      <c r="BC11" s="854"/>
      <c r="BD11" s="854"/>
      <c r="BE11" s="854"/>
      <c r="BF11" s="854"/>
      <c r="BG11" s="854"/>
      <c r="BH11" s="854"/>
      <c r="BI11" s="854"/>
      <c r="BJ11" s="854"/>
      <c r="BK11" s="854"/>
      <c r="BL11" s="854"/>
      <c r="BM11" s="854"/>
      <c r="BN11" s="854"/>
      <c r="BO11" s="854"/>
      <c r="BP11" s="854"/>
      <c r="BQ11" s="854"/>
      <c r="BR11" s="854"/>
      <c r="BS11" s="854"/>
      <c r="BT11" s="854"/>
      <c r="BU11" s="854"/>
      <c r="BV11" s="854"/>
      <c r="BW11" s="854"/>
      <c r="BX11" s="854"/>
      <c r="BY11" s="854"/>
      <c r="BZ11" s="854"/>
      <c r="CA11" s="854"/>
      <c r="CB11" s="854"/>
      <c r="CC11" s="854"/>
      <c r="CD11" s="854"/>
      <c r="CE11" s="854"/>
      <c r="CF11" s="854"/>
      <c r="CG11" s="854"/>
      <c r="CH11" s="854"/>
    </row>
    <row r="12" spans="1:86" ht="30">
      <c r="A12" s="853" t="s">
        <v>3695</v>
      </c>
      <c r="B12" s="854">
        <v>10</v>
      </c>
      <c r="C12" s="854"/>
      <c r="D12" s="854"/>
      <c r="E12" s="854"/>
      <c r="F12" s="854"/>
      <c r="G12" s="854"/>
      <c r="H12" s="854">
        <v>88</v>
      </c>
      <c r="I12" s="854"/>
      <c r="J12" s="854"/>
      <c r="K12" s="854"/>
      <c r="L12" s="854"/>
      <c r="M12" s="854"/>
      <c r="N12" s="854"/>
      <c r="O12" s="854"/>
      <c r="P12" s="854"/>
      <c r="Q12" s="854"/>
      <c r="R12" s="854"/>
      <c r="S12" s="854"/>
      <c r="T12" s="854"/>
      <c r="U12" s="854"/>
      <c r="V12" s="854"/>
      <c r="W12" s="854"/>
      <c r="X12" s="854"/>
      <c r="Y12" s="854"/>
      <c r="Z12" s="854"/>
      <c r="AA12" s="854"/>
      <c r="AB12" s="854"/>
      <c r="AC12" s="854">
        <v>2</v>
      </c>
      <c r="AD12" s="854"/>
      <c r="AE12" s="854"/>
      <c r="AF12" s="854"/>
      <c r="AG12" s="855">
        <v>10</v>
      </c>
      <c r="AH12" s="855">
        <v>88</v>
      </c>
      <c r="AI12" s="855"/>
      <c r="AJ12" s="855">
        <v>98</v>
      </c>
      <c r="AK12" s="856">
        <v>2</v>
      </c>
      <c r="AL12" s="857"/>
      <c r="AM12" s="854">
        <v>2</v>
      </c>
      <c r="AN12" s="859" t="s">
        <v>3696</v>
      </c>
      <c r="AO12" s="860"/>
      <c r="AP12" s="854"/>
      <c r="AQ12" s="854"/>
      <c r="AR12" s="854"/>
      <c r="AS12" s="854"/>
      <c r="AT12" s="854"/>
      <c r="AU12" s="854"/>
      <c r="AV12" s="854"/>
      <c r="AW12" s="854"/>
      <c r="AX12" s="854"/>
      <c r="AY12" s="854"/>
      <c r="AZ12" s="854"/>
      <c r="BA12" s="854"/>
      <c r="BB12" s="854"/>
      <c r="BC12" s="854"/>
      <c r="BD12" s="854"/>
      <c r="BE12" s="854"/>
      <c r="BF12" s="854"/>
      <c r="BG12" s="854"/>
      <c r="BH12" s="854"/>
      <c r="BI12" s="854"/>
      <c r="BJ12" s="854"/>
      <c r="BK12" s="854"/>
      <c r="BL12" s="854"/>
      <c r="BM12" s="854"/>
      <c r="BN12" s="854"/>
      <c r="BO12" s="854"/>
      <c r="BP12" s="854"/>
      <c r="BQ12" s="854"/>
      <c r="BR12" s="854"/>
      <c r="BS12" s="854"/>
      <c r="BT12" s="854"/>
      <c r="BU12" s="854"/>
      <c r="BV12" s="854"/>
      <c r="BW12" s="854"/>
      <c r="BX12" s="854"/>
      <c r="BY12" s="854"/>
      <c r="BZ12" s="854"/>
      <c r="CA12" s="854"/>
      <c r="CB12" s="854"/>
      <c r="CC12" s="854"/>
      <c r="CD12" s="854"/>
      <c r="CE12" s="854"/>
      <c r="CF12" s="854"/>
      <c r="CG12" s="854"/>
      <c r="CH12" s="854"/>
    </row>
    <row r="13" spans="1:86">
      <c r="A13" s="853" t="s">
        <v>3697</v>
      </c>
      <c r="B13" s="854">
        <v>15</v>
      </c>
      <c r="C13" s="854"/>
      <c r="D13" s="854"/>
      <c r="E13" s="854"/>
      <c r="F13" s="854"/>
      <c r="G13" s="854"/>
      <c r="H13" s="854">
        <v>95</v>
      </c>
      <c r="I13" s="854"/>
      <c r="J13" s="854"/>
      <c r="K13" s="854"/>
      <c r="L13" s="854"/>
      <c r="M13" s="854"/>
      <c r="N13" s="854"/>
      <c r="O13" s="854"/>
      <c r="P13" s="854"/>
      <c r="Q13" s="854"/>
      <c r="R13" s="854"/>
      <c r="S13" s="854"/>
      <c r="T13" s="854"/>
      <c r="U13" s="854"/>
      <c r="V13" s="854"/>
      <c r="W13" s="854"/>
      <c r="X13" s="854"/>
      <c r="Y13" s="854"/>
      <c r="Z13" s="854"/>
      <c r="AA13" s="854"/>
      <c r="AB13" s="854"/>
      <c r="AC13" s="854">
        <v>1</v>
      </c>
      <c r="AD13" s="854"/>
      <c r="AE13" s="854"/>
      <c r="AF13" s="854"/>
      <c r="AG13" s="855">
        <v>15</v>
      </c>
      <c r="AH13" s="855">
        <v>95</v>
      </c>
      <c r="AI13" s="855"/>
      <c r="AJ13" s="855">
        <v>110</v>
      </c>
      <c r="AK13" s="856">
        <v>1</v>
      </c>
      <c r="AL13" s="857"/>
      <c r="AM13" s="854">
        <v>1</v>
      </c>
      <c r="AN13" s="858" t="s">
        <v>3698</v>
      </c>
      <c r="AO13" s="854"/>
      <c r="AP13" s="854"/>
      <c r="AQ13" s="854"/>
      <c r="AR13" s="854"/>
      <c r="AS13" s="854"/>
      <c r="AT13" s="854"/>
      <c r="AU13" s="854"/>
      <c r="AV13" s="854"/>
      <c r="AW13" s="854"/>
      <c r="AX13" s="854"/>
      <c r="AY13" s="854"/>
      <c r="AZ13" s="854"/>
      <c r="BA13" s="854"/>
      <c r="BB13" s="854"/>
      <c r="BC13" s="854"/>
      <c r="BD13" s="854"/>
      <c r="BE13" s="854"/>
      <c r="BF13" s="854"/>
      <c r="BG13" s="854"/>
      <c r="BH13" s="854"/>
      <c r="BI13" s="854"/>
      <c r="BJ13" s="854"/>
      <c r="BK13" s="854"/>
      <c r="BL13" s="854"/>
      <c r="BM13" s="854"/>
      <c r="BN13" s="854"/>
      <c r="BO13" s="854"/>
      <c r="BP13" s="854"/>
      <c r="BQ13" s="854"/>
      <c r="BR13" s="854"/>
      <c r="BS13" s="854"/>
      <c r="BT13" s="854"/>
      <c r="BU13" s="854"/>
      <c r="BV13" s="854"/>
      <c r="BW13" s="854"/>
      <c r="BX13" s="854"/>
      <c r="BY13" s="854"/>
      <c r="BZ13" s="854"/>
      <c r="CA13" s="854"/>
      <c r="CB13" s="854"/>
      <c r="CC13" s="854"/>
      <c r="CD13" s="854"/>
      <c r="CE13" s="854"/>
      <c r="CF13" s="854"/>
      <c r="CG13" s="854"/>
      <c r="CH13" s="854"/>
    </row>
    <row r="14" spans="1:86">
      <c r="A14" s="853" t="s">
        <v>3699</v>
      </c>
      <c r="B14" s="854">
        <v>9</v>
      </c>
      <c r="C14" s="854"/>
      <c r="D14" s="854"/>
      <c r="E14" s="854"/>
      <c r="F14" s="854"/>
      <c r="G14" s="854"/>
      <c r="H14" s="854">
        <v>118</v>
      </c>
      <c r="I14" s="854"/>
      <c r="J14" s="854"/>
      <c r="K14" s="854"/>
      <c r="L14" s="854"/>
      <c r="M14" s="854"/>
      <c r="N14" s="854">
        <v>27</v>
      </c>
      <c r="O14" s="854"/>
      <c r="P14" s="854"/>
      <c r="Q14" s="854"/>
      <c r="R14" s="854"/>
      <c r="S14" s="854"/>
      <c r="T14" s="854"/>
      <c r="U14" s="854"/>
      <c r="V14" s="854"/>
      <c r="W14" s="854"/>
      <c r="X14" s="854"/>
      <c r="Y14" s="854"/>
      <c r="Z14" s="854"/>
      <c r="AA14" s="854"/>
      <c r="AB14" s="854"/>
      <c r="AC14" s="854">
        <v>1</v>
      </c>
      <c r="AD14" s="854"/>
      <c r="AE14" s="854"/>
      <c r="AF14" s="854"/>
      <c r="AG14" s="855">
        <v>9</v>
      </c>
      <c r="AH14" s="855">
        <v>145</v>
      </c>
      <c r="AI14" s="855"/>
      <c r="AJ14" s="855">
        <v>154</v>
      </c>
      <c r="AK14" s="856">
        <v>1</v>
      </c>
      <c r="AL14" s="857"/>
      <c r="AM14" s="854">
        <v>1</v>
      </c>
      <c r="AN14" s="858" t="s">
        <v>2791</v>
      </c>
      <c r="AO14" s="854"/>
      <c r="AP14" s="854"/>
      <c r="AQ14" s="854"/>
      <c r="AR14" s="854"/>
      <c r="AS14" s="854"/>
      <c r="AT14" s="854"/>
      <c r="AU14" s="854"/>
      <c r="AV14" s="854"/>
      <c r="AW14" s="854"/>
      <c r="AX14" s="854"/>
      <c r="AY14" s="854"/>
      <c r="AZ14" s="854"/>
      <c r="BA14" s="854"/>
      <c r="BB14" s="854"/>
      <c r="BC14" s="854"/>
      <c r="BD14" s="854"/>
      <c r="BE14" s="854"/>
      <c r="BF14" s="854"/>
      <c r="BG14" s="854"/>
      <c r="BH14" s="854"/>
      <c r="BI14" s="854"/>
      <c r="BJ14" s="854"/>
      <c r="BK14" s="854"/>
      <c r="BL14" s="854"/>
      <c r="BM14" s="854"/>
      <c r="BN14" s="854"/>
      <c r="BO14" s="854"/>
      <c r="BP14" s="854"/>
      <c r="BQ14" s="854"/>
      <c r="BR14" s="854"/>
      <c r="BS14" s="854"/>
      <c r="BT14" s="854"/>
      <c r="BU14" s="854"/>
      <c r="BV14" s="854"/>
      <c r="BW14" s="854"/>
      <c r="BX14" s="854"/>
      <c r="BY14" s="854"/>
      <c r="BZ14" s="854"/>
      <c r="CA14" s="854"/>
      <c r="CB14" s="854"/>
      <c r="CC14" s="854"/>
      <c r="CD14" s="854"/>
      <c r="CE14" s="854"/>
      <c r="CF14" s="854"/>
      <c r="CG14" s="854"/>
      <c r="CH14" s="854"/>
    </row>
    <row r="15" spans="1:86">
      <c r="A15" s="853" t="s">
        <v>3700</v>
      </c>
      <c r="B15" s="854">
        <v>8</v>
      </c>
      <c r="C15" s="854"/>
      <c r="D15" s="854"/>
      <c r="E15" s="854"/>
      <c r="F15" s="854"/>
      <c r="G15" s="854"/>
      <c r="H15" s="854">
        <v>34</v>
      </c>
      <c r="I15" s="854"/>
      <c r="J15" s="854"/>
      <c r="K15" s="854"/>
      <c r="L15" s="854"/>
      <c r="M15" s="854"/>
      <c r="N15" s="854">
        <v>7</v>
      </c>
      <c r="O15" s="854"/>
      <c r="P15" s="854"/>
      <c r="Q15" s="854"/>
      <c r="R15" s="854"/>
      <c r="S15" s="854"/>
      <c r="T15" s="854"/>
      <c r="U15" s="854"/>
      <c r="V15" s="854"/>
      <c r="W15" s="854"/>
      <c r="X15" s="854"/>
      <c r="Y15" s="854"/>
      <c r="Z15" s="854"/>
      <c r="AA15" s="854"/>
      <c r="AB15" s="854"/>
      <c r="AC15" s="854">
        <v>1</v>
      </c>
      <c r="AD15" s="854"/>
      <c r="AE15" s="854"/>
      <c r="AF15" s="854"/>
      <c r="AG15" s="855">
        <v>8</v>
      </c>
      <c r="AH15" s="855">
        <v>41</v>
      </c>
      <c r="AI15" s="855"/>
      <c r="AJ15" s="855">
        <v>49</v>
      </c>
      <c r="AK15" s="856">
        <v>1</v>
      </c>
      <c r="AL15" s="857"/>
      <c r="AM15" s="854">
        <v>1</v>
      </c>
      <c r="AN15" s="858" t="s">
        <v>3701</v>
      </c>
      <c r="AO15" s="854"/>
      <c r="AP15" s="854"/>
      <c r="AQ15" s="854"/>
      <c r="AR15" s="854"/>
      <c r="AS15" s="854"/>
      <c r="AT15" s="854"/>
      <c r="AU15" s="854"/>
      <c r="AV15" s="854"/>
      <c r="AW15" s="854"/>
      <c r="AX15" s="854"/>
      <c r="AY15" s="854"/>
      <c r="AZ15" s="854"/>
      <c r="BA15" s="854"/>
      <c r="BB15" s="854"/>
      <c r="BC15" s="854"/>
      <c r="BD15" s="854"/>
      <c r="BE15" s="854"/>
      <c r="BF15" s="854"/>
      <c r="BG15" s="854"/>
      <c r="BH15" s="854"/>
      <c r="BI15" s="854"/>
      <c r="BJ15" s="854"/>
      <c r="BK15" s="854"/>
      <c r="BL15" s="854"/>
      <c r="BM15" s="854"/>
      <c r="BN15" s="854"/>
      <c r="BO15" s="854"/>
      <c r="BP15" s="854"/>
      <c r="BQ15" s="854"/>
      <c r="BR15" s="854"/>
      <c r="BS15" s="854"/>
      <c r="BT15" s="854"/>
      <c r="BU15" s="854"/>
      <c r="BV15" s="854"/>
      <c r="BW15" s="854"/>
      <c r="BX15" s="854"/>
      <c r="BY15" s="854"/>
      <c r="BZ15" s="854"/>
      <c r="CA15" s="854"/>
      <c r="CB15" s="854"/>
      <c r="CC15" s="854"/>
      <c r="CD15" s="854"/>
      <c r="CE15" s="854"/>
      <c r="CF15" s="854"/>
      <c r="CG15" s="854"/>
      <c r="CH15" s="854"/>
    </row>
    <row r="16" spans="1:86">
      <c r="A16" s="853" t="s">
        <v>3702</v>
      </c>
      <c r="B16" s="854">
        <v>12</v>
      </c>
      <c r="C16" s="854"/>
      <c r="D16" s="854"/>
      <c r="E16" s="854"/>
      <c r="F16" s="854"/>
      <c r="G16" s="854"/>
      <c r="H16" s="854">
        <v>49</v>
      </c>
      <c r="I16" s="854"/>
      <c r="J16" s="854"/>
      <c r="K16" s="854"/>
      <c r="L16" s="854"/>
      <c r="M16" s="854"/>
      <c r="N16" s="854">
        <v>18</v>
      </c>
      <c r="O16" s="854"/>
      <c r="P16" s="854"/>
      <c r="Q16" s="854"/>
      <c r="R16" s="854"/>
      <c r="S16" s="854"/>
      <c r="T16" s="854"/>
      <c r="U16" s="854"/>
      <c r="V16" s="854"/>
      <c r="W16" s="854"/>
      <c r="X16" s="854"/>
      <c r="Y16" s="854"/>
      <c r="Z16" s="854"/>
      <c r="AA16" s="854"/>
      <c r="AB16" s="854"/>
      <c r="AC16" s="854"/>
      <c r="AD16" s="854"/>
      <c r="AE16" s="854"/>
      <c r="AF16" s="854"/>
      <c r="AG16" s="855">
        <v>12</v>
      </c>
      <c r="AH16" s="855">
        <v>67</v>
      </c>
      <c r="AI16" s="855"/>
      <c r="AJ16" s="855">
        <v>79</v>
      </c>
      <c r="AK16" s="856">
        <v>0</v>
      </c>
      <c r="AL16" s="857"/>
      <c r="AM16" s="854"/>
      <c r="AN16" s="858"/>
      <c r="AO16" s="854"/>
      <c r="AP16" s="854"/>
      <c r="AQ16" s="854"/>
      <c r="AR16" s="854"/>
      <c r="AS16" s="854"/>
      <c r="AT16" s="854"/>
      <c r="AU16" s="854"/>
      <c r="AV16" s="854"/>
      <c r="AW16" s="854"/>
      <c r="AX16" s="854"/>
      <c r="AY16" s="854"/>
      <c r="AZ16" s="854"/>
      <c r="BA16" s="854"/>
      <c r="BB16" s="854"/>
      <c r="BC16" s="854"/>
      <c r="BD16" s="854"/>
      <c r="BE16" s="854"/>
      <c r="BF16" s="854"/>
      <c r="BG16" s="854"/>
      <c r="BH16" s="854"/>
      <c r="BI16" s="854"/>
      <c r="BJ16" s="854"/>
      <c r="BK16" s="854"/>
      <c r="BL16" s="854"/>
      <c r="BM16" s="854"/>
      <c r="BN16" s="854"/>
      <c r="BO16" s="854"/>
      <c r="BP16" s="854"/>
      <c r="BQ16" s="854"/>
      <c r="BR16" s="854"/>
      <c r="BS16" s="854"/>
      <c r="BT16" s="854"/>
      <c r="BU16" s="854"/>
      <c r="BV16" s="854"/>
      <c r="BW16" s="854"/>
      <c r="BX16" s="854"/>
      <c r="BY16" s="854"/>
      <c r="BZ16" s="854"/>
      <c r="CA16" s="854"/>
      <c r="CB16" s="854"/>
      <c r="CC16" s="854"/>
      <c r="CD16" s="854"/>
      <c r="CE16" s="854"/>
      <c r="CF16" s="854"/>
      <c r="CG16" s="854"/>
      <c r="CH16" s="854"/>
    </row>
    <row r="17" spans="1:86">
      <c r="A17" s="853" t="s">
        <v>3703</v>
      </c>
      <c r="B17" s="854">
        <v>11</v>
      </c>
      <c r="C17" s="854"/>
      <c r="D17" s="854"/>
      <c r="E17" s="854"/>
      <c r="F17" s="854"/>
      <c r="G17" s="854"/>
      <c r="H17" s="854">
        <v>36</v>
      </c>
      <c r="I17" s="854"/>
      <c r="J17" s="854"/>
      <c r="K17" s="854"/>
      <c r="L17" s="854"/>
      <c r="M17" s="854"/>
      <c r="N17" s="854">
        <v>8</v>
      </c>
      <c r="O17" s="854"/>
      <c r="P17" s="854"/>
      <c r="Q17" s="854"/>
      <c r="R17" s="854"/>
      <c r="S17" s="854"/>
      <c r="T17" s="854"/>
      <c r="U17" s="854"/>
      <c r="V17" s="854"/>
      <c r="W17" s="854"/>
      <c r="X17" s="854"/>
      <c r="Y17" s="854"/>
      <c r="Z17" s="854"/>
      <c r="AA17" s="854"/>
      <c r="AB17" s="854"/>
      <c r="AC17" s="854"/>
      <c r="AD17" s="854"/>
      <c r="AE17" s="854"/>
      <c r="AF17" s="854"/>
      <c r="AG17" s="855">
        <v>11</v>
      </c>
      <c r="AH17" s="855">
        <v>44</v>
      </c>
      <c r="AI17" s="855"/>
      <c r="AJ17" s="855">
        <v>55</v>
      </c>
      <c r="AK17" s="856">
        <v>0</v>
      </c>
      <c r="AL17" s="857"/>
      <c r="AM17" s="854"/>
      <c r="AN17" s="858"/>
      <c r="AO17" s="854"/>
      <c r="AP17" s="854"/>
      <c r="AQ17" s="854"/>
      <c r="AR17" s="854"/>
      <c r="AS17" s="854"/>
      <c r="AT17" s="854"/>
      <c r="AU17" s="854"/>
      <c r="AV17" s="854"/>
      <c r="AW17" s="854"/>
      <c r="AX17" s="854"/>
      <c r="AY17" s="854"/>
      <c r="AZ17" s="854"/>
      <c r="BA17" s="854"/>
      <c r="BB17" s="854"/>
      <c r="BC17" s="854"/>
      <c r="BD17" s="854"/>
      <c r="BE17" s="854"/>
      <c r="BF17" s="854"/>
      <c r="BG17" s="854"/>
      <c r="BH17" s="854"/>
      <c r="BI17" s="854"/>
      <c r="BJ17" s="854"/>
      <c r="BK17" s="854"/>
      <c r="BL17" s="854"/>
      <c r="BM17" s="854"/>
      <c r="BN17" s="854"/>
      <c r="BO17" s="854"/>
      <c r="BP17" s="854"/>
      <c r="BQ17" s="854"/>
      <c r="BR17" s="854"/>
      <c r="BS17" s="854"/>
      <c r="BT17" s="854"/>
      <c r="BU17" s="854"/>
      <c r="BV17" s="854"/>
      <c r="BW17" s="854"/>
      <c r="BX17" s="854"/>
      <c r="BY17" s="854"/>
      <c r="BZ17" s="854"/>
      <c r="CA17" s="854"/>
      <c r="CB17" s="854"/>
      <c r="CC17" s="854"/>
      <c r="CD17" s="854"/>
      <c r="CE17" s="854"/>
      <c r="CF17" s="854"/>
      <c r="CG17" s="854"/>
      <c r="CH17" s="854"/>
    </row>
    <row r="18" spans="1:86">
      <c r="A18" s="853" t="s">
        <v>3704</v>
      </c>
      <c r="B18" s="854">
        <v>5</v>
      </c>
      <c r="C18" s="854"/>
      <c r="D18" s="854"/>
      <c r="E18" s="854"/>
      <c r="F18" s="854"/>
      <c r="G18" s="854"/>
      <c r="H18" s="854">
        <v>29</v>
      </c>
      <c r="I18" s="854"/>
      <c r="J18" s="854"/>
      <c r="K18" s="854"/>
      <c r="L18" s="854"/>
      <c r="M18" s="854"/>
      <c r="N18" s="854">
        <v>18</v>
      </c>
      <c r="O18" s="854"/>
      <c r="P18" s="854"/>
      <c r="Q18" s="854"/>
      <c r="R18" s="854"/>
      <c r="S18" s="854"/>
      <c r="T18" s="854"/>
      <c r="U18" s="854"/>
      <c r="V18" s="854"/>
      <c r="W18" s="854"/>
      <c r="X18" s="854"/>
      <c r="Y18" s="854"/>
      <c r="Z18" s="854"/>
      <c r="AA18" s="854"/>
      <c r="AB18" s="854"/>
      <c r="AC18" s="854"/>
      <c r="AD18" s="854"/>
      <c r="AE18" s="854"/>
      <c r="AF18" s="854"/>
      <c r="AG18" s="855">
        <v>5</v>
      </c>
      <c r="AH18" s="855">
        <v>47</v>
      </c>
      <c r="AI18" s="855"/>
      <c r="AJ18" s="855">
        <v>52</v>
      </c>
      <c r="AK18" s="856">
        <v>0</v>
      </c>
      <c r="AL18" s="857"/>
      <c r="AM18" s="854"/>
      <c r="AN18" s="858"/>
      <c r="AO18" s="854"/>
      <c r="AP18" s="854"/>
      <c r="AQ18" s="854"/>
      <c r="AR18" s="854"/>
      <c r="AS18" s="854"/>
      <c r="AT18" s="854"/>
      <c r="AU18" s="854"/>
      <c r="AV18" s="854"/>
      <c r="AW18" s="854"/>
      <c r="AX18" s="854"/>
      <c r="AY18" s="854"/>
      <c r="AZ18" s="854"/>
      <c r="BA18" s="854"/>
      <c r="BB18" s="854"/>
      <c r="BC18" s="854"/>
      <c r="BD18" s="854"/>
      <c r="BE18" s="854"/>
      <c r="BF18" s="854"/>
      <c r="BG18" s="854"/>
      <c r="BH18" s="854"/>
      <c r="BI18" s="854"/>
      <c r="BJ18" s="854"/>
      <c r="BK18" s="854"/>
      <c r="BL18" s="854"/>
      <c r="BM18" s="854"/>
      <c r="BN18" s="854"/>
      <c r="BO18" s="854"/>
      <c r="BP18" s="854"/>
      <c r="BQ18" s="854"/>
      <c r="BR18" s="854"/>
      <c r="BS18" s="854"/>
      <c r="BT18" s="854"/>
      <c r="BU18" s="854"/>
      <c r="BV18" s="854"/>
      <c r="BW18" s="854"/>
      <c r="BX18" s="854"/>
      <c r="BY18" s="854"/>
      <c r="BZ18" s="854"/>
      <c r="CA18" s="854"/>
      <c r="CB18" s="854"/>
      <c r="CC18" s="854"/>
      <c r="CD18" s="854"/>
      <c r="CE18" s="854"/>
      <c r="CF18" s="854"/>
      <c r="CG18" s="854"/>
      <c r="CH18" s="854"/>
    </row>
    <row r="19" spans="1:86">
      <c r="A19" s="853" t="s">
        <v>3705</v>
      </c>
      <c r="B19" s="854">
        <v>6</v>
      </c>
      <c r="C19" s="854"/>
      <c r="D19" s="854"/>
      <c r="E19" s="854"/>
      <c r="F19" s="854"/>
      <c r="G19" s="854"/>
      <c r="H19" s="854">
        <v>26</v>
      </c>
      <c r="I19" s="854"/>
      <c r="J19" s="854"/>
      <c r="K19" s="854"/>
      <c r="L19" s="854"/>
      <c r="M19" s="854"/>
      <c r="N19" s="854"/>
      <c r="O19" s="854"/>
      <c r="P19" s="854"/>
      <c r="Q19" s="854"/>
      <c r="R19" s="854"/>
      <c r="S19" s="854"/>
      <c r="T19" s="854"/>
      <c r="U19" s="854"/>
      <c r="V19" s="854"/>
      <c r="W19" s="854"/>
      <c r="X19" s="854"/>
      <c r="Y19" s="854"/>
      <c r="Z19" s="854"/>
      <c r="AA19" s="854"/>
      <c r="AB19" s="854"/>
      <c r="AC19" s="854"/>
      <c r="AD19" s="854"/>
      <c r="AE19" s="854"/>
      <c r="AF19" s="854"/>
      <c r="AG19" s="855">
        <v>6</v>
      </c>
      <c r="AH19" s="855">
        <v>26</v>
      </c>
      <c r="AI19" s="855"/>
      <c r="AJ19" s="855">
        <v>32</v>
      </c>
      <c r="AK19" s="856">
        <v>0</v>
      </c>
      <c r="AL19" s="857"/>
      <c r="AM19" s="854"/>
      <c r="AN19" s="858"/>
      <c r="AO19" s="854"/>
      <c r="AP19" s="854"/>
      <c r="AQ19" s="854"/>
      <c r="AR19" s="854"/>
      <c r="AS19" s="854"/>
      <c r="AT19" s="854"/>
      <c r="AU19" s="854"/>
      <c r="AV19" s="854"/>
      <c r="AW19" s="854"/>
      <c r="AX19" s="854"/>
      <c r="AY19" s="854"/>
      <c r="AZ19" s="854"/>
      <c r="BA19" s="854"/>
      <c r="BB19" s="854"/>
      <c r="BC19" s="854"/>
      <c r="BD19" s="854"/>
      <c r="BE19" s="854"/>
      <c r="BF19" s="854"/>
      <c r="BG19" s="854"/>
      <c r="BH19" s="854"/>
      <c r="BI19" s="854"/>
      <c r="BJ19" s="854"/>
      <c r="BK19" s="854"/>
      <c r="BL19" s="854"/>
      <c r="BM19" s="854"/>
      <c r="BN19" s="854"/>
      <c r="BO19" s="854"/>
      <c r="BP19" s="854"/>
      <c r="BQ19" s="854"/>
      <c r="BR19" s="854"/>
      <c r="BS19" s="854"/>
      <c r="BT19" s="854"/>
      <c r="BU19" s="854"/>
      <c r="BV19" s="854"/>
      <c r="BW19" s="854"/>
      <c r="BX19" s="854"/>
      <c r="BY19" s="854"/>
      <c r="BZ19" s="854"/>
      <c r="CA19" s="854"/>
      <c r="CB19" s="854"/>
      <c r="CC19" s="854"/>
      <c r="CD19" s="854"/>
      <c r="CE19" s="854"/>
      <c r="CF19" s="854"/>
      <c r="CG19" s="854"/>
      <c r="CH19" s="854"/>
    </row>
    <row r="20" spans="1:86">
      <c r="A20" s="853" t="s">
        <v>3706</v>
      </c>
      <c r="B20" s="854">
        <v>8</v>
      </c>
      <c r="C20" s="854"/>
      <c r="D20" s="854"/>
      <c r="E20" s="854"/>
      <c r="F20" s="854"/>
      <c r="G20" s="854"/>
      <c r="H20" s="854">
        <v>26</v>
      </c>
      <c r="I20" s="854"/>
      <c r="J20" s="854"/>
      <c r="K20" s="854"/>
      <c r="L20" s="854"/>
      <c r="M20" s="854"/>
      <c r="N20" s="854">
        <v>6</v>
      </c>
      <c r="O20" s="854"/>
      <c r="P20" s="854"/>
      <c r="Q20" s="854"/>
      <c r="R20" s="854"/>
      <c r="S20" s="854"/>
      <c r="T20" s="854"/>
      <c r="U20" s="854"/>
      <c r="V20" s="854"/>
      <c r="W20" s="854"/>
      <c r="X20" s="854"/>
      <c r="Y20" s="854"/>
      <c r="Z20" s="854"/>
      <c r="AA20" s="854"/>
      <c r="AB20" s="854"/>
      <c r="AC20" s="854"/>
      <c r="AD20" s="854"/>
      <c r="AE20" s="854"/>
      <c r="AF20" s="854"/>
      <c r="AG20" s="855">
        <v>8</v>
      </c>
      <c r="AH20" s="855">
        <v>32</v>
      </c>
      <c r="AI20" s="855"/>
      <c r="AJ20" s="855">
        <v>40</v>
      </c>
      <c r="AK20" s="856">
        <v>0</v>
      </c>
      <c r="AL20" s="857"/>
      <c r="AM20" s="854"/>
      <c r="AN20" s="858"/>
      <c r="AO20" s="854"/>
      <c r="AP20" s="854"/>
      <c r="AQ20" s="854"/>
      <c r="AR20" s="854"/>
      <c r="AS20" s="854"/>
      <c r="AT20" s="854"/>
      <c r="AU20" s="854"/>
      <c r="AV20" s="854"/>
      <c r="AW20" s="854"/>
      <c r="AX20" s="854"/>
      <c r="AY20" s="854"/>
      <c r="AZ20" s="854"/>
      <c r="BA20" s="854"/>
      <c r="BB20" s="854"/>
      <c r="BC20" s="854"/>
      <c r="BD20" s="854"/>
      <c r="BE20" s="854"/>
      <c r="BF20" s="854"/>
      <c r="BG20" s="854"/>
      <c r="BH20" s="854"/>
      <c r="BI20" s="854"/>
      <c r="BJ20" s="854"/>
      <c r="BK20" s="854"/>
      <c r="BL20" s="854"/>
      <c r="BM20" s="854"/>
      <c r="BN20" s="854"/>
      <c r="BO20" s="854"/>
      <c r="BP20" s="854"/>
      <c r="BQ20" s="854"/>
      <c r="BR20" s="854"/>
      <c r="BS20" s="854"/>
      <c r="BT20" s="854"/>
      <c r="BU20" s="854"/>
      <c r="BV20" s="854"/>
      <c r="BW20" s="854"/>
      <c r="BX20" s="854"/>
      <c r="BY20" s="854"/>
      <c r="BZ20" s="854"/>
      <c r="CA20" s="854"/>
      <c r="CB20" s="854"/>
      <c r="CC20" s="854"/>
      <c r="CD20" s="854"/>
      <c r="CE20" s="854"/>
      <c r="CF20" s="854"/>
      <c r="CG20" s="854"/>
      <c r="CH20" s="854"/>
    </row>
    <row r="21" spans="1:86">
      <c r="A21" s="853" t="s">
        <v>3707</v>
      </c>
      <c r="B21" s="854">
        <v>10</v>
      </c>
      <c r="C21" s="854"/>
      <c r="D21" s="854"/>
      <c r="E21" s="854"/>
      <c r="F21" s="854"/>
      <c r="G21" s="854"/>
      <c r="H21" s="854">
        <v>34</v>
      </c>
      <c r="I21" s="854"/>
      <c r="J21" s="854"/>
      <c r="K21" s="854"/>
      <c r="L21" s="854"/>
      <c r="M21" s="854"/>
      <c r="N21" s="854"/>
      <c r="O21" s="854"/>
      <c r="P21" s="854"/>
      <c r="Q21" s="854">
        <v>9</v>
      </c>
      <c r="R21" s="854"/>
      <c r="S21" s="854"/>
      <c r="T21" s="854"/>
      <c r="U21" s="854"/>
      <c r="V21" s="854"/>
      <c r="W21" s="854"/>
      <c r="X21" s="854"/>
      <c r="Y21" s="854"/>
      <c r="Z21" s="854"/>
      <c r="AA21" s="854"/>
      <c r="AB21" s="854"/>
      <c r="AC21" s="854"/>
      <c r="AD21" s="854"/>
      <c r="AE21" s="854"/>
      <c r="AF21" s="854"/>
      <c r="AG21" s="855">
        <v>10</v>
      </c>
      <c r="AH21" s="855">
        <v>43</v>
      </c>
      <c r="AI21" s="855"/>
      <c r="AJ21" s="855">
        <v>53</v>
      </c>
      <c r="AK21" s="856">
        <v>0</v>
      </c>
      <c r="AL21" s="857"/>
      <c r="AM21" s="854"/>
      <c r="AN21" s="858"/>
      <c r="AO21" s="854"/>
      <c r="AP21" s="854"/>
      <c r="AQ21" s="854"/>
      <c r="AR21" s="854"/>
      <c r="AS21" s="854"/>
      <c r="AT21" s="854"/>
      <c r="AU21" s="854"/>
      <c r="AV21" s="854"/>
      <c r="AW21" s="854"/>
      <c r="AX21" s="854"/>
      <c r="AY21" s="854"/>
      <c r="AZ21" s="854"/>
      <c r="BA21" s="854"/>
      <c r="BB21" s="854"/>
      <c r="BC21" s="854"/>
      <c r="BD21" s="854"/>
      <c r="BE21" s="854"/>
      <c r="BF21" s="854"/>
      <c r="BG21" s="854"/>
      <c r="BH21" s="854"/>
      <c r="BI21" s="854"/>
      <c r="BJ21" s="854"/>
      <c r="BK21" s="854"/>
      <c r="BL21" s="854"/>
      <c r="BM21" s="854"/>
      <c r="BN21" s="854"/>
      <c r="BO21" s="854"/>
      <c r="BP21" s="854"/>
      <c r="BQ21" s="854"/>
      <c r="BR21" s="854"/>
      <c r="BS21" s="854"/>
      <c r="BT21" s="854"/>
      <c r="BU21" s="854"/>
      <c r="BV21" s="854"/>
      <c r="BW21" s="854"/>
      <c r="BX21" s="854"/>
      <c r="BY21" s="854"/>
      <c r="BZ21" s="854"/>
      <c r="CA21" s="854"/>
      <c r="CB21" s="854"/>
      <c r="CC21" s="854"/>
      <c r="CD21" s="854"/>
      <c r="CE21" s="854"/>
      <c r="CF21" s="854"/>
      <c r="CG21" s="854"/>
      <c r="CH21" s="854"/>
    </row>
    <row r="22" spans="1:86">
      <c r="A22" s="853" t="s">
        <v>3708</v>
      </c>
      <c r="B22" s="854">
        <v>8</v>
      </c>
      <c r="C22" s="854"/>
      <c r="D22" s="854"/>
      <c r="E22" s="854"/>
      <c r="F22" s="854"/>
      <c r="G22" s="854"/>
      <c r="H22" s="854">
        <v>39</v>
      </c>
      <c r="I22" s="854"/>
      <c r="J22" s="854"/>
      <c r="K22" s="854"/>
      <c r="L22" s="854"/>
      <c r="M22" s="854"/>
      <c r="N22" s="854">
        <v>13</v>
      </c>
      <c r="O22" s="854"/>
      <c r="P22" s="854"/>
      <c r="Q22" s="854"/>
      <c r="R22" s="854"/>
      <c r="S22" s="854"/>
      <c r="T22" s="854"/>
      <c r="U22" s="854"/>
      <c r="V22" s="854"/>
      <c r="W22" s="854"/>
      <c r="X22" s="854"/>
      <c r="Y22" s="854"/>
      <c r="Z22" s="854"/>
      <c r="AA22" s="854"/>
      <c r="AB22" s="854"/>
      <c r="AC22" s="854">
        <v>1</v>
      </c>
      <c r="AD22" s="854"/>
      <c r="AE22" s="854"/>
      <c r="AF22" s="854"/>
      <c r="AG22" s="855">
        <v>8</v>
      </c>
      <c r="AH22" s="855">
        <v>52</v>
      </c>
      <c r="AI22" s="855"/>
      <c r="AJ22" s="855">
        <v>60</v>
      </c>
      <c r="AK22" s="856">
        <v>1</v>
      </c>
      <c r="AL22" s="857"/>
      <c r="AM22" s="854">
        <v>1</v>
      </c>
      <c r="AN22" s="858" t="s">
        <v>3701</v>
      </c>
      <c r="AO22" s="854"/>
      <c r="AP22" s="854"/>
      <c r="AQ22" s="854"/>
      <c r="AR22" s="854"/>
      <c r="AS22" s="854"/>
      <c r="AT22" s="854"/>
      <c r="AU22" s="854"/>
      <c r="AV22" s="854"/>
      <c r="AW22" s="854"/>
      <c r="AX22" s="854"/>
      <c r="AY22" s="854"/>
      <c r="AZ22" s="854"/>
      <c r="BA22" s="854"/>
      <c r="BB22" s="854"/>
      <c r="BC22" s="854"/>
      <c r="BD22" s="854"/>
      <c r="BE22" s="854"/>
      <c r="BF22" s="854"/>
      <c r="BG22" s="854"/>
      <c r="BH22" s="854"/>
      <c r="BI22" s="854"/>
      <c r="BJ22" s="854"/>
      <c r="BK22" s="854"/>
      <c r="BL22" s="854"/>
      <c r="BM22" s="854"/>
      <c r="BN22" s="854"/>
      <c r="BO22" s="854"/>
      <c r="BP22" s="854"/>
      <c r="BQ22" s="854"/>
      <c r="BR22" s="854"/>
      <c r="BS22" s="854"/>
      <c r="BT22" s="854"/>
      <c r="BU22" s="854"/>
      <c r="BV22" s="854"/>
      <c r="BW22" s="854"/>
      <c r="BX22" s="854"/>
      <c r="BY22" s="854"/>
      <c r="BZ22" s="854"/>
      <c r="CA22" s="854"/>
      <c r="CB22" s="854"/>
      <c r="CC22" s="854"/>
      <c r="CD22" s="854"/>
      <c r="CE22" s="854"/>
      <c r="CF22" s="854"/>
      <c r="CG22" s="854"/>
      <c r="CH22" s="854"/>
    </row>
    <row r="23" spans="1:86">
      <c r="A23" s="853" t="s">
        <v>3709</v>
      </c>
      <c r="B23" s="854">
        <v>8</v>
      </c>
      <c r="C23" s="854"/>
      <c r="D23" s="854"/>
      <c r="E23" s="854"/>
      <c r="F23" s="854"/>
      <c r="G23" s="854"/>
      <c r="H23" s="854">
        <v>91</v>
      </c>
      <c r="I23" s="854"/>
      <c r="J23" s="854"/>
      <c r="K23" s="854"/>
      <c r="L23" s="854"/>
      <c r="M23" s="854"/>
      <c r="N23" s="854">
        <v>5</v>
      </c>
      <c r="O23" s="854"/>
      <c r="P23" s="854"/>
      <c r="Q23" s="854"/>
      <c r="R23" s="854"/>
      <c r="S23" s="854"/>
      <c r="T23" s="854"/>
      <c r="U23" s="854"/>
      <c r="V23" s="854"/>
      <c r="W23" s="854"/>
      <c r="X23" s="854"/>
      <c r="Y23" s="854"/>
      <c r="Z23" s="854"/>
      <c r="AA23" s="854"/>
      <c r="AB23" s="854"/>
      <c r="AC23" s="854"/>
      <c r="AD23" s="854"/>
      <c r="AE23" s="854"/>
      <c r="AF23" s="854"/>
      <c r="AG23" s="855">
        <v>8</v>
      </c>
      <c r="AH23" s="855">
        <v>96</v>
      </c>
      <c r="AI23" s="855"/>
      <c r="AJ23" s="855">
        <v>104</v>
      </c>
      <c r="AK23" s="856">
        <v>0</v>
      </c>
      <c r="AL23" s="857"/>
      <c r="AM23" s="854"/>
      <c r="AN23" s="858"/>
      <c r="AO23" s="854"/>
      <c r="AP23" s="854"/>
      <c r="AQ23" s="854"/>
      <c r="AR23" s="854"/>
      <c r="AS23" s="854"/>
      <c r="AT23" s="854"/>
      <c r="AU23" s="854"/>
      <c r="AV23" s="854"/>
      <c r="AW23" s="854"/>
      <c r="AX23" s="854"/>
      <c r="AY23" s="854"/>
      <c r="AZ23" s="854"/>
      <c r="BA23" s="854"/>
      <c r="BB23" s="854"/>
      <c r="BC23" s="854"/>
      <c r="BD23" s="854"/>
      <c r="BE23" s="854"/>
      <c r="BF23" s="854"/>
      <c r="BG23" s="854"/>
      <c r="BH23" s="854"/>
      <c r="BI23" s="854"/>
      <c r="BJ23" s="854"/>
      <c r="BK23" s="854"/>
      <c r="BL23" s="854"/>
      <c r="BM23" s="854"/>
      <c r="BN23" s="854"/>
      <c r="BO23" s="854"/>
      <c r="BP23" s="854"/>
      <c r="BQ23" s="854"/>
      <c r="BR23" s="854"/>
      <c r="BS23" s="854"/>
      <c r="BT23" s="854"/>
      <c r="BU23" s="854"/>
      <c r="BV23" s="854"/>
      <c r="BW23" s="854"/>
      <c r="BX23" s="854"/>
      <c r="BY23" s="854"/>
      <c r="BZ23" s="854"/>
      <c r="CA23" s="854"/>
      <c r="CB23" s="854"/>
      <c r="CC23" s="854"/>
      <c r="CD23" s="854"/>
      <c r="CE23" s="854"/>
      <c r="CF23" s="854"/>
      <c r="CG23" s="854"/>
      <c r="CH23" s="854"/>
    </row>
    <row r="24" spans="1:86">
      <c r="A24" s="853" t="s">
        <v>3710</v>
      </c>
      <c r="B24" s="854">
        <v>5</v>
      </c>
      <c r="C24" s="854">
        <v>1</v>
      </c>
      <c r="D24" s="854"/>
      <c r="E24" s="854"/>
      <c r="F24" s="854"/>
      <c r="G24" s="854"/>
      <c r="H24" s="854">
        <v>99</v>
      </c>
      <c r="I24" s="854"/>
      <c r="J24" s="854"/>
      <c r="K24" s="854">
        <v>3</v>
      </c>
      <c r="L24" s="854"/>
      <c r="M24" s="854"/>
      <c r="N24" s="854"/>
      <c r="O24" s="854"/>
      <c r="P24" s="854"/>
      <c r="Q24" s="854"/>
      <c r="R24" s="854"/>
      <c r="S24" s="854"/>
      <c r="T24" s="854"/>
      <c r="U24" s="854"/>
      <c r="V24" s="854"/>
      <c r="W24" s="854"/>
      <c r="X24" s="854"/>
      <c r="Y24" s="854"/>
      <c r="Z24" s="854"/>
      <c r="AA24" s="854"/>
      <c r="AB24" s="854"/>
      <c r="AC24" s="854"/>
      <c r="AD24" s="854"/>
      <c r="AE24" s="854"/>
      <c r="AF24" s="854"/>
      <c r="AG24" s="855">
        <v>5</v>
      </c>
      <c r="AH24" s="855">
        <v>102</v>
      </c>
      <c r="AI24" s="855"/>
      <c r="AJ24" s="855">
        <v>107</v>
      </c>
      <c r="AK24" s="856">
        <v>1</v>
      </c>
      <c r="AL24" s="857"/>
      <c r="AM24" s="854">
        <v>1</v>
      </c>
      <c r="AN24" s="432" t="s">
        <v>2791</v>
      </c>
      <c r="AO24" s="854"/>
      <c r="AP24" s="854"/>
      <c r="AQ24" s="854"/>
      <c r="AR24" s="854"/>
      <c r="AS24" s="854"/>
      <c r="AT24" s="854"/>
      <c r="AU24" s="854"/>
      <c r="AV24" s="854"/>
      <c r="AW24" s="854"/>
      <c r="AX24" s="854"/>
      <c r="AY24" s="854"/>
      <c r="AZ24" s="854"/>
      <c r="BA24" s="854"/>
      <c r="BB24" s="854"/>
      <c r="BC24" s="854"/>
      <c r="BD24" s="854"/>
      <c r="BE24" s="854"/>
      <c r="BF24" s="854"/>
      <c r="BG24" s="854"/>
      <c r="BH24" s="854"/>
      <c r="BI24" s="854"/>
      <c r="BJ24" s="854"/>
      <c r="BK24" s="854"/>
      <c r="BL24" s="854"/>
      <c r="BM24" s="854"/>
      <c r="BN24" s="854"/>
      <c r="BO24" s="854"/>
      <c r="BP24" s="854"/>
      <c r="BQ24" s="854"/>
      <c r="BR24" s="854"/>
      <c r="BS24" s="854"/>
      <c r="BT24" s="854"/>
      <c r="BU24" s="854"/>
      <c r="BV24" s="854"/>
      <c r="BW24" s="854"/>
      <c r="BX24" s="854"/>
      <c r="BY24" s="854"/>
      <c r="BZ24" s="854"/>
      <c r="CA24" s="854"/>
      <c r="CB24" s="854"/>
      <c r="CC24" s="854"/>
      <c r="CD24" s="854"/>
      <c r="CE24" s="854"/>
      <c r="CF24" s="854"/>
      <c r="CG24" s="854"/>
      <c r="CH24" s="854"/>
    </row>
    <row r="25" spans="1:86" ht="75">
      <c r="A25" s="853" t="s">
        <v>3711</v>
      </c>
      <c r="B25" s="854">
        <v>10</v>
      </c>
      <c r="C25" s="854">
        <v>1</v>
      </c>
      <c r="D25" s="854"/>
      <c r="E25" s="854"/>
      <c r="F25" s="854"/>
      <c r="G25" s="854"/>
      <c r="H25" s="854">
        <v>71</v>
      </c>
      <c r="I25" s="854"/>
      <c r="J25" s="854"/>
      <c r="K25" s="854">
        <v>17</v>
      </c>
      <c r="L25" s="854"/>
      <c r="M25" s="854"/>
      <c r="N25" s="854"/>
      <c r="O25" s="854"/>
      <c r="P25" s="854"/>
      <c r="Q25" s="854"/>
      <c r="R25" s="854"/>
      <c r="S25" s="854"/>
      <c r="T25" s="854"/>
      <c r="U25" s="854"/>
      <c r="V25" s="854"/>
      <c r="W25" s="854"/>
      <c r="X25" s="854"/>
      <c r="Y25" s="854"/>
      <c r="Z25" s="854"/>
      <c r="AA25" s="854"/>
      <c r="AB25" s="854"/>
      <c r="AC25" s="854">
        <v>2</v>
      </c>
      <c r="AD25" s="854"/>
      <c r="AE25" s="854"/>
      <c r="AF25" s="854"/>
      <c r="AG25" s="855">
        <v>10</v>
      </c>
      <c r="AH25" s="855">
        <v>88</v>
      </c>
      <c r="AI25" s="855"/>
      <c r="AJ25" s="855">
        <v>98</v>
      </c>
      <c r="AK25" s="856">
        <v>3</v>
      </c>
      <c r="AL25" s="857"/>
      <c r="AM25" s="854">
        <v>6</v>
      </c>
      <c r="AN25" s="858" t="s">
        <v>3712</v>
      </c>
      <c r="AO25" s="854"/>
      <c r="AP25" s="854"/>
      <c r="AQ25" s="854"/>
      <c r="AR25" s="854"/>
      <c r="AS25" s="854"/>
      <c r="AT25" s="854"/>
      <c r="AU25" s="854"/>
      <c r="AV25" s="854"/>
      <c r="AW25" s="854"/>
      <c r="AX25" s="854"/>
      <c r="AY25" s="854"/>
      <c r="AZ25" s="854"/>
      <c r="BA25" s="854"/>
      <c r="BB25" s="854"/>
      <c r="BC25" s="854"/>
      <c r="BD25" s="854"/>
      <c r="BE25" s="854"/>
      <c r="BF25" s="854"/>
      <c r="BG25" s="854"/>
      <c r="BH25" s="854"/>
      <c r="BI25" s="854"/>
      <c r="BJ25" s="854"/>
      <c r="BK25" s="854"/>
      <c r="BL25" s="854"/>
      <c r="BM25" s="854"/>
      <c r="BN25" s="854"/>
      <c r="BO25" s="854"/>
      <c r="BP25" s="854"/>
      <c r="BQ25" s="854"/>
      <c r="BR25" s="854"/>
      <c r="BS25" s="854"/>
      <c r="BT25" s="854"/>
      <c r="BU25" s="854"/>
      <c r="BV25" s="854"/>
      <c r="BW25" s="854"/>
      <c r="BX25" s="854"/>
      <c r="BY25" s="854"/>
      <c r="BZ25" s="854"/>
      <c r="CA25" s="854"/>
      <c r="CB25" s="854"/>
      <c r="CC25" s="854"/>
      <c r="CD25" s="854"/>
      <c r="CE25" s="854"/>
      <c r="CF25" s="854"/>
      <c r="CG25" s="854"/>
      <c r="CH25" s="854"/>
    </row>
    <row r="26" spans="1:86">
      <c r="A26" s="853" t="s">
        <v>3713</v>
      </c>
      <c r="B26" s="854">
        <v>23</v>
      </c>
      <c r="C26" s="854"/>
      <c r="D26" s="854"/>
      <c r="E26" s="854"/>
      <c r="F26" s="854"/>
      <c r="G26" s="854"/>
      <c r="H26" s="854">
        <v>224</v>
      </c>
      <c r="I26" s="854"/>
      <c r="J26" s="854"/>
      <c r="K26" s="854">
        <v>287</v>
      </c>
      <c r="L26" s="854"/>
      <c r="M26" s="854"/>
      <c r="N26" s="854"/>
      <c r="O26" s="854"/>
      <c r="P26" s="854"/>
      <c r="Q26" s="854">
        <v>37</v>
      </c>
      <c r="R26" s="854"/>
      <c r="S26" s="854"/>
      <c r="T26" s="854"/>
      <c r="U26" s="854"/>
      <c r="V26" s="854"/>
      <c r="W26" s="854"/>
      <c r="X26" s="854"/>
      <c r="Y26" s="854"/>
      <c r="Z26" s="854"/>
      <c r="AA26" s="854"/>
      <c r="AB26" s="854"/>
      <c r="AC26" s="854">
        <v>1</v>
      </c>
      <c r="AD26" s="854"/>
      <c r="AE26" s="854"/>
      <c r="AF26" s="854"/>
      <c r="AG26" s="855">
        <v>23</v>
      </c>
      <c r="AH26" s="855">
        <v>548</v>
      </c>
      <c r="AI26" s="855"/>
      <c r="AJ26" s="855">
        <v>571</v>
      </c>
      <c r="AK26" s="856">
        <v>1</v>
      </c>
      <c r="AL26" s="857"/>
      <c r="AM26" s="854">
        <v>1</v>
      </c>
      <c r="AN26" s="432" t="s">
        <v>2791</v>
      </c>
      <c r="AO26" s="854"/>
      <c r="AP26" s="854"/>
      <c r="AQ26" s="854"/>
      <c r="AR26" s="854"/>
      <c r="AS26" s="854"/>
      <c r="AT26" s="854"/>
      <c r="AU26" s="854"/>
      <c r="AV26" s="854"/>
      <c r="AW26" s="854"/>
      <c r="AX26" s="854"/>
      <c r="AY26" s="854"/>
      <c r="AZ26" s="854"/>
      <c r="BA26" s="854"/>
      <c r="BB26" s="854"/>
      <c r="BC26" s="854"/>
      <c r="BD26" s="854"/>
      <c r="BE26" s="854"/>
      <c r="BF26" s="854"/>
      <c r="BG26" s="854"/>
      <c r="BH26" s="854"/>
      <c r="BI26" s="854"/>
      <c r="BJ26" s="854"/>
      <c r="BK26" s="854"/>
      <c r="BL26" s="854"/>
      <c r="BM26" s="854"/>
      <c r="BN26" s="854"/>
      <c r="BO26" s="854"/>
      <c r="BP26" s="854"/>
      <c r="BQ26" s="854"/>
      <c r="BR26" s="854"/>
      <c r="BS26" s="854"/>
      <c r="BT26" s="854"/>
      <c r="BU26" s="854"/>
      <c r="BV26" s="854"/>
      <c r="BW26" s="854"/>
      <c r="BX26" s="854"/>
      <c r="BY26" s="854"/>
      <c r="BZ26" s="854"/>
      <c r="CA26" s="854"/>
      <c r="CB26" s="854"/>
      <c r="CC26" s="854"/>
      <c r="CD26" s="854"/>
      <c r="CE26" s="854"/>
      <c r="CF26" s="854"/>
      <c r="CG26" s="854"/>
      <c r="CH26" s="854"/>
    </row>
    <row r="27" spans="1:86" ht="75">
      <c r="A27" s="853" t="s">
        <v>3714</v>
      </c>
      <c r="B27" s="854">
        <v>6</v>
      </c>
      <c r="C27" s="854">
        <v>1</v>
      </c>
      <c r="D27" s="854"/>
      <c r="E27" s="854"/>
      <c r="F27" s="854"/>
      <c r="G27" s="854"/>
      <c r="H27" s="854">
        <v>63</v>
      </c>
      <c r="I27" s="854"/>
      <c r="J27" s="854"/>
      <c r="K27" s="854">
        <v>2</v>
      </c>
      <c r="L27" s="854"/>
      <c r="M27" s="854"/>
      <c r="N27" s="854">
        <v>9</v>
      </c>
      <c r="O27" s="854"/>
      <c r="P27" s="854"/>
      <c r="Q27" s="854">
        <v>18</v>
      </c>
      <c r="R27" s="854"/>
      <c r="S27" s="854"/>
      <c r="T27" s="854"/>
      <c r="U27" s="854"/>
      <c r="V27" s="854"/>
      <c r="W27" s="854"/>
      <c r="X27" s="854"/>
      <c r="Y27" s="854"/>
      <c r="Z27" s="854"/>
      <c r="AA27" s="854"/>
      <c r="AB27" s="854"/>
      <c r="AC27" s="854"/>
      <c r="AD27" s="854"/>
      <c r="AE27" s="854"/>
      <c r="AF27" s="854"/>
      <c r="AG27" s="855">
        <v>6</v>
      </c>
      <c r="AH27" s="855">
        <v>92</v>
      </c>
      <c r="AI27" s="855"/>
      <c r="AJ27" s="855">
        <v>98</v>
      </c>
      <c r="AK27" s="856">
        <v>1</v>
      </c>
      <c r="AL27" s="857"/>
      <c r="AM27" s="854">
        <v>10</v>
      </c>
      <c r="AN27" s="861" t="s">
        <v>3715</v>
      </c>
      <c r="AO27" s="854"/>
      <c r="AP27" s="854"/>
      <c r="AQ27" s="854"/>
      <c r="AR27" s="854"/>
      <c r="AS27" s="854"/>
      <c r="AT27" s="854"/>
      <c r="AU27" s="854"/>
      <c r="AV27" s="854"/>
      <c r="AW27" s="854"/>
      <c r="AX27" s="854"/>
      <c r="AY27" s="854"/>
      <c r="AZ27" s="854"/>
      <c r="BA27" s="854"/>
      <c r="BB27" s="854"/>
      <c r="BC27" s="854"/>
      <c r="BD27" s="854"/>
      <c r="BE27" s="854"/>
      <c r="BF27" s="854"/>
      <c r="BG27" s="854"/>
      <c r="BH27" s="854"/>
      <c r="BI27" s="854"/>
      <c r="BJ27" s="854"/>
      <c r="BK27" s="854"/>
      <c r="BL27" s="854"/>
      <c r="BM27" s="854"/>
      <c r="BN27" s="854"/>
      <c r="BO27" s="854"/>
      <c r="BP27" s="854"/>
      <c r="BQ27" s="854"/>
      <c r="BR27" s="854"/>
      <c r="BS27" s="854"/>
      <c r="BT27" s="854"/>
      <c r="BU27" s="854"/>
      <c r="BV27" s="854"/>
      <c r="BW27" s="854"/>
      <c r="BX27" s="854"/>
      <c r="BY27" s="854"/>
      <c r="BZ27" s="854"/>
      <c r="CA27" s="854"/>
      <c r="CB27" s="854"/>
      <c r="CC27" s="854"/>
      <c r="CD27" s="854"/>
      <c r="CE27" s="854"/>
      <c r="CF27" s="854"/>
      <c r="CG27" s="854"/>
      <c r="CH27" s="854"/>
    </row>
    <row r="28" spans="1:86">
      <c r="A28" s="853" t="s">
        <v>3716</v>
      </c>
      <c r="B28" s="854">
        <v>7</v>
      </c>
      <c r="C28" s="854"/>
      <c r="D28" s="854"/>
      <c r="E28" s="854"/>
      <c r="F28" s="854"/>
      <c r="G28" s="854"/>
      <c r="H28" s="854">
        <v>93</v>
      </c>
      <c r="I28" s="854"/>
      <c r="J28" s="854"/>
      <c r="K28" s="854"/>
      <c r="L28" s="854"/>
      <c r="M28" s="854"/>
      <c r="N28" s="854"/>
      <c r="O28" s="854"/>
      <c r="P28" s="854"/>
      <c r="Q28" s="854">
        <v>7</v>
      </c>
      <c r="R28" s="854"/>
      <c r="S28" s="854"/>
      <c r="T28" s="854"/>
      <c r="U28" s="854"/>
      <c r="V28" s="854"/>
      <c r="W28" s="854"/>
      <c r="X28" s="854"/>
      <c r="Y28" s="854"/>
      <c r="Z28" s="854"/>
      <c r="AA28" s="854"/>
      <c r="AB28" s="854"/>
      <c r="AC28" s="854">
        <v>1</v>
      </c>
      <c r="AD28" s="854"/>
      <c r="AE28" s="854"/>
      <c r="AF28" s="854"/>
      <c r="AG28" s="855">
        <v>7</v>
      </c>
      <c r="AH28" s="855">
        <v>100</v>
      </c>
      <c r="AI28" s="855"/>
      <c r="AJ28" s="855">
        <v>107</v>
      </c>
      <c r="AK28" s="856">
        <v>1</v>
      </c>
      <c r="AL28" s="857"/>
      <c r="AM28" s="854">
        <v>1</v>
      </c>
      <c r="AN28" s="858" t="s">
        <v>3717</v>
      </c>
      <c r="AO28" s="854"/>
      <c r="AP28" s="854"/>
      <c r="AQ28" s="854"/>
      <c r="AR28" s="854"/>
      <c r="AS28" s="854"/>
      <c r="AT28" s="854"/>
      <c r="AU28" s="854"/>
      <c r="AV28" s="854"/>
      <c r="AW28" s="854"/>
      <c r="AX28" s="854"/>
      <c r="AY28" s="854"/>
      <c r="AZ28" s="854"/>
      <c r="BA28" s="854"/>
      <c r="BB28" s="854"/>
      <c r="BC28" s="854"/>
      <c r="BD28" s="854"/>
      <c r="BE28" s="854"/>
      <c r="BF28" s="854"/>
      <c r="BG28" s="854"/>
      <c r="BH28" s="854"/>
      <c r="BI28" s="854"/>
      <c r="BJ28" s="854"/>
      <c r="BK28" s="854"/>
      <c r="BL28" s="854"/>
      <c r="BM28" s="854"/>
      <c r="BN28" s="854"/>
      <c r="BO28" s="854"/>
      <c r="BP28" s="854"/>
      <c r="BQ28" s="854"/>
      <c r="BR28" s="854"/>
      <c r="BS28" s="854"/>
      <c r="BT28" s="854"/>
      <c r="BU28" s="854"/>
      <c r="BV28" s="854"/>
      <c r="BW28" s="854"/>
      <c r="BX28" s="854"/>
      <c r="BY28" s="854"/>
      <c r="BZ28" s="854"/>
      <c r="CA28" s="854"/>
      <c r="CB28" s="854"/>
      <c r="CC28" s="854"/>
      <c r="CD28" s="854"/>
      <c r="CE28" s="854"/>
      <c r="CF28" s="854"/>
      <c r="CG28" s="854"/>
      <c r="CH28" s="854"/>
    </row>
    <row r="29" spans="1:86">
      <c r="A29" s="853" t="s">
        <v>3718</v>
      </c>
      <c r="B29" s="854">
        <v>10</v>
      </c>
      <c r="C29" s="854"/>
      <c r="D29" s="854"/>
      <c r="E29" s="854"/>
      <c r="F29" s="854"/>
      <c r="G29" s="854"/>
      <c r="H29" s="854">
        <v>36</v>
      </c>
      <c r="I29" s="854"/>
      <c r="J29" s="854"/>
      <c r="K29" s="854"/>
      <c r="L29" s="854"/>
      <c r="M29" s="854"/>
      <c r="N29" s="854"/>
      <c r="O29" s="854"/>
      <c r="P29" s="854"/>
      <c r="Q29" s="854"/>
      <c r="R29" s="854"/>
      <c r="S29" s="854"/>
      <c r="T29" s="854"/>
      <c r="U29" s="854"/>
      <c r="V29" s="854"/>
      <c r="W29" s="854"/>
      <c r="X29" s="854"/>
      <c r="Y29" s="854"/>
      <c r="Z29" s="854"/>
      <c r="AA29" s="854"/>
      <c r="AB29" s="854"/>
      <c r="AC29" s="854">
        <v>1</v>
      </c>
      <c r="AD29" s="854"/>
      <c r="AE29" s="854"/>
      <c r="AF29" s="854"/>
      <c r="AG29" s="855">
        <v>10</v>
      </c>
      <c r="AH29" s="855">
        <v>36</v>
      </c>
      <c r="AI29" s="855"/>
      <c r="AJ29" s="855">
        <v>46</v>
      </c>
      <c r="AK29" s="856">
        <v>1</v>
      </c>
      <c r="AL29" s="857"/>
      <c r="AM29" s="854">
        <v>1</v>
      </c>
      <c r="AN29" s="858" t="s">
        <v>2791</v>
      </c>
      <c r="AO29" s="854"/>
      <c r="AP29" s="854"/>
      <c r="AQ29" s="854"/>
      <c r="AR29" s="854"/>
      <c r="AS29" s="854"/>
      <c r="AT29" s="854"/>
      <c r="AU29" s="854"/>
      <c r="AV29" s="854"/>
      <c r="AW29" s="854"/>
      <c r="AX29" s="854"/>
      <c r="AY29" s="854"/>
      <c r="AZ29" s="854"/>
      <c r="BA29" s="854"/>
      <c r="BB29" s="854"/>
      <c r="BC29" s="854"/>
      <c r="BD29" s="854"/>
      <c r="BE29" s="854"/>
      <c r="BF29" s="854"/>
      <c r="BG29" s="854"/>
      <c r="BH29" s="854"/>
      <c r="BI29" s="854"/>
      <c r="BJ29" s="854"/>
      <c r="BK29" s="854"/>
      <c r="BL29" s="854"/>
      <c r="BM29" s="854"/>
      <c r="BN29" s="854"/>
      <c r="BO29" s="854"/>
      <c r="BP29" s="854"/>
      <c r="BQ29" s="854"/>
      <c r="BR29" s="854"/>
      <c r="BS29" s="854"/>
      <c r="BT29" s="854"/>
      <c r="BU29" s="854"/>
      <c r="BV29" s="854"/>
      <c r="BW29" s="854"/>
      <c r="BX29" s="854"/>
      <c r="BY29" s="854"/>
      <c r="BZ29" s="854"/>
      <c r="CA29" s="854"/>
      <c r="CB29" s="854"/>
      <c r="CC29" s="854"/>
      <c r="CD29" s="854"/>
      <c r="CE29" s="854"/>
      <c r="CF29" s="854"/>
      <c r="CG29" s="854"/>
      <c r="CH29" s="854"/>
    </row>
    <row r="30" spans="1:86" ht="90">
      <c r="A30" s="853" t="s">
        <v>3719</v>
      </c>
      <c r="B30" s="854">
        <v>19</v>
      </c>
      <c r="C30" s="854">
        <v>4</v>
      </c>
      <c r="D30" s="854"/>
      <c r="E30" s="854"/>
      <c r="F30" s="854"/>
      <c r="G30" s="854"/>
      <c r="H30" s="854">
        <v>154</v>
      </c>
      <c r="I30" s="854"/>
      <c r="J30" s="854"/>
      <c r="K30" s="854"/>
      <c r="L30" s="854"/>
      <c r="M30" s="854"/>
      <c r="N30" s="854"/>
      <c r="O30" s="854"/>
      <c r="P30" s="854"/>
      <c r="Q30" s="854">
        <v>20</v>
      </c>
      <c r="R30" s="854"/>
      <c r="S30" s="854"/>
      <c r="T30" s="854"/>
      <c r="U30" s="854"/>
      <c r="V30" s="854"/>
      <c r="W30" s="854"/>
      <c r="X30" s="854"/>
      <c r="Y30" s="854"/>
      <c r="Z30" s="854"/>
      <c r="AA30" s="854"/>
      <c r="AB30" s="854"/>
      <c r="AC30" s="854"/>
      <c r="AD30" s="854"/>
      <c r="AE30" s="854"/>
      <c r="AF30" s="854"/>
      <c r="AG30" s="855">
        <v>19</v>
      </c>
      <c r="AH30" s="855">
        <v>174</v>
      </c>
      <c r="AI30" s="855"/>
      <c r="AJ30" s="855">
        <v>193</v>
      </c>
      <c r="AK30" s="856">
        <v>4</v>
      </c>
      <c r="AL30" s="857"/>
      <c r="AM30" s="854">
        <v>13</v>
      </c>
      <c r="AN30" s="858" t="s">
        <v>3720</v>
      </c>
      <c r="AO30" s="854"/>
      <c r="AP30" s="854"/>
      <c r="AQ30" s="854"/>
      <c r="AR30" s="854"/>
      <c r="AS30" s="854"/>
      <c r="AT30" s="854"/>
      <c r="AU30" s="854"/>
      <c r="AV30" s="854"/>
      <c r="AW30" s="854"/>
      <c r="AX30" s="854"/>
      <c r="AY30" s="854"/>
      <c r="AZ30" s="854"/>
      <c r="BA30" s="854"/>
      <c r="BB30" s="854"/>
      <c r="BC30" s="854"/>
      <c r="BD30" s="854"/>
      <c r="BE30" s="854"/>
      <c r="BF30" s="854"/>
      <c r="BG30" s="854"/>
      <c r="BH30" s="854"/>
      <c r="BI30" s="854"/>
      <c r="BJ30" s="854"/>
      <c r="BK30" s="854"/>
      <c r="BL30" s="854"/>
      <c r="BM30" s="854"/>
      <c r="BN30" s="854"/>
      <c r="BO30" s="854"/>
      <c r="BP30" s="854"/>
      <c r="BQ30" s="854"/>
      <c r="BR30" s="854"/>
      <c r="BS30" s="854"/>
      <c r="BT30" s="854"/>
      <c r="BU30" s="854"/>
      <c r="BV30" s="854"/>
      <c r="BW30" s="854"/>
      <c r="BX30" s="854"/>
      <c r="BY30" s="854"/>
      <c r="BZ30" s="854"/>
      <c r="CA30" s="854"/>
      <c r="CB30" s="854"/>
      <c r="CC30" s="854"/>
      <c r="CD30" s="854"/>
      <c r="CE30" s="854"/>
      <c r="CF30" s="854"/>
      <c r="CG30" s="854"/>
      <c r="CH30" s="854"/>
    </row>
    <row r="31" spans="1:86" ht="30">
      <c r="A31" s="853" t="s">
        <v>3721</v>
      </c>
      <c r="B31" s="854">
        <v>16</v>
      </c>
      <c r="C31" s="854"/>
      <c r="D31" s="854"/>
      <c r="E31" s="854"/>
      <c r="F31" s="854"/>
      <c r="G31" s="854"/>
      <c r="H31" s="854">
        <v>205</v>
      </c>
      <c r="I31" s="854"/>
      <c r="J31" s="854"/>
      <c r="K31" s="854">
        <v>166</v>
      </c>
      <c r="L31" s="854"/>
      <c r="M31" s="854"/>
      <c r="N31" s="854"/>
      <c r="O31" s="854"/>
      <c r="P31" s="854"/>
      <c r="Q31" s="854"/>
      <c r="R31" s="854"/>
      <c r="S31" s="854"/>
      <c r="T31" s="854"/>
      <c r="U31" s="854"/>
      <c r="V31" s="854"/>
      <c r="W31" s="854"/>
      <c r="X31" s="854"/>
      <c r="Y31" s="854"/>
      <c r="Z31" s="854"/>
      <c r="AA31" s="854"/>
      <c r="AB31" s="854"/>
      <c r="AC31" s="854">
        <v>2</v>
      </c>
      <c r="AD31" s="854"/>
      <c r="AE31" s="854"/>
      <c r="AF31" s="854"/>
      <c r="AG31" s="855">
        <v>16</v>
      </c>
      <c r="AH31" s="855">
        <v>371</v>
      </c>
      <c r="AI31" s="855"/>
      <c r="AJ31" s="855">
        <v>387</v>
      </c>
      <c r="AK31" s="856">
        <v>2</v>
      </c>
      <c r="AL31" s="857"/>
      <c r="AM31" s="854">
        <v>2</v>
      </c>
      <c r="AN31" s="432" t="s">
        <v>3722</v>
      </c>
      <c r="AO31" s="854"/>
      <c r="AP31" s="854"/>
      <c r="AQ31" s="854"/>
      <c r="AR31" s="854"/>
      <c r="AS31" s="854"/>
      <c r="AT31" s="854"/>
      <c r="AU31" s="854"/>
      <c r="AV31" s="854"/>
      <c r="AW31" s="854"/>
      <c r="AX31" s="854"/>
      <c r="AY31" s="854"/>
      <c r="AZ31" s="854"/>
      <c r="BA31" s="854"/>
      <c r="BB31" s="854"/>
      <c r="BC31" s="854"/>
      <c r="BD31" s="854"/>
      <c r="BE31" s="854"/>
      <c r="BF31" s="854"/>
      <c r="BG31" s="854"/>
      <c r="BH31" s="854"/>
      <c r="BI31" s="854"/>
      <c r="BJ31" s="854"/>
      <c r="BK31" s="854"/>
      <c r="BL31" s="854"/>
      <c r="BM31" s="854"/>
      <c r="BN31" s="854"/>
      <c r="BO31" s="854"/>
      <c r="BP31" s="854"/>
      <c r="BQ31" s="854"/>
      <c r="BR31" s="854"/>
      <c r="BS31" s="854"/>
      <c r="BT31" s="854"/>
      <c r="BU31" s="854"/>
      <c r="BV31" s="854"/>
      <c r="BW31" s="854"/>
      <c r="BX31" s="854"/>
      <c r="BY31" s="854"/>
      <c r="BZ31" s="854"/>
      <c r="CA31" s="854"/>
      <c r="CB31" s="854"/>
      <c r="CC31" s="854"/>
      <c r="CD31" s="854"/>
      <c r="CE31" s="854"/>
      <c r="CF31" s="854"/>
      <c r="CG31" s="854"/>
      <c r="CH31" s="854"/>
    </row>
    <row r="32" spans="1:86">
      <c r="A32" s="853" t="s">
        <v>3723</v>
      </c>
      <c r="B32" s="854">
        <v>6</v>
      </c>
      <c r="C32" s="854"/>
      <c r="D32" s="854"/>
      <c r="E32" s="854"/>
      <c r="F32" s="854"/>
      <c r="G32" s="854"/>
      <c r="H32" s="854">
        <v>40</v>
      </c>
      <c r="I32" s="854"/>
      <c r="J32" s="854"/>
      <c r="K32" s="854"/>
      <c r="L32" s="854"/>
      <c r="M32" s="854"/>
      <c r="N32" s="854"/>
      <c r="O32" s="854"/>
      <c r="P32" s="854"/>
      <c r="Q32" s="854"/>
      <c r="R32" s="854"/>
      <c r="S32" s="854"/>
      <c r="T32" s="854"/>
      <c r="U32" s="854"/>
      <c r="V32" s="854"/>
      <c r="W32" s="854"/>
      <c r="X32" s="854"/>
      <c r="Y32" s="854"/>
      <c r="Z32" s="854"/>
      <c r="AA32" s="854"/>
      <c r="AB32" s="854"/>
      <c r="AC32" s="854">
        <v>1</v>
      </c>
      <c r="AD32" s="854"/>
      <c r="AE32" s="854"/>
      <c r="AF32" s="854"/>
      <c r="AG32" s="855">
        <v>6</v>
      </c>
      <c r="AH32" s="855">
        <v>40</v>
      </c>
      <c r="AI32" s="855"/>
      <c r="AJ32" s="855">
        <v>46</v>
      </c>
      <c r="AK32" s="856">
        <v>1</v>
      </c>
      <c r="AL32" s="857"/>
      <c r="AM32" s="854">
        <v>1</v>
      </c>
      <c r="AN32" s="858" t="s">
        <v>3724</v>
      </c>
      <c r="AO32" s="854"/>
      <c r="AP32" s="854"/>
      <c r="AQ32" s="854"/>
      <c r="AR32" s="854"/>
      <c r="AS32" s="854"/>
      <c r="AT32" s="854"/>
      <c r="AU32" s="854"/>
      <c r="AV32" s="854"/>
      <c r="AW32" s="854"/>
      <c r="AX32" s="854"/>
      <c r="AY32" s="854"/>
      <c r="AZ32" s="854"/>
      <c r="BA32" s="854"/>
      <c r="BB32" s="854"/>
      <c r="BC32" s="854"/>
      <c r="BD32" s="854"/>
      <c r="BE32" s="854"/>
      <c r="BF32" s="854"/>
      <c r="BG32" s="854"/>
      <c r="BH32" s="854"/>
      <c r="BI32" s="854"/>
      <c r="BJ32" s="854"/>
      <c r="BK32" s="854"/>
      <c r="BL32" s="854"/>
      <c r="BM32" s="854"/>
      <c r="BN32" s="854"/>
      <c r="BO32" s="854"/>
      <c r="BP32" s="854"/>
      <c r="BQ32" s="854"/>
      <c r="BR32" s="854"/>
      <c r="BS32" s="854"/>
      <c r="BT32" s="854"/>
      <c r="BU32" s="854"/>
      <c r="BV32" s="854"/>
      <c r="BW32" s="854"/>
      <c r="BX32" s="854"/>
      <c r="BY32" s="854"/>
      <c r="BZ32" s="854"/>
      <c r="CA32" s="854"/>
      <c r="CB32" s="854"/>
      <c r="CC32" s="854"/>
      <c r="CD32" s="854"/>
      <c r="CE32" s="854"/>
      <c r="CF32" s="854"/>
      <c r="CG32" s="854"/>
      <c r="CH32" s="854"/>
    </row>
    <row r="33" spans="1:86" ht="30">
      <c r="A33" s="853" t="s">
        <v>3725</v>
      </c>
      <c r="B33" s="854">
        <v>10</v>
      </c>
      <c r="C33" s="854">
        <v>2</v>
      </c>
      <c r="D33" s="854"/>
      <c r="E33" s="854"/>
      <c r="F33" s="854"/>
      <c r="G33" s="854"/>
      <c r="H33" s="854">
        <v>143</v>
      </c>
      <c r="I33" s="854"/>
      <c r="J33" s="854"/>
      <c r="K33" s="854">
        <v>73</v>
      </c>
      <c r="L33" s="854"/>
      <c r="M33" s="854"/>
      <c r="N33" s="854"/>
      <c r="O33" s="854"/>
      <c r="P33" s="854"/>
      <c r="Q33" s="854">
        <v>35</v>
      </c>
      <c r="R33" s="854"/>
      <c r="S33" s="854"/>
      <c r="T33" s="854"/>
      <c r="U33" s="854"/>
      <c r="V33" s="854"/>
      <c r="W33" s="854"/>
      <c r="X33" s="854"/>
      <c r="Y33" s="854"/>
      <c r="Z33" s="854"/>
      <c r="AA33" s="854"/>
      <c r="AB33" s="854"/>
      <c r="AC33" s="854">
        <v>1</v>
      </c>
      <c r="AD33" s="854"/>
      <c r="AE33" s="854"/>
      <c r="AF33" s="854"/>
      <c r="AG33" s="855">
        <v>10</v>
      </c>
      <c r="AH33" s="855">
        <v>251</v>
      </c>
      <c r="AI33" s="855"/>
      <c r="AJ33" s="855">
        <v>261</v>
      </c>
      <c r="AK33" s="856">
        <v>3</v>
      </c>
      <c r="AL33" s="857"/>
      <c r="AM33" s="854">
        <v>8</v>
      </c>
      <c r="AN33" s="858" t="s">
        <v>3726</v>
      </c>
      <c r="AO33" s="854"/>
      <c r="AP33" s="854"/>
      <c r="AQ33" s="854"/>
      <c r="AR33" s="854"/>
      <c r="AS33" s="854"/>
      <c r="AT33" s="854"/>
      <c r="AU33" s="854"/>
      <c r="AV33" s="854"/>
      <c r="AW33" s="854"/>
      <c r="AX33" s="854"/>
      <c r="AY33" s="854"/>
      <c r="AZ33" s="854"/>
      <c r="BA33" s="854"/>
      <c r="BB33" s="854"/>
      <c r="BC33" s="854"/>
      <c r="BD33" s="854"/>
      <c r="BE33" s="854"/>
      <c r="BF33" s="854"/>
      <c r="BG33" s="854"/>
      <c r="BH33" s="854"/>
      <c r="BI33" s="854"/>
      <c r="BJ33" s="854"/>
      <c r="BK33" s="854"/>
      <c r="BL33" s="854"/>
      <c r="BM33" s="854"/>
      <c r="BN33" s="854"/>
      <c r="BO33" s="854"/>
      <c r="BP33" s="854"/>
      <c r="BQ33" s="854"/>
      <c r="BR33" s="854"/>
      <c r="BS33" s="854"/>
      <c r="BT33" s="854"/>
      <c r="BU33" s="854"/>
      <c r="BV33" s="854"/>
      <c r="BW33" s="854"/>
      <c r="BX33" s="854"/>
      <c r="BY33" s="854"/>
      <c r="BZ33" s="854"/>
      <c r="CA33" s="854"/>
      <c r="CB33" s="854"/>
      <c r="CC33" s="854"/>
      <c r="CD33" s="854"/>
      <c r="CE33" s="854"/>
      <c r="CF33" s="854"/>
      <c r="CG33" s="854"/>
      <c r="CH33" s="854"/>
    </row>
    <row r="34" spans="1:86">
      <c r="A34" s="853" t="s">
        <v>3727</v>
      </c>
      <c r="B34" s="854">
        <v>7</v>
      </c>
      <c r="C34" s="854"/>
      <c r="D34" s="854"/>
      <c r="E34" s="854"/>
      <c r="F34" s="854"/>
      <c r="G34" s="854"/>
      <c r="H34" s="854">
        <v>49</v>
      </c>
      <c r="I34" s="854"/>
      <c r="J34" s="854"/>
      <c r="K34" s="854"/>
      <c r="L34" s="854"/>
      <c r="M34" s="854"/>
      <c r="N34" s="854"/>
      <c r="O34" s="854"/>
      <c r="P34" s="854"/>
      <c r="Q34" s="854"/>
      <c r="R34" s="854"/>
      <c r="S34" s="854"/>
      <c r="T34" s="854"/>
      <c r="U34" s="854"/>
      <c r="V34" s="854"/>
      <c r="W34" s="854"/>
      <c r="X34" s="854"/>
      <c r="Y34" s="854"/>
      <c r="Z34" s="854"/>
      <c r="AA34" s="854"/>
      <c r="AB34" s="854"/>
      <c r="AC34" s="854"/>
      <c r="AD34" s="854"/>
      <c r="AE34" s="854"/>
      <c r="AF34" s="854"/>
      <c r="AG34" s="855">
        <v>7</v>
      </c>
      <c r="AH34" s="855">
        <v>49</v>
      </c>
      <c r="AI34" s="855"/>
      <c r="AJ34" s="855">
        <v>56</v>
      </c>
      <c r="AK34" s="856">
        <v>0</v>
      </c>
      <c r="AL34" s="857"/>
      <c r="AM34" s="854"/>
      <c r="AN34" s="858"/>
      <c r="AO34" s="854"/>
      <c r="AP34" s="854"/>
      <c r="AQ34" s="854"/>
      <c r="AR34" s="854"/>
      <c r="AS34" s="854"/>
      <c r="AT34" s="854"/>
      <c r="AU34" s="854"/>
      <c r="AV34" s="854"/>
      <c r="AW34" s="854"/>
      <c r="AX34" s="854"/>
      <c r="AY34" s="854"/>
      <c r="AZ34" s="854"/>
      <c r="BA34" s="854"/>
      <c r="BB34" s="854"/>
      <c r="BC34" s="854"/>
      <c r="BD34" s="854"/>
      <c r="BE34" s="854"/>
      <c r="BF34" s="854"/>
      <c r="BG34" s="854"/>
      <c r="BH34" s="854"/>
      <c r="BI34" s="854"/>
      <c r="BJ34" s="854"/>
      <c r="BK34" s="854"/>
      <c r="BL34" s="854"/>
      <c r="BM34" s="854"/>
      <c r="BN34" s="854"/>
      <c r="BO34" s="854"/>
      <c r="BP34" s="854"/>
      <c r="BQ34" s="854"/>
      <c r="BR34" s="854"/>
      <c r="BS34" s="854"/>
      <c r="BT34" s="854"/>
      <c r="BU34" s="854"/>
      <c r="BV34" s="854"/>
      <c r="BW34" s="854"/>
      <c r="BX34" s="854"/>
      <c r="BY34" s="854"/>
      <c r="BZ34" s="854"/>
      <c r="CA34" s="854"/>
      <c r="CB34" s="854"/>
      <c r="CC34" s="854"/>
      <c r="CD34" s="854"/>
      <c r="CE34" s="854"/>
      <c r="CF34" s="854"/>
      <c r="CG34" s="854"/>
      <c r="CH34" s="854"/>
    </row>
    <row r="35" spans="1:86" ht="75">
      <c r="A35" s="853" t="s">
        <v>3728</v>
      </c>
      <c r="B35" s="854">
        <v>8</v>
      </c>
      <c r="C35" s="854">
        <v>2</v>
      </c>
      <c r="D35" s="854"/>
      <c r="E35" s="854"/>
      <c r="F35" s="854"/>
      <c r="G35" s="854"/>
      <c r="H35" s="854">
        <v>138</v>
      </c>
      <c r="I35" s="854"/>
      <c r="J35" s="854"/>
      <c r="K35" s="854">
        <v>7</v>
      </c>
      <c r="L35" s="854"/>
      <c r="M35" s="854"/>
      <c r="N35" s="854"/>
      <c r="O35" s="854"/>
      <c r="P35" s="854"/>
      <c r="Q35" s="854"/>
      <c r="R35" s="854"/>
      <c r="S35" s="854"/>
      <c r="T35" s="854"/>
      <c r="U35" s="854"/>
      <c r="V35" s="854"/>
      <c r="W35" s="854"/>
      <c r="X35" s="854"/>
      <c r="Y35" s="854"/>
      <c r="Z35" s="854"/>
      <c r="AA35" s="854"/>
      <c r="AB35" s="854"/>
      <c r="AC35" s="854"/>
      <c r="AD35" s="854"/>
      <c r="AE35" s="854"/>
      <c r="AF35" s="854"/>
      <c r="AG35" s="855">
        <v>8</v>
      </c>
      <c r="AH35" s="855">
        <v>145</v>
      </c>
      <c r="AI35" s="855"/>
      <c r="AJ35" s="855">
        <v>153</v>
      </c>
      <c r="AK35" s="856">
        <v>2</v>
      </c>
      <c r="AL35" s="857"/>
      <c r="AM35" s="854">
        <v>11</v>
      </c>
      <c r="AN35" s="858" t="s">
        <v>3729</v>
      </c>
      <c r="AO35" s="854"/>
      <c r="AP35" s="854"/>
      <c r="AQ35" s="854"/>
      <c r="AR35" s="854"/>
      <c r="AS35" s="854"/>
      <c r="AT35" s="854"/>
      <c r="AU35" s="854"/>
      <c r="AV35" s="854"/>
      <c r="AW35" s="854"/>
      <c r="AX35" s="854"/>
      <c r="AY35" s="854"/>
      <c r="AZ35" s="854"/>
      <c r="BA35" s="854"/>
      <c r="BB35" s="854"/>
      <c r="BC35" s="854"/>
      <c r="BD35" s="854"/>
      <c r="BE35" s="854"/>
      <c r="BF35" s="854"/>
      <c r="BG35" s="854"/>
      <c r="BH35" s="854"/>
      <c r="BI35" s="854"/>
      <c r="BJ35" s="854"/>
      <c r="BK35" s="854"/>
      <c r="BL35" s="854"/>
      <c r="BM35" s="854"/>
      <c r="BN35" s="854"/>
      <c r="BO35" s="854"/>
      <c r="BP35" s="854"/>
      <c r="BQ35" s="854"/>
      <c r="BR35" s="854"/>
      <c r="BS35" s="854"/>
      <c r="BT35" s="854"/>
      <c r="BU35" s="854"/>
      <c r="BV35" s="854"/>
      <c r="BW35" s="854"/>
      <c r="BX35" s="854"/>
      <c r="BY35" s="854"/>
      <c r="BZ35" s="854"/>
      <c r="CA35" s="854"/>
      <c r="CB35" s="854"/>
      <c r="CC35" s="854"/>
      <c r="CD35" s="854"/>
      <c r="CE35" s="854"/>
      <c r="CF35" s="854"/>
      <c r="CG35" s="854"/>
      <c r="CH35" s="854"/>
    </row>
    <row r="36" spans="1:86" ht="30">
      <c r="A36" s="853" t="s">
        <v>3730</v>
      </c>
      <c r="B36" s="854">
        <v>9</v>
      </c>
      <c r="C36" s="854">
        <v>3</v>
      </c>
      <c r="D36" s="854"/>
      <c r="E36" s="854"/>
      <c r="F36" s="854"/>
      <c r="G36" s="854"/>
      <c r="H36" s="854">
        <v>65</v>
      </c>
      <c r="I36" s="854"/>
      <c r="J36" s="854"/>
      <c r="K36" s="854"/>
      <c r="L36" s="854"/>
      <c r="M36" s="854"/>
      <c r="N36" s="854"/>
      <c r="O36" s="854"/>
      <c r="P36" s="854"/>
      <c r="Q36" s="854"/>
      <c r="R36" s="854"/>
      <c r="S36" s="854"/>
      <c r="T36" s="854"/>
      <c r="U36" s="854"/>
      <c r="V36" s="854"/>
      <c r="W36" s="854"/>
      <c r="X36" s="854"/>
      <c r="Y36" s="854"/>
      <c r="Z36" s="854"/>
      <c r="AA36" s="854"/>
      <c r="AB36" s="854"/>
      <c r="AC36" s="854"/>
      <c r="AD36" s="854"/>
      <c r="AE36" s="854"/>
      <c r="AF36" s="854"/>
      <c r="AG36" s="855">
        <v>9</v>
      </c>
      <c r="AH36" s="855">
        <v>65</v>
      </c>
      <c r="AI36" s="855"/>
      <c r="AJ36" s="855">
        <v>74</v>
      </c>
      <c r="AK36" s="856">
        <v>3</v>
      </c>
      <c r="AL36" s="857"/>
      <c r="AM36" s="854">
        <v>3</v>
      </c>
      <c r="AN36" s="858" t="s">
        <v>3731</v>
      </c>
      <c r="AO36" s="854"/>
      <c r="AP36" s="854"/>
      <c r="AQ36" s="854"/>
      <c r="AR36" s="854"/>
      <c r="AS36" s="854"/>
      <c r="AT36" s="854"/>
      <c r="AU36" s="854"/>
      <c r="AV36" s="854"/>
      <c r="AW36" s="854"/>
      <c r="AX36" s="854"/>
      <c r="AY36" s="854"/>
      <c r="AZ36" s="854"/>
      <c r="BA36" s="854"/>
      <c r="BB36" s="854"/>
      <c r="BC36" s="854"/>
      <c r="BD36" s="854"/>
      <c r="BE36" s="854"/>
      <c r="BF36" s="854"/>
      <c r="BG36" s="854"/>
      <c r="BH36" s="854"/>
      <c r="BI36" s="854"/>
      <c r="BJ36" s="854"/>
      <c r="BK36" s="854"/>
      <c r="BL36" s="854"/>
      <c r="BM36" s="854"/>
      <c r="BN36" s="854"/>
      <c r="BO36" s="854"/>
      <c r="BP36" s="854"/>
      <c r="BQ36" s="854"/>
      <c r="BR36" s="854"/>
      <c r="BS36" s="854"/>
      <c r="BT36" s="854"/>
      <c r="BU36" s="854"/>
      <c r="BV36" s="854"/>
      <c r="BW36" s="854"/>
      <c r="BX36" s="854"/>
      <c r="BY36" s="854"/>
      <c r="BZ36" s="854"/>
      <c r="CA36" s="854"/>
      <c r="CB36" s="854"/>
      <c r="CC36" s="854"/>
      <c r="CD36" s="854"/>
      <c r="CE36" s="854"/>
      <c r="CF36" s="854"/>
      <c r="CG36" s="854"/>
      <c r="CH36" s="854"/>
    </row>
    <row r="37" spans="1:86">
      <c r="A37" s="853" t="s">
        <v>3732</v>
      </c>
      <c r="B37" s="854">
        <v>7</v>
      </c>
      <c r="C37" s="854"/>
      <c r="D37" s="854"/>
      <c r="E37" s="854"/>
      <c r="F37" s="854"/>
      <c r="G37" s="854"/>
      <c r="H37" s="854">
        <v>111</v>
      </c>
      <c r="I37" s="854"/>
      <c r="J37" s="854"/>
      <c r="K37" s="854"/>
      <c r="L37" s="854"/>
      <c r="M37" s="854"/>
      <c r="N37" s="854"/>
      <c r="O37" s="854"/>
      <c r="P37" s="854"/>
      <c r="Q37" s="854"/>
      <c r="R37" s="854"/>
      <c r="S37" s="854"/>
      <c r="T37" s="854"/>
      <c r="U37" s="854"/>
      <c r="V37" s="854"/>
      <c r="W37" s="854"/>
      <c r="X37" s="854"/>
      <c r="Y37" s="854"/>
      <c r="Z37" s="854"/>
      <c r="AA37" s="854"/>
      <c r="AB37" s="854"/>
      <c r="AC37" s="854"/>
      <c r="AD37" s="854"/>
      <c r="AE37" s="854"/>
      <c r="AF37" s="854"/>
      <c r="AG37" s="855">
        <v>7</v>
      </c>
      <c r="AH37" s="855">
        <v>111</v>
      </c>
      <c r="AI37" s="855"/>
      <c r="AJ37" s="855">
        <v>118</v>
      </c>
      <c r="AK37" s="856">
        <v>0</v>
      </c>
      <c r="AL37" s="857"/>
      <c r="AM37" s="854"/>
      <c r="AN37" s="858"/>
      <c r="AO37" s="854"/>
      <c r="AP37" s="854"/>
      <c r="AQ37" s="854"/>
      <c r="AR37" s="854"/>
      <c r="AS37" s="854"/>
      <c r="AT37" s="854"/>
      <c r="AU37" s="854"/>
      <c r="AV37" s="854"/>
      <c r="AW37" s="854"/>
      <c r="AX37" s="854"/>
      <c r="AY37" s="854"/>
      <c r="AZ37" s="854"/>
      <c r="BA37" s="854"/>
      <c r="BB37" s="854"/>
      <c r="BC37" s="854"/>
      <c r="BD37" s="854"/>
      <c r="BE37" s="854"/>
      <c r="BF37" s="854"/>
      <c r="BG37" s="854"/>
      <c r="BH37" s="854"/>
      <c r="BI37" s="854"/>
      <c r="BJ37" s="854"/>
      <c r="BK37" s="854"/>
      <c r="BL37" s="854"/>
      <c r="BM37" s="854"/>
      <c r="BN37" s="854"/>
      <c r="BO37" s="854"/>
      <c r="BP37" s="854"/>
      <c r="BQ37" s="854"/>
      <c r="BR37" s="854"/>
      <c r="BS37" s="854"/>
      <c r="BT37" s="854"/>
      <c r="BU37" s="854"/>
      <c r="BV37" s="854"/>
      <c r="BW37" s="854"/>
      <c r="BX37" s="854"/>
      <c r="BY37" s="854"/>
      <c r="BZ37" s="854"/>
      <c r="CA37" s="854"/>
      <c r="CB37" s="854"/>
      <c r="CC37" s="854"/>
      <c r="CD37" s="854"/>
      <c r="CE37" s="854"/>
      <c r="CF37" s="854"/>
      <c r="CG37" s="854"/>
      <c r="CH37" s="854"/>
    </row>
    <row r="38" spans="1:86" ht="30">
      <c r="A38" s="862" t="s">
        <v>3733</v>
      </c>
      <c r="B38" s="854">
        <v>8</v>
      </c>
      <c r="C38" s="854"/>
      <c r="D38" s="854"/>
      <c r="E38" s="854"/>
      <c r="F38" s="854"/>
      <c r="G38" s="854"/>
      <c r="H38" s="854">
        <v>53</v>
      </c>
      <c r="I38" s="854">
        <v>1</v>
      </c>
      <c r="J38" s="854"/>
      <c r="K38" s="854"/>
      <c r="L38" s="854"/>
      <c r="M38" s="854"/>
      <c r="N38" s="854">
        <v>33</v>
      </c>
      <c r="O38" s="854"/>
      <c r="P38" s="854"/>
      <c r="Q38" s="854"/>
      <c r="R38" s="854"/>
      <c r="S38" s="854"/>
      <c r="T38" s="854"/>
      <c r="U38" s="854"/>
      <c r="V38" s="854"/>
      <c r="W38" s="854"/>
      <c r="X38" s="854"/>
      <c r="Y38" s="854"/>
      <c r="Z38" s="854"/>
      <c r="AA38" s="854"/>
      <c r="AB38" s="854"/>
      <c r="AC38" s="854"/>
      <c r="AD38" s="854"/>
      <c r="AE38" s="854"/>
      <c r="AF38" s="854"/>
      <c r="AG38" s="855">
        <v>8</v>
      </c>
      <c r="AH38" s="855">
        <v>86</v>
      </c>
      <c r="AI38" s="855"/>
      <c r="AJ38" s="855">
        <v>94</v>
      </c>
      <c r="AK38" s="856">
        <v>1</v>
      </c>
      <c r="AL38" s="857"/>
      <c r="AM38" s="854">
        <v>6</v>
      </c>
      <c r="AN38" s="858" t="s">
        <v>3734</v>
      </c>
      <c r="AO38" s="854"/>
      <c r="AP38" s="854"/>
      <c r="AQ38" s="854"/>
      <c r="AR38" s="854"/>
      <c r="AS38" s="854"/>
      <c r="AT38" s="854"/>
      <c r="AU38" s="854"/>
      <c r="AV38" s="854"/>
      <c r="AW38" s="854"/>
      <c r="AX38" s="854"/>
      <c r="AY38" s="854"/>
      <c r="AZ38" s="854"/>
      <c r="BA38" s="854"/>
      <c r="BB38" s="854"/>
      <c r="BC38" s="854"/>
      <c r="BD38" s="854"/>
      <c r="BE38" s="854"/>
      <c r="BF38" s="854"/>
      <c r="BG38" s="854"/>
      <c r="BH38" s="854"/>
      <c r="BI38" s="854"/>
      <c r="BJ38" s="854"/>
      <c r="BK38" s="854"/>
      <c r="BL38" s="854"/>
      <c r="BM38" s="854"/>
      <c r="BN38" s="854"/>
      <c r="BO38" s="854"/>
      <c r="BP38" s="854"/>
      <c r="BQ38" s="854"/>
      <c r="BR38" s="854"/>
      <c r="BS38" s="854"/>
      <c r="BT38" s="854"/>
      <c r="BU38" s="854"/>
      <c r="BV38" s="854"/>
      <c r="BW38" s="854"/>
      <c r="BX38" s="854"/>
      <c r="BY38" s="854"/>
      <c r="BZ38" s="854"/>
      <c r="CA38" s="854"/>
      <c r="CB38" s="854"/>
      <c r="CC38" s="854"/>
      <c r="CD38" s="854"/>
      <c r="CE38" s="854"/>
      <c r="CF38" s="854"/>
      <c r="CG38" s="854"/>
      <c r="CH38" s="854"/>
    </row>
    <row r="39" spans="1:86">
      <c r="A39" s="853" t="s">
        <v>3735</v>
      </c>
      <c r="B39" s="854">
        <v>0</v>
      </c>
      <c r="C39" s="854"/>
      <c r="D39" s="854"/>
      <c r="E39" s="854"/>
      <c r="F39" s="854"/>
      <c r="G39" s="854"/>
      <c r="H39" s="854">
        <v>24</v>
      </c>
      <c r="I39" s="854"/>
      <c r="J39" s="854"/>
      <c r="K39" s="854"/>
      <c r="L39" s="854"/>
      <c r="M39" s="854"/>
      <c r="N39" s="854"/>
      <c r="O39" s="854"/>
      <c r="P39" s="854"/>
      <c r="Q39" s="854"/>
      <c r="R39" s="854"/>
      <c r="S39" s="854"/>
      <c r="T39" s="854"/>
      <c r="U39" s="854"/>
      <c r="V39" s="854"/>
      <c r="W39" s="854"/>
      <c r="X39" s="854"/>
      <c r="Y39" s="854"/>
      <c r="Z39" s="854"/>
      <c r="AA39" s="854"/>
      <c r="AB39" s="854"/>
      <c r="AC39" s="854">
        <v>2</v>
      </c>
      <c r="AD39" s="854"/>
      <c r="AE39" s="854"/>
      <c r="AF39" s="854"/>
      <c r="AG39" s="855">
        <v>0</v>
      </c>
      <c r="AH39" s="855">
        <v>24</v>
      </c>
      <c r="AI39" s="855"/>
      <c r="AJ39" s="855">
        <v>24</v>
      </c>
      <c r="AK39" s="856">
        <v>2</v>
      </c>
      <c r="AL39" s="857"/>
      <c r="AM39" s="854"/>
      <c r="AN39" s="858"/>
      <c r="AO39" s="854"/>
      <c r="AP39" s="854"/>
      <c r="AQ39" s="854"/>
      <c r="AR39" s="854"/>
      <c r="AS39" s="854"/>
      <c r="AT39" s="854"/>
      <c r="AU39" s="854"/>
      <c r="AV39" s="854"/>
      <c r="AW39" s="854"/>
      <c r="AX39" s="854"/>
      <c r="AY39" s="854"/>
      <c r="AZ39" s="854"/>
      <c r="BA39" s="854"/>
      <c r="BB39" s="854"/>
      <c r="BC39" s="854"/>
      <c r="BD39" s="854"/>
      <c r="BE39" s="854"/>
      <c r="BF39" s="854"/>
      <c r="BG39" s="854"/>
      <c r="BH39" s="854"/>
      <c r="BI39" s="854"/>
      <c r="BJ39" s="854"/>
      <c r="BK39" s="854"/>
      <c r="BL39" s="854"/>
      <c r="BM39" s="854"/>
      <c r="BN39" s="854"/>
      <c r="BO39" s="854"/>
      <c r="BP39" s="854"/>
      <c r="BQ39" s="854"/>
      <c r="BR39" s="854"/>
      <c r="BS39" s="854"/>
      <c r="BT39" s="854"/>
      <c r="BU39" s="854"/>
      <c r="BV39" s="854"/>
      <c r="BW39" s="854"/>
      <c r="BX39" s="854"/>
      <c r="BY39" s="854"/>
      <c r="BZ39" s="854"/>
      <c r="CA39" s="854"/>
      <c r="CB39" s="854"/>
      <c r="CC39" s="854"/>
      <c r="CD39" s="854"/>
      <c r="CE39" s="854"/>
      <c r="CF39" s="854"/>
      <c r="CG39" s="854"/>
      <c r="CH39" s="854"/>
    </row>
    <row r="40" spans="1:86">
      <c r="A40" s="853" t="s">
        <v>3736</v>
      </c>
      <c r="B40" s="854">
        <v>9</v>
      </c>
      <c r="C40" s="854"/>
      <c r="D40" s="854"/>
      <c r="E40" s="854"/>
      <c r="F40" s="854"/>
      <c r="G40" s="854"/>
      <c r="H40" s="854">
        <v>67</v>
      </c>
      <c r="I40" s="854"/>
      <c r="J40" s="854"/>
      <c r="K40" s="854"/>
      <c r="L40" s="854"/>
      <c r="M40" s="854"/>
      <c r="N40" s="854"/>
      <c r="O40" s="854"/>
      <c r="P40" s="854"/>
      <c r="Q40" s="854"/>
      <c r="R40" s="854"/>
      <c r="S40" s="854"/>
      <c r="T40" s="854"/>
      <c r="U40" s="854"/>
      <c r="V40" s="854"/>
      <c r="W40" s="854"/>
      <c r="X40" s="854"/>
      <c r="Y40" s="854"/>
      <c r="Z40" s="854"/>
      <c r="AA40" s="854"/>
      <c r="AB40" s="854"/>
      <c r="AC40" s="854">
        <v>2</v>
      </c>
      <c r="AD40" s="854"/>
      <c r="AE40" s="854"/>
      <c r="AF40" s="854"/>
      <c r="AG40" s="855">
        <v>9</v>
      </c>
      <c r="AH40" s="855">
        <v>67</v>
      </c>
      <c r="AI40" s="855"/>
      <c r="AJ40" s="855">
        <v>76</v>
      </c>
      <c r="AK40" s="856">
        <v>2</v>
      </c>
      <c r="AL40" s="857"/>
      <c r="AM40" s="854">
        <v>2</v>
      </c>
      <c r="AN40" s="858" t="s">
        <v>3737</v>
      </c>
      <c r="AO40" s="854"/>
      <c r="AP40" s="854"/>
      <c r="AQ40" s="854"/>
      <c r="AR40" s="854"/>
      <c r="AS40" s="854"/>
      <c r="AT40" s="854"/>
      <c r="AU40" s="854"/>
      <c r="AV40" s="854"/>
      <c r="AW40" s="854"/>
      <c r="AX40" s="854"/>
      <c r="AY40" s="854"/>
      <c r="AZ40" s="854"/>
      <c r="BA40" s="854"/>
      <c r="BB40" s="854"/>
      <c r="BC40" s="854"/>
      <c r="BD40" s="854"/>
      <c r="BE40" s="854"/>
      <c r="BF40" s="854"/>
      <c r="BG40" s="854"/>
      <c r="BH40" s="854"/>
      <c r="BI40" s="854"/>
      <c r="BJ40" s="854"/>
      <c r="BK40" s="854"/>
      <c r="BL40" s="854"/>
      <c r="BM40" s="854"/>
      <c r="BN40" s="854"/>
      <c r="BO40" s="854"/>
      <c r="BP40" s="854"/>
      <c r="BQ40" s="854"/>
      <c r="BR40" s="854">
        <v>1</v>
      </c>
      <c r="BS40" s="863">
        <v>38650</v>
      </c>
      <c r="BT40" s="854"/>
      <c r="BU40" s="854"/>
      <c r="BV40" s="854"/>
      <c r="BW40" s="854"/>
      <c r="BX40" s="854"/>
      <c r="BY40" s="854"/>
      <c r="BZ40" s="854"/>
      <c r="CA40" s="854"/>
      <c r="CB40" s="854"/>
      <c r="CC40" s="854"/>
      <c r="CD40" s="854"/>
      <c r="CE40" s="854"/>
      <c r="CF40" s="854"/>
      <c r="CG40" s="854"/>
      <c r="CH40" s="854"/>
    </row>
    <row r="41" spans="1:86">
      <c r="A41" s="853" t="s">
        <v>3738</v>
      </c>
      <c r="B41" s="854">
        <v>8</v>
      </c>
      <c r="C41" s="854"/>
      <c r="D41" s="854"/>
      <c r="E41" s="854"/>
      <c r="F41" s="854"/>
      <c r="G41" s="854"/>
      <c r="H41" s="854">
        <v>26</v>
      </c>
      <c r="I41" s="854"/>
      <c r="J41" s="854"/>
      <c r="K41" s="854">
        <v>1</v>
      </c>
      <c r="L41" s="854"/>
      <c r="M41" s="854"/>
      <c r="N41" s="854">
        <v>8</v>
      </c>
      <c r="O41" s="854"/>
      <c r="P41" s="854"/>
      <c r="Q41" s="854"/>
      <c r="R41" s="854"/>
      <c r="S41" s="854"/>
      <c r="T41" s="854"/>
      <c r="U41" s="854"/>
      <c r="V41" s="854"/>
      <c r="W41" s="854"/>
      <c r="X41" s="854"/>
      <c r="Y41" s="854"/>
      <c r="Z41" s="854"/>
      <c r="AA41" s="854"/>
      <c r="AB41" s="854"/>
      <c r="AC41" s="854">
        <v>1</v>
      </c>
      <c r="AD41" s="854"/>
      <c r="AE41" s="854"/>
      <c r="AF41" s="854"/>
      <c r="AG41" s="855">
        <v>8</v>
      </c>
      <c r="AH41" s="855">
        <v>35</v>
      </c>
      <c r="AI41" s="855"/>
      <c r="AJ41" s="855">
        <v>43</v>
      </c>
      <c r="AK41" s="856">
        <v>1</v>
      </c>
      <c r="AL41" s="857"/>
      <c r="AM41" s="854">
        <v>1</v>
      </c>
      <c r="AN41" s="858" t="s">
        <v>3739</v>
      </c>
      <c r="AO41" s="854"/>
      <c r="AP41" s="854"/>
      <c r="AQ41" s="854"/>
      <c r="AR41" s="854"/>
      <c r="AS41" s="854"/>
      <c r="AT41" s="854"/>
      <c r="AU41" s="854"/>
      <c r="AV41" s="854"/>
      <c r="AW41" s="854"/>
      <c r="AX41" s="854"/>
      <c r="AY41" s="854"/>
      <c r="AZ41" s="854"/>
      <c r="BA41" s="854"/>
      <c r="BB41" s="854"/>
      <c r="BC41" s="854"/>
      <c r="BD41" s="854"/>
      <c r="BE41" s="854"/>
      <c r="BF41" s="854"/>
      <c r="BG41" s="854"/>
      <c r="BH41" s="854"/>
      <c r="BI41" s="854"/>
      <c r="BJ41" s="854"/>
      <c r="BK41" s="854"/>
      <c r="BL41" s="854"/>
      <c r="BM41" s="854"/>
      <c r="BN41" s="854"/>
      <c r="BO41" s="854"/>
      <c r="BP41" s="854"/>
      <c r="BQ41" s="854"/>
      <c r="BR41" s="854"/>
      <c r="BS41" s="854"/>
      <c r="BT41" s="854"/>
      <c r="BU41" s="854"/>
      <c r="BV41" s="854"/>
      <c r="BW41" s="854"/>
      <c r="BX41" s="854"/>
      <c r="BY41" s="854"/>
      <c r="BZ41" s="854"/>
      <c r="CA41" s="854"/>
      <c r="CB41" s="854"/>
      <c r="CC41" s="854"/>
      <c r="CD41" s="854"/>
      <c r="CE41" s="854"/>
      <c r="CF41" s="854"/>
      <c r="CG41" s="854"/>
      <c r="CH41" s="854"/>
    </row>
    <row r="42" spans="1:86">
      <c r="A42" s="853" t="s">
        <v>3740</v>
      </c>
      <c r="B42" s="854">
        <v>9</v>
      </c>
      <c r="C42" s="854">
        <v>1</v>
      </c>
      <c r="D42" s="854"/>
      <c r="E42" s="854"/>
      <c r="F42" s="854"/>
      <c r="G42" s="854"/>
      <c r="H42" s="854">
        <v>31</v>
      </c>
      <c r="I42" s="854"/>
      <c r="J42" s="854"/>
      <c r="K42" s="854"/>
      <c r="L42" s="854"/>
      <c r="M42" s="854"/>
      <c r="N42" s="854"/>
      <c r="O42" s="854"/>
      <c r="P42" s="854"/>
      <c r="Q42" s="854"/>
      <c r="R42" s="854"/>
      <c r="S42" s="854"/>
      <c r="T42" s="854"/>
      <c r="U42" s="854"/>
      <c r="V42" s="854"/>
      <c r="W42" s="854"/>
      <c r="X42" s="854"/>
      <c r="Y42" s="854"/>
      <c r="Z42" s="854"/>
      <c r="AA42" s="854"/>
      <c r="AB42" s="854"/>
      <c r="AC42" s="854"/>
      <c r="AD42" s="854"/>
      <c r="AE42" s="854"/>
      <c r="AF42" s="854"/>
      <c r="AG42" s="855">
        <v>9</v>
      </c>
      <c r="AH42" s="855">
        <v>31</v>
      </c>
      <c r="AI42" s="855"/>
      <c r="AJ42" s="855">
        <v>40</v>
      </c>
      <c r="AK42" s="856">
        <v>1</v>
      </c>
      <c r="AL42" s="857"/>
      <c r="AM42" s="854">
        <v>1</v>
      </c>
      <c r="AN42" s="858" t="s">
        <v>3739</v>
      </c>
      <c r="AO42" s="854"/>
      <c r="AP42" s="854"/>
      <c r="AQ42" s="854"/>
      <c r="AR42" s="854"/>
      <c r="AS42" s="854"/>
      <c r="AT42" s="854"/>
      <c r="AU42" s="854"/>
      <c r="AV42" s="854"/>
      <c r="AW42" s="854"/>
      <c r="AX42" s="854"/>
      <c r="AY42" s="854"/>
      <c r="AZ42" s="854"/>
      <c r="BA42" s="854"/>
      <c r="BB42" s="854"/>
      <c r="BC42" s="854"/>
      <c r="BD42" s="854"/>
      <c r="BE42" s="854"/>
      <c r="BF42" s="854"/>
      <c r="BG42" s="854"/>
      <c r="BH42" s="854"/>
      <c r="BI42" s="854"/>
      <c r="BJ42" s="854"/>
      <c r="BK42" s="854"/>
      <c r="BL42" s="854"/>
      <c r="BM42" s="854"/>
      <c r="BN42" s="854"/>
      <c r="BO42" s="854"/>
      <c r="BP42" s="854"/>
      <c r="BQ42" s="854"/>
      <c r="BR42" s="854"/>
      <c r="BS42" s="854"/>
      <c r="BT42" s="854"/>
      <c r="BU42" s="854"/>
      <c r="BV42" s="854"/>
      <c r="BW42" s="854"/>
      <c r="BX42" s="854"/>
      <c r="BY42" s="854"/>
      <c r="BZ42" s="854"/>
      <c r="CA42" s="854"/>
      <c r="CB42" s="854"/>
      <c r="CC42" s="854"/>
      <c r="CD42" s="854"/>
      <c r="CE42" s="854"/>
      <c r="CF42" s="854"/>
      <c r="CG42" s="854"/>
      <c r="CH42" s="854"/>
    </row>
    <row r="43" spans="1:86">
      <c r="A43" s="853" t="s">
        <v>3741</v>
      </c>
      <c r="B43" s="854">
        <v>13</v>
      </c>
      <c r="C43" s="854"/>
      <c r="D43" s="854"/>
      <c r="E43" s="854"/>
      <c r="F43" s="854"/>
      <c r="G43" s="854"/>
      <c r="H43" s="854">
        <v>100</v>
      </c>
      <c r="I43" s="854"/>
      <c r="J43" s="854"/>
      <c r="K43" s="854">
        <v>86</v>
      </c>
      <c r="L43" s="854"/>
      <c r="M43" s="854"/>
      <c r="N43" s="854">
        <v>76</v>
      </c>
      <c r="O43" s="854"/>
      <c r="P43" s="854"/>
      <c r="Q43" s="854">
        <v>21</v>
      </c>
      <c r="R43" s="854"/>
      <c r="S43" s="854"/>
      <c r="T43" s="854"/>
      <c r="U43" s="854"/>
      <c r="V43" s="854"/>
      <c r="W43" s="854"/>
      <c r="X43" s="854"/>
      <c r="Y43" s="854"/>
      <c r="Z43" s="854"/>
      <c r="AA43" s="854"/>
      <c r="AB43" s="854"/>
      <c r="AC43" s="854"/>
      <c r="AD43" s="854"/>
      <c r="AE43" s="854"/>
      <c r="AF43" s="854"/>
      <c r="AG43" s="855">
        <v>13</v>
      </c>
      <c r="AH43" s="855">
        <v>283</v>
      </c>
      <c r="AI43" s="855"/>
      <c r="AJ43" s="855">
        <v>296</v>
      </c>
      <c r="AK43" s="856">
        <v>0</v>
      </c>
      <c r="AL43" s="857"/>
      <c r="AM43" s="854"/>
      <c r="AN43" s="858"/>
      <c r="AO43" s="854"/>
      <c r="AP43" s="854"/>
      <c r="AQ43" s="854"/>
      <c r="AR43" s="854"/>
      <c r="AS43" s="854"/>
      <c r="AT43" s="854"/>
      <c r="AU43" s="854"/>
      <c r="AV43" s="854"/>
      <c r="AW43" s="854"/>
      <c r="AX43" s="854"/>
      <c r="AY43" s="854"/>
      <c r="AZ43" s="854"/>
      <c r="BA43" s="854"/>
      <c r="BB43" s="854"/>
      <c r="BC43" s="854"/>
      <c r="BD43" s="854"/>
      <c r="BE43" s="854"/>
      <c r="BF43" s="854"/>
      <c r="BG43" s="854"/>
      <c r="BH43" s="854"/>
      <c r="BI43" s="854"/>
      <c r="BJ43" s="854"/>
      <c r="BK43" s="854"/>
      <c r="BL43" s="854"/>
      <c r="BM43" s="854"/>
      <c r="BN43" s="854"/>
      <c r="BO43" s="854"/>
      <c r="BP43" s="854"/>
      <c r="BQ43" s="854"/>
      <c r="BR43" s="854"/>
      <c r="BS43" s="854"/>
      <c r="BT43" s="854"/>
      <c r="BU43" s="854"/>
      <c r="BV43" s="854"/>
      <c r="BW43" s="854"/>
      <c r="BX43" s="854"/>
      <c r="BY43" s="854"/>
      <c r="BZ43" s="854"/>
      <c r="CA43" s="854"/>
      <c r="CB43" s="854"/>
      <c r="CC43" s="854"/>
      <c r="CD43" s="854"/>
      <c r="CE43" s="854"/>
      <c r="CF43" s="854"/>
      <c r="CG43" s="854"/>
      <c r="CH43" s="854"/>
    </row>
    <row r="44" spans="1:86">
      <c r="A44" s="853" t="s">
        <v>3742</v>
      </c>
      <c r="B44" s="854">
        <v>7</v>
      </c>
      <c r="C44" s="854"/>
      <c r="D44" s="854"/>
      <c r="E44" s="854"/>
      <c r="F44" s="854"/>
      <c r="G44" s="854"/>
      <c r="H44" s="854">
        <v>41</v>
      </c>
      <c r="I44" s="854"/>
      <c r="J44" s="854"/>
      <c r="K44" s="854"/>
      <c r="L44" s="854"/>
      <c r="M44" s="854"/>
      <c r="N44" s="854"/>
      <c r="O44" s="854"/>
      <c r="P44" s="854"/>
      <c r="Q44" s="854"/>
      <c r="R44" s="854"/>
      <c r="S44" s="854"/>
      <c r="T44" s="854"/>
      <c r="U44" s="854"/>
      <c r="V44" s="854"/>
      <c r="W44" s="854"/>
      <c r="X44" s="854"/>
      <c r="Y44" s="854"/>
      <c r="Z44" s="854"/>
      <c r="AA44" s="854"/>
      <c r="AB44" s="854"/>
      <c r="AC44" s="854">
        <v>1</v>
      </c>
      <c r="AD44" s="854"/>
      <c r="AE44" s="854"/>
      <c r="AF44" s="854"/>
      <c r="AG44" s="855">
        <v>7</v>
      </c>
      <c r="AH44" s="855">
        <v>41</v>
      </c>
      <c r="AI44" s="855"/>
      <c r="AJ44" s="855">
        <v>48</v>
      </c>
      <c r="AK44" s="856">
        <v>1</v>
      </c>
      <c r="AL44" s="857"/>
      <c r="AM44" s="854">
        <v>1</v>
      </c>
      <c r="AN44" s="858" t="s">
        <v>3743</v>
      </c>
      <c r="AO44" s="854"/>
      <c r="AP44" s="854"/>
      <c r="AQ44" s="854"/>
      <c r="AR44" s="854"/>
      <c r="AS44" s="854"/>
      <c r="AT44" s="854"/>
      <c r="AU44" s="854"/>
      <c r="AV44" s="854"/>
      <c r="AW44" s="854"/>
      <c r="AX44" s="854"/>
      <c r="AY44" s="854"/>
      <c r="AZ44" s="854"/>
      <c r="BA44" s="854"/>
      <c r="BB44" s="854"/>
      <c r="BC44" s="854"/>
      <c r="BD44" s="854"/>
      <c r="BE44" s="854"/>
      <c r="BF44" s="854"/>
      <c r="BG44" s="854"/>
      <c r="BH44" s="854"/>
      <c r="BI44" s="854"/>
      <c r="BJ44" s="854"/>
      <c r="BK44" s="854"/>
      <c r="BL44" s="854"/>
      <c r="BM44" s="854"/>
      <c r="BN44" s="854"/>
      <c r="BO44" s="854"/>
      <c r="BP44" s="854"/>
      <c r="BQ44" s="854"/>
      <c r="BR44" s="854"/>
      <c r="BS44" s="854"/>
      <c r="BT44" s="854"/>
      <c r="BU44" s="854"/>
      <c r="BV44" s="854"/>
      <c r="BW44" s="854"/>
      <c r="BX44" s="854"/>
      <c r="BY44" s="854"/>
      <c r="BZ44" s="854"/>
      <c r="CA44" s="854"/>
      <c r="CB44" s="854"/>
      <c r="CC44" s="854"/>
      <c r="CD44" s="854"/>
      <c r="CE44" s="854"/>
      <c r="CF44" s="854"/>
      <c r="CG44" s="854"/>
      <c r="CH44" s="854"/>
    </row>
    <row r="45" spans="1:86">
      <c r="A45" s="853" t="s">
        <v>3744</v>
      </c>
      <c r="B45" s="854">
        <v>10</v>
      </c>
      <c r="C45" s="854">
        <v>1</v>
      </c>
      <c r="D45" s="854"/>
      <c r="E45" s="854"/>
      <c r="F45" s="854"/>
      <c r="G45" s="854"/>
      <c r="H45" s="854">
        <v>37</v>
      </c>
      <c r="I45" s="854"/>
      <c r="J45" s="854"/>
      <c r="K45" s="854"/>
      <c r="L45" s="854"/>
      <c r="M45" s="854"/>
      <c r="N45" s="854">
        <v>13</v>
      </c>
      <c r="O45" s="854"/>
      <c r="P45" s="854"/>
      <c r="Q45" s="854"/>
      <c r="R45" s="854"/>
      <c r="S45" s="854"/>
      <c r="T45" s="854"/>
      <c r="U45" s="854"/>
      <c r="V45" s="854"/>
      <c r="W45" s="854"/>
      <c r="X45" s="854"/>
      <c r="Y45" s="854"/>
      <c r="Z45" s="854"/>
      <c r="AA45" s="854"/>
      <c r="AB45" s="854"/>
      <c r="AC45" s="854"/>
      <c r="AD45" s="854"/>
      <c r="AE45" s="854"/>
      <c r="AF45" s="854"/>
      <c r="AG45" s="855">
        <v>10</v>
      </c>
      <c r="AH45" s="855">
        <v>50</v>
      </c>
      <c r="AI45" s="855"/>
      <c r="AJ45" s="855">
        <v>60</v>
      </c>
      <c r="AK45" s="856">
        <v>1</v>
      </c>
      <c r="AL45" s="857"/>
      <c r="AM45" s="854">
        <v>2</v>
      </c>
      <c r="AN45" s="858" t="s">
        <v>3745</v>
      </c>
      <c r="AO45" s="854"/>
      <c r="AP45" s="854"/>
      <c r="AQ45" s="854"/>
      <c r="AR45" s="854"/>
      <c r="AS45" s="854"/>
      <c r="AT45" s="854"/>
      <c r="AU45" s="854"/>
      <c r="AV45" s="854"/>
      <c r="AW45" s="854"/>
      <c r="AX45" s="854"/>
      <c r="AY45" s="854"/>
      <c r="AZ45" s="854"/>
      <c r="BA45" s="854"/>
      <c r="BB45" s="854"/>
      <c r="BC45" s="854"/>
      <c r="BD45" s="854"/>
      <c r="BE45" s="854"/>
      <c r="BF45" s="854"/>
      <c r="BG45" s="854"/>
      <c r="BH45" s="854"/>
      <c r="BI45" s="854"/>
      <c r="BJ45" s="854"/>
      <c r="BK45" s="854"/>
      <c r="BL45" s="854"/>
      <c r="BM45" s="854"/>
      <c r="BN45" s="854"/>
      <c r="BO45" s="854"/>
      <c r="BP45" s="854"/>
      <c r="BQ45" s="854"/>
      <c r="BR45" s="854"/>
      <c r="BS45" s="854"/>
      <c r="BT45" s="854"/>
      <c r="BU45" s="854"/>
      <c r="BV45" s="854"/>
      <c r="BW45" s="854"/>
      <c r="BX45" s="854"/>
      <c r="BY45" s="854"/>
      <c r="BZ45" s="854"/>
      <c r="CA45" s="854"/>
      <c r="CB45" s="854"/>
      <c r="CC45" s="854"/>
      <c r="CD45" s="854"/>
      <c r="CE45" s="854"/>
      <c r="CF45" s="854"/>
      <c r="CG45" s="854"/>
      <c r="CH45" s="854"/>
    </row>
    <row r="46" spans="1:86">
      <c r="A46" s="853" t="s">
        <v>3746</v>
      </c>
      <c r="B46" s="854">
        <v>12</v>
      </c>
      <c r="C46" s="854"/>
      <c r="D46" s="854"/>
      <c r="E46" s="854"/>
      <c r="F46" s="854"/>
      <c r="G46" s="854"/>
      <c r="H46" s="854">
        <v>44</v>
      </c>
      <c r="I46" s="854"/>
      <c r="J46" s="854"/>
      <c r="K46" s="854"/>
      <c r="L46" s="854"/>
      <c r="M46" s="854"/>
      <c r="N46" s="854"/>
      <c r="O46" s="854"/>
      <c r="P46" s="854"/>
      <c r="Q46" s="854"/>
      <c r="R46" s="854"/>
      <c r="S46" s="854"/>
      <c r="T46" s="854"/>
      <c r="U46" s="854"/>
      <c r="V46" s="854"/>
      <c r="W46" s="854"/>
      <c r="X46" s="854"/>
      <c r="Y46" s="854"/>
      <c r="Z46" s="854"/>
      <c r="AA46" s="854"/>
      <c r="AB46" s="854"/>
      <c r="AC46" s="854"/>
      <c r="AD46" s="854"/>
      <c r="AE46" s="854"/>
      <c r="AF46" s="854"/>
      <c r="AG46" s="855">
        <v>12</v>
      </c>
      <c r="AH46" s="855">
        <v>44</v>
      </c>
      <c r="AI46" s="855"/>
      <c r="AJ46" s="855">
        <v>56</v>
      </c>
      <c r="AK46" s="856">
        <v>0</v>
      </c>
      <c r="AL46" s="857"/>
      <c r="AM46" s="854"/>
      <c r="AN46" s="858"/>
      <c r="AO46" s="854"/>
      <c r="AP46" s="854"/>
      <c r="AQ46" s="854"/>
      <c r="AR46" s="854"/>
      <c r="AS46" s="854"/>
      <c r="AT46" s="854"/>
      <c r="AU46" s="854"/>
      <c r="AV46" s="854"/>
      <c r="AW46" s="854"/>
      <c r="AX46" s="854"/>
      <c r="AY46" s="854"/>
      <c r="AZ46" s="854"/>
      <c r="BA46" s="854"/>
      <c r="BB46" s="854"/>
      <c r="BC46" s="854"/>
      <c r="BD46" s="854"/>
      <c r="BE46" s="854"/>
      <c r="BF46" s="854"/>
      <c r="BG46" s="854"/>
      <c r="BH46" s="854"/>
      <c r="BI46" s="854"/>
      <c r="BJ46" s="854"/>
      <c r="BK46" s="854"/>
      <c r="BL46" s="854"/>
      <c r="BM46" s="854"/>
      <c r="BN46" s="854"/>
      <c r="BO46" s="854"/>
      <c r="BP46" s="854"/>
      <c r="BQ46" s="854"/>
      <c r="BR46" s="854"/>
      <c r="BS46" s="854"/>
      <c r="BT46" s="854"/>
      <c r="BU46" s="854"/>
      <c r="BV46" s="854"/>
      <c r="BW46" s="854"/>
      <c r="BX46" s="854"/>
      <c r="BY46" s="854"/>
      <c r="BZ46" s="854"/>
      <c r="CA46" s="854"/>
      <c r="CB46" s="854"/>
      <c r="CC46" s="854"/>
      <c r="CD46" s="854"/>
      <c r="CE46" s="854"/>
      <c r="CF46" s="854"/>
      <c r="CG46" s="854"/>
      <c r="CH46" s="854"/>
    </row>
    <row r="47" spans="1:86">
      <c r="A47" s="853" t="s">
        <v>3747</v>
      </c>
      <c r="B47" s="854">
        <v>10</v>
      </c>
      <c r="C47" s="854"/>
      <c r="D47" s="854"/>
      <c r="E47" s="854"/>
      <c r="F47" s="854"/>
      <c r="G47" s="854"/>
      <c r="H47" s="854">
        <v>126</v>
      </c>
      <c r="I47" s="854"/>
      <c r="J47" s="854"/>
      <c r="K47" s="854">
        <v>65</v>
      </c>
      <c r="L47" s="854"/>
      <c r="M47" s="854"/>
      <c r="N47" s="854"/>
      <c r="O47" s="854"/>
      <c r="P47" s="854"/>
      <c r="Q47" s="854">
        <v>14</v>
      </c>
      <c r="R47" s="854"/>
      <c r="S47" s="854"/>
      <c r="T47" s="854"/>
      <c r="U47" s="854"/>
      <c r="V47" s="854"/>
      <c r="W47" s="854"/>
      <c r="X47" s="854"/>
      <c r="Y47" s="854"/>
      <c r="Z47" s="854"/>
      <c r="AA47" s="854"/>
      <c r="AB47" s="854"/>
      <c r="AC47" s="854"/>
      <c r="AD47" s="854"/>
      <c r="AE47" s="854"/>
      <c r="AF47" s="854"/>
      <c r="AG47" s="855">
        <v>10</v>
      </c>
      <c r="AH47" s="855">
        <v>205</v>
      </c>
      <c r="AI47" s="855"/>
      <c r="AJ47" s="855">
        <v>215</v>
      </c>
      <c r="AK47" s="856">
        <v>0</v>
      </c>
      <c r="AL47" s="857"/>
      <c r="AM47" s="854"/>
      <c r="AN47" s="858"/>
      <c r="AO47" s="854"/>
      <c r="AP47" s="854"/>
      <c r="AQ47" s="854"/>
      <c r="AR47" s="854"/>
      <c r="AS47" s="854"/>
      <c r="AT47" s="854"/>
      <c r="AU47" s="854"/>
      <c r="AV47" s="854"/>
      <c r="AW47" s="854"/>
      <c r="AX47" s="854"/>
      <c r="AY47" s="854"/>
      <c r="AZ47" s="854"/>
      <c r="BA47" s="854"/>
      <c r="BB47" s="854"/>
      <c r="BC47" s="854"/>
      <c r="BD47" s="854"/>
      <c r="BE47" s="854"/>
      <c r="BF47" s="854"/>
      <c r="BG47" s="854"/>
      <c r="BH47" s="854"/>
      <c r="BI47" s="854"/>
      <c r="BJ47" s="854"/>
      <c r="BK47" s="854"/>
      <c r="BL47" s="854"/>
      <c r="BM47" s="854"/>
      <c r="BN47" s="854"/>
      <c r="BO47" s="854"/>
      <c r="BP47" s="854"/>
      <c r="BQ47" s="854"/>
      <c r="BR47" s="854"/>
      <c r="BS47" s="854"/>
      <c r="BT47" s="854"/>
      <c r="BU47" s="854"/>
      <c r="BV47" s="854"/>
      <c r="BW47" s="854"/>
      <c r="BX47" s="854"/>
      <c r="BY47" s="854"/>
      <c r="BZ47" s="854"/>
      <c r="CA47" s="854"/>
      <c r="CB47" s="854"/>
      <c r="CC47" s="854"/>
      <c r="CD47" s="854"/>
      <c r="CE47" s="854"/>
      <c r="CF47" s="854"/>
      <c r="CG47" s="854"/>
      <c r="CH47" s="854"/>
    </row>
    <row r="48" spans="1:86">
      <c r="A48" s="853" t="s">
        <v>3748</v>
      </c>
      <c r="B48" s="854">
        <v>12</v>
      </c>
      <c r="C48" s="854"/>
      <c r="D48" s="854"/>
      <c r="E48" s="854"/>
      <c r="F48" s="854"/>
      <c r="G48" s="854"/>
      <c r="H48" s="854">
        <v>80</v>
      </c>
      <c r="I48" s="854"/>
      <c r="J48" s="854"/>
      <c r="K48" s="854"/>
      <c r="L48" s="854"/>
      <c r="M48" s="854"/>
      <c r="N48" s="854"/>
      <c r="O48" s="854"/>
      <c r="P48" s="854"/>
      <c r="Q48" s="854"/>
      <c r="R48" s="854"/>
      <c r="S48" s="854"/>
      <c r="T48" s="854"/>
      <c r="U48" s="854"/>
      <c r="V48" s="854"/>
      <c r="W48" s="854"/>
      <c r="X48" s="854"/>
      <c r="Y48" s="854"/>
      <c r="Z48" s="854"/>
      <c r="AA48" s="854"/>
      <c r="AB48" s="854"/>
      <c r="AC48" s="854"/>
      <c r="AD48" s="854"/>
      <c r="AE48" s="854"/>
      <c r="AF48" s="854"/>
      <c r="AG48" s="855">
        <v>12</v>
      </c>
      <c r="AH48" s="855">
        <v>80</v>
      </c>
      <c r="AI48" s="855"/>
      <c r="AJ48" s="855">
        <v>92</v>
      </c>
      <c r="AK48" s="856">
        <v>0</v>
      </c>
      <c r="AL48" s="857"/>
      <c r="AM48" s="854"/>
      <c r="AN48" s="858"/>
      <c r="AO48" s="854"/>
      <c r="AP48" s="854"/>
      <c r="AQ48" s="854"/>
      <c r="AR48" s="854"/>
      <c r="AS48" s="854"/>
      <c r="AT48" s="854"/>
      <c r="AU48" s="854"/>
      <c r="AV48" s="854"/>
      <c r="AW48" s="854"/>
      <c r="AX48" s="854"/>
      <c r="AY48" s="854"/>
      <c r="AZ48" s="854"/>
      <c r="BA48" s="854"/>
      <c r="BB48" s="854"/>
      <c r="BC48" s="854"/>
      <c r="BD48" s="854"/>
      <c r="BE48" s="854"/>
      <c r="BF48" s="854"/>
      <c r="BG48" s="854"/>
      <c r="BH48" s="854"/>
      <c r="BI48" s="854"/>
      <c r="BJ48" s="854"/>
      <c r="BK48" s="854"/>
      <c r="BL48" s="854"/>
      <c r="BM48" s="854"/>
      <c r="BN48" s="854"/>
      <c r="BO48" s="854"/>
      <c r="BP48" s="854"/>
      <c r="BQ48" s="854"/>
      <c r="BR48" s="854"/>
      <c r="BS48" s="854"/>
      <c r="BT48" s="854"/>
      <c r="BU48" s="854"/>
      <c r="BV48" s="854"/>
      <c r="BW48" s="854"/>
      <c r="BX48" s="854"/>
      <c r="BY48" s="854"/>
      <c r="BZ48" s="854"/>
      <c r="CA48" s="854"/>
      <c r="CB48" s="854"/>
      <c r="CC48" s="854"/>
      <c r="CD48" s="854"/>
      <c r="CE48" s="854"/>
      <c r="CF48" s="854"/>
      <c r="CG48" s="854"/>
      <c r="CH48" s="854"/>
    </row>
    <row r="49" spans="1:86">
      <c r="A49" s="853" t="s">
        <v>3749</v>
      </c>
      <c r="B49" s="854">
        <v>8</v>
      </c>
      <c r="C49" s="854"/>
      <c r="D49" s="854"/>
      <c r="E49" s="854"/>
      <c r="F49" s="854"/>
      <c r="G49" s="854"/>
      <c r="H49" s="854">
        <v>55</v>
      </c>
      <c r="I49" s="854"/>
      <c r="J49" s="854"/>
      <c r="K49" s="854"/>
      <c r="L49" s="854"/>
      <c r="M49" s="854"/>
      <c r="N49" s="854">
        <v>24</v>
      </c>
      <c r="O49" s="854"/>
      <c r="P49" s="854"/>
      <c r="Q49" s="854"/>
      <c r="R49" s="854"/>
      <c r="S49" s="854"/>
      <c r="T49" s="854"/>
      <c r="U49" s="854"/>
      <c r="V49" s="854"/>
      <c r="W49" s="854"/>
      <c r="X49" s="854"/>
      <c r="Y49" s="854"/>
      <c r="Z49" s="854"/>
      <c r="AA49" s="854"/>
      <c r="AB49" s="854"/>
      <c r="AC49" s="854">
        <v>1</v>
      </c>
      <c r="AD49" s="854"/>
      <c r="AE49" s="854"/>
      <c r="AF49" s="854"/>
      <c r="AG49" s="855">
        <v>8</v>
      </c>
      <c r="AH49" s="855">
        <v>79</v>
      </c>
      <c r="AI49" s="855"/>
      <c r="AJ49" s="855">
        <v>87</v>
      </c>
      <c r="AK49" s="856">
        <v>1</v>
      </c>
      <c r="AL49" s="857"/>
      <c r="AM49" s="854">
        <v>1</v>
      </c>
      <c r="AN49" s="858" t="s">
        <v>3739</v>
      </c>
      <c r="AO49" s="854"/>
      <c r="AP49" s="854"/>
      <c r="AQ49" s="854"/>
      <c r="AR49" s="854"/>
      <c r="AS49" s="854"/>
      <c r="AT49" s="854"/>
      <c r="AU49" s="854"/>
      <c r="AV49" s="854"/>
      <c r="AW49" s="854"/>
      <c r="AX49" s="854"/>
      <c r="AY49" s="854"/>
      <c r="AZ49" s="854"/>
      <c r="BA49" s="854"/>
      <c r="BB49" s="854"/>
      <c r="BC49" s="854"/>
      <c r="BD49" s="854"/>
      <c r="BE49" s="854"/>
      <c r="BF49" s="854"/>
      <c r="BG49" s="854"/>
      <c r="BH49" s="854"/>
      <c r="BI49" s="854"/>
      <c r="BJ49" s="854"/>
      <c r="BK49" s="854"/>
      <c r="BL49" s="854"/>
      <c r="BM49" s="854"/>
      <c r="BN49" s="854"/>
      <c r="BO49" s="854"/>
      <c r="BP49" s="854"/>
      <c r="BQ49" s="854"/>
      <c r="BR49" s="854"/>
      <c r="BS49" s="854"/>
      <c r="BT49" s="854"/>
      <c r="BU49" s="854"/>
      <c r="BV49" s="854"/>
      <c r="BW49" s="854"/>
      <c r="BX49" s="854"/>
      <c r="BY49" s="854"/>
      <c r="BZ49" s="854"/>
      <c r="CA49" s="854"/>
      <c r="CB49" s="854"/>
      <c r="CC49" s="854"/>
      <c r="CD49" s="854"/>
      <c r="CE49" s="854"/>
      <c r="CF49" s="854"/>
      <c r="CG49" s="854"/>
      <c r="CH49" s="854"/>
    </row>
    <row r="50" spans="1:86">
      <c r="A50" s="853" t="s">
        <v>3750</v>
      </c>
      <c r="B50" s="854">
        <v>11</v>
      </c>
      <c r="C50" s="854"/>
      <c r="D50" s="854"/>
      <c r="E50" s="854"/>
      <c r="F50" s="854"/>
      <c r="G50" s="854"/>
      <c r="H50" s="854">
        <v>34</v>
      </c>
      <c r="I50" s="854"/>
      <c r="J50" s="854"/>
      <c r="K50" s="854"/>
      <c r="L50" s="854"/>
      <c r="M50" s="854"/>
      <c r="N50" s="854"/>
      <c r="O50" s="854"/>
      <c r="P50" s="854"/>
      <c r="Q50" s="854"/>
      <c r="R50" s="854"/>
      <c r="S50" s="854"/>
      <c r="T50" s="854"/>
      <c r="U50" s="854"/>
      <c r="V50" s="854"/>
      <c r="W50" s="854"/>
      <c r="X50" s="854"/>
      <c r="Y50" s="854"/>
      <c r="Z50" s="854"/>
      <c r="AA50" s="854"/>
      <c r="AB50" s="854"/>
      <c r="AC50" s="854"/>
      <c r="AD50" s="854"/>
      <c r="AE50" s="854"/>
      <c r="AF50" s="854"/>
      <c r="AG50" s="855">
        <v>11</v>
      </c>
      <c r="AH50" s="855">
        <v>34</v>
      </c>
      <c r="AI50" s="855"/>
      <c r="AJ50" s="855">
        <v>45</v>
      </c>
      <c r="AK50" s="856">
        <v>0</v>
      </c>
      <c r="AL50" s="857"/>
      <c r="AM50" s="854"/>
      <c r="AN50" s="858"/>
      <c r="AO50" s="854"/>
      <c r="AP50" s="854"/>
      <c r="AQ50" s="854"/>
      <c r="AR50" s="854"/>
      <c r="AS50" s="854"/>
      <c r="AT50" s="854"/>
      <c r="AU50" s="854"/>
      <c r="AV50" s="854"/>
      <c r="AW50" s="854"/>
      <c r="AX50" s="854"/>
      <c r="AY50" s="854"/>
      <c r="AZ50" s="854"/>
      <c r="BA50" s="854"/>
      <c r="BB50" s="854"/>
      <c r="BC50" s="854"/>
      <c r="BD50" s="854"/>
      <c r="BE50" s="854"/>
      <c r="BF50" s="854"/>
      <c r="BG50" s="854"/>
      <c r="BH50" s="854"/>
      <c r="BI50" s="854"/>
      <c r="BJ50" s="854"/>
      <c r="BK50" s="854"/>
      <c r="BL50" s="854"/>
      <c r="BM50" s="854"/>
      <c r="BN50" s="854"/>
      <c r="BO50" s="854"/>
      <c r="BP50" s="854"/>
      <c r="BQ50" s="854"/>
      <c r="BR50" s="854"/>
      <c r="BS50" s="854"/>
      <c r="BT50" s="854"/>
      <c r="BU50" s="854"/>
      <c r="BV50" s="854"/>
      <c r="BW50" s="854"/>
      <c r="BX50" s="854"/>
      <c r="BY50" s="854"/>
      <c r="BZ50" s="854"/>
      <c r="CA50" s="854"/>
      <c r="CB50" s="854"/>
      <c r="CC50" s="854"/>
      <c r="CD50" s="854"/>
      <c r="CE50" s="854"/>
      <c r="CF50" s="854"/>
      <c r="CG50" s="854"/>
      <c r="CH50" s="854"/>
    </row>
    <row r="51" spans="1:86" ht="135">
      <c r="A51" s="853" t="s">
        <v>3751</v>
      </c>
      <c r="B51" s="854">
        <v>8</v>
      </c>
      <c r="C51" s="854">
        <v>7</v>
      </c>
      <c r="D51" s="854"/>
      <c r="E51" s="854"/>
      <c r="F51" s="854"/>
      <c r="G51" s="854"/>
      <c r="H51" s="854">
        <v>102</v>
      </c>
      <c r="I51" s="854"/>
      <c r="J51" s="854"/>
      <c r="K51" s="854"/>
      <c r="L51" s="854"/>
      <c r="M51" s="854"/>
      <c r="N51" s="854"/>
      <c r="O51" s="854"/>
      <c r="P51" s="854"/>
      <c r="Q51" s="854">
        <v>9</v>
      </c>
      <c r="R51" s="854"/>
      <c r="S51" s="854"/>
      <c r="T51" s="854"/>
      <c r="U51" s="854"/>
      <c r="V51" s="854"/>
      <c r="W51" s="854"/>
      <c r="X51" s="854"/>
      <c r="Y51" s="854"/>
      <c r="Z51" s="854"/>
      <c r="AA51" s="854"/>
      <c r="AB51" s="854"/>
      <c r="AC51" s="854"/>
      <c r="AD51" s="854"/>
      <c r="AE51" s="854"/>
      <c r="AF51" s="854"/>
      <c r="AG51" s="855">
        <v>8</v>
      </c>
      <c r="AH51" s="855">
        <v>111</v>
      </c>
      <c r="AI51" s="855"/>
      <c r="AJ51" s="855">
        <v>119</v>
      </c>
      <c r="AK51" s="856">
        <v>7</v>
      </c>
      <c r="AL51" s="857"/>
      <c r="AM51" s="854">
        <v>21</v>
      </c>
      <c r="AN51" s="858" t="s">
        <v>3752</v>
      </c>
      <c r="AO51" s="854"/>
      <c r="AP51" s="854"/>
      <c r="AQ51" s="854"/>
      <c r="AR51" s="854"/>
      <c r="AS51" s="854"/>
      <c r="AT51" s="854"/>
      <c r="AU51" s="854"/>
      <c r="AV51" s="854"/>
      <c r="AW51" s="854"/>
      <c r="AX51" s="854"/>
      <c r="AY51" s="854"/>
      <c r="AZ51" s="854"/>
      <c r="BA51" s="854"/>
      <c r="BB51" s="854"/>
      <c r="BC51" s="854"/>
      <c r="BD51" s="854"/>
      <c r="BE51" s="854"/>
      <c r="BF51" s="854"/>
      <c r="BG51" s="854"/>
      <c r="BH51" s="854"/>
      <c r="BI51" s="854"/>
      <c r="BJ51" s="854"/>
      <c r="BK51" s="854"/>
      <c r="BL51" s="854"/>
      <c r="BM51" s="854"/>
      <c r="BN51" s="854"/>
      <c r="BO51" s="854"/>
      <c r="BP51" s="854"/>
      <c r="BQ51" s="854"/>
      <c r="BR51" s="854"/>
      <c r="BS51" s="854"/>
      <c r="BT51" s="854"/>
      <c r="BU51" s="854"/>
      <c r="BV51" s="854"/>
      <c r="BW51" s="854"/>
      <c r="BX51" s="854"/>
      <c r="BY51" s="854"/>
      <c r="BZ51" s="854"/>
      <c r="CA51" s="854"/>
      <c r="CB51" s="854"/>
      <c r="CC51" s="854"/>
      <c r="CD51" s="854"/>
      <c r="CE51" s="854"/>
      <c r="CF51" s="854"/>
      <c r="CG51" s="854"/>
      <c r="CH51" s="854"/>
    </row>
    <row r="52" spans="1:86">
      <c r="A52" s="853" t="s">
        <v>3753</v>
      </c>
      <c r="B52" s="854">
        <v>15</v>
      </c>
      <c r="C52" s="854"/>
      <c r="D52" s="854"/>
      <c r="E52" s="854"/>
      <c r="F52" s="854"/>
      <c r="G52" s="854"/>
      <c r="H52" s="854">
        <v>165</v>
      </c>
      <c r="I52" s="854"/>
      <c r="J52" s="854"/>
      <c r="K52" s="854">
        <v>186</v>
      </c>
      <c r="L52" s="854"/>
      <c r="M52" s="854"/>
      <c r="N52" s="854"/>
      <c r="O52" s="854"/>
      <c r="P52" s="854"/>
      <c r="Q52" s="854"/>
      <c r="R52" s="854"/>
      <c r="S52" s="854"/>
      <c r="T52" s="854"/>
      <c r="U52" s="854"/>
      <c r="V52" s="854"/>
      <c r="W52" s="854"/>
      <c r="X52" s="854"/>
      <c r="Y52" s="854"/>
      <c r="Z52" s="854"/>
      <c r="AA52" s="854"/>
      <c r="AB52" s="854"/>
      <c r="AC52" s="854"/>
      <c r="AD52" s="854"/>
      <c r="AE52" s="854"/>
      <c r="AF52" s="854"/>
      <c r="AG52" s="855">
        <v>15</v>
      </c>
      <c r="AH52" s="855">
        <v>351</v>
      </c>
      <c r="AI52" s="855"/>
      <c r="AJ52" s="855">
        <v>366</v>
      </c>
      <c r="AK52" s="856">
        <v>0</v>
      </c>
      <c r="AL52" s="857"/>
      <c r="AM52" s="854"/>
      <c r="AN52" s="858"/>
      <c r="AO52" s="854"/>
      <c r="AP52" s="854"/>
      <c r="AQ52" s="854"/>
      <c r="AR52" s="854"/>
      <c r="AS52" s="854"/>
      <c r="AT52" s="854"/>
      <c r="AU52" s="854"/>
      <c r="AV52" s="854"/>
      <c r="AW52" s="854"/>
      <c r="AX52" s="854"/>
      <c r="AY52" s="854"/>
      <c r="AZ52" s="854"/>
      <c r="BA52" s="854"/>
      <c r="BB52" s="854"/>
      <c r="BC52" s="854"/>
      <c r="BD52" s="854"/>
      <c r="BE52" s="854"/>
      <c r="BF52" s="854"/>
      <c r="BG52" s="854"/>
      <c r="BH52" s="854"/>
      <c r="BI52" s="854"/>
      <c r="BJ52" s="854"/>
      <c r="BK52" s="854"/>
      <c r="BL52" s="854"/>
      <c r="BM52" s="854"/>
      <c r="BN52" s="854"/>
      <c r="BO52" s="854"/>
      <c r="BP52" s="854"/>
      <c r="BQ52" s="854"/>
      <c r="BR52" s="854"/>
      <c r="BS52" s="854"/>
      <c r="BT52" s="854"/>
      <c r="BU52" s="854"/>
      <c r="BV52" s="854"/>
      <c r="BW52" s="854"/>
      <c r="BX52" s="854"/>
      <c r="BY52" s="854"/>
      <c r="BZ52" s="854"/>
      <c r="CA52" s="854"/>
      <c r="CB52" s="854"/>
      <c r="CC52" s="854"/>
      <c r="CD52" s="854"/>
      <c r="CE52" s="854"/>
      <c r="CF52" s="854"/>
      <c r="CG52" s="854"/>
      <c r="CH52" s="854"/>
    </row>
    <row r="53" spans="1:86">
      <c r="A53" s="853" t="s">
        <v>3754</v>
      </c>
      <c r="B53" s="854">
        <v>5</v>
      </c>
      <c r="C53" s="854"/>
      <c r="D53" s="854"/>
      <c r="E53" s="854"/>
      <c r="F53" s="854"/>
      <c r="G53" s="854"/>
      <c r="H53" s="854">
        <v>14</v>
      </c>
      <c r="I53" s="854"/>
      <c r="J53" s="854"/>
      <c r="K53" s="854"/>
      <c r="L53" s="854"/>
      <c r="M53" s="854"/>
      <c r="N53" s="854">
        <v>4</v>
      </c>
      <c r="O53" s="854"/>
      <c r="P53" s="854"/>
      <c r="Q53" s="854"/>
      <c r="R53" s="854"/>
      <c r="S53" s="854"/>
      <c r="T53" s="854"/>
      <c r="U53" s="854"/>
      <c r="V53" s="854"/>
      <c r="W53" s="854"/>
      <c r="X53" s="854"/>
      <c r="Y53" s="854"/>
      <c r="Z53" s="854"/>
      <c r="AA53" s="854"/>
      <c r="AB53" s="854"/>
      <c r="AC53" s="854"/>
      <c r="AD53" s="854"/>
      <c r="AE53" s="854"/>
      <c r="AF53" s="854"/>
      <c r="AG53" s="855">
        <v>5</v>
      </c>
      <c r="AH53" s="855">
        <v>18</v>
      </c>
      <c r="AI53" s="855"/>
      <c r="AJ53" s="855">
        <v>23</v>
      </c>
      <c r="AK53" s="856">
        <v>0</v>
      </c>
      <c r="AL53" s="857"/>
      <c r="AM53" s="854"/>
      <c r="AN53" s="858"/>
      <c r="AO53" s="854"/>
      <c r="AP53" s="854"/>
      <c r="AQ53" s="854"/>
      <c r="AR53" s="854"/>
      <c r="AS53" s="854"/>
      <c r="AT53" s="854"/>
      <c r="AU53" s="854"/>
      <c r="AV53" s="854"/>
      <c r="AW53" s="854"/>
      <c r="AX53" s="854"/>
      <c r="AY53" s="854"/>
      <c r="AZ53" s="854"/>
      <c r="BA53" s="854"/>
      <c r="BB53" s="854"/>
      <c r="BC53" s="854"/>
      <c r="BD53" s="854"/>
      <c r="BE53" s="854"/>
      <c r="BF53" s="854"/>
      <c r="BG53" s="854"/>
      <c r="BH53" s="854"/>
      <c r="BI53" s="854"/>
      <c r="BJ53" s="854"/>
      <c r="BK53" s="854"/>
      <c r="BL53" s="854"/>
      <c r="BM53" s="854"/>
      <c r="BN53" s="854"/>
      <c r="BO53" s="854"/>
      <c r="BP53" s="854"/>
      <c r="BQ53" s="854"/>
      <c r="BR53" s="854"/>
      <c r="BS53" s="854"/>
      <c r="BT53" s="854"/>
      <c r="BU53" s="854"/>
      <c r="BV53" s="854"/>
      <c r="BW53" s="854"/>
      <c r="BX53" s="854"/>
      <c r="BY53" s="854"/>
      <c r="BZ53" s="854"/>
      <c r="CA53" s="854"/>
      <c r="CB53" s="854"/>
      <c r="CC53" s="854"/>
      <c r="CD53" s="854"/>
      <c r="CE53" s="854"/>
      <c r="CF53" s="854"/>
      <c r="CG53" s="854"/>
      <c r="CH53" s="854"/>
    </row>
    <row r="54" spans="1:86" ht="30">
      <c r="A54" s="853" t="s">
        <v>3755</v>
      </c>
      <c r="B54" s="854">
        <v>10</v>
      </c>
      <c r="C54" s="854">
        <v>2</v>
      </c>
      <c r="D54" s="854"/>
      <c r="E54" s="854"/>
      <c r="F54" s="854"/>
      <c r="G54" s="854"/>
      <c r="H54" s="854">
        <v>50</v>
      </c>
      <c r="I54" s="854"/>
      <c r="J54" s="854"/>
      <c r="K54" s="854">
        <v>2</v>
      </c>
      <c r="L54" s="854"/>
      <c r="M54" s="854"/>
      <c r="N54" s="854"/>
      <c r="O54" s="854"/>
      <c r="P54" s="854"/>
      <c r="Q54" s="854">
        <v>6</v>
      </c>
      <c r="R54" s="854"/>
      <c r="S54" s="854"/>
      <c r="T54" s="854"/>
      <c r="U54" s="854"/>
      <c r="V54" s="854"/>
      <c r="W54" s="854"/>
      <c r="X54" s="854"/>
      <c r="Y54" s="854"/>
      <c r="Z54" s="854"/>
      <c r="AA54" s="854"/>
      <c r="AB54" s="854"/>
      <c r="AC54" s="854"/>
      <c r="AD54" s="854"/>
      <c r="AE54" s="854"/>
      <c r="AF54" s="854"/>
      <c r="AG54" s="855">
        <v>10</v>
      </c>
      <c r="AH54" s="855">
        <v>58</v>
      </c>
      <c r="AI54" s="855"/>
      <c r="AJ54" s="855">
        <v>68</v>
      </c>
      <c r="AK54" s="856">
        <v>2</v>
      </c>
      <c r="AL54" s="857"/>
      <c r="AM54" s="854">
        <v>6</v>
      </c>
      <c r="AN54" s="858" t="s">
        <v>3756</v>
      </c>
      <c r="AO54" s="854"/>
      <c r="AP54" s="854"/>
      <c r="AQ54" s="854"/>
      <c r="AR54" s="854"/>
      <c r="AS54" s="854"/>
      <c r="AT54" s="854"/>
      <c r="AU54" s="854"/>
      <c r="AV54" s="854"/>
      <c r="AW54" s="854"/>
      <c r="AX54" s="854"/>
      <c r="AY54" s="854"/>
      <c r="AZ54" s="854"/>
      <c r="BA54" s="854"/>
      <c r="BB54" s="854"/>
      <c r="BC54" s="854"/>
      <c r="BD54" s="854"/>
      <c r="BE54" s="854"/>
      <c r="BF54" s="854"/>
      <c r="BG54" s="854"/>
      <c r="BH54" s="854"/>
      <c r="BI54" s="854"/>
      <c r="BJ54" s="854"/>
      <c r="BK54" s="854"/>
      <c r="BL54" s="854"/>
      <c r="BM54" s="854"/>
      <c r="BN54" s="854"/>
      <c r="BO54" s="854"/>
      <c r="BP54" s="854"/>
      <c r="BQ54" s="854"/>
      <c r="BR54" s="854"/>
      <c r="BS54" s="854"/>
      <c r="BT54" s="854"/>
      <c r="BU54" s="854"/>
      <c r="BV54" s="854"/>
      <c r="BW54" s="854"/>
      <c r="BX54" s="854"/>
      <c r="BY54" s="854"/>
      <c r="BZ54" s="854"/>
      <c r="CA54" s="854"/>
      <c r="CB54" s="854"/>
      <c r="CC54" s="854"/>
      <c r="CD54" s="854"/>
      <c r="CE54" s="854"/>
      <c r="CF54" s="854"/>
      <c r="CG54" s="854"/>
      <c r="CH54" s="854"/>
    </row>
    <row r="55" spans="1:86">
      <c r="A55" s="853" t="s">
        <v>3757</v>
      </c>
      <c r="B55" s="854">
        <v>12</v>
      </c>
      <c r="C55" s="854"/>
      <c r="D55" s="854"/>
      <c r="E55" s="854"/>
      <c r="F55" s="854"/>
      <c r="G55" s="854"/>
      <c r="H55" s="854">
        <v>70</v>
      </c>
      <c r="I55" s="854"/>
      <c r="J55" s="854"/>
      <c r="K55" s="854"/>
      <c r="L55" s="854"/>
      <c r="M55" s="854"/>
      <c r="N55" s="854"/>
      <c r="O55" s="854"/>
      <c r="P55" s="854"/>
      <c r="Q55" s="854"/>
      <c r="R55" s="854"/>
      <c r="S55" s="854"/>
      <c r="T55" s="854"/>
      <c r="U55" s="854"/>
      <c r="V55" s="854"/>
      <c r="W55" s="854"/>
      <c r="X55" s="854"/>
      <c r="Y55" s="854"/>
      <c r="Z55" s="854"/>
      <c r="AA55" s="854"/>
      <c r="AB55" s="854"/>
      <c r="AC55" s="854">
        <v>1</v>
      </c>
      <c r="AD55" s="854"/>
      <c r="AE55" s="854"/>
      <c r="AF55" s="854"/>
      <c r="AG55" s="855">
        <v>12</v>
      </c>
      <c r="AH55" s="855">
        <v>70</v>
      </c>
      <c r="AI55" s="855"/>
      <c r="AJ55" s="855">
        <v>82</v>
      </c>
      <c r="AK55" s="856">
        <v>1</v>
      </c>
      <c r="AL55" s="857"/>
      <c r="AM55" s="854">
        <v>1</v>
      </c>
      <c r="AN55" s="858" t="s">
        <v>3743</v>
      </c>
      <c r="AO55" s="854"/>
      <c r="AP55" s="854"/>
      <c r="AQ55" s="854"/>
      <c r="AR55" s="854"/>
      <c r="AS55" s="854"/>
      <c r="AT55" s="854"/>
      <c r="AU55" s="854"/>
      <c r="AV55" s="854"/>
      <c r="AW55" s="854"/>
      <c r="AX55" s="854"/>
      <c r="AY55" s="854"/>
      <c r="AZ55" s="854"/>
      <c r="BA55" s="854"/>
      <c r="BB55" s="854"/>
      <c r="BC55" s="854"/>
      <c r="BD55" s="854"/>
      <c r="BE55" s="854"/>
      <c r="BF55" s="854"/>
      <c r="BG55" s="854"/>
      <c r="BH55" s="854"/>
      <c r="BI55" s="854"/>
      <c r="BJ55" s="854"/>
      <c r="BK55" s="854"/>
      <c r="BL55" s="854"/>
      <c r="BM55" s="854"/>
      <c r="BN55" s="854"/>
      <c r="BO55" s="854"/>
      <c r="BP55" s="854"/>
      <c r="BQ55" s="854"/>
      <c r="BR55" s="854">
        <v>1</v>
      </c>
      <c r="BS55" s="854">
        <v>38650</v>
      </c>
      <c r="BT55" s="854"/>
      <c r="BU55" s="854"/>
      <c r="BV55" s="854"/>
      <c r="BW55" s="854"/>
      <c r="BX55" s="854"/>
      <c r="BY55" s="854"/>
      <c r="BZ55" s="854"/>
      <c r="CA55" s="854"/>
      <c r="CB55" s="854"/>
      <c r="CC55" s="854"/>
      <c r="CD55" s="854"/>
      <c r="CE55" s="854"/>
      <c r="CF55" s="854"/>
      <c r="CG55" s="854"/>
      <c r="CH55" s="854"/>
    </row>
    <row r="56" spans="1:86">
      <c r="A56" s="853" t="s">
        <v>3758</v>
      </c>
      <c r="B56" s="854">
        <v>10</v>
      </c>
      <c r="C56" s="854">
        <v>1</v>
      </c>
      <c r="D56" s="854"/>
      <c r="E56" s="854"/>
      <c r="F56" s="854"/>
      <c r="G56" s="854"/>
      <c r="H56" s="854">
        <v>44</v>
      </c>
      <c r="I56" s="854"/>
      <c r="J56" s="854"/>
      <c r="K56" s="854"/>
      <c r="L56" s="854"/>
      <c r="M56" s="854"/>
      <c r="N56" s="854"/>
      <c r="O56" s="854"/>
      <c r="P56" s="854"/>
      <c r="Q56" s="854"/>
      <c r="R56" s="854"/>
      <c r="S56" s="854"/>
      <c r="T56" s="854"/>
      <c r="U56" s="854"/>
      <c r="V56" s="854"/>
      <c r="W56" s="854"/>
      <c r="X56" s="854"/>
      <c r="Y56" s="854"/>
      <c r="Z56" s="854"/>
      <c r="AA56" s="854"/>
      <c r="AB56" s="854"/>
      <c r="AC56" s="854"/>
      <c r="AD56" s="854"/>
      <c r="AE56" s="854"/>
      <c r="AF56" s="854"/>
      <c r="AG56" s="855">
        <v>10</v>
      </c>
      <c r="AH56" s="855">
        <v>44</v>
      </c>
      <c r="AI56" s="855"/>
      <c r="AJ56" s="855">
        <v>54</v>
      </c>
      <c r="AK56" s="856">
        <v>1</v>
      </c>
      <c r="AL56" s="857"/>
      <c r="AM56" s="854">
        <v>1</v>
      </c>
      <c r="AN56" s="858" t="s">
        <v>3759</v>
      </c>
      <c r="AO56" s="854"/>
      <c r="AP56" s="854"/>
      <c r="AQ56" s="854"/>
      <c r="AR56" s="854"/>
      <c r="AS56" s="854"/>
      <c r="AT56" s="854"/>
      <c r="AU56" s="854"/>
      <c r="AV56" s="854"/>
      <c r="AW56" s="854"/>
      <c r="AX56" s="854"/>
      <c r="AY56" s="854"/>
      <c r="AZ56" s="854"/>
      <c r="BA56" s="854"/>
      <c r="BB56" s="854"/>
      <c r="BC56" s="854"/>
      <c r="BD56" s="854"/>
      <c r="BE56" s="854"/>
      <c r="BF56" s="854"/>
      <c r="BG56" s="854"/>
      <c r="BH56" s="854"/>
      <c r="BI56" s="854"/>
      <c r="BJ56" s="854"/>
      <c r="BK56" s="854"/>
      <c r="BL56" s="854"/>
      <c r="BM56" s="854"/>
      <c r="BN56" s="854"/>
      <c r="BO56" s="854"/>
      <c r="BP56" s="854"/>
      <c r="BQ56" s="854"/>
      <c r="BR56" s="854"/>
      <c r="BS56" s="854"/>
      <c r="BT56" s="854"/>
      <c r="BU56" s="854"/>
      <c r="BV56" s="854"/>
      <c r="BW56" s="854"/>
      <c r="BX56" s="854"/>
      <c r="BY56" s="854"/>
      <c r="BZ56" s="854"/>
      <c r="CA56" s="854"/>
      <c r="CB56" s="854"/>
      <c r="CC56" s="854"/>
      <c r="CD56" s="854"/>
      <c r="CE56" s="854"/>
      <c r="CF56" s="854"/>
      <c r="CG56" s="854"/>
      <c r="CH56" s="854"/>
    </row>
    <row r="57" spans="1:86">
      <c r="A57" s="853" t="s">
        <v>3760</v>
      </c>
      <c r="B57" s="854">
        <v>7</v>
      </c>
      <c r="C57" s="854"/>
      <c r="D57" s="854"/>
      <c r="E57" s="854"/>
      <c r="F57" s="854"/>
      <c r="G57" s="854"/>
      <c r="H57" s="854">
        <v>18</v>
      </c>
      <c r="I57" s="854"/>
      <c r="J57" s="854"/>
      <c r="K57" s="854"/>
      <c r="L57" s="854"/>
      <c r="M57" s="854"/>
      <c r="N57" s="854"/>
      <c r="O57" s="854"/>
      <c r="P57" s="854"/>
      <c r="Q57" s="854">
        <v>7</v>
      </c>
      <c r="R57" s="854"/>
      <c r="S57" s="854"/>
      <c r="T57" s="854"/>
      <c r="U57" s="854"/>
      <c r="V57" s="854"/>
      <c r="W57" s="854"/>
      <c r="X57" s="854"/>
      <c r="Y57" s="854"/>
      <c r="Z57" s="854"/>
      <c r="AA57" s="854"/>
      <c r="AB57" s="854"/>
      <c r="AC57" s="854"/>
      <c r="AD57" s="854"/>
      <c r="AE57" s="854"/>
      <c r="AF57" s="854"/>
      <c r="AG57" s="855">
        <v>7</v>
      </c>
      <c r="AH57" s="855">
        <v>25</v>
      </c>
      <c r="AI57" s="855"/>
      <c r="AJ57" s="855">
        <v>32</v>
      </c>
      <c r="AK57" s="856">
        <v>0</v>
      </c>
      <c r="AL57" s="857"/>
      <c r="AM57" s="854"/>
      <c r="AN57" s="858"/>
      <c r="AO57" s="854"/>
      <c r="AP57" s="854"/>
      <c r="AQ57" s="854"/>
      <c r="AR57" s="854"/>
      <c r="AS57" s="854"/>
      <c r="AT57" s="854"/>
      <c r="AU57" s="854"/>
      <c r="AV57" s="854"/>
      <c r="AW57" s="854"/>
      <c r="AX57" s="854"/>
      <c r="AY57" s="854"/>
      <c r="AZ57" s="854"/>
      <c r="BA57" s="854"/>
      <c r="BB57" s="854"/>
      <c r="BC57" s="854"/>
      <c r="BD57" s="854"/>
      <c r="BE57" s="854"/>
      <c r="BF57" s="854"/>
      <c r="BG57" s="854"/>
      <c r="BH57" s="854"/>
      <c r="BI57" s="854"/>
      <c r="BJ57" s="854"/>
      <c r="BK57" s="854"/>
      <c r="BL57" s="854"/>
      <c r="BM57" s="854"/>
      <c r="BN57" s="854"/>
      <c r="BO57" s="854"/>
      <c r="BP57" s="854"/>
      <c r="BQ57" s="854"/>
      <c r="BR57" s="854"/>
      <c r="BS57" s="854"/>
      <c r="BT57" s="854"/>
      <c r="BU57" s="854"/>
      <c r="BV57" s="854"/>
      <c r="BW57" s="854"/>
      <c r="BX57" s="854"/>
      <c r="BY57" s="854"/>
      <c r="BZ57" s="854"/>
      <c r="CA57" s="854"/>
      <c r="CB57" s="854"/>
      <c r="CC57" s="854"/>
      <c r="CD57" s="854"/>
      <c r="CE57" s="854"/>
      <c r="CF57" s="854"/>
      <c r="CG57" s="854"/>
      <c r="CH57" s="854"/>
    </row>
    <row r="58" spans="1:86">
      <c r="A58" s="853" t="s">
        <v>3761</v>
      </c>
      <c r="B58" s="854">
        <v>16</v>
      </c>
      <c r="C58" s="854">
        <v>1</v>
      </c>
      <c r="D58" s="854"/>
      <c r="E58" s="854"/>
      <c r="F58" s="854"/>
      <c r="G58" s="854"/>
      <c r="H58" s="854">
        <v>252</v>
      </c>
      <c r="I58" s="854"/>
      <c r="J58" s="854"/>
      <c r="K58" s="854">
        <v>281</v>
      </c>
      <c r="L58" s="854"/>
      <c r="M58" s="854"/>
      <c r="N58" s="854">
        <v>14</v>
      </c>
      <c r="O58" s="854"/>
      <c r="P58" s="854"/>
      <c r="Q58" s="854">
        <v>36</v>
      </c>
      <c r="R58" s="854"/>
      <c r="S58" s="854"/>
      <c r="T58" s="854"/>
      <c r="U58" s="854"/>
      <c r="V58" s="854"/>
      <c r="W58" s="854"/>
      <c r="X58" s="854"/>
      <c r="Y58" s="854"/>
      <c r="Z58" s="854"/>
      <c r="AA58" s="854"/>
      <c r="AB58" s="854"/>
      <c r="AC58" s="854"/>
      <c r="AD58" s="854"/>
      <c r="AE58" s="854"/>
      <c r="AF58" s="854"/>
      <c r="AG58" s="855">
        <v>16</v>
      </c>
      <c r="AH58" s="855">
        <v>583</v>
      </c>
      <c r="AI58" s="855"/>
      <c r="AJ58" s="855">
        <v>599</v>
      </c>
      <c r="AK58" s="856">
        <v>1</v>
      </c>
      <c r="AL58" s="857"/>
      <c r="AM58" s="854">
        <v>3</v>
      </c>
      <c r="AN58" s="858" t="s">
        <v>3762</v>
      </c>
      <c r="AO58" s="854"/>
      <c r="AP58" s="854"/>
      <c r="AQ58" s="854"/>
      <c r="AR58" s="854"/>
      <c r="AS58" s="854"/>
      <c r="AT58" s="854"/>
      <c r="AU58" s="854"/>
      <c r="AV58" s="854"/>
      <c r="AW58" s="854"/>
      <c r="AX58" s="854"/>
      <c r="AY58" s="854"/>
      <c r="AZ58" s="854"/>
      <c r="BA58" s="854"/>
      <c r="BB58" s="854"/>
      <c r="BC58" s="854"/>
      <c r="BD58" s="854"/>
      <c r="BE58" s="854"/>
      <c r="BF58" s="854"/>
      <c r="BG58" s="854"/>
      <c r="BH58" s="854"/>
      <c r="BI58" s="854"/>
      <c r="BJ58" s="854"/>
      <c r="BK58" s="854"/>
      <c r="BL58" s="854"/>
      <c r="BM58" s="854"/>
      <c r="BN58" s="854"/>
      <c r="BO58" s="854"/>
      <c r="BP58" s="854"/>
      <c r="BQ58" s="854"/>
      <c r="BR58" s="854"/>
      <c r="BS58" s="854"/>
      <c r="BT58" s="854"/>
      <c r="BU58" s="854"/>
      <c r="BV58" s="854"/>
      <c r="BW58" s="854"/>
      <c r="BX58" s="854"/>
      <c r="BY58" s="854"/>
      <c r="BZ58" s="854"/>
      <c r="CA58" s="854"/>
      <c r="CB58" s="854"/>
      <c r="CC58" s="854"/>
      <c r="CD58" s="854"/>
      <c r="CE58" s="854"/>
      <c r="CF58" s="854"/>
      <c r="CG58" s="854"/>
      <c r="CH58" s="854"/>
    </row>
    <row r="59" spans="1:86">
      <c r="A59" s="853" t="s">
        <v>3763</v>
      </c>
      <c r="B59" s="854">
        <v>9</v>
      </c>
      <c r="C59" s="854"/>
      <c r="D59" s="854"/>
      <c r="E59" s="854"/>
      <c r="F59" s="854"/>
      <c r="G59" s="854"/>
      <c r="H59" s="854">
        <v>49</v>
      </c>
      <c r="I59" s="854"/>
      <c r="J59" s="854"/>
      <c r="K59" s="854"/>
      <c r="L59" s="854"/>
      <c r="M59" s="854"/>
      <c r="N59" s="854"/>
      <c r="O59" s="854"/>
      <c r="P59" s="854"/>
      <c r="Q59" s="854"/>
      <c r="R59" s="854"/>
      <c r="S59" s="854"/>
      <c r="T59" s="854"/>
      <c r="U59" s="854"/>
      <c r="V59" s="854"/>
      <c r="W59" s="854"/>
      <c r="X59" s="854"/>
      <c r="Y59" s="854"/>
      <c r="Z59" s="854"/>
      <c r="AA59" s="854"/>
      <c r="AB59" s="854"/>
      <c r="AC59" s="854">
        <v>1</v>
      </c>
      <c r="AD59" s="854"/>
      <c r="AE59" s="854"/>
      <c r="AF59" s="854"/>
      <c r="AG59" s="855">
        <v>9</v>
      </c>
      <c r="AH59" s="855">
        <v>49</v>
      </c>
      <c r="AI59" s="855"/>
      <c r="AJ59" s="855">
        <v>58</v>
      </c>
      <c r="AK59" s="856">
        <v>1</v>
      </c>
      <c r="AL59" s="857"/>
      <c r="AM59" s="854">
        <v>1</v>
      </c>
      <c r="AN59" s="858" t="s">
        <v>3739</v>
      </c>
      <c r="AO59" s="854"/>
      <c r="AP59" s="854"/>
      <c r="AQ59" s="854"/>
      <c r="AR59" s="854"/>
      <c r="AS59" s="854"/>
      <c r="AT59" s="854"/>
      <c r="AU59" s="854"/>
      <c r="AV59" s="854"/>
      <c r="AW59" s="854"/>
      <c r="AX59" s="854"/>
      <c r="AY59" s="854"/>
      <c r="AZ59" s="854"/>
      <c r="BA59" s="854"/>
      <c r="BB59" s="854"/>
      <c r="BC59" s="854"/>
      <c r="BD59" s="854"/>
      <c r="BE59" s="854"/>
      <c r="BF59" s="854"/>
      <c r="BG59" s="854"/>
      <c r="BH59" s="854"/>
      <c r="BI59" s="854"/>
      <c r="BJ59" s="854"/>
      <c r="BK59" s="854"/>
      <c r="BL59" s="854"/>
      <c r="BM59" s="854"/>
      <c r="BN59" s="854"/>
      <c r="BO59" s="854"/>
      <c r="BP59" s="854"/>
      <c r="BQ59" s="854"/>
      <c r="BR59" s="854"/>
      <c r="BS59" s="854"/>
      <c r="BT59" s="854"/>
      <c r="BU59" s="854"/>
      <c r="BV59" s="854"/>
      <c r="BW59" s="854"/>
      <c r="BX59" s="854"/>
      <c r="BY59" s="854"/>
      <c r="BZ59" s="854"/>
      <c r="CA59" s="854"/>
      <c r="CB59" s="854"/>
      <c r="CC59" s="854"/>
      <c r="CD59" s="854"/>
      <c r="CE59" s="854"/>
      <c r="CF59" s="854"/>
      <c r="CG59" s="854"/>
      <c r="CH59" s="854"/>
    </row>
    <row r="60" spans="1:86" ht="20.25" customHeight="1">
      <c r="A60" s="853" t="s">
        <v>3764</v>
      </c>
      <c r="B60" s="854">
        <v>5</v>
      </c>
      <c r="C60" s="854"/>
      <c r="D60" s="854"/>
      <c r="E60" s="854"/>
      <c r="F60" s="854"/>
      <c r="G60" s="854"/>
      <c r="H60" s="854">
        <v>27</v>
      </c>
      <c r="I60" s="854"/>
      <c r="J60" s="854"/>
      <c r="K60" s="854"/>
      <c r="L60" s="854"/>
      <c r="M60" s="854"/>
      <c r="N60" s="854">
        <v>13</v>
      </c>
      <c r="O60" s="854"/>
      <c r="P60" s="854"/>
      <c r="Q60" s="854"/>
      <c r="R60" s="854"/>
      <c r="S60" s="854"/>
      <c r="T60" s="854"/>
      <c r="U60" s="854"/>
      <c r="V60" s="854"/>
      <c r="W60" s="854"/>
      <c r="X60" s="854"/>
      <c r="Y60" s="854"/>
      <c r="Z60" s="854"/>
      <c r="AA60" s="854"/>
      <c r="AB60" s="854"/>
      <c r="AC60" s="854"/>
      <c r="AD60" s="854"/>
      <c r="AE60" s="854"/>
      <c r="AF60" s="854"/>
      <c r="AG60" s="855">
        <v>5</v>
      </c>
      <c r="AH60" s="855">
        <v>40</v>
      </c>
      <c r="AI60" s="855"/>
      <c r="AJ60" s="855">
        <v>45</v>
      </c>
      <c r="AK60" s="856">
        <v>0</v>
      </c>
      <c r="AL60" s="857"/>
      <c r="AM60" s="854"/>
      <c r="AN60" s="858"/>
      <c r="AO60" s="854"/>
      <c r="AP60" s="854"/>
      <c r="AQ60" s="854"/>
      <c r="AR60" s="854"/>
      <c r="AS60" s="854"/>
      <c r="AT60" s="854"/>
      <c r="AU60" s="854"/>
      <c r="AV60" s="854"/>
      <c r="AW60" s="854"/>
      <c r="AX60" s="854"/>
      <c r="AY60" s="854"/>
      <c r="AZ60" s="854"/>
      <c r="BA60" s="854"/>
      <c r="BB60" s="854"/>
      <c r="BC60" s="854"/>
      <c r="BD60" s="854"/>
      <c r="BE60" s="854"/>
      <c r="BF60" s="854"/>
      <c r="BG60" s="854"/>
      <c r="BH60" s="854"/>
      <c r="BI60" s="854"/>
      <c r="BJ60" s="854"/>
      <c r="BK60" s="854"/>
      <c r="BL60" s="854"/>
      <c r="BM60" s="854"/>
      <c r="BN60" s="854"/>
      <c r="BO60" s="854"/>
      <c r="BP60" s="854"/>
      <c r="BQ60" s="854"/>
      <c r="BR60" s="854"/>
      <c r="BS60" s="854"/>
      <c r="BT60" s="854"/>
      <c r="BU60" s="854"/>
      <c r="BV60" s="854"/>
      <c r="BW60" s="854"/>
      <c r="BX60" s="854"/>
      <c r="BY60" s="854"/>
      <c r="BZ60" s="854"/>
      <c r="CA60" s="854"/>
      <c r="CB60" s="854"/>
      <c r="CC60" s="854"/>
      <c r="CD60" s="854"/>
      <c r="CE60" s="854"/>
      <c r="CF60" s="854"/>
      <c r="CG60" s="854"/>
      <c r="CH60" s="854"/>
    </row>
    <row r="61" spans="1:86" ht="30">
      <c r="A61" s="853" t="s">
        <v>3765</v>
      </c>
      <c r="B61" s="854">
        <v>11</v>
      </c>
      <c r="C61" s="854">
        <v>2</v>
      </c>
      <c r="D61" s="854"/>
      <c r="E61" s="854"/>
      <c r="F61" s="854"/>
      <c r="G61" s="854"/>
      <c r="H61" s="854">
        <v>60</v>
      </c>
      <c r="I61" s="854"/>
      <c r="J61" s="854"/>
      <c r="K61" s="854"/>
      <c r="L61" s="854"/>
      <c r="M61" s="854"/>
      <c r="N61" s="854"/>
      <c r="O61" s="854"/>
      <c r="P61" s="854"/>
      <c r="Q61" s="854"/>
      <c r="R61" s="854"/>
      <c r="S61" s="854"/>
      <c r="T61" s="854"/>
      <c r="U61" s="854"/>
      <c r="V61" s="854"/>
      <c r="W61" s="854"/>
      <c r="X61" s="854"/>
      <c r="Y61" s="854"/>
      <c r="Z61" s="854"/>
      <c r="AA61" s="854"/>
      <c r="AB61" s="854"/>
      <c r="AC61" s="854"/>
      <c r="AD61" s="854"/>
      <c r="AE61" s="854"/>
      <c r="AF61" s="854"/>
      <c r="AG61" s="855">
        <v>11</v>
      </c>
      <c r="AH61" s="855">
        <v>60</v>
      </c>
      <c r="AI61" s="855"/>
      <c r="AJ61" s="855">
        <v>71</v>
      </c>
      <c r="AK61" s="856">
        <v>2</v>
      </c>
      <c r="AL61" s="857"/>
      <c r="AM61" s="854">
        <v>2</v>
      </c>
      <c r="AN61" s="861" t="s">
        <v>3766</v>
      </c>
      <c r="AO61" s="854"/>
      <c r="AP61" s="854"/>
      <c r="AQ61" s="854"/>
      <c r="AR61" s="854"/>
      <c r="AS61" s="854"/>
      <c r="AT61" s="854"/>
      <c r="AU61" s="854"/>
      <c r="AV61" s="854"/>
      <c r="AW61" s="854"/>
      <c r="AX61" s="854"/>
      <c r="AY61" s="854"/>
      <c r="AZ61" s="854"/>
      <c r="BA61" s="854"/>
      <c r="BB61" s="854"/>
      <c r="BC61" s="854"/>
      <c r="BD61" s="854"/>
      <c r="BE61" s="854"/>
      <c r="BF61" s="854"/>
      <c r="BG61" s="854"/>
      <c r="BH61" s="854"/>
      <c r="BI61" s="854"/>
      <c r="BJ61" s="854"/>
      <c r="BK61" s="854"/>
      <c r="BL61" s="854"/>
      <c r="BM61" s="854"/>
      <c r="BN61" s="854"/>
      <c r="BO61" s="854"/>
      <c r="BP61" s="854"/>
      <c r="BQ61" s="854"/>
      <c r="BR61" s="854"/>
      <c r="BS61" s="854"/>
      <c r="BT61" s="854"/>
      <c r="BU61" s="854"/>
      <c r="BV61" s="854"/>
      <c r="BW61" s="854"/>
      <c r="BX61" s="854"/>
      <c r="BY61" s="854"/>
      <c r="BZ61" s="854"/>
      <c r="CA61" s="854"/>
      <c r="CB61" s="854"/>
      <c r="CC61" s="854"/>
      <c r="CD61" s="854"/>
      <c r="CE61" s="854"/>
      <c r="CF61" s="854"/>
      <c r="CG61" s="854"/>
      <c r="CH61" s="854"/>
    </row>
    <row r="62" spans="1:86">
      <c r="A62" s="853" t="s">
        <v>3767</v>
      </c>
      <c r="B62" s="854">
        <v>14</v>
      </c>
      <c r="C62" s="854"/>
      <c r="D62" s="854"/>
      <c r="E62" s="854"/>
      <c r="F62" s="854"/>
      <c r="G62" s="854"/>
      <c r="H62" s="854">
        <v>26</v>
      </c>
      <c r="I62" s="854"/>
      <c r="J62" s="854"/>
      <c r="K62" s="854"/>
      <c r="L62" s="854"/>
      <c r="M62" s="854"/>
      <c r="N62" s="854"/>
      <c r="O62" s="854"/>
      <c r="P62" s="854"/>
      <c r="Q62" s="854">
        <v>3</v>
      </c>
      <c r="R62" s="854"/>
      <c r="S62" s="854"/>
      <c r="T62" s="854"/>
      <c r="U62" s="854"/>
      <c r="V62" s="854"/>
      <c r="W62" s="854"/>
      <c r="X62" s="854"/>
      <c r="Y62" s="854"/>
      <c r="Z62" s="854"/>
      <c r="AA62" s="854"/>
      <c r="AB62" s="854"/>
      <c r="AC62" s="854">
        <v>1</v>
      </c>
      <c r="AD62" s="854"/>
      <c r="AE62" s="854"/>
      <c r="AF62" s="854"/>
      <c r="AG62" s="855">
        <v>14</v>
      </c>
      <c r="AH62" s="855">
        <v>29</v>
      </c>
      <c r="AI62" s="855"/>
      <c r="AJ62" s="855">
        <v>43</v>
      </c>
      <c r="AK62" s="856">
        <v>1</v>
      </c>
      <c r="AL62" s="857"/>
      <c r="AM62" s="854">
        <v>1</v>
      </c>
      <c r="AN62" s="858" t="s">
        <v>3739</v>
      </c>
      <c r="AO62" s="854"/>
      <c r="AP62" s="854"/>
      <c r="AQ62" s="854"/>
      <c r="AR62" s="854"/>
      <c r="AS62" s="854"/>
      <c r="AT62" s="854"/>
      <c r="AU62" s="854"/>
      <c r="AV62" s="854"/>
      <c r="AW62" s="854"/>
      <c r="AX62" s="854"/>
      <c r="AY62" s="854"/>
      <c r="AZ62" s="854"/>
      <c r="BA62" s="854"/>
      <c r="BB62" s="854"/>
      <c r="BC62" s="854"/>
      <c r="BD62" s="854"/>
      <c r="BE62" s="854"/>
      <c r="BF62" s="854"/>
      <c r="BG62" s="854"/>
      <c r="BH62" s="854"/>
      <c r="BI62" s="854"/>
      <c r="BJ62" s="854"/>
      <c r="BK62" s="854"/>
      <c r="BL62" s="854"/>
      <c r="BM62" s="854"/>
      <c r="BN62" s="854"/>
      <c r="BO62" s="854"/>
      <c r="BP62" s="854"/>
      <c r="BQ62" s="854"/>
      <c r="BR62" s="854"/>
      <c r="BS62" s="854"/>
      <c r="BT62" s="854"/>
      <c r="BU62" s="854"/>
      <c r="BV62" s="854"/>
      <c r="BW62" s="854"/>
      <c r="BX62" s="854"/>
      <c r="BY62" s="854"/>
      <c r="BZ62" s="854"/>
      <c r="CA62" s="854"/>
      <c r="CB62" s="854"/>
      <c r="CC62" s="854"/>
      <c r="CD62" s="854"/>
      <c r="CE62" s="854"/>
      <c r="CF62" s="854"/>
      <c r="CG62" s="854"/>
      <c r="CH62" s="854"/>
    </row>
    <row r="63" spans="1:86" ht="30">
      <c r="A63" s="853" t="s">
        <v>3768</v>
      </c>
      <c r="B63" s="854">
        <v>8</v>
      </c>
      <c r="C63" s="854">
        <v>1</v>
      </c>
      <c r="D63" s="854"/>
      <c r="E63" s="854"/>
      <c r="F63" s="854"/>
      <c r="G63" s="854"/>
      <c r="H63" s="854">
        <v>26</v>
      </c>
      <c r="I63" s="854"/>
      <c r="J63" s="854"/>
      <c r="K63" s="854"/>
      <c r="L63" s="854"/>
      <c r="M63" s="854"/>
      <c r="N63" s="854"/>
      <c r="O63" s="854"/>
      <c r="P63" s="854"/>
      <c r="Q63" s="854"/>
      <c r="R63" s="854"/>
      <c r="S63" s="854"/>
      <c r="T63" s="854"/>
      <c r="U63" s="854"/>
      <c r="V63" s="854"/>
      <c r="W63" s="854"/>
      <c r="X63" s="854"/>
      <c r="Y63" s="854"/>
      <c r="Z63" s="854"/>
      <c r="AA63" s="854"/>
      <c r="AB63" s="854"/>
      <c r="AC63" s="854"/>
      <c r="AD63" s="854"/>
      <c r="AE63" s="854"/>
      <c r="AF63" s="854"/>
      <c r="AG63" s="855">
        <v>8</v>
      </c>
      <c r="AH63" s="855">
        <v>26</v>
      </c>
      <c r="AI63" s="855"/>
      <c r="AJ63" s="855">
        <v>34</v>
      </c>
      <c r="AK63" s="856">
        <v>1</v>
      </c>
      <c r="AL63" s="857"/>
      <c r="AM63" s="854">
        <v>5</v>
      </c>
      <c r="AN63" s="858" t="s">
        <v>3769</v>
      </c>
      <c r="AO63" s="854"/>
      <c r="AP63" s="854"/>
      <c r="AQ63" s="854"/>
      <c r="AR63" s="854"/>
      <c r="AS63" s="854"/>
      <c r="AT63" s="854"/>
      <c r="AU63" s="854"/>
      <c r="AV63" s="854"/>
      <c r="AW63" s="854"/>
      <c r="AX63" s="854"/>
      <c r="AY63" s="854"/>
      <c r="AZ63" s="854"/>
      <c r="BA63" s="854"/>
      <c r="BB63" s="854"/>
      <c r="BC63" s="854"/>
      <c r="BD63" s="854"/>
      <c r="BE63" s="854"/>
      <c r="BF63" s="854"/>
      <c r="BG63" s="854"/>
      <c r="BH63" s="854"/>
      <c r="BI63" s="854"/>
      <c r="BJ63" s="854"/>
      <c r="BK63" s="854"/>
      <c r="BL63" s="854"/>
      <c r="BM63" s="854"/>
      <c r="BN63" s="854"/>
      <c r="BO63" s="854"/>
      <c r="BP63" s="854"/>
      <c r="BQ63" s="854"/>
      <c r="BR63" s="854"/>
      <c r="BS63" s="854"/>
      <c r="BT63" s="854"/>
      <c r="BU63" s="854"/>
      <c r="BV63" s="854"/>
      <c r="BW63" s="854"/>
      <c r="BX63" s="854"/>
      <c r="BY63" s="854"/>
      <c r="BZ63" s="854"/>
      <c r="CA63" s="854"/>
      <c r="CB63" s="854"/>
      <c r="CC63" s="854"/>
      <c r="CD63" s="854"/>
      <c r="CE63" s="854"/>
      <c r="CF63" s="854"/>
      <c r="CG63" s="854"/>
      <c r="CH63" s="854"/>
    </row>
    <row r="64" spans="1:86">
      <c r="A64" s="853" t="s">
        <v>3770</v>
      </c>
      <c r="B64" s="854">
        <v>6</v>
      </c>
      <c r="C64" s="854"/>
      <c r="D64" s="854"/>
      <c r="E64" s="854"/>
      <c r="F64" s="854"/>
      <c r="G64" s="854"/>
      <c r="H64" s="854">
        <v>26</v>
      </c>
      <c r="I64" s="854"/>
      <c r="J64" s="854"/>
      <c r="K64" s="854"/>
      <c r="L64" s="854"/>
      <c r="M64" s="854"/>
      <c r="N64" s="854"/>
      <c r="O64" s="854"/>
      <c r="P64" s="854"/>
      <c r="Q64" s="854"/>
      <c r="R64" s="854"/>
      <c r="S64" s="854"/>
      <c r="T64" s="854"/>
      <c r="U64" s="854"/>
      <c r="V64" s="854"/>
      <c r="W64" s="854"/>
      <c r="X64" s="854"/>
      <c r="Y64" s="854"/>
      <c r="Z64" s="854"/>
      <c r="AA64" s="854"/>
      <c r="AB64" s="854"/>
      <c r="AC64" s="854">
        <v>1</v>
      </c>
      <c r="AD64" s="854"/>
      <c r="AE64" s="854"/>
      <c r="AF64" s="854"/>
      <c r="AG64" s="855">
        <v>6</v>
      </c>
      <c r="AH64" s="855">
        <v>26</v>
      </c>
      <c r="AI64" s="855"/>
      <c r="AJ64" s="855">
        <v>32</v>
      </c>
      <c r="AK64" s="856">
        <v>1</v>
      </c>
      <c r="AL64" s="857"/>
      <c r="AM64" s="854">
        <v>1</v>
      </c>
      <c r="AN64" s="858" t="s">
        <v>3739</v>
      </c>
      <c r="AO64" s="854"/>
      <c r="AP64" s="854"/>
      <c r="AQ64" s="854"/>
      <c r="AR64" s="854"/>
      <c r="AS64" s="854"/>
      <c r="AT64" s="854"/>
      <c r="AU64" s="854"/>
      <c r="AV64" s="854"/>
      <c r="AW64" s="854"/>
      <c r="AX64" s="854"/>
      <c r="AY64" s="854"/>
      <c r="AZ64" s="854"/>
      <c r="BA64" s="854"/>
      <c r="BB64" s="854"/>
      <c r="BC64" s="854"/>
      <c r="BD64" s="854"/>
      <c r="BE64" s="854"/>
      <c r="BF64" s="854"/>
      <c r="BG64" s="854"/>
      <c r="BH64" s="854"/>
      <c r="BI64" s="854"/>
      <c r="BJ64" s="854"/>
      <c r="BK64" s="854"/>
      <c r="BL64" s="854"/>
      <c r="BM64" s="854"/>
      <c r="BN64" s="854"/>
      <c r="BO64" s="854"/>
      <c r="BP64" s="854"/>
      <c r="BQ64" s="854"/>
      <c r="BR64" s="854"/>
      <c r="BS64" s="854"/>
      <c r="BT64" s="854"/>
      <c r="BU64" s="854"/>
      <c r="BV64" s="854"/>
      <c r="BW64" s="854"/>
      <c r="BX64" s="854"/>
      <c r="BY64" s="854"/>
      <c r="BZ64" s="854"/>
      <c r="CA64" s="854"/>
      <c r="CB64" s="854"/>
      <c r="CC64" s="854"/>
      <c r="CD64" s="854"/>
      <c r="CE64" s="854"/>
      <c r="CF64" s="854"/>
      <c r="CG64" s="854"/>
      <c r="CH64" s="854"/>
    </row>
    <row r="65" spans="1:86">
      <c r="A65" s="853" t="s">
        <v>3771</v>
      </c>
      <c r="B65" s="854">
        <v>7</v>
      </c>
      <c r="C65" s="854"/>
      <c r="D65" s="854"/>
      <c r="E65" s="854"/>
      <c r="F65" s="854"/>
      <c r="G65" s="854"/>
      <c r="H65" s="854">
        <v>55</v>
      </c>
      <c r="I65" s="854"/>
      <c r="J65" s="854"/>
      <c r="K65" s="854"/>
      <c r="L65" s="854"/>
      <c r="M65" s="854"/>
      <c r="N65" s="854"/>
      <c r="O65" s="854"/>
      <c r="P65" s="854"/>
      <c r="Q65" s="854"/>
      <c r="R65" s="854"/>
      <c r="S65" s="854"/>
      <c r="T65" s="854"/>
      <c r="U65" s="854"/>
      <c r="V65" s="854"/>
      <c r="W65" s="854"/>
      <c r="X65" s="854"/>
      <c r="Y65" s="854"/>
      <c r="Z65" s="854"/>
      <c r="AA65" s="854"/>
      <c r="AB65" s="854"/>
      <c r="AC65" s="854">
        <v>1</v>
      </c>
      <c r="AD65" s="854"/>
      <c r="AE65" s="854"/>
      <c r="AF65" s="854"/>
      <c r="AG65" s="855">
        <v>7</v>
      </c>
      <c r="AH65" s="855">
        <v>55</v>
      </c>
      <c r="AI65" s="855"/>
      <c r="AJ65" s="855">
        <v>62</v>
      </c>
      <c r="AK65" s="856">
        <v>1</v>
      </c>
      <c r="AL65" s="857"/>
      <c r="AM65" s="854">
        <v>1</v>
      </c>
      <c r="AN65" s="858" t="s">
        <v>3772</v>
      </c>
      <c r="AO65" s="854"/>
      <c r="AP65" s="854"/>
      <c r="AQ65" s="854"/>
      <c r="AR65" s="854"/>
      <c r="AS65" s="854"/>
      <c r="AT65" s="854"/>
      <c r="AU65" s="854"/>
      <c r="AV65" s="854"/>
      <c r="AW65" s="854"/>
      <c r="AX65" s="854"/>
      <c r="AY65" s="854"/>
      <c r="AZ65" s="854"/>
      <c r="BA65" s="854"/>
      <c r="BB65" s="854"/>
      <c r="BC65" s="854"/>
      <c r="BD65" s="854"/>
      <c r="BE65" s="854"/>
      <c r="BF65" s="854"/>
      <c r="BG65" s="854"/>
      <c r="BH65" s="854"/>
      <c r="BI65" s="854"/>
      <c r="BJ65" s="854"/>
      <c r="BK65" s="854"/>
      <c r="BL65" s="854"/>
      <c r="BM65" s="854"/>
      <c r="BN65" s="854"/>
      <c r="BO65" s="854"/>
      <c r="BP65" s="854"/>
      <c r="BQ65" s="854"/>
      <c r="BR65" s="854"/>
      <c r="BS65" s="854"/>
      <c r="BT65" s="854"/>
      <c r="BU65" s="854"/>
      <c r="BV65" s="854"/>
      <c r="BW65" s="854"/>
      <c r="BX65" s="854"/>
      <c r="BY65" s="854"/>
      <c r="BZ65" s="854"/>
      <c r="CA65" s="854"/>
      <c r="CB65" s="854"/>
      <c r="CC65" s="854"/>
      <c r="CD65" s="854"/>
      <c r="CE65" s="854"/>
      <c r="CF65" s="854"/>
      <c r="CG65" s="854"/>
      <c r="CH65" s="854"/>
    </row>
    <row r="66" spans="1:86" ht="30">
      <c r="A66" s="853" t="s">
        <v>3773</v>
      </c>
      <c r="B66" s="854">
        <v>9</v>
      </c>
      <c r="C66" s="854"/>
      <c r="D66" s="854"/>
      <c r="E66" s="854"/>
      <c r="F66" s="854"/>
      <c r="G66" s="854"/>
      <c r="H66" s="854">
        <v>106</v>
      </c>
      <c r="I66" s="854"/>
      <c r="J66" s="854"/>
      <c r="K66" s="854"/>
      <c r="L66" s="854"/>
      <c r="M66" s="854"/>
      <c r="N66" s="854">
        <v>26</v>
      </c>
      <c r="O66" s="854"/>
      <c r="P66" s="854"/>
      <c r="Q66" s="854"/>
      <c r="R66" s="854"/>
      <c r="S66" s="854"/>
      <c r="T66" s="854"/>
      <c r="U66" s="854"/>
      <c r="V66" s="854"/>
      <c r="W66" s="854"/>
      <c r="X66" s="854"/>
      <c r="Y66" s="854"/>
      <c r="Z66" s="854"/>
      <c r="AA66" s="854"/>
      <c r="AB66" s="854"/>
      <c r="AC66" s="854">
        <v>2</v>
      </c>
      <c r="AD66" s="854"/>
      <c r="AE66" s="854"/>
      <c r="AF66" s="854"/>
      <c r="AG66" s="855">
        <v>9</v>
      </c>
      <c r="AH66" s="855">
        <v>132</v>
      </c>
      <c r="AI66" s="855"/>
      <c r="AJ66" s="855">
        <v>141</v>
      </c>
      <c r="AK66" s="856">
        <v>2</v>
      </c>
      <c r="AL66" s="857"/>
      <c r="AM66" s="854">
        <v>2</v>
      </c>
      <c r="AN66" s="858" t="s">
        <v>3774</v>
      </c>
      <c r="AO66" s="854"/>
      <c r="AP66" s="854"/>
      <c r="AQ66" s="854"/>
      <c r="AR66" s="854"/>
      <c r="AS66" s="854"/>
      <c r="AT66" s="854"/>
      <c r="AU66" s="854"/>
      <c r="AV66" s="854"/>
      <c r="AW66" s="854"/>
      <c r="AX66" s="854"/>
      <c r="AY66" s="854"/>
      <c r="AZ66" s="854"/>
      <c r="BA66" s="854"/>
      <c r="BB66" s="854"/>
      <c r="BC66" s="854"/>
      <c r="BD66" s="854"/>
      <c r="BE66" s="854"/>
      <c r="BF66" s="854"/>
      <c r="BG66" s="854"/>
      <c r="BH66" s="854"/>
      <c r="BI66" s="854"/>
      <c r="BJ66" s="854"/>
      <c r="BK66" s="854"/>
      <c r="BL66" s="854"/>
      <c r="BM66" s="854"/>
      <c r="BN66" s="854"/>
      <c r="BO66" s="854"/>
      <c r="BP66" s="854"/>
      <c r="BQ66" s="854"/>
      <c r="BR66" s="854"/>
      <c r="BS66" s="854"/>
      <c r="BT66" s="854"/>
      <c r="BU66" s="854"/>
      <c r="BV66" s="854"/>
      <c r="BW66" s="854"/>
      <c r="BX66" s="854"/>
      <c r="BY66" s="854"/>
      <c r="BZ66" s="854"/>
      <c r="CA66" s="854"/>
      <c r="CB66" s="854"/>
      <c r="CC66" s="854"/>
      <c r="CD66" s="854"/>
      <c r="CE66" s="854"/>
      <c r="CF66" s="854"/>
      <c r="CG66" s="854"/>
      <c r="CH66" s="854"/>
    </row>
    <row r="67" spans="1:86">
      <c r="A67" s="853" t="s">
        <v>3775</v>
      </c>
      <c r="B67" s="854">
        <v>19</v>
      </c>
      <c r="C67" s="854">
        <v>1</v>
      </c>
      <c r="D67" s="854"/>
      <c r="E67" s="854"/>
      <c r="F67" s="854"/>
      <c r="G67" s="854"/>
      <c r="H67" s="854">
        <v>92</v>
      </c>
      <c r="I67" s="854"/>
      <c r="J67" s="854"/>
      <c r="K67" s="854">
        <v>85</v>
      </c>
      <c r="L67" s="854"/>
      <c r="M67" s="854"/>
      <c r="N67" s="854"/>
      <c r="O67" s="854"/>
      <c r="P67" s="854"/>
      <c r="Q67" s="854"/>
      <c r="R67" s="854"/>
      <c r="S67" s="854"/>
      <c r="T67" s="854"/>
      <c r="U67" s="854"/>
      <c r="V67" s="854"/>
      <c r="W67" s="854"/>
      <c r="X67" s="854"/>
      <c r="Y67" s="854"/>
      <c r="Z67" s="854"/>
      <c r="AA67" s="854"/>
      <c r="AB67" s="854"/>
      <c r="AC67" s="854"/>
      <c r="AD67" s="854"/>
      <c r="AE67" s="854"/>
      <c r="AF67" s="854"/>
      <c r="AG67" s="855">
        <v>19</v>
      </c>
      <c r="AH67" s="855">
        <v>177</v>
      </c>
      <c r="AI67" s="855"/>
      <c r="AJ67" s="855">
        <v>196</v>
      </c>
      <c r="AK67" s="856">
        <v>1</v>
      </c>
      <c r="AL67" s="857"/>
      <c r="AM67" s="854">
        <v>1</v>
      </c>
      <c r="AN67" s="858" t="s">
        <v>3776</v>
      </c>
      <c r="AO67" s="854"/>
      <c r="AP67" s="854"/>
      <c r="AQ67" s="854"/>
      <c r="AR67" s="854"/>
      <c r="AS67" s="854"/>
      <c r="AT67" s="854"/>
      <c r="AU67" s="854"/>
      <c r="AV67" s="854"/>
      <c r="AW67" s="854"/>
      <c r="AX67" s="854"/>
      <c r="AY67" s="854"/>
      <c r="AZ67" s="854"/>
      <c r="BA67" s="854"/>
      <c r="BB67" s="854"/>
      <c r="BC67" s="854"/>
      <c r="BD67" s="854"/>
      <c r="BE67" s="854"/>
      <c r="BF67" s="854"/>
      <c r="BG67" s="854"/>
      <c r="BH67" s="854"/>
      <c r="BI67" s="854"/>
      <c r="BJ67" s="854"/>
      <c r="BK67" s="854"/>
      <c r="BL67" s="854"/>
      <c r="BM67" s="854"/>
      <c r="BN67" s="854"/>
      <c r="BO67" s="854"/>
      <c r="BP67" s="854"/>
      <c r="BQ67" s="854"/>
      <c r="BR67" s="854"/>
      <c r="BS67" s="854"/>
      <c r="BT67" s="854"/>
      <c r="BU67" s="854"/>
      <c r="BV67" s="854"/>
      <c r="BW67" s="854"/>
      <c r="BX67" s="854"/>
      <c r="BY67" s="854"/>
      <c r="BZ67" s="854"/>
      <c r="CA67" s="854"/>
      <c r="CB67" s="854"/>
      <c r="CC67" s="854"/>
      <c r="CD67" s="854"/>
      <c r="CE67" s="854"/>
      <c r="CF67" s="854"/>
      <c r="CG67" s="854"/>
      <c r="CH67" s="854"/>
    </row>
    <row r="68" spans="1:86">
      <c r="A68" s="853" t="s">
        <v>3777</v>
      </c>
      <c r="B68" s="854">
        <v>5</v>
      </c>
      <c r="C68" s="854"/>
      <c r="D68" s="854"/>
      <c r="E68" s="854"/>
      <c r="F68" s="854"/>
      <c r="G68" s="854"/>
      <c r="H68" s="854">
        <v>33</v>
      </c>
      <c r="I68" s="854"/>
      <c r="J68" s="854"/>
      <c r="K68" s="854"/>
      <c r="L68" s="854"/>
      <c r="M68" s="854"/>
      <c r="N68" s="854">
        <v>33</v>
      </c>
      <c r="O68" s="854"/>
      <c r="P68" s="854"/>
      <c r="Q68" s="854"/>
      <c r="R68" s="854"/>
      <c r="S68" s="854"/>
      <c r="T68" s="854"/>
      <c r="U68" s="854"/>
      <c r="V68" s="854"/>
      <c r="W68" s="854"/>
      <c r="X68" s="854"/>
      <c r="Y68" s="854"/>
      <c r="Z68" s="854"/>
      <c r="AA68" s="854"/>
      <c r="AB68" s="854"/>
      <c r="AC68" s="854"/>
      <c r="AD68" s="854"/>
      <c r="AE68" s="854"/>
      <c r="AF68" s="854"/>
      <c r="AG68" s="855">
        <v>5</v>
      </c>
      <c r="AH68" s="855">
        <v>66</v>
      </c>
      <c r="AI68" s="855"/>
      <c r="AJ68" s="855">
        <v>71</v>
      </c>
      <c r="AK68" s="856">
        <v>0</v>
      </c>
      <c r="AL68" s="857"/>
      <c r="AM68" s="854"/>
      <c r="AN68" s="858"/>
      <c r="AO68" s="854"/>
      <c r="AP68" s="854"/>
      <c r="AQ68" s="854"/>
      <c r="AR68" s="854"/>
      <c r="AS68" s="854"/>
      <c r="AT68" s="854"/>
      <c r="AU68" s="854"/>
      <c r="AV68" s="854"/>
      <c r="AW68" s="854"/>
      <c r="AX68" s="854"/>
      <c r="AY68" s="854"/>
      <c r="AZ68" s="854"/>
      <c r="BA68" s="854"/>
      <c r="BB68" s="854"/>
      <c r="BC68" s="854"/>
      <c r="BD68" s="854"/>
      <c r="BE68" s="854"/>
      <c r="BF68" s="854"/>
      <c r="BG68" s="854"/>
      <c r="BH68" s="854"/>
      <c r="BI68" s="854"/>
      <c r="BJ68" s="854"/>
      <c r="BK68" s="854"/>
      <c r="BL68" s="854"/>
      <c r="BM68" s="854"/>
      <c r="BN68" s="854"/>
      <c r="BO68" s="854"/>
      <c r="BP68" s="854"/>
      <c r="BQ68" s="854"/>
      <c r="BR68" s="854"/>
      <c r="BS68" s="854"/>
      <c r="BT68" s="854"/>
      <c r="BU68" s="854"/>
      <c r="BV68" s="854"/>
      <c r="BW68" s="854"/>
      <c r="BX68" s="854"/>
      <c r="BY68" s="854"/>
      <c r="BZ68" s="854"/>
      <c r="CA68" s="854"/>
      <c r="CB68" s="854"/>
      <c r="CC68" s="854"/>
      <c r="CD68" s="854"/>
      <c r="CE68" s="854"/>
      <c r="CF68" s="854"/>
      <c r="CG68" s="854"/>
      <c r="CH68" s="854"/>
    </row>
    <row r="69" spans="1:86">
      <c r="A69" s="853" t="s">
        <v>3778</v>
      </c>
      <c r="B69" s="854">
        <v>8</v>
      </c>
      <c r="C69" s="854"/>
      <c r="D69" s="854"/>
      <c r="E69" s="854"/>
      <c r="F69" s="854"/>
      <c r="G69" s="854"/>
      <c r="H69" s="854">
        <v>31</v>
      </c>
      <c r="I69" s="854"/>
      <c r="J69" s="854"/>
      <c r="K69" s="854"/>
      <c r="L69" s="854"/>
      <c r="M69" s="854"/>
      <c r="N69" s="854"/>
      <c r="O69" s="854"/>
      <c r="P69" s="854"/>
      <c r="Q69" s="854"/>
      <c r="R69" s="854"/>
      <c r="S69" s="854"/>
      <c r="T69" s="854"/>
      <c r="U69" s="854"/>
      <c r="V69" s="854"/>
      <c r="W69" s="854"/>
      <c r="X69" s="854"/>
      <c r="Y69" s="854"/>
      <c r="Z69" s="854"/>
      <c r="AA69" s="854"/>
      <c r="AB69" s="854"/>
      <c r="AC69" s="854"/>
      <c r="AD69" s="854"/>
      <c r="AE69" s="854"/>
      <c r="AF69" s="854"/>
      <c r="AG69" s="855">
        <v>8</v>
      </c>
      <c r="AH69" s="855">
        <v>31</v>
      </c>
      <c r="AI69" s="855"/>
      <c r="AJ69" s="855">
        <v>39</v>
      </c>
      <c r="AK69" s="856">
        <v>0</v>
      </c>
      <c r="AL69" s="857"/>
      <c r="AM69" s="854"/>
      <c r="AN69" s="858"/>
      <c r="AO69" s="854"/>
      <c r="AP69" s="854"/>
      <c r="AQ69" s="854"/>
      <c r="AR69" s="854"/>
      <c r="AS69" s="854"/>
      <c r="AT69" s="854"/>
      <c r="AU69" s="854"/>
      <c r="AV69" s="854"/>
      <c r="AW69" s="854"/>
      <c r="AX69" s="854"/>
      <c r="AY69" s="854"/>
      <c r="AZ69" s="854"/>
      <c r="BA69" s="854"/>
      <c r="BB69" s="854"/>
      <c r="BC69" s="854"/>
      <c r="BD69" s="854"/>
      <c r="BE69" s="854"/>
      <c r="BF69" s="854"/>
      <c r="BG69" s="854"/>
      <c r="BH69" s="854"/>
      <c r="BI69" s="854"/>
      <c r="BJ69" s="854"/>
      <c r="BK69" s="854"/>
      <c r="BL69" s="854"/>
      <c r="BM69" s="854"/>
      <c r="BN69" s="854"/>
      <c r="BO69" s="854"/>
      <c r="BP69" s="854"/>
      <c r="BQ69" s="854"/>
      <c r="BR69" s="854"/>
      <c r="BS69" s="854"/>
      <c r="BT69" s="854"/>
      <c r="BU69" s="854"/>
      <c r="BV69" s="854"/>
      <c r="BW69" s="854"/>
      <c r="BX69" s="854"/>
      <c r="BY69" s="854"/>
      <c r="BZ69" s="854"/>
      <c r="CA69" s="854"/>
      <c r="CB69" s="854"/>
      <c r="CC69" s="854"/>
      <c r="CD69" s="854"/>
      <c r="CE69" s="854"/>
      <c r="CF69" s="854"/>
      <c r="CG69" s="854"/>
      <c r="CH69" s="854"/>
    </row>
    <row r="70" spans="1:86">
      <c r="A70" s="853" t="s">
        <v>3779</v>
      </c>
      <c r="B70" s="854">
        <v>5</v>
      </c>
      <c r="C70" s="854"/>
      <c r="D70" s="854"/>
      <c r="E70" s="854"/>
      <c r="F70" s="854"/>
      <c r="G70" s="854"/>
      <c r="H70" s="854">
        <v>37</v>
      </c>
      <c r="I70" s="854"/>
      <c r="J70" s="854"/>
      <c r="K70" s="854"/>
      <c r="L70" s="854"/>
      <c r="M70" s="854"/>
      <c r="N70" s="854"/>
      <c r="O70" s="854"/>
      <c r="P70" s="854"/>
      <c r="Q70" s="854"/>
      <c r="R70" s="854"/>
      <c r="S70" s="854"/>
      <c r="T70" s="854"/>
      <c r="U70" s="854"/>
      <c r="V70" s="854"/>
      <c r="W70" s="854"/>
      <c r="X70" s="854"/>
      <c r="Y70" s="854"/>
      <c r="Z70" s="854"/>
      <c r="AA70" s="854"/>
      <c r="AB70" s="854"/>
      <c r="AC70" s="854"/>
      <c r="AD70" s="854"/>
      <c r="AE70" s="854"/>
      <c r="AF70" s="854"/>
      <c r="AG70" s="855">
        <v>5</v>
      </c>
      <c r="AH70" s="855">
        <v>37</v>
      </c>
      <c r="AI70" s="855"/>
      <c r="AJ70" s="855">
        <v>42</v>
      </c>
      <c r="AK70" s="856">
        <v>0</v>
      </c>
      <c r="AL70" s="857"/>
      <c r="AM70" s="854"/>
      <c r="AN70" s="858"/>
      <c r="AO70" s="854"/>
      <c r="AP70" s="854"/>
      <c r="AQ70" s="854"/>
      <c r="AR70" s="854"/>
      <c r="AS70" s="854"/>
      <c r="AT70" s="854"/>
      <c r="AU70" s="854"/>
      <c r="AV70" s="854"/>
      <c r="AW70" s="854"/>
      <c r="AX70" s="854"/>
      <c r="AY70" s="854"/>
      <c r="AZ70" s="854"/>
      <c r="BA70" s="854"/>
      <c r="BB70" s="854"/>
      <c r="BC70" s="854"/>
      <c r="BD70" s="854"/>
      <c r="BE70" s="854"/>
      <c r="BF70" s="854"/>
      <c r="BG70" s="854"/>
      <c r="BH70" s="854"/>
      <c r="BI70" s="854"/>
      <c r="BJ70" s="854"/>
      <c r="BK70" s="854"/>
      <c r="BL70" s="854"/>
      <c r="BM70" s="854"/>
      <c r="BN70" s="854"/>
      <c r="BO70" s="854"/>
      <c r="BP70" s="854"/>
      <c r="BQ70" s="854"/>
      <c r="BR70" s="854"/>
      <c r="BS70" s="854"/>
      <c r="BT70" s="854"/>
      <c r="BU70" s="854"/>
      <c r="BV70" s="854"/>
      <c r="BW70" s="854"/>
      <c r="BX70" s="854"/>
      <c r="BY70" s="854"/>
      <c r="BZ70" s="854"/>
      <c r="CA70" s="854"/>
      <c r="CB70" s="854"/>
      <c r="CC70" s="854"/>
      <c r="CD70" s="854"/>
      <c r="CE70" s="854"/>
      <c r="CF70" s="854"/>
      <c r="CG70" s="854"/>
      <c r="CH70" s="854"/>
    </row>
    <row r="71" spans="1:86">
      <c r="A71" s="853" t="s">
        <v>3780</v>
      </c>
      <c r="B71" s="854">
        <v>13</v>
      </c>
      <c r="C71" s="854"/>
      <c r="D71" s="854"/>
      <c r="E71" s="854"/>
      <c r="F71" s="854"/>
      <c r="G71" s="854"/>
      <c r="H71" s="854">
        <v>77</v>
      </c>
      <c r="I71" s="854"/>
      <c r="J71" s="854"/>
      <c r="K71" s="854"/>
      <c r="L71" s="854"/>
      <c r="M71" s="854"/>
      <c r="N71" s="854"/>
      <c r="O71" s="854"/>
      <c r="P71" s="854"/>
      <c r="Q71" s="854">
        <v>20</v>
      </c>
      <c r="R71" s="854"/>
      <c r="S71" s="854"/>
      <c r="T71" s="854"/>
      <c r="U71" s="854"/>
      <c r="V71" s="854"/>
      <c r="W71" s="854"/>
      <c r="X71" s="854"/>
      <c r="Y71" s="854"/>
      <c r="Z71" s="854"/>
      <c r="AA71" s="854"/>
      <c r="AB71" s="854"/>
      <c r="AC71" s="854"/>
      <c r="AD71" s="854"/>
      <c r="AE71" s="854"/>
      <c r="AF71" s="854"/>
      <c r="AG71" s="855">
        <v>13</v>
      </c>
      <c r="AH71" s="855">
        <v>97</v>
      </c>
      <c r="AI71" s="855"/>
      <c r="AJ71" s="855">
        <v>110</v>
      </c>
      <c r="AK71" s="856">
        <v>0</v>
      </c>
      <c r="AL71" s="857"/>
      <c r="AM71" s="854"/>
      <c r="AN71" s="858"/>
      <c r="AO71" s="854"/>
      <c r="AP71" s="854"/>
      <c r="AQ71" s="854"/>
      <c r="AR71" s="854"/>
      <c r="AS71" s="854"/>
      <c r="AT71" s="854"/>
      <c r="AU71" s="854"/>
      <c r="AV71" s="854"/>
      <c r="AW71" s="854"/>
      <c r="AX71" s="854"/>
      <c r="AY71" s="854"/>
      <c r="AZ71" s="854"/>
      <c r="BA71" s="854"/>
      <c r="BB71" s="854"/>
      <c r="BC71" s="854"/>
      <c r="BD71" s="854"/>
      <c r="BE71" s="854"/>
      <c r="BF71" s="854"/>
      <c r="BG71" s="854"/>
      <c r="BH71" s="854"/>
      <c r="BI71" s="854"/>
      <c r="BJ71" s="854"/>
      <c r="BK71" s="854"/>
      <c r="BL71" s="854"/>
      <c r="BM71" s="854"/>
      <c r="BN71" s="854"/>
      <c r="BO71" s="854"/>
      <c r="BP71" s="854"/>
      <c r="BQ71" s="854"/>
      <c r="BR71" s="854">
        <v>1</v>
      </c>
      <c r="BS71" s="854">
        <v>38650</v>
      </c>
      <c r="BT71" s="854"/>
      <c r="BU71" s="854"/>
      <c r="BV71" s="854"/>
      <c r="BW71" s="854"/>
      <c r="BX71" s="854"/>
      <c r="BY71" s="854"/>
      <c r="BZ71" s="854"/>
      <c r="CA71" s="854"/>
      <c r="CB71" s="854"/>
      <c r="CC71" s="854"/>
      <c r="CD71" s="854"/>
      <c r="CE71" s="854"/>
      <c r="CF71" s="854"/>
      <c r="CG71" s="854"/>
      <c r="CH71" s="854"/>
    </row>
    <row r="72" spans="1:86">
      <c r="A72" s="853" t="s">
        <v>3781</v>
      </c>
      <c r="B72" s="854">
        <v>8</v>
      </c>
      <c r="C72" s="854"/>
      <c r="D72" s="854"/>
      <c r="E72" s="854"/>
      <c r="F72" s="854"/>
      <c r="G72" s="854"/>
      <c r="H72" s="854">
        <v>64</v>
      </c>
      <c r="I72" s="854"/>
      <c r="J72" s="854"/>
      <c r="K72" s="854"/>
      <c r="L72" s="854"/>
      <c r="M72" s="854"/>
      <c r="N72" s="854"/>
      <c r="O72" s="854"/>
      <c r="P72" s="854"/>
      <c r="Q72" s="854"/>
      <c r="R72" s="854"/>
      <c r="S72" s="854"/>
      <c r="T72" s="854"/>
      <c r="U72" s="854"/>
      <c r="V72" s="854"/>
      <c r="W72" s="854"/>
      <c r="X72" s="854"/>
      <c r="Y72" s="854"/>
      <c r="Z72" s="854"/>
      <c r="AA72" s="854"/>
      <c r="AB72" s="854"/>
      <c r="AC72" s="854">
        <v>1</v>
      </c>
      <c r="AD72" s="854"/>
      <c r="AE72" s="854"/>
      <c r="AF72" s="854"/>
      <c r="AG72" s="855">
        <v>8</v>
      </c>
      <c r="AH72" s="855">
        <v>64</v>
      </c>
      <c r="AI72" s="855"/>
      <c r="AJ72" s="855">
        <v>72</v>
      </c>
      <c r="AK72" s="856">
        <v>1</v>
      </c>
      <c r="AL72" s="857"/>
      <c r="AM72" s="854">
        <v>1</v>
      </c>
      <c r="AN72" s="858" t="s">
        <v>3743</v>
      </c>
      <c r="AO72" s="854"/>
      <c r="AP72" s="854"/>
      <c r="AQ72" s="854"/>
      <c r="AR72" s="854"/>
      <c r="AS72" s="854"/>
      <c r="AT72" s="854"/>
      <c r="AU72" s="854"/>
      <c r="AV72" s="854"/>
      <c r="AW72" s="854"/>
      <c r="AX72" s="854"/>
      <c r="AY72" s="854"/>
      <c r="AZ72" s="854"/>
      <c r="BA72" s="854"/>
      <c r="BB72" s="854"/>
      <c r="BC72" s="854"/>
      <c r="BD72" s="854"/>
      <c r="BE72" s="854"/>
      <c r="BF72" s="854"/>
      <c r="BG72" s="854"/>
      <c r="BH72" s="854"/>
      <c r="BI72" s="854"/>
      <c r="BJ72" s="854"/>
      <c r="BK72" s="854"/>
      <c r="BL72" s="854"/>
      <c r="BM72" s="854"/>
      <c r="BN72" s="854"/>
      <c r="BO72" s="854"/>
      <c r="BP72" s="854"/>
      <c r="BQ72" s="854"/>
      <c r="BR72" s="854"/>
      <c r="BS72" s="854"/>
      <c r="BT72" s="854"/>
      <c r="BU72" s="854"/>
      <c r="BV72" s="854"/>
      <c r="BW72" s="854"/>
      <c r="BX72" s="854"/>
      <c r="BY72" s="854"/>
      <c r="BZ72" s="854"/>
      <c r="CA72" s="854"/>
      <c r="CB72" s="854"/>
      <c r="CC72" s="854"/>
      <c r="CD72" s="854"/>
      <c r="CE72" s="854"/>
      <c r="CF72" s="854"/>
      <c r="CG72" s="854"/>
      <c r="CH72" s="854"/>
    </row>
    <row r="73" spans="1:86">
      <c r="A73" s="853" t="s">
        <v>3782</v>
      </c>
      <c r="B73" s="854">
        <v>10</v>
      </c>
      <c r="C73" s="854"/>
      <c r="D73" s="854"/>
      <c r="E73" s="854"/>
      <c r="F73" s="854"/>
      <c r="G73" s="854"/>
      <c r="H73" s="854">
        <v>22</v>
      </c>
      <c r="I73" s="854"/>
      <c r="J73" s="854"/>
      <c r="K73" s="854"/>
      <c r="L73" s="854"/>
      <c r="M73" s="854"/>
      <c r="N73" s="854"/>
      <c r="O73" s="854"/>
      <c r="P73" s="854"/>
      <c r="Q73" s="854"/>
      <c r="R73" s="854"/>
      <c r="S73" s="854"/>
      <c r="T73" s="854"/>
      <c r="U73" s="854"/>
      <c r="V73" s="854"/>
      <c r="W73" s="854"/>
      <c r="X73" s="854"/>
      <c r="Y73" s="854"/>
      <c r="Z73" s="854"/>
      <c r="AA73" s="854"/>
      <c r="AB73" s="854"/>
      <c r="AC73" s="854"/>
      <c r="AD73" s="854"/>
      <c r="AE73" s="854"/>
      <c r="AF73" s="854"/>
      <c r="AG73" s="855">
        <v>10</v>
      </c>
      <c r="AH73" s="855">
        <v>22</v>
      </c>
      <c r="AI73" s="855"/>
      <c r="AJ73" s="855">
        <v>32</v>
      </c>
      <c r="AK73" s="856">
        <v>0</v>
      </c>
      <c r="AL73" s="857"/>
      <c r="AM73" s="854"/>
      <c r="AN73" s="858"/>
      <c r="AO73" s="854"/>
      <c r="AP73" s="854"/>
      <c r="AQ73" s="854"/>
      <c r="AR73" s="854"/>
      <c r="AS73" s="854"/>
      <c r="AT73" s="854"/>
      <c r="AU73" s="854"/>
      <c r="AV73" s="854"/>
      <c r="AW73" s="854"/>
      <c r="AX73" s="854"/>
      <c r="AY73" s="854"/>
      <c r="AZ73" s="854"/>
      <c r="BA73" s="854"/>
      <c r="BB73" s="854"/>
      <c r="BC73" s="854"/>
      <c r="BD73" s="854"/>
      <c r="BE73" s="854"/>
      <c r="BF73" s="854"/>
      <c r="BG73" s="854"/>
      <c r="BH73" s="854"/>
      <c r="BI73" s="854"/>
      <c r="BJ73" s="854"/>
      <c r="BK73" s="854"/>
      <c r="BL73" s="854"/>
      <c r="BM73" s="854"/>
      <c r="BN73" s="854"/>
      <c r="BO73" s="854"/>
      <c r="BP73" s="854"/>
      <c r="BQ73" s="854"/>
      <c r="BR73" s="854"/>
      <c r="BS73" s="854"/>
      <c r="BT73" s="854"/>
      <c r="BU73" s="854"/>
      <c r="BV73" s="854"/>
      <c r="BW73" s="854"/>
      <c r="BX73" s="854"/>
      <c r="BY73" s="854"/>
      <c r="BZ73" s="854"/>
      <c r="CA73" s="854"/>
      <c r="CB73" s="854"/>
      <c r="CC73" s="854"/>
      <c r="CD73" s="854"/>
      <c r="CE73" s="854"/>
      <c r="CF73" s="854"/>
      <c r="CG73" s="854"/>
      <c r="CH73" s="854"/>
    </row>
    <row r="74" spans="1:86">
      <c r="A74" s="853" t="s">
        <v>3783</v>
      </c>
      <c r="B74" s="854">
        <v>6</v>
      </c>
      <c r="C74" s="854"/>
      <c r="D74" s="854"/>
      <c r="E74" s="854"/>
      <c r="F74" s="854"/>
      <c r="G74" s="854"/>
      <c r="H74" s="854">
        <v>58</v>
      </c>
      <c r="I74" s="854"/>
      <c r="J74" s="854"/>
      <c r="K74" s="854">
        <v>7</v>
      </c>
      <c r="L74" s="854"/>
      <c r="M74" s="854"/>
      <c r="N74" s="854">
        <v>15</v>
      </c>
      <c r="O74" s="854">
        <v>1</v>
      </c>
      <c r="P74" s="854"/>
      <c r="Q74" s="854"/>
      <c r="R74" s="854"/>
      <c r="S74" s="854"/>
      <c r="T74" s="854"/>
      <c r="U74" s="854"/>
      <c r="V74" s="854"/>
      <c r="W74" s="854"/>
      <c r="X74" s="854"/>
      <c r="Y74" s="854"/>
      <c r="Z74" s="854"/>
      <c r="AA74" s="854"/>
      <c r="AB74" s="854"/>
      <c r="AC74" s="854"/>
      <c r="AD74" s="854"/>
      <c r="AE74" s="854"/>
      <c r="AF74" s="854"/>
      <c r="AG74" s="855">
        <v>6</v>
      </c>
      <c r="AH74" s="855">
        <v>80</v>
      </c>
      <c r="AI74" s="855"/>
      <c r="AJ74" s="855">
        <v>86</v>
      </c>
      <c r="AK74" s="856">
        <v>1</v>
      </c>
      <c r="AL74" s="857"/>
      <c r="AM74" s="854">
        <v>1</v>
      </c>
      <c r="AN74" s="864" t="s">
        <v>3784</v>
      </c>
      <c r="AO74" s="854"/>
      <c r="AP74" s="854"/>
      <c r="AQ74" s="854"/>
      <c r="AR74" s="854"/>
      <c r="AS74" s="854"/>
      <c r="AT74" s="854"/>
      <c r="AU74" s="854"/>
      <c r="AV74" s="854"/>
      <c r="AW74" s="854"/>
      <c r="AX74" s="854"/>
      <c r="AY74" s="854"/>
      <c r="AZ74" s="854"/>
      <c r="BA74" s="854"/>
      <c r="BB74" s="854"/>
      <c r="BC74" s="854"/>
      <c r="BD74" s="854"/>
      <c r="BE74" s="854"/>
      <c r="BF74" s="854"/>
      <c r="BG74" s="854"/>
      <c r="BH74" s="854"/>
      <c r="BI74" s="854"/>
      <c r="BJ74" s="854"/>
      <c r="BK74" s="854"/>
      <c r="BL74" s="854"/>
      <c r="BM74" s="854"/>
      <c r="BN74" s="854"/>
      <c r="BO74" s="854"/>
      <c r="BP74" s="854"/>
      <c r="BQ74" s="854"/>
      <c r="BR74" s="854"/>
      <c r="BS74" s="854"/>
      <c r="BT74" s="854"/>
      <c r="BU74" s="854"/>
      <c r="BV74" s="854"/>
      <c r="BW74" s="854"/>
      <c r="BX74" s="854"/>
      <c r="BY74" s="854"/>
      <c r="BZ74" s="854"/>
      <c r="CA74" s="854"/>
      <c r="CB74" s="854"/>
      <c r="CC74" s="854"/>
      <c r="CD74" s="854"/>
      <c r="CE74" s="854"/>
      <c r="CF74" s="854"/>
      <c r="CG74" s="854"/>
      <c r="CH74" s="854"/>
    </row>
    <row r="75" spans="1:86">
      <c r="A75" s="853" t="s">
        <v>3785</v>
      </c>
      <c r="B75" s="854">
        <v>8</v>
      </c>
      <c r="C75" s="854"/>
      <c r="D75" s="854"/>
      <c r="E75" s="854"/>
      <c r="F75" s="854"/>
      <c r="G75" s="854"/>
      <c r="H75" s="854">
        <v>37</v>
      </c>
      <c r="I75" s="854"/>
      <c r="J75" s="854"/>
      <c r="K75" s="854"/>
      <c r="L75" s="854"/>
      <c r="M75" s="854"/>
      <c r="N75" s="854"/>
      <c r="O75" s="854"/>
      <c r="P75" s="854"/>
      <c r="Q75" s="854"/>
      <c r="R75" s="854"/>
      <c r="S75" s="854"/>
      <c r="T75" s="854"/>
      <c r="U75" s="854"/>
      <c r="V75" s="854"/>
      <c r="W75" s="854"/>
      <c r="X75" s="854"/>
      <c r="Y75" s="854"/>
      <c r="Z75" s="854"/>
      <c r="AA75" s="854"/>
      <c r="AB75" s="854"/>
      <c r="AC75" s="854">
        <v>1</v>
      </c>
      <c r="AD75" s="854"/>
      <c r="AE75" s="854"/>
      <c r="AF75" s="854"/>
      <c r="AG75" s="855">
        <v>7</v>
      </c>
      <c r="AH75" s="855">
        <v>37</v>
      </c>
      <c r="AI75" s="855"/>
      <c r="AJ75" s="855">
        <v>44</v>
      </c>
      <c r="AK75" s="856">
        <v>1</v>
      </c>
      <c r="AL75" s="857"/>
      <c r="AM75" s="854">
        <v>1</v>
      </c>
      <c r="AN75" s="858" t="s">
        <v>3786</v>
      </c>
      <c r="AO75" s="854"/>
      <c r="AP75" s="854"/>
      <c r="AQ75" s="854"/>
      <c r="AR75" s="854"/>
      <c r="AS75" s="854"/>
      <c r="AT75" s="854"/>
      <c r="AU75" s="854"/>
      <c r="AV75" s="854"/>
      <c r="AW75" s="854"/>
      <c r="AX75" s="854"/>
      <c r="AY75" s="854"/>
      <c r="AZ75" s="854"/>
      <c r="BA75" s="854"/>
      <c r="BB75" s="854"/>
      <c r="BC75" s="854"/>
      <c r="BD75" s="854"/>
      <c r="BE75" s="854"/>
      <c r="BF75" s="854"/>
      <c r="BG75" s="854"/>
      <c r="BH75" s="854"/>
      <c r="BI75" s="854"/>
      <c r="BJ75" s="854"/>
      <c r="BK75" s="854"/>
      <c r="BL75" s="854"/>
      <c r="BM75" s="854"/>
      <c r="BN75" s="854"/>
      <c r="BO75" s="854"/>
      <c r="BP75" s="854"/>
      <c r="BQ75" s="854"/>
      <c r="BR75" s="854"/>
      <c r="BS75" s="854"/>
      <c r="BT75" s="854"/>
      <c r="BU75" s="854"/>
      <c r="BV75" s="854"/>
      <c r="BW75" s="854"/>
      <c r="BX75" s="854"/>
      <c r="BY75" s="854"/>
      <c r="BZ75" s="854"/>
      <c r="CA75" s="854"/>
      <c r="CB75" s="854"/>
      <c r="CC75" s="854"/>
      <c r="CD75" s="854"/>
      <c r="CE75" s="854"/>
      <c r="CF75" s="854"/>
      <c r="CG75" s="854"/>
      <c r="CH75" s="854"/>
    </row>
    <row r="76" spans="1:86" ht="135">
      <c r="A76" s="853" t="s">
        <v>3787</v>
      </c>
      <c r="B76" s="854">
        <v>8</v>
      </c>
      <c r="C76" s="854"/>
      <c r="D76" s="854"/>
      <c r="E76" s="854"/>
      <c r="F76" s="854"/>
      <c r="G76" s="854"/>
      <c r="H76" s="854">
        <v>50</v>
      </c>
      <c r="I76" s="854">
        <v>2</v>
      </c>
      <c r="J76" s="854"/>
      <c r="K76" s="854"/>
      <c r="L76" s="854"/>
      <c r="M76" s="854"/>
      <c r="N76" s="854">
        <v>19</v>
      </c>
      <c r="O76" s="854"/>
      <c r="P76" s="854"/>
      <c r="Q76" s="854"/>
      <c r="R76" s="854"/>
      <c r="S76" s="854"/>
      <c r="T76" s="854"/>
      <c r="U76" s="854"/>
      <c r="V76" s="854"/>
      <c r="W76" s="854"/>
      <c r="X76" s="854"/>
      <c r="Y76" s="854"/>
      <c r="Z76" s="854"/>
      <c r="AA76" s="854"/>
      <c r="AB76" s="854"/>
      <c r="AC76" s="854"/>
      <c r="AD76" s="854"/>
      <c r="AE76" s="854"/>
      <c r="AF76" s="854"/>
      <c r="AG76" s="855">
        <v>8</v>
      </c>
      <c r="AH76" s="855">
        <v>69</v>
      </c>
      <c r="AI76" s="855"/>
      <c r="AJ76" s="855">
        <v>77</v>
      </c>
      <c r="AK76" s="856">
        <v>2</v>
      </c>
      <c r="AL76" s="857"/>
      <c r="AM76" s="854">
        <v>11</v>
      </c>
      <c r="AN76" s="858" t="s">
        <v>3788</v>
      </c>
      <c r="AO76" s="854"/>
      <c r="AP76" s="854"/>
      <c r="AQ76" s="854"/>
      <c r="AR76" s="854"/>
      <c r="AS76" s="854"/>
      <c r="AT76" s="854"/>
      <c r="AU76" s="854"/>
      <c r="AV76" s="854"/>
      <c r="AW76" s="854"/>
      <c r="AX76" s="854"/>
      <c r="AY76" s="854"/>
      <c r="AZ76" s="854"/>
      <c r="BA76" s="854"/>
      <c r="BB76" s="854"/>
      <c r="BC76" s="854"/>
      <c r="BD76" s="854"/>
      <c r="BE76" s="854"/>
      <c r="BF76" s="854"/>
      <c r="BG76" s="854"/>
      <c r="BH76" s="854"/>
      <c r="BI76" s="854"/>
      <c r="BJ76" s="854"/>
      <c r="BK76" s="854"/>
      <c r="BL76" s="854"/>
      <c r="BM76" s="854"/>
      <c r="BN76" s="854"/>
      <c r="BO76" s="854"/>
      <c r="BP76" s="854"/>
      <c r="BQ76" s="854"/>
      <c r="BR76" s="854"/>
      <c r="BS76" s="854"/>
      <c r="BT76" s="854"/>
      <c r="BU76" s="854"/>
      <c r="BV76" s="854"/>
      <c r="BW76" s="854"/>
      <c r="BX76" s="854"/>
      <c r="BY76" s="854"/>
      <c r="BZ76" s="854"/>
      <c r="CA76" s="854"/>
      <c r="CB76" s="854"/>
      <c r="CC76" s="854"/>
      <c r="CD76" s="854"/>
      <c r="CE76" s="854"/>
      <c r="CF76" s="854"/>
      <c r="CG76" s="854"/>
      <c r="CH76" s="854"/>
    </row>
    <row r="77" spans="1:86">
      <c r="A77" s="853" t="s">
        <v>3789</v>
      </c>
      <c r="B77" s="854">
        <v>6</v>
      </c>
      <c r="C77" s="854">
        <v>1</v>
      </c>
      <c r="D77" s="854"/>
      <c r="E77" s="854"/>
      <c r="F77" s="854"/>
      <c r="G77" s="854"/>
      <c r="H77" s="854">
        <v>24</v>
      </c>
      <c r="I77" s="854"/>
      <c r="J77" s="854"/>
      <c r="K77" s="854"/>
      <c r="L77" s="854"/>
      <c r="M77" s="854"/>
      <c r="N77" s="854"/>
      <c r="O77" s="854"/>
      <c r="P77" s="854"/>
      <c r="Q77" s="854"/>
      <c r="R77" s="854"/>
      <c r="S77" s="854"/>
      <c r="T77" s="854"/>
      <c r="U77" s="854"/>
      <c r="V77" s="854"/>
      <c r="W77" s="854"/>
      <c r="X77" s="854"/>
      <c r="Y77" s="854"/>
      <c r="Z77" s="854"/>
      <c r="AA77" s="854"/>
      <c r="AB77" s="854"/>
      <c r="AC77" s="854"/>
      <c r="AD77" s="854"/>
      <c r="AE77" s="854"/>
      <c r="AF77" s="854"/>
      <c r="AG77" s="855">
        <v>6</v>
      </c>
      <c r="AH77" s="855">
        <v>24</v>
      </c>
      <c r="AI77" s="855"/>
      <c r="AJ77" s="855">
        <v>30</v>
      </c>
      <c r="AK77" s="856">
        <v>1</v>
      </c>
      <c r="AL77" s="857"/>
      <c r="AM77" s="854">
        <v>1</v>
      </c>
      <c r="AN77" s="865" t="s">
        <v>3790</v>
      </c>
      <c r="AO77" s="854"/>
      <c r="AP77" s="854"/>
      <c r="AQ77" s="854"/>
      <c r="AR77" s="854"/>
      <c r="AS77" s="854"/>
      <c r="AT77" s="854"/>
      <c r="AU77" s="854"/>
      <c r="AV77" s="854"/>
      <c r="AW77" s="854"/>
      <c r="AX77" s="854"/>
      <c r="AY77" s="854"/>
      <c r="AZ77" s="854"/>
      <c r="BA77" s="854"/>
      <c r="BB77" s="854"/>
      <c r="BC77" s="854"/>
      <c r="BD77" s="854"/>
      <c r="BE77" s="854"/>
      <c r="BF77" s="854"/>
      <c r="BG77" s="854"/>
      <c r="BH77" s="854"/>
      <c r="BI77" s="854"/>
      <c r="BJ77" s="854"/>
      <c r="BK77" s="854"/>
      <c r="BL77" s="854"/>
      <c r="BM77" s="854"/>
      <c r="BN77" s="854"/>
      <c r="BO77" s="854"/>
      <c r="BP77" s="854"/>
      <c r="BQ77" s="854"/>
      <c r="BR77" s="854"/>
      <c r="BS77" s="854"/>
      <c r="BT77" s="854"/>
      <c r="BU77" s="854"/>
      <c r="BV77" s="854"/>
      <c r="BW77" s="854"/>
      <c r="BX77" s="854"/>
      <c r="BY77" s="854"/>
      <c r="BZ77" s="854"/>
      <c r="CA77" s="854"/>
      <c r="CB77" s="854"/>
      <c r="CC77" s="854"/>
      <c r="CD77" s="854"/>
      <c r="CE77" s="854"/>
      <c r="CF77" s="854"/>
      <c r="CG77" s="854"/>
      <c r="CH77" s="854"/>
    </row>
    <row r="78" spans="1:86">
      <c r="A78" s="853" t="s">
        <v>3791</v>
      </c>
      <c r="B78" s="854">
        <v>5</v>
      </c>
      <c r="C78" s="854"/>
      <c r="D78" s="854"/>
      <c r="E78" s="854"/>
      <c r="F78" s="854"/>
      <c r="G78" s="854"/>
      <c r="H78" s="854">
        <v>52</v>
      </c>
      <c r="I78" s="854"/>
      <c r="J78" s="854"/>
      <c r="K78" s="854"/>
      <c r="L78" s="854"/>
      <c r="M78" s="854"/>
      <c r="N78" s="854"/>
      <c r="O78" s="854"/>
      <c r="P78" s="854"/>
      <c r="Q78" s="854"/>
      <c r="R78" s="854"/>
      <c r="S78" s="854"/>
      <c r="T78" s="854"/>
      <c r="U78" s="854"/>
      <c r="V78" s="854"/>
      <c r="W78" s="854"/>
      <c r="X78" s="854"/>
      <c r="Y78" s="854"/>
      <c r="Z78" s="854"/>
      <c r="AA78" s="854"/>
      <c r="AB78" s="854"/>
      <c r="AC78" s="854"/>
      <c r="AD78" s="854"/>
      <c r="AE78" s="854"/>
      <c r="AF78" s="854"/>
      <c r="AG78" s="855">
        <v>5</v>
      </c>
      <c r="AH78" s="855">
        <v>52</v>
      </c>
      <c r="AI78" s="855"/>
      <c r="AJ78" s="855">
        <v>57</v>
      </c>
      <c r="AK78" s="856">
        <v>0</v>
      </c>
      <c r="AL78" s="857"/>
      <c r="AM78" s="854"/>
      <c r="AN78" s="858"/>
      <c r="AO78" s="854"/>
      <c r="AP78" s="854"/>
      <c r="AQ78" s="854"/>
      <c r="AR78" s="854"/>
      <c r="AS78" s="854"/>
      <c r="AT78" s="854"/>
      <c r="AU78" s="854"/>
      <c r="AV78" s="854"/>
      <c r="AW78" s="854"/>
      <c r="AX78" s="854"/>
      <c r="AY78" s="854"/>
      <c r="AZ78" s="854"/>
      <c r="BA78" s="854"/>
      <c r="BB78" s="854"/>
      <c r="BC78" s="854"/>
      <c r="BD78" s="854"/>
      <c r="BE78" s="854"/>
      <c r="BF78" s="854"/>
      <c r="BG78" s="854"/>
      <c r="BH78" s="854"/>
      <c r="BI78" s="854"/>
      <c r="BJ78" s="854"/>
      <c r="BK78" s="854"/>
      <c r="BL78" s="854"/>
      <c r="BM78" s="854"/>
      <c r="BN78" s="854"/>
      <c r="BO78" s="854"/>
      <c r="BP78" s="854"/>
      <c r="BQ78" s="854"/>
      <c r="BR78" s="854"/>
      <c r="BS78" s="854"/>
      <c r="BT78" s="854"/>
      <c r="BU78" s="854"/>
      <c r="BV78" s="854"/>
      <c r="BW78" s="854"/>
      <c r="BX78" s="854"/>
      <c r="BY78" s="854"/>
      <c r="BZ78" s="854"/>
      <c r="CA78" s="854"/>
      <c r="CB78" s="854"/>
      <c r="CC78" s="854"/>
      <c r="CD78" s="854"/>
      <c r="CE78" s="854"/>
      <c r="CF78" s="854"/>
      <c r="CG78" s="854"/>
      <c r="CH78" s="854"/>
    </row>
    <row r="79" spans="1:86">
      <c r="A79" s="853" t="s">
        <v>3792</v>
      </c>
      <c r="B79" s="854">
        <v>14</v>
      </c>
      <c r="C79" s="854">
        <v>1</v>
      </c>
      <c r="D79" s="854"/>
      <c r="E79" s="854"/>
      <c r="F79" s="854"/>
      <c r="G79" s="854"/>
      <c r="H79" s="854">
        <v>89</v>
      </c>
      <c r="I79" s="854"/>
      <c r="J79" s="854"/>
      <c r="K79" s="854">
        <v>126</v>
      </c>
      <c r="L79" s="854"/>
      <c r="M79" s="854"/>
      <c r="N79" s="854">
        <v>29</v>
      </c>
      <c r="O79" s="854"/>
      <c r="P79" s="854"/>
      <c r="Q79" s="854">
        <v>3</v>
      </c>
      <c r="R79" s="854"/>
      <c r="S79" s="854"/>
      <c r="T79" s="854"/>
      <c r="U79" s="854"/>
      <c r="V79" s="854"/>
      <c r="W79" s="854"/>
      <c r="X79" s="854"/>
      <c r="Y79" s="854"/>
      <c r="Z79" s="854"/>
      <c r="AA79" s="854"/>
      <c r="AB79" s="854"/>
      <c r="AC79" s="854"/>
      <c r="AD79" s="854"/>
      <c r="AE79" s="854"/>
      <c r="AF79" s="854"/>
      <c r="AG79" s="855">
        <v>14</v>
      </c>
      <c r="AH79" s="855">
        <v>247</v>
      </c>
      <c r="AI79" s="855"/>
      <c r="AJ79" s="855">
        <v>261</v>
      </c>
      <c r="AK79" s="856">
        <v>1</v>
      </c>
      <c r="AL79" s="857"/>
      <c r="AM79" s="854">
        <v>14</v>
      </c>
      <c r="AN79" s="858" t="s">
        <v>3793</v>
      </c>
      <c r="AO79" s="854"/>
      <c r="AP79" s="854"/>
      <c r="AQ79" s="854"/>
      <c r="AR79" s="854"/>
      <c r="AS79" s="854"/>
      <c r="AT79" s="854"/>
      <c r="AU79" s="854"/>
      <c r="AV79" s="854"/>
      <c r="AW79" s="854"/>
      <c r="AX79" s="854"/>
      <c r="AY79" s="854"/>
      <c r="AZ79" s="854"/>
      <c r="BA79" s="854"/>
      <c r="BB79" s="854"/>
      <c r="BC79" s="854"/>
      <c r="BD79" s="854"/>
      <c r="BE79" s="854"/>
      <c r="BF79" s="854"/>
      <c r="BG79" s="854"/>
      <c r="BH79" s="854"/>
      <c r="BI79" s="854"/>
      <c r="BJ79" s="854"/>
      <c r="BK79" s="854"/>
      <c r="BL79" s="854"/>
      <c r="BM79" s="854"/>
      <c r="BN79" s="854"/>
      <c r="BO79" s="854"/>
      <c r="BP79" s="854"/>
      <c r="BQ79" s="854"/>
      <c r="BR79" s="854"/>
      <c r="BS79" s="854"/>
      <c r="BT79" s="854"/>
      <c r="BU79" s="854"/>
      <c r="BV79" s="854"/>
      <c r="BW79" s="854"/>
      <c r="BX79" s="854"/>
      <c r="BY79" s="854"/>
      <c r="BZ79" s="854"/>
      <c r="CA79" s="854"/>
      <c r="CB79" s="854"/>
      <c r="CC79" s="854"/>
      <c r="CD79" s="854"/>
      <c r="CE79" s="854"/>
      <c r="CF79" s="854"/>
      <c r="CG79" s="854"/>
      <c r="CH79" s="854"/>
    </row>
    <row r="80" spans="1:86">
      <c r="A80" s="853" t="s">
        <v>3794</v>
      </c>
      <c r="B80" s="854">
        <v>13</v>
      </c>
      <c r="C80" s="854"/>
      <c r="D80" s="854"/>
      <c r="E80" s="854"/>
      <c r="F80" s="854"/>
      <c r="G80" s="854"/>
      <c r="H80" s="854">
        <v>49</v>
      </c>
      <c r="I80" s="854"/>
      <c r="J80" s="854"/>
      <c r="K80" s="854"/>
      <c r="L80" s="854"/>
      <c r="M80" s="854"/>
      <c r="N80" s="854"/>
      <c r="O80" s="854"/>
      <c r="P80" s="854"/>
      <c r="Q80" s="854"/>
      <c r="R80" s="854"/>
      <c r="S80" s="854"/>
      <c r="T80" s="854"/>
      <c r="U80" s="854"/>
      <c r="V80" s="854"/>
      <c r="W80" s="854"/>
      <c r="X80" s="854"/>
      <c r="Y80" s="854"/>
      <c r="Z80" s="854"/>
      <c r="AA80" s="854"/>
      <c r="AB80" s="854"/>
      <c r="AC80" s="854">
        <v>1</v>
      </c>
      <c r="AD80" s="854"/>
      <c r="AE80" s="854"/>
      <c r="AF80" s="854"/>
      <c r="AG80" s="855">
        <v>13</v>
      </c>
      <c r="AH80" s="855">
        <v>49</v>
      </c>
      <c r="AI80" s="855"/>
      <c r="AJ80" s="855">
        <v>62</v>
      </c>
      <c r="AK80" s="856">
        <v>1</v>
      </c>
      <c r="AL80" s="857"/>
      <c r="AM80" s="854">
        <v>1</v>
      </c>
      <c r="AN80" s="858" t="s">
        <v>3743</v>
      </c>
      <c r="AO80" s="854"/>
      <c r="AP80" s="854"/>
      <c r="AQ80" s="854"/>
      <c r="AR80" s="854"/>
      <c r="AS80" s="854"/>
      <c r="AT80" s="854"/>
      <c r="AU80" s="854"/>
      <c r="AV80" s="854"/>
      <c r="AW80" s="854"/>
      <c r="AX80" s="854"/>
      <c r="AY80" s="854"/>
      <c r="AZ80" s="854"/>
      <c r="BA80" s="854"/>
      <c r="BB80" s="854"/>
      <c r="BC80" s="854"/>
      <c r="BD80" s="854"/>
      <c r="BE80" s="854"/>
      <c r="BF80" s="854"/>
      <c r="BG80" s="854"/>
      <c r="BH80" s="854"/>
      <c r="BI80" s="854"/>
      <c r="BJ80" s="854"/>
      <c r="BK80" s="854"/>
      <c r="BL80" s="854"/>
      <c r="BM80" s="854"/>
      <c r="BN80" s="854"/>
      <c r="BO80" s="854"/>
      <c r="BP80" s="854"/>
      <c r="BQ80" s="854"/>
      <c r="BR80" s="854">
        <v>1</v>
      </c>
      <c r="BS80" s="854">
        <v>38650</v>
      </c>
      <c r="BT80" s="854"/>
      <c r="BU80" s="854"/>
      <c r="BV80" s="854"/>
      <c r="BW80" s="854"/>
      <c r="BX80" s="854"/>
      <c r="BY80" s="854"/>
      <c r="BZ80" s="854"/>
      <c r="CA80" s="854"/>
      <c r="CB80" s="854"/>
      <c r="CC80" s="854"/>
      <c r="CD80" s="854"/>
      <c r="CE80" s="854"/>
      <c r="CF80" s="854"/>
      <c r="CG80" s="854"/>
      <c r="CH80" s="854"/>
    </row>
    <row r="81" spans="1:86">
      <c r="A81" s="853" t="s">
        <v>3795</v>
      </c>
      <c r="B81" s="854">
        <v>3</v>
      </c>
      <c r="C81" s="854"/>
      <c r="D81" s="854"/>
      <c r="E81" s="854"/>
      <c r="F81" s="854"/>
      <c r="G81" s="854"/>
      <c r="H81" s="854">
        <v>17</v>
      </c>
      <c r="I81" s="854"/>
      <c r="J81" s="854"/>
      <c r="K81" s="854"/>
      <c r="L81" s="854"/>
      <c r="M81" s="854"/>
      <c r="N81" s="854">
        <v>10</v>
      </c>
      <c r="O81" s="854"/>
      <c r="P81" s="854"/>
      <c r="Q81" s="854"/>
      <c r="R81" s="854"/>
      <c r="S81" s="854"/>
      <c r="T81" s="854"/>
      <c r="U81" s="854"/>
      <c r="V81" s="854"/>
      <c r="W81" s="854"/>
      <c r="X81" s="854"/>
      <c r="Y81" s="854"/>
      <c r="Z81" s="854"/>
      <c r="AA81" s="854"/>
      <c r="AB81" s="854"/>
      <c r="AC81" s="854">
        <v>1</v>
      </c>
      <c r="AD81" s="854"/>
      <c r="AE81" s="854"/>
      <c r="AF81" s="854"/>
      <c r="AG81" s="855">
        <v>3</v>
      </c>
      <c r="AH81" s="855">
        <v>27</v>
      </c>
      <c r="AI81" s="855"/>
      <c r="AJ81" s="855">
        <v>30</v>
      </c>
      <c r="AK81" s="856">
        <v>1</v>
      </c>
      <c r="AL81" s="857"/>
      <c r="AM81" s="854"/>
      <c r="AN81" s="858"/>
      <c r="AO81" s="854"/>
      <c r="AP81" s="854"/>
      <c r="AQ81" s="854"/>
      <c r="AR81" s="854"/>
      <c r="AS81" s="854"/>
      <c r="AT81" s="854"/>
      <c r="AU81" s="854"/>
      <c r="AV81" s="854"/>
      <c r="AW81" s="854"/>
      <c r="AX81" s="854"/>
      <c r="AY81" s="854"/>
      <c r="AZ81" s="854"/>
      <c r="BA81" s="854"/>
      <c r="BB81" s="854"/>
      <c r="BC81" s="854"/>
      <c r="BD81" s="854"/>
      <c r="BE81" s="854"/>
      <c r="BF81" s="854"/>
      <c r="BG81" s="854"/>
      <c r="BH81" s="854"/>
      <c r="BI81" s="854"/>
      <c r="BJ81" s="854"/>
      <c r="BK81" s="854"/>
      <c r="BL81" s="854"/>
      <c r="BM81" s="854"/>
      <c r="BN81" s="854"/>
      <c r="BO81" s="854"/>
      <c r="BP81" s="854"/>
      <c r="BQ81" s="854"/>
      <c r="BR81" s="854"/>
      <c r="BS81" s="854"/>
      <c r="BT81" s="854"/>
      <c r="BU81" s="854"/>
      <c r="BV81" s="854"/>
      <c r="BW81" s="854"/>
      <c r="BX81" s="854"/>
      <c r="BY81" s="854"/>
      <c r="BZ81" s="854"/>
      <c r="CA81" s="854"/>
      <c r="CB81" s="854"/>
      <c r="CC81" s="854"/>
      <c r="CD81" s="854"/>
      <c r="CE81" s="854"/>
      <c r="CF81" s="854"/>
      <c r="CG81" s="854"/>
      <c r="CH81" s="854"/>
    </row>
    <row r="82" spans="1:86">
      <c r="A82" s="853" t="s">
        <v>3796</v>
      </c>
      <c r="B82" s="854">
        <v>10</v>
      </c>
      <c r="C82" s="854"/>
      <c r="D82" s="854"/>
      <c r="E82" s="854"/>
      <c r="F82" s="854"/>
      <c r="G82" s="854"/>
      <c r="H82" s="854">
        <v>79</v>
      </c>
      <c r="I82" s="854"/>
      <c r="J82" s="854"/>
      <c r="K82" s="854"/>
      <c r="L82" s="854"/>
      <c r="M82" s="854"/>
      <c r="N82" s="854"/>
      <c r="O82" s="854"/>
      <c r="P82" s="854"/>
      <c r="Q82" s="854"/>
      <c r="R82" s="854"/>
      <c r="S82" s="854"/>
      <c r="T82" s="854"/>
      <c r="U82" s="854"/>
      <c r="V82" s="854"/>
      <c r="W82" s="854"/>
      <c r="X82" s="854"/>
      <c r="Y82" s="854"/>
      <c r="Z82" s="854"/>
      <c r="AA82" s="854"/>
      <c r="AB82" s="854"/>
      <c r="AC82" s="854"/>
      <c r="AD82" s="854"/>
      <c r="AE82" s="854"/>
      <c r="AF82" s="854"/>
      <c r="AG82" s="855">
        <v>10</v>
      </c>
      <c r="AH82" s="855">
        <v>79</v>
      </c>
      <c r="AI82" s="855"/>
      <c r="AJ82" s="855">
        <v>89</v>
      </c>
      <c r="AK82" s="856">
        <v>0</v>
      </c>
      <c r="AL82" s="857"/>
      <c r="AM82" s="854"/>
      <c r="AN82" s="858"/>
      <c r="AO82" s="854"/>
      <c r="AP82" s="854"/>
      <c r="AQ82" s="854"/>
      <c r="AR82" s="854"/>
      <c r="AS82" s="854"/>
      <c r="AT82" s="854"/>
      <c r="AU82" s="854"/>
      <c r="AV82" s="854"/>
      <c r="AW82" s="854"/>
      <c r="AX82" s="854"/>
      <c r="AY82" s="854"/>
      <c r="AZ82" s="854"/>
      <c r="BA82" s="854"/>
      <c r="BB82" s="854"/>
      <c r="BC82" s="854"/>
      <c r="BD82" s="854"/>
      <c r="BE82" s="854"/>
      <c r="BF82" s="854"/>
      <c r="BG82" s="854"/>
      <c r="BH82" s="854"/>
      <c r="BI82" s="854"/>
      <c r="BJ82" s="854"/>
      <c r="BK82" s="854"/>
      <c r="BL82" s="854"/>
      <c r="BM82" s="854"/>
      <c r="BN82" s="854"/>
      <c r="BO82" s="854"/>
      <c r="BP82" s="854"/>
      <c r="BQ82" s="854"/>
      <c r="BR82" s="854"/>
      <c r="BS82" s="854"/>
      <c r="BT82" s="854"/>
      <c r="BU82" s="854"/>
      <c r="BV82" s="854"/>
      <c r="BW82" s="854"/>
      <c r="BX82" s="854"/>
      <c r="BY82" s="854"/>
      <c r="BZ82" s="854"/>
      <c r="CA82" s="854"/>
      <c r="CB82" s="854"/>
      <c r="CC82" s="854"/>
      <c r="CD82" s="854"/>
      <c r="CE82" s="854"/>
      <c r="CF82" s="854"/>
      <c r="CG82" s="854"/>
      <c r="CH82" s="854"/>
    </row>
    <row r="83" spans="1:86">
      <c r="A83" s="853" t="s">
        <v>3797</v>
      </c>
      <c r="B83" s="854">
        <v>10</v>
      </c>
      <c r="C83" s="854"/>
      <c r="D83" s="854"/>
      <c r="E83" s="854"/>
      <c r="F83" s="854"/>
      <c r="G83" s="854"/>
      <c r="H83" s="854">
        <v>53</v>
      </c>
      <c r="I83" s="854"/>
      <c r="J83" s="854"/>
      <c r="K83" s="854"/>
      <c r="L83" s="854"/>
      <c r="M83" s="854"/>
      <c r="N83" s="854"/>
      <c r="O83" s="854"/>
      <c r="P83" s="854"/>
      <c r="Q83" s="854"/>
      <c r="R83" s="854"/>
      <c r="S83" s="854"/>
      <c r="T83" s="854"/>
      <c r="U83" s="854"/>
      <c r="V83" s="854"/>
      <c r="W83" s="854"/>
      <c r="X83" s="854"/>
      <c r="Y83" s="854"/>
      <c r="Z83" s="854"/>
      <c r="AA83" s="854"/>
      <c r="AB83" s="854"/>
      <c r="AC83" s="854"/>
      <c r="AD83" s="854"/>
      <c r="AE83" s="854"/>
      <c r="AF83" s="854"/>
      <c r="AG83" s="855">
        <v>10</v>
      </c>
      <c r="AH83" s="855">
        <v>53</v>
      </c>
      <c r="AI83" s="855"/>
      <c r="AJ83" s="855">
        <v>63</v>
      </c>
      <c r="AK83" s="856">
        <v>0</v>
      </c>
      <c r="AL83" s="857"/>
      <c r="AO83" s="854"/>
      <c r="AP83" s="854"/>
      <c r="AQ83" s="854"/>
      <c r="AR83" s="854"/>
      <c r="AS83" s="854"/>
      <c r="AT83" s="854"/>
      <c r="AU83" s="854"/>
      <c r="AV83" s="854"/>
      <c r="AW83" s="854"/>
      <c r="AX83" s="854"/>
      <c r="AY83" s="854"/>
      <c r="AZ83" s="854"/>
      <c r="BA83" s="854"/>
      <c r="BB83" s="854"/>
      <c r="BC83" s="854"/>
      <c r="BD83" s="854"/>
      <c r="BE83" s="854"/>
      <c r="BF83" s="854"/>
      <c r="BG83" s="854"/>
      <c r="BH83" s="854"/>
      <c r="BI83" s="854"/>
      <c r="BJ83" s="854"/>
      <c r="BK83" s="854"/>
      <c r="BL83" s="854"/>
      <c r="BM83" s="854"/>
      <c r="BN83" s="854"/>
      <c r="BO83" s="854"/>
      <c r="BP83" s="854"/>
      <c r="BQ83" s="854"/>
      <c r="BR83" s="854"/>
      <c r="BS83" s="854"/>
      <c r="BT83" s="854"/>
      <c r="BU83" s="854"/>
      <c r="BV83" s="854"/>
      <c r="BW83" s="854"/>
      <c r="BX83" s="854"/>
      <c r="BY83" s="854"/>
      <c r="BZ83" s="854"/>
      <c r="CA83" s="854"/>
      <c r="CB83" s="854"/>
      <c r="CC83" s="854"/>
      <c r="CD83" s="854"/>
      <c r="CE83" s="854"/>
      <c r="CF83" s="854"/>
      <c r="CG83" s="854"/>
      <c r="CH83" s="854"/>
    </row>
    <row r="84" spans="1:86">
      <c r="A84" s="853" t="s">
        <v>3798</v>
      </c>
      <c r="B84" s="854">
        <v>5</v>
      </c>
      <c r="C84" s="854"/>
      <c r="D84" s="854"/>
      <c r="E84" s="854"/>
      <c r="F84" s="854"/>
      <c r="G84" s="854"/>
      <c r="H84" s="854">
        <v>19</v>
      </c>
      <c r="I84" s="854"/>
      <c r="J84" s="854"/>
      <c r="K84" s="854"/>
      <c r="L84" s="854"/>
      <c r="M84" s="854"/>
      <c r="N84" s="854"/>
      <c r="O84" s="854"/>
      <c r="P84" s="854"/>
      <c r="Q84" s="854"/>
      <c r="R84" s="854"/>
      <c r="S84" s="854"/>
      <c r="T84" s="854"/>
      <c r="U84" s="854"/>
      <c r="V84" s="854"/>
      <c r="W84" s="854"/>
      <c r="X84" s="854"/>
      <c r="Y84" s="854"/>
      <c r="Z84" s="854"/>
      <c r="AA84" s="854"/>
      <c r="AB84" s="854"/>
      <c r="AC84" s="854"/>
      <c r="AD84" s="854"/>
      <c r="AE84" s="854"/>
      <c r="AF84" s="854"/>
      <c r="AG84" s="855">
        <v>5</v>
      </c>
      <c r="AH84" s="855">
        <v>19</v>
      </c>
      <c r="AI84" s="855"/>
      <c r="AJ84" s="855">
        <v>24</v>
      </c>
      <c r="AK84" s="856">
        <v>0</v>
      </c>
      <c r="AL84" s="857"/>
      <c r="AM84" s="854"/>
      <c r="AN84" s="858"/>
      <c r="AO84" s="854"/>
      <c r="AP84" s="854"/>
      <c r="AQ84" s="854"/>
      <c r="AR84" s="854"/>
      <c r="AS84" s="854"/>
      <c r="AT84" s="854"/>
      <c r="AU84" s="854"/>
      <c r="AV84" s="854"/>
      <c r="AW84" s="854"/>
      <c r="AX84" s="854"/>
      <c r="AY84" s="854"/>
      <c r="AZ84" s="854"/>
      <c r="BA84" s="854"/>
      <c r="BB84" s="854"/>
      <c r="BC84" s="854"/>
      <c r="BD84" s="854"/>
      <c r="BE84" s="854"/>
      <c r="BF84" s="854"/>
      <c r="BG84" s="854"/>
      <c r="BH84" s="854"/>
      <c r="BI84" s="854"/>
      <c r="BJ84" s="854"/>
      <c r="BK84" s="854"/>
      <c r="BL84" s="854"/>
      <c r="BM84" s="854"/>
      <c r="BN84" s="854"/>
      <c r="BO84" s="854"/>
      <c r="BP84" s="854"/>
      <c r="BQ84" s="854"/>
      <c r="BR84" s="854"/>
      <c r="BS84" s="854"/>
      <c r="BT84" s="854"/>
      <c r="BU84" s="854"/>
      <c r="BV84" s="854"/>
      <c r="BW84" s="854"/>
      <c r="BX84" s="854"/>
      <c r="BY84" s="854"/>
      <c r="BZ84" s="854"/>
      <c r="CA84" s="854"/>
      <c r="CB84" s="854"/>
      <c r="CC84" s="854"/>
      <c r="CD84" s="854"/>
      <c r="CE84" s="854"/>
      <c r="CF84" s="854"/>
      <c r="CG84" s="854"/>
      <c r="CH84" s="854"/>
    </row>
    <row r="85" spans="1:86">
      <c r="A85" s="853" t="s">
        <v>3799</v>
      </c>
      <c r="B85" s="854">
        <v>6</v>
      </c>
      <c r="C85" s="854"/>
      <c r="D85" s="854"/>
      <c r="E85" s="854"/>
      <c r="F85" s="854"/>
      <c r="G85" s="854"/>
      <c r="H85" s="854">
        <v>60</v>
      </c>
      <c r="I85" s="854"/>
      <c r="J85" s="854"/>
      <c r="K85" s="854">
        <v>1</v>
      </c>
      <c r="L85" s="854"/>
      <c r="M85" s="854"/>
      <c r="N85" s="854">
        <v>23</v>
      </c>
      <c r="O85" s="854"/>
      <c r="P85" s="854"/>
      <c r="Q85" s="854"/>
      <c r="R85" s="854"/>
      <c r="S85" s="854"/>
      <c r="T85" s="854"/>
      <c r="U85" s="854"/>
      <c r="V85" s="854"/>
      <c r="W85" s="854"/>
      <c r="X85" s="854"/>
      <c r="Y85" s="854"/>
      <c r="Z85" s="854"/>
      <c r="AA85" s="854"/>
      <c r="AB85" s="854"/>
      <c r="AC85" s="854"/>
      <c r="AD85" s="854"/>
      <c r="AE85" s="854"/>
      <c r="AF85" s="854"/>
      <c r="AG85" s="855">
        <v>6</v>
      </c>
      <c r="AH85" s="855">
        <v>84</v>
      </c>
      <c r="AI85" s="855"/>
      <c r="AJ85" s="855">
        <v>90</v>
      </c>
      <c r="AK85" s="856">
        <v>0</v>
      </c>
      <c r="AL85" s="857"/>
      <c r="AM85" s="854"/>
      <c r="AN85" s="858"/>
      <c r="AO85" s="854"/>
      <c r="AP85" s="854"/>
      <c r="AQ85" s="854"/>
      <c r="AR85" s="854"/>
      <c r="AS85" s="854"/>
      <c r="AT85" s="854"/>
      <c r="AU85" s="854"/>
      <c r="AV85" s="854"/>
      <c r="AW85" s="854"/>
      <c r="AX85" s="854"/>
      <c r="AY85" s="854"/>
      <c r="AZ85" s="854"/>
      <c r="BA85" s="854"/>
      <c r="BB85" s="854"/>
      <c r="BC85" s="854"/>
      <c r="BD85" s="854"/>
      <c r="BE85" s="854"/>
      <c r="BF85" s="854"/>
      <c r="BG85" s="854"/>
      <c r="BH85" s="854"/>
      <c r="BI85" s="854"/>
      <c r="BJ85" s="854"/>
      <c r="BK85" s="854"/>
      <c r="BL85" s="854"/>
      <c r="BM85" s="854"/>
      <c r="BN85" s="854"/>
      <c r="BO85" s="854"/>
      <c r="BP85" s="854"/>
      <c r="BQ85" s="854"/>
      <c r="BR85" s="854"/>
      <c r="BS85" s="854"/>
      <c r="BT85" s="854"/>
      <c r="BU85" s="854"/>
      <c r="BV85" s="854"/>
      <c r="BW85" s="854"/>
      <c r="BX85" s="854"/>
      <c r="BY85" s="854"/>
      <c r="BZ85" s="854"/>
      <c r="CA85" s="854"/>
      <c r="CB85" s="854"/>
      <c r="CC85" s="854"/>
      <c r="CD85" s="854"/>
      <c r="CE85" s="854"/>
      <c r="CF85" s="854"/>
      <c r="CG85" s="854"/>
      <c r="CH85" s="854"/>
    </row>
    <row r="86" spans="1:86" ht="30">
      <c r="A86" s="853" t="s">
        <v>3800</v>
      </c>
      <c r="B86" s="854">
        <v>9</v>
      </c>
      <c r="C86" s="854">
        <v>1</v>
      </c>
      <c r="D86" s="854"/>
      <c r="E86" s="854"/>
      <c r="F86" s="854"/>
      <c r="G86" s="854"/>
      <c r="H86" s="854">
        <v>93</v>
      </c>
      <c r="I86" s="854"/>
      <c r="J86" s="854"/>
      <c r="K86" s="854"/>
      <c r="L86" s="854"/>
      <c r="M86" s="854"/>
      <c r="N86" s="854">
        <v>10</v>
      </c>
      <c r="O86" s="854"/>
      <c r="P86" s="854"/>
      <c r="Q86" s="854"/>
      <c r="R86" s="854"/>
      <c r="S86" s="854"/>
      <c r="T86" s="854"/>
      <c r="U86" s="854"/>
      <c r="V86" s="854"/>
      <c r="W86" s="854"/>
      <c r="X86" s="854"/>
      <c r="Y86" s="854"/>
      <c r="Z86" s="854"/>
      <c r="AA86" s="854"/>
      <c r="AB86" s="854"/>
      <c r="AC86" s="854"/>
      <c r="AD86" s="854"/>
      <c r="AE86" s="854"/>
      <c r="AF86" s="854"/>
      <c r="AG86" s="855">
        <v>9</v>
      </c>
      <c r="AH86" s="855">
        <v>103</v>
      </c>
      <c r="AI86" s="855"/>
      <c r="AJ86" s="855">
        <v>112</v>
      </c>
      <c r="AK86" s="856">
        <v>1</v>
      </c>
      <c r="AL86" s="857"/>
      <c r="AM86" s="854">
        <v>5</v>
      </c>
      <c r="AN86" s="858" t="s">
        <v>3801</v>
      </c>
      <c r="AO86" s="854"/>
      <c r="AP86" s="854"/>
      <c r="AQ86" s="854"/>
      <c r="AR86" s="854"/>
      <c r="AS86" s="854"/>
      <c r="AT86" s="854"/>
      <c r="AU86" s="854"/>
      <c r="AV86" s="854"/>
      <c r="AW86" s="854"/>
      <c r="AX86" s="854"/>
      <c r="AY86" s="854"/>
      <c r="AZ86" s="854"/>
      <c r="BA86" s="854"/>
      <c r="BB86" s="854"/>
      <c r="BC86" s="854"/>
      <c r="BD86" s="854"/>
      <c r="BE86" s="854"/>
      <c r="BF86" s="854"/>
      <c r="BG86" s="854"/>
      <c r="BH86" s="854"/>
      <c r="BI86" s="854"/>
      <c r="BJ86" s="854"/>
      <c r="BK86" s="854"/>
      <c r="BL86" s="854"/>
      <c r="BM86" s="854"/>
      <c r="BN86" s="854"/>
      <c r="BO86" s="854"/>
      <c r="BP86" s="854"/>
      <c r="BQ86" s="854"/>
      <c r="BR86" s="854"/>
      <c r="BS86" s="854"/>
      <c r="BT86" s="854"/>
      <c r="BU86" s="854"/>
      <c r="BV86" s="854"/>
      <c r="BW86" s="854"/>
      <c r="BX86" s="854"/>
      <c r="BY86" s="854"/>
      <c r="BZ86" s="854"/>
      <c r="CA86" s="854"/>
      <c r="CB86" s="854"/>
      <c r="CC86" s="854"/>
      <c r="CD86" s="854"/>
      <c r="CE86" s="854"/>
      <c r="CF86" s="854"/>
      <c r="CG86" s="854"/>
      <c r="CH86" s="854"/>
    </row>
    <row r="87" spans="1:86">
      <c r="A87" s="853" t="s">
        <v>3802</v>
      </c>
      <c r="B87" s="854">
        <v>6</v>
      </c>
      <c r="C87" s="854">
        <v>1</v>
      </c>
      <c r="D87" s="854"/>
      <c r="E87" s="854"/>
      <c r="F87" s="854"/>
      <c r="G87" s="854"/>
      <c r="H87" s="854">
        <v>44</v>
      </c>
      <c r="I87" s="854"/>
      <c r="J87" s="854"/>
      <c r="K87" s="854"/>
      <c r="L87" s="854"/>
      <c r="M87" s="854"/>
      <c r="N87" s="854">
        <v>9</v>
      </c>
      <c r="O87" s="854"/>
      <c r="P87" s="854"/>
      <c r="Q87" s="854"/>
      <c r="R87" s="854"/>
      <c r="S87" s="854"/>
      <c r="T87" s="854"/>
      <c r="U87" s="854"/>
      <c r="V87" s="854"/>
      <c r="W87" s="854"/>
      <c r="X87" s="854"/>
      <c r="Y87" s="854"/>
      <c r="Z87" s="854"/>
      <c r="AA87" s="854"/>
      <c r="AB87" s="854"/>
      <c r="AC87" s="854"/>
      <c r="AD87" s="854"/>
      <c r="AE87" s="854"/>
      <c r="AF87" s="854"/>
      <c r="AG87" s="855">
        <v>6</v>
      </c>
      <c r="AH87" s="855">
        <v>53</v>
      </c>
      <c r="AI87" s="855"/>
      <c r="AJ87" s="855">
        <v>59</v>
      </c>
      <c r="AK87" s="856">
        <v>1</v>
      </c>
      <c r="AL87" s="857"/>
      <c r="AM87" s="854">
        <v>1</v>
      </c>
      <c r="AN87" s="858" t="s">
        <v>3743</v>
      </c>
      <c r="AO87" s="854"/>
      <c r="AP87" s="854"/>
      <c r="AQ87" s="854"/>
      <c r="AR87" s="854"/>
      <c r="AS87" s="854"/>
      <c r="AT87" s="854"/>
      <c r="AU87" s="854"/>
      <c r="AV87" s="854"/>
      <c r="AW87" s="854"/>
      <c r="AX87" s="854"/>
      <c r="AY87" s="854"/>
      <c r="AZ87" s="854"/>
      <c r="BA87" s="854"/>
      <c r="BB87" s="854"/>
      <c r="BC87" s="854"/>
      <c r="BD87" s="854"/>
      <c r="BE87" s="854"/>
      <c r="BF87" s="854"/>
      <c r="BG87" s="854"/>
      <c r="BH87" s="854"/>
      <c r="BI87" s="854"/>
      <c r="BJ87" s="854"/>
      <c r="BK87" s="854"/>
      <c r="BL87" s="854"/>
      <c r="BM87" s="854"/>
      <c r="BN87" s="854"/>
      <c r="BO87" s="854"/>
      <c r="BP87" s="854"/>
      <c r="BQ87" s="854"/>
      <c r="BR87" s="854"/>
      <c r="BS87" s="854"/>
      <c r="BT87" s="854"/>
      <c r="BU87" s="854"/>
      <c r="BV87" s="854"/>
      <c r="BW87" s="854"/>
      <c r="BX87" s="854"/>
      <c r="BY87" s="854"/>
      <c r="BZ87" s="854"/>
      <c r="CA87" s="854"/>
      <c r="CB87" s="854"/>
      <c r="CC87" s="854"/>
      <c r="CD87" s="854"/>
      <c r="CE87" s="854"/>
      <c r="CF87" s="854"/>
      <c r="CG87" s="854"/>
      <c r="CH87" s="854"/>
    </row>
    <row r="88" spans="1:86">
      <c r="A88" s="853" t="s">
        <v>3803</v>
      </c>
      <c r="B88" s="854">
        <v>9</v>
      </c>
      <c r="C88" s="854"/>
      <c r="D88" s="854"/>
      <c r="E88" s="854"/>
      <c r="F88" s="854"/>
      <c r="G88" s="854"/>
      <c r="H88" s="854">
        <v>88</v>
      </c>
      <c r="I88" s="854"/>
      <c r="J88" s="854"/>
      <c r="K88" s="854"/>
      <c r="L88" s="854"/>
      <c r="M88" s="854"/>
      <c r="N88" s="854"/>
      <c r="O88" s="854"/>
      <c r="P88" s="854"/>
      <c r="Q88" s="854">
        <v>5</v>
      </c>
      <c r="R88" s="854"/>
      <c r="S88" s="854"/>
      <c r="T88" s="854"/>
      <c r="U88" s="854"/>
      <c r="V88" s="854"/>
      <c r="W88" s="854"/>
      <c r="X88" s="854"/>
      <c r="Y88" s="854"/>
      <c r="Z88" s="854"/>
      <c r="AA88" s="854"/>
      <c r="AB88" s="854"/>
      <c r="AC88" s="854"/>
      <c r="AD88" s="854"/>
      <c r="AE88" s="854"/>
      <c r="AF88" s="854"/>
      <c r="AG88" s="855">
        <v>9</v>
      </c>
      <c r="AH88" s="855">
        <v>93</v>
      </c>
      <c r="AI88" s="855"/>
      <c r="AJ88" s="855">
        <v>102</v>
      </c>
      <c r="AK88" s="856">
        <v>0</v>
      </c>
      <c r="AL88" s="857"/>
      <c r="AM88" s="854"/>
      <c r="AN88" s="858"/>
      <c r="AO88" s="854"/>
      <c r="AP88" s="854"/>
      <c r="AQ88" s="854"/>
      <c r="AR88" s="854"/>
      <c r="AS88" s="854"/>
      <c r="AT88" s="854"/>
      <c r="AU88" s="854"/>
      <c r="AV88" s="854"/>
      <c r="AW88" s="854"/>
      <c r="AX88" s="854"/>
      <c r="AY88" s="854"/>
      <c r="AZ88" s="854"/>
      <c r="BA88" s="854"/>
      <c r="BB88" s="854"/>
      <c r="BC88" s="854"/>
      <c r="BD88" s="854"/>
      <c r="BE88" s="854"/>
      <c r="BF88" s="854"/>
      <c r="BG88" s="854"/>
      <c r="BH88" s="854"/>
      <c r="BI88" s="854"/>
      <c r="BJ88" s="854"/>
      <c r="BK88" s="854"/>
      <c r="BL88" s="854"/>
      <c r="BM88" s="854"/>
      <c r="BN88" s="854"/>
      <c r="BO88" s="854"/>
      <c r="BP88" s="854"/>
      <c r="BQ88" s="854"/>
      <c r="BR88" s="854"/>
      <c r="BS88" s="854"/>
      <c r="BT88" s="854"/>
      <c r="BU88" s="854"/>
      <c r="BV88" s="854"/>
      <c r="BW88" s="854"/>
      <c r="BX88" s="854"/>
      <c r="BY88" s="854"/>
      <c r="BZ88" s="854"/>
      <c r="CA88" s="854"/>
      <c r="CB88" s="854"/>
      <c r="CC88" s="854"/>
      <c r="CD88" s="854"/>
      <c r="CE88" s="854"/>
      <c r="CF88" s="854"/>
      <c r="CG88" s="854"/>
      <c r="CH88" s="854"/>
    </row>
    <row r="89" spans="1:86">
      <c r="A89" s="853" t="s">
        <v>3804</v>
      </c>
      <c r="B89" s="854">
        <v>10</v>
      </c>
      <c r="C89" s="854"/>
      <c r="D89" s="854"/>
      <c r="E89" s="854"/>
      <c r="F89" s="854"/>
      <c r="G89" s="854"/>
      <c r="H89" s="854">
        <v>38</v>
      </c>
      <c r="I89" s="854"/>
      <c r="J89" s="854"/>
      <c r="K89" s="854"/>
      <c r="L89" s="854"/>
      <c r="M89" s="854"/>
      <c r="N89" s="854"/>
      <c r="O89" s="854"/>
      <c r="P89" s="854"/>
      <c r="Q89" s="854"/>
      <c r="R89" s="854"/>
      <c r="S89" s="854"/>
      <c r="T89" s="854"/>
      <c r="U89" s="854"/>
      <c r="V89" s="854"/>
      <c r="W89" s="854"/>
      <c r="X89" s="854"/>
      <c r="Y89" s="854"/>
      <c r="Z89" s="854"/>
      <c r="AA89" s="854"/>
      <c r="AB89" s="854"/>
      <c r="AC89" s="854"/>
      <c r="AD89" s="854"/>
      <c r="AE89" s="854"/>
      <c r="AF89" s="854"/>
      <c r="AG89" s="855">
        <v>10</v>
      </c>
      <c r="AH89" s="855">
        <v>38</v>
      </c>
      <c r="AI89" s="855"/>
      <c r="AJ89" s="855">
        <v>48</v>
      </c>
      <c r="AK89" s="856">
        <v>0</v>
      </c>
      <c r="AL89" s="857"/>
      <c r="AM89" s="854">
        <v>1</v>
      </c>
      <c r="AN89" s="858" t="s">
        <v>3786</v>
      </c>
      <c r="AO89" s="854"/>
      <c r="AP89" s="854"/>
      <c r="AQ89" s="854"/>
      <c r="AR89" s="854"/>
      <c r="AS89" s="854"/>
      <c r="AT89" s="854"/>
      <c r="AU89" s="854"/>
      <c r="AV89" s="854"/>
      <c r="AW89" s="854"/>
      <c r="AX89" s="854"/>
      <c r="AY89" s="854"/>
      <c r="AZ89" s="854"/>
      <c r="BA89" s="854"/>
      <c r="BB89" s="854"/>
      <c r="BC89" s="854"/>
      <c r="BD89" s="854"/>
      <c r="BE89" s="854"/>
      <c r="BF89" s="854"/>
      <c r="BG89" s="854"/>
      <c r="BH89" s="854"/>
      <c r="BI89" s="854"/>
      <c r="BJ89" s="854"/>
      <c r="BK89" s="854"/>
      <c r="BL89" s="854"/>
      <c r="BM89" s="854"/>
      <c r="BN89" s="854"/>
      <c r="BO89" s="854"/>
      <c r="BP89" s="854"/>
      <c r="BQ89" s="854"/>
      <c r="BR89" s="854"/>
      <c r="BS89" s="854"/>
      <c r="BT89" s="854"/>
      <c r="BU89" s="854"/>
      <c r="BV89" s="854"/>
      <c r="BW89" s="854"/>
      <c r="BX89" s="854"/>
      <c r="BY89" s="854"/>
      <c r="BZ89" s="854"/>
      <c r="CA89" s="854"/>
      <c r="CB89" s="854"/>
      <c r="CC89" s="854"/>
      <c r="CD89" s="854"/>
      <c r="CE89" s="854"/>
      <c r="CF89" s="854"/>
      <c r="CG89" s="854"/>
      <c r="CH89" s="854"/>
    </row>
    <row r="90" spans="1:86" ht="30">
      <c r="A90" s="853" t="s">
        <v>3805</v>
      </c>
      <c r="B90" s="854">
        <v>11</v>
      </c>
      <c r="C90" s="854">
        <v>1</v>
      </c>
      <c r="D90" s="854"/>
      <c r="E90" s="854"/>
      <c r="F90" s="854"/>
      <c r="G90" s="854"/>
      <c r="H90" s="854">
        <v>55</v>
      </c>
      <c r="I90" s="854"/>
      <c r="J90" s="854"/>
      <c r="K90" s="854"/>
      <c r="L90" s="854"/>
      <c r="M90" s="854"/>
      <c r="N90" s="854"/>
      <c r="O90" s="854"/>
      <c r="P90" s="854"/>
      <c r="Q90" s="854"/>
      <c r="R90" s="854"/>
      <c r="S90" s="854"/>
      <c r="T90" s="854"/>
      <c r="U90" s="854"/>
      <c r="V90" s="854"/>
      <c r="W90" s="854"/>
      <c r="X90" s="854"/>
      <c r="Y90" s="854"/>
      <c r="Z90" s="854"/>
      <c r="AA90" s="854"/>
      <c r="AB90" s="854"/>
      <c r="AC90" s="854"/>
      <c r="AD90" s="854"/>
      <c r="AE90" s="854"/>
      <c r="AF90" s="854"/>
      <c r="AG90" s="855">
        <v>11</v>
      </c>
      <c r="AH90" s="855">
        <v>55</v>
      </c>
      <c r="AI90" s="855"/>
      <c r="AJ90" s="855">
        <v>66</v>
      </c>
      <c r="AK90" s="856">
        <v>1</v>
      </c>
      <c r="AL90" s="857"/>
      <c r="AM90" s="854">
        <v>5</v>
      </c>
      <c r="AN90" s="858" t="s">
        <v>3806</v>
      </c>
      <c r="AO90" s="854"/>
      <c r="AP90" s="854"/>
      <c r="AQ90" s="854"/>
      <c r="AR90" s="854"/>
      <c r="AS90" s="854"/>
      <c r="AT90" s="854"/>
      <c r="AU90" s="854"/>
      <c r="AV90" s="854"/>
      <c r="AW90" s="854"/>
      <c r="AX90" s="854"/>
      <c r="AY90" s="854"/>
      <c r="AZ90" s="854"/>
      <c r="BA90" s="854"/>
      <c r="BB90" s="854"/>
      <c r="BC90" s="854"/>
      <c r="BD90" s="854"/>
      <c r="BE90" s="854"/>
      <c r="BF90" s="854"/>
      <c r="BG90" s="854"/>
      <c r="BH90" s="854"/>
      <c r="BI90" s="854"/>
      <c r="BJ90" s="854"/>
      <c r="BK90" s="854"/>
      <c r="BL90" s="854"/>
      <c r="BM90" s="854"/>
      <c r="BN90" s="854"/>
      <c r="BO90" s="854"/>
      <c r="BP90" s="854"/>
      <c r="BQ90" s="854"/>
      <c r="BR90" s="854"/>
      <c r="BS90" s="854"/>
      <c r="BT90" s="854"/>
      <c r="BU90" s="854"/>
      <c r="BV90" s="854"/>
      <c r="BW90" s="854"/>
      <c r="BX90" s="854"/>
      <c r="BY90" s="854"/>
      <c r="BZ90" s="854"/>
      <c r="CA90" s="854"/>
      <c r="CB90" s="854"/>
      <c r="CC90" s="854"/>
      <c r="CD90" s="854"/>
      <c r="CE90" s="854"/>
      <c r="CF90" s="854"/>
      <c r="CG90" s="854"/>
      <c r="CH90" s="854"/>
    </row>
    <row r="91" spans="1:86">
      <c r="A91" s="853" t="s">
        <v>3807</v>
      </c>
      <c r="B91" s="854">
        <v>9</v>
      </c>
      <c r="C91" s="854"/>
      <c r="D91" s="854"/>
      <c r="E91" s="854"/>
      <c r="F91" s="854"/>
      <c r="G91" s="854"/>
      <c r="H91" s="854">
        <v>38</v>
      </c>
      <c r="I91" s="854"/>
      <c r="J91" s="854"/>
      <c r="K91" s="854"/>
      <c r="L91" s="854"/>
      <c r="M91" s="854"/>
      <c r="N91" s="854"/>
      <c r="O91" s="854"/>
      <c r="P91" s="854"/>
      <c r="Q91" s="854"/>
      <c r="R91" s="854"/>
      <c r="S91" s="854"/>
      <c r="T91" s="854"/>
      <c r="U91" s="854"/>
      <c r="V91" s="854"/>
      <c r="W91" s="854"/>
      <c r="X91" s="854"/>
      <c r="Y91" s="854"/>
      <c r="Z91" s="854"/>
      <c r="AA91" s="854"/>
      <c r="AB91" s="854"/>
      <c r="AC91" s="854"/>
      <c r="AD91" s="854"/>
      <c r="AE91" s="854"/>
      <c r="AF91" s="854"/>
      <c r="AG91" s="855">
        <v>9</v>
      </c>
      <c r="AH91" s="855">
        <v>38</v>
      </c>
      <c r="AI91" s="855"/>
      <c r="AJ91" s="855">
        <v>47</v>
      </c>
      <c r="AK91" s="856">
        <v>0</v>
      </c>
      <c r="AL91" s="857"/>
      <c r="AM91" s="854"/>
      <c r="AN91" s="858"/>
      <c r="AO91" s="854"/>
      <c r="AP91" s="854"/>
      <c r="AQ91" s="854"/>
      <c r="AR91" s="854"/>
      <c r="AS91" s="854"/>
      <c r="AT91" s="854"/>
      <c r="AU91" s="854"/>
      <c r="AV91" s="854"/>
      <c r="AW91" s="854"/>
      <c r="AX91" s="854"/>
      <c r="AY91" s="854"/>
      <c r="AZ91" s="854"/>
      <c r="BA91" s="854"/>
      <c r="BB91" s="854"/>
      <c r="BC91" s="854"/>
      <c r="BD91" s="854"/>
      <c r="BE91" s="854"/>
      <c r="BF91" s="854"/>
      <c r="BG91" s="854"/>
      <c r="BH91" s="854"/>
      <c r="BI91" s="854"/>
      <c r="BJ91" s="854"/>
      <c r="BK91" s="854"/>
      <c r="BL91" s="854"/>
      <c r="BM91" s="854"/>
      <c r="BN91" s="854"/>
      <c r="BO91" s="854"/>
      <c r="BP91" s="854"/>
      <c r="BQ91" s="854"/>
      <c r="BR91" s="854"/>
      <c r="BS91" s="854"/>
      <c r="BT91" s="854"/>
      <c r="BU91" s="854"/>
      <c r="BV91" s="854"/>
      <c r="BW91" s="854"/>
      <c r="BX91" s="854"/>
      <c r="BY91" s="854"/>
      <c r="BZ91" s="854"/>
      <c r="CA91" s="854"/>
      <c r="CB91" s="854"/>
      <c r="CC91" s="854"/>
      <c r="CD91" s="854"/>
      <c r="CE91" s="854"/>
      <c r="CF91" s="854"/>
      <c r="CG91" s="854"/>
      <c r="CH91" s="854"/>
    </row>
    <row r="92" spans="1:86">
      <c r="A92" s="853" t="s">
        <v>3808</v>
      </c>
      <c r="B92" s="854">
        <v>6</v>
      </c>
      <c r="C92" s="854"/>
      <c r="D92" s="854"/>
      <c r="E92" s="854"/>
      <c r="F92" s="854"/>
      <c r="G92" s="854"/>
      <c r="H92" s="854">
        <v>40</v>
      </c>
      <c r="I92" s="854"/>
      <c r="J92" s="854"/>
      <c r="K92" s="854"/>
      <c r="L92" s="854"/>
      <c r="M92" s="854"/>
      <c r="N92" s="854"/>
      <c r="O92" s="854"/>
      <c r="P92" s="854"/>
      <c r="Q92" s="854"/>
      <c r="R92" s="854"/>
      <c r="S92" s="854"/>
      <c r="T92" s="854"/>
      <c r="U92" s="854"/>
      <c r="V92" s="854"/>
      <c r="W92" s="854"/>
      <c r="X92" s="854"/>
      <c r="Y92" s="854"/>
      <c r="Z92" s="854"/>
      <c r="AA92" s="854"/>
      <c r="AB92" s="854"/>
      <c r="AC92" s="854"/>
      <c r="AD92" s="854"/>
      <c r="AE92" s="854"/>
      <c r="AF92" s="854"/>
      <c r="AG92" s="855">
        <v>6</v>
      </c>
      <c r="AH92" s="855">
        <v>40</v>
      </c>
      <c r="AI92" s="855"/>
      <c r="AJ92" s="855">
        <v>46</v>
      </c>
      <c r="AK92" s="856">
        <v>0</v>
      </c>
      <c r="AL92" s="857"/>
      <c r="AM92" s="854"/>
      <c r="AN92" s="858"/>
      <c r="AO92" s="854"/>
      <c r="AP92" s="854"/>
      <c r="AQ92" s="854"/>
      <c r="AR92" s="854"/>
      <c r="AS92" s="854"/>
      <c r="AT92" s="854"/>
      <c r="AU92" s="854"/>
      <c r="AV92" s="854"/>
      <c r="AW92" s="854"/>
      <c r="AX92" s="854"/>
      <c r="AY92" s="854"/>
      <c r="AZ92" s="854"/>
      <c r="BA92" s="854"/>
      <c r="BB92" s="854"/>
      <c r="BC92" s="854"/>
      <c r="BD92" s="854"/>
      <c r="BE92" s="854"/>
      <c r="BF92" s="854"/>
      <c r="BG92" s="854"/>
      <c r="BH92" s="854"/>
      <c r="BI92" s="854"/>
      <c r="BJ92" s="854"/>
      <c r="BK92" s="854"/>
      <c r="BL92" s="854"/>
      <c r="BM92" s="854"/>
      <c r="BN92" s="854"/>
      <c r="BO92" s="854"/>
      <c r="BP92" s="854"/>
      <c r="BQ92" s="854"/>
      <c r="BR92" s="854"/>
      <c r="BS92" s="854"/>
      <c r="BT92" s="854"/>
      <c r="BU92" s="854"/>
      <c r="BV92" s="854"/>
      <c r="BW92" s="854"/>
      <c r="BX92" s="854"/>
      <c r="BY92" s="854"/>
      <c r="BZ92" s="854"/>
      <c r="CA92" s="854"/>
      <c r="CB92" s="854"/>
      <c r="CC92" s="854"/>
      <c r="CD92" s="854"/>
      <c r="CE92" s="854"/>
      <c r="CF92" s="854"/>
      <c r="CG92" s="854"/>
      <c r="CH92" s="854"/>
    </row>
    <row r="93" spans="1:86">
      <c r="A93" s="853" t="s">
        <v>3809</v>
      </c>
      <c r="B93" s="854">
        <v>7</v>
      </c>
      <c r="C93" s="854"/>
      <c r="D93" s="854"/>
      <c r="E93" s="854"/>
      <c r="F93" s="854"/>
      <c r="G93" s="854"/>
      <c r="H93" s="854">
        <v>41</v>
      </c>
      <c r="I93" s="854"/>
      <c r="J93" s="854"/>
      <c r="K93" s="854"/>
      <c r="L93" s="854"/>
      <c r="M93" s="854"/>
      <c r="N93" s="854"/>
      <c r="O93" s="854"/>
      <c r="P93" s="854"/>
      <c r="Q93" s="854"/>
      <c r="R93" s="854"/>
      <c r="S93" s="854"/>
      <c r="T93" s="854"/>
      <c r="U93" s="854"/>
      <c r="V93" s="854"/>
      <c r="W93" s="854"/>
      <c r="X93" s="854"/>
      <c r="Y93" s="854"/>
      <c r="Z93" s="854"/>
      <c r="AA93" s="854"/>
      <c r="AB93" s="854"/>
      <c r="AC93" s="854"/>
      <c r="AD93" s="854"/>
      <c r="AE93" s="854"/>
      <c r="AF93" s="854"/>
      <c r="AG93" s="855">
        <v>7</v>
      </c>
      <c r="AH93" s="855">
        <v>41</v>
      </c>
      <c r="AI93" s="855"/>
      <c r="AJ93" s="855">
        <v>48</v>
      </c>
      <c r="AK93" s="856">
        <v>0</v>
      </c>
      <c r="AL93" s="857"/>
      <c r="AM93" s="854"/>
      <c r="AN93" s="858"/>
      <c r="AO93" s="854"/>
      <c r="AP93" s="854"/>
      <c r="AQ93" s="854"/>
      <c r="AR93" s="854"/>
      <c r="AS93" s="854"/>
      <c r="AT93" s="854"/>
      <c r="AU93" s="854"/>
      <c r="AV93" s="854"/>
      <c r="AW93" s="854"/>
      <c r="AX93" s="854"/>
      <c r="AY93" s="854"/>
      <c r="AZ93" s="854"/>
      <c r="BA93" s="854"/>
      <c r="BB93" s="854"/>
      <c r="BC93" s="854"/>
      <c r="BD93" s="854"/>
      <c r="BE93" s="854"/>
      <c r="BF93" s="854"/>
      <c r="BG93" s="854"/>
      <c r="BH93" s="854"/>
      <c r="BI93" s="854"/>
      <c r="BJ93" s="854"/>
      <c r="BK93" s="854"/>
      <c r="BL93" s="854"/>
      <c r="BM93" s="854"/>
      <c r="BN93" s="854"/>
      <c r="BO93" s="854"/>
      <c r="BP93" s="854"/>
      <c r="BQ93" s="854"/>
      <c r="BR93" s="854"/>
      <c r="BS93" s="854"/>
      <c r="BT93" s="854"/>
      <c r="BU93" s="854"/>
      <c r="BV93" s="854"/>
      <c r="BW93" s="854"/>
      <c r="BX93" s="854"/>
      <c r="BY93" s="854"/>
      <c r="BZ93" s="854"/>
      <c r="CA93" s="854"/>
      <c r="CB93" s="854"/>
      <c r="CC93" s="854"/>
      <c r="CD93" s="854"/>
      <c r="CE93" s="854"/>
      <c r="CF93" s="854"/>
      <c r="CG93" s="854"/>
      <c r="CH93" s="854"/>
    </row>
    <row r="94" spans="1:86" ht="30">
      <c r="A94" s="853" t="s">
        <v>3810</v>
      </c>
      <c r="B94" s="854">
        <v>11</v>
      </c>
      <c r="C94" s="854">
        <v>1</v>
      </c>
      <c r="D94" s="854"/>
      <c r="E94" s="854"/>
      <c r="F94" s="854"/>
      <c r="G94" s="854"/>
      <c r="H94" s="854">
        <v>55</v>
      </c>
      <c r="I94" s="854"/>
      <c r="J94" s="854"/>
      <c r="K94" s="854">
        <v>2</v>
      </c>
      <c r="L94" s="854"/>
      <c r="M94" s="854"/>
      <c r="N94" s="854"/>
      <c r="O94" s="854"/>
      <c r="P94" s="854"/>
      <c r="Q94" s="854">
        <v>8</v>
      </c>
      <c r="R94" s="854"/>
      <c r="S94" s="854"/>
      <c r="T94" s="854"/>
      <c r="U94" s="854"/>
      <c r="V94" s="854"/>
      <c r="W94" s="854"/>
      <c r="X94" s="854"/>
      <c r="Y94" s="854"/>
      <c r="Z94" s="854"/>
      <c r="AA94" s="854"/>
      <c r="AB94" s="854"/>
      <c r="AC94" s="854">
        <v>2</v>
      </c>
      <c r="AD94" s="854"/>
      <c r="AE94" s="854"/>
      <c r="AF94" s="854"/>
      <c r="AG94" s="855">
        <v>11</v>
      </c>
      <c r="AH94" s="855">
        <v>65</v>
      </c>
      <c r="AI94" s="855"/>
      <c r="AJ94" s="855">
        <v>76</v>
      </c>
      <c r="AK94" s="856">
        <v>3</v>
      </c>
      <c r="AL94" s="857"/>
      <c r="AM94" s="854">
        <v>6</v>
      </c>
      <c r="AN94" s="858" t="s">
        <v>3811</v>
      </c>
      <c r="AO94" s="854"/>
      <c r="AP94" s="854"/>
      <c r="AQ94" s="854"/>
      <c r="AR94" s="854"/>
      <c r="AS94" s="854"/>
      <c r="AT94" s="854"/>
      <c r="AU94" s="854"/>
      <c r="AV94" s="854"/>
      <c r="AW94" s="854"/>
      <c r="AX94" s="854"/>
      <c r="AY94" s="854"/>
      <c r="AZ94" s="854"/>
      <c r="BA94" s="854"/>
      <c r="BB94" s="854"/>
      <c r="BC94" s="854"/>
      <c r="BD94" s="854"/>
      <c r="BE94" s="854"/>
      <c r="BF94" s="854"/>
      <c r="BG94" s="854"/>
      <c r="BH94" s="854"/>
      <c r="BI94" s="854"/>
      <c r="BJ94" s="854"/>
      <c r="BK94" s="854"/>
      <c r="BL94" s="854"/>
      <c r="BM94" s="854"/>
      <c r="BN94" s="854"/>
      <c r="BO94" s="854"/>
      <c r="BP94" s="854"/>
      <c r="BQ94" s="854"/>
      <c r="BR94" s="854"/>
      <c r="BS94" s="854"/>
      <c r="BT94" s="854"/>
      <c r="BU94" s="854"/>
      <c r="BV94" s="854"/>
      <c r="BW94" s="854"/>
      <c r="BX94" s="854"/>
      <c r="BY94" s="854"/>
      <c r="BZ94" s="854"/>
      <c r="CA94" s="854"/>
      <c r="CB94" s="854"/>
      <c r="CC94" s="854"/>
      <c r="CD94" s="854"/>
      <c r="CE94" s="854"/>
      <c r="CF94" s="854"/>
      <c r="CG94" s="854"/>
      <c r="CH94" s="854"/>
    </row>
    <row r="95" spans="1:86">
      <c r="A95" s="853" t="s">
        <v>3812</v>
      </c>
      <c r="B95" s="854">
        <v>9</v>
      </c>
      <c r="C95" s="854"/>
      <c r="D95" s="854"/>
      <c r="E95" s="854"/>
      <c r="F95" s="854"/>
      <c r="G95" s="854"/>
      <c r="H95" s="854">
        <v>50</v>
      </c>
      <c r="I95" s="854"/>
      <c r="J95" s="854"/>
      <c r="K95" s="854">
        <v>2</v>
      </c>
      <c r="L95" s="854"/>
      <c r="M95" s="854"/>
      <c r="N95" s="854"/>
      <c r="O95" s="854"/>
      <c r="P95" s="854"/>
      <c r="Q95" s="854"/>
      <c r="R95" s="854"/>
      <c r="S95" s="854"/>
      <c r="T95" s="854"/>
      <c r="U95" s="854"/>
      <c r="V95" s="854"/>
      <c r="W95" s="854"/>
      <c r="X95" s="854"/>
      <c r="Y95" s="854"/>
      <c r="Z95" s="854"/>
      <c r="AA95" s="854"/>
      <c r="AB95" s="854"/>
      <c r="AC95" s="854"/>
      <c r="AD95" s="854"/>
      <c r="AE95" s="854"/>
      <c r="AF95" s="854"/>
      <c r="AG95" s="855">
        <v>9</v>
      </c>
      <c r="AH95" s="855">
        <v>52</v>
      </c>
      <c r="AI95" s="855"/>
      <c r="AJ95" s="855">
        <v>61</v>
      </c>
      <c r="AK95" s="856">
        <v>0</v>
      </c>
      <c r="AL95" s="857"/>
      <c r="AM95" s="854"/>
      <c r="AN95" s="858"/>
      <c r="AO95" s="854"/>
      <c r="AP95" s="854"/>
      <c r="AQ95" s="854"/>
      <c r="AR95" s="854"/>
      <c r="AS95" s="854"/>
      <c r="AT95" s="854"/>
      <c r="AU95" s="854"/>
      <c r="AV95" s="854"/>
      <c r="AW95" s="854"/>
      <c r="AX95" s="854"/>
      <c r="AY95" s="854"/>
      <c r="AZ95" s="854"/>
      <c r="BA95" s="854"/>
      <c r="BB95" s="854"/>
      <c r="BC95" s="854"/>
      <c r="BD95" s="854"/>
      <c r="BE95" s="854"/>
      <c r="BF95" s="854"/>
      <c r="BG95" s="854"/>
      <c r="BH95" s="854"/>
      <c r="BI95" s="854"/>
      <c r="BJ95" s="854"/>
      <c r="BK95" s="854"/>
      <c r="BL95" s="854"/>
      <c r="BM95" s="854"/>
      <c r="BN95" s="854"/>
      <c r="BO95" s="854"/>
      <c r="BP95" s="854"/>
      <c r="BQ95" s="854"/>
      <c r="BR95" s="854"/>
      <c r="BS95" s="854"/>
      <c r="BT95" s="854"/>
      <c r="BU95" s="854"/>
      <c r="BV95" s="854"/>
      <c r="BW95" s="854"/>
      <c r="BX95" s="854"/>
      <c r="BY95" s="854"/>
      <c r="BZ95" s="854"/>
      <c r="CA95" s="854"/>
      <c r="CB95" s="854"/>
      <c r="CC95" s="854"/>
      <c r="CD95" s="854"/>
      <c r="CE95" s="854"/>
      <c r="CF95" s="854"/>
      <c r="CG95" s="854"/>
      <c r="CH95" s="854"/>
    </row>
    <row r="96" spans="1:86">
      <c r="A96" s="853" t="s">
        <v>3813</v>
      </c>
      <c r="B96" s="854">
        <v>9</v>
      </c>
      <c r="C96" s="854"/>
      <c r="D96" s="854"/>
      <c r="E96" s="854"/>
      <c r="F96" s="854"/>
      <c r="G96" s="854"/>
      <c r="H96" s="854">
        <v>37</v>
      </c>
      <c r="I96" s="854"/>
      <c r="J96" s="854"/>
      <c r="K96" s="854"/>
      <c r="L96" s="854"/>
      <c r="M96" s="854"/>
      <c r="N96" s="854"/>
      <c r="O96" s="854"/>
      <c r="P96" s="854"/>
      <c r="Q96" s="854"/>
      <c r="R96" s="854"/>
      <c r="S96" s="854"/>
      <c r="T96" s="854"/>
      <c r="U96" s="854"/>
      <c r="V96" s="854"/>
      <c r="W96" s="854"/>
      <c r="X96" s="854"/>
      <c r="Y96" s="854"/>
      <c r="Z96" s="854"/>
      <c r="AA96" s="854"/>
      <c r="AB96" s="854"/>
      <c r="AC96" s="854"/>
      <c r="AD96" s="854"/>
      <c r="AE96" s="854"/>
      <c r="AF96" s="854"/>
      <c r="AG96" s="855">
        <v>9</v>
      </c>
      <c r="AH96" s="855">
        <v>37</v>
      </c>
      <c r="AI96" s="855"/>
      <c r="AJ96" s="855">
        <v>46</v>
      </c>
      <c r="AK96" s="856">
        <v>0</v>
      </c>
      <c r="AL96" s="857"/>
      <c r="AM96" s="854">
        <v>1</v>
      </c>
      <c r="AN96" s="858" t="s">
        <v>3786</v>
      </c>
      <c r="AO96" s="854"/>
      <c r="AP96" s="854"/>
      <c r="AQ96" s="854"/>
      <c r="AR96" s="854"/>
      <c r="AS96" s="854"/>
      <c r="AT96" s="854"/>
      <c r="AU96" s="854"/>
      <c r="AV96" s="854"/>
      <c r="AW96" s="854"/>
      <c r="AX96" s="854"/>
      <c r="AY96" s="854"/>
      <c r="AZ96" s="854"/>
      <c r="BA96" s="854"/>
      <c r="BB96" s="854"/>
      <c r="BC96" s="854"/>
      <c r="BD96" s="854"/>
      <c r="BE96" s="854"/>
      <c r="BF96" s="854"/>
      <c r="BG96" s="854"/>
      <c r="BH96" s="854"/>
      <c r="BI96" s="854"/>
      <c r="BJ96" s="854"/>
      <c r="BK96" s="854"/>
      <c r="BL96" s="854"/>
      <c r="BM96" s="854"/>
      <c r="BN96" s="854"/>
      <c r="BO96" s="854"/>
      <c r="BP96" s="854"/>
      <c r="BQ96" s="854"/>
      <c r="BR96" s="854"/>
      <c r="BS96" s="854"/>
      <c r="BT96" s="854"/>
      <c r="BU96" s="854"/>
      <c r="BV96" s="854"/>
      <c r="BW96" s="854"/>
      <c r="BX96" s="854"/>
      <c r="BY96" s="854"/>
      <c r="BZ96" s="854"/>
      <c r="CA96" s="854"/>
      <c r="CB96" s="854"/>
      <c r="CC96" s="854"/>
      <c r="CD96" s="854"/>
      <c r="CE96" s="854"/>
      <c r="CF96" s="854"/>
      <c r="CG96" s="854"/>
      <c r="CH96" s="854"/>
    </row>
    <row r="97" spans="1:86">
      <c r="A97" s="853" t="s">
        <v>3814</v>
      </c>
      <c r="B97" s="854">
        <v>4</v>
      </c>
      <c r="C97" s="854"/>
      <c r="D97" s="854"/>
      <c r="E97" s="854"/>
      <c r="F97" s="854"/>
      <c r="G97" s="854"/>
      <c r="H97" s="854">
        <v>23</v>
      </c>
      <c r="I97" s="854"/>
      <c r="J97" s="854"/>
      <c r="K97" s="854"/>
      <c r="L97" s="854"/>
      <c r="M97" s="854"/>
      <c r="N97" s="854"/>
      <c r="O97" s="854"/>
      <c r="P97" s="854"/>
      <c r="Q97" s="854"/>
      <c r="R97" s="854"/>
      <c r="S97" s="854"/>
      <c r="T97" s="854"/>
      <c r="U97" s="854"/>
      <c r="V97" s="854"/>
      <c r="W97" s="854"/>
      <c r="X97" s="854"/>
      <c r="Y97" s="854"/>
      <c r="Z97" s="854"/>
      <c r="AA97" s="854"/>
      <c r="AB97" s="854"/>
      <c r="AC97" s="854">
        <v>1</v>
      </c>
      <c r="AD97" s="854"/>
      <c r="AE97" s="854"/>
      <c r="AF97" s="854"/>
      <c r="AG97" s="855">
        <v>4</v>
      </c>
      <c r="AH97" s="855">
        <v>23</v>
      </c>
      <c r="AI97" s="855"/>
      <c r="AJ97" s="855">
        <v>27</v>
      </c>
      <c r="AK97" s="856">
        <v>1</v>
      </c>
      <c r="AL97" s="857"/>
      <c r="AM97" s="854">
        <v>1</v>
      </c>
      <c r="AN97" s="858" t="s">
        <v>3739</v>
      </c>
      <c r="AO97" s="854"/>
      <c r="AP97" s="854"/>
      <c r="AQ97" s="854"/>
      <c r="AR97" s="854"/>
      <c r="AS97" s="854"/>
      <c r="AT97" s="854"/>
      <c r="AU97" s="854"/>
      <c r="AV97" s="854"/>
      <c r="AW97" s="854"/>
      <c r="AX97" s="854"/>
      <c r="AY97" s="854"/>
      <c r="AZ97" s="854"/>
      <c r="BA97" s="854"/>
      <c r="BB97" s="854"/>
      <c r="BC97" s="854"/>
      <c r="BD97" s="854"/>
      <c r="BE97" s="854"/>
      <c r="BF97" s="854"/>
      <c r="BG97" s="854"/>
      <c r="BH97" s="854"/>
      <c r="BI97" s="854"/>
      <c r="BJ97" s="854"/>
      <c r="BK97" s="854"/>
      <c r="BL97" s="854"/>
      <c r="BM97" s="854"/>
      <c r="BN97" s="854"/>
      <c r="BO97" s="854"/>
      <c r="BP97" s="854"/>
      <c r="BQ97" s="854"/>
      <c r="BR97" s="854"/>
      <c r="BS97" s="854"/>
      <c r="BT97" s="854"/>
      <c r="BU97" s="854"/>
      <c r="BV97" s="854"/>
      <c r="BW97" s="854"/>
      <c r="BX97" s="854"/>
      <c r="BY97" s="854"/>
      <c r="BZ97" s="854"/>
      <c r="CA97" s="854"/>
      <c r="CB97" s="854"/>
      <c r="CC97" s="854"/>
      <c r="CD97" s="854"/>
      <c r="CE97" s="854"/>
      <c r="CF97" s="854"/>
      <c r="CG97" s="854"/>
      <c r="CH97" s="854"/>
    </row>
    <row r="98" spans="1:86">
      <c r="A98" s="853" t="s">
        <v>3815</v>
      </c>
      <c r="B98" s="854">
        <v>5</v>
      </c>
      <c r="C98" s="854"/>
      <c r="D98" s="854"/>
      <c r="E98" s="854"/>
      <c r="F98" s="854"/>
      <c r="G98" s="854"/>
      <c r="H98" s="854">
        <v>20</v>
      </c>
      <c r="I98" s="854"/>
      <c r="J98" s="854"/>
      <c r="K98" s="854"/>
      <c r="L98" s="854"/>
      <c r="M98" s="854"/>
      <c r="N98" s="854"/>
      <c r="O98" s="854"/>
      <c r="P98" s="854"/>
      <c r="Q98" s="854"/>
      <c r="R98" s="854"/>
      <c r="S98" s="854"/>
      <c r="T98" s="854"/>
      <c r="U98" s="854"/>
      <c r="V98" s="854"/>
      <c r="W98" s="854"/>
      <c r="X98" s="854"/>
      <c r="Y98" s="854"/>
      <c r="Z98" s="854"/>
      <c r="AA98" s="854"/>
      <c r="AB98" s="854"/>
      <c r="AC98" s="854"/>
      <c r="AD98" s="854"/>
      <c r="AE98" s="854"/>
      <c r="AF98" s="854"/>
      <c r="AG98" s="855">
        <v>5</v>
      </c>
      <c r="AH98" s="855">
        <v>20</v>
      </c>
      <c r="AI98" s="855"/>
      <c r="AJ98" s="855">
        <v>25</v>
      </c>
      <c r="AK98" s="856">
        <v>0</v>
      </c>
      <c r="AL98" s="857"/>
      <c r="AM98" s="854"/>
      <c r="AN98" s="858"/>
      <c r="AO98" s="854"/>
      <c r="AP98" s="854"/>
      <c r="AQ98" s="854"/>
      <c r="AR98" s="854"/>
      <c r="AS98" s="854"/>
      <c r="AT98" s="854"/>
      <c r="AU98" s="854"/>
      <c r="AV98" s="854"/>
      <c r="AW98" s="854"/>
      <c r="AX98" s="854"/>
      <c r="AY98" s="854"/>
      <c r="AZ98" s="854"/>
      <c r="BA98" s="854"/>
      <c r="BB98" s="854"/>
      <c r="BC98" s="854"/>
      <c r="BD98" s="854"/>
      <c r="BE98" s="854"/>
      <c r="BF98" s="854"/>
      <c r="BG98" s="854"/>
      <c r="BH98" s="854"/>
      <c r="BI98" s="854"/>
      <c r="BJ98" s="854"/>
      <c r="BK98" s="854"/>
      <c r="BL98" s="854"/>
      <c r="BM98" s="854"/>
      <c r="BN98" s="854"/>
      <c r="BO98" s="854"/>
      <c r="BP98" s="854"/>
      <c r="BQ98" s="854"/>
      <c r="BR98" s="854"/>
      <c r="BS98" s="854"/>
      <c r="BT98" s="854"/>
      <c r="BU98" s="854"/>
      <c r="BV98" s="854"/>
      <c r="BW98" s="854"/>
      <c r="BX98" s="854"/>
      <c r="BY98" s="854"/>
      <c r="BZ98" s="854"/>
      <c r="CA98" s="854"/>
      <c r="CB98" s="854"/>
      <c r="CC98" s="854"/>
      <c r="CD98" s="854"/>
      <c r="CE98" s="854"/>
      <c r="CF98" s="854"/>
      <c r="CG98" s="854"/>
      <c r="CH98" s="854"/>
    </row>
    <row r="99" spans="1:86">
      <c r="A99" s="853" t="s">
        <v>3816</v>
      </c>
      <c r="B99" s="854">
        <v>6</v>
      </c>
      <c r="C99" s="854"/>
      <c r="D99" s="854"/>
      <c r="E99" s="854"/>
      <c r="F99" s="854"/>
      <c r="G99" s="854"/>
      <c r="H99" s="854">
        <v>25</v>
      </c>
      <c r="I99" s="854"/>
      <c r="J99" s="854"/>
      <c r="K99" s="854"/>
      <c r="L99" s="854"/>
      <c r="M99" s="854"/>
      <c r="N99" s="854">
        <v>21</v>
      </c>
      <c r="O99" s="854"/>
      <c r="P99" s="854"/>
      <c r="Q99" s="854"/>
      <c r="R99" s="854"/>
      <c r="S99" s="854"/>
      <c r="T99" s="854"/>
      <c r="U99" s="854"/>
      <c r="V99" s="854"/>
      <c r="W99" s="854"/>
      <c r="X99" s="854"/>
      <c r="Y99" s="854"/>
      <c r="Z99" s="854"/>
      <c r="AA99" s="854"/>
      <c r="AB99" s="854"/>
      <c r="AC99" s="854"/>
      <c r="AD99" s="854"/>
      <c r="AE99" s="854"/>
      <c r="AF99" s="854"/>
      <c r="AG99" s="855">
        <v>6</v>
      </c>
      <c r="AH99" s="855">
        <v>46</v>
      </c>
      <c r="AI99" s="855"/>
      <c r="AJ99" s="855">
        <v>52</v>
      </c>
      <c r="AK99" s="856">
        <v>0</v>
      </c>
      <c r="AL99" s="857"/>
      <c r="AM99" s="854"/>
      <c r="AN99" s="858"/>
      <c r="AO99" s="854"/>
      <c r="AP99" s="854"/>
      <c r="AQ99" s="854"/>
      <c r="AR99" s="854"/>
      <c r="AS99" s="854"/>
      <c r="AT99" s="854"/>
      <c r="AU99" s="854"/>
      <c r="AV99" s="854"/>
      <c r="AW99" s="854"/>
      <c r="AX99" s="854"/>
      <c r="AY99" s="854"/>
      <c r="AZ99" s="854"/>
      <c r="BA99" s="854"/>
      <c r="BB99" s="854"/>
      <c r="BC99" s="854"/>
      <c r="BD99" s="854"/>
      <c r="BE99" s="854"/>
      <c r="BF99" s="854"/>
      <c r="BG99" s="854"/>
      <c r="BH99" s="854"/>
      <c r="BI99" s="854"/>
      <c r="BJ99" s="854"/>
      <c r="BK99" s="854"/>
      <c r="BL99" s="854"/>
      <c r="BM99" s="854"/>
      <c r="BN99" s="854"/>
      <c r="BO99" s="854"/>
      <c r="BP99" s="854"/>
      <c r="BQ99" s="854"/>
      <c r="BR99" s="854"/>
      <c r="BS99" s="854"/>
      <c r="BT99" s="854"/>
      <c r="BU99" s="854"/>
      <c r="BV99" s="854"/>
      <c r="BW99" s="854"/>
      <c r="BX99" s="854"/>
      <c r="BY99" s="854"/>
      <c r="BZ99" s="854"/>
      <c r="CA99" s="854"/>
      <c r="CB99" s="854"/>
      <c r="CC99" s="854"/>
      <c r="CD99" s="854"/>
      <c r="CE99" s="854"/>
      <c r="CF99" s="854"/>
      <c r="CG99" s="854"/>
      <c r="CH99" s="854"/>
    </row>
    <row r="100" spans="1:86">
      <c r="A100" s="853" t="s">
        <v>3817</v>
      </c>
      <c r="B100" s="854">
        <v>5</v>
      </c>
      <c r="C100" s="854"/>
      <c r="D100" s="854"/>
      <c r="E100" s="854"/>
      <c r="F100" s="854"/>
      <c r="G100" s="854"/>
      <c r="H100" s="854">
        <v>13</v>
      </c>
      <c r="I100" s="854"/>
      <c r="J100" s="854"/>
      <c r="K100" s="854"/>
      <c r="L100" s="854"/>
      <c r="M100" s="854"/>
      <c r="N100" s="854"/>
      <c r="O100" s="854"/>
      <c r="P100" s="854"/>
      <c r="Q100" s="854"/>
      <c r="R100" s="854"/>
      <c r="S100" s="854"/>
      <c r="T100" s="854"/>
      <c r="U100" s="854"/>
      <c r="V100" s="854"/>
      <c r="W100" s="854"/>
      <c r="X100" s="854"/>
      <c r="Y100" s="854"/>
      <c r="Z100" s="854"/>
      <c r="AA100" s="854"/>
      <c r="AB100" s="854"/>
      <c r="AC100" s="854"/>
      <c r="AD100" s="854"/>
      <c r="AE100" s="854"/>
      <c r="AF100" s="854"/>
      <c r="AG100" s="855">
        <v>5</v>
      </c>
      <c r="AH100" s="855">
        <v>13</v>
      </c>
      <c r="AI100" s="855"/>
      <c r="AJ100" s="855">
        <v>18</v>
      </c>
      <c r="AK100" s="856">
        <v>0</v>
      </c>
      <c r="AL100" s="857"/>
      <c r="AM100" s="854"/>
      <c r="AN100" s="858"/>
      <c r="AO100" s="854"/>
      <c r="AP100" s="854"/>
      <c r="AQ100" s="854"/>
      <c r="AR100" s="854"/>
      <c r="AS100" s="854"/>
      <c r="AT100" s="854"/>
      <c r="AU100" s="854"/>
      <c r="AV100" s="854"/>
      <c r="AW100" s="854"/>
      <c r="AX100" s="854"/>
      <c r="AY100" s="854"/>
      <c r="AZ100" s="854"/>
      <c r="BA100" s="854"/>
      <c r="BB100" s="854"/>
      <c r="BC100" s="854"/>
      <c r="BD100" s="854"/>
      <c r="BE100" s="854"/>
      <c r="BF100" s="854"/>
      <c r="BG100" s="854"/>
      <c r="BH100" s="854"/>
      <c r="BI100" s="854"/>
      <c r="BJ100" s="854"/>
      <c r="BK100" s="854"/>
      <c r="BL100" s="854"/>
      <c r="BM100" s="854"/>
      <c r="BN100" s="854"/>
      <c r="BO100" s="854"/>
      <c r="BP100" s="854"/>
      <c r="BQ100" s="854"/>
      <c r="BR100" s="854"/>
      <c r="BS100" s="854"/>
      <c r="BT100" s="854"/>
      <c r="BU100" s="854"/>
      <c r="BV100" s="854"/>
      <c r="BW100" s="854"/>
      <c r="BX100" s="854"/>
      <c r="BY100" s="854"/>
      <c r="BZ100" s="854"/>
      <c r="CA100" s="854"/>
      <c r="CB100" s="854"/>
      <c r="CC100" s="854"/>
      <c r="CD100" s="854"/>
      <c r="CE100" s="854"/>
      <c r="CF100" s="854"/>
      <c r="CG100" s="854"/>
      <c r="CH100" s="854"/>
    </row>
    <row r="101" spans="1:86">
      <c r="A101" s="853" t="s">
        <v>3818</v>
      </c>
      <c r="B101" s="854">
        <v>9</v>
      </c>
      <c r="C101" s="854"/>
      <c r="D101" s="854"/>
      <c r="E101" s="854"/>
      <c r="F101" s="854"/>
      <c r="G101" s="854"/>
      <c r="H101" s="854">
        <v>23</v>
      </c>
      <c r="I101" s="854"/>
      <c r="J101" s="854"/>
      <c r="K101" s="854"/>
      <c r="L101" s="854"/>
      <c r="M101" s="854"/>
      <c r="N101" s="854">
        <v>8</v>
      </c>
      <c r="O101" s="854"/>
      <c r="P101" s="854"/>
      <c r="Q101" s="854"/>
      <c r="R101" s="854"/>
      <c r="S101" s="854"/>
      <c r="T101" s="854"/>
      <c r="U101" s="854"/>
      <c r="V101" s="854"/>
      <c r="W101" s="854"/>
      <c r="X101" s="854"/>
      <c r="Y101" s="854"/>
      <c r="Z101" s="854"/>
      <c r="AA101" s="854"/>
      <c r="AB101" s="854"/>
      <c r="AC101" s="854">
        <v>1</v>
      </c>
      <c r="AD101" s="854"/>
      <c r="AE101" s="854"/>
      <c r="AF101" s="854"/>
      <c r="AG101" s="855">
        <v>9</v>
      </c>
      <c r="AH101" s="855">
        <v>31</v>
      </c>
      <c r="AI101" s="855"/>
      <c r="AJ101" s="855">
        <v>40</v>
      </c>
      <c r="AK101" s="856">
        <v>1</v>
      </c>
      <c r="AL101" s="857"/>
      <c r="AM101" s="854">
        <v>1</v>
      </c>
      <c r="AN101" s="858" t="s">
        <v>3739</v>
      </c>
      <c r="AO101" s="854"/>
      <c r="AP101" s="854"/>
      <c r="AQ101" s="854"/>
      <c r="AR101" s="854"/>
      <c r="AS101" s="854"/>
      <c r="AT101" s="854"/>
      <c r="AU101" s="854"/>
      <c r="AV101" s="854"/>
      <c r="AW101" s="854"/>
      <c r="AX101" s="854"/>
      <c r="AY101" s="854"/>
      <c r="AZ101" s="854"/>
      <c r="BA101" s="854"/>
      <c r="BB101" s="854"/>
      <c r="BC101" s="854"/>
      <c r="BD101" s="854"/>
      <c r="BE101" s="854"/>
      <c r="BF101" s="854"/>
      <c r="BG101" s="854"/>
      <c r="BH101" s="854"/>
      <c r="BI101" s="854"/>
      <c r="BJ101" s="854"/>
      <c r="BK101" s="854"/>
      <c r="BL101" s="854"/>
      <c r="BM101" s="854"/>
      <c r="BN101" s="854"/>
      <c r="BO101" s="854"/>
      <c r="BP101" s="854"/>
      <c r="BQ101" s="854"/>
      <c r="BR101" s="854"/>
      <c r="BS101" s="854"/>
      <c r="BT101" s="854"/>
      <c r="BU101" s="854"/>
      <c r="BV101" s="854"/>
      <c r="BW101" s="854"/>
      <c r="BX101" s="854"/>
      <c r="BY101" s="854"/>
      <c r="BZ101" s="854"/>
      <c r="CA101" s="854"/>
      <c r="CB101" s="854"/>
      <c r="CC101" s="854"/>
      <c r="CD101" s="854"/>
      <c r="CE101" s="854"/>
      <c r="CF101" s="854"/>
      <c r="CG101" s="854"/>
      <c r="CH101" s="854"/>
    </row>
    <row r="102" spans="1:86">
      <c r="A102" s="853" t="s">
        <v>3819</v>
      </c>
      <c r="B102" s="854">
        <v>8</v>
      </c>
      <c r="C102" s="854"/>
      <c r="D102" s="854"/>
      <c r="E102" s="854"/>
      <c r="F102" s="854"/>
      <c r="G102" s="854"/>
      <c r="H102" s="854">
        <v>27</v>
      </c>
      <c r="I102" s="854"/>
      <c r="J102" s="854"/>
      <c r="K102" s="854"/>
      <c r="L102" s="854"/>
      <c r="M102" s="854"/>
      <c r="N102" s="854"/>
      <c r="O102" s="854"/>
      <c r="P102" s="854"/>
      <c r="Q102" s="854"/>
      <c r="R102" s="854"/>
      <c r="S102" s="854"/>
      <c r="T102" s="854"/>
      <c r="U102" s="854"/>
      <c r="V102" s="854"/>
      <c r="W102" s="854"/>
      <c r="X102" s="854"/>
      <c r="Y102" s="854"/>
      <c r="Z102" s="854"/>
      <c r="AA102" s="854"/>
      <c r="AB102" s="854"/>
      <c r="AC102" s="854"/>
      <c r="AD102" s="854"/>
      <c r="AE102" s="854"/>
      <c r="AF102" s="854"/>
      <c r="AG102" s="855">
        <v>8</v>
      </c>
      <c r="AH102" s="855">
        <v>27</v>
      </c>
      <c r="AI102" s="855"/>
      <c r="AJ102" s="855">
        <v>35</v>
      </c>
      <c r="AK102" s="856">
        <v>0</v>
      </c>
      <c r="AL102" s="857"/>
      <c r="AM102" s="854"/>
      <c r="AN102" s="858"/>
      <c r="AO102" s="854"/>
      <c r="AP102" s="854"/>
      <c r="AQ102" s="854"/>
      <c r="AR102" s="854"/>
      <c r="AS102" s="854"/>
      <c r="AT102" s="854"/>
      <c r="AU102" s="854"/>
      <c r="AV102" s="854"/>
      <c r="AW102" s="854"/>
      <c r="AX102" s="854"/>
      <c r="AY102" s="854"/>
      <c r="AZ102" s="854"/>
      <c r="BA102" s="854"/>
      <c r="BB102" s="854"/>
      <c r="BC102" s="854"/>
      <c r="BD102" s="854"/>
      <c r="BE102" s="854"/>
      <c r="BF102" s="854"/>
      <c r="BG102" s="854"/>
      <c r="BH102" s="854"/>
      <c r="BI102" s="854"/>
      <c r="BJ102" s="854"/>
      <c r="BK102" s="854"/>
      <c r="BL102" s="854"/>
      <c r="BM102" s="854"/>
      <c r="BN102" s="854"/>
      <c r="BO102" s="854"/>
      <c r="BP102" s="854"/>
      <c r="BQ102" s="854"/>
      <c r="BR102" s="854"/>
      <c r="BS102" s="854"/>
      <c r="BT102" s="854"/>
      <c r="BU102" s="854"/>
      <c r="BV102" s="854"/>
      <c r="BW102" s="854"/>
      <c r="BX102" s="854"/>
      <c r="BY102" s="854"/>
      <c r="BZ102" s="854"/>
      <c r="CA102" s="854"/>
      <c r="CB102" s="854"/>
      <c r="CC102" s="854"/>
      <c r="CD102" s="854"/>
      <c r="CE102" s="854"/>
      <c r="CF102" s="854"/>
      <c r="CG102" s="854"/>
      <c r="CH102" s="854"/>
    </row>
    <row r="103" spans="1:86">
      <c r="A103" s="853" t="s">
        <v>3820</v>
      </c>
      <c r="B103" s="854">
        <v>9</v>
      </c>
      <c r="C103" s="854"/>
      <c r="D103" s="854"/>
      <c r="E103" s="854"/>
      <c r="F103" s="854"/>
      <c r="G103" s="854"/>
      <c r="H103" s="854">
        <v>56</v>
      </c>
      <c r="I103" s="854"/>
      <c r="J103" s="854"/>
      <c r="K103" s="854">
        <v>32</v>
      </c>
      <c r="L103" s="854"/>
      <c r="M103" s="854"/>
      <c r="N103" s="854"/>
      <c r="O103" s="854"/>
      <c r="P103" s="854"/>
      <c r="Q103" s="854">
        <v>9</v>
      </c>
      <c r="R103" s="854"/>
      <c r="S103" s="854"/>
      <c r="T103" s="854"/>
      <c r="U103" s="854"/>
      <c r="V103" s="854"/>
      <c r="W103" s="854"/>
      <c r="X103" s="854"/>
      <c r="Y103" s="854"/>
      <c r="Z103" s="854"/>
      <c r="AA103" s="854"/>
      <c r="AB103" s="854"/>
      <c r="AC103" s="854"/>
      <c r="AD103" s="854"/>
      <c r="AE103" s="854"/>
      <c r="AF103" s="854"/>
      <c r="AG103" s="855">
        <v>9</v>
      </c>
      <c r="AH103" s="855">
        <v>97</v>
      </c>
      <c r="AI103" s="855"/>
      <c r="AJ103" s="855">
        <v>106</v>
      </c>
      <c r="AK103" s="856">
        <v>0</v>
      </c>
      <c r="AL103" s="857"/>
      <c r="AM103" s="854"/>
      <c r="AN103" s="858"/>
      <c r="AO103" s="854"/>
      <c r="AP103" s="854"/>
      <c r="AQ103" s="854"/>
      <c r="AR103" s="854"/>
      <c r="AS103" s="854"/>
      <c r="AT103" s="854"/>
      <c r="AU103" s="854"/>
      <c r="AV103" s="854"/>
      <c r="AW103" s="854"/>
      <c r="AX103" s="854"/>
      <c r="AY103" s="854"/>
      <c r="AZ103" s="854"/>
      <c r="BA103" s="854"/>
      <c r="BB103" s="854"/>
      <c r="BC103" s="854"/>
      <c r="BD103" s="854"/>
      <c r="BE103" s="854"/>
      <c r="BF103" s="854"/>
      <c r="BG103" s="854"/>
      <c r="BH103" s="854"/>
      <c r="BI103" s="854"/>
      <c r="BJ103" s="854"/>
      <c r="BK103" s="854"/>
      <c r="BL103" s="854"/>
      <c r="BM103" s="854"/>
      <c r="BN103" s="854"/>
      <c r="BO103" s="854"/>
      <c r="BP103" s="854"/>
      <c r="BQ103" s="854"/>
      <c r="BR103" s="854"/>
      <c r="BS103" s="854"/>
      <c r="BT103" s="854"/>
      <c r="BU103" s="854"/>
      <c r="BV103" s="854"/>
      <c r="BW103" s="854"/>
      <c r="BX103" s="854"/>
      <c r="BY103" s="854"/>
      <c r="BZ103" s="854"/>
      <c r="CA103" s="854"/>
      <c r="CB103" s="854"/>
      <c r="CC103" s="854"/>
      <c r="CD103" s="854"/>
      <c r="CE103" s="854"/>
      <c r="CF103" s="854"/>
      <c r="CG103" s="854"/>
      <c r="CH103" s="854"/>
    </row>
    <row r="104" spans="1:86">
      <c r="A104" s="853" t="s">
        <v>3821</v>
      </c>
      <c r="B104" s="854">
        <v>8</v>
      </c>
      <c r="C104" s="854"/>
      <c r="D104" s="854"/>
      <c r="E104" s="854"/>
      <c r="F104" s="854"/>
      <c r="G104" s="854"/>
      <c r="H104" s="854">
        <v>60</v>
      </c>
      <c r="I104" s="854"/>
      <c r="J104" s="854"/>
      <c r="K104" s="854"/>
      <c r="L104" s="854"/>
      <c r="M104" s="854"/>
      <c r="N104" s="854"/>
      <c r="O104" s="854"/>
      <c r="P104" s="854"/>
      <c r="Q104" s="854">
        <v>17</v>
      </c>
      <c r="R104" s="854"/>
      <c r="S104" s="854"/>
      <c r="T104" s="854"/>
      <c r="U104" s="854"/>
      <c r="V104" s="854"/>
      <c r="W104" s="854"/>
      <c r="X104" s="854"/>
      <c r="Y104" s="854"/>
      <c r="Z104" s="854"/>
      <c r="AA104" s="854"/>
      <c r="AB104" s="854"/>
      <c r="AC104" s="854">
        <v>2</v>
      </c>
      <c r="AD104" s="854"/>
      <c r="AE104" s="854"/>
      <c r="AF104" s="854"/>
      <c r="AG104" s="855">
        <v>8</v>
      </c>
      <c r="AH104" s="855">
        <v>77</v>
      </c>
      <c r="AI104" s="855"/>
      <c r="AJ104" s="855">
        <v>85</v>
      </c>
      <c r="AK104" s="856">
        <v>2</v>
      </c>
      <c r="AL104" s="857"/>
      <c r="AM104" s="854">
        <v>2</v>
      </c>
      <c r="AN104" s="858" t="s">
        <v>3822</v>
      </c>
      <c r="AO104" s="854"/>
      <c r="AP104" s="854"/>
      <c r="AQ104" s="854"/>
      <c r="AR104" s="854"/>
      <c r="AS104" s="854"/>
      <c r="AT104" s="854"/>
      <c r="AU104" s="854"/>
      <c r="AV104" s="854"/>
      <c r="AW104" s="854"/>
      <c r="AX104" s="854"/>
      <c r="AY104" s="854"/>
      <c r="AZ104" s="854"/>
      <c r="BA104" s="854"/>
      <c r="BB104" s="854"/>
      <c r="BC104" s="854"/>
      <c r="BD104" s="854"/>
      <c r="BE104" s="854"/>
      <c r="BF104" s="854"/>
      <c r="BG104" s="854"/>
      <c r="BH104" s="854"/>
      <c r="BI104" s="854"/>
      <c r="BJ104" s="854"/>
      <c r="BK104" s="854"/>
      <c r="BL104" s="854"/>
      <c r="BM104" s="854"/>
      <c r="BN104" s="854"/>
      <c r="BO104" s="854"/>
      <c r="BP104" s="854"/>
      <c r="BQ104" s="854"/>
      <c r="BR104" s="854"/>
      <c r="BS104" s="854"/>
      <c r="BT104" s="854"/>
      <c r="BU104" s="854"/>
      <c r="BV104" s="854"/>
      <c r="BW104" s="854"/>
      <c r="BX104" s="854"/>
      <c r="BY104" s="854"/>
      <c r="BZ104" s="854"/>
      <c r="CA104" s="854"/>
      <c r="CB104" s="854"/>
      <c r="CC104" s="854"/>
      <c r="CD104" s="854"/>
      <c r="CE104" s="854"/>
      <c r="CF104" s="854"/>
      <c r="CG104" s="854"/>
      <c r="CH104" s="854"/>
    </row>
    <row r="105" spans="1:86">
      <c r="A105" s="853" t="s">
        <v>3823</v>
      </c>
      <c r="B105" s="854">
        <v>9</v>
      </c>
      <c r="C105" s="854"/>
      <c r="D105" s="854"/>
      <c r="E105" s="854"/>
      <c r="F105" s="854"/>
      <c r="G105" s="854"/>
      <c r="H105" s="854">
        <v>24</v>
      </c>
      <c r="I105" s="854"/>
      <c r="J105" s="854"/>
      <c r="K105" s="854"/>
      <c r="L105" s="854"/>
      <c r="M105" s="854"/>
      <c r="N105" s="854">
        <v>28</v>
      </c>
      <c r="O105" s="854"/>
      <c r="P105" s="854"/>
      <c r="Q105" s="854"/>
      <c r="R105" s="854"/>
      <c r="S105" s="854"/>
      <c r="T105" s="854"/>
      <c r="U105" s="854"/>
      <c r="V105" s="854"/>
      <c r="W105" s="854"/>
      <c r="X105" s="854"/>
      <c r="Y105" s="854"/>
      <c r="Z105" s="854"/>
      <c r="AA105" s="854"/>
      <c r="AB105" s="854"/>
      <c r="AC105" s="854"/>
      <c r="AD105" s="854"/>
      <c r="AE105" s="854"/>
      <c r="AF105" s="854"/>
      <c r="AG105" s="855">
        <v>9</v>
      </c>
      <c r="AH105" s="855">
        <v>52</v>
      </c>
      <c r="AI105" s="855"/>
      <c r="AJ105" s="855">
        <v>61</v>
      </c>
      <c r="AK105" s="856">
        <v>0</v>
      </c>
      <c r="AL105" s="857"/>
      <c r="AM105" s="854"/>
      <c r="AN105" s="858"/>
      <c r="AO105" s="854"/>
      <c r="AP105" s="854"/>
      <c r="AQ105" s="854"/>
      <c r="AR105" s="854"/>
      <c r="AS105" s="854"/>
      <c r="AT105" s="854"/>
      <c r="AU105" s="854"/>
      <c r="AV105" s="854"/>
      <c r="AW105" s="854"/>
      <c r="AX105" s="854"/>
      <c r="AY105" s="854"/>
      <c r="AZ105" s="854"/>
      <c r="BA105" s="854"/>
      <c r="BB105" s="854"/>
      <c r="BC105" s="854"/>
      <c r="BD105" s="854"/>
      <c r="BE105" s="854"/>
      <c r="BF105" s="854"/>
      <c r="BG105" s="854"/>
      <c r="BH105" s="854"/>
      <c r="BI105" s="854"/>
      <c r="BJ105" s="854"/>
      <c r="BK105" s="854"/>
      <c r="BL105" s="854"/>
      <c r="BM105" s="854"/>
      <c r="BN105" s="854"/>
      <c r="BO105" s="854"/>
      <c r="BP105" s="854"/>
      <c r="BQ105" s="854"/>
      <c r="BR105" s="854"/>
      <c r="BS105" s="854"/>
      <c r="BT105" s="854"/>
      <c r="BU105" s="854"/>
      <c r="BV105" s="854"/>
      <c r="BW105" s="854"/>
      <c r="BX105" s="854"/>
      <c r="BY105" s="854"/>
      <c r="BZ105" s="854"/>
      <c r="CA105" s="854"/>
      <c r="CB105" s="854"/>
      <c r="CC105" s="854"/>
      <c r="CD105" s="854"/>
      <c r="CE105" s="854"/>
      <c r="CF105" s="854"/>
      <c r="CG105" s="854"/>
      <c r="CH105" s="854"/>
    </row>
    <row r="106" spans="1:86">
      <c r="A106" s="853" t="s">
        <v>3824</v>
      </c>
      <c r="B106" s="854">
        <v>9</v>
      </c>
      <c r="C106" s="854"/>
      <c r="D106" s="854"/>
      <c r="E106" s="854"/>
      <c r="F106" s="854"/>
      <c r="G106" s="854"/>
      <c r="H106" s="854">
        <v>54</v>
      </c>
      <c r="I106" s="854"/>
      <c r="J106" s="854"/>
      <c r="K106" s="854"/>
      <c r="L106" s="854"/>
      <c r="M106" s="854"/>
      <c r="N106" s="854"/>
      <c r="O106" s="854"/>
      <c r="P106" s="854"/>
      <c r="Q106" s="854"/>
      <c r="R106" s="854"/>
      <c r="S106" s="854"/>
      <c r="T106" s="854"/>
      <c r="U106" s="854"/>
      <c r="V106" s="854"/>
      <c r="W106" s="854"/>
      <c r="X106" s="854"/>
      <c r="Y106" s="854"/>
      <c r="Z106" s="854"/>
      <c r="AA106" s="854"/>
      <c r="AB106" s="854"/>
      <c r="AC106" s="854"/>
      <c r="AD106" s="854"/>
      <c r="AE106" s="854"/>
      <c r="AF106" s="854"/>
      <c r="AG106" s="855">
        <v>9</v>
      </c>
      <c r="AH106" s="855">
        <v>54</v>
      </c>
      <c r="AI106" s="855"/>
      <c r="AJ106" s="855">
        <v>63</v>
      </c>
      <c r="AK106" s="856">
        <v>0</v>
      </c>
      <c r="AL106" s="857"/>
      <c r="AM106" s="854"/>
      <c r="AN106" s="858"/>
      <c r="AO106" s="854"/>
      <c r="AP106" s="854"/>
      <c r="AQ106" s="854"/>
      <c r="AR106" s="854"/>
      <c r="AS106" s="854"/>
      <c r="AT106" s="854"/>
      <c r="AU106" s="854"/>
      <c r="AV106" s="854"/>
      <c r="AW106" s="854"/>
      <c r="AX106" s="854"/>
      <c r="AY106" s="854"/>
      <c r="AZ106" s="854"/>
      <c r="BA106" s="854"/>
      <c r="BB106" s="854"/>
      <c r="BC106" s="854"/>
      <c r="BD106" s="854"/>
      <c r="BE106" s="854"/>
      <c r="BF106" s="854"/>
      <c r="BG106" s="854"/>
      <c r="BH106" s="854"/>
      <c r="BI106" s="854"/>
      <c r="BJ106" s="854"/>
      <c r="BK106" s="854"/>
      <c r="BL106" s="854"/>
      <c r="BM106" s="854"/>
      <c r="BN106" s="854"/>
      <c r="BO106" s="854"/>
      <c r="BP106" s="854"/>
      <c r="BQ106" s="854"/>
      <c r="BR106" s="854"/>
      <c r="BS106" s="854"/>
      <c r="BT106" s="854"/>
      <c r="BU106" s="854"/>
      <c r="BV106" s="854"/>
      <c r="BW106" s="854"/>
      <c r="BX106" s="854"/>
      <c r="BY106" s="854"/>
      <c r="BZ106" s="854"/>
      <c r="CA106" s="854"/>
      <c r="CB106" s="854"/>
      <c r="CC106" s="854"/>
      <c r="CD106" s="854"/>
      <c r="CE106" s="854"/>
      <c r="CF106" s="854"/>
      <c r="CG106" s="854"/>
      <c r="CH106" s="854"/>
    </row>
    <row r="107" spans="1:86">
      <c r="A107" s="853" t="s">
        <v>3825</v>
      </c>
      <c r="B107" s="854">
        <v>11</v>
      </c>
      <c r="C107" s="854"/>
      <c r="D107" s="854"/>
      <c r="E107" s="854"/>
      <c r="F107" s="854"/>
      <c r="G107" s="854"/>
      <c r="H107" s="854">
        <v>54</v>
      </c>
      <c r="I107" s="854">
        <v>1</v>
      </c>
      <c r="J107" s="854"/>
      <c r="K107" s="854"/>
      <c r="L107" s="854"/>
      <c r="M107" s="854"/>
      <c r="N107" s="854"/>
      <c r="O107" s="854"/>
      <c r="P107" s="854"/>
      <c r="Q107" s="854"/>
      <c r="R107" s="854"/>
      <c r="S107" s="854"/>
      <c r="T107" s="854"/>
      <c r="U107" s="854"/>
      <c r="V107" s="854"/>
      <c r="W107" s="854"/>
      <c r="X107" s="854"/>
      <c r="Y107" s="854"/>
      <c r="Z107" s="854"/>
      <c r="AA107" s="854"/>
      <c r="AB107" s="854"/>
      <c r="AC107" s="854"/>
      <c r="AD107" s="854"/>
      <c r="AE107" s="854"/>
      <c r="AF107" s="854"/>
      <c r="AG107" s="855">
        <v>11</v>
      </c>
      <c r="AH107" s="855">
        <v>54</v>
      </c>
      <c r="AI107" s="855"/>
      <c r="AJ107" s="855">
        <v>65</v>
      </c>
      <c r="AK107" s="856">
        <v>1</v>
      </c>
      <c r="AL107" s="857"/>
      <c r="AM107" s="854">
        <v>1</v>
      </c>
      <c r="AN107" s="858" t="s">
        <v>322</v>
      </c>
      <c r="AO107" s="854"/>
      <c r="AP107" s="854"/>
      <c r="AQ107" s="854"/>
      <c r="AR107" s="854"/>
      <c r="AS107" s="854"/>
      <c r="AT107" s="854"/>
      <c r="AU107" s="854"/>
      <c r="AV107" s="854"/>
      <c r="AW107" s="854"/>
      <c r="AX107" s="854"/>
      <c r="AY107" s="854"/>
      <c r="AZ107" s="854"/>
      <c r="BA107" s="854"/>
      <c r="BB107" s="854"/>
      <c r="BC107" s="854"/>
      <c r="BD107" s="854"/>
      <c r="BE107" s="854"/>
      <c r="BF107" s="854"/>
      <c r="BG107" s="854"/>
      <c r="BH107" s="854"/>
      <c r="BI107" s="854"/>
      <c r="BJ107" s="854"/>
      <c r="BK107" s="854"/>
      <c r="BL107" s="854"/>
      <c r="BM107" s="854"/>
      <c r="BN107" s="854"/>
      <c r="BO107" s="854"/>
      <c r="BP107" s="854"/>
      <c r="BQ107" s="854"/>
      <c r="BR107" s="854"/>
      <c r="BS107" s="854"/>
      <c r="BT107" s="854"/>
      <c r="BU107" s="854"/>
      <c r="BV107" s="854"/>
      <c r="BW107" s="854"/>
      <c r="BX107" s="854"/>
      <c r="BY107" s="854"/>
      <c r="BZ107" s="854"/>
      <c r="CA107" s="854"/>
      <c r="CB107" s="854"/>
      <c r="CC107" s="854"/>
      <c r="CD107" s="854"/>
      <c r="CE107" s="854"/>
      <c r="CF107" s="854"/>
      <c r="CG107" s="854"/>
      <c r="CH107" s="854"/>
    </row>
    <row r="108" spans="1:86">
      <c r="A108" s="853" t="s">
        <v>3826</v>
      </c>
      <c r="B108" s="854">
        <v>6</v>
      </c>
      <c r="C108" s="854"/>
      <c r="D108" s="854"/>
      <c r="E108" s="854"/>
      <c r="F108" s="854"/>
      <c r="G108" s="854"/>
      <c r="H108" s="854">
        <v>53</v>
      </c>
      <c r="I108" s="854"/>
      <c r="J108" s="854"/>
      <c r="K108" s="854">
        <v>1</v>
      </c>
      <c r="L108" s="854"/>
      <c r="M108" s="854"/>
      <c r="N108" s="854"/>
      <c r="O108" s="854"/>
      <c r="P108" s="854"/>
      <c r="Q108" s="854"/>
      <c r="R108" s="854"/>
      <c r="S108" s="854"/>
      <c r="T108" s="854"/>
      <c r="U108" s="854"/>
      <c r="V108" s="854"/>
      <c r="W108" s="854"/>
      <c r="X108" s="854"/>
      <c r="Y108" s="854"/>
      <c r="Z108" s="854"/>
      <c r="AA108" s="854"/>
      <c r="AB108" s="854"/>
      <c r="AC108" s="854">
        <v>1</v>
      </c>
      <c r="AD108" s="854"/>
      <c r="AE108" s="854"/>
      <c r="AF108" s="854"/>
      <c r="AG108" s="855">
        <v>6</v>
      </c>
      <c r="AH108" s="855">
        <v>54</v>
      </c>
      <c r="AI108" s="855"/>
      <c r="AJ108" s="855">
        <v>60</v>
      </c>
      <c r="AK108" s="856">
        <v>1</v>
      </c>
      <c r="AL108" s="857"/>
      <c r="AM108" s="854">
        <v>1</v>
      </c>
      <c r="AN108" s="858" t="s">
        <v>3827</v>
      </c>
      <c r="AO108" s="854"/>
      <c r="AP108" s="854"/>
      <c r="AQ108" s="854"/>
      <c r="AR108" s="854"/>
      <c r="AS108" s="854"/>
      <c r="AT108" s="854"/>
      <c r="AU108" s="854"/>
      <c r="AV108" s="854"/>
      <c r="AW108" s="854"/>
      <c r="AX108" s="854"/>
      <c r="AY108" s="854"/>
      <c r="AZ108" s="854"/>
      <c r="BA108" s="854"/>
      <c r="BB108" s="854"/>
      <c r="BC108" s="854"/>
      <c r="BD108" s="854"/>
      <c r="BE108" s="854"/>
      <c r="BF108" s="854"/>
      <c r="BG108" s="854"/>
      <c r="BH108" s="854"/>
      <c r="BI108" s="854"/>
      <c r="BJ108" s="854"/>
      <c r="BK108" s="854"/>
      <c r="BL108" s="854"/>
      <c r="BM108" s="854"/>
      <c r="BN108" s="854"/>
      <c r="BO108" s="854"/>
      <c r="BP108" s="854"/>
      <c r="BQ108" s="854"/>
      <c r="BR108" s="854"/>
      <c r="BS108" s="854"/>
      <c r="BT108" s="854"/>
      <c r="BU108" s="854"/>
      <c r="BV108" s="854"/>
      <c r="BW108" s="854"/>
      <c r="BX108" s="854"/>
      <c r="BY108" s="854"/>
      <c r="BZ108" s="854"/>
      <c r="CA108" s="854"/>
      <c r="CB108" s="854"/>
      <c r="CC108" s="854"/>
      <c r="CD108" s="854"/>
      <c r="CE108" s="854"/>
      <c r="CF108" s="854"/>
      <c r="CG108" s="854"/>
      <c r="CH108" s="854"/>
    </row>
    <row r="109" spans="1:86">
      <c r="A109" s="853" t="s">
        <v>3828</v>
      </c>
      <c r="B109" s="854">
        <v>5</v>
      </c>
      <c r="C109" s="854"/>
      <c r="D109" s="854"/>
      <c r="E109" s="854"/>
      <c r="F109" s="854"/>
      <c r="G109" s="854"/>
      <c r="H109" s="854">
        <v>44</v>
      </c>
      <c r="I109" s="854"/>
      <c r="J109" s="854"/>
      <c r="K109" s="854">
        <v>23</v>
      </c>
      <c r="L109" s="854"/>
      <c r="M109" s="854"/>
      <c r="N109" s="854"/>
      <c r="O109" s="854"/>
      <c r="P109" s="854"/>
      <c r="Q109" s="854">
        <v>30</v>
      </c>
      <c r="R109" s="854"/>
      <c r="S109" s="854"/>
      <c r="T109" s="854"/>
      <c r="U109" s="854"/>
      <c r="V109" s="854"/>
      <c r="W109" s="854"/>
      <c r="X109" s="854"/>
      <c r="Y109" s="854"/>
      <c r="Z109" s="854"/>
      <c r="AA109" s="854"/>
      <c r="AB109" s="854"/>
      <c r="AC109" s="854"/>
      <c r="AD109" s="854"/>
      <c r="AE109" s="854"/>
      <c r="AF109" s="854"/>
      <c r="AG109" s="855">
        <v>5</v>
      </c>
      <c r="AH109" s="855">
        <v>97</v>
      </c>
      <c r="AI109" s="855"/>
      <c r="AJ109" s="855">
        <v>102</v>
      </c>
      <c r="AK109" s="856">
        <v>0</v>
      </c>
      <c r="AL109" s="857"/>
      <c r="AM109" s="854"/>
      <c r="AN109" s="858"/>
      <c r="AO109" s="854"/>
      <c r="AP109" s="854"/>
      <c r="AQ109" s="854"/>
      <c r="AR109" s="854"/>
      <c r="AS109" s="854"/>
      <c r="AT109" s="854"/>
      <c r="AU109" s="854"/>
      <c r="AV109" s="854"/>
      <c r="AW109" s="854"/>
      <c r="AX109" s="854"/>
      <c r="AY109" s="854"/>
      <c r="AZ109" s="854"/>
      <c r="BA109" s="854"/>
      <c r="BB109" s="854"/>
      <c r="BC109" s="854"/>
      <c r="BD109" s="854"/>
      <c r="BE109" s="854"/>
      <c r="BF109" s="854"/>
      <c r="BG109" s="854"/>
      <c r="BH109" s="854"/>
      <c r="BI109" s="854"/>
      <c r="BJ109" s="854"/>
      <c r="BK109" s="854"/>
      <c r="BL109" s="854"/>
      <c r="BM109" s="854"/>
      <c r="BN109" s="854"/>
      <c r="BO109" s="854"/>
      <c r="BP109" s="854"/>
      <c r="BQ109" s="854"/>
      <c r="BR109" s="854"/>
      <c r="BS109" s="854"/>
      <c r="BT109" s="854"/>
      <c r="BU109" s="854"/>
      <c r="BV109" s="854"/>
      <c r="BW109" s="854"/>
      <c r="BX109" s="854"/>
      <c r="BY109" s="854"/>
      <c r="BZ109" s="854"/>
      <c r="CA109" s="854"/>
      <c r="CB109" s="854"/>
      <c r="CC109" s="854"/>
      <c r="CD109" s="854"/>
      <c r="CE109" s="854"/>
      <c r="CF109" s="854"/>
      <c r="CG109" s="854"/>
      <c r="CH109" s="854"/>
    </row>
    <row r="110" spans="1:86">
      <c r="A110" s="853" t="s">
        <v>3829</v>
      </c>
      <c r="B110" s="854">
        <v>10</v>
      </c>
      <c r="C110" s="854"/>
      <c r="D110" s="854"/>
      <c r="E110" s="854"/>
      <c r="F110" s="854"/>
      <c r="G110" s="854"/>
      <c r="H110" s="854">
        <v>66</v>
      </c>
      <c r="I110" s="854"/>
      <c r="J110" s="854"/>
      <c r="K110" s="854">
        <v>9</v>
      </c>
      <c r="L110" s="854"/>
      <c r="M110" s="854"/>
      <c r="N110" s="854"/>
      <c r="O110" s="854"/>
      <c r="P110" s="854"/>
      <c r="Q110" s="854"/>
      <c r="R110" s="854"/>
      <c r="S110" s="854"/>
      <c r="T110" s="854"/>
      <c r="U110" s="854"/>
      <c r="V110" s="854"/>
      <c r="W110" s="854"/>
      <c r="X110" s="854"/>
      <c r="Y110" s="854"/>
      <c r="Z110" s="854"/>
      <c r="AA110" s="854"/>
      <c r="AB110" s="854"/>
      <c r="AC110" s="854">
        <v>1</v>
      </c>
      <c r="AD110" s="854"/>
      <c r="AE110" s="854"/>
      <c r="AF110" s="854"/>
      <c r="AG110" s="855">
        <v>10</v>
      </c>
      <c r="AH110" s="855">
        <v>75</v>
      </c>
      <c r="AI110" s="855"/>
      <c r="AJ110" s="855">
        <v>85</v>
      </c>
      <c r="AK110" s="856">
        <v>1</v>
      </c>
      <c r="AL110" s="857"/>
      <c r="AM110" s="854">
        <v>1</v>
      </c>
      <c r="AN110" s="858" t="s">
        <v>3827</v>
      </c>
      <c r="AO110" s="854"/>
      <c r="AP110" s="854"/>
      <c r="AQ110" s="854"/>
      <c r="AR110" s="854"/>
      <c r="AS110" s="854"/>
      <c r="AT110" s="854"/>
      <c r="AU110" s="854"/>
      <c r="AV110" s="854"/>
      <c r="AW110" s="854"/>
      <c r="AX110" s="854"/>
      <c r="AY110" s="854"/>
      <c r="AZ110" s="854"/>
      <c r="BA110" s="854"/>
      <c r="BB110" s="854"/>
      <c r="BC110" s="854"/>
      <c r="BD110" s="854"/>
      <c r="BE110" s="854"/>
      <c r="BF110" s="854"/>
      <c r="BG110" s="854"/>
      <c r="BH110" s="854"/>
      <c r="BI110" s="854"/>
      <c r="BJ110" s="854"/>
      <c r="BK110" s="854"/>
      <c r="BL110" s="854"/>
      <c r="BM110" s="854"/>
      <c r="BN110" s="854"/>
      <c r="BO110" s="854"/>
      <c r="BP110" s="854"/>
      <c r="BQ110" s="854"/>
      <c r="BR110" s="854"/>
      <c r="BS110" s="854"/>
      <c r="BT110" s="854"/>
      <c r="BU110" s="854"/>
      <c r="BV110" s="854"/>
      <c r="BW110" s="854"/>
      <c r="BX110" s="854"/>
      <c r="BY110" s="854"/>
      <c r="BZ110" s="854"/>
      <c r="CA110" s="854"/>
      <c r="CB110" s="854"/>
      <c r="CC110" s="854"/>
      <c r="CD110" s="854"/>
      <c r="CE110" s="854"/>
      <c r="CF110" s="854"/>
      <c r="CG110" s="854"/>
      <c r="CH110" s="854"/>
    </row>
    <row r="111" spans="1:86">
      <c r="A111" s="853" t="s">
        <v>3830</v>
      </c>
      <c r="B111" s="854">
        <v>12</v>
      </c>
      <c r="C111" s="854"/>
      <c r="D111" s="854"/>
      <c r="E111" s="854"/>
      <c r="F111" s="854"/>
      <c r="G111" s="854"/>
      <c r="H111" s="854">
        <v>95</v>
      </c>
      <c r="I111" s="854"/>
      <c r="J111" s="854"/>
      <c r="K111" s="854">
        <v>184</v>
      </c>
      <c r="L111" s="854"/>
      <c r="M111" s="854"/>
      <c r="N111" s="854"/>
      <c r="O111" s="854"/>
      <c r="P111" s="854"/>
      <c r="Q111" s="854">
        <v>27</v>
      </c>
      <c r="R111" s="854"/>
      <c r="S111" s="854"/>
      <c r="T111" s="854"/>
      <c r="U111" s="854"/>
      <c r="V111" s="854"/>
      <c r="W111" s="854"/>
      <c r="X111" s="854"/>
      <c r="Y111" s="854"/>
      <c r="Z111" s="854"/>
      <c r="AA111" s="854"/>
      <c r="AB111" s="854"/>
      <c r="AC111" s="854"/>
      <c r="AD111" s="854"/>
      <c r="AE111" s="854"/>
      <c r="AF111" s="854"/>
      <c r="AG111" s="855">
        <v>12</v>
      </c>
      <c r="AH111" s="855">
        <v>306</v>
      </c>
      <c r="AI111" s="855"/>
      <c r="AJ111" s="855">
        <v>318</v>
      </c>
      <c r="AK111" s="856">
        <v>0</v>
      </c>
      <c r="AL111" s="857"/>
      <c r="AM111" s="854"/>
      <c r="AN111" s="432"/>
      <c r="AO111" s="854"/>
      <c r="AP111" s="854"/>
      <c r="AQ111" s="854"/>
      <c r="AR111" s="854"/>
      <c r="AS111" s="854"/>
      <c r="AT111" s="854"/>
      <c r="AU111" s="854"/>
      <c r="AV111" s="854"/>
      <c r="AW111" s="854"/>
      <c r="AX111" s="854"/>
      <c r="AY111" s="854"/>
      <c r="AZ111" s="854"/>
      <c r="BA111" s="854"/>
      <c r="BB111" s="854"/>
      <c r="BC111" s="854"/>
      <c r="BD111" s="854"/>
      <c r="BE111" s="854"/>
      <c r="BF111" s="854"/>
      <c r="BG111" s="854"/>
      <c r="BH111" s="854"/>
      <c r="BI111" s="854"/>
      <c r="BJ111" s="854"/>
      <c r="BK111" s="854"/>
      <c r="BL111" s="854"/>
      <c r="BM111" s="854"/>
      <c r="BN111" s="854"/>
      <c r="BO111" s="854"/>
      <c r="BP111" s="854"/>
      <c r="BQ111" s="854"/>
      <c r="BR111" s="854"/>
      <c r="BS111" s="854"/>
      <c r="BT111" s="854"/>
      <c r="BU111" s="854"/>
      <c r="BV111" s="854"/>
      <c r="BW111" s="854"/>
      <c r="BX111" s="854"/>
      <c r="BY111" s="854"/>
      <c r="BZ111" s="854"/>
      <c r="CA111" s="854"/>
      <c r="CB111" s="854"/>
      <c r="CC111" s="854"/>
      <c r="CD111" s="854"/>
      <c r="CE111" s="854"/>
      <c r="CF111" s="854"/>
      <c r="CG111" s="854"/>
      <c r="CH111" s="854"/>
    </row>
    <row r="112" spans="1:86">
      <c r="A112" s="853" t="s">
        <v>3831</v>
      </c>
      <c r="B112" s="854">
        <v>7</v>
      </c>
      <c r="C112" s="854"/>
      <c r="D112" s="854"/>
      <c r="E112" s="854"/>
      <c r="F112" s="854"/>
      <c r="G112" s="854"/>
      <c r="H112" s="854">
        <v>53</v>
      </c>
      <c r="I112" s="854"/>
      <c r="J112" s="854"/>
      <c r="K112" s="854"/>
      <c r="L112" s="854"/>
      <c r="M112" s="854"/>
      <c r="N112" s="854">
        <v>30</v>
      </c>
      <c r="O112" s="854"/>
      <c r="P112" s="854"/>
      <c r="Q112" s="854"/>
      <c r="R112" s="854"/>
      <c r="S112" s="854"/>
      <c r="T112" s="854"/>
      <c r="U112" s="854"/>
      <c r="V112" s="854"/>
      <c r="W112" s="854"/>
      <c r="X112" s="854"/>
      <c r="Y112" s="854"/>
      <c r="Z112" s="854"/>
      <c r="AA112" s="854"/>
      <c r="AB112" s="854"/>
      <c r="AC112" s="854"/>
      <c r="AD112" s="854"/>
      <c r="AE112" s="854"/>
      <c r="AF112" s="854"/>
      <c r="AG112" s="855">
        <v>7</v>
      </c>
      <c r="AH112" s="855">
        <v>83</v>
      </c>
      <c r="AI112" s="855"/>
      <c r="AJ112" s="855">
        <v>90</v>
      </c>
      <c r="AK112" s="856">
        <v>0</v>
      </c>
      <c r="AL112" s="857"/>
      <c r="AM112" s="854"/>
      <c r="AN112" s="858"/>
      <c r="AO112" s="854"/>
      <c r="AP112" s="854"/>
      <c r="AQ112" s="854"/>
      <c r="AR112" s="854"/>
      <c r="AS112" s="854"/>
      <c r="AT112" s="854"/>
      <c r="AU112" s="854"/>
      <c r="AV112" s="854"/>
      <c r="AW112" s="854"/>
      <c r="AX112" s="854"/>
      <c r="AY112" s="854"/>
      <c r="AZ112" s="854"/>
      <c r="BA112" s="854"/>
      <c r="BB112" s="854"/>
      <c r="BC112" s="854"/>
      <c r="BD112" s="854"/>
      <c r="BE112" s="854"/>
      <c r="BF112" s="854"/>
      <c r="BG112" s="854"/>
      <c r="BH112" s="854"/>
      <c r="BI112" s="854"/>
      <c r="BJ112" s="854"/>
      <c r="BK112" s="854"/>
      <c r="BL112" s="854"/>
      <c r="BM112" s="854"/>
      <c r="BN112" s="854"/>
      <c r="BO112" s="854"/>
      <c r="BP112" s="854"/>
      <c r="BQ112" s="854"/>
      <c r="BR112" s="854"/>
      <c r="BS112" s="854"/>
      <c r="BT112" s="854"/>
      <c r="BU112" s="854"/>
      <c r="BV112" s="854"/>
      <c r="BW112" s="854"/>
      <c r="BX112" s="854"/>
      <c r="BY112" s="854"/>
      <c r="BZ112" s="854"/>
      <c r="CA112" s="854"/>
      <c r="CB112" s="854"/>
      <c r="CC112" s="854"/>
      <c r="CD112" s="854"/>
      <c r="CE112" s="854"/>
      <c r="CF112" s="854"/>
      <c r="CG112" s="854"/>
      <c r="CH112" s="854"/>
    </row>
    <row r="113" spans="1:86" ht="120">
      <c r="A113" s="853" t="s">
        <v>3832</v>
      </c>
      <c r="B113" s="854">
        <v>9</v>
      </c>
      <c r="C113" s="854">
        <v>3</v>
      </c>
      <c r="D113" s="854"/>
      <c r="E113" s="854"/>
      <c r="F113" s="854"/>
      <c r="G113" s="854"/>
      <c r="H113" s="854">
        <v>54</v>
      </c>
      <c r="I113" s="854"/>
      <c r="J113" s="854"/>
      <c r="K113" s="854"/>
      <c r="L113" s="854"/>
      <c r="M113" s="854"/>
      <c r="N113" s="854"/>
      <c r="O113" s="854"/>
      <c r="P113" s="854"/>
      <c r="Q113" s="854"/>
      <c r="R113" s="854"/>
      <c r="S113" s="854"/>
      <c r="T113" s="854"/>
      <c r="U113" s="854"/>
      <c r="V113" s="854"/>
      <c r="W113" s="854"/>
      <c r="X113" s="854"/>
      <c r="Y113" s="854"/>
      <c r="Z113" s="854"/>
      <c r="AA113" s="854"/>
      <c r="AB113" s="854"/>
      <c r="AC113" s="854"/>
      <c r="AD113" s="854"/>
      <c r="AE113" s="854"/>
      <c r="AF113" s="854"/>
      <c r="AG113" s="855">
        <v>9</v>
      </c>
      <c r="AH113" s="855">
        <v>54</v>
      </c>
      <c r="AI113" s="855"/>
      <c r="AJ113" s="855">
        <v>63</v>
      </c>
      <c r="AK113" s="856">
        <v>3</v>
      </c>
      <c r="AL113" s="857"/>
      <c r="AM113" s="854">
        <v>16</v>
      </c>
      <c r="AN113" s="867" t="s">
        <v>3833</v>
      </c>
      <c r="AO113" s="854"/>
      <c r="AP113" s="854"/>
      <c r="AQ113" s="854"/>
      <c r="AR113" s="854"/>
      <c r="AS113" s="854"/>
      <c r="AT113" s="854"/>
      <c r="AU113" s="854"/>
      <c r="AV113" s="854"/>
      <c r="AW113" s="854"/>
      <c r="AX113" s="854"/>
      <c r="AY113" s="854"/>
      <c r="AZ113" s="854"/>
      <c r="BA113" s="854"/>
      <c r="BB113" s="854"/>
      <c r="BC113" s="854"/>
      <c r="BD113" s="854"/>
      <c r="BE113" s="854"/>
      <c r="BF113" s="854"/>
      <c r="BG113" s="854"/>
      <c r="BH113" s="854"/>
      <c r="BI113" s="854"/>
      <c r="BJ113" s="854"/>
      <c r="BK113" s="854"/>
      <c r="BL113" s="854"/>
      <c r="BM113" s="854"/>
      <c r="BN113" s="854"/>
      <c r="BO113" s="854"/>
      <c r="BP113" s="854"/>
      <c r="BQ113" s="854"/>
      <c r="BR113" s="854"/>
      <c r="BS113" s="854"/>
      <c r="BT113" s="854"/>
      <c r="BU113" s="854"/>
      <c r="BV113" s="854"/>
      <c r="BW113" s="854"/>
      <c r="BX113" s="854"/>
      <c r="BY113" s="854"/>
      <c r="BZ113" s="854"/>
      <c r="CA113" s="854"/>
      <c r="CB113" s="854"/>
      <c r="CC113" s="854"/>
      <c r="CD113" s="854"/>
      <c r="CE113" s="854"/>
      <c r="CF113" s="854"/>
      <c r="CG113" s="854"/>
      <c r="CH113" s="854"/>
    </row>
    <row r="114" spans="1:86">
      <c r="A114" s="853" t="s">
        <v>3834</v>
      </c>
      <c r="B114" s="854">
        <v>8</v>
      </c>
      <c r="C114" s="854"/>
      <c r="D114" s="854"/>
      <c r="E114" s="854"/>
      <c r="F114" s="854"/>
      <c r="G114" s="854"/>
      <c r="H114" s="854">
        <v>36</v>
      </c>
      <c r="I114" s="854"/>
      <c r="J114" s="854"/>
      <c r="K114" s="854"/>
      <c r="L114" s="854"/>
      <c r="M114" s="854"/>
      <c r="N114" s="854">
        <v>11</v>
      </c>
      <c r="O114" s="854"/>
      <c r="P114" s="854"/>
      <c r="Q114" s="854">
        <v>6</v>
      </c>
      <c r="R114" s="854"/>
      <c r="S114" s="854"/>
      <c r="T114" s="854"/>
      <c r="U114" s="854"/>
      <c r="V114" s="854"/>
      <c r="W114" s="854"/>
      <c r="X114" s="854"/>
      <c r="Y114" s="854"/>
      <c r="Z114" s="854"/>
      <c r="AA114" s="854"/>
      <c r="AB114" s="854"/>
      <c r="AC114" s="854"/>
      <c r="AD114" s="854"/>
      <c r="AE114" s="854"/>
      <c r="AF114" s="854"/>
      <c r="AG114" s="855">
        <v>8</v>
      </c>
      <c r="AH114" s="855">
        <v>53</v>
      </c>
      <c r="AI114" s="855"/>
      <c r="AJ114" s="855">
        <v>61</v>
      </c>
      <c r="AK114" s="856">
        <v>0</v>
      </c>
      <c r="AL114" s="857"/>
      <c r="AM114" s="854"/>
      <c r="AN114" s="858"/>
      <c r="AO114" s="854"/>
      <c r="AP114" s="854"/>
      <c r="AQ114" s="854"/>
      <c r="AR114" s="854"/>
      <c r="AS114" s="854"/>
      <c r="AT114" s="854"/>
      <c r="AU114" s="854"/>
      <c r="AV114" s="854"/>
      <c r="AW114" s="854"/>
      <c r="AX114" s="854"/>
      <c r="AY114" s="854"/>
      <c r="AZ114" s="854"/>
      <c r="BA114" s="854"/>
      <c r="BB114" s="854"/>
      <c r="BC114" s="854"/>
      <c r="BD114" s="854"/>
      <c r="BE114" s="854"/>
      <c r="BF114" s="854"/>
      <c r="BG114" s="854"/>
      <c r="BH114" s="854"/>
      <c r="BI114" s="854"/>
      <c r="BJ114" s="854"/>
      <c r="BK114" s="854"/>
      <c r="BL114" s="854"/>
      <c r="BM114" s="854"/>
      <c r="BN114" s="854"/>
      <c r="BO114" s="854"/>
      <c r="BP114" s="854"/>
      <c r="BQ114" s="854"/>
      <c r="BR114" s="854"/>
      <c r="BS114" s="854"/>
      <c r="BT114" s="854"/>
      <c r="BU114" s="854"/>
      <c r="BV114" s="854"/>
      <c r="BW114" s="854"/>
      <c r="BX114" s="854"/>
      <c r="BY114" s="854"/>
      <c r="BZ114" s="854"/>
      <c r="CA114" s="854"/>
      <c r="CB114" s="854"/>
      <c r="CC114" s="854"/>
      <c r="CD114" s="854"/>
      <c r="CE114" s="854"/>
      <c r="CF114" s="854"/>
      <c r="CG114" s="854"/>
      <c r="CH114" s="854"/>
    </row>
    <row r="115" spans="1:86">
      <c r="A115" s="853" t="s">
        <v>3835</v>
      </c>
      <c r="B115" s="854">
        <v>7</v>
      </c>
      <c r="C115" s="854"/>
      <c r="D115" s="854"/>
      <c r="E115" s="854"/>
      <c r="F115" s="854"/>
      <c r="G115" s="854"/>
      <c r="H115" s="854">
        <v>41</v>
      </c>
      <c r="I115" s="854"/>
      <c r="J115" s="854"/>
      <c r="K115" s="854"/>
      <c r="L115" s="854"/>
      <c r="M115" s="854"/>
      <c r="N115" s="854"/>
      <c r="O115" s="854"/>
      <c r="P115" s="854"/>
      <c r="Q115" s="854"/>
      <c r="R115" s="854"/>
      <c r="S115" s="854"/>
      <c r="T115" s="854"/>
      <c r="U115" s="854"/>
      <c r="V115" s="854"/>
      <c r="W115" s="854"/>
      <c r="X115" s="854"/>
      <c r="Y115" s="854"/>
      <c r="Z115" s="854"/>
      <c r="AA115" s="854"/>
      <c r="AB115" s="854"/>
      <c r="AC115" s="854"/>
      <c r="AD115" s="854"/>
      <c r="AE115" s="854"/>
      <c r="AF115" s="854"/>
      <c r="AG115" s="855">
        <v>7</v>
      </c>
      <c r="AH115" s="855">
        <v>41</v>
      </c>
      <c r="AI115" s="855"/>
      <c r="AJ115" s="855">
        <v>48</v>
      </c>
      <c r="AK115" s="856">
        <v>0</v>
      </c>
      <c r="AL115" s="857"/>
      <c r="AM115" s="854"/>
      <c r="AN115" s="858"/>
      <c r="AO115" s="854"/>
      <c r="AP115" s="854"/>
      <c r="AQ115" s="854"/>
      <c r="AR115" s="854"/>
      <c r="AS115" s="854"/>
      <c r="AT115" s="854"/>
      <c r="AU115" s="854"/>
      <c r="AV115" s="854"/>
      <c r="AW115" s="854"/>
      <c r="AX115" s="854"/>
      <c r="AY115" s="854"/>
      <c r="AZ115" s="854"/>
      <c r="BA115" s="854"/>
      <c r="BB115" s="854"/>
      <c r="BC115" s="854"/>
      <c r="BD115" s="854"/>
      <c r="BE115" s="854"/>
      <c r="BF115" s="854"/>
      <c r="BG115" s="854"/>
      <c r="BH115" s="854"/>
      <c r="BI115" s="854"/>
      <c r="BJ115" s="854"/>
      <c r="BK115" s="854"/>
      <c r="BL115" s="854"/>
      <c r="BM115" s="854"/>
      <c r="BN115" s="854"/>
      <c r="BO115" s="854"/>
      <c r="BP115" s="854"/>
      <c r="BQ115" s="854"/>
      <c r="BR115" s="854"/>
      <c r="BS115" s="854"/>
      <c r="BT115" s="854"/>
      <c r="BU115" s="854"/>
      <c r="BV115" s="854"/>
      <c r="BW115" s="854"/>
      <c r="BX115" s="854"/>
      <c r="BY115" s="854"/>
      <c r="BZ115" s="854"/>
      <c r="CA115" s="854"/>
      <c r="CB115" s="854"/>
      <c r="CC115" s="854"/>
      <c r="CD115" s="854"/>
      <c r="CE115" s="854"/>
      <c r="CF115" s="854"/>
      <c r="CG115" s="854"/>
      <c r="CH115" s="854"/>
    </row>
    <row r="116" spans="1:86">
      <c r="A116" s="853" t="s">
        <v>3836</v>
      </c>
      <c r="B116" s="854">
        <v>6</v>
      </c>
      <c r="C116" s="854"/>
      <c r="D116" s="854"/>
      <c r="E116" s="854"/>
      <c r="F116" s="854"/>
      <c r="G116" s="854"/>
      <c r="H116" s="854">
        <v>41</v>
      </c>
      <c r="I116" s="854"/>
      <c r="J116" s="854"/>
      <c r="K116" s="854">
        <v>6</v>
      </c>
      <c r="L116" s="854"/>
      <c r="M116" s="854"/>
      <c r="N116" s="854">
        <v>18</v>
      </c>
      <c r="O116" s="854"/>
      <c r="P116" s="854"/>
      <c r="Q116" s="854"/>
      <c r="R116" s="854"/>
      <c r="S116" s="854"/>
      <c r="T116" s="854"/>
      <c r="U116" s="854"/>
      <c r="V116" s="854"/>
      <c r="W116" s="854"/>
      <c r="X116" s="854"/>
      <c r="Y116" s="854"/>
      <c r="Z116" s="854"/>
      <c r="AA116" s="854"/>
      <c r="AB116" s="854"/>
      <c r="AC116" s="854"/>
      <c r="AD116" s="854"/>
      <c r="AE116" s="854"/>
      <c r="AF116" s="854"/>
      <c r="AG116" s="855">
        <v>6</v>
      </c>
      <c r="AH116" s="855">
        <v>65</v>
      </c>
      <c r="AI116" s="855"/>
      <c r="AJ116" s="855">
        <v>71</v>
      </c>
      <c r="AK116" s="856">
        <v>0</v>
      </c>
      <c r="AL116" s="857"/>
      <c r="AM116" s="854"/>
      <c r="AN116" s="858"/>
      <c r="AO116" s="854"/>
      <c r="AP116" s="854"/>
      <c r="AQ116" s="854"/>
      <c r="AR116" s="854"/>
      <c r="AS116" s="854"/>
      <c r="AT116" s="854"/>
      <c r="AU116" s="854"/>
      <c r="AV116" s="854"/>
      <c r="AW116" s="854"/>
      <c r="AX116" s="854"/>
      <c r="AY116" s="854"/>
      <c r="AZ116" s="854"/>
      <c r="BA116" s="854"/>
      <c r="BB116" s="854"/>
      <c r="BC116" s="854"/>
      <c r="BD116" s="854"/>
      <c r="BE116" s="854"/>
      <c r="BF116" s="854"/>
      <c r="BG116" s="854"/>
      <c r="BH116" s="854"/>
      <c r="BI116" s="854"/>
      <c r="BJ116" s="854"/>
      <c r="BK116" s="854"/>
      <c r="BL116" s="854"/>
      <c r="BM116" s="854"/>
      <c r="BN116" s="854"/>
      <c r="BO116" s="854"/>
      <c r="BP116" s="854"/>
      <c r="BQ116" s="854"/>
      <c r="BR116" s="854"/>
      <c r="BS116" s="854"/>
      <c r="BT116" s="854"/>
      <c r="BU116" s="854"/>
      <c r="BV116" s="854"/>
      <c r="BW116" s="854"/>
      <c r="BX116" s="854"/>
      <c r="BY116" s="854"/>
      <c r="BZ116" s="854"/>
      <c r="CA116" s="854"/>
      <c r="CB116" s="854"/>
      <c r="CC116" s="854"/>
      <c r="CD116" s="854"/>
      <c r="CE116" s="854"/>
      <c r="CF116" s="854"/>
      <c r="CG116" s="854"/>
      <c r="CH116" s="854"/>
    </row>
    <row r="117" spans="1:86">
      <c r="A117" s="853" t="s">
        <v>3837</v>
      </c>
      <c r="B117" s="854">
        <v>5</v>
      </c>
      <c r="C117" s="854"/>
      <c r="D117" s="854"/>
      <c r="E117" s="854"/>
      <c r="F117" s="854"/>
      <c r="G117" s="854"/>
      <c r="H117" s="854">
        <v>29</v>
      </c>
      <c r="I117" s="854"/>
      <c r="J117" s="854"/>
      <c r="K117" s="854"/>
      <c r="L117" s="854"/>
      <c r="M117" s="854"/>
      <c r="N117" s="854"/>
      <c r="O117" s="854"/>
      <c r="P117" s="854"/>
      <c r="Q117" s="854"/>
      <c r="R117" s="854"/>
      <c r="S117" s="854"/>
      <c r="T117" s="854"/>
      <c r="U117" s="854"/>
      <c r="V117" s="854"/>
      <c r="W117" s="854"/>
      <c r="X117" s="854"/>
      <c r="Y117" s="854"/>
      <c r="Z117" s="854"/>
      <c r="AA117" s="854"/>
      <c r="AB117" s="854"/>
      <c r="AC117" s="854">
        <v>1</v>
      </c>
      <c r="AD117" s="854"/>
      <c r="AE117" s="854"/>
      <c r="AF117" s="854"/>
      <c r="AG117" s="855">
        <v>5</v>
      </c>
      <c r="AH117" s="855">
        <v>29</v>
      </c>
      <c r="AI117" s="855"/>
      <c r="AJ117" s="855">
        <v>34</v>
      </c>
      <c r="AK117" s="856">
        <v>1</v>
      </c>
      <c r="AL117" s="857"/>
      <c r="AM117" s="854">
        <v>1</v>
      </c>
      <c r="AN117" s="858" t="s">
        <v>3739</v>
      </c>
      <c r="AO117" s="854"/>
      <c r="AP117" s="854"/>
      <c r="AQ117" s="854"/>
      <c r="AR117" s="854"/>
      <c r="AS117" s="854"/>
      <c r="AT117" s="854"/>
      <c r="AU117" s="854"/>
      <c r="AV117" s="854"/>
      <c r="AW117" s="854"/>
      <c r="AX117" s="854"/>
      <c r="AY117" s="854"/>
      <c r="AZ117" s="854"/>
      <c r="BA117" s="854"/>
      <c r="BB117" s="854"/>
      <c r="BC117" s="854"/>
      <c r="BD117" s="854"/>
      <c r="BE117" s="854"/>
      <c r="BF117" s="854"/>
      <c r="BG117" s="854"/>
      <c r="BH117" s="854"/>
      <c r="BI117" s="854"/>
      <c r="BJ117" s="854"/>
      <c r="BK117" s="854"/>
      <c r="BL117" s="854"/>
      <c r="BM117" s="854"/>
      <c r="BN117" s="854"/>
      <c r="BO117" s="854"/>
      <c r="BP117" s="854"/>
      <c r="BQ117" s="854"/>
      <c r="BR117" s="854"/>
      <c r="BS117" s="854"/>
      <c r="BT117" s="854"/>
      <c r="BU117" s="854"/>
      <c r="BV117" s="854"/>
      <c r="BW117" s="854"/>
      <c r="BX117" s="854"/>
      <c r="BY117" s="854"/>
      <c r="BZ117" s="854"/>
      <c r="CA117" s="854"/>
      <c r="CB117" s="854"/>
      <c r="CC117" s="854"/>
      <c r="CD117" s="854"/>
      <c r="CE117" s="854"/>
      <c r="CF117" s="854"/>
      <c r="CG117" s="854"/>
      <c r="CH117" s="854"/>
    </row>
    <row r="118" spans="1:86">
      <c r="A118" s="853" t="s">
        <v>3838</v>
      </c>
      <c r="B118" s="854">
        <v>10</v>
      </c>
      <c r="C118" s="854">
        <v>1</v>
      </c>
      <c r="D118" s="854"/>
      <c r="E118" s="854"/>
      <c r="F118" s="854"/>
      <c r="G118" s="854"/>
      <c r="H118" s="854">
        <v>27</v>
      </c>
      <c r="I118" s="854"/>
      <c r="J118" s="854"/>
      <c r="K118" s="854"/>
      <c r="L118" s="854"/>
      <c r="M118" s="854"/>
      <c r="N118" s="854"/>
      <c r="O118" s="854"/>
      <c r="P118" s="854"/>
      <c r="Q118" s="854">
        <v>5</v>
      </c>
      <c r="R118" s="854"/>
      <c r="S118" s="854"/>
      <c r="T118" s="854"/>
      <c r="U118" s="854"/>
      <c r="V118" s="854"/>
      <c r="W118" s="854"/>
      <c r="X118" s="854"/>
      <c r="Y118" s="854"/>
      <c r="Z118" s="854"/>
      <c r="AA118" s="854"/>
      <c r="AB118" s="854"/>
      <c r="AC118" s="854"/>
      <c r="AD118" s="854"/>
      <c r="AE118" s="854"/>
      <c r="AF118" s="854"/>
      <c r="AG118" s="855">
        <v>10</v>
      </c>
      <c r="AH118" s="855">
        <v>32</v>
      </c>
      <c r="AI118" s="855"/>
      <c r="AJ118" s="855">
        <v>42</v>
      </c>
      <c r="AK118" s="856">
        <v>1</v>
      </c>
      <c r="AL118" s="857"/>
      <c r="AM118" s="854">
        <v>1</v>
      </c>
      <c r="AN118" s="858" t="s">
        <v>3739</v>
      </c>
      <c r="AO118" s="854"/>
      <c r="AP118" s="854"/>
      <c r="AQ118" s="854"/>
      <c r="AR118" s="854"/>
      <c r="AS118" s="854"/>
      <c r="AT118" s="854"/>
      <c r="AU118" s="854"/>
      <c r="AV118" s="854"/>
      <c r="AW118" s="854"/>
      <c r="AX118" s="854"/>
      <c r="AY118" s="854"/>
      <c r="AZ118" s="854"/>
      <c r="BA118" s="854"/>
      <c r="BB118" s="854"/>
      <c r="BC118" s="854"/>
      <c r="BD118" s="854"/>
      <c r="BE118" s="854"/>
      <c r="BF118" s="854"/>
      <c r="BG118" s="854"/>
      <c r="BH118" s="854"/>
      <c r="BI118" s="854"/>
      <c r="BJ118" s="854"/>
      <c r="BK118" s="854"/>
      <c r="BL118" s="854"/>
      <c r="BM118" s="854"/>
      <c r="BN118" s="854"/>
      <c r="BO118" s="854"/>
      <c r="BP118" s="854"/>
      <c r="BQ118" s="854"/>
      <c r="BR118" s="854"/>
      <c r="BS118" s="854"/>
      <c r="BT118" s="854"/>
      <c r="BU118" s="854"/>
      <c r="BV118" s="854"/>
      <c r="BW118" s="854"/>
      <c r="BX118" s="854"/>
      <c r="BY118" s="854"/>
      <c r="BZ118" s="854"/>
      <c r="CA118" s="854"/>
      <c r="CB118" s="854"/>
      <c r="CC118" s="854"/>
      <c r="CD118" s="854"/>
      <c r="CE118" s="854"/>
      <c r="CF118" s="854"/>
      <c r="CG118" s="854"/>
      <c r="CH118" s="854"/>
    </row>
    <row r="119" spans="1:86">
      <c r="A119" s="853" t="s">
        <v>3839</v>
      </c>
      <c r="B119" s="854">
        <v>5</v>
      </c>
      <c r="C119" s="854"/>
      <c r="D119" s="854"/>
      <c r="E119" s="854"/>
      <c r="F119" s="854"/>
      <c r="G119" s="854"/>
      <c r="H119" s="854">
        <v>34</v>
      </c>
      <c r="I119" s="854"/>
      <c r="J119" s="854"/>
      <c r="K119" s="854"/>
      <c r="L119" s="854"/>
      <c r="M119" s="854"/>
      <c r="N119" s="854"/>
      <c r="O119" s="854"/>
      <c r="P119" s="854"/>
      <c r="Q119" s="854"/>
      <c r="R119" s="854"/>
      <c r="S119" s="854"/>
      <c r="T119" s="854"/>
      <c r="U119" s="854"/>
      <c r="V119" s="854"/>
      <c r="W119" s="854"/>
      <c r="X119" s="854"/>
      <c r="Y119" s="854"/>
      <c r="Z119" s="854"/>
      <c r="AA119" s="854"/>
      <c r="AB119" s="854"/>
      <c r="AC119" s="854"/>
      <c r="AD119" s="854"/>
      <c r="AE119" s="854"/>
      <c r="AF119" s="854"/>
      <c r="AG119" s="855">
        <v>5</v>
      </c>
      <c r="AH119" s="855">
        <v>34</v>
      </c>
      <c r="AI119" s="855"/>
      <c r="AJ119" s="855">
        <v>39</v>
      </c>
      <c r="AK119" s="856">
        <v>0</v>
      </c>
      <c r="AL119" s="857"/>
      <c r="AM119" s="854"/>
      <c r="AN119" s="858"/>
      <c r="AO119" s="854"/>
      <c r="AP119" s="854"/>
      <c r="AQ119" s="854"/>
      <c r="AR119" s="854"/>
      <c r="AS119" s="854"/>
      <c r="AT119" s="854"/>
      <c r="AU119" s="854"/>
      <c r="AV119" s="854"/>
      <c r="AW119" s="854"/>
      <c r="AX119" s="854"/>
      <c r="AY119" s="854"/>
      <c r="AZ119" s="854"/>
      <c r="BA119" s="854"/>
      <c r="BB119" s="854"/>
      <c r="BC119" s="854"/>
      <c r="BD119" s="854"/>
      <c r="BE119" s="854"/>
      <c r="BF119" s="854"/>
      <c r="BG119" s="854"/>
      <c r="BH119" s="854"/>
      <c r="BI119" s="854"/>
      <c r="BJ119" s="854"/>
      <c r="BK119" s="854"/>
      <c r="BL119" s="854"/>
      <c r="BM119" s="854"/>
      <c r="BN119" s="854"/>
      <c r="BO119" s="854"/>
      <c r="BP119" s="854"/>
      <c r="BQ119" s="854"/>
      <c r="BR119" s="854"/>
      <c r="BS119" s="854"/>
      <c r="BT119" s="854"/>
      <c r="BU119" s="854"/>
      <c r="BV119" s="854"/>
      <c r="BW119" s="854"/>
      <c r="BX119" s="854"/>
      <c r="BY119" s="854"/>
      <c r="BZ119" s="854"/>
      <c r="CA119" s="854"/>
      <c r="CB119" s="854"/>
      <c r="CC119" s="854"/>
      <c r="CD119" s="854"/>
      <c r="CE119" s="854"/>
      <c r="CF119" s="854"/>
      <c r="CG119" s="854"/>
      <c r="CH119" s="854"/>
    </row>
    <row r="120" spans="1:86" ht="90">
      <c r="A120" s="853" t="s">
        <v>3840</v>
      </c>
      <c r="B120" s="854">
        <v>7</v>
      </c>
      <c r="C120" s="854"/>
      <c r="D120" s="854"/>
      <c r="E120" s="854"/>
      <c r="F120" s="854"/>
      <c r="G120" s="854"/>
      <c r="H120" s="854">
        <v>58</v>
      </c>
      <c r="I120" s="854">
        <v>2</v>
      </c>
      <c r="J120" s="854"/>
      <c r="K120" s="854"/>
      <c r="L120" s="854"/>
      <c r="M120" s="854"/>
      <c r="N120" s="854">
        <v>18</v>
      </c>
      <c r="O120" s="854"/>
      <c r="P120" s="854"/>
      <c r="Q120" s="854"/>
      <c r="R120" s="854"/>
      <c r="S120" s="854"/>
      <c r="T120" s="854"/>
      <c r="U120" s="854"/>
      <c r="V120" s="854"/>
      <c r="W120" s="854"/>
      <c r="X120" s="854"/>
      <c r="Y120" s="854"/>
      <c r="Z120" s="854"/>
      <c r="AA120" s="854"/>
      <c r="AB120" s="854"/>
      <c r="AC120" s="854"/>
      <c r="AD120" s="854"/>
      <c r="AE120" s="854"/>
      <c r="AF120" s="854"/>
      <c r="AG120" s="855">
        <v>7</v>
      </c>
      <c r="AH120" s="855">
        <v>76</v>
      </c>
      <c r="AI120" s="855"/>
      <c r="AJ120" s="855">
        <v>83</v>
      </c>
      <c r="AK120" s="856">
        <v>2</v>
      </c>
      <c r="AL120" s="857"/>
      <c r="AM120" s="854">
        <v>8</v>
      </c>
      <c r="AN120" s="858" t="s">
        <v>3841</v>
      </c>
      <c r="AO120" s="854"/>
      <c r="AP120" s="854"/>
      <c r="AQ120" s="854"/>
      <c r="AR120" s="854"/>
      <c r="AS120" s="854"/>
      <c r="AT120" s="854"/>
      <c r="AU120" s="854"/>
      <c r="AV120" s="854"/>
      <c r="AW120" s="854"/>
      <c r="AX120" s="854"/>
      <c r="AY120" s="854"/>
      <c r="AZ120" s="854"/>
      <c r="BA120" s="854"/>
      <c r="BB120" s="854"/>
      <c r="BC120" s="854"/>
      <c r="BD120" s="854"/>
      <c r="BE120" s="854"/>
      <c r="BF120" s="854"/>
      <c r="BG120" s="854"/>
      <c r="BH120" s="854"/>
      <c r="BI120" s="854"/>
      <c r="BJ120" s="854"/>
      <c r="BK120" s="854"/>
      <c r="BL120" s="854"/>
      <c r="BM120" s="854"/>
      <c r="BN120" s="854"/>
      <c r="BO120" s="854"/>
      <c r="BP120" s="854"/>
      <c r="BQ120" s="854"/>
      <c r="BR120" s="854"/>
      <c r="BS120" s="854"/>
      <c r="BT120" s="854"/>
      <c r="BU120" s="854"/>
      <c r="BV120" s="854"/>
      <c r="BW120" s="854"/>
      <c r="BX120" s="854"/>
      <c r="BY120" s="854"/>
      <c r="BZ120" s="854"/>
      <c r="CA120" s="854"/>
      <c r="CB120" s="854"/>
      <c r="CC120" s="854"/>
      <c r="CD120" s="854"/>
      <c r="CE120" s="854"/>
      <c r="CF120" s="854"/>
      <c r="CG120" s="854"/>
      <c r="CH120" s="854"/>
    </row>
    <row r="121" spans="1:86">
      <c r="A121" s="853" t="s">
        <v>3842</v>
      </c>
      <c r="B121" s="854">
        <v>11</v>
      </c>
      <c r="C121" s="854"/>
      <c r="D121" s="854"/>
      <c r="E121" s="854"/>
      <c r="F121" s="854"/>
      <c r="G121" s="854"/>
      <c r="H121" s="854">
        <v>74</v>
      </c>
      <c r="I121" s="854"/>
      <c r="J121" s="854"/>
      <c r="K121" s="854"/>
      <c r="L121" s="854"/>
      <c r="M121" s="854"/>
      <c r="N121" s="854"/>
      <c r="O121" s="854"/>
      <c r="P121" s="854"/>
      <c r="Q121" s="854"/>
      <c r="R121" s="854"/>
      <c r="S121" s="854"/>
      <c r="T121" s="854"/>
      <c r="U121" s="854"/>
      <c r="V121" s="854"/>
      <c r="W121" s="854"/>
      <c r="X121" s="854"/>
      <c r="Y121" s="854"/>
      <c r="Z121" s="854"/>
      <c r="AA121" s="854"/>
      <c r="AB121" s="854"/>
      <c r="AC121" s="854">
        <v>1</v>
      </c>
      <c r="AD121" s="854"/>
      <c r="AE121" s="854"/>
      <c r="AF121" s="854"/>
      <c r="AG121" s="855">
        <v>11</v>
      </c>
      <c r="AH121" s="855">
        <v>74</v>
      </c>
      <c r="AI121" s="855"/>
      <c r="AJ121" s="855">
        <v>85</v>
      </c>
      <c r="AK121" s="856">
        <v>1</v>
      </c>
      <c r="AL121" s="857"/>
      <c r="AM121" s="854">
        <v>1</v>
      </c>
      <c r="AN121" s="858" t="s">
        <v>3743</v>
      </c>
      <c r="AO121" s="854"/>
      <c r="AP121" s="854"/>
      <c r="AQ121" s="854"/>
      <c r="AR121" s="854"/>
      <c r="AS121" s="854"/>
      <c r="AT121" s="854"/>
      <c r="AU121" s="854"/>
      <c r="AV121" s="854"/>
      <c r="AW121" s="854"/>
      <c r="AX121" s="854"/>
      <c r="AY121" s="854"/>
      <c r="AZ121" s="854"/>
      <c r="BA121" s="854"/>
      <c r="BB121" s="854"/>
      <c r="BC121" s="854"/>
      <c r="BD121" s="854"/>
      <c r="BE121" s="854"/>
      <c r="BF121" s="854"/>
      <c r="BG121" s="854"/>
      <c r="BH121" s="854"/>
      <c r="BI121" s="854"/>
      <c r="BJ121" s="854"/>
      <c r="BK121" s="854"/>
      <c r="BL121" s="854"/>
      <c r="BM121" s="854"/>
      <c r="BN121" s="854"/>
      <c r="BO121" s="854"/>
      <c r="BP121" s="854"/>
      <c r="BQ121" s="854"/>
      <c r="BR121" s="854">
        <v>1</v>
      </c>
      <c r="BS121" s="854">
        <v>38650</v>
      </c>
      <c r="BT121" s="854"/>
      <c r="BU121" s="854"/>
      <c r="BV121" s="854"/>
      <c r="BW121" s="854"/>
      <c r="BX121" s="854"/>
      <c r="BY121" s="854"/>
      <c r="BZ121" s="854"/>
      <c r="CA121" s="854"/>
      <c r="CB121" s="854"/>
      <c r="CC121" s="854"/>
      <c r="CD121" s="854"/>
      <c r="CE121" s="854"/>
      <c r="CF121" s="854"/>
      <c r="CG121" s="854"/>
      <c r="CH121" s="854"/>
    </row>
    <row r="122" spans="1:86" ht="30">
      <c r="A122" s="853" t="s">
        <v>3843</v>
      </c>
      <c r="B122" s="854">
        <v>8</v>
      </c>
      <c r="C122" s="854"/>
      <c r="D122" s="854"/>
      <c r="E122" s="854"/>
      <c r="F122" s="854"/>
      <c r="G122" s="854"/>
      <c r="H122" s="854">
        <v>40</v>
      </c>
      <c r="I122" s="854">
        <v>1</v>
      </c>
      <c r="J122" s="854"/>
      <c r="K122" s="854"/>
      <c r="L122" s="854"/>
      <c r="M122" s="854"/>
      <c r="N122" s="854">
        <v>8</v>
      </c>
      <c r="O122" s="854"/>
      <c r="P122" s="854"/>
      <c r="Q122" s="854"/>
      <c r="R122" s="854"/>
      <c r="S122" s="854"/>
      <c r="T122" s="854"/>
      <c r="U122" s="854"/>
      <c r="V122" s="854"/>
      <c r="W122" s="854"/>
      <c r="X122" s="854"/>
      <c r="Y122" s="854"/>
      <c r="Z122" s="854"/>
      <c r="AA122" s="854"/>
      <c r="AB122" s="854"/>
      <c r="AC122" s="854"/>
      <c r="AD122" s="854"/>
      <c r="AE122" s="854"/>
      <c r="AF122" s="854"/>
      <c r="AG122" s="855">
        <v>8</v>
      </c>
      <c r="AH122" s="855">
        <v>48</v>
      </c>
      <c r="AI122" s="855"/>
      <c r="AJ122" s="855">
        <v>56</v>
      </c>
      <c r="AK122" s="856">
        <v>1</v>
      </c>
      <c r="AL122" s="857"/>
      <c r="AM122" s="854">
        <v>3</v>
      </c>
      <c r="AN122" s="858" t="s">
        <v>3844</v>
      </c>
      <c r="AO122" s="854"/>
      <c r="AP122" s="854"/>
      <c r="AQ122" s="854"/>
      <c r="AR122" s="854"/>
      <c r="AS122" s="854"/>
      <c r="AT122" s="854"/>
      <c r="AU122" s="854"/>
      <c r="AV122" s="854"/>
      <c r="AW122" s="854"/>
      <c r="AX122" s="854"/>
      <c r="AY122" s="854"/>
      <c r="AZ122" s="854"/>
      <c r="BA122" s="854"/>
      <c r="BB122" s="854"/>
      <c r="BC122" s="854"/>
      <c r="BD122" s="854"/>
      <c r="BE122" s="854"/>
      <c r="BF122" s="854"/>
      <c r="BG122" s="854"/>
      <c r="BH122" s="854"/>
      <c r="BI122" s="854"/>
      <c r="BJ122" s="854"/>
      <c r="BK122" s="854"/>
      <c r="BL122" s="854"/>
      <c r="BM122" s="854"/>
      <c r="BN122" s="854"/>
      <c r="BO122" s="854"/>
      <c r="BP122" s="854"/>
      <c r="BQ122" s="854"/>
      <c r="BR122" s="854"/>
      <c r="BS122" s="854"/>
      <c r="BT122" s="854"/>
      <c r="BU122" s="854"/>
      <c r="BV122" s="854"/>
      <c r="BW122" s="854"/>
      <c r="BX122" s="854"/>
      <c r="BY122" s="854"/>
      <c r="BZ122" s="854"/>
      <c r="CA122" s="854"/>
      <c r="CB122" s="854"/>
      <c r="CC122" s="854"/>
      <c r="CD122" s="854"/>
      <c r="CE122" s="854"/>
      <c r="CF122" s="854"/>
      <c r="CG122" s="854"/>
      <c r="CH122" s="854"/>
    </row>
    <row r="123" spans="1:86">
      <c r="A123" s="853" t="s">
        <v>3845</v>
      </c>
      <c r="B123" s="854">
        <v>12</v>
      </c>
      <c r="C123" s="854">
        <v>1</v>
      </c>
      <c r="D123" s="854"/>
      <c r="E123" s="854"/>
      <c r="F123" s="854"/>
      <c r="G123" s="854"/>
      <c r="H123" s="854">
        <v>54</v>
      </c>
      <c r="I123" s="854"/>
      <c r="J123" s="854"/>
      <c r="K123" s="854"/>
      <c r="L123" s="854"/>
      <c r="M123" s="854"/>
      <c r="N123" s="854"/>
      <c r="O123" s="854"/>
      <c r="P123" s="854"/>
      <c r="Q123" s="854"/>
      <c r="R123" s="854"/>
      <c r="S123" s="854"/>
      <c r="T123" s="854"/>
      <c r="U123" s="854"/>
      <c r="V123" s="854"/>
      <c r="W123" s="854"/>
      <c r="X123" s="854"/>
      <c r="Y123" s="854"/>
      <c r="Z123" s="854"/>
      <c r="AA123" s="854"/>
      <c r="AB123" s="854"/>
      <c r="AC123" s="854"/>
      <c r="AD123" s="854"/>
      <c r="AE123" s="854"/>
      <c r="AF123" s="854"/>
      <c r="AG123" s="855">
        <v>12</v>
      </c>
      <c r="AH123" s="855">
        <v>54</v>
      </c>
      <c r="AI123" s="855"/>
      <c r="AJ123" s="855">
        <v>66</v>
      </c>
      <c r="AK123" s="856">
        <v>1</v>
      </c>
      <c r="AL123" s="857"/>
      <c r="AM123" s="854">
        <v>1</v>
      </c>
      <c r="AN123" s="858" t="s">
        <v>3739</v>
      </c>
      <c r="AO123" s="854"/>
      <c r="AP123" s="854"/>
      <c r="AQ123" s="854"/>
      <c r="AR123" s="854"/>
      <c r="AS123" s="854"/>
      <c r="AT123" s="854"/>
      <c r="AU123" s="854"/>
      <c r="AV123" s="854"/>
      <c r="AW123" s="854"/>
      <c r="AX123" s="854"/>
      <c r="AY123" s="854"/>
      <c r="AZ123" s="854"/>
      <c r="BA123" s="854"/>
      <c r="BB123" s="854"/>
      <c r="BC123" s="854"/>
      <c r="BD123" s="854"/>
      <c r="BE123" s="854"/>
      <c r="BF123" s="854"/>
      <c r="BG123" s="854"/>
      <c r="BH123" s="854"/>
      <c r="BI123" s="854"/>
      <c r="BJ123" s="854"/>
      <c r="BK123" s="854"/>
      <c r="BL123" s="854"/>
      <c r="BM123" s="854"/>
      <c r="BN123" s="854"/>
      <c r="BO123" s="854"/>
      <c r="BP123" s="854"/>
      <c r="BQ123" s="854"/>
      <c r="BR123" s="854"/>
      <c r="BS123" s="854"/>
      <c r="BT123" s="854"/>
      <c r="BU123" s="854"/>
      <c r="BV123" s="854"/>
      <c r="BW123" s="854"/>
      <c r="BX123" s="854"/>
      <c r="BY123" s="854"/>
      <c r="BZ123" s="854"/>
      <c r="CA123" s="854"/>
      <c r="CB123" s="854"/>
      <c r="CC123" s="854"/>
      <c r="CD123" s="854"/>
      <c r="CE123" s="854"/>
      <c r="CF123" s="854"/>
      <c r="CG123" s="854"/>
      <c r="CH123" s="854"/>
    </row>
    <row r="124" spans="1:86">
      <c r="A124" s="853" t="s">
        <v>3846</v>
      </c>
      <c r="B124" s="854">
        <v>8</v>
      </c>
      <c r="C124" s="854">
        <v>1</v>
      </c>
      <c r="D124" s="854"/>
      <c r="E124" s="854"/>
      <c r="F124" s="854"/>
      <c r="G124" s="854"/>
      <c r="H124" s="854">
        <v>28</v>
      </c>
      <c r="I124" s="854"/>
      <c r="J124" s="854"/>
      <c r="K124" s="854"/>
      <c r="L124" s="854"/>
      <c r="M124" s="854"/>
      <c r="N124" s="854"/>
      <c r="O124" s="854"/>
      <c r="P124" s="854"/>
      <c r="Q124" s="854">
        <v>12</v>
      </c>
      <c r="R124" s="854"/>
      <c r="S124" s="854"/>
      <c r="T124" s="854"/>
      <c r="U124" s="854"/>
      <c r="V124" s="854"/>
      <c r="W124" s="854"/>
      <c r="X124" s="854"/>
      <c r="Y124" s="854"/>
      <c r="Z124" s="854"/>
      <c r="AA124" s="854"/>
      <c r="AB124" s="854"/>
      <c r="AC124" s="854"/>
      <c r="AD124" s="854"/>
      <c r="AE124" s="854"/>
      <c r="AF124" s="854"/>
      <c r="AG124" s="855">
        <v>8</v>
      </c>
      <c r="AH124" s="855">
        <v>40</v>
      </c>
      <c r="AI124" s="855"/>
      <c r="AJ124" s="855">
        <v>48</v>
      </c>
      <c r="AK124" s="856">
        <v>1</v>
      </c>
      <c r="AL124" s="857"/>
      <c r="AM124" s="854">
        <v>1</v>
      </c>
      <c r="AN124" s="858" t="s">
        <v>3739</v>
      </c>
      <c r="AO124" s="854"/>
      <c r="AP124" s="854"/>
      <c r="AQ124" s="854"/>
      <c r="AR124" s="854"/>
      <c r="AS124" s="854"/>
      <c r="AT124" s="854"/>
      <c r="AU124" s="854"/>
      <c r="AV124" s="854"/>
      <c r="AW124" s="854"/>
      <c r="AX124" s="854"/>
      <c r="AY124" s="854"/>
      <c r="AZ124" s="854"/>
      <c r="BA124" s="854"/>
      <c r="BB124" s="854"/>
      <c r="BC124" s="854"/>
      <c r="BD124" s="854"/>
      <c r="BE124" s="854"/>
      <c r="BF124" s="854"/>
      <c r="BG124" s="854"/>
      <c r="BH124" s="854"/>
      <c r="BI124" s="854"/>
      <c r="BJ124" s="854"/>
      <c r="BK124" s="854"/>
      <c r="BL124" s="854"/>
      <c r="BM124" s="854"/>
      <c r="BN124" s="854"/>
      <c r="BO124" s="854"/>
      <c r="BP124" s="854"/>
      <c r="BQ124" s="854"/>
      <c r="BR124" s="854"/>
      <c r="BS124" s="854"/>
      <c r="BT124" s="854"/>
      <c r="BU124" s="854"/>
      <c r="BV124" s="854"/>
      <c r="BW124" s="854"/>
      <c r="BX124" s="854"/>
      <c r="BY124" s="854"/>
      <c r="BZ124" s="854"/>
      <c r="CA124" s="854"/>
      <c r="CB124" s="854"/>
      <c r="CC124" s="854"/>
      <c r="CD124" s="854"/>
      <c r="CE124" s="854"/>
      <c r="CF124" s="854"/>
      <c r="CG124" s="854"/>
      <c r="CH124" s="854"/>
    </row>
    <row r="125" spans="1:86">
      <c r="A125" s="853" t="s">
        <v>3847</v>
      </c>
      <c r="B125" s="854">
        <v>7</v>
      </c>
      <c r="C125" s="854"/>
      <c r="D125" s="854"/>
      <c r="E125" s="854"/>
      <c r="F125" s="854"/>
      <c r="G125" s="854"/>
      <c r="H125" s="854">
        <v>61</v>
      </c>
      <c r="I125" s="854"/>
      <c r="J125" s="854"/>
      <c r="K125" s="854"/>
      <c r="L125" s="854"/>
      <c r="M125" s="854"/>
      <c r="N125" s="854"/>
      <c r="O125" s="854"/>
      <c r="P125" s="854"/>
      <c r="Q125" s="854"/>
      <c r="R125" s="854"/>
      <c r="S125" s="854"/>
      <c r="T125" s="854"/>
      <c r="U125" s="854"/>
      <c r="V125" s="854"/>
      <c r="W125" s="854"/>
      <c r="X125" s="854"/>
      <c r="Y125" s="854"/>
      <c r="Z125" s="854"/>
      <c r="AA125" s="854"/>
      <c r="AB125" s="854"/>
      <c r="AC125" s="854">
        <v>2</v>
      </c>
      <c r="AD125" s="854"/>
      <c r="AE125" s="854"/>
      <c r="AF125" s="854"/>
      <c r="AG125" s="855">
        <v>7</v>
      </c>
      <c r="AH125" s="855">
        <v>61</v>
      </c>
      <c r="AI125" s="855"/>
      <c r="AJ125" s="855">
        <v>68</v>
      </c>
      <c r="AK125" s="856">
        <v>2</v>
      </c>
      <c r="AL125" s="857"/>
      <c r="AM125" s="854">
        <v>2</v>
      </c>
      <c r="AN125" s="858" t="s">
        <v>3822</v>
      </c>
      <c r="AO125" s="854"/>
      <c r="AP125" s="854"/>
      <c r="AQ125" s="854"/>
      <c r="AR125" s="854"/>
      <c r="AS125" s="854"/>
      <c r="AT125" s="854"/>
      <c r="AU125" s="854"/>
      <c r="AV125" s="854"/>
      <c r="AW125" s="854"/>
      <c r="AX125" s="854"/>
      <c r="AY125" s="854"/>
      <c r="AZ125" s="854"/>
      <c r="BA125" s="854"/>
      <c r="BB125" s="854"/>
      <c r="BC125" s="854"/>
      <c r="BD125" s="854"/>
      <c r="BE125" s="854"/>
      <c r="BF125" s="854"/>
      <c r="BG125" s="854"/>
      <c r="BH125" s="854"/>
      <c r="BI125" s="854"/>
      <c r="BJ125" s="854"/>
      <c r="BK125" s="854"/>
      <c r="BL125" s="854"/>
      <c r="BM125" s="854"/>
      <c r="BN125" s="854"/>
      <c r="BO125" s="854"/>
      <c r="BP125" s="854"/>
      <c r="BQ125" s="854"/>
      <c r="BR125" s="854"/>
      <c r="BS125" s="854"/>
      <c r="BT125" s="854"/>
      <c r="BU125" s="854"/>
      <c r="BV125" s="854"/>
      <c r="BW125" s="854"/>
      <c r="BX125" s="854"/>
      <c r="BY125" s="854"/>
      <c r="BZ125" s="854"/>
      <c r="CA125" s="854"/>
      <c r="CB125" s="854"/>
      <c r="CC125" s="854"/>
      <c r="CD125" s="854"/>
      <c r="CE125" s="854"/>
      <c r="CF125" s="854"/>
      <c r="CG125" s="854"/>
      <c r="CH125" s="854"/>
    </row>
    <row r="126" spans="1:86">
      <c r="A126" s="853" t="s">
        <v>3848</v>
      </c>
      <c r="B126" s="854">
        <v>9</v>
      </c>
      <c r="C126" s="854">
        <v>1</v>
      </c>
      <c r="D126" s="854"/>
      <c r="E126" s="854"/>
      <c r="F126" s="854"/>
      <c r="G126" s="854"/>
      <c r="H126" s="854">
        <v>66</v>
      </c>
      <c r="I126" s="854"/>
      <c r="J126" s="854"/>
      <c r="K126" s="854"/>
      <c r="L126" s="854"/>
      <c r="M126" s="854"/>
      <c r="N126" s="854">
        <v>10</v>
      </c>
      <c r="O126" s="854"/>
      <c r="P126" s="854"/>
      <c r="Q126" s="854">
        <v>8</v>
      </c>
      <c r="R126" s="854"/>
      <c r="S126" s="854"/>
      <c r="T126" s="854"/>
      <c r="U126" s="854"/>
      <c r="V126" s="854"/>
      <c r="W126" s="854"/>
      <c r="X126" s="854"/>
      <c r="Y126" s="854"/>
      <c r="Z126" s="854"/>
      <c r="AA126" s="854"/>
      <c r="AB126" s="854"/>
      <c r="AC126" s="854"/>
      <c r="AD126" s="854"/>
      <c r="AE126" s="854"/>
      <c r="AF126" s="854"/>
      <c r="AG126" s="855">
        <v>9</v>
      </c>
      <c r="AH126" s="855">
        <v>84</v>
      </c>
      <c r="AI126" s="855"/>
      <c r="AJ126" s="855">
        <v>93</v>
      </c>
      <c r="AK126" s="856">
        <v>1</v>
      </c>
      <c r="AL126" s="857"/>
      <c r="AM126" s="854">
        <v>1</v>
      </c>
      <c r="AN126" s="865" t="s">
        <v>3790</v>
      </c>
      <c r="AO126" s="854"/>
      <c r="AP126" s="854"/>
      <c r="AQ126" s="854"/>
      <c r="AR126" s="854"/>
      <c r="AS126" s="854"/>
      <c r="AT126" s="854"/>
      <c r="AU126" s="854"/>
      <c r="AV126" s="854"/>
      <c r="AW126" s="854"/>
      <c r="AX126" s="854"/>
      <c r="AY126" s="854"/>
      <c r="AZ126" s="854"/>
      <c r="BA126" s="854"/>
      <c r="BB126" s="854"/>
      <c r="BC126" s="854"/>
      <c r="BD126" s="854"/>
      <c r="BE126" s="854"/>
      <c r="BF126" s="854"/>
      <c r="BG126" s="854"/>
      <c r="BH126" s="854"/>
      <c r="BI126" s="854"/>
      <c r="BJ126" s="854"/>
      <c r="BK126" s="854"/>
      <c r="BL126" s="854"/>
      <c r="BM126" s="854"/>
      <c r="BN126" s="854"/>
      <c r="BO126" s="854"/>
      <c r="BP126" s="854"/>
      <c r="BQ126" s="854"/>
      <c r="BR126" s="854"/>
      <c r="BS126" s="854"/>
      <c r="BT126" s="854"/>
      <c r="BU126" s="854"/>
      <c r="BV126" s="854"/>
      <c r="BW126" s="854"/>
      <c r="BX126" s="854"/>
      <c r="BY126" s="854"/>
      <c r="BZ126" s="854"/>
      <c r="CA126" s="854"/>
      <c r="CB126" s="854"/>
      <c r="CC126" s="854"/>
      <c r="CD126" s="854"/>
      <c r="CE126" s="854"/>
      <c r="CF126" s="854"/>
      <c r="CG126" s="854"/>
      <c r="CH126" s="854"/>
    </row>
    <row r="127" spans="1:86" ht="90">
      <c r="A127" s="853" t="s">
        <v>3849</v>
      </c>
      <c r="B127" s="854">
        <v>8</v>
      </c>
      <c r="C127" s="854">
        <v>2</v>
      </c>
      <c r="D127" s="854"/>
      <c r="E127" s="854"/>
      <c r="F127" s="854"/>
      <c r="G127" s="854"/>
      <c r="H127" s="854">
        <v>40</v>
      </c>
      <c r="I127" s="854"/>
      <c r="J127" s="854"/>
      <c r="K127" s="854">
        <v>2</v>
      </c>
      <c r="L127" s="854"/>
      <c r="M127" s="854"/>
      <c r="N127" s="854"/>
      <c r="O127" s="854"/>
      <c r="P127" s="854"/>
      <c r="Q127" s="854"/>
      <c r="R127" s="854"/>
      <c r="S127" s="854"/>
      <c r="T127" s="854"/>
      <c r="U127" s="854"/>
      <c r="V127" s="854"/>
      <c r="W127" s="854"/>
      <c r="X127" s="854"/>
      <c r="Y127" s="854"/>
      <c r="Z127" s="854"/>
      <c r="AA127" s="854"/>
      <c r="AB127" s="854"/>
      <c r="AC127" s="854"/>
      <c r="AD127" s="854"/>
      <c r="AE127" s="854"/>
      <c r="AF127" s="854"/>
      <c r="AG127" s="855">
        <v>8</v>
      </c>
      <c r="AH127" s="855">
        <v>42</v>
      </c>
      <c r="AI127" s="855"/>
      <c r="AJ127" s="855">
        <v>50</v>
      </c>
      <c r="AK127" s="856">
        <v>2</v>
      </c>
      <c r="AL127" s="857"/>
      <c r="AM127" s="854">
        <v>14</v>
      </c>
      <c r="AN127" s="858" t="s">
        <v>3850</v>
      </c>
      <c r="AO127" s="854"/>
      <c r="AP127" s="854"/>
      <c r="AQ127" s="854"/>
      <c r="AR127" s="854"/>
      <c r="AS127" s="854"/>
      <c r="AT127" s="854"/>
      <c r="AU127" s="854"/>
      <c r="AV127" s="854"/>
      <c r="AW127" s="854"/>
      <c r="AX127" s="854"/>
      <c r="AY127" s="854"/>
      <c r="AZ127" s="854"/>
      <c r="BA127" s="854"/>
      <c r="BB127" s="854"/>
      <c r="BC127" s="854"/>
      <c r="BD127" s="854"/>
      <c r="BE127" s="854"/>
      <c r="BF127" s="854"/>
      <c r="BG127" s="854"/>
      <c r="BH127" s="854"/>
      <c r="BI127" s="854"/>
      <c r="BJ127" s="854"/>
      <c r="BK127" s="854"/>
      <c r="BL127" s="854"/>
      <c r="BM127" s="854"/>
      <c r="BN127" s="854"/>
      <c r="BO127" s="854"/>
      <c r="BP127" s="854"/>
      <c r="BQ127" s="854"/>
      <c r="BR127" s="854"/>
      <c r="BS127" s="854"/>
      <c r="BT127" s="854"/>
      <c r="BU127" s="854"/>
      <c r="BV127" s="854"/>
      <c r="BW127" s="854"/>
      <c r="BX127" s="854"/>
      <c r="BY127" s="854"/>
      <c r="BZ127" s="854"/>
      <c r="CA127" s="854"/>
      <c r="CB127" s="854"/>
      <c r="CC127" s="854"/>
      <c r="CD127" s="854"/>
      <c r="CE127" s="854"/>
      <c r="CF127" s="854"/>
      <c r="CG127" s="854"/>
      <c r="CH127" s="854"/>
    </row>
    <row r="128" spans="1:86">
      <c r="A128" s="853" t="s">
        <v>3851</v>
      </c>
      <c r="B128" s="854">
        <v>6</v>
      </c>
      <c r="C128" s="854"/>
      <c r="D128" s="854"/>
      <c r="E128" s="854"/>
      <c r="F128" s="854"/>
      <c r="G128" s="854"/>
      <c r="H128" s="854">
        <v>27</v>
      </c>
      <c r="I128" s="854"/>
      <c r="J128" s="854"/>
      <c r="K128" s="854"/>
      <c r="L128" s="854"/>
      <c r="M128" s="854"/>
      <c r="N128" s="854"/>
      <c r="O128" s="854"/>
      <c r="P128" s="854"/>
      <c r="Q128" s="854"/>
      <c r="R128" s="854"/>
      <c r="S128" s="854"/>
      <c r="T128" s="854"/>
      <c r="U128" s="854"/>
      <c r="V128" s="854"/>
      <c r="W128" s="854"/>
      <c r="X128" s="854"/>
      <c r="Y128" s="854"/>
      <c r="Z128" s="854"/>
      <c r="AA128" s="854"/>
      <c r="AB128" s="854"/>
      <c r="AC128" s="854"/>
      <c r="AD128" s="854"/>
      <c r="AE128" s="854"/>
      <c r="AF128" s="854"/>
      <c r="AG128" s="855">
        <v>6</v>
      </c>
      <c r="AH128" s="855">
        <v>27</v>
      </c>
      <c r="AI128" s="855"/>
      <c r="AJ128" s="855">
        <v>33</v>
      </c>
      <c r="AK128" s="856">
        <v>0</v>
      </c>
      <c r="AL128" s="857"/>
      <c r="AM128" s="854"/>
      <c r="AN128" s="858"/>
      <c r="AO128" s="854"/>
      <c r="AP128" s="854"/>
      <c r="AQ128" s="854"/>
      <c r="AR128" s="854"/>
      <c r="AS128" s="854"/>
      <c r="AT128" s="854"/>
      <c r="AU128" s="854"/>
      <c r="AV128" s="854"/>
      <c r="AW128" s="854"/>
      <c r="AX128" s="854"/>
      <c r="AY128" s="854"/>
      <c r="AZ128" s="854"/>
      <c r="BA128" s="854"/>
      <c r="BB128" s="854"/>
      <c r="BC128" s="854"/>
      <c r="BD128" s="854"/>
      <c r="BE128" s="854"/>
      <c r="BF128" s="854"/>
      <c r="BG128" s="854"/>
      <c r="BH128" s="854"/>
      <c r="BI128" s="854"/>
      <c r="BJ128" s="854"/>
      <c r="BK128" s="854"/>
      <c r="BL128" s="854"/>
      <c r="BM128" s="854"/>
      <c r="BN128" s="854"/>
      <c r="BO128" s="854"/>
      <c r="BP128" s="854"/>
      <c r="BQ128" s="854"/>
      <c r="BR128" s="854"/>
      <c r="BS128" s="854"/>
      <c r="BT128" s="854"/>
      <c r="BU128" s="854"/>
      <c r="BV128" s="854"/>
      <c r="BW128" s="854"/>
      <c r="BX128" s="854"/>
      <c r="BY128" s="854"/>
      <c r="BZ128" s="854"/>
      <c r="CA128" s="854"/>
      <c r="CB128" s="854"/>
      <c r="CC128" s="854"/>
      <c r="CD128" s="854"/>
      <c r="CE128" s="854"/>
      <c r="CF128" s="854"/>
      <c r="CG128" s="854"/>
      <c r="CH128" s="854"/>
    </row>
    <row r="129" spans="1:86" ht="45">
      <c r="A129" s="853" t="s">
        <v>3852</v>
      </c>
      <c r="B129" s="854">
        <v>8</v>
      </c>
      <c r="C129" s="854">
        <v>1</v>
      </c>
      <c r="D129" s="854"/>
      <c r="E129" s="854"/>
      <c r="F129" s="854"/>
      <c r="G129" s="854"/>
      <c r="H129" s="854">
        <v>33</v>
      </c>
      <c r="I129" s="854">
        <v>1</v>
      </c>
      <c r="J129" s="854"/>
      <c r="K129" s="854"/>
      <c r="L129" s="854"/>
      <c r="M129" s="854"/>
      <c r="N129" s="854"/>
      <c r="O129" s="854"/>
      <c r="P129" s="854"/>
      <c r="Q129" s="854">
        <v>9</v>
      </c>
      <c r="R129" s="854"/>
      <c r="S129" s="854"/>
      <c r="T129" s="854"/>
      <c r="U129" s="854"/>
      <c r="V129" s="854"/>
      <c r="W129" s="854"/>
      <c r="X129" s="854"/>
      <c r="Y129" s="854"/>
      <c r="Z129" s="854"/>
      <c r="AA129" s="854"/>
      <c r="AB129" s="854"/>
      <c r="AC129" s="854">
        <v>1</v>
      </c>
      <c r="AD129" s="854"/>
      <c r="AE129" s="854"/>
      <c r="AF129" s="854"/>
      <c r="AG129" s="855">
        <v>8</v>
      </c>
      <c r="AH129" s="855">
        <v>42</v>
      </c>
      <c r="AI129" s="855"/>
      <c r="AJ129" s="855">
        <v>50</v>
      </c>
      <c r="AK129" s="856">
        <v>3</v>
      </c>
      <c r="AL129" s="857"/>
      <c r="AM129" s="854">
        <v>5</v>
      </c>
      <c r="AN129" s="858" t="s">
        <v>3853</v>
      </c>
      <c r="AO129" s="854"/>
      <c r="AP129" s="854"/>
      <c r="AQ129" s="854"/>
      <c r="AR129" s="854"/>
      <c r="AS129" s="854"/>
      <c r="AT129" s="854"/>
      <c r="AU129" s="854"/>
      <c r="AV129" s="854"/>
      <c r="AW129" s="854"/>
      <c r="AX129" s="854"/>
      <c r="AY129" s="854"/>
      <c r="AZ129" s="854"/>
      <c r="BA129" s="854"/>
      <c r="BB129" s="854"/>
      <c r="BC129" s="854"/>
      <c r="BD129" s="854"/>
      <c r="BE129" s="854"/>
      <c r="BF129" s="854"/>
      <c r="BG129" s="854"/>
      <c r="BH129" s="854"/>
      <c r="BI129" s="854"/>
      <c r="BJ129" s="854"/>
      <c r="BK129" s="854"/>
      <c r="BL129" s="854"/>
      <c r="BM129" s="854"/>
      <c r="BN129" s="854"/>
      <c r="BO129" s="854"/>
      <c r="BP129" s="854"/>
      <c r="BQ129" s="854"/>
      <c r="BR129" s="854"/>
      <c r="BS129" s="854"/>
      <c r="BT129" s="854"/>
      <c r="BU129" s="854"/>
      <c r="BV129" s="854"/>
      <c r="BW129" s="854"/>
      <c r="BX129" s="854"/>
      <c r="BY129" s="854"/>
      <c r="BZ129" s="854"/>
      <c r="CA129" s="854"/>
      <c r="CB129" s="854"/>
      <c r="CC129" s="854"/>
      <c r="CD129" s="854"/>
      <c r="CE129" s="854"/>
      <c r="CF129" s="854"/>
      <c r="CG129" s="854"/>
      <c r="CH129" s="854"/>
    </row>
    <row r="130" spans="1:86" ht="30">
      <c r="A130" s="853" t="s">
        <v>3854</v>
      </c>
      <c r="B130" s="854">
        <v>6</v>
      </c>
      <c r="C130" s="854"/>
      <c r="D130" s="854"/>
      <c r="E130" s="854"/>
      <c r="F130" s="854"/>
      <c r="G130" s="854"/>
      <c r="H130" s="854">
        <v>28</v>
      </c>
      <c r="I130" s="854"/>
      <c r="J130" s="854"/>
      <c r="K130" s="854"/>
      <c r="L130" s="854"/>
      <c r="M130" s="854"/>
      <c r="N130" s="854"/>
      <c r="O130" s="854"/>
      <c r="P130" s="854"/>
      <c r="Q130" s="854"/>
      <c r="R130" s="854"/>
      <c r="S130" s="854"/>
      <c r="T130" s="854"/>
      <c r="U130" s="854"/>
      <c r="V130" s="854"/>
      <c r="W130" s="854"/>
      <c r="X130" s="854"/>
      <c r="Y130" s="854"/>
      <c r="Z130" s="854"/>
      <c r="AA130" s="854"/>
      <c r="AB130" s="854"/>
      <c r="AC130" s="854">
        <v>2</v>
      </c>
      <c r="AD130" s="854"/>
      <c r="AE130" s="854"/>
      <c r="AF130" s="854"/>
      <c r="AG130" s="855">
        <v>6</v>
      </c>
      <c r="AH130" s="855">
        <v>28</v>
      </c>
      <c r="AI130" s="855"/>
      <c r="AJ130" s="855">
        <v>34</v>
      </c>
      <c r="AK130" s="856">
        <v>2</v>
      </c>
      <c r="AL130" s="857"/>
      <c r="AM130" s="854">
        <v>2</v>
      </c>
      <c r="AN130" s="858" t="s">
        <v>3855</v>
      </c>
      <c r="AO130" s="854"/>
      <c r="AP130" s="854"/>
      <c r="AQ130" s="854"/>
      <c r="AR130" s="854"/>
      <c r="AS130" s="854"/>
      <c r="AT130" s="854"/>
      <c r="AU130" s="854"/>
      <c r="AV130" s="854"/>
      <c r="AW130" s="854"/>
      <c r="AX130" s="854"/>
      <c r="AY130" s="854"/>
      <c r="AZ130" s="854">
        <v>1</v>
      </c>
      <c r="BA130" s="854">
        <v>1</v>
      </c>
      <c r="BB130" s="854"/>
      <c r="BC130" s="854"/>
      <c r="BD130" s="854"/>
      <c r="BE130" s="854"/>
      <c r="BF130" s="854"/>
      <c r="BG130" s="854"/>
      <c r="BH130" s="854"/>
      <c r="BI130" s="854"/>
      <c r="BJ130" s="854"/>
      <c r="BK130" s="854"/>
      <c r="BL130" s="854"/>
      <c r="BM130" s="854"/>
      <c r="BN130" s="854"/>
      <c r="BO130" s="854"/>
      <c r="BP130" s="854"/>
      <c r="BQ130" s="854"/>
      <c r="BR130" s="854"/>
      <c r="BS130" s="854"/>
      <c r="BT130" s="854"/>
      <c r="BU130" s="854"/>
      <c r="BV130" s="854"/>
      <c r="BW130" s="854"/>
      <c r="BX130" s="854"/>
      <c r="BY130" s="854"/>
      <c r="BZ130" s="854"/>
      <c r="CA130" s="854"/>
      <c r="CB130" s="854"/>
      <c r="CC130" s="854"/>
      <c r="CD130" s="854"/>
      <c r="CE130" s="854"/>
      <c r="CF130" s="854"/>
      <c r="CG130" s="854"/>
      <c r="CH130" s="854"/>
    </row>
    <row r="131" spans="1:86">
      <c r="A131" s="853" t="s">
        <v>3856</v>
      </c>
      <c r="B131" s="854">
        <v>11</v>
      </c>
      <c r="C131" s="854"/>
      <c r="D131" s="854"/>
      <c r="E131" s="854"/>
      <c r="F131" s="854"/>
      <c r="G131" s="854"/>
      <c r="H131" s="854">
        <v>32</v>
      </c>
      <c r="I131" s="854"/>
      <c r="J131" s="854"/>
      <c r="K131" s="854"/>
      <c r="L131" s="854"/>
      <c r="M131" s="854"/>
      <c r="N131" s="854">
        <v>11</v>
      </c>
      <c r="O131" s="854"/>
      <c r="P131" s="854"/>
      <c r="Q131" s="854"/>
      <c r="R131" s="854"/>
      <c r="S131" s="854"/>
      <c r="T131" s="854"/>
      <c r="U131" s="854"/>
      <c r="V131" s="854"/>
      <c r="W131" s="854"/>
      <c r="X131" s="854"/>
      <c r="Y131" s="854"/>
      <c r="Z131" s="854"/>
      <c r="AA131" s="854"/>
      <c r="AB131" s="854"/>
      <c r="AC131" s="854">
        <v>1</v>
      </c>
      <c r="AD131" s="854"/>
      <c r="AE131" s="854"/>
      <c r="AF131" s="854"/>
      <c r="AG131" s="855">
        <v>11</v>
      </c>
      <c r="AH131" s="855">
        <v>43</v>
      </c>
      <c r="AI131" s="855"/>
      <c r="AJ131" s="855">
        <v>54</v>
      </c>
      <c r="AK131" s="856">
        <v>1</v>
      </c>
      <c r="AL131" s="857"/>
      <c r="AM131" s="854">
        <v>1</v>
      </c>
      <c r="AN131" s="858" t="s">
        <v>3857</v>
      </c>
      <c r="AO131" s="854"/>
      <c r="AP131" s="854"/>
      <c r="AQ131" s="854"/>
      <c r="AR131" s="854"/>
      <c r="AS131" s="854"/>
      <c r="AT131" s="854"/>
      <c r="AU131" s="854"/>
      <c r="AV131" s="854"/>
      <c r="AW131" s="854"/>
      <c r="AX131" s="854"/>
      <c r="AY131" s="854"/>
      <c r="AZ131" s="854"/>
      <c r="BA131" s="854"/>
      <c r="BB131" s="854"/>
      <c r="BC131" s="854"/>
      <c r="BD131" s="854"/>
      <c r="BE131" s="854"/>
      <c r="BF131" s="854"/>
      <c r="BG131" s="854"/>
      <c r="BH131" s="854"/>
      <c r="BI131" s="854"/>
      <c r="BJ131" s="854"/>
      <c r="BK131" s="854"/>
      <c r="BL131" s="854"/>
      <c r="BM131" s="854"/>
      <c r="BN131" s="854"/>
      <c r="BO131" s="854"/>
      <c r="BP131" s="854"/>
      <c r="BQ131" s="854"/>
      <c r="BR131" s="854"/>
      <c r="BS131" s="854"/>
      <c r="BT131" s="854"/>
      <c r="BU131" s="854"/>
      <c r="BV131" s="854"/>
      <c r="BW131" s="854"/>
      <c r="BX131" s="854"/>
      <c r="BY131" s="854"/>
      <c r="BZ131" s="854"/>
      <c r="CA131" s="854"/>
      <c r="CB131" s="854"/>
      <c r="CC131" s="854"/>
      <c r="CD131" s="854"/>
      <c r="CE131" s="854"/>
      <c r="CF131" s="854"/>
      <c r="CG131" s="854"/>
      <c r="CH131" s="854"/>
    </row>
    <row r="132" spans="1:86">
      <c r="A132" s="853" t="s">
        <v>3858</v>
      </c>
      <c r="B132" s="854">
        <v>5</v>
      </c>
      <c r="C132" s="854"/>
      <c r="D132" s="854"/>
      <c r="E132" s="854"/>
      <c r="F132" s="854"/>
      <c r="G132" s="854"/>
      <c r="H132" s="854">
        <v>22</v>
      </c>
      <c r="I132" s="854"/>
      <c r="J132" s="854"/>
      <c r="K132" s="854"/>
      <c r="L132" s="854"/>
      <c r="M132" s="854"/>
      <c r="N132" s="854"/>
      <c r="O132" s="854"/>
      <c r="P132" s="854"/>
      <c r="Q132" s="854"/>
      <c r="R132" s="854"/>
      <c r="S132" s="854"/>
      <c r="T132" s="854"/>
      <c r="U132" s="854"/>
      <c r="V132" s="854"/>
      <c r="W132" s="854"/>
      <c r="X132" s="854"/>
      <c r="Y132" s="854"/>
      <c r="Z132" s="854"/>
      <c r="AA132" s="854"/>
      <c r="AB132" s="854"/>
      <c r="AC132" s="854"/>
      <c r="AD132" s="854"/>
      <c r="AE132" s="854"/>
      <c r="AF132" s="854"/>
      <c r="AG132" s="855">
        <v>5</v>
      </c>
      <c r="AH132" s="855">
        <v>22</v>
      </c>
      <c r="AI132" s="855"/>
      <c r="AJ132" s="855">
        <v>27</v>
      </c>
      <c r="AK132" s="856">
        <v>0</v>
      </c>
      <c r="AL132" s="857"/>
      <c r="AM132" s="854"/>
      <c r="AN132" s="858"/>
      <c r="AO132" s="854"/>
      <c r="AP132" s="854"/>
      <c r="AQ132" s="854"/>
      <c r="AR132" s="854"/>
      <c r="AS132" s="854"/>
      <c r="AT132" s="854"/>
      <c r="AU132" s="854"/>
      <c r="AV132" s="854"/>
      <c r="AW132" s="854"/>
      <c r="AX132" s="854"/>
      <c r="AY132" s="854"/>
      <c r="AZ132" s="854"/>
      <c r="BA132" s="854"/>
      <c r="BB132" s="854"/>
      <c r="BC132" s="854"/>
      <c r="BD132" s="854"/>
      <c r="BE132" s="854"/>
      <c r="BF132" s="854"/>
      <c r="BG132" s="854"/>
      <c r="BH132" s="854"/>
      <c r="BI132" s="854"/>
      <c r="BJ132" s="854"/>
      <c r="BK132" s="854"/>
      <c r="BL132" s="854"/>
      <c r="BM132" s="854"/>
      <c r="BN132" s="854"/>
      <c r="BO132" s="854"/>
      <c r="BP132" s="854"/>
      <c r="BQ132" s="854"/>
      <c r="BR132" s="854"/>
      <c r="BS132" s="854"/>
      <c r="BT132" s="854"/>
      <c r="BU132" s="854"/>
      <c r="BV132" s="854"/>
      <c r="BW132" s="854"/>
      <c r="BX132" s="854"/>
      <c r="BY132" s="854"/>
      <c r="BZ132" s="854"/>
      <c r="CA132" s="854"/>
      <c r="CB132" s="854"/>
      <c r="CC132" s="854"/>
      <c r="CD132" s="854"/>
      <c r="CE132" s="854"/>
      <c r="CF132" s="854"/>
      <c r="CG132" s="854"/>
      <c r="CH132" s="854"/>
    </row>
    <row r="133" spans="1:86">
      <c r="A133" s="853" t="s">
        <v>3859</v>
      </c>
      <c r="B133" s="854">
        <v>5</v>
      </c>
      <c r="C133" s="854"/>
      <c r="D133" s="854"/>
      <c r="E133" s="854"/>
      <c r="F133" s="854"/>
      <c r="G133" s="854"/>
      <c r="H133" s="854">
        <v>20</v>
      </c>
      <c r="I133" s="854"/>
      <c r="J133" s="854"/>
      <c r="K133" s="854"/>
      <c r="L133" s="854"/>
      <c r="M133" s="854"/>
      <c r="N133" s="854"/>
      <c r="O133" s="854"/>
      <c r="P133" s="854"/>
      <c r="Q133" s="854"/>
      <c r="R133" s="854"/>
      <c r="S133" s="854"/>
      <c r="T133" s="854"/>
      <c r="U133" s="854"/>
      <c r="V133" s="854"/>
      <c r="W133" s="854"/>
      <c r="X133" s="854"/>
      <c r="Y133" s="854"/>
      <c r="Z133" s="854"/>
      <c r="AA133" s="854"/>
      <c r="AB133" s="854"/>
      <c r="AC133" s="854"/>
      <c r="AD133" s="854"/>
      <c r="AE133" s="854"/>
      <c r="AF133" s="854"/>
      <c r="AG133" s="855">
        <v>5</v>
      </c>
      <c r="AH133" s="855">
        <v>20</v>
      </c>
      <c r="AI133" s="855"/>
      <c r="AJ133" s="855">
        <v>25</v>
      </c>
      <c r="AK133" s="856">
        <v>0</v>
      </c>
      <c r="AL133" s="857"/>
      <c r="AM133" s="854"/>
      <c r="AN133" s="858"/>
      <c r="AO133" s="854"/>
      <c r="AP133" s="854"/>
      <c r="AQ133" s="854"/>
      <c r="AR133" s="854"/>
      <c r="AS133" s="854"/>
      <c r="AT133" s="854"/>
      <c r="AU133" s="854"/>
      <c r="AV133" s="854"/>
      <c r="AW133" s="854"/>
      <c r="AX133" s="854"/>
      <c r="AY133" s="854"/>
      <c r="AZ133" s="854"/>
      <c r="BA133" s="854"/>
      <c r="BB133" s="854"/>
      <c r="BC133" s="854"/>
      <c r="BD133" s="854"/>
      <c r="BE133" s="854"/>
      <c r="BF133" s="854"/>
      <c r="BG133" s="854"/>
      <c r="BH133" s="854"/>
      <c r="BI133" s="854"/>
      <c r="BJ133" s="854"/>
      <c r="BK133" s="854"/>
      <c r="BL133" s="854"/>
      <c r="BM133" s="854"/>
      <c r="BN133" s="854"/>
      <c r="BO133" s="854"/>
      <c r="BP133" s="854"/>
      <c r="BQ133" s="854"/>
      <c r="BR133" s="854"/>
      <c r="BS133" s="854"/>
      <c r="BT133" s="854"/>
      <c r="BU133" s="854"/>
      <c r="BV133" s="854"/>
      <c r="BW133" s="854"/>
      <c r="BX133" s="854"/>
      <c r="BY133" s="854"/>
      <c r="BZ133" s="854"/>
      <c r="CA133" s="854"/>
      <c r="CB133" s="854"/>
      <c r="CC133" s="854"/>
      <c r="CD133" s="854"/>
      <c r="CE133" s="854"/>
      <c r="CF133" s="854"/>
      <c r="CG133" s="854"/>
      <c r="CH133" s="854"/>
    </row>
    <row r="134" spans="1:86">
      <c r="A134" s="853" t="s">
        <v>3860</v>
      </c>
      <c r="B134" s="854">
        <v>9</v>
      </c>
      <c r="C134" s="854"/>
      <c r="D134" s="854"/>
      <c r="E134" s="854"/>
      <c r="F134" s="854"/>
      <c r="G134" s="854"/>
      <c r="H134" s="854">
        <v>46</v>
      </c>
      <c r="I134" s="854"/>
      <c r="J134" s="854"/>
      <c r="K134" s="854"/>
      <c r="L134" s="854"/>
      <c r="M134" s="854"/>
      <c r="N134" s="854">
        <v>14</v>
      </c>
      <c r="O134" s="854"/>
      <c r="P134" s="854"/>
      <c r="Q134" s="854"/>
      <c r="R134" s="854"/>
      <c r="S134" s="854"/>
      <c r="T134" s="854"/>
      <c r="U134" s="854"/>
      <c r="V134" s="854"/>
      <c r="W134" s="854"/>
      <c r="X134" s="854"/>
      <c r="Y134" s="854"/>
      <c r="Z134" s="854"/>
      <c r="AA134" s="854"/>
      <c r="AB134" s="854"/>
      <c r="AC134" s="854"/>
      <c r="AD134" s="854"/>
      <c r="AE134" s="854"/>
      <c r="AF134" s="854"/>
      <c r="AG134" s="855">
        <v>9</v>
      </c>
      <c r="AH134" s="855">
        <v>60</v>
      </c>
      <c r="AI134" s="855"/>
      <c r="AJ134" s="855">
        <v>69</v>
      </c>
      <c r="AK134" s="856">
        <v>0</v>
      </c>
      <c r="AL134" s="857"/>
      <c r="AM134" s="854"/>
      <c r="AN134" s="858"/>
      <c r="AO134" s="854"/>
      <c r="AP134" s="854"/>
      <c r="AQ134" s="854"/>
      <c r="AR134" s="854"/>
      <c r="AS134" s="854"/>
      <c r="AT134" s="854"/>
      <c r="AU134" s="854"/>
      <c r="AV134" s="854"/>
      <c r="AW134" s="854"/>
      <c r="AX134" s="854"/>
      <c r="AY134" s="854"/>
      <c r="AZ134" s="854"/>
      <c r="BA134" s="854"/>
      <c r="BB134" s="854"/>
      <c r="BC134" s="854"/>
      <c r="BD134" s="854"/>
      <c r="BE134" s="854"/>
      <c r="BF134" s="854"/>
      <c r="BG134" s="854"/>
      <c r="BH134" s="854"/>
      <c r="BI134" s="854"/>
      <c r="BJ134" s="854"/>
      <c r="BK134" s="854"/>
      <c r="BL134" s="854"/>
      <c r="BM134" s="854"/>
      <c r="BN134" s="854"/>
      <c r="BO134" s="854"/>
      <c r="BP134" s="854"/>
      <c r="BQ134" s="854"/>
      <c r="BR134" s="854"/>
      <c r="BS134" s="854"/>
      <c r="BT134" s="854"/>
      <c r="BU134" s="854"/>
      <c r="BV134" s="854"/>
      <c r="BW134" s="854"/>
      <c r="BX134" s="854"/>
      <c r="BY134" s="854"/>
      <c r="BZ134" s="854"/>
      <c r="CA134" s="854"/>
      <c r="CB134" s="854"/>
      <c r="CC134" s="854"/>
      <c r="CD134" s="854"/>
      <c r="CE134" s="854"/>
      <c r="CF134" s="854"/>
      <c r="CG134" s="854"/>
      <c r="CH134" s="854"/>
    </row>
    <row r="135" spans="1:86" ht="75">
      <c r="A135" s="853" t="s">
        <v>3861</v>
      </c>
      <c r="B135" s="854">
        <v>11</v>
      </c>
      <c r="C135" s="854">
        <v>2</v>
      </c>
      <c r="D135" s="854"/>
      <c r="E135" s="854"/>
      <c r="F135" s="854"/>
      <c r="G135" s="854"/>
      <c r="H135" s="854">
        <v>71</v>
      </c>
      <c r="I135" s="854">
        <v>1</v>
      </c>
      <c r="J135" s="854"/>
      <c r="K135" s="854"/>
      <c r="L135" s="854"/>
      <c r="M135" s="854"/>
      <c r="N135" s="854">
        <v>21</v>
      </c>
      <c r="O135" s="854"/>
      <c r="P135" s="854"/>
      <c r="Q135" s="854"/>
      <c r="R135" s="854"/>
      <c r="S135" s="854"/>
      <c r="T135" s="854"/>
      <c r="U135" s="854"/>
      <c r="V135" s="854"/>
      <c r="W135" s="854"/>
      <c r="X135" s="854"/>
      <c r="Y135" s="854"/>
      <c r="Z135" s="854"/>
      <c r="AA135" s="854"/>
      <c r="AB135" s="854"/>
      <c r="AC135" s="854"/>
      <c r="AD135" s="854"/>
      <c r="AE135" s="854"/>
      <c r="AF135" s="854"/>
      <c r="AG135" s="855">
        <v>11</v>
      </c>
      <c r="AH135" s="855">
        <v>92</v>
      </c>
      <c r="AI135" s="855"/>
      <c r="AJ135" s="855">
        <v>103</v>
      </c>
      <c r="AK135" s="856">
        <v>3</v>
      </c>
      <c r="AL135" s="857"/>
      <c r="AM135" s="854">
        <v>6</v>
      </c>
      <c r="AN135" s="858" t="s">
        <v>3862</v>
      </c>
      <c r="AO135" s="854"/>
      <c r="AP135" s="854"/>
      <c r="AQ135" s="854"/>
      <c r="AR135" s="854"/>
      <c r="AS135" s="854"/>
      <c r="AT135" s="854"/>
      <c r="AU135" s="854"/>
      <c r="AV135" s="854"/>
      <c r="AW135" s="854"/>
      <c r="AX135" s="854"/>
      <c r="AY135" s="854"/>
      <c r="AZ135" s="854"/>
      <c r="BA135" s="854"/>
      <c r="BB135" s="854"/>
      <c r="BC135" s="854"/>
      <c r="BD135" s="854"/>
      <c r="BE135" s="854"/>
      <c r="BF135" s="854"/>
      <c r="BG135" s="854"/>
      <c r="BH135" s="854"/>
      <c r="BI135" s="854"/>
      <c r="BJ135" s="854"/>
      <c r="BK135" s="854"/>
      <c r="BL135" s="854"/>
      <c r="BM135" s="854"/>
      <c r="BN135" s="854"/>
      <c r="BO135" s="854"/>
      <c r="BP135" s="854"/>
      <c r="BQ135" s="854"/>
      <c r="BR135" s="854"/>
      <c r="BS135" s="854"/>
      <c r="BT135" s="854"/>
      <c r="BU135" s="854"/>
      <c r="BV135" s="854"/>
      <c r="BW135" s="854"/>
      <c r="BX135" s="854"/>
      <c r="BY135" s="854"/>
      <c r="BZ135" s="854"/>
      <c r="CA135" s="854"/>
      <c r="CB135" s="854"/>
      <c r="CC135" s="854"/>
      <c r="CD135" s="854"/>
      <c r="CE135" s="854"/>
      <c r="CF135" s="854"/>
      <c r="CG135" s="854"/>
      <c r="CH135" s="854"/>
    </row>
    <row r="136" spans="1:86">
      <c r="A136" s="853" t="s">
        <v>3863</v>
      </c>
      <c r="B136" s="854">
        <v>9</v>
      </c>
      <c r="C136" s="854"/>
      <c r="D136" s="854"/>
      <c r="E136" s="854"/>
      <c r="F136" s="854"/>
      <c r="G136" s="854"/>
      <c r="H136" s="854">
        <v>52</v>
      </c>
      <c r="I136" s="854"/>
      <c r="J136" s="854"/>
      <c r="K136" s="854"/>
      <c r="L136" s="854"/>
      <c r="M136" s="854"/>
      <c r="N136" s="854"/>
      <c r="O136" s="854"/>
      <c r="P136" s="854"/>
      <c r="Q136" s="854"/>
      <c r="R136" s="854"/>
      <c r="S136" s="854"/>
      <c r="T136" s="854"/>
      <c r="U136" s="854"/>
      <c r="V136" s="854"/>
      <c r="W136" s="854"/>
      <c r="X136" s="854"/>
      <c r="Y136" s="854"/>
      <c r="Z136" s="854"/>
      <c r="AA136" s="854"/>
      <c r="AB136" s="854"/>
      <c r="AC136" s="854">
        <v>1</v>
      </c>
      <c r="AD136" s="854"/>
      <c r="AE136" s="854"/>
      <c r="AF136" s="854"/>
      <c r="AG136" s="855">
        <v>9</v>
      </c>
      <c r="AH136" s="855">
        <v>52</v>
      </c>
      <c r="AI136" s="855"/>
      <c r="AJ136" s="855">
        <v>61</v>
      </c>
      <c r="AK136" s="856">
        <v>1</v>
      </c>
      <c r="AL136" s="857"/>
      <c r="AM136" s="854">
        <v>2</v>
      </c>
      <c r="AN136" s="858" t="s">
        <v>670</v>
      </c>
      <c r="AO136" s="854"/>
      <c r="AP136" s="854"/>
      <c r="AQ136" s="854"/>
      <c r="AR136" s="854"/>
      <c r="AS136" s="854"/>
      <c r="AT136" s="854"/>
      <c r="AU136" s="854"/>
      <c r="AV136" s="854"/>
      <c r="AW136" s="854"/>
      <c r="AX136" s="854"/>
      <c r="AY136" s="854"/>
      <c r="AZ136" s="854"/>
      <c r="BA136" s="854"/>
      <c r="BB136" s="854"/>
      <c r="BC136" s="854"/>
      <c r="BD136" s="854"/>
      <c r="BE136" s="854"/>
      <c r="BF136" s="854"/>
      <c r="BG136" s="854"/>
      <c r="BH136" s="854"/>
      <c r="BI136" s="854"/>
      <c r="BJ136" s="854"/>
      <c r="BK136" s="854"/>
      <c r="BL136" s="854"/>
      <c r="BM136" s="854"/>
      <c r="BN136" s="854"/>
      <c r="BO136" s="854"/>
      <c r="BP136" s="854"/>
      <c r="BQ136" s="854"/>
      <c r="BR136" s="854"/>
      <c r="BS136" s="854"/>
      <c r="BT136" s="854"/>
      <c r="BU136" s="854"/>
      <c r="BV136" s="854"/>
      <c r="BW136" s="854"/>
      <c r="BX136" s="854"/>
      <c r="BY136" s="854"/>
      <c r="BZ136" s="854"/>
      <c r="CA136" s="854"/>
      <c r="CB136" s="854"/>
      <c r="CC136" s="854"/>
      <c r="CD136" s="854"/>
      <c r="CE136" s="854"/>
      <c r="CF136" s="854"/>
      <c r="CG136" s="854"/>
      <c r="CH136" s="854"/>
    </row>
    <row r="137" spans="1:86" ht="30">
      <c r="A137" s="853" t="s">
        <v>3864</v>
      </c>
      <c r="B137" s="854">
        <v>9</v>
      </c>
      <c r="C137" s="854"/>
      <c r="D137" s="854"/>
      <c r="E137" s="854"/>
      <c r="F137" s="854"/>
      <c r="G137" s="854"/>
      <c r="H137" s="854">
        <v>54</v>
      </c>
      <c r="I137" s="854"/>
      <c r="J137" s="854"/>
      <c r="K137" s="854"/>
      <c r="L137" s="854"/>
      <c r="M137" s="854"/>
      <c r="N137" s="854"/>
      <c r="O137" s="854"/>
      <c r="P137" s="854"/>
      <c r="Q137" s="854">
        <v>14</v>
      </c>
      <c r="R137" s="854"/>
      <c r="S137" s="854"/>
      <c r="T137" s="854"/>
      <c r="U137" s="854"/>
      <c r="V137" s="854"/>
      <c r="W137" s="854"/>
      <c r="X137" s="854"/>
      <c r="Y137" s="854"/>
      <c r="Z137" s="854"/>
      <c r="AA137" s="854"/>
      <c r="AB137" s="854"/>
      <c r="AC137" s="854">
        <v>2</v>
      </c>
      <c r="AD137" s="854"/>
      <c r="AE137" s="854"/>
      <c r="AF137" s="854"/>
      <c r="AG137" s="855">
        <v>9</v>
      </c>
      <c r="AH137" s="855">
        <v>68</v>
      </c>
      <c r="AI137" s="855"/>
      <c r="AJ137" s="855">
        <v>77</v>
      </c>
      <c r="AK137" s="856">
        <v>2</v>
      </c>
      <c r="AL137" s="857"/>
      <c r="AM137" s="854">
        <v>2</v>
      </c>
      <c r="AN137" s="858" t="s">
        <v>3865</v>
      </c>
      <c r="AO137" s="854"/>
      <c r="AP137" s="854"/>
      <c r="AQ137" s="854"/>
      <c r="AR137" s="854"/>
      <c r="AS137" s="854"/>
      <c r="AT137" s="854"/>
      <c r="AU137" s="854"/>
      <c r="AV137" s="854"/>
      <c r="AW137" s="854"/>
      <c r="AX137" s="854"/>
      <c r="AY137" s="854"/>
      <c r="AZ137" s="854"/>
      <c r="BA137" s="854"/>
      <c r="BB137" s="854"/>
      <c r="BC137" s="854"/>
      <c r="BD137" s="854"/>
      <c r="BE137" s="854"/>
      <c r="BF137" s="854"/>
      <c r="BG137" s="854"/>
      <c r="BH137" s="854"/>
      <c r="BI137" s="854"/>
      <c r="BJ137" s="854"/>
      <c r="BK137" s="854"/>
      <c r="BL137" s="854"/>
      <c r="BM137" s="854"/>
      <c r="BN137" s="854"/>
      <c r="BO137" s="854"/>
      <c r="BP137" s="854"/>
      <c r="BQ137" s="854"/>
      <c r="BR137" s="854"/>
      <c r="BS137" s="854"/>
      <c r="BT137" s="854"/>
      <c r="BU137" s="854"/>
      <c r="BV137" s="854"/>
      <c r="BW137" s="854"/>
      <c r="BX137" s="854"/>
      <c r="BY137" s="854"/>
      <c r="BZ137" s="854"/>
      <c r="CA137" s="854"/>
      <c r="CB137" s="854"/>
      <c r="CC137" s="854"/>
      <c r="CD137" s="854"/>
      <c r="CE137" s="854"/>
      <c r="CF137" s="854"/>
      <c r="CG137" s="854"/>
      <c r="CH137" s="854"/>
    </row>
    <row r="138" spans="1:86">
      <c r="A138" s="853" t="s">
        <v>3866</v>
      </c>
      <c r="B138" s="854">
        <v>10</v>
      </c>
      <c r="C138" s="854"/>
      <c r="D138" s="854"/>
      <c r="E138" s="854"/>
      <c r="F138" s="854"/>
      <c r="G138" s="854"/>
      <c r="H138" s="854">
        <v>80</v>
      </c>
      <c r="I138" s="854"/>
      <c r="J138" s="854"/>
      <c r="K138" s="854"/>
      <c r="L138" s="854"/>
      <c r="M138" s="854"/>
      <c r="N138" s="854"/>
      <c r="O138" s="854"/>
      <c r="P138" s="854"/>
      <c r="Q138" s="854"/>
      <c r="R138" s="854"/>
      <c r="S138" s="854"/>
      <c r="T138" s="854"/>
      <c r="U138" s="854"/>
      <c r="V138" s="854"/>
      <c r="W138" s="854"/>
      <c r="X138" s="854"/>
      <c r="Y138" s="854"/>
      <c r="Z138" s="854"/>
      <c r="AA138" s="854"/>
      <c r="AB138" s="854"/>
      <c r="AC138" s="854">
        <v>1</v>
      </c>
      <c r="AD138" s="854"/>
      <c r="AE138" s="854"/>
      <c r="AF138" s="854"/>
      <c r="AG138" s="855">
        <v>10</v>
      </c>
      <c r="AH138" s="855">
        <v>80</v>
      </c>
      <c r="AI138" s="855"/>
      <c r="AJ138" s="855">
        <v>90</v>
      </c>
      <c r="AK138" s="856">
        <v>1</v>
      </c>
      <c r="AL138" s="857"/>
      <c r="AM138" s="854">
        <v>1</v>
      </c>
      <c r="AN138" s="858" t="s">
        <v>3743</v>
      </c>
      <c r="AO138" s="854"/>
      <c r="AP138" s="854"/>
      <c r="AQ138" s="854"/>
      <c r="AR138" s="854"/>
      <c r="AS138" s="854"/>
      <c r="AT138" s="854"/>
      <c r="AU138" s="854"/>
      <c r="AV138" s="854"/>
      <c r="AW138" s="854"/>
      <c r="AX138" s="854"/>
      <c r="AY138" s="854"/>
      <c r="AZ138" s="854"/>
      <c r="BA138" s="854"/>
      <c r="BB138" s="854"/>
      <c r="BC138" s="854"/>
      <c r="BD138" s="854"/>
      <c r="BE138" s="854"/>
      <c r="BF138" s="854"/>
      <c r="BG138" s="854"/>
      <c r="BH138" s="854"/>
      <c r="BI138" s="854"/>
      <c r="BJ138" s="854"/>
      <c r="BK138" s="854"/>
      <c r="BL138" s="854"/>
      <c r="BM138" s="854"/>
      <c r="BN138" s="854"/>
      <c r="BO138" s="854"/>
      <c r="BP138" s="854"/>
      <c r="BQ138" s="854"/>
      <c r="BR138" s="854"/>
      <c r="BS138" s="854"/>
      <c r="BT138" s="854"/>
      <c r="BU138" s="854"/>
      <c r="BV138" s="854"/>
      <c r="BW138" s="854"/>
      <c r="BX138" s="854"/>
      <c r="BY138" s="854"/>
      <c r="BZ138" s="854"/>
      <c r="CA138" s="854"/>
      <c r="CB138" s="854"/>
      <c r="CC138" s="854"/>
      <c r="CD138" s="854"/>
      <c r="CE138" s="854"/>
      <c r="CF138" s="854"/>
      <c r="CG138" s="854"/>
      <c r="CH138" s="854"/>
    </row>
    <row r="139" spans="1:86" ht="45">
      <c r="A139" s="853" t="s">
        <v>3867</v>
      </c>
      <c r="B139" s="854">
        <v>12</v>
      </c>
      <c r="C139" s="854">
        <v>2</v>
      </c>
      <c r="D139" s="854"/>
      <c r="E139" s="854"/>
      <c r="F139" s="854"/>
      <c r="G139" s="854"/>
      <c r="H139" s="854">
        <v>43</v>
      </c>
      <c r="I139" s="854"/>
      <c r="J139" s="854"/>
      <c r="K139" s="854"/>
      <c r="L139" s="854"/>
      <c r="M139" s="854"/>
      <c r="N139" s="854">
        <v>11</v>
      </c>
      <c r="O139" s="854"/>
      <c r="P139" s="854"/>
      <c r="Q139" s="854">
        <v>10</v>
      </c>
      <c r="R139" s="854"/>
      <c r="S139" s="854"/>
      <c r="T139" s="854"/>
      <c r="U139" s="854"/>
      <c r="V139" s="854"/>
      <c r="W139" s="854"/>
      <c r="X139" s="854"/>
      <c r="Y139" s="854"/>
      <c r="Z139" s="854"/>
      <c r="AA139" s="854"/>
      <c r="AB139" s="854"/>
      <c r="AC139" s="854">
        <v>1</v>
      </c>
      <c r="AD139" s="854"/>
      <c r="AE139" s="854"/>
      <c r="AF139" s="854"/>
      <c r="AG139" s="855">
        <v>12</v>
      </c>
      <c r="AH139" s="855">
        <v>64</v>
      </c>
      <c r="AI139" s="855"/>
      <c r="AJ139" s="855">
        <v>76</v>
      </c>
      <c r="AK139" s="856">
        <v>3</v>
      </c>
      <c r="AL139" s="857"/>
      <c r="AM139" s="854">
        <v>4</v>
      </c>
      <c r="AN139" s="858" t="s">
        <v>3868</v>
      </c>
      <c r="AO139" s="854"/>
      <c r="AP139" s="854"/>
      <c r="AQ139" s="854"/>
      <c r="AR139" s="854"/>
      <c r="AS139" s="854"/>
      <c r="AT139" s="854"/>
      <c r="AU139" s="854"/>
      <c r="AV139" s="854"/>
      <c r="AW139" s="854"/>
      <c r="AX139" s="854"/>
      <c r="AY139" s="854"/>
      <c r="AZ139" s="854"/>
      <c r="BA139" s="854"/>
      <c r="BB139" s="854"/>
      <c r="BC139" s="854"/>
      <c r="BD139" s="854"/>
      <c r="BE139" s="854"/>
      <c r="BF139" s="854"/>
      <c r="BG139" s="854"/>
      <c r="BH139" s="854"/>
      <c r="BI139" s="854"/>
      <c r="BJ139" s="854"/>
      <c r="BK139" s="854"/>
      <c r="BL139" s="854"/>
      <c r="BM139" s="854"/>
      <c r="BN139" s="854"/>
      <c r="BO139" s="854"/>
      <c r="BP139" s="854"/>
      <c r="BQ139" s="854"/>
      <c r="BR139" s="854"/>
      <c r="BS139" s="854"/>
      <c r="BT139" s="854"/>
      <c r="BU139" s="854"/>
      <c r="BV139" s="854"/>
      <c r="BW139" s="854"/>
      <c r="BX139" s="854"/>
      <c r="BY139" s="854"/>
      <c r="BZ139" s="854"/>
      <c r="CA139" s="854"/>
      <c r="CB139" s="854"/>
      <c r="CC139" s="854"/>
      <c r="CD139" s="854"/>
      <c r="CE139" s="854"/>
      <c r="CF139" s="854"/>
      <c r="CG139" s="854"/>
      <c r="CH139" s="854"/>
    </row>
    <row r="140" spans="1:86">
      <c r="A140" s="853" t="s">
        <v>3869</v>
      </c>
      <c r="B140" s="854">
        <v>17</v>
      </c>
      <c r="C140" s="854"/>
      <c r="D140" s="854"/>
      <c r="E140" s="854"/>
      <c r="F140" s="854"/>
      <c r="G140" s="854"/>
      <c r="H140" s="854">
        <v>166</v>
      </c>
      <c r="I140" s="854"/>
      <c r="J140" s="854"/>
      <c r="K140" s="854">
        <v>65</v>
      </c>
      <c r="L140" s="854"/>
      <c r="M140" s="854"/>
      <c r="N140" s="854"/>
      <c r="O140" s="854"/>
      <c r="P140" s="854"/>
      <c r="Q140" s="854"/>
      <c r="R140" s="854"/>
      <c r="S140" s="854"/>
      <c r="T140" s="854"/>
      <c r="U140" s="854"/>
      <c r="V140" s="854"/>
      <c r="W140" s="854"/>
      <c r="X140" s="854"/>
      <c r="Y140" s="854"/>
      <c r="Z140" s="854"/>
      <c r="AA140" s="854"/>
      <c r="AB140" s="854"/>
      <c r="AC140" s="854"/>
      <c r="AD140" s="854"/>
      <c r="AE140" s="854"/>
      <c r="AF140" s="854"/>
      <c r="AG140" s="855">
        <v>17</v>
      </c>
      <c r="AH140" s="855">
        <v>231</v>
      </c>
      <c r="AI140" s="855"/>
      <c r="AJ140" s="855">
        <v>248</v>
      </c>
      <c r="AK140" s="856">
        <v>0</v>
      </c>
      <c r="AL140" s="857"/>
      <c r="AM140" s="854"/>
      <c r="AN140" s="858"/>
      <c r="AO140" s="854"/>
      <c r="AP140" s="854"/>
      <c r="AQ140" s="854"/>
      <c r="AR140" s="854"/>
      <c r="AS140" s="854"/>
      <c r="AT140" s="854"/>
      <c r="AU140" s="854"/>
      <c r="AV140" s="854"/>
      <c r="AW140" s="854"/>
      <c r="AX140" s="854"/>
      <c r="AY140" s="854"/>
      <c r="AZ140" s="854"/>
      <c r="BA140" s="854"/>
      <c r="BB140" s="854"/>
      <c r="BC140" s="854"/>
      <c r="BD140" s="854"/>
      <c r="BE140" s="854"/>
      <c r="BF140" s="854"/>
      <c r="BG140" s="854"/>
      <c r="BH140" s="854"/>
      <c r="BI140" s="854"/>
      <c r="BJ140" s="854"/>
      <c r="BK140" s="854"/>
      <c r="BL140" s="854"/>
      <c r="BM140" s="854"/>
      <c r="BN140" s="854"/>
      <c r="BO140" s="854"/>
      <c r="BP140" s="854"/>
      <c r="BQ140" s="854"/>
      <c r="BR140" s="854"/>
      <c r="BS140" s="854"/>
      <c r="BT140" s="854"/>
      <c r="BU140" s="854"/>
      <c r="BV140" s="854"/>
      <c r="BW140" s="854"/>
      <c r="BX140" s="854"/>
      <c r="BY140" s="854"/>
      <c r="BZ140" s="854"/>
      <c r="CA140" s="854"/>
      <c r="CB140" s="854"/>
      <c r="CC140" s="854"/>
      <c r="CD140" s="854"/>
      <c r="CE140" s="854"/>
      <c r="CF140" s="854"/>
      <c r="CG140" s="854"/>
      <c r="CH140" s="854"/>
    </row>
    <row r="141" spans="1:86">
      <c r="A141" s="853" t="s">
        <v>3870</v>
      </c>
      <c r="B141" s="854">
        <v>7</v>
      </c>
      <c r="C141" s="854"/>
      <c r="D141" s="854"/>
      <c r="E141" s="854"/>
      <c r="F141" s="854"/>
      <c r="G141" s="854"/>
      <c r="H141" s="854">
        <v>71</v>
      </c>
      <c r="I141" s="854"/>
      <c r="J141" s="854"/>
      <c r="K141" s="854">
        <v>2</v>
      </c>
      <c r="L141" s="854"/>
      <c r="M141" s="854"/>
      <c r="N141" s="854"/>
      <c r="O141" s="854"/>
      <c r="P141" s="854"/>
      <c r="Q141" s="854"/>
      <c r="R141" s="854"/>
      <c r="S141" s="854"/>
      <c r="T141" s="854"/>
      <c r="U141" s="854"/>
      <c r="V141" s="854"/>
      <c r="W141" s="854"/>
      <c r="X141" s="854"/>
      <c r="Y141" s="854"/>
      <c r="Z141" s="854"/>
      <c r="AA141" s="854"/>
      <c r="AB141" s="854"/>
      <c r="AC141" s="854">
        <v>1</v>
      </c>
      <c r="AD141" s="854"/>
      <c r="AE141" s="854"/>
      <c r="AF141" s="854"/>
      <c r="AG141" s="855">
        <v>7</v>
      </c>
      <c r="AH141" s="855">
        <v>73</v>
      </c>
      <c r="AI141" s="855"/>
      <c r="AJ141" s="855">
        <v>80</v>
      </c>
      <c r="AK141" s="856">
        <v>1</v>
      </c>
      <c r="AL141" s="857"/>
      <c r="AM141" s="854">
        <v>1</v>
      </c>
      <c r="AN141" s="858" t="s">
        <v>3827</v>
      </c>
      <c r="AO141" s="854"/>
      <c r="AP141" s="854"/>
      <c r="AQ141" s="854"/>
      <c r="AR141" s="854"/>
      <c r="AS141" s="854"/>
      <c r="AT141" s="854"/>
      <c r="AU141" s="854"/>
      <c r="AV141" s="854"/>
      <c r="AW141" s="854"/>
      <c r="AX141" s="854"/>
      <c r="AY141" s="854"/>
      <c r="AZ141" s="854"/>
      <c r="BA141" s="854"/>
      <c r="BB141" s="854"/>
      <c r="BC141" s="854"/>
      <c r="BD141" s="854"/>
      <c r="BE141" s="854"/>
      <c r="BF141" s="854"/>
      <c r="BG141" s="854"/>
      <c r="BH141" s="854"/>
      <c r="BI141" s="854"/>
      <c r="BJ141" s="854"/>
      <c r="BK141" s="854"/>
      <c r="BL141" s="854"/>
      <c r="BM141" s="854"/>
      <c r="BN141" s="854"/>
      <c r="BO141" s="854"/>
      <c r="BP141" s="854"/>
      <c r="BQ141" s="854"/>
      <c r="BR141" s="854"/>
      <c r="BS141" s="854"/>
      <c r="BT141" s="854"/>
      <c r="BU141" s="854"/>
      <c r="BV141" s="854"/>
      <c r="BW141" s="854"/>
      <c r="BX141" s="854"/>
      <c r="BY141" s="854"/>
      <c r="BZ141" s="854"/>
      <c r="CA141" s="854"/>
      <c r="CB141" s="854"/>
      <c r="CC141" s="854"/>
      <c r="CD141" s="854"/>
      <c r="CE141" s="854"/>
      <c r="CF141" s="854"/>
      <c r="CG141" s="854"/>
      <c r="CH141" s="854"/>
    </row>
    <row r="142" spans="1:86">
      <c r="A142" s="853" t="s">
        <v>3871</v>
      </c>
      <c r="B142" s="854">
        <v>7</v>
      </c>
      <c r="C142" s="854"/>
      <c r="D142" s="854"/>
      <c r="E142" s="854"/>
      <c r="F142" s="854"/>
      <c r="G142" s="854"/>
      <c r="H142" s="854">
        <v>50</v>
      </c>
      <c r="I142" s="854"/>
      <c r="J142" s="854"/>
      <c r="K142" s="854"/>
      <c r="L142" s="854"/>
      <c r="M142" s="854"/>
      <c r="N142" s="854">
        <v>51</v>
      </c>
      <c r="O142" s="854"/>
      <c r="P142" s="854"/>
      <c r="Q142" s="854"/>
      <c r="R142" s="854"/>
      <c r="S142" s="854"/>
      <c r="T142" s="854"/>
      <c r="U142" s="854"/>
      <c r="V142" s="854"/>
      <c r="W142" s="854"/>
      <c r="X142" s="854"/>
      <c r="Y142" s="854"/>
      <c r="Z142" s="854"/>
      <c r="AA142" s="854"/>
      <c r="AB142" s="854"/>
      <c r="AC142" s="854"/>
      <c r="AD142" s="854"/>
      <c r="AE142" s="854"/>
      <c r="AF142" s="854"/>
      <c r="AG142" s="855">
        <v>7</v>
      </c>
      <c r="AH142" s="855">
        <v>101</v>
      </c>
      <c r="AI142" s="855"/>
      <c r="AJ142" s="855">
        <v>108</v>
      </c>
      <c r="AK142" s="856">
        <v>0</v>
      </c>
      <c r="AL142" s="857"/>
      <c r="AM142" s="854"/>
      <c r="AN142" s="858"/>
      <c r="AO142" s="854"/>
      <c r="AP142" s="854"/>
      <c r="AQ142" s="854"/>
      <c r="AR142" s="854"/>
      <c r="AS142" s="854"/>
      <c r="AT142" s="854"/>
      <c r="AU142" s="854"/>
      <c r="AV142" s="854"/>
      <c r="AW142" s="854"/>
      <c r="AX142" s="854"/>
      <c r="AY142" s="854"/>
      <c r="AZ142" s="854"/>
      <c r="BA142" s="854"/>
      <c r="BB142" s="854"/>
      <c r="BC142" s="854"/>
      <c r="BD142" s="854"/>
      <c r="BE142" s="854"/>
      <c r="BF142" s="854"/>
      <c r="BG142" s="854"/>
      <c r="BH142" s="854"/>
      <c r="BI142" s="854"/>
      <c r="BJ142" s="854"/>
      <c r="BK142" s="854"/>
      <c r="BL142" s="854"/>
      <c r="BM142" s="854"/>
      <c r="BN142" s="854"/>
      <c r="BO142" s="854"/>
      <c r="BP142" s="854"/>
      <c r="BQ142" s="854"/>
      <c r="BR142" s="854"/>
      <c r="BS142" s="854"/>
      <c r="BT142" s="854"/>
      <c r="BU142" s="854"/>
      <c r="BV142" s="854"/>
      <c r="BW142" s="854"/>
      <c r="BX142" s="854"/>
      <c r="BY142" s="854"/>
      <c r="BZ142" s="854"/>
      <c r="CA142" s="854"/>
      <c r="CB142" s="854"/>
      <c r="CC142" s="854"/>
      <c r="CD142" s="854"/>
      <c r="CE142" s="854"/>
      <c r="CF142" s="854"/>
      <c r="CG142" s="854"/>
      <c r="CH142" s="854"/>
    </row>
    <row r="143" spans="1:86">
      <c r="A143" s="853" t="s">
        <v>3872</v>
      </c>
      <c r="B143" s="854">
        <v>6</v>
      </c>
      <c r="C143" s="854"/>
      <c r="D143" s="854"/>
      <c r="E143" s="854"/>
      <c r="F143" s="854"/>
      <c r="G143" s="854"/>
      <c r="H143" s="854">
        <v>26</v>
      </c>
      <c r="I143" s="854"/>
      <c r="J143" s="854"/>
      <c r="K143" s="854"/>
      <c r="L143" s="854"/>
      <c r="M143" s="854"/>
      <c r="N143" s="854"/>
      <c r="O143" s="854"/>
      <c r="P143" s="854"/>
      <c r="Q143" s="854"/>
      <c r="R143" s="854"/>
      <c r="S143" s="854"/>
      <c r="T143" s="854"/>
      <c r="U143" s="854"/>
      <c r="V143" s="854"/>
      <c r="W143" s="854"/>
      <c r="X143" s="854"/>
      <c r="Y143" s="854"/>
      <c r="Z143" s="854"/>
      <c r="AA143" s="854"/>
      <c r="AB143" s="854"/>
      <c r="AC143" s="854"/>
      <c r="AD143" s="854"/>
      <c r="AE143" s="854"/>
      <c r="AF143" s="854"/>
      <c r="AG143" s="855">
        <v>6</v>
      </c>
      <c r="AH143" s="855">
        <v>26</v>
      </c>
      <c r="AI143" s="855"/>
      <c r="AJ143" s="855">
        <v>32</v>
      </c>
      <c r="AK143" s="856">
        <v>0</v>
      </c>
      <c r="AL143" s="857"/>
      <c r="AM143" s="854"/>
      <c r="AN143" s="858"/>
      <c r="AO143" s="854"/>
      <c r="AP143" s="854"/>
      <c r="AQ143" s="854"/>
      <c r="AR143" s="854"/>
      <c r="AS143" s="854"/>
      <c r="AT143" s="854"/>
      <c r="AU143" s="854"/>
      <c r="AV143" s="854"/>
      <c r="AW143" s="854"/>
      <c r="AX143" s="854"/>
      <c r="AY143" s="854"/>
      <c r="AZ143" s="854"/>
      <c r="BA143" s="854"/>
      <c r="BB143" s="854"/>
      <c r="BC143" s="854"/>
      <c r="BD143" s="854"/>
      <c r="BE143" s="854"/>
      <c r="BF143" s="854"/>
      <c r="BG143" s="854"/>
      <c r="BH143" s="854"/>
      <c r="BI143" s="854"/>
      <c r="BJ143" s="854"/>
      <c r="BK143" s="854"/>
      <c r="BL143" s="854"/>
      <c r="BM143" s="854"/>
      <c r="BN143" s="854"/>
      <c r="BO143" s="854"/>
      <c r="BP143" s="854"/>
      <c r="BQ143" s="854"/>
      <c r="BR143" s="854"/>
      <c r="BS143" s="854"/>
      <c r="BT143" s="854"/>
      <c r="BU143" s="854"/>
      <c r="BV143" s="854"/>
      <c r="BW143" s="854"/>
      <c r="BX143" s="854"/>
      <c r="BY143" s="854"/>
      <c r="BZ143" s="854"/>
      <c r="CA143" s="854"/>
      <c r="CB143" s="854"/>
      <c r="CC143" s="854"/>
      <c r="CD143" s="854"/>
      <c r="CE143" s="854"/>
      <c r="CF143" s="854"/>
      <c r="CG143" s="854"/>
      <c r="CH143" s="854"/>
    </row>
    <row r="144" spans="1:86">
      <c r="A144" s="853" t="s">
        <v>3873</v>
      </c>
      <c r="B144" s="854">
        <v>13</v>
      </c>
      <c r="C144" s="854">
        <v>1</v>
      </c>
      <c r="D144" s="854"/>
      <c r="E144" s="854"/>
      <c r="F144" s="854"/>
      <c r="G144" s="854"/>
      <c r="H144" s="854">
        <v>72</v>
      </c>
      <c r="I144" s="854"/>
      <c r="J144" s="854"/>
      <c r="K144" s="854"/>
      <c r="L144" s="854"/>
      <c r="M144" s="854"/>
      <c r="N144" s="854">
        <v>12</v>
      </c>
      <c r="O144" s="854"/>
      <c r="P144" s="854"/>
      <c r="Q144" s="854">
        <v>8</v>
      </c>
      <c r="R144" s="854"/>
      <c r="S144" s="854"/>
      <c r="T144" s="854"/>
      <c r="U144" s="854"/>
      <c r="V144" s="854"/>
      <c r="W144" s="854"/>
      <c r="X144" s="854"/>
      <c r="Y144" s="854"/>
      <c r="Z144" s="854"/>
      <c r="AA144" s="854"/>
      <c r="AB144" s="854"/>
      <c r="AC144" s="854">
        <v>1</v>
      </c>
      <c r="AD144" s="854"/>
      <c r="AE144" s="854"/>
      <c r="AF144" s="854"/>
      <c r="AG144" s="855">
        <v>13</v>
      </c>
      <c r="AH144" s="855">
        <v>92</v>
      </c>
      <c r="AI144" s="855"/>
      <c r="AJ144" s="855">
        <v>105</v>
      </c>
      <c r="AK144" s="856">
        <v>2</v>
      </c>
      <c r="AL144" s="857"/>
      <c r="AM144" s="854">
        <v>2</v>
      </c>
      <c r="AN144" s="858" t="s">
        <v>3874</v>
      </c>
      <c r="AO144" s="854"/>
      <c r="AP144" s="854"/>
      <c r="AQ144" s="854"/>
      <c r="AR144" s="854"/>
      <c r="AS144" s="854"/>
      <c r="AT144" s="854"/>
      <c r="AU144" s="854"/>
      <c r="AV144" s="854"/>
      <c r="AW144" s="854"/>
      <c r="AX144" s="854"/>
      <c r="AY144" s="854"/>
      <c r="AZ144" s="854"/>
      <c r="BA144" s="854"/>
      <c r="BB144" s="854"/>
      <c r="BC144" s="854"/>
      <c r="BD144" s="854"/>
      <c r="BE144" s="854"/>
      <c r="BF144" s="854"/>
      <c r="BG144" s="854"/>
      <c r="BH144" s="854"/>
      <c r="BI144" s="854"/>
      <c r="BJ144" s="854"/>
      <c r="BK144" s="854"/>
      <c r="BL144" s="854"/>
      <c r="BM144" s="854"/>
      <c r="BN144" s="854"/>
      <c r="BO144" s="854"/>
      <c r="BP144" s="854"/>
      <c r="BQ144" s="854"/>
      <c r="BR144" s="854"/>
      <c r="BS144" s="854"/>
      <c r="BT144" s="854"/>
      <c r="BU144" s="854"/>
      <c r="BV144" s="854"/>
      <c r="BW144" s="854"/>
      <c r="BX144" s="854"/>
      <c r="BY144" s="854"/>
      <c r="BZ144" s="854"/>
      <c r="CA144" s="854"/>
      <c r="CB144" s="854"/>
      <c r="CC144" s="854"/>
      <c r="CD144" s="854"/>
      <c r="CE144" s="854"/>
      <c r="CF144" s="854"/>
      <c r="CG144" s="854"/>
      <c r="CH144" s="854"/>
    </row>
    <row r="145" spans="1:86">
      <c r="A145" s="853" t="s">
        <v>3875</v>
      </c>
      <c r="B145" s="854">
        <v>8</v>
      </c>
      <c r="C145" s="854">
        <v>1</v>
      </c>
      <c r="D145" s="854"/>
      <c r="E145" s="854"/>
      <c r="F145" s="854"/>
      <c r="G145" s="854"/>
      <c r="H145" s="854">
        <v>20</v>
      </c>
      <c r="I145" s="854"/>
      <c r="J145" s="854"/>
      <c r="K145" s="854"/>
      <c r="L145" s="854"/>
      <c r="M145" s="854"/>
      <c r="N145" s="854">
        <v>5</v>
      </c>
      <c r="O145" s="854"/>
      <c r="P145" s="854"/>
      <c r="Q145" s="854"/>
      <c r="R145" s="854"/>
      <c r="S145" s="854"/>
      <c r="T145" s="854"/>
      <c r="U145" s="854"/>
      <c r="V145" s="854"/>
      <c r="W145" s="854"/>
      <c r="X145" s="854"/>
      <c r="Y145" s="854"/>
      <c r="Z145" s="854"/>
      <c r="AA145" s="854"/>
      <c r="AB145" s="854"/>
      <c r="AC145" s="854"/>
      <c r="AD145" s="854"/>
      <c r="AE145" s="854"/>
      <c r="AF145" s="854"/>
      <c r="AG145" s="855">
        <v>8</v>
      </c>
      <c r="AH145" s="855">
        <v>25</v>
      </c>
      <c r="AI145" s="855"/>
      <c r="AJ145" s="855">
        <v>33</v>
      </c>
      <c r="AK145" s="856">
        <v>1</v>
      </c>
      <c r="AL145" s="857"/>
      <c r="AM145" s="854">
        <v>1</v>
      </c>
      <c r="AN145" s="858" t="s">
        <v>3876</v>
      </c>
      <c r="AO145" s="854"/>
      <c r="AP145" s="854"/>
      <c r="AQ145" s="854"/>
      <c r="AR145" s="854"/>
      <c r="AS145" s="854"/>
      <c r="AT145" s="854"/>
      <c r="AU145" s="854"/>
      <c r="AV145" s="854"/>
      <c r="AW145" s="854"/>
      <c r="AX145" s="854"/>
      <c r="AY145" s="854"/>
      <c r="AZ145" s="854"/>
      <c r="BA145" s="854"/>
      <c r="BB145" s="854"/>
      <c r="BC145" s="854"/>
      <c r="BD145" s="854"/>
      <c r="BE145" s="854"/>
      <c r="BF145" s="854"/>
      <c r="BG145" s="854"/>
      <c r="BH145" s="854"/>
      <c r="BI145" s="854"/>
      <c r="BJ145" s="854"/>
      <c r="BK145" s="854"/>
      <c r="BL145" s="854"/>
      <c r="BM145" s="854"/>
      <c r="BN145" s="854"/>
      <c r="BO145" s="854"/>
      <c r="BP145" s="854"/>
      <c r="BQ145" s="854"/>
      <c r="BR145" s="854"/>
      <c r="BS145" s="854"/>
      <c r="BT145" s="854"/>
      <c r="BU145" s="854"/>
      <c r="BV145" s="854"/>
      <c r="BW145" s="854"/>
      <c r="BX145" s="854"/>
      <c r="BY145" s="854"/>
      <c r="BZ145" s="854"/>
      <c r="CA145" s="854"/>
      <c r="CB145" s="854"/>
      <c r="CC145" s="854"/>
      <c r="CD145" s="854"/>
      <c r="CE145" s="854"/>
      <c r="CF145" s="854"/>
      <c r="CG145" s="854"/>
      <c r="CH145" s="854"/>
    </row>
    <row r="146" spans="1:86">
      <c r="A146" s="853" t="s">
        <v>3877</v>
      </c>
      <c r="B146" s="854">
        <v>10</v>
      </c>
      <c r="C146" s="854"/>
      <c r="D146" s="854"/>
      <c r="E146" s="854"/>
      <c r="F146" s="854"/>
      <c r="G146" s="854"/>
      <c r="H146" s="854">
        <v>56</v>
      </c>
      <c r="I146" s="854"/>
      <c r="J146" s="854"/>
      <c r="K146" s="854"/>
      <c r="L146" s="854"/>
      <c r="M146" s="854"/>
      <c r="N146" s="854"/>
      <c r="O146" s="854"/>
      <c r="P146" s="854"/>
      <c r="Q146" s="854"/>
      <c r="R146" s="854"/>
      <c r="S146" s="854"/>
      <c r="T146" s="854"/>
      <c r="U146" s="854"/>
      <c r="V146" s="854"/>
      <c r="W146" s="854"/>
      <c r="X146" s="854"/>
      <c r="Y146" s="854"/>
      <c r="Z146" s="854"/>
      <c r="AA146" s="854"/>
      <c r="AB146" s="854"/>
      <c r="AC146" s="854"/>
      <c r="AD146" s="854"/>
      <c r="AE146" s="854"/>
      <c r="AF146" s="854"/>
      <c r="AG146" s="855">
        <v>10</v>
      </c>
      <c r="AH146" s="855">
        <v>56</v>
      </c>
      <c r="AI146" s="855"/>
      <c r="AJ146" s="855">
        <v>66</v>
      </c>
      <c r="AK146" s="856">
        <v>0</v>
      </c>
      <c r="AL146" s="857"/>
      <c r="AM146" s="854"/>
      <c r="AN146" s="858"/>
      <c r="AO146" s="854"/>
      <c r="AP146" s="854"/>
      <c r="AQ146" s="854"/>
      <c r="AR146" s="854"/>
      <c r="AS146" s="854"/>
      <c r="AT146" s="854"/>
      <c r="AU146" s="854"/>
      <c r="AV146" s="854"/>
      <c r="AW146" s="854"/>
      <c r="AX146" s="854"/>
      <c r="AY146" s="854"/>
      <c r="AZ146" s="854"/>
      <c r="BA146" s="854"/>
      <c r="BB146" s="854"/>
      <c r="BC146" s="854"/>
      <c r="BD146" s="854"/>
      <c r="BE146" s="854"/>
      <c r="BF146" s="854"/>
      <c r="BG146" s="854"/>
      <c r="BH146" s="854"/>
      <c r="BI146" s="854"/>
      <c r="BJ146" s="854"/>
      <c r="BK146" s="854"/>
      <c r="BL146" s="854"/>
      <c r="BM146" s="854"/>
      <c r="BN146" s="854"/>
      <c r="BO146" s="854"/>
      <c r="BP146" s="854"/>
      <c r="BQ146" s="854"/>
      <c r="BR146" s="854"/>
      <c r="BS146" s="854"/>
      <c r="BT146" s="854"/>
      <c r="BU146" s="854"/>
      <c r="BV146" s="854"/>
      <c r="BW146" s="854"/>
      <c r="BX146" s="854"/>
      <c r="BY146" s="854"/>
      <c r="BZ146" s="854"/>
      <c r="CA146" s="854"/>
      <c r="CB146" s="854"/>
      <c r="CC146" s="854"/>
      <c r="CD146" s="854"/>
      <c r="CE146" s="854"/>
      <c r="CF146" s="854"/>
      <c r="CG146" s="854"/>
      <c r="CH146" s="854"/>
    </row>
    <row r="147" spans="1:86" ht="60">
      <c r="A147" s="853" t="s">
        <v>3878</v>
      </c>
      <c r="B147" s="854">
        <v>7</v>
      </c>
      <c r="C147" s="854">
        <v>1</v>
      </c>
      <c r="D147" s="854"/>
      <c r="E147" s="854"/>
      <c r="F147" s="854"/>
      <c r="G147" s="854"/>
      <c r="H147" s="854">
        <v>57</v>
      </c>
      <c r="I147" s="854"/>
      <c r="J147" s="854"/>
      <c r="K147" s="854"/>
      <c r="L147" s="854"/>
      <c r="M147" s="854"/>
      <c r="N147" s="854"/>
      <c r="O147" s="854"/>
      <c r="P147" s="854"/>
      <c r="Q147" s="854"/>
      <c r="R147" s="854"/>
      <c r="S147" s="854"/>
      <c r="T147" s="854"/>
      <c r="U147" s="854"/>
      <c r="V147" s="854"/>
      <c r="W147" s="854"/>
      <c r="X147" s="854"/>
      <c r="Y147" s="854"/>
      <c r="Z147" s="854"/>
      <c r="AA147" s="854"/>
      <c r="AB147" s="854"/>
      <c r="AC147" s="854"/>
      <c r="AD147" s="854"/>
      <c r="AE147" s="854"/>
      <c r="AF147" s="854"/>
      <c r="AG147" s="855">
        <v>7</v>
      </c>
      <c r="AH147" s="855">
        <v>57</v>
      </c>
      <c r="AI147" s="855"/>
      <c r="AJ147" s="855">
        <v>64</v>
      </c>
      <c r="AK147" s="856">
        <v>1</v>
      </c>
      <c r="AL147" s="857"/>
      <c r="AM147" s="854">
        <v>9</v>
      </c>
      <c r="AN147" s="858" t="s">
        <v>3879</v>
      </c>
      <c r="AO147" s="854"/>
      <c r="AP147" s="854"/>
      <c r="AQ147" s="854"/>
      <c r="AR147" s="854"/>
      <c r="AS147" s="854"/>
      <c r="AT147" s="854"/>
      <c r="AU147" s="854"/>
      <c r="AV147" s="854"/>
      <c r="AW147" s="854"/>
      <c r="AX147" s="854"/>
      <c r="AY147" s="854"/>
      <c r="AZ147" s="854"/>
      <c r="BA147" s="854"/>
      <c r="BB147" s="854"/>
      <c r="BC147" s="854"/>
      <c r="BD147" s="854"/>
      <c r="BE147" s="854"/>
      <c r="BF147" s="854"/>
      <c r="BG147" s="854"/>
      <c r="BH147" s="854"/>
      <c r="BI147" s="854"/>
      <c r="BJ147" s="854"/>
      <c r="BK147" s="854"/>
      <c r="BL147" s="854"/>
      <c r="BM147" s="854"/>
      <c r="BN147" s="854"/>
      <c r="BO147" s="854"/>
      <c r="BP147" s="854"/>
      <c r="BQ147" s="854"/>
      <c r="BR147" s="854"/>
      <c r="BS147" s="854"/>
      <c r="BT147" s="854"/>
      <c r="BU147" s="854"/>
      <c r="BV147" s="854"/>
      <c r="BW147" s="854"/>
      <c r="BX147" s="854"/>
      <c r="BY147" s="854"/>
      <c r="BZ147" s="854"/>
      <c r="CA147" s="854"/>
      <c r="CB147" s="854"/>
      <c r="CC147" s="854"/>
      <c r="CD147" s="854"/>
      <c r="CE147" s="854"/>
      <c r="CF147" s="854"/>
      <c r="CG147" s="854"/>
      <c r="CH147" s="854"/>
    </row>
    <row r="148" spans="1:86">
      <c r="A148" s="853" t="s">
        <v>3880</v>
      </c>
      <c r="B148" s="854">
        <v>6</v>
      </c>
      <c r="C148" s="854"/>
      <c r="D148" s="854"/>
      <c r="E148" s="854"/>
      <c r="F148" s="854"/>
      <c r="G148" s="854"/>
      <c r="H148" s="854">
        <v>34</v>
      </c>
      <c r="I148" s="854"/>
      <c r="J148" s="854"/>
      <c r="K148" s="854"/>
      <c r="L148" s="854"/>
      <c r="M148" s="854"/>
      <c r="N148" s="854">
        <v>18</v>
      </c>
      <c r="O148" s="854"/>
      <c r="P148" s="854"/>
      <c r="Q148" s="854"/>
      <c r="R148" s="854"/>
      <c r="S148" s="854"/>
      <c r="T148" s="854"/>
      <c r="U148" s="854"/>
      <c r="V148" s="854"/>
      <c r="W148" s="854"/>
      <c r="X148" s="854"/>
      <c r="Y148" s="854"/>
      <c r="Z148" s="854"/>
      <c r="AA148" s="854"/>
      <c r="AB148" s="854"/>
      <c r="AC148" s="854"/>
      <c r="AD148" s="854"/>
      <c r="AE148" s="854"/>
      <c r="AF148" s="854"/>
      <c r="AG148" s="855">
        <v>6</v>
      </c>
      <c r="AH148" s="855">
        <v>52</v>
      </c>
      <c r="AI148" s="855"/>
      <c r="AJ148" s="855">
        <v>58</v>
      </c>
      <c r="AK148" s="856">
        <v>0</v>
      </c>
      <c r="AL148" s="857"/>
      <c r="AM148" s="854"/>
      <c r="AN148" s="858"/>
      <c r="AO148" s="854"/>
      <c r="AP148" s="854"/>
      <c r="AQ148" s="854"/>
      <c r="AR148" s="854"/>
      <c r="AS148" s="854"/>
      <c r="AT148" s="854"/>
      <c r="AU148" s="854"/>
      <c r="AV148" s="854"/>
      <c r="AW148" s="854"/>
      <c r="AX148" s="854"/>
      <c r="AY148" s="854"/>
      <c r="AZ148" s="854"/>
      <c r="BA148" s="854"/>
      <c r="BB148" s="854"/>
      <c r="BC148" s="854"/>
      <c r="BD148" s="854"/>
      <c r="BE148" s="854"/>
      <c r="BF148" s="854"/>
      <c r="BG148" s="854"/>
      <c r="BH148" s="854"/>
      <c r="BI148" s="854"/>
      <c r="BJ148" s="854"/>
      <c r="BK148" s="854"/>
      <c r="BL148" s="854"/>
      <c r="BM148" s="854"/>
      <c r="BN148" s="854"/>
      <c r="BO148" s="854"/>
      <c r="BP148" s="854"/>
      <c r="BQ148" s="854"/>
      <c r="BR148" s="854"/>
      <c r="BS148" s="854"/>
      <c r="BT148" s="854"/>
      <c r="BU148" s="854"/>
      <c r="BV148" s="854"/>
      <c r="BW148" s="854"/>
      <c r="BX148" s="854"/>
      <c r="BY148" s="854"/>
      <c r="BZ148" s="854"/>
      <c r="CA148" s="854"/>
      <c r="CB148" s="854"/>
      <c r="CC148" s="854"/>
      <c r="CD148" s="854"/>
      <c r="CE148" s="854"/>
      <c r="CF148" s="854"/>
      <c r="CG148" s="854"/>
      <c r="CH148" s="854"/>
    </row>
    <row r="149" spans="1:86">
      <c r="A149" s="853" t="s">
        <v>3881</v>
      </c>
      <c r="B149" s="854">
        <v>9</v>
      </c>
      <c r="C149" s="854"/>
      <c r="D149" s="854"/>
      <c r="E149" s="854"/>
      <c r="F149" s="854"/>
      <c r="G149" s="854"/>
      <c r="H149" s="854">
        <v>32</v>
      </c>
      <c r="I149" s="854"/>
      <c r="J149" s="854"/>
      <c r="K149" s="854"/>
      <c r="L149" s="854"/>
      <c r="M149" s="854"/>
      <c r="N149" s="854"/>
      <c r="O149" s="854"/>
      <c r="P149" s="854"/>
      <c r="Q149" s="854"/>
      <c r="R149" s="854"/>
      <c r="S149" s="854"/>
      <c r="T149" s="854"/>
      <c r="U149" s="854"/>
      <c r="V149" s="854"/>
      <c r="W149" s="854"/>
      <c r="X149" s="854"/>
      <c r="Y149" s="854"/>
      <c r="Z149" s="854"/>
      <c r="AA149" s="854"/>
      <c r="AB149" s="854"/>
      <c r="AC149" s="854"/>
      <c r="AD149" s="854"/>
      <c r="AE149" s="854"/>
      <c r="AF149" s="854"/>
      <c r="AG149" s="855">
        <v>9</v>
      </c>
      <c r="AH149" s="855">
        <v>32</v>
      </c>
      <c r="AI149" s="855"/>
      <c r="AJ149" s="855">
        <v>41</v>
      </c>
      <c r="AK149" s="856">
        <v>0</v>
      </c>
      <c r="AL149" s="857"/>
      <c r="AM149" s="854"/>
      <c r="AN149" s="858"/>
      <c r="AO149" s="854"/>
      <c r="AP149" s="854"/>
      <c r="AQ149" s="854"/>
      <c r="AR149" s="854"/>
      <c r="AS149" s="854"/>
      <c r="AT149" s="854"/>
      <c r="AU149" s="854"/>
      <c r="AV149" s="854"/>
      <c r="AW149" s="854"/>
      <c r="AX149" s="854"/>
      <c r="AY149" s="854"/>
      <c r="AZ149" s="854"/>
      <c r="BA149" s="854"/>
      <c r="BB149" s="854"/>
      <c r="BC149" s="854"/>
      <c r="BD149" s="854"/>
      <c r="BE149" s="854"/>
      <c r="BF149" s="854"/>
      <c r="BG149" s="854"/>
      <c r="BH149" s="854"/>
      <c r="BI149" s="854"/>
      <c r="BJ149" s="854"/>
      <c r="BK149" s="854"/>
      <c r="BL149" s="854"/>
      <c r="BM149" s="854"/>
      <c r="BN149" s="854"/>
      <c r="BO149" s="854"/>
      <c r="BP149" s="854"/>
      <c r="BQ149" s="854"/>
      <c r="BR149" s="854"/>
      <c r="BS149" s="854"/>
      <c r="BT149" s="854"/>
      <c r="BU149" s="854"/>
      <c r="BV149" s="854"/>
      <c r="BW149" s="854"/>
      <c r="BX149" s="854"/>
      <c r="BY149" s="854"/>
      <c r="BZ149" s="854"/>
      <c r="CA149" s="854"/>
      <c r="CB149" s="854"/>
      <c r="CC149" s="854"/>
      <c r="CD149" s="854"/>
      <c r="CE149" s="854"/>
      <c r="CF149" s="854"/>
      <c r="CG149" s="854"/>
      <c r="CH149" s="854"/>
    </row>
    <row r="150" spans="1:86" ht="30">
      <c r="A150" s="853" t="s">
        <v>3882</v>
      </c>
      <c r="B150" s="854">
        <v>7</v>
      </c>
      <c r="C150" s="854">
        <v>1</v>
      </c>
      <c r="D150" s="854"/>
      <c r="E150" s="854"/>
      <c r="F150" s="854"/>
      <c r="G150" s="854"/>
      <c r="H150" s="854">
        <v>32</v>
      </c>
      <c r="I150" s="854"/>
      <c r="J150" s="854"/>
      <c r="K150" s="854"/>
      <c r="L150" s="854"/>
      <c r="M150" s="854"/>
      <c r="N150" s="854"/>
      <c r="O150" s="854"/>
      <c r="P150" s="854"/>
      <c r="Q150" s="854"/>
      <c r="R150" s="854"/>
      <c r="S150" s="854"/>
      <c r="T150" s="854"/>
      <c r="U150" s="854"/>
      <c r="V150" s="854"/>
      <c r="W150" s="854"/>
      <c r="X150" s="854"/>
      <c r="Y150" s="854"/>
      <c r="Z150" s="854"/>
      <c r="AA150" s="854"/>
      <c r="AB150" s="854"/>
      <c r="AC150" s="854">
        <v>2</v>
      </c>
      <c r="AD150" s="854"/>
      <c r="AE150" s="854"/>
      <c r="AF150" s="854"/>
      <c r="AG150" s="855">
        <v>7</v>
      </c>
      <c r="AH150" s="855">
        <v>32</v>
      </c>
      <c r="AI150" s="855"/>
      <c r="AJ150" s="855">
        <v>39</v>
      </c>
      <c r="AK150" s="856">
        <v>3</v>
      </c>
      <c r="AL150" s="857"/>
      <c r="AM150" s="854">
        <v>2</v>
      </c>
      <c r="AN150" s="858" t="s">
        <v>3883</v>
      </c>
      <c r="AO150" s="854"/>
      <c r="AP150" s="854"/>
      <c r="AQ150" s="854"/>
      <c r="AR150" s="854"/>
      <c r="AS150" s="854"/>
      <c r="AT150" s="854"/>
      <c r="AU150" s="854"/>
      <c r="AV150" s="854"/>
      <c r="AW150" s="854"/>
      <c r="AX150" s="854"/>
      <c r="AY150" s="854"/>
      <c r="AZ150" s="854"/>
      <c r="BA150" s="854"/>
      <c r="BB150" s="854"/>
      <c r="BC150" s="854"/>
      <c r="BD150" s="854"/>
      <c r="BE150" s="854"/>
      <c r="BF150" s="854"/>
      <c r="BG150" s="854"/>
      <c r="BH150" s="854"/>
      <c r="BI150" s="854"/>
      <c r="BJ150" s="854"/>
      <c r="BK150" s="854"/>
      <c r="BL150" s="854"/>
      <c r="BM150" s="854"/>
      <c r="BN150" s="854"/>
      <c r="BO150" s="854"/>
      <c r="BP150" s="854"/>
      <c r="BQ150" s="854"/>
      <c r="BR150" s="854"/>
      <c r="BS150" s="854"/>
      <c r="BT150" s="854"/>
      <c r="BU150" s="854"/>
      <c r="BV150" s="854"/>
      <c r="BW150" s="854"/>
      <c r="BX150" s="854"/>
      <c r="BY150" s="854"/>
      <c r="BZ150" s="854"/>
      <c r="CA150" s="854"/>
      <c r="CB150" s="854"/>
      <c r="CC150" s="854"/>
      <c r="CD150" s="854"/>
      <c r="CE150" s="854"/>
      <c r="CF150" s="854"/>
      <c r="CG150" s="854"/>
      <c r="CH150" s="854"/>
    </row>
    <row r="151" spans="1:86">
      <c r="A151" s="853" t="s">
        <v>3884</v>
      </c>
      <c r="B151" s="854">
        <v>5</v>
      </c>
      <c r="C151" s="854"/>
      <c r="D151" s="854"/>
      <c r="E151" s="854"/>
      <c r="F151" s="854"/>
      <c r="G151" s="854"/>
      <c r="H151" s="854">
        <v>49</v>
      </c>
      <c r="I151" s="854"/>
      <c r="J151" s="854"/>
      <c r="K151" s="854">
        <v>1</v>
      </c>
      <c r="L151" s="854"/>
      <c r="M151" s="854"/>
      <c r="N151" s="854"/>
      <c r="O151" s="854"/>
      <c r="P151" s="854"/>
      <c r="Q151" s="854"/>
      <c r="R151" s="854"/>
      <c r="S151" s="854"/>
      <c r="T151" s="854"/>
      <c r="U151" s="854"/>
      <c r="V151" s="854"/>
      <c r="W151" s="854"/>
      <c r="X151" s="854"/>
      <c r="Y151" s="854"/>
      <c r="Z151" s="854"/>
      <c r="AA151" s="854"/>
      <c r="AB151" s="854"/>
      <c r="AC151" s="854"/>
      <c r="AD151" s="854"/>
      <c r="AE151" s="854"/>
      <c r="AF151" s="854"/>
      <c r="AG151" s="855">
        <v>5</v>
      </c>
      <c r="AH151" s="855">
        <v>50</v>
      </c>
      <c r="AI151" s="855"/>
      <c r="AJ151" s="855">
        <v>55</v>
      </c>
      <c r="AK151" s="856">
        <v>0</v>
      </c>
      <c r="AL151" s="857"/>
      <c r="AM151" s="854"/>
      <c r="AN151" s="858"/>
      <c r="AO151" s="854"/>
      <c r="AP151" s="854"/>
      <c r="AQ151" s="854"/>
      <c r="AR151" s="854"/>
      <c r="AS151" s="854"/>
      <c r="AT151" s="854"/>
      <c r="AU151" s="854"/>
      <c r="AV151" s="854"/>
      <c r="AW151" s="854"/>
      <c r="AX151" s="854"/>
      <c r="AY151" s="854"/>
      <c r="AZ151" s="854"/>
      <c r="BA151" s="854"/>
      <c r="BB151" s="854"/>
      <c r="BC151" s="854"/>
      <c r="BD151" s="854"/>
      <c r="BE151" s="854"/>
      <c r="BF151" s="854"/>
      <c r="BG151" s="854"/>
      <c r="BH151" s="854"/>
      <c r="BI151" s="854"/>
      <c r="BJ151" s="854"/>
      <c r="BK151" s="854"/>
      <c r="BL151" s="854"/>
      <c r="BM151" s="854"/>
      <c r="BN151" s="854"/>
      <c r="BO151" s="854"/>
      <c r="BP151" s="854"/>
      <c r="BQ151" s="854"/>
      <c r="BR151" s="854"/>
      <c r="BS151" s="854"/>
      <c r="BT151" s="854"/>
      <c r="BU151" s="854"/>
      <c r="BV151" s="854"/>
      <c r="BW151" s="854"/>
      <c r="BX151" s="854"/>
      <c r="BY151" s="854"/>
      <c r="BZ151" s="854"/>
      <c r="CA151" s="854"/>
      <c r="CB151" s="854"/>
      <c r="CC151" s="854"/>
      <c r="CD151" s="854"/>
      <c r="CE151" s="854"/>
      <c r="CF151" s="854"/>
      <c r="CG151" s="854"/>
      <c r="CH151" s="854"/>
    </row>
    <row r="152" spans="1:86" ht="105">
      <c r="A152" s="853" t="s">
        <v>3885</v>
      </c>
      <c r="B152" s="854">
        <v>10</v>
      </c>
      <c r="C152" s="854">
        <v>4</v>
      </c>
      <c r="D152" s="854"/>
      <c r="E152" s="854"/>
      <c r="F152" s="854"/>
      <c r="G152" s="854"/>
      <c r="H152" s="854">
        <v>52</v>
      </c>
      <c r="I152" s="854"/>
      <c r="J152" s="854"/>
      <c r="K152" s="854"/>
      <c r="L152" s="854"/>
      <c r="M152" s="854"/>
      <c r="N152" s="854"/>
      <c r="O152" s="854"/>
      <c r="P152" s="854"/>
      <c r="Q152" s="854"/>
      <c r="R152" s="854"/>
      <c r="S152" s="854"/>
      <c r="T152" s="854"/>
      <c r="U152" s="854"/>
      <c r="V152" s="854"/>
      <c r="W152" s="854"/>
      <c r="X152" s="854"/>
      <c r="Y152" s="854"/>
      <c r="Z152" s="854"/>
      <c r="AA152" s="854"/>
      <c r="AB152" s="854"/>
      <c r="AC152" s="854"/>
      <c r="AD152" s="854"/>
      <c r="AE152" s="854"/>
      <c r="AF152" s="854"/>
      <c r="AG152" s="855">
        <v>10</v>
      </c>
      <c r="AH152" s="855">
        <v>52</v>
      </c>
      <c r="AI152" s="855"/>
      <c r="AJ152" s="855">
        <v>62</v>
      </c>
      <c r="AK152" s="856">
        <v>4</v>
      </c>
      <c r="AL152" s="857"/>
      <c r="AM152" s="854">
        <v>17</v>
      </c>
      <c r="AN152" s="858" t="s">
        <v>3886</v>
      </c>
      <c r="AO152" s="854"/>
      <c r="AP152" s="854"/>
      <c r="AQ152" s="854"/>
      <c r="AR152" s="854"/>
      <c r="AS152" s="854"/>
      <c r="AT152" s="854"/>
      <c r="AU152" s="854"/>
      <c r="AV152" s="854"/>
      <c r="AW152" s="854"/>
      <c r="AX152" s="854"/>
      <c r="AY152" s="854"/>
      <c r="AZ152" s="854"/>
      <c r="BA152" s="854"/>
      <c r="BB152" s="854"/>
      <c r="BC152" s="854"/>
      <c r="BD152" s="854"/>
      <c r="BE152" s="854"/>
      <c r="BF152" s="854"/>
      <c r="BG152" s="854"/>
      <c r="BH152" s="854"/>
      <c r="BI152" s="854"/>
      <c r="BJ152" s="854"/>
      <c r="BK152" s="854"/>
      <c r="BL152" s="854"/>
      <c r="BM152" s="854"/>
      <c r="BN152" s="854"/>
      <c r="BO152" s="854"/>
      <c r="BP152" s="854"/>
      <c r="BQ152" s="854"/>
      <c r="BR152" s="854"/>
      <c r="BS152" s="854"/>
      <c r="BT152" s="854"/>
      <c r="BU152" s="854"/>
      <c r="BV152" s="854"/>
      <c r="BW152" s="854"/>
      <c r="BX152" s="854"/>
      <c r="BY152" s="854"/>
      <c r="BZ152" s="854"/>
      <c r="CA152" s="854"/>
      <c r="CB152" s="854"/>
      <c r="CC152" s="854"/>
      <c r="CD152" s="854"/>
      <c r="CE152" s="854"/>
      <c r="CF152" s="854"/>
      <c r="CG152" s="854"/>
      <c r="CH152" s="854"/>
    </row>
    <row r="153" spans="1:86">
      <c r="A153" s="853" t="s">
        <v>3887</v>
      </c>
      <c r="B153" s="854">
        <v>7</v>
      </c>
      <c r="C153" s="854"/>
      <c r="D153" s="854"/>
      <c r="E153" s="854"/>
      <c r="F153" s="854"/>
      <c r="G153" s="854"/>
      <c r="H153" s="854">
        <v>68</v>
      </c>
      <c r="I153" s="854"/>
      <c r="J153" s="854"/>
      <c r="K153" s="854">
        <v>45</v>
      </c>
      <c r="L153" s="854"/>
      <c r="M153" s="854"/>
      <c r="N153" s="854"/>
      <c r="O153" s="854"/>
      <c r="P153" s="854"/>
      <c r="Q153" s="854"/>
      <c r="R153" s="854"/>
      <c r="S153" s="854"/>
      <c r="T153" s="854"/>
      <c r="U153" s="854"/>
      <c r="V153" s="854"/>
      <c r="W153" s="854"/>
      <c r="X153" s="854"/>
      <c r="Y153" s="854"/>
      <c r="Z153" s="854"/>
      <c r="AA153" s="854"/>
      <c r="AB153" s="854"/>
      <c r="AC153" s="854"/>
      <c r="AD153" s="854"/>
      <c r="AE153" s="854"/>
      <c r="AF153" s="854"/>
      <c r="AG153" s="855">
        <v>7</v>
      </c>
      <c r="AH153" s="855">
        <v>113</v>
      </c>
      <c r="AI153" s="855"/>
      <c r="AJ153" s="855">
        <v>120</v>
      </c>
      <c r="AK153" s="856">
        <v>0</v>
      </c>
      <c r="AL153" s="857"/>
      <c r="AM153" s="854"/>
      <c r="AN153" s="858"/>
      <c r="AO153" s="854"/>
      <c r="AP153" s="854"/>
      <c r="AQ153" s="854"/>
      <c r="AR153" s="854"/>
      <c r="AS153" s="854"/>
      <c r="AT153" s="854"/>
      <c r="AU153" s="854"/>
      <c r="AV153" s="854"/>
      <c r="AW153" s="854"/>
      <c r="AX153" s="854"/>
      <c r="AY153" s="854"/>
      <c r="AZ153" s="854"/>
      <c r="BA153" s="854"/>
      <c r="BB153" s="854"/>
      <c r="BC153" s="854"/>
      <c r="BD153" s="854"/>
      <c r="BE153" s="854"/>
      <c r="BF153" s="854"/>
      <c r="BG153" s="854"/>
      <c r="BH153" s="854"/>
      <c r="BI153" s="854"/>
      <c r="BJ153" s="854"/>
      <c r="BK153" s="854"/>
      <c r="BL153" s="854"/>
      <c r="BM153" s="854"/>
      <c r="BN153" s="854"/>
      <c r="BO153" s="854"/>
      <c r="BP153" s="854"/>
      <c r="BQ153" s="854"/>
      <c r="BR153" s="854"/>
      <c r="BS153" s="854"/>
      <c r="BT153" s="854"/>
      <c r="BU153" s="854"/>
      <c r="BV153" s="854"/>
      <c r="BW153" s="854"/>
      <c r="BX153" s="854"/>
      <c r="BY153" s="854"/>
      <c r="BZ153" s="854"/>
      <c r="CA153" s="854"/>
      <c r="CB153" s="854"/>
      <c r="CC153" s="854"/>
      <c r="CD153" s="854"/>
      <c r="CE153" s="854"/>
      <c r="CF153" s="854"/>
      <c r="CG153" s="854"/>
      <c r="CH153" s="854"/>
    </row>
    <row r="154" spans="1:86" ht="105">
      <c r="A154" s="853" t="s">
        <v>3888</v>
      </c>
      <c r="B154" s="854">
        <v>10</v>
      </c>
      <c r="C154" s="854">
        <v>2</v>
      </c>
      <c r="D154" s="854"/>
      <c r="E154" s="854"/>
      <c r="F154" s="854"/>
      <c r="G154" s="854"/>
      <c r="H154" s="854">
        <v>63</v>
      </c>
      <c r="I154" s="854"/>
      <c r="J154" s="854"/>
      <c r="K154" s="854">
        <v>14</v>
      </c>
      <c r="L154" s="854"/>
      <c r="M154" s="854"/>
      <c r="N154" s="854"/>
      <c r="O154" s="854"/>
      <c r="P154" s="854"/>
      <c r="Q154" s="854"/>
      <c r="R154" s="854"/>
      <c r="S154" s="854"/>
      <c r="T154" s="854"/>
      <c r="U154" s="854"/>
      <c r="V154" s="854"/>
      <c r="W154" s="854"/>
      <c r="X154" s="854"/>
      <c r="Y154" s="854"/>
      <c r="Z154" s="854"/>
      <c r="AA154" s="854"/>
      <c r="AB154" s="854"/>
      <c r="AC154" s="854"/>
      <c r="AD154" s="854"/>
      <c r="AE154" s="854"/>
      <c r="AF154" s="854"/>
      <c r="AG154" s="855">
        <v>10</v>
      </c>
      <c r="AH154" s="855">
        <v>77</v>
      </c>
      <c r="AI154" s="855"/>
      <c r="AJ154" s="855">
        <v>87</v>
      </c>
      <c r="AK154" s="856">
        <v>2</v>
      </c>
      <c r="AL154" s="857"/>
      <c r="AM154" s="854">
        <v>14</v>
      </c>
      <c r="AN154" s="867" t="s">
        <v>3889</v>
      </c>
      <c r="AO154" s="854"/>
      <c r="AP154" s="854"/>
      <c r="AQ154" s="854"/>
      <c r="AR154" s="854"/>
      <c r="AS154" s="854"/>
      <c r="AT154" s="854"/>
      <c r="AU154" s="854"/>
      <c r="AV154" s="854"/>
      <c r="AW154" s="854"/>
      <c r="AX154" s="854"/>
      <c r="AY154" s="854"/>
      <c r="AZ154" s="854"/>
      <c r="BA154" s="854"/>
      <c r="BB154" s="854"/>
      <c r="BC154" s="854"/>
      <c r="BD154" s="854"/>
      <c r="BE154" s="854"/>
      <c r="BF154" s="854"/>
      <c r="BG154" s="854"/>
      <c r="BH154" s="854"/>
      <c r="BI154" s="854"/>
      <c r="BJ154" s="854"/>
      <c r="BK154" s="854"/>
      <c r="BL154" s="854"/>
      <c r="BM154" s="854"/>
      <c r="BN154" s="854"/>
      <c r="BO154" s="854"/>
      <c r="BP154" s="854"/>
      <c r="BQ154" s="854"/>
      <c r="BR154" s="854"/>
      <c r="BS154" s="854"/>
      <c r="BT154" s="854"/>
      <c r="BU154" s="854"/>
      <c r="BV154" s="854"/>
      <c r="BW154" s="854"/>
      <c r="BX154" s="854"/>
      <c r="BY154" s="854"/>
      <c r="BZ154" s="854"/>
      <c r="CA154" s="854"/>
      <c r="CB154" s="854"/>
      <c r="CC154" s="854"/>
      <c r="CD154" s="854"/>
      <c r="CE154" s="854"/>
      <c r="CF154" s="854"/>
      <c r="CG154" s="854"/>
      <c r="CH154" s="854"/>
    </row>
    <row r="155" spans="1:86">
      <c r="A155" s="853" t="s">
        <v>3890</v>
      </c>
      <c r="B155" s="854">
        <v>15</v>
      </c>
      <c r="C155" s="854"/>
      <c r="D155" s="854"/>
      <c r="E155" s="854"/>
      <c r="F155" s="854"/>
      <c r="G155" s="854"/>
      <c r="H155" s="854">
        <v>101</v>
      </c>
      <c r="I155" s="854"/>
      <c r="J155" s="854"/>
      <c r="K155" s="854">
        <v>349</v>
      </c>
      <c r="L155" s="854"/>
      <c r="M155" s="854"/>
      <c r="N155" s="854">
        <v>31</v>
      </c>
      <c r="O155" s="854"/>
      <c r="P155" s="854"/>
      <c r="Q155" s="854"/>
      <c r="R155" s="854"/>
      <c r="S155" s="854"/>
      <c r="T155" s="854"/>
      <c r="U155" s="854"/>
      <c r="V155" s="854"/>
      <c r="W155" s="854">
        <v>63</v>
      </c>
      <c r="X155" s="854"/>
      <c r="Y155" s="854"/>
      <c r="Z155" s="854"/>
      <c r="AA155" s="854"/>
      <c r="AB155" s="854"/>
      <c r="AC155" s="854"/>
      <c r="AD155" s="854"/>
      <c r="AE155" s="854"/>
      <c r="AF155" s="854"/>
      <c r="AG155" s="855">
        <v>15</v>
      </c>
      <c r="AH155" s="855">
        <v>544</v>
      </c>
      <c r="AI155" s="855"/>
      <c r="AJ155" s="855">
        <v>559</v>
      </c>
      <c r="AK155" s="856">
        <v>0</v>
      </c>
      <c r="AL155" s="857"/>
      <c r="AM155" s="854"/>
      <c r="AN155" s="858"/>
      <c r="AO155" s="854"/>
      <c r="AP155" s="854"/>
      <c r="AQ155" s="854"/>
      <c r="AR155" s="854"/>
      <c r="AS155" s="854"/>
      <c r="AT155" s="854"/>
      <c r="AU155" s="854"/>
      <c r="AV155" s="854"/>
      <c r="AW155" s="854"/>
      <c r="AX155" s="854"/>
      <c r="AY155" s="854"/>
      <c r="AZ155" s="854"/>
      <c r="BA155" s="854"/>
      <c r="BB155" s="854"/>
      <c r="BC155" s="854"/>
      <c r="BD155" s="854"/>
      <c r="BE155" s="854"/>
      <c r="BF155" s="854"/>
      <c r="BG155" s="854"/>
      <c r="BH155" s="854"/>
      <c r="BI155" s="854"/>
      <c r="BJ155" s="854"/>
      <c r="BK155" s="854"/>
      <c r="BL155" s="854"/>
      <c r="BM155" s="854"/>
      <c r="BN155" s="854"/>
      <c r="BO155" s="854"/>
      <c r="BP155" s="854"/>
      <c r="BQ155" s="854"/>
      <c r="BR155" s="854"/>
      <c r="BS155" s="854"/>
      <c r="BT155" s="854"/>
      <c r="BU155" s="854"/>
      <c r="BV155" s="854"/>
      <c r="BW155" s="854"/>
      <c r="BX155" s="854"/>
      <c r="BY155" s="854"/>
      <c r="BZ155" s="854"/>
      <c r="CA155" s="854"/>
      <c r="CB155" s="854"/>
      <c r="CC155" s="854"/>
      <c r="CD155" s="854"/>
      <c r="CE155" s="854"/>
      <c r="CF155" s="854"/>
      <c r="CG155" s="854"/>
      <c r="CH155" s="854"/>
    </row>
    <row r="156" spans="1:86">
      <c r="A156" s="853" t="s">
        <v>3891</v>
      </c>
      <c r="B156" s="854">
        <v>7</v>
      </c>
      <c r="C156" s="854">
        <v>1</v>
      </c>
      <c r="D156" s="854"/>
      <c r="E156" s="854"/>
      <c r="F156" s="854"/>
      <c r="G156" s="854"/>
      <c r="H156" s="854">
        <v>15</v>
      </c>
      <c r="I156" s="854"/>
      <c r="J156" s="854"/>
      <c r="K156" s="854"/>
      <c r="L156" s="854"/>
      <c r="M156" s="854"/>
      <c r="N156" s="854"/>
      <c r="O156" s="854"/>
      <c r="P156" s="854"/>
      <c r="Q156" s="854"/>
      <c r="R156" s="854"/>
      <c r="S156" s="854"/>
      <c r="T156" s="854"/>
      <c r="U156" s="854"/>
      <c r="V156" s="854"/>
      <c r="W156" s="854"/>
      <c r="X156" s="854"/>
      <c r="Y156" s="854"/>
      <c r="Z156" s="854"/>
      <c r="AA156" s="854"/>
      <c r="AB156" s="854"/>
      <c r="AC156" s="854"/>
      <c r="AD156" s="854"/>
      <c r="AE156" s="854"/>
      <c r="AF156" s="854"/>
      <c r="AG156" s="855">
        <v>7</v>
      </c>
      <c r="AH156" s="855">
        <v>15</v>
      </c>
      <c r="AI156" s="855"/>
      <c r="AJ156" s="855">
        <v>22</v>
      </c>
      <c r="AK156" s="856">
        <v>1</v>
      </c>
      <c r="AL156" s="857"/>
      <c r="AM156" s="854">
        <v>1</v>
      </c>
      <c r="AN156" s="858" t="s">
        <v>3876</v>
      </c>
      <c r="AO156" s="854"/>
      <c r="AP156" s="854"/>
      <c r="AQ156" s="854"/>
      <c r="AR156" s="854"/>
      <c r="AS156" s="854"/>
      <c r="AT156" s="854"/>
      <c r="AU156" s="854"/>
      <c r="AV156" s="854"/>
      <c r="AW156" s="854"/>
      <c r="AX156" s="854"/>
      <c r="AY156" s="854"/>
      <c r="AZ156" s="854"/>
      <c r="BA156" s="854"/>
      <c r="BB156" s="854"/>
      <c r="BC156" s="854"/>
      <c r="BD156" s="854"/>
      <c r="BE156" s="854"/>
      <c r="BF156" s="854"/>
      <c r="BG156" s="854"/>
      <c r="BH156" s="854"/>
      <c r="BI156" s="854"/>
      <c r="BJ156" s="854"/>
      <c r="BK156" s="854"/>
      <c r="BL156" s="854"/>
      <c r="BM156" s="854"/>
      <c r="BN156" s="854"/>
      <c r="BO156" s="854"/>
      <c r="BP156" s="854"/>
      <c r="BQ156" s="854"/>
      <c r="BR156" s="854"/>
      <c r="BS156" s="854"/>
      <c r="BT156" s="854"/>
      <c r="BU156" s="854"/>
      <c r="BV156" s="854"/>
      <c r="BW156" s="854"/>
      <c r="BX156" s="854"/>
      <c r="BY156" s="854"/>
      <c r="BZ156" s="854"/>
      <c r="CA156" s="854"/>
      <c r="CB156" s="854"/>
      <c r="CC156" s="854"/>
      <c r="CD156" s="854"/>
      <c r="CE156" s="854"/>
      <c r="CF156" s="854"/>
      <c r="CG156" s="854"/>
      <c r="CH156" s="854"/>
    </row>
    <row r="157" spans="1:86">
      <c r="A157" s="853" t="s">
        <v>3892</v>
      </c>
      <c r="B157" s="854">
        <v>6</v>
      </c>
      <c r="C157" s="854"/>
      <c r="D157" s="854"/>
      <c r="E157" s="854"/>
      <c r="F157" s="854"/>
      <c r="G157" s="854"/>
      <c r="H157" s="854">
        <v>40</v>
      </c>
      <c r="I157" s="854"/>
      <c r="J157" s="854"/>
      <c r="K157" s="854"/>
      <c r="L157" s="854"/>
      <c r="M157" s="854"/>
      <c r="N157" s="854">
        <v>13</v>
      </c>
      <c r="O157" s="854"/>
      <c r="P157" s="854"/>
      <c r="Q157" s="854">
        <v>8</v>
      </c>
      <c r="R157" s="854"/>
      <c r="S157" s="854"/>
      <c r="T157" s="854"/>
      <c r="U157" s="854"/>
      <c r="V157" s="854"/>
      <c r="W157" s="854"/>
      <c r="X157" s="854"/>
      <c r="Y157" s="854"/>
      <c r="Z157" s="854"/>
      <c r="AA157" s="854"/>
      <c r="AB157" s="854"/>
      <c r="AC157" s="854"/>
      <c r="AD157" s="854"/>
      <c r="AE157" s="854"/>
      <c r="AF157" s="854"/>
      <c r="AG157" s="855">
        <v>6</v>
      </c>
      <c r="AH157" s="855">
        <v>61</v>
      </c>
      <c r="AI157" s="855"/>
      <c r="AJ157" s="855">
        <v>67</v>
      </c>
      <c r="AK157" s="856">
        <v>0</v>
      </c>
      <c r="AL157" s="857"/>
      <c r="AM157" s="854"/>
      <c r="AN157" s="858"/>
      <c r="AO157" s="854"/>
      <c r="AP157" s="854"/>
      <c r="AQ157" s="854"/>
      <c r="AR157" s="854"/>
      <c r="AS157" s="854"/>
      <c r="AT157" s="854"/>
      <c r="AU157" s="854"/>
      <c r="AV157" s="854"/>
      <c r="AW157" s="854"/>
      <c r="AX157" s="854"/>
      <c r="AY157" s="854"/>
      <c r="AZ157" s="854"/>
      <c r="BA157" s="854"/>
      <c r="BB157" s="854"/>
      <c r="BC157" s="854"/>
      <c r="BD157" s="854"/>
      <c r="BE157" s="854"/>
      <c r="BF157" s="854"/>
      <c r="BG157" s="854"/>
      <c r="BH157" s="854"/>
      <c r="BI157" s="854"/>
      <c r="BJ157" s="854"/>
      <c r="BK157" s="854"/>
      <c r="BL157" s="854"/>
      <c r="BM157" s="854"/>
      <c r="BN157" s="854"/>
      <c r="BO157" s="854"/>
      <c r="BP157" s="854"/>
      <c r="BQ157" s="854"/>
      <c r="BR157" s="854"/>
      <c r="BS157" s="854"/>
      <c r="BT157" s="854"/>
      <c r="BU157" s="854"/>
      <c r="BV157" s="854"/>
      <c r="BW157" s="854"/>
      <c r="BX157" s="854"/>
      <c r="BY157" s="854"/>
      <c r="BZ157" s="854"/>
      <c r="CA157" s="854"/>
      <c r="CB157" s="854"/>
      <c r="CC157" s="854"/>
      <c r="CD157" s="854"/>
      <c r="CE157" s="854"/>
      <c r="CF157" s="854"/>
      <c r="CG157" s="854"/>
      <c r="CH157" s="854"/>
    </row>
    <row r="158" spans="1:86">
      <c r="A158" s="853" t="s">
        <v>3893</v>
      </c>
      <c r="B158" s="854">
        <v>6</v>
      </c>
      <c r="C158" s="854"/>
      <c r="D158" s="854"/>
      <c r="E158" s="854"/>
      <c r="F158" s="854"/>
      <c r="G158" s="854"/>
      <c r="H158" s="854">
        <v>16</v>
      </c>
      <c r="I158" s="854"/>
      <c r="J158" s="854"/>
      <c r="K158" s="854">
        <v>1</v>
      </c>
      <c r="L158" s="854"/>
      <c r="M158" s="854"/>
      <c r="N158" s="854"/>
      <c r="O158" s="854"/>
      <c r="P158" s="854"/>
      <c r="Q158" s="854"/>
      <c r="R158" s="854"/>
      <c r="S158" s="854"/>
      <c r="T158" s="854"/>
      <c r="U158" s="854"/>
      <c r="V158" s="854"/>
      <c r="W158" s="854"/>
      <c r="X158" s="854"/>
      <c r="Y158" s="854"/>
      <c r="Z158" s="854"/>
      <c r="AA158" s="854"/>
      <c r="AB158" s="854"/>
      <c r="AC158" s="854"/>
      <c r="AD158" s="854"/>
      <c r="AE158" s="854"/>
      <c r="AF158" s="854"/>
      <c r="AG158" s="855">
        <v>6</v>
      </c>
      <c r="AH158" s="855">
        <v>17</v>
      </c>
      <c r="AI158" s="855"/>
      <c r="AJ158" s="855">
        <v>23</v>
      </c>
      <c r="AK158" s="856">
        <v>0</v>
      </c>
      <c r="AL158" s="857"/>
      <c r="AM158" s="854"/>
      <c r="AN158" s="858"/>
      <c r="AO158" s="854"/>
      <c r="AP158" s="854"/>
      <c r="AQ158" s="854"/>
      <c r="AR158" s="854"/>
      <c r="AS158" s="854"/>
      <c r="AT158" s="854"/>
      <c r="AU158" s="854"/>
      <c r="AV158" s="854"/>
      <c r="AW158" s="854"/>
      <c r="AX158" s="854"/>
      <c r="AY158" s="854"/>
      <c r="AZ158" s="854"/>
      <c r="BA158" s="854"/>
      <c r="BB158" s="854"/>
      <c r="BC158" s="854"/>
      <c r="BD158" s="854"/>
      <c r="BE158" s="854"/>
      <c r="BF158" s="854"/>
      <c r="BG158" s="854"/>
      <c r="BH158" s="854"/>
      <c r="BI158" s="854"/>
      <c r="BJ158" s="854"/>
      <c r="BK158" s="854"/>
      <c r="BL158" s="854"/>
      <c r="BM158" s="854"/>
      <c r="BN158" s="854"/>
      <c r="BO158" s="854"/>
      <c r="BP158" s="854"/>
      <c r="BQ158" s="854"/>
      <c r="BR158" s="854"/>
      <c r="BS158" s="854"/>
      <c r="BT158" s="854"/>
      <c r="BU158" s="854"/>
      <c r="BV158" s="854"/>
      <c r="BW158" s="854"/>
      <c r="BX158" s="854"/>
      <c r="BY158" s="854"/>
      <c r="BZ158" s="854"/>
      <c r="CA158" s="854"/>
      <c r="CB158" s="854"/>
      <c r="CC158" s="854"/>
      <c r="CD158" s="854"/>
      <c r="CE158" s="854"/>
      <c r="CF158" s="854"/>
      <c r="CG158" s="854"/>
      <c r="CH158" s="854"/>
    </row>
    <row r="159" spans="1:86">
      <c r="A159" s="853" t="s">
        <v>3894</v>
      </c>
      <c r="B159" s="854">
        <v>9</v>
      </c>
      <c r="C159" s="854"/>
      <c r="D159" s="854"/>
      <c r="E159" s="854"/>
      <c r="F159" s="854"/>
      <c r="G159" s="854"/>
      <c r="H159" s="854">
        <v>47</v>
      </c>
      <c r="I159" s="854"/>
      <c r="J159" s="854"/>
      <c r="K159" s="854"/>
      <c r="L159" s="854"/>
      <c r="M159" s="854"/>
      <c r="N159" s="854">
        <v>13</v>
      </c>
      <c r="O159" s="854"/>
      <c r="P159" s="854"/>
      <c r="Q159" s="854">
        <v>4</v>
      </c>
      <c r="R159" s="854"/>
      <c r="S159" s="854"/>
      <c r="T159" s="854"/>
      <c r="U159" s="854"/>
      <c r="V159" s="854"/>
      <c r="W159" s="854"/>
      <c r="X159" s="854"/>
      <c r="Y159" s="854"/>
      <c r="Z159" s="854"/>
      <c r="AA159" s="854"/>
      <c r="AB159" s="854"/>
      <c r="AC159" s="854"/>
      <c r="AD159" s="854"/>
      <c r="AE159" s="854"/>
      <c r="AF159" s="854"/>
      <c r="AG159" s="855">
        <v>9</v>
      </c>
      <c r="AH159" s="855">
        <v>64</v>
      </c>
      <c r="AI159" s="855"/>
      <c r="AJ159" s="855">
        <v>73</v>
      </c>
      <c r="AK159" s="856">
        <v>0</v>
      </c>
      <c r="AL159" s="857"/>
      <c r="AM159" s="854"/>
      <c r="AN159" s="858"/>
      <c r="AO159" s="854"/>
      <c r="AP159" s="854"/>
      <c r="AQ159" s="854"/>
      <c r="AR159" s="854"/>
      <c r="AS159" s="854"/>
      <c r="AT159" s="854"/>
      <c r="AU159" s="854"/>
      <c r="AV159" s="854"/>
      <c r="AW159" s="854"/>
      <c r="AX159" s="854"/>
      <c r="AY159" s="854"/>
      <c r="AZ159" s="854"/>
      <c r="BA159" s="854"/>
      <c r="BB159" s="854"/>
      <c r="BC159" s="854"/>
      <c r="BD159" s="854"/>
      <c r="BE159" s="854"/>
      <c r="BF159" s="854"/>
      <c r="BG159" s="854"/>
      <c r="BH159" s="854"/>
      <c r="BI159" s="854"/>
      <c r="BJ159" s="854"/>
      <c r="BK159" s="854"/>
      <c r="BL159" s="854"/>
      <c r="BM159" s="854"/>
      <c r="BN159" s="854"/>
      <c r="BO159" s="854"/>
      <c r="BP159" s="854"/>
      <c r="BQ159" s="854"/>
      <c r="BR159" s="854"/>
      <c r="BS159" s="854"/>
      <c r="BT159" s="854"/>
      <c r="BU159" s="854"/>
      <c r="BV159" s="854"/>
      <c r="BW159" s="854"/>
      <c r="BX159" s="854"/>
      <c r="BY159" s="854"/>
      <c r="BZ159" s="854"/>
      <c r="CA159" s="854"/>
      <c r="CB159" s="854"/>
      <c r="CC159" s="854"/>
      <c r="CD159" s="854"/>
      <c r="CE159" s="854"/>
      <c r="CF159" s="854"/>
      <c r="CG159" s="854"/>
      <c r="CH159" s="854"/>
    </row>
    <row r="160" spans="1:86" ht="30">
      <c r="A160" s="853" t="s">
        <v>3895</v>
      </c>
      <c r="B160" s="854">
        <v>6</v>
      </c>
      <c r="C160" s="854">
        <v>1</v>
      </c>
      <c r="D160" s="854"/>
      <c r="E160" s="854"/>
      <c r="F160" s="854"/>
      <c r="G160" s="854"/>
      <c r="H160" s="854">
        <v>82</v>
      </c>
      <c r="I160" s="854"/>
      <c r="J160" s="854"/>
      <c r="K160" s="854">
        <v>71</v>
      </c>
      <c r="L160" s="854"/>
      <c r="M160" s="854"/>
      <c r="N160" s="854"/>
      <c r="O160" s="854"/>
      <c r="P160" s="854"/>
      <c r="Q160" s="854"/>
      <c r="R160" s="854"/>
      <c r="S160" s="854"/>
      <c r="T160" s="854"/>
      <c r="U160" s="854"/>
      <c r="V160" s="854"/>
      <c r="W160" s="854">
        <v>71</v>
      </c>
      <c r="X160" s="854"/>
      <c r="Y160" s="854"/>
      <c r="Z160" s="854"/>
      <c r="AA160" s="854"/>
      <c r="AB160" s="854"/>
      <c r="AC160" s="854"/>
      <c r="AD160" s="854"/>
      <c r="AE160" s="854"/>
      <c r="AF160" s="854"/>
      <c r="AG160" s="855">
        <v>6</v>
      </c>
      <c r="AH160" s="855">
        <v>224</v>
      </c>
      <c r="AI160" s="855"/>
      <c r="AJ160" s="855">
        <v>230</v>
      </c>
      <c r="AK160" s="856">
        <v>1</v>
      </c>
      <c r="AL160" s="857"/>
      <c r="AM160" s="854">
        <v>4</v>
      </c>
      <c r="AN160" s="858" t="s">
        <v>3896</v>
      </c>
      <c r="AO160" s="854"/>
      <c r="AP160" s="854"/>
      <c r="AQ160" s="854"/>
      <c r="AR160" s="854"/>
      <c r="AS160" s="854"/>
      <c r="AT160" s="854"/>
      <c r="AU160" s="854"/>
      <c r="AV160" s="854"/>
      <c r="AW160" s="854"/>
      <c r="AX160" s="854"/>
      <c r="AY160" s="854"/>
      <c r="AZ160" s="854"/>
      <c r="BA160" s="854"/>
      <c r="BB160" s="854"/>
      <c r="BC160" s="854"/>
      <c r="BD160" s="854"/>
      <c r="BE160" s="854"/>
      <c r="BF160" s="854"/>
      <c r="BG160" s="854"/>
      <c r="BH160" s="854"/>
      <c r="BI160" s="854"/>
      <c r="BJ160" s="854"/>
      <c r="BK160" s="854"/>
      <c r="BL160" s="854"/>
      <c r="BM160" s="854"/>
      <c r="BN160" s="854"/>
      <c r="BO160" s="854"/>
      <c r="BP160" s="854"/>
      <c r="BQ160" s="854"/>
      <c r="BR160" s="854"/>
      <c r="BS160" s="854"/>
      <c r="BT160" s="854"/>
      <c r="BU160" s="854"/>
      <c r="BV160" s="854"/>
      <c r="BW160" s="854"/>
      <c r="BX160" s="854"/>
      <c r="BY160" s="854"/>
      <c r="BZ160" s="854"/>
      <c r="CA160" s="854"/>
      <c r="CB160" s="854"/>
      <c r="CC160" s="854"/>
      <c r="CD160" s="854"/>
      <c r="CE160" s="854"/>
      <c r="CF160" s="854"/>
      <c r="CG160" s="854"/>
      <c r="CH160" s="854"/>
    </row>
    <row r="161" spans="1:86" ht="75">
      <c r="A161" s="853" t="s">
        <v>3897</v>
      </c>
      <c r="B161" s="854">
        <v>11</v>
      </c>
      <c r="C161" s="854">
        <v>3</v>
      </c>
      <c r="D161" s="854"/>
      <c r="E161" s="854"/>
      <c r="F161" s="854"/>
      <c r="G161" s="854"/>
      <c r="H161" s="854">
        <v>64</v>
      </c>
      <c r="I161" s="854"/>
      <c r="J161" s="854"/>
      <c r="K161" s="854"/>
      <c r="L161" s="854"/>
      <c r="M161" s="854"/>
      <c r="N161" s="854"/>
      <c r="O161" s="854"/>
      <c r="P161" s="854"/>
      <c r="Q161" s="854"/>
      <c r="R161" s="854"/>
      <c r="S161" s="854"/>
      <c r="T161" s="854"/>
      <c r="U161" s="854"/>
      <c r="V161" s="854"/>
      <c r="W161" s="854"/>
      <c r="X161" s="854"/>
      <c r="Y161" s="854"/>
      <c r="Z161" s="854"/>
      <c r="AA161" s="854"/>
      <c r="AB161" s="854"/>
      <c r="AC161" s="854"/>
      <c r="AD161" s="854"/>
      <c r="AE161" s="854"/>
      <c r="AF161" s="854"/>
      <c r="AG161" s="855">
        <v>11</v>
      </c>
      <c r="AH161" s="855">
        <v>64</v>
      </c>
      <c r="AI161" s="855"/>
      <c r="AJ161" s="855">
        <v>75</v>
      </c>
      <c r="AK161" s="856">
        <v>3</v>
      </c>
      <c r="AL161" s="857"/>
      <c r="AM161" s="854">
        <v>7</v>
      </c>
      <c r="AN161" s="858" t="s">
        <v>3898</v>
      </c>
      <c r="AO161" s="854"/>
      <c r="AP161" s="854"/>
      <c r="AQ161" s="854"/>
      <c r="AR161" s="854"/>
      <c r="AS161" s="854"/>
      <c r="AT161" s="854"/>
      <c r="AU161" s="854"/>
      <c r="AV161" s="854"/>
      <c r="AW161" s="854"/>
      <c r="AX161" s="854"/>
      <c r="AY161" s="854"/>
      <c r="AZ161" s="854"/>
      <c r="BA161" s="854"/>
      <c r="BB161" s="854"/>
      <c r="BC161" s="854"/>
      <c r="BD161" s="854"/>
      <c r="BE161" s="854"/>
      <c r="BF161" s="854"/>
      <c r="BG161" s="854"/>
      <c r="BH161" s="854"/>
      <c r="BI161" s="854"/>
      <c r="BJ161" s="854"/>
      <c r="BK161" s="854"/>
      <c r="BL161" s="854"/>
      <c r="BM161" s="854"/>
      <c r="BN161" s="854"/>
      <c r="BO161" s="854"/>
      <c r="BP161" s="854"/>
      <c r="BQ161" s="854"/>
      <c r="BR161" s="854"/>
      <c r="BS161" s="854"/>
      <c r="BT161" s="854"/>
      <c r="BU161" s="854"/>
      <c r="BV161" s="854"/>
      <c r="BW161" s="854"/>
      <c r="BX161" s="854"/>
      <c r="BY161" s="854"/>
      <c r="BZ161" s="854"/>
      <c r="CA161" s="854"/>
      <c r="CB161" s="854"/>
      <c r="CC161" s="854"/>
      <c r="CD161" s="854"/>
      <c r="CE161" s="854"/>
      <c r="CF161" s="854"/>
      <c r="CG161" s="854"/>
      <c r="CH161" s="854"/>
    </row>
    <row r="162" spans="1:86">
      <c r="A162" s="853" t="s">
        <v>3899</v>
      </c>
      <c r="B162" s="854">
        <v>10</v>
      </c>
      <c r="C162" s="854"/>
      <c r="D162" s="854"/>
      <c r="E162" s="854"/>
      <c r="F162" s="854"/>
      <c r="G162" s="854"/>
      <c r="H162" s="854">
        <v>61</v>
      </c>
      <c r="I162" s="854"/>
      <c r="J162" s="854"/>
      <c r="K162" s="854"/>
      <c r="L162" s="854"/>
      <c r="M162" s="854"/>
      <c r="N162" s="854">
        <v>16</v>
      </c>
      <c r="O162" s="854"/>
      <c r="P162" s="854"/>
      <c r="Q162" s="854"/>
      <c r="R162" s="854"/>
      <c r="S162" s="854"/>
      <c r="T162" s="854"/>
      <c r="U162" s="854"/>
      <c r="V162" s="854"/>
      <c r="W162" s="854"/>
      <c r="X162" s="854"/>
      <c r="Y162" s="854"/>
      <c r="Z162" s="854"/>
      <c r="AA162" s="854"/>
      <c r="AB162" s="854"/>
      <c r="AC162" s="854">
        <v>1</v>
      </c>
      <c r="AD162" s="854"/>
      <c r="AE162" s="854"/>
      <c r="AF162" s="854"/>
      <c r="AG162" s="855">
        <v>10</v>
      </c>
      <c r="AH162" s="855">
        <v>77</v>
      </c>
      <c r="AI162" s="855"/>
      <c r="AJ162" s="855">
        <v>87</v>
      </c>
      <c r="AK162" s="856">
        <v>1</v>
      </c>
      <c r="AL162" s="857"/>
      <c r="AM162" s="854">
        <v>1</v>
      </c>
      <c r="AN162" s="858" t="s">
        <v>3698</v>
      </c>
      <c r="AO162" s="854"/>
      <c r="AP162" s="854"/>
      <c r="AQ162" s="854"/>
      <c r="AR162" s="854"/>
      <c r="AS162" s="854"/>
      <c r="AT162" s="854"/>
      <c r="AU162" s="854"/>
      <c r="AV162" s="854"/>
      <c r="AW162" s="854"/>
      <c r="AX162" s="854"/>
      <c r="AY162" s="854"/>
      <c r="AZ162" s="854"/>
      <c r="BA162" s="854"/>
      <c r="BB162" s="854"/>
      <c r="BC162" s="854"/>
      <c r="BD162" s="854"/>
      <c r="BE162" s="854"/>
      <c r="BF162" s="854"/>
      <c r="BG162" s="854"/>
      <c r="BH162" s="854"/>
      <c r="BI162" s="854"/>
      <c r="BJ162" s="854"/>
      <c r="BK162" s="854"/>
      <c r="BL162" s="854"/>
      <c r="BM162" s="854"/>
      <c r="BN162" s="854"/>
      <c r="BO162" s="854"/>
      <c r="BP162" s="854"/>
      <c r="BQ162" s="854"/>
      <c r="BR162" s="854"/>
      <c r="BS162" s="854"/>
      <c r="BT162" s="854"/>
      <c r="BU162" s="854"/>
      <c r="BV162" s="854"/>
      <c r="BW162" s="854"/>
      <c r="BX162" s="854"/>
      <c r="BY162" s="854"/>
      <c r="BZ162" s="854"/>
      <c r="CA162" s="854"/>
      <c r="CB162" s="854"/>
      <c r="CC162" s="854"/>
      <c r="CD162" s="854"/>
      <c r="CE162" s="854"/>
      <c r="CF162" s="854"/>
      <c r="CG162" s="854"/>
      <c r="CH162" s="854"/>
    </row>
    <row r="163" spans="1:86">
      <c r="A163" s="853" t="s">
        <v>3900</v>
      </c>
      <c r="B163" s="854">
        <v>11</v>
      </c>
      <c r="C163" s="854"/>
      <c r="D163" s="854"/>
      <c r="E163" s="854"/>
      <c r="F163" s="854"/>
      <c r="G163" s="854"/>
      <c r="H163" s="854">
        <v>327</v>
      </c>
      <c r="I163" s="854"/>
      <c r="J163" s="854"/>
      <c r="K163" s="854">
        <v>202</v>
      </c>
      <c r="L163" s="854"/>
      <c r="M163" s="854"/>
      <c r="N163" s="854"/>
      <c r="O163" s="854"/>
      <c r="P163" s="854"/>
      <c r="Q163" s="854"/>
      <c r="R163" s="854"/>
      <c r="S163" s="854"/>
      <c r="T163" s="854"/>
      <c r="U163" s="854"/>
      <c r="V163" s="854"/>
      <c r="W163" s="854"/>
      <c r="X163" s="854"/>
      <c r="Y163" s="854"/>
      <c r="Z163" s="854"/>
      <c r="AA163" s="854"/>
      <c r="AB163" s="854"/>
      <c r="AC163" s="854"/>
      <c r="AD163" s="854"/>
      <c r="AE163" s="854"/>
      <c r="AF163" s="854"/>
      <c r="AG163" s="855">
        <v>11</v>
      </c>
      <c r="AH163" s="855">
        <v>529</v>
      </c>
      <c r="AI163" s="855"/>
      <c r="AJ163" s="855">
        <v>540</v>
      </c>
      <c r="AK163" s="856">
        <v>0</v>
      </c>
      <c r="AL163" s="857"/>
      <c r="AM163" s="854"/>
      <c r="AN163" s="432"/>
      <c r="AO163" s="854"/>
      <c r="AP163" s="854"/>
      <c r="AQ163" s="854"/>
      <c r="AR163" s="854"/>
      <c r="AS163" s="854"/>
      <c r="AT163" s="854"/>
      <c r="AU163" s="854"/>
      <c r="AV163" s="854"/>
      <c r="AW163" s="854"/>
      <c r="AX163" s="854"/>
      <c r="AY163" s="854"/>
      <c r="AZ163" s="854"/>
      <c r="BA163" s="854"/>
      <c r="BB163" s="854"/>
      <c r="BC163" s="854"/>
      <c r="BD163" s="854"/>
      <c r="BE163" s="854"/>
      <c r="BF163" s="854"/>
      <c r="BG163" s="854"/>
      <c r="BH163" s="854"/>
      <c r="BI163" s="854"/>
      <c r="BJ163" s="854"/>
      <c r="BK163" s="854"/>
      <c r="BL163" s="854"/>
      <c r="BM163" s="854"/>
      <c r="BN163" s="854"/>
      <c r="BO163" s="854"/>
      <c r="BP163" s="854"/>
      <c r="BQ163" s="854"/>
      <c r="BR163" s="854"/>
      <c r="BS163" s="854"/>
      <c r="BT163" s="854"/>
      <c r="BU163" s="854"/>
      <c r="BV163" s="854"/>
      <c r="BW163" s="854"/>
      <c r="BX163" s="854"/>
      <c r="BY163" s="854"/>
      <c r="BZ163" s="854"/>
      <c r="CA163" s="854"/>
      <c r="CB163" s="854"/>
      <c r="CC163" s="854"/>
      <c r="CD163" s="854"/>
      <c r="CE163" s="854"/>
      <c r="CF163" s="854"/>
      <c r="CG163" s="854"/>
      <c r="CH163" s="854"/>
    </row>
    <row r="164" spans="1:86">
      <c r="A164" s="853" t="s">
        <v>3901</v>
      </c>
      <c r="B164" s="854">
        <v>10</v>
      </c>
      <c r="C164" s="854"/>
      <c r="D164" s="854"/>
      <c r="E164" s="854"/>
      <c r="F164" s="854"/>
      <c r="G164" s="854"/>
      <c r="H164" s="854">
        <v>44</v>
      </c>
      <c r="I164" s="854"/>
      <c r="J164" s="854"/>
      <c r="K164" s="854"/>
      <c r="L164" s="854"/>
      <c r="M164" s="854"/>
      <c r="N164" s="854">
        <v>19</v>
      </c>
      <c r="O164" s="854"/>
      <c r="P164" s="854"/>
      <c r="Q164" s="854"/>
      <c r="R164" s="854"/>
      <c r="S164" s="854"/>
      <c r="T164" s="854"/>
      <c r="U164" s="854"/>
      <c r="V164" s="854"/>
      <c r="W164" s="854"/>
      <c r="X164" s="854"/>
      <c r="Y164" s="854"/>
      <c r="Z164" s="854"/>
      <c r="AA164" s="854"/>
      <c r="AB164" s="854"/>
      <c r="AC164" s="854"/>
      <c r="AD164" s="854"/>
      <c r="AE164" s="854"/>
      <c r="AF164" s="854"/>
      <c r="AG164" s="855">
        <v>10</v>
      </c>
      <c r="AH164" s="855">
        <v>63</v>
      </c>
      <c r="AI164" s="855"/>
      <c r="AJ164" s="855">
        <v>73</v>
      </c>
      <c r="AK164" s="856">
        <v>0</v>
      </c>
      <c r="AL164" s="857"/>
      <c r="AM164" s="854"/>
      <c r="AN164" s="858"/>
      <c r="AO164" s="854"/>
      <c r="AP164" s="854"/>
      <c r="AQ164" s="854"/>
      <c r="AR164" s="854"/>
      <c r="AS164" s="854"/>
      <c r="AT164" s="854"/>
      <c r="AU164" s="854"/>
      <c r="AV164" s="854"/>
      <c r="AW164" s="854"/>
      <c r="AX164" s="854"/>
      <c r="AY164" s="854"/>
      <c r="AZ164" s="854"/>
      <c r="BA164" s="854"/>
      <c r="BB164" s="854"/>
      <c r="BC164" s="854"/>
      <c r="BD164" s="854"/>
      <c r="BE164" s="854"/>
      <c r="BF164" s="854"/>
      <c r="BG164" s="854"/>
      <c r="BH164" s="854"/>
      <c r="BI164" s="854"/>
      <c r="BJ164" s="854"/>
      <c r="BK164" s="854"/>
      <c r="BL164" s="854"/>
      <c r="BM164" s="854"/>
      <c r="BN164" s="854"/>
      <c r="BO164" s="854"/>
      <c r="BP164" s="854"/>
      <c r="BQ164" s="854"/>
      <c r="BR164" s="854"/>
      <c r="BS164" s="854"/>
      <c r="BT164" s="854"/>
      <c r="BU164" s="854"/>
      <c r="BV164" s="854"/>
      <c r="BW164" s="854"/>
      <c r="BX164" s="854"/>
      <c r="BY164" s="854"/>
      <c r="BZ164" s="854"/>
      <c r="CA164" s="854"/>
      <c r="CB164" s="854"/>
      <c r="CC164" s="854"/>
      <c r="CD164" s="854"/>
      <c r="CE164" s="854"/>
      <c r="CF164" s="854"/>
      <c r="CG164" s="854"/>
      <c r="CH164" s="854"/>
    </row>
    <row r="165" spans="1:86">
      <c r="A165" s="853" t="s">
        <v>3902</v>
      </c>
      <c r="B165" s="854">
        <v>8</v>
      </c>
      <c r="C165" s="854"/>
      <c r="D165" s="854"/>
      <c r="E165" s="854"/>
      <c r="F165" s="854"/>
      <c r="G165" s="854"/>
      <c r="H165" s="854">
        <v>41</v>
      </c>
      <c r="I165" s="854"/>
      <c r="J165" s="854"/>
      <c r="K165" s="854"/>
      <c r="L165" s="854"/>
      <c r="M165" s="854"/>
      <c r="N165" s="854">
        <v>17</v>
      </c>
      <c r="O165" s="854"/>
      <c r="P165" s="854"/>
      <c r="Q165" s="854"/>
      <c r="R165" s="854"/>
      <c r="S165" s="854"/>
      <c r="T165" s="854"/>
      <c r="U165" s="854"/>
      <c r="V165" s="854"/>
      <c r="W165" s="854"/>
      <c r="X165" s="854"/>
      <c r="Y165" s="854"/>
      <c r="Z165" s="854"/>
      <c r="AA165" s="854"/>
      <c r="AB165" s="854"/>
      <c r="AC165" s="854"/>
      <c r="AD165" s="854"/>
      <c r="AE165" s="854"/>
      <c r="AF165" s="854"/>
      <c r="AG165" s="855">
        <v>8</v>
      </c>
      <c r="AH165" s="855">
        <v>58</v>
      </c>
      <c r="AI165" s="855"/>
      <c r="AJ165" s="855">
        <v>66</v>
      </c>
      <c r="AK165" s="856">
        <v>0</v>
      </c>
      <c r="AL165" s="857"/>
      <c r="AM165" s="854"/>
      <c r="AN165" s="858"/>
      <c r="AO165" s="854"/>
      <c r="AP165" s="854"/>
      <c r="AQ165" s="854"/>
      <c r="AR165" s="854"/>
      <c r="AS165" s="854"/>
      <c r="AT165" s="854"/>
      <c r="AU165" s="854"/>
      <c r="AV165" s="854"/>
      <c r="AW165" s="854"/>
      <c r="AX165" s="854"/>
      <c r="AY165" s="854"/>
      <c r="AZ165" s="854"/>
      <c r="BA165" s="854"/>
      <c r="BB165" s="854"/>
      <c r="BC165" s="854"/>
      <c r="BD165" s="854"/>
      <c r="BE165" s="854"/>
      <c r="BF165" s="854"/>
      <c r="BG165" s="854"/>
      <c r="BH165" s="854"/>
      <c r="BI165" s="854"/>
      <c r="BJ165" s="854"/>
      <c r="BK165" s="854"/>
      <c r="BL165" s="854"/>
      <c r="BM165" s="854"/>
      <c r="BN165" s="854"/>
      <c r="BO165" s="854"/>
      <c r="BP165" s="854"/>
      <c r="BQ165" s="854"/>
      <c r="BR165" s="854"/>
      <c r="BS165" s="854"/>
      <c r="BT165" s="854"/>
      <c r="BU165" s="854"/>
      <c r="BV165" s="854"/>
      <c r="BW165" s="854"/>
      <c r="BX165" s="854"/>
      <c r="BY165" s="854"/>
      <c r="BZ165" s="854"/>
      <c r="CA165" s="854"/>
      <c r="CB165" s="854"/>
      <c r="CC165" s="854"/>
      <c r="CD165" s="854"/>
      <c r="CE165" s="854"/>
      <c r="CF165" s="854"/>
      <c r="CG165" s="854"/>
      <c r="CH165" s="854"/>
    </row>
    <row r="166" spans="1:86">
      <c r="A166" s="853" t="s">
        <v>3903</v>
      </c>
      <c r="B166" s="854">
        <v>6</v>
      </c>
      <c r="C166" s="854"/>
      <c r="D166" s="854"/>
      <c r="E166" s="854"/>
      <c r="F166" s="854"/>
      <c r="G166" s="854"/>
      <c r="H166" s="854">
        <v>25</v>
      </c>
      <c r="I166" s="854"/>
      <c r="J166" s="854"/>
      <c r="K166" s="854"/>
      <c r="L166" s="854"/>
      <c r="M166" s="854"/>
      <c r="N166" s="854">
        <v>7</v>
      </c>
      <c r="O166" s="854"/>
      <c r="P166" s="854"/>
      <c r="Q166" s="854">
        <v>4</v>
      </c>
      <c r="R166" s="854"/>
      <c r="S166" s="854"/>
      <c r="T166" s="854"/>
      <c r="U166" s="854"/>
      <c r="V166" s="854"/>
      <c r="W166" s="854"/>
      <c r="X166" s="854"/>
      <c r="Y166" s="854"/>
      <c r="Z166" s="854"/>
      <c r="AA166" s="854"/>
      <c r="AB166" s="854"/>
      <c r="AC166" s="854"/>
      <c r="AD166" s="854"/>
      <c r="AE166" s="854"/>
      <c r="AF166" s="854"/>
      <c r="AG166" s="855">
        <v>6</v>
      </c>
      <c r="AH166" s="855">
        <v>36</v>
      </c>
      <c r="AI166" s="855"/>
      <c r="AJ166" s="855">
        <v>42</v>
      </c>
      <c r="AK166" s="856">
        <v>0</v>
      </c>
      <c r="AL166" s="857"/>
      <c r="AM166" s="854"/>
      <c r="AN166" s="858"/>
      <c r="AO166" s="854"/>
      <c r="AP166" s="854"/>
      <c r="AQ166" s="854"/>
      <c r="AR166" s="854"/>
      <c r="AS166" s="854"/>
      <c r="AT166" s="854"/>
      <c r="AU166" s="854"/>
      <c r="AV166" s="854"/>
      <c r="AW166" s="854"/>
      <c r="AX166" s="854"/>
      <c r="AY166" s="854"/>
      <c r="AZ166" s="854"/>
      <c r="BA166" s="854"/>
      <c r="BB166" s="854"/>
      <c r="BC166" s="854"/>
      <c r="BD166" s="854"/>
      <c r="BE166" s="854"/>
      <c r="BF166" s="854"/>
      <c r="BG166" s="854"/>
      <c r="BH166" s="854"/>
      <c r="BI166" s="854"/>
      <c r="BJ166" s="854"/>
      <c r="BK166" s="854"/>
      <c r="BL166" s="854"/>
      <c r="BM166" s="854"/>
      <c r="BN166" s="854"/>
      <c r="BO166" s="854"/>
      <c r="BP166" s="854"/>
      <c r="BQ166" s="854"/>
      <c r="BR166" s="854"/>
      <c r="BS166" s="854"/>
      <c r="BT166" s="854"/>
      <c r="BU166" s="854"/>
      <c r="BV166" s="854"/>
      <c r="BW166" s="854"/>
      <c r="BX166" s="854"/>
      <c r="BY166" s="854"/>
      <c r="BZ166" s="854"/>
      <c r="CA166" s="854"/>
      <c r="CB166" s="854"/>
      <c r="CC166" s="854"/>
      <c r="CD166" s="854"/>
      <c r="CE166" s="854"/>
      <c r="CF166" s="854"/>
      <c r="CG166" s="854"/>
      <c r="CH166" s="854"/>
    </row>
    <row r="167" spans="1:86">
      <c r="A167" s="853" t="s">
        <v>3904</v>
      </c>
      <c r="B167" s="854">
        <v>7</v>
      </c>
      <c r="C167" s="854"/>
      <c r="D167" s="854"/>
      <c r="E167" s="854"/>
      <c r="F167" s="854"/>
      <c r="G167" s="854"/>
      <c r="H167" s="854">
        <v>23</v>
      </c>
      <c r="I167" s="854"/>
      <c r="J167" s="854"/>
      <c r="K167" s="854"/>
      <c r="L167" s="854"/>
      <c r="M167" s="854"/>
      <c r="N167" s="854"/>
      <c r="O167" s="854"/>
      <c r="P167" s="854"/>
      <c r="Q167" s="854"/>
      <c r="R167" s="854"/>
      <c r="S167" s="854"/>
      <c r="T167" s="854"/>
      <c r="U167" s="854"/>
      <c r="V167" s="854"/>
      <c r="W167" s="854"/>
      <c r="X167" s="854"/>
      <c r="Y167" s="854"/>
      <c r="Z167" s="854"/>
      <c r="AA167" s="854"/>
      <c r="AB167" s="854"/>
      <c r="AC167" s="854"/>
      <c r="AD167" s="854"/>
      <c r="AE167" s="854"/>
      <c r="AF167" s="854"/>
      <c r="AG167" s="855">
        <v>7</v>
      </c>
      <c r="AH167" s="855">
        <v>23</v>
      </c>
      <c r="AI167" s="855"/>
      <c r="AJ167" s="855">
        <v>30</v>
      </c>
      <c r="AK167" s="856">
        <v>0</v>
      </c>
      <c r="AL167" s="857"/>
      <c r="AM167" s="854"/>
      <c r="AN167" s="858"/>
      <c r="AO167" s="854"/>
      <c r="AP167" s="854"/>
      <c r="AQ167" s="854"/>
      <c r="AR167" s="854"/>
      <c r="AS167" s="854"/>
      <c r="AT167" s="854"/>
      <c r="AU167" s="854"/>
      <c r="AV167" s="854"/>
      <c r="AW167" s="854"/>
      <c r="AX167" s="854"/>
      <c r="AY167" s="854"/>
      <c r="AZ167" s="854"/>
      <c r="BA167" s="854"/>
      <c r="BB167" s="854"/>
      <c r="BC167" s="854"/>
      <c r="BD167" s="854"/>
      <c r="BE167" s="854"/>
      <c r="BF167" s="854"/>
      <c r="BG167" s="854"/>
      <c r="BH167" s="854"/>
      <c r="BI167" s="854"/>
      <c r="BJ167" s="854"/>
      <c r="BK167" s="854"/>
      <c r="BL167" s="854"/>
      <c r="BM167" s="854"/>
      <c r="BN167" s="854"/>
      <c r="BO167" s="854"/>
      <c r="BP167" s="854"/>
      <c r="BQ167" s="854"/>
      <c r="BR167" s="854"/>
      <c r="BS167" s="854"/>
      <c r="BT167" s="854"/>
      <c r="BU167" s="854"/>
      <c r="BV167" s="854"/>
      <c r="BW167" s="854"/>
      <c r="BX167" s="854"/>
      <c r="BY167" s="854"/>
      <c r="BZ167" s="854"/>
      <c r="CA167" s="854"/>
      <c r="CB167" s="854"/>
      <c r="CC167" s="854"/>
      <c r="CD167" s="854"/>
      <c r="CE167" s="854"/>
      <c r="CF167" s="854"/>
      <c r="CG167" s="854"/>
      <c r="CH167" s="854"/>
    </row>
    <row r="168" spans="1:86">
      <c r="A168" s="853" t="s">
        <v>3905</v>
      </c>
      <c r="B168" s="854">
        <v>8</v>
      </c>
      <c r="C168" s="854">
        <v>1</v>
      </c>
      <c r="D168" s="854"/>
      <c r="E168" s="854"/>
      <c r="F168" s="854"/>
      <c r="G168" s="854"/>
      <c r="H168" s="854">
        <v>100</v>
      </c>
      <c r="I168" s="854"/>
      <c r="J168" s="854"/>
      <c r="K168" s="854">
        <v>52</v>
      </c>
      <c r="L168" s="854"/>
      <c r="M168" s="854"/>
      <c r="N168" s="854"/>
      <c r="O168" s="854"/>
      <c r="P168" s="854"/>
      <c r="Q168" s="854">
        <v>7</v>
      </c>
      <c r="R168" s="854"/>
      <c r="S168" s="854"/>
      <c r="T168" s="854"/>
      <c r="U168" s="854"/>
      <c r="V168" s="854"/>
      <c r="W168" s="854"/>
      <c r="X168" s="854"/>
      <c r="Y168" s="854"/>
      <c r="Z168" s="854"/>
      <c r="AA168" s="854"/>
      <c r="AB168" s="854"/>
      <c r="AC168" s="854"/>
      <c r="AD168" s="854"/>
      <c r="AE168" s="854"/>
      <c r="AF168" s="854"/>
      <c r="AG168" s="855">
        <v>8</v>
      </c>
      <c r="AH168" s="855">
        <v>159</v>
      </c>
      <c r="AI168" s="855"/>
      <c r="AJ168" s="855">
        <v>167</v>
      </c>
      <c r="AK168" s="856">
        <v>1</v>
      </c>
      <c r="AL168" s="857"/>
      <c r="AM168" s="854">
        <v>1</v>
      </c>
      <c r="AN168" s="858" t="s">
        <v>3906</v>
      </c>
      <c r="AO168" s="854"/>
      <c r="AP168" s="854"/>
      <c r="AQ168" s="854"/>
      <c r="AR168" s="854"/>
      <c r="AS168" s="854"/>
      <c r="AT168" s="854"/>
      <c r="AU168" s="854"/>
      <c r="AV168" s="854"/>
      <c r="AW168" s="854"/>
      <c r="AX168" s="854"/>
      <c r="AY168" s="854"/>
      <c r="AZ168" s="854"/>
      <c r="BA168" s="854"/>
      <c r="BB168" s="854"/>
      <c r="BC168" s="854"/>
      <c r="BD168" s="854"/>
      <c r="BE168" s="854"/>
      <c r="BF168" s="854"/>
      <c r="BG168" s="854"/>
      <c r="BH168" s="854"/>
      <c r="BI168" s="854"/>
      <c r="BJ168" s="854"/>
      <c r="BK168" s="854"/>
      <c r="BL168" s="854"/>
      <c r="BM168" s="854"/>
      <c r="BN168" s="854"/>
      <c r="BO168" s="854"/>
      <c r="BP168" s="854"/>
      <c r="BQ168" s="854"/>
      <c r="BR168" s="854"/>
      <c r="BS168" s="854"/>
      <c r="BT168" s="854"/>
      <c r="BU168" s="854"/>
      <c r="BV168" s="854"/>
      <c r="BW168" s="854"/>
      <c r="BX168" s="854"/>
      <c r="BY168" s="854"/>
      <c r="BZ168" s="854"/>
      <c r="CA168" s="854"/>
      <c r="CB168" s="854"/>
      <c r="CC168" s="854"/>
      <c r="CD168" s="854"/>
      <c r="CE168" s="854"/>
      <c r="CF168" s="854"/>
      <c r="CG168" s="854"/>
      <c r="CH168" s="854"/>
    </row>
    <row r="169" spans="1:86">
      <c r="A169" s="853" t="s">
        <v>3907</v>
      </c>
      <c r="B169" s="854">
        <v>19</v>
      </c>
      <c r="C169" s="854"/>
      <c r="D169" s="854"/>
      <c r="E169" s="854"/>
      <c r="F169" s="854"/>
      <c r="G169" s="854"/>
      <c r="H169" s="854">
        <v>55</v>
      </c>
      <c r="I169" s="854"/>
      <c r="J169" s="854"/>
      <c r="K169" s="854"/>
      <c r="L169" s="854"/>
      <c r="M169" s="854"/>
      <c r="N169" s="854"/>
      <c r="O169" s="854"/>
      <c r="P169" s="854"/>
      <c r="Q169" s="854"/>
      <c r="R169" s="854"/>
      <c r="S169" s="854"/>
      <c r="T169" s="854"/>
      <c r="U169" s="854"/>
      <c r="V169" s="854"/>
      <c r="W169" s="854"/>
      <c r="X169" s="854"/>
      <c r="Y169" s="854"/>
      <c r="Z169" s="854"/>
      <c r="AA169" s="854"/>
      <c r="AB169" s="854"/>
      <c r="AC169" s="854"/>
      <c r="AD169" s="854"/>
      <c r="AE169" s="854"/>
      <c r="AF169" s="854"/>
      <c r="AG169" s="855">
        <v>19</v>
      </c>
      <c r="AH169" s="855">
        <v>55</v>
      </c>
      <c r="AI169" s="855"/>
      <c r="AJ169" s="855">
        <v>74</v>
      </c>
      <c r="AK169" s="856">
        <v>0</v>
      </c>
      <c r="AL169" s="857"/>
      <c r="AM169" s="854"/>
      <c r="AN169" s="858"/>
      <c r="AO169" s="854"/>
      <c r="AP169" s="854"/>
      <c r="AQ169" s="854"/>
      <c r="AR169" s="854"/>
      <c r="AS169" s="854"/>
      <c r="AT169" s="854"/>
      <c r="AU169" s="854"/>
      <c r="AV169" s="854"/>
      <c r="AW169" s="854"/>
      <c r="AX169" s="854"/>
      <c r="AY169" s="854"/>
      <c r="AZ169" s="854"/>
      <c r="BA169" s="854"/>
      <c r="BB169" s="854"/>
      <c r="BC169" s="854"/>
      <c r="BD169" s="854"/>
      <c r="BE169" s="854"/>
      <c r="BF169" s="854"/>
      <c r="BG169" s="854"/>
      <c r="BH169" s="854"/>
      <c r="BI169" s="854"/>
      <c r="BJ169" s="854"/>
      <c r="BK169" s="854"/>
      <c r="BL169" s="854"/>
      <c r="BM169" s="854"/>
      <c r="BN169" s="854"/>
      <c r="BO169" s="854"/>
      <c r="BP169" s="854"/>
      <c r="BQ169" s="854"/>
      <c r="BR169" s="854">
        <v>1</v>
      </c>
      <c r="BS169" s="854">
        <v>38650</v>
      </c>
      <c r="BT169" s="854"/>
      <c r="BU169" s="854"/>
      <c r="BV169" s="854"/>
      <c r="BW169" s="854"/>
      <c r="BX169" s="854"/>
      <c r="BY169" s="854"/>
      <c r="BZ169" s="854"/>
      <c r="CA169" s="854"/>
      <c r="CB169" s="854"/>
      <c r="CC169" s="854"/>
      <c r="CD169" s="854"/>
      <c r="CE169" s="854"/>
      <c r="CF169" s="854"/>
      <c r="CG169" s="854"/>
      <c r="CH169" s="854"/>
    </row>
    <row r="170" spans="1:86">
      <c r="A170" s="853" t="s">
        <v>3908</v>
      </c>
      <c r="B170" s="854">
        <v>7</v>
      </c>
      <c r="C170" s="854"/>
      <c r="D170" s="854"/>
      <c r="E170" s="854"/>
      <c r="F170" s="854"/>
      <c r="G170" s="854"/>
      <c r="H170" s="854">
        <v>79</v>
      </c>
      <c r="I170" s="854"/>
      <c r="J170" s="854"/>
      <c r="K170" s="854"/>
      <c r="L170" s="854"/>
      <c r="M170" s="854"/>
      <c r="N170" s="854"/>
      <c r="O170" s="854"/>
      <c r="P170" s="854"/>
      <c r="Q170" s="854"/>
      <c r="R170" s="854"/>
      <c r="S170" s="854"/>
      <c r="T170" s="854"/>
      <c r="U170" s="854"/>
      <c r="V170" s="854"/>
      <c r="W170" s="854"/>
      <c r="X170" s="854"/>
      <c r="Y170" s="854"/>
      <c r="Z170" s="854"/>
      <c r="AA170" s="854"/>
      <c r="AB170" s="854"/>
      <c r="AC170" s="854"/>
      <c r="AD170" s="854"/>
      <c r="AE170" s="854"/>
      <c r="AF170" s="854"/>
      <c r="AG170" s="855">
        <v>7</v>
      </c>
      <c r="AH170" s="855">
        <v>79</v>
      </c>
      <c r="AI170" s="855"/>
      <c r="AJ170" s="855">
        <v>86</v>
      </c>
      <c r="AK170" s="856">
        <v>0</v>
      </c>
      <c r="AL170" s="857"/>
      <c r="AM170" s="854"/>
      <c r="AN170" s="858"/>
      <c r="AO170" s="854"/>
      <c r="AP170" s="854"/>
      <c r="AQ170" s="854"/>
      <c r="AR170" s="854"/>
      <c r="AS170" s="854"/>
      <c r="AT170" s="854"/>
      <c r="AU170" s="854"/>
      <c r="AV170" s="854"/>
      <c r="AW170" s="854"/>
      <c r="AX170" s="854"/>
      <c r="AY170" s="854"/>
      <c r="AZ170" s="854"/>
      <c r="BA170" s="854"/>
      <c r="BB170" s="854"/>
      <c r="BC170" s="854"/>
      <c r="BD170" s="854"/>
      <c r="BE170" s="854"/>
      <c r="BF170" s="854"/>
      <c r="BG170" s="854"/>
      <c r="BH170" s="854"/>
      <c r="BI170" s="854"/>
      <c r="BJ170" s="854"/>
      <c r="BK170" s="854"/>
      <c r="BL170" s="854"/>
      <c r="BM170" s="854"/>
      <c r="BN170" s="854"/>
      <c r="BO170" s="854"/>
      <c r="BP170" s="854"/>
      <c r="BQ170" s="854"/>
      <c r="BR170" s="854"/>
      <c r="BS170" s="854"/>
      <c r="BT170" s="854"/>
      <c r="BU170" s="854"/>
      <c r="BV170" s="854"/>
      <c r="BW170" s="854"/>
      <c r="BX170" s="854"/>
      <c r="BY170" s="854"/>
      <c r="BZ170" s="854"/>
      <c r="CA170" s="854"/>
      <c r="CB170" s="854"/>
      <c r="CC170" s="854"/>
      <c r="CD170" s="854"/>
      <c r="CE170" s="854"/>
      <c r="CF170" s="854"/>
      <c r="CG170" s="854"/>
      <c r="CH170" s="854"/>
    </row>
    <row r="171" spans="1:86">
      <c r="A171" s="853" t="s">
        <v>3909</v>
      </c>
      <c r="B171" s="854">
        <v>6</v>
      </c>
      <c r="C171" s="854">
        <v>1</v>
      </c>
      <c r="D171" s="854"/>
      <c r="E171" s="854"/>
      <c r="F171" s="854"/>
      <c r="G171" s="854"/>
      <c r="H171" s="854">
        <v>29</v>
      </c>
      <c r="I171" s="854"/>
      <c r="J171" s="854"/>
      <c r="K171" s="854"/>
      <c r="L171" s="854"/>
      <c r="M171" s="854"/>
      <c r="N171" s="854"/>
      <c r="O171" s="854"/>
      <c r="P171" s="854"/>
      <c r="Q171" s="854"/>
      <c r="R171" s="854"/>
      <c r="S171" s="854"/>
      <c r="T171" s="854"/>
      <c r="U171" s="854"/>
      <c r="V171" s="854"/>
      <c r="W171" s="854"/>
      <c r="X171" s="854"/>
      <c r="Y171" s="854"/>
      <c r="Z171" s="854"/>
      <c r="AA171" s="854"/>
      <c r="AB171" s="854"/>
      <c r="AC171" s="854"/>
      <c r="AD171" s="854"/>
      <c r="AE171" s="854"/>
      <c r="AF171" s="854"/>
      <c r="AG171" s="855">
        <v>6</v>
      </c>
      <c r="AH171" s="855">
        <v>29</v>
      </c>
      <c r="AI171" s="855"/>
      <c r="AJ171" s="855">
        <v>35</v>
      </c>
      <c r="AK171" s="856">
        <v>1</v>
      </c>
      <c r="AL171" s="857"/>
      <c r="AM171" s="854">
        <v>1</v>
      </c>
      <c r="AN171" s="865" t="s">
        <v>3790</v>
      </c>
      <c r="AO171" s="854"/>
      <c r="AP171" s="854"/>
      <c r="AQ171" s="854"/>
      <c r="AR171" s="854"/>
      <c r="AS171" s="854"/>
      <c r="AT171" s="854"/>
      <c r="AU171" s="854"/>
      <c r="AV171" s="854"/>
      <c r="AW171" s="854"/>
      <c r="AX171" s="854"/>
      <c r="AY171" s="854"/>
      <c r="AZ171" s="854"/>
      <c r="BA171" s="854"/>
      <c r="BB171" s="854"/>
      <c r="BC171" s="854"/>
      <c r="BD171" s="854"/>
      <c r="BE171" s="854"/>
      <c r="BF171" s="854"/>
      <c r="BG171" s="854"/>
      <c r="BH171" s="854"/>
      <c r="BI171" s="854"/>
      <c r="BJ171" s="854"/>
      <c r="BK171" s="854"/>
      <c r="BL171" s="854"/>
      <c r="BM171" s="854"/>
      <c r="BN171" s="854"/>
      <c r="BO171" s="854"/>
      <c r="BP171" s="854"/>
      <c r="BQ171" s="854"/>
      <c r="BR171" s="854"/>
      <c r="BS171" s="854"/>
      <c r="BT171" s="854"/>
      <c r="BU171" s="854"/>
      <c r="BV171" s="854"/>
      <c r="BW171" s="854"/>
      <c r="BX171" s="854"/>
      <c r="BY171" s="854"/>
      <c r="BZ171" s="854"/>
      <c r="CA171" s="854"/>
      <c r="CB171" s="854"/>
      <c r="CC171" s="854"/>
      <c r="CD171" s="854"/>
      <c r="CE171" s="854"/>
      <c r="CF171" s="854"/>
      <c r="CG171" s="854"/>
      <c r="CH171" s="854"/>
    </row>
    <row r="172" spans="1:86">
      <c r="A172" s="853" t="s">
        <v>3910</v>
      </c>
      <c r="B172" s="854">
        <v>8</v>
      </c>
      <c r="C172" s="854"/>
      <c r="D172" s="854"/>
      <c r="E172" s="854"/>
      <c r="F172" s="854"/>
      <c r="G172" s="854"/>
      <c r="H172" s="854">
        <v>57</v>
      </c>
      <c r="I172" s="854"/>
      <c r="J172" s="854"/>
      <c r="K172" s="854"/>
      <c r="L172" s="854"/>
      <c r="M172" s="854"/>
      <c r="N172" s="854"/>
      <c r="O172" s="854"/>
      <c r="P172" s="854"/>
      <c r="Q172" s="854"/>
      <c r="R172" s="854"/>
      <c r="S172" s="854"/>
      <c r="T172" s="854"/>
      <c r="U172" s="854"/>
      <c r="V172" s="854"/>
      <c r="W172" s="854"/>
      <c r="X172" s="854"/>
      <c r="Y172" s="854"/>
      <c r="Z172" s="854"/>
      <c r="AA172" s="854"/>
      <c r="AB172" s="854"/>
      <c r="AC172" s="854"/>
      <c r="AD172" s="854"/>
      <c r="AE172" s="854"/>
      <c r="AF172" s="854"/>
      <c r="AG172" s="855">
        <v>8</v>
      </c>
      <c r="AH172" s="855">
        <v>57</v>
      </c>
      <c r="AI172" s="855"/>
      <c r="AJ172" s="855">
        <v>65</v>
      </c>
      <c r="AK172" s="856">
        <v>0</v>
      </c>
      <c r="AL172" s="857"/>
      <c r="AM172" s="854"/>
      <c r="AN172" s="858"/>
      <c r="AO172" s="854"/>
      <c r="AP172" s="854"/>
      <c r="AQ172" s="854"/>
      <c r="AR172" s="854"/>
      <c r="AS172" s="854"/>
      <c r="AT172" s="854"/>
      <c r="AU172" s="854"/>
      <c r="AV172" s="854"/>
      <c r="AW172" s="854"/>
      <c r="AX172" s="854"/>
      <c r="AY172" s="854"/>
      <c r="AZ172" s="854"/>
      <c r="BA172" s="854"/>
      <c r="BB172" s="854"/>
      <c r="BC172" s="854"/>
      <c r="BD172" s="854"/>
      <c r="BE172" s="854"/>
      <c r="BF172" s="854"/>
      <c r="BG172" s="854"/>
      <c r="BH172" s="854"/>
      <c r="BI172" s="854"/>
      <c r="BJ172" s="854"/>
      <c r="BK172" s="854"/>
      <c r="BL172" s="854"/>
      <c r="BM172" s="854"/>
      <c r="BN172" s="854"/>
      <c r="BO172" s="854"/>
      <c r="BP172" s="854"/>
      <c r="BQ172" s="854"/>
      <c r="BR172" s="854"/>
      <c r="BS172" s="854"/>
      <c r="BT172" s="854"/>
      <c r="BU172" s="854"/>
      <c r="BV172" s="854"/>
      <c r="BW172" s="854"/>
      <c r="BX172" s="854"/>
      <c r="BY172" s="854"/>
      <c r="BZ172" s="854"/>
      <c r="CA172" s="854"/>
      <c r="CB172" s="854"/>
      <c r="CC172" s="854"/>
      <c r="CD172" s="854"/>
      <c r="CE172" s="854"/>
      <c r="CF172" s="854"/>
      <c r="CG172" s="854"/>
      <c r="CH172" s="854"/>
    </row>
    <row r="173" spans="1:86" ht="45">
      <c r="A173" s="853" t="s">
        <v>3911</v>
      </c>
      <c r="B173" s="854">
        <v>11</v>
      </c>
      <c r="C173" s="854">
        <v>1</v>
      </c>
      <c r="D173" s="854"/>
      <c r="E173" s="854"/>
      <c r="F173" s="854"/>
      <c r="G173" s="854"/>
      <c r="H173" s="854">
        <v>39</v>
      </c>
      <c r="I173" s="854"/>
      <c r="J173" s="854"/>
      <c r="K173" s="854"/>
      <c r="L173" s="854"/>
      <c r="M173" s="854"/>
      <c r="N173" s="854">
        <v>18</v>
      </c>
      <c r="O173" s="854">
        <v>1</v>
      </c>
      <c r="P173" s="854"/>
      <c r="Q173" s="854"/>
      <c r="R173" s="854"/>
      <c r="S173" s="854"/>
      <c r="T173" s="854"/>
      <c r="U173" s="854"/>
      <c r="V173" s="854"/>
      <c r="W173" s="854"/>
      <c r="X173" s="854"/>
      <c r="Y173" s="854"/>
      <c r="Z173" s="854"/>
      <c r="AA173" s="854"/>
      <c r="AB173" s="854"/>
      <c r="AC173" s="854">
        <v>1</v>
      </c>
      <c r="AD173" s="854"/>
      <c r="AE173" s="854"/>
      <c r="AF173" s="854"/>
      <c r="AG173" s="855">
        <v>11</v>
      </c>
      <c r="AH173" s="855">
        <v>57</v>
      </c>
      <c r="AI173" s="855"/>
      <c r="AJ173" s="855">
        <v>68</v>
      </c>
      <c r="AK173" s="856">
        <v>3</v>
      </c>
      <c r="AL173" s="857"/>
      <c r="AM173" s="854">
        <v>4</v>
      </c>
      <c r="AN173" s="858" t="s">
        <v>3912</v>
      </c>
      <c r="AO173" s="854"/>
      <c r="AP173" s="854"/>
      <c r="AQ173" s="854"/>
      <c r="AR173" s="854"/>
      <c r="AS173" s="854"/>
      <c r="AT173" s="854"/>
      <c r="AU173" s="854"/>
      <c r="AV173" s="854"/>
      <c r="AW173" s="854"/>
      <c r="AX173" s="854"/>
      <c r="AY173" s="854"/>
      <c r="AZ173" s="854"/>
      <c r="BA173" s="854"/>
      <c r="BB173" s="854"/>
      <c r="BC173" s="854"/>
      <c r="BD173" s="854"/>
      <c r="BE173" s="854"/>
      <c r="BF173" s="854"/>
      <c r="BG173" s="854"/>
      <c r="BH173" s="854"/>
      <c r="BI173" s="854"/>
      <c r="BJ173" s="854"/>
      <c r="BK173" s="854"/>
      <c r="BL173" s="854"/>
      <c r="BM173" s="854"/>
      <c r="BN173" s="854"/>
      <c r="BO173" s="854"/>
      <c r="BP173" s="854"/>
      <c r="BQ173" s="854"/>
      <c r="BR173" s="854"/>
      <c r="BS173" s="854"/>
      <c r="BT173" s="854"/>
      <c r="BU173" s="854"/>
      <c r="BV173" s="854"/>
      <c r="BW173" s="854"/>
      <c r="BX173" s="854"/>
      <c r="BY173" s="854"/>
      <c r="BZ173" s="854"/>
      <c r="CA173" s="854"/>
      <c r="CB173" s="854"/>
      <c r="CC173" s="854"/>
      <c r="CD173" s="854"/>
      <c r="CE173" s="854"/>
      <c r="CF173" s="854"/>
      <c r="CG173" s="854"/>
      <c r="CH173" s="854"/>
    </row>
    <row r="174" spans="1:86" ht="30">
      <c r="A174" s="853" t="s">
        <v>3913</v>
      </c>
      <c r="B174" s="854">
        <v>12</v>
      </c>
      <c r="C174" s="854">
        <v>1</v>
      </c>
      <c r="D174" s="854"/>
      <c r="E174" s="854"/>
      <c r="F174" s="854"/>
      <c r="G174" s="854"/>
      <c r="H174" s="854">
        <v>56</v>
      </c>
      <c r="I174" s="854"/>
      <c r="J174" s="854"/>
      <c r="K174" s="854"/>
      <c r="L174" s="854"/>
      <c r="M174" s="854"/>
      <c r="N174" s="854">
        <v>9</v>
      </c>
      <c r="O174" s="854"/>
      <c r="P174" s="854"/>
      <c r="Q174" s="854"/>
      <c r="R174" s="854"/>
      <c r="S174" s="854"/>
      <c r="T174" s="854"/>
      <c r="U174" s="854"/>
      <c r="V174" s="854"/>
      <c r="W174" s="854"/>
      <c r="X174" s="854"/>
      <c r="Y174" s="854"/>
      <c r="Z174" s="854"/>
      <c r="AA174" s="854"/>
      <c r="AB174" s="854"/>
      <c r="AC174" s="854">
        <v>1</v>
      </c>
      <c r="AD174" s="854"/>
      <c r="AE174" s="854"/>
      <c r="AF174" s="854"/>
      <c r="AG174" s="855">
        <v>12</v>
      </c>
      <c r="AH174" s="855">
        <v>65</v>
      </c>
      <c r="AI174" s="855"/>
      <c r="AJ174" s="855">
        <v>77</v>
      </c>
      <c r="AK174" s="856">
        <v>2</v>
      </c>
      <c r="AL174" s="857"/>
      <c r="AM174" s="854">
        <v>3</v>
      </c>
      <c r="AN174" s="858" t="s">
        <v>3914</v>
      </c>
      <c r="AO174" s="854"/>
      <c r="AP174" s="854"/>
      <c r="AQ174" s="854"/>
      <c r="AR174" s="854"/>
      <c r="AS174" s="854"/>
      <c r="AT174" s="854"/>
      <c r="AU174" s="854"/>
      <c r="AV174" s="854"/>
      <c r="AW174" s="854"/>
      <c r="AX174" s="854"/>
      <c r="AY174" s="854"/>
      <c r="AZ174" s="854"/>
      <c r="BA174" s="854"/>
      <c r="BB174" s="854"/>
      <c r="BC174" s="854"/>
      <c r="BD174" s="854"/>
      <c r="BE174" s="854"/>
      <c r="BF174" s="854"/>
      <c r="BG174" s="854"/>
      <c r="BH174" s="854"/>
      <c r="BI174" s="854"/>
      <c r="BJ174" s="854"/>
      <c r="BK174" s="854"/>
      <c r="BL174" s="854"/>
      <c r="BM174" s="854"/>
      <c r="BN174" s="854"/>
      <c r="BO174" s="854"/>
      <c r="BP174" s="854"/>
      <c r="BQ174" s="854"/>
      <c r="BR174" s="854"/>
      <c r="BS174" s="854"/>
      <c r="BT174" s="854"/>
      <c r="BU174" s="854"/>
      <c r="BV174" s="854"/>
      <c r="BW174" s="854"/>
      <c r="BX174" s="854"/>
      <c r="BY174" s="854"/>
      <c r="BZ174" s="854"/>
      <c r="CA174" s="854"/>
      <c r="CB174" s="854"/>
      <c r="CC174" s="854"/>
      <c r="CD174" s="854"/>
      <c r="CE174" s="854"/>
      <c r="CF174" s="854"/>
      <c r="CG174" s="854"/>
      <c r="CH174" s="854"/>
    </row>
    <row r="175" spans="1:86" ht="30">
      <c r="A175" s="853" t="s">
        <v>3915</v>
      </c>
      <c r="B175" s="854">
        <v>13</v>
      </c>
      <c r="C175" s="854">
        <v>1</v>
      </c>
      <c r="D175" s="854"/>
      <c r="E175" s="854"/>
      <c r="F175" s="854"/>
      <c r="G175" s="854"/>
      <c r="H175" s="854">
        <v>52</v>
      </c>
      <c r="I175" s="854"/>
      <c r="J175" s="854"/>
      <c r="K175" s="854">
        <v>16</v>
      </c>
      <c r="L175" s="854"/>
      <c r="M175" s="854"/>
      <c r="N175" s="854">
        <v>11</v>
      </c>
      <c r="O175" s="854"/>
      <c r="P175" s="854"/>
      <c r="Q175" s="854">
        <v>11</v>
      </c>
      <c r="R175" s="854"/>
      <c r="S175" s="854"/>
      <c r="T175" s="854"/>
      <c r="U175" s="854"/>
      <c r="V175" s="854"/>
      <c r="W175" s="854"/>
      <c r="X175" s="854"/>
      <c r="Y175" s="854"/>
      <c r="Z175" s="854"/>
      <c r="AA175" s="854"/>
      <c r="AB175" s="854"/>
      <c r="AC175" s="854">
        <v>1</v>
      </c>
      <c r="AD175" s="854"/>
      <c r="AE175" s="854"/>
      <c r="AF175" s="854"/>
      <c r="AG175" s="855">
        <v>13</v>
      </c>
      <c r="AH175" s="855">
        <v>90</v>
      </c>
      <c r="AI175" s="855"/>
      <c r="AJ175" s="855">
        <v>103</v>
      </c>
      <c r="AK175" s="856">
        <v>2</v>
      </c>
      <c r="AL175" s="857"/>
      <c r="AM175" s="854">
        <v>3</v>
      </c>
      <c r="AN175" s="858" t="s">
        <v>3916</v>
      </c>
      <c r="AO175" s="854"/>
      <c r="AP175" s="854"/>
      <c r="AQ175" s="854"/>
      <c r="AR175" s="854"/>
      <c r="AS175" s="854"/>
      <c r="AT175" s="854"/>
      <c r="AU175" s="854"/>
      <c r="AV175" s="854"/>
      <c r="AW175" s="854"/>
      <c r="AX175" s="854"/>
      <c r="AY175" s="854"/>
      <c r="AZ175" s="854"/>
      <c r="BA175" s="854"/>
      <c r="BB175" s="854"/>
      <c r="BC175" s="854"/>
      <c r="BD175" s="854"/>
      <c r="BE175" s="854"/>
      <c r="BF175" s="854"/>
      <c r="BG175" s="854"/>
      <c r="BH175" s="854"/>
      <c r="BI175" s="854"/>
      <c r="BJ175" s="854"/>
      <c r="BK175" s="854"/>
      <c r="BL175" s="854"/>
      <c r="BM175" s="854"/>
      <c r="BN175" s="854"/>
      <c r="BO175" s="854"/>
      <c r="BP175" s="854"/>
      <c r="BQ175" s="854"/>
      <c r="BR175" s="854"/>
      <c r="BS175" s="854"/>
      <c r="BT175" s="854"/>
      <c r="BU175" s="854"/>
      <c r="BV175" s="854"/>
      <c r="BW175" s="854"/>
      <c r="BX175" s="854"/>
      <c r="BY175" s="854"/>
      <c r="BZ175" s="854"/>
      <c r="CA175" s="854"/>
      <c r="CB175" s="854"/>
      <c r="CC175" s="854"/>
      <c r="CD175" s="854"/>
      <c r="CE175" s="854"/>
      <c r="CF175" s="854"/>
      <c r="CG175" s="854"/>
      <c r="CH175" s="854"/>
    </row>
    <row r="176" spans="1:86">
      <c r="A176" s="853" t="s">
        <v>3917</v>
      </c>
      <c r="B176" s="854">
        <v>7</v>
      </c>
      <c r="C176" s="854"/>
      <c r="D176" s="854"/>
      <c r="E176" s="854"/>
      <c r="F176" s="854"/>
      <c r="G176" s="854"/>
      <c r="H176" s="854">
        <v>25</v>
      </c>
      <c r="I176" s="854"/>
      <c r="J176" s="854"/>
      <c r="K176" s="854"/>
      <c r="L176" s="854"/>
      <c r="M176" s="854"/>
      <c r="N176" s="854"/>
      <c r="O176" s="854"/>
      <c r="P176" s="854"/>
      <c r="Q176" s="854"/>
      <c r="R176" s="854"/>
      <c r="S176" s="854"/>
      <c r="T176" s="854"/>
      <c r="U176" s="854"/>
      <c r="V176" s="854"/>
      <c r="W176" s="854"/>
      <c r="X176" s="854"/>
      <c r="Y176" s="854"/>
      <c r="Z176" s="854"/>
      <c r="AA176" s="854"/>
      <c r="AB176" s="854"/>
      <c r="AC176" s="854">
        <v>1</v>
      </c>
      <c r="AD176" s="854"/>
      <c r="AE176" s="854"/>
      <c r="AF176" s="854"/>
      <c r="AG176" s="855">
        <v>7</v>
      </c>
      <c r="AH176" s="855">
        <v>25</v>
      </c>
      <c r="AI176" s="855"/>
      <c r="AJ176" s="855">
        <v>32</v>
      </c>
      <c r="AK176" s="856">
        <v>1</v>
      </c>
      <c r="AL176" s="857"/>
      <c r="AM176" s="854">
        <v>1</v>
      </c>
      <c r="AN176" s="858" t="s">
        <v>3876</v>
      </c>
      <c r="AO176" s="854"/>
      <c r="AP176" s="854"/>
      <c r="AQ176" s="854"/>
      <c r="AR176" s="854"/>
      <c r="AS176" s="854"/>
      <c r="AT176" s="854"/>
      <c r="AU176" s="854"/>
      <c r="AV176" s="854"/>
      <c r="AW176" s="854"/>
      <c r="AX176" s="854"/>
      <c r="AY176" s="854"/>
      <c r="AZ176" s="854"/>
      <c r="BA176" s="854"/>
      <c r="BB176" s="854"/>
      <c r="BC176" s="854"/>
      <c r="BD176" s="854"/>
      <c r="BE176" s="854"/>
      <c r="BF176" s="854"/>
      <c r="BG176" s="854"/>
      <c r="BH176" s="854"/>
      <c r="BI176" s="854"/>
      <c r="BJ176" s="854"/>
      <c r="BK176" s="854"/>
      <c r="BL176" s="854"/>
      <c r="BM176" s="854"/>
      <c r="BN176" s="854"/>
      <c r="BO176" s="854"/>
      <c r="BP176" s="854"/>
      <c r="BQ176" s="854"/>
      <c r="BR176" s="854"/>
      <c r="BS176" s="854"/>
      <c r="BT176" s="854"/>
      <c r="BU176" s="854"/>
      <c r="BV176" s="854"/>
      <c r="BW176" s="854"/>
      <c r="BX176" s="854"/>
      <c r="BY176" s="854"/>
      <c r="BZ176" s="854"/>
      <c r="CA176" s="854"/>
      <c r="CB176" s="854"/>
      <c r="CC176" s="854"/>
      <c r="CD176" s="854"/>
      <c r="CE176" s="854"/>
      <c r="CF176" s="854"/>
      <c r="CG176" s="854"/>
      <c r="CH176" s="854"/>
    </row>
    <row r="177" spans="1:86">
      <c r="A177" s="853" t="s">
        <v>3918</v>
      </c>
      <c r="B177" s="854">
        <v>9</v>
      </c>
      <c r="C177" s="854"/>
      <c r="D177" s="854"/>
      <c r="E177" s="854"/>
      <c r="F177" s="854"/>
      <c r="G177" s="854"/>
      <c r="H177" s="854">
        <v>312</v>
      </c>
      <c r="I177" s="854">
        <v>1</v>
      </c>
      <c r="J177" s="854"/>
      <c r="K177" s="854">
        <v>200</v>
      </c>
      <c r="L177" s="854"/>
      <c r="M177" s="854"/>
      <c r="N177" s="854">
        <v>28</v>
      </c>
      <c r="O177" s="854"/>
      <c r="P177" s="854"/>
      <c r="Q177" s="854">
        <v>23</v>
      </c>
      <c r="R177" s="854"/>
      <c r="S177" s="854"/>
      <c r="T177" s="854"/>
      <c r="U177" s="854"/>
      <c r="V177" s="854"/>
      <c r="W177" s="854"/>
      <c r="X177" s="854"/>
      <c r="Y177" s="854"/>
      <c r="Z177" s="854"/>
      <c r="AA177" s="854"/>
      <c r="AB177" s="854"/>
      <c r="AC177" s="854"/>
      <c r="AD177" s="854"/>
      <c r="AE177" s="854"/>
      <c r="AF177" s="854"/>
      <c r="AG177" s="855">
        <v>9</v>
      </c>
      <c r="AH177" s="855">
        <v>563</v>
      </c>
      <c r="AI177" s="855"/>
      <c r="AJ177" s="855">
        <v>572</v>
      </c>
      <c r="AK177" s="856">
        <v>1</v>
      </c>
      <c r="AL177" s="857"/>
      <c r="AM177" s="854">
        <v>2</v>
      </c>
      <c r="AN177" s="858" t="s">
        <v>3919</v>
      </c>
      <c r="AO177" s="854"/>
      <c r="AP177" s="854"/>
      <c r="AQ177" s="854"/>
      <c r="AR177" s="854"/>
      <c r="AS177" s="854"/>
      <c r="AT177" s="854"/>
      <c r="AU177" s="854"/>
      <c r="AV177" s="854"/>
      <c r="AW177" s="854"/>
      <c r="AX177" s="854"/>
      <c r="AY177" s="854"/>
      <c r="AZ177" s="854"/>
      <c r="BA177" s="854"/>
      <c r="BB177" s="854"/>
      <c r="BC177" s="854"/>
      <c r="BD177" s="854"/>
      <c r="BE177" s="854"/>
      <c r="BF177" s="854"/>
      <c r="BG177" s="854"/>
      <c r="BH177" s="854"/>
      <c r="BI177" s="854"/>
      <c r="BJ177" s="854"/>
      <c r="BK177" s="854"/>
      <c r="BL177" s="854"/>
      <c r="BM177" s="854"/>
      <c r="BN177" s="854"/>
      <c r="BO177" s="854"/>
      <c r="BP177" s="854"/>
      <c r="BQ177" s="854"/>
      <c r="BR177" s="854"/>
      <c r="BS177" s="854"/>
      <c r="BT177" s="854"/>
      <c r="BU177" s="854"/>
      <c r="BV177" s="854"/>
      <c r="BW177" s="854"/>
      <c r="BX177" s="854"/>
      <c r="BY177" s="854"/>
      <c r="BZ177" s="854"/>
      <c r="CA177" s="854"/>
      <c r="CB177" s="854"/>
      <c r="CC177" s="854"/>
      <c r="CD177" s="854"/>
      <c r="CE177" s="854"/>
      <c r="CF177" s="854"/>
      <c r="CG177" s="854"/>
      <c r="CH177" s="854"/>
    </row>
    <row r="178" spans="1:86">
      <c r="A178" s="853" t="s">
        <v>3920</v>
      </c>
      <c r="B178" s="854">
        <v>10</v>
      </c>
      <c r="C178" s="854"/>
      <c r="D178" s="854"/>
      <c r="E178" s="854"/>
      <c r="F178" s="854"/>
      <c r="G178" s="854"/>
      <c r="H178" s="854">
        <v>53</v>
      </c>
      <c r="I178" s="854"/>
      <c r="J178" s="854"/>
      <c r="K178" s="854"/>
      <c r="L178" s="854"/>
      <c r="M178" s="854"/>
      <c r="N178" s="854"/>
      <c r="O178" s="854"/>
      <c r="P178" s="854"/>
      <c r="Q178" s="854"/>
      <c r="R178" s="854"/>
      <c r="S178" s="854"/>
      <c r="T178" s="854"/>
      <c r="U178" s="854"/>
      <c r="V178" s="854"/>
      <c r="W178" s="854"/>
      <c r="X178" s="854"/>
      <c r="Y178" s="854"/>
      <c r="Z178" s="854"/>
      <c r="AA178" s="854"/>
      <c r="AB178" s="854"/>
      <c r="AC178" s="854">
        <v>2</v>
      </c>
      <c r="AD178" s="854"/>
      <c r="AE178" s="854"/>
      <c r="AF178" s="854"/>
      <c r="AG178" s="855">
        <v>10</v>
      </c>
      <c r="AH178" s="855">
        <v>53</v>
      </c>
      <c r="AI178" s="855"/>
      <c r="AJ178" s="855">
        <v>63</v>
      </c>
      <c r="AK178" s="856">
        <v>2</v>
      </c>
      <c r="AL178" s="857"/>
      <c r="AM178" s="854">
        <v>2</v>
      </c>
      <c r="AN178" s="858" t="s">
        <v>3737</v>
      </c>
      <c r="AO178" s="854"/>
      <c r="AP178" s="854"/>
      <c r="AQ178" s="854"/>
      <c r="AR178" s="854"/>
      <c r="AS178" s="854"/>
      <c r="AT178" s="854"/>
      <c r="AU178" s="854"/>
      <c r="AV178" s="854"/>
      <c r="AW178" s="854"/>
      <c r="AX178" s="854"/>
      <c r="AY178" s="854"/>
      <c r="AZ178" s="854"/>
      <c r="BA178" s="854"/>
      <c r="BB178" s="854"/>
      <c r="BC178" s="854"/>
      <c r="BD178" s="854"/>
      <c r="BE178" s="854"/>
      <c r="BF178" s="854"/>
      <c r="BG178" s="854"/>
      <c r="BH178" s="854"/>
      <c r="BI178" s="854"/>
      <c r="BJ178" s="854"/>
      <c r="BK178" s="854"/>
      <c r="BL178" s="854"/>
      <c r="BM178" s="854"/>
      <c r="BN178" s="854"/>
      <c r="BO178" s="854"/>
      <c r="BP178" s="854"/>
      <c r="BQ178" s="854"/>
      <c r="BR178" s="854">
        <v>1</v>
      </c>
      <c r="BS178" s="854">
        <v>38650</v>
      </c>
      <c r="BT178" s="854"/>
      <c r="BU178" s="854"/>
      <c r="BV178" s="854"/>
      <c r="BW178" s="854"/>
      <c r="BX178" s="854"/>
      <c r="BY178" s="854"/>
      <c r="BZ178" s="854"/>
      <c r="CA178" s="854"/>
      <c r="CB178" s="854"/>
      <c r="CC178" s="854"/>
      <c r="CD178" s="854"/>
      <c r="CE178" s="854"/>
      <c r="CF178" s="854"/>
      <c r="CG178" s="854"/>
      <c r="CH178" s="854"/>
    </row>
    <row r="179" spans="1:86" ht="120">
      <c r="A179" s="853" t="s">
        <v>3921</v>
      </c>
      <c r="B179" s="854">
        <v>6</v>
      </c>
      <c r="C179" s="854">
        <v>6</v>
      </c>
      <c r="D179" s="854"/>
      <c r="E179" s="854"/>
      <c r="F179" s="854"/>
      <c r="G179" s="854"/>
      <c r="H179" s="854">
        <v>29</v>
      </c>
      <c r="I179" s="854"/>
      <c r="J179" s="854"/>
      <c r="K179" s="854"/>
      <c r="L179" s="854"/>
      <c r="M179" s="854"/>
      <c r="N179" s="854">
        <v>8</v>
      </c>
      <c r="O179" s="854"/>
      <c r="P179" s="854"/>
      <c r="Q179" s="854"/>
      <c r="R179" s="854"/>
      <c r="S179" s="854"/>
      <c r="T179" s="854"/>
      <c r="U179" s="854"/>
      <c r="V179" s="854"/>
      <c r="W179" s="854"/>
      <c r="X179" s="854"/>
      <c r="Y179" s="854"/>
      <c r="Z179" s="854"/>
      <c r="AA179" s="854"/>
      <c r="AB179" s="854"/>
      <c r="AC179" s="854"/>
      <c r="AD179" s="854"/>
      <c r="AE179" s="854"/>
      <c r="AF179" s="854"/>
      <c r="AG179" s="855">
        <v>6</v>
      </c>
      <c r="AH179" s="855">
        <v>37</v>
      </c>
      <c r="AI179" s="855"/>
      <c r="AJ179" s="855">
        <v>43</v>
      </c>
      <c r="AK179" s="856">
        <v>6</v>
      </c>
      <c r="AL179" s="857"/>
      <c r="AM179" s="854">
        <v>17</v>
      </c>
      <c r="AN179" s="861" t="s">
        <v>3922</v>
      </c>
      <c r="AO179" s="854"/>
      <c r="AP179" s="854"/>
      <c r="AQ179" s="854"/>
      <c r="AR179" s="854"/>
      <c r="AS179" s="854"/>
      <c r="AT179" s="854"/>
      <c r="AU179" s="854"/>
      <c r="AV179" s="854"/>
      <c r="AW179" s="854"/>
      <c r="AX179" s="854"/>
      <c r="AY179" s="854"/>
      <c r="AZ179" s="854"/>
      <c r="BA179" s="854"/>
      <c r="BB179" s="854"/>
      <c r="BC179" s="854"/>
      <c r="BD179" s="854"/>
      <c r="BE179" s="854"/>
      <c r="BF179" s="854"/>
      <c r="BG179" s="854"/>
      <c r="BH179" s="854"/>
      <c r="BI179" s="854"/>
      <c r="BJ179" s="854"/>
      <c r="BK179" s="854"/>
      <c r="BL179" s="854"/>
      <c r="BM179" s="854"/>
      <c r="BN179" s="854"/>
      <c r="BO179" s="854"/>
      <c r="BP179" s="854"/>
      <c r="BQ179" s="854"/>
      <c r="BR179" s="854"/>
      <c r="BS179" s="854"/>
      <c r="BT179" s="854"/>
      <c r="BU179" s="854"/>
      <c r="BV179" s="854"/>
      <c r="BW179" s="854"/>
      <c r="BX179" s="854"/>
      <c r="BY179" s="854"/>
      <c r="BZ179" s="854"/>
      <c r="CA179" s="854"/>
      <c r="CB179" s="854"/>
      <c r="CC179" s="854"/>
      <c r="CD179" s="854"/>
      <c r="CE179" s="854"/>
      <c r="CF179" s="854"/>
      <c r="CG179" s="854"/>
      <c r="CH179" s="854"/>
    </row>
    <row r="180" spans="1:86" ht="75">
      <c r="A180" s="853" t="s">
        <v>3923</v>
      </c>
      <c r="B180" s="854">
        <v>6</v>
      </c>
      <c r="C180" s="854">
        <v>2</v>
      </c>
      <c r="D180" s="854"/>
      <c r="E180" s="854"/>
      <c r="F180" s="854"/>
      <c r="G180" s="854"/>
      <c r="H180" s="854">
        <v>67</v>
      </c>
      <c r="I180" s="854"/>
      <c r="J180" s="854"/>
      <c r="K180" s="854"/>
      <c r="L180" s="854"/>
      <c r="M180" s="854"/>
      <c r="N180" s="854"/>
      <c r="O180" s="854"/>
      <c r="P180" s="854"/>
      <c r="Q180" s="854">
        <v>17</v>
      </c>
      <c r="R180" s="854"/>
      <c r="S180" s="854"/>
      <c r="T180" s="854"/>
      <c r="U180" s="854"/>
      <c r="V180" s="854"/>
      <c r="W180" s="854"/>
      <c r="X180" s="854"/>
      <c r="Y180" s="854"/>
      <c r="Z180" s="854"/>
      <c r="AA180" s="854"/>
      <c r="AB180" s="854"/>
      <c r="AC180" s="854"/>
      <c r="AD180" s="854"/>
      <c r="AE180" s="854"/>
      <c r="AF180" s="854"/>
      <c r="AG180" s="855">
        <v>6</v>
      </c>
      <c r="AH180" s="855">
        <v>84</v>
      </c>
      <c r="AI180" s="855"/>
      <c r="AJ180" s="855">
        <v>90</v>
      </c>
      <c r="AK180" s="856">
        <v>2</v>
      </c>
      <c r="AL180" s="857"/>
      <c r="AM180" s="854">
        <v>10</v>
      </c>
      <c r="AN180" s="858" t="s">
        <v>3924</v>
      </c>
      <c r="AO180" s="854"/>
      <c r="AP180" s="854"/>
      <c r="AQ180" s="854"/>
      <c r="AR180" s="854"/>
      <c r="AS180" s="854"/>
      <c r="AT180" s="854"/>
      <c r="AU180" s="854"/>
      <c r="AV180" s="854"/>
      <c r="AW180" s="854"/>
      <c r="AX180" s="854"/>
      <c r="AY180" s="854"/>
      <c r="AZ180" s="854"/>
      <c r="BA180" s="854"/>
      <c r="BB180" s="854"/>
      <c r="BC180" s="854"/>
      <c r="BD180" s="854"/>
      <c r="BE180" s="854"/>
      <c r="BF180" s="854"/>
      <c r="BG180" s="854"/>
      <c r="BH180" s="854"/>
      <c r="BI180" s="854"/>
      <c r="BJ180" s="854"/>
      <c r="BK180" s="854"/>
      <c r="BL180" s="854"/>
      <c r="BM180" s="854"/>
      <c r="BN180" s="854"/>
      <c r="BO180" s="854"/>
      <c r="BP180" s="854"/>
      <c r="BQ180" s="854"/>
      <c r="BR180" s="854"/>
      <c r="BS180" s="854"/>
      <c r="BT180" s="854"/>
      <c r="BU180" s="854"/>
      <c r="BV180" s="854"/>
      <c r="BW180" s="854"/>
      <c r="BX180" s="854"/>
      <c r="BY180" s="854"/>
      <c r="BZ180" s="854"/>
      <c r="CA180" s="854"/>
      <c r="CB180" s="854"/>
      <c r="CC180" s="854"/>
      <c r="CD180" s="854"/>
      <c r="CE180" s="854"/>
      <c r="CF180" s="854"/>
      <c r="CG180" s="854"/>
      <c r="CH180" s="854"/>
    </row>
    <row r="181" spans="1:86">
      <c r="A181" s="853" t="s">
        <v>3925</v>
      </c>
      <c r="B181" s="854">
        <v>8</v>
      </c>
      <c r="C181" s="854"/>
      <c r="D181" s="854"/>
      <c r="E181" s="854"/>
      <c r="F181" s="854"/>
      <c r="G181" s="854"/>
      <c r="H181" s="854">
        <v>41</v>
      </c>
      <c r="I181" s="854"/>
      <c r="J181" s="854"/>
      <c r="K181" s="854"/>
      <c r="L181" s="854"/>
      <c r="M181" s="854"/>
      <c r="N181" s="854"/>
      <c r="O181" s="854"/>
      <c r="P181" s="854"/>
      <c r="Q181" s="854">
        <v>7</v>
      </c>
      <c r="R181" s="854"/>
      <c r="S181" s="854"/>
      <c r="T181" s="854"/>
      <c r="U181" s="854"/>
      <c r="V181" s="854"/>
      <c r="W181" s="854"/>
      <c r="X181" s="854"/>
      <c r="Y181" s="854"/>
      <c r="Z181" s="854"/>
      <c r="AA181" s="854"/>
      <c r="AB181" s="854"/>
      <c r="AC181" s="854">
        <v>1</v>
      </c>
      <c r="AD181" s="854"/>
      <c r="AE181" s="854"/>
      <c r="AF181" s="854"/>
      <c r="AG181" s="855">
        <v>8</v>
      </c>
      <c r="AH181" s="855">
        <v>48</v>
      </c>
      <c r="AI181" s="855"/>
      <c r="AJ181" s="855">
        <v>56</v>
      </c>
      <c r="AK181" s="856">
        <v>1</v>
      </c>
      <c r="AL181" s="857"/>
      <c r="AM181" s="854">
        <v>1</v>
      </c>
      <c r="AN181" s="858" t="s">
        <v>3724</v>
      </c>
      <c r="AO181" s="854"/>
      <c r="AP181" s="854"/>
      <c r="AQ181" s="854"/>
      <c r="AR181" s="854"/>
      <c r="AS181" s="854"/>
      <c r="AT181" s="854"/>
      <c r="AU181" s="854"/>
      <c r="AV181" s="854"/>
      <c r="AW181" s="854"/>
      <c r="AX181" s="854"/>
      <c r="AY181" s="854"/>
      <c r="AZ181" s="854"/>
      <c r="BA181" s="854"/>
      <c r="BB181" s="854"/>
      <c r="BC181" s="854"/>
      <c r="BD181" s="854"/>
      <c r="BE181" s="854"/>
      <c r="BF181" s="854"/>
      <c r="BG181" s="854"/>
      <c r="BH181" s="854"/>
      <c r="BI181" s="854"/>
      <c r="BJ181" s="854"/>
      <c r="BK181" s="854"/>
      <c r="BL181" s="854"/>
      <c r="BM181" s="854"/>
      <c r="BN181" s="854"/>
      <c r="BO181" s="854"/>
      <c r="BP181" s="854"/>
      <c r="BQ181" s="854"/>
      <c r="BR181" s="854"/>
      <c r="BS181" s="854"/>
      <c r="BT181" s="854"/>
      <c r="BU181" s="854"/>
      <c r="BV181" s="854"/>
      <c r="BW181" s="854"/>
      <c r="BX181" s="854"/>
      <c r="BY181" s="854"/>
      <c r="BZ181" s="854"/>
      <c r="CA181" s="854"/>
      <c r="CB181" s="854"/>
      <c r="CC181" s="854"/>
      <c r="CD181" s="854"/>
      <c r="CE181" s="854"/>
      <c r="CF181" s="854"/>
      <c r="CG181" s="854"/>
      <c r="CH181" s="854"/>
    </row>
    <row r="182" spans="1:86" ht="15.75">
      <c r="A182" s="853" t="s">
        <v>3926</v>
      </c>
      <c r="B182" s="854">
        <v>10</v>
      </c>
      <c r="C182" s="854"/>
      <c r="D182" s="854"/>
      <c r="E182" s="854"/>
      <c r="F182" s="854"/>
      <c r="G182" s="854"/>
      <c r="H182" s="854">
        <v>101</v>
      </c>
      <c r="I182" s="854"/>
      <c r="J182" s="854"/>
      <c r="K182" s="854">
        <v>109</v>
      </c>
      <c r="L182" s="854"/>
      <c r="M182" s="854"/>
      <c r="N182" s="854">
        <v>38</v>
      </c>
      <c r="O182" s="854"/>
      <c r="P182" s="854"/>
      <c r="Q182" s="854"/>
      <c r="R182" s="854"/>
      <c r="S182" s="854"/>
      <c r="T182" s="854"/>
      <c r="U182" s="854"/>
      <c r="V182" s="854"/>
      <c r="W182" s="854"/>
      <c r="X182" s="854"/>
      <c r="Y182" s="854"/>
      <c r="Z182" s="854"/>
      <c r="AA182" s="854"/>
      <c r="AB182" s="854"/>
      <c r="AC182" s="854">
        <v>1</v>
      </c>
      <c r="AD182" s="854"/>
      <c r="AE182" s="854"/>
      <c r="AF182" s="854"/>
      <c r="AG182" s="855">
        <v>10</v>
      </c>
      <c r="AH182" s="855">
        <v>248</v>
      </c>
      <c r="AI182" s="855"/>
      <c r="AJ182" s="855">
        <v>258</v>
      </c>
      <c r="AK182" s="856">
        <v>1</v>
      </c>
      <c r="AL182" s="857"/>
      <c r="AM182" s="854">
        <v>1</v>
      </c>
      <c r="AN182" s="868" t="s">
        <v>3927</v>
      </c>
      <c r="AO182" s="854"/>
      <c r="AP182" s="854"/>
      <c r="AQ182" s="854"/>
      <c r="AR182" s="854"/>
      <c r="AS182" s="854"/>
      <c r="AT182" s="854"/>
      <c r="AU182" s="854"/>
      <c r="AV182" s="854"/>
      <c r="AW182" s="854"/>
      <c r="AX182" s="854"/>
      <c r="AY182" s="854"/>
      <c r="AZ182" s="854"/>
      <c r="BA182" s="854"/>
      <c r="BB182" s="854"/>
      <c r="BC182" s="854"/>
      <c r="BD182" s="854"/>
      <c r="BE182" s="854"/>
      <c r="BF182" s="854"/>
      <c r="BG182" s="854"/>
      <c r="BH182" s="854"/>
      <c r="BI182" s="854"/>
      <c r="BJ182" s="854"/>
      <c r="BK182" s="854"/>
      <c r="BL182" s="854"/>
      <c r="BM182" s="854"/>
      <c r="BN182" s="854"/>
      <c r="BO182" s="854"/>
      <c r="BP182" s="854"/>
      <c r="BQ182" s="854"/>
      <c r="BR182" s="854"/>
      <c r="BS182" s="854"/>
      <c r="BT182" s="854"/>
      <c r="BU182" s="854"/>
      <c r="BV182" s="854"/>
      <c r="BW182" s="854"/>
      <c r="BX182" s="854"/>
      <c r="BY182" s="854"/>
      <c r="BZ182" s="854"/>
      <c r="CA182" s="854"/>
      <c r="CB182" s="854"/>
      <c r="CC182" s="854"/>
      <c r="CD182" s="854"/>
      <c r="CE182" s="854"/>
      <c r="CF182" s="854"/>
      <c r="CG182" s="854"/>
      <c r="CH182" s="854"/>
    </row>
    <row r="183" spans="1:86">
      <c r="A183" s="853" t="s">
        <v>3928</v>
      </c>
      <c r="B183" s="854">
        <v>10</v>
      </c>
      <c r="C183" s="854"/>
      <c r="D183" s="854"/>
      <c r="E183" s="854"/>
      <c r="F183" s="854"/>
      <c r="G183" s="854"/>
      <c r="H183" s="854">
        <v>46</v>
      </c>
      <c r="I183" s="854"/>
      <c r="J183" s="854"/>
      <c r="K183" s="854">
        <v>11</v>
      </c>
      <c r="L183" s="854"/>
      <c r="M183" s="854"/>
      <c r="N183" s="854"/>
      <c r="O183" s="854"/>
      <c r="P183" s="854"/>
      <c r="Q183" s="854"/>
      <c r="R183" s="854"/>
      <c r="S183" s="854"/>
      <c r="T183" s="854"/>
      <c r="U183" s="854"/>
      <c r="V183" s="854"/>
      <c r="W183" s="854"/>
      <c r="X183" s="854"/>
      <c r="Y183" s="854"/>
      <c r="Z183" s="854"/>
      <c r="AA183" s="854"/>
      <c r="AB183" s="854"/>
      <c r="AC183" s="854"/>
      <c r="AD183" s="854"/>
      <c r="AE183" s="854"/>
      <c r="AF183" s="854"/>
      <c r="AG183" s="855">
        <v>10</v>
      </c>
      <c r="AH183" s="855">
        <v>57</v>
      </c>
      <c r="AI183" s="855"/>
      <c r="AJ183" s="855">
        <v>67</v>
      </c>
      <c r="AK183" s="856">
        <v>0</v>
      </c>
      <c r="AL183" s="857"/>
      <c r="AM183" s="854"/>
      <c r="AN183" s="858"/>
      <c r="AO183" s="854"/>
      <c r="AP183" s="854"/>
      <c r="AQ183" s="854"/>
      <c r="AR183" s="854"/>
      <c r="AS183" s="854"/>
      <c r="AT183" s="854"/>
      <c r="AU183" s="854"/>
      <c r="AV183" s="854"/>
      <c r="AW183" s="854"/>
      <c r="AX183" s="854"/>
      <c r="AY183" s="854"/>
      <c r="AZ183" s="854"/>
      <c r="BA183" s="854"/>
      <c r="BB183" s="854"/>
      <c r="BC183" s="854"/>
      <c r="BD183" s="854"/>
      <c r="BE183" s="854"/>
      <c r="BF183" s="854"/>
      <c r="BG183" s="854"/>
      <c r="BH183" s="854"/>
      <c r="BI183" s="854"/>
      <c r="BJ183" s="854"/>
      <c r="BK183" s="854"/>
      <c r="BL183" s="854"/>
      <c r="BM183" s="854"/>
      <c r="BN183" s="854"/>
      <c r="BO183" s="854"/>
      <c r="BP183" s="854"/>
      <c r="BQ183" s="854"/>
      <c r="BR183" s="854"/>
      <c r="BS183" s="854"/>
      <c r="BT183" s="854"/>
      <c r="BU183" s="854"/>
      <c r="BV183" s="854"/>
      <c r="BW183" s="854"/>
      <c r="BX183" s="854"/>
      <c r="BY183" s="854"/>
      <c r="BZ183" s="854"/>
      <c r="CA183" s="854"/>
      <c r="CB183" s="854"/>
      <c r="CC183" s="854"/>
      <c r="CD183" s="854"/>
      <c r="CE183" s="854"/>
      <c r="CF183" s="854"/>
      <c r="CG183" s="854"/>
      <c r="CH183" s="854"/>
    </row>
    <row r="184" spans="1:86" ht="75">
      <c r="A184" s="853" t="s">
        <v>3929</v>
      </c>
      <c r="B184" s="854">
        <v>7</v>
      </c>
      <c r="C184" s="854">
        <v>2</v>
      </c>
      <c r="D184" s="854"/>
      <c r="E184" s="854"/>
      <c r="F184" s="854"/>
      <c r="G184" s="854"/>
      <c r="H184" s="854">
        <v>45</v>
      </c>
      <c r="I184" s="854"/>
      <c r="J184" s="854"/>
      <c r="K184" s="854"/>
      <c r="L184" s="854"/>
      <c r="M184" s="854"/>
      <c r="N184" s="854">
        <v>7</v>
      </c>
      <c r="O184" s="854"/>
      <c r="P184" s="854"/>
      <c r="Q184" s="854"/>
      <c r="R184" s="854"/>
      <c r="S184" s="854"/>
      <c r="T184" s="854"/>
      <c r="U184" s="854"/>
      <c r="V184" s="854"/>
      <c r="W184" s="854"/>
      <c r="X184" s="854"/>
      <c r="Y184" s="854"/>
      <c r="Z184" s="854"/>
      <c r="AA184" s="854"/>
      <c r="AB184" s="854"/>
      <c r="AC184" s="854"/>
      <c r="AD184" s="854"/>
      <c r="AE184" s="854"/>
      <c r="AF184" s="854"/>
      <c r="AG184" s="855">
        <v>7</v>
      </c>
      <c r="AH184" s="855">
        <v>52</v>
      </c>
      <c r="AI184" s="855"/>
      <c r="AJ184" s="855">
        <v>59</v>
      </c>
      <c r="AK184" s="856">
        <v>2</v>
      </c>
      <c r="AL184" s="857"/>
      <c r="AM184" s="854"/>
      <c r="AN184" s="858" t="s">
        <v>3924</v>
      </c>
      <c r="AO184" s="854"/>
      <c r="AP184" s="854"/>
      <c r="AQ184" s="854"/>
      <c r="AR184" s="854"/>
      <c r="AS184" s="854"/>
      <c r="AT184" s="854"/>
      <c r="AU184" s="854"/>
      <c r="AV184" s="854"/>
      <c r="AW184" s="854"/>
      <c r="AX184" s="854"/>
      <c r="AY184" s="854"/>
      <c r="AZ184" s="854"/>
      <c r="BA184" s="854"/>
      <c r="BB184" s="854"/>
      <c r="BC184" s="854"/>
      <c r="BD184" s="854"/>
      <c r="BE184" s="854"/>
      <c r="BF184" s="854"/>
      <c r="BG184" s="854"/>
      <c r="BH184" s="854"/>
      <c r="BI184" s="854"/>
      <c r="BJ184" s="854"/>
      <c r="BK184" s="854"/>
      <c r="BL184" s="854"/>
      <c r="BM184" s="854"/>
      <c r="BN184" s="854"/>
      <c r="BO184" s="854"/>
      <c r="BP184" s="854"/>
      <c r="BQ184" s="854"/>
      <c r="BR184" s="854"/>
      <c r="BS184" s="854"/>
      <c r="BT184" s="854"/>
      <c r="BU184" s="854"/>
      <c r="BV184" s="854"/>
      <c r="BW184" s="854"/>
      <c r="BX184" s="854"/>
      <c r="BY184" s="854"/>
      <c r="BZ184" s="854"/>
      <c r="CA184" s="854"/>
      <c r="CB184" s="854"/>
      <c r="CC184" s="854"/>
      <c r="CD184" s="854"/>
      <c r="CE184" s="854"/>
      <c r="CF184" s="854"/>
      <c r="CG184" s="854"/>
      <c r="CH184" s="854"/>
    </row>
    <row r="185" spans="1:86" ht="60">
      <c r="A185" s="853" t="s">
        <v>3930</v>
      </c>
      <c r="B185" s="854">
        <v>6</v>
      </c>
      <c r="C185" s="854">
        <v>1</v>
      </c>
      <c r="D185" s="854"/>
      <c r="E185" s="854"/>
      <c r="F185" s="854"/>
      <c r="G185" s="854"/>
      <c r="H185" s="854"/>
      <c r="I185" s="854"/>
      <c r="J185" s="854"/>
      <c r="K185" s="854"/>
      <c r="L185" s="854"/>
      <c r="M185" s="854"/>
      <c r="N185" s="854"/>
      <c r="O185" s="854"/>
      <c r="P185" s="854"/>
      <c r="Q185" s="854"/>
      <c r="R185" s="854"/>
      <c r="S185" s="854"/>
      <c r="T185" s="854"/>
      <c r="U185" s="854"/>
      <c r="V185" s="854"/>
      <c r="W185" s="854"/>
      <c r="X185" s="854"/>
      <c r="Y185" s="854"/>
      <c r="Z185" s="854"/>
      <c r="AA185" s="854"/>
      <c r="AB185" s="854"/>
      <c r="AC185" s="854"/>
      <c r="AD185" s="854"/>
      <c r="AE185" s="854"/>
      <c r="AF185" s="854"/>
      <c r="AG185" s="855">
        <v>6</v>
      </c>
      <c r="AH185" s="855">
        <v>0</v>
      </c>
      <c r="AI185" s="855"/>
      <c r="AJ185" s="855">
        <v>6</v>
      </c>
      <c r="AK185" s="856">
        <v>1</v>
      </c>
      <c r="AL185" s="857"/>
      <c r="AM185" s="854">
        <v>6</v>
      </c>
      <c r="AN185" s="858" t="s">
        <v>3931</v>
      </c>
      <c r="AO185" s="854"/>
      <c r="AP185" s="854"/>
      <c r="AQ185" s="854"/>
      <c r="AR185" s="854"/>
      <c r="AS185" s="854"/>
      <c r="AT185" s="854"/>
      <c r="AU185" s="854"/>
      <c r="AV185" s="854"/>
      <c r="AW185" s="854"/>
      <c r="AX185" s="854"/>
      <c r="AY185" s="854"/>
      <c r="AZ185" s="854"/>
      <c r="BA185" s="854"/>
      <c r="BB185" s="854"/>
      <c r="BC185" s="854"/>
      <c r="BD185" s="854"/>
      <c r="BE185" s="854"/>
      <c r="BF185" s="854"/>
      <c r="BG185" s="854"/>
      <c r="BH185" s="854"/>
      <c r="BI185" s="854"/>
      <c r="BJ185" s="854"/>
      <c r="BK185" s="854"/>
      <c r="BL185" s="854"/>
      <c r="BM185" s="854"/>
      <c r="BN185" s="854"/>
      <c r="BO185" s="854"/>
      <c r="BP185" s="854"/>
      <c r="BQ185" s="854"/>
      <c r="BR185" s="854"/>
      <c r="BS185" s="854"/>
      <c r="BT185" s="854"/>
      <c r="BU185" s="854"/>
      <c r="BV185" s="854"/>
      <c r="BW185" s="854"/>
      <c r="BX185" s="854"/>
      <c r="BY185" s="854"/>
      <c r="BZ185" s="854"/>
      <c r="CA185" s="854"/>
      <c r="CB185" s="854"/>
      <c r="CC185" s="854"/>
      <c r="CD185" s="854"/>
      <c r="CE185" s="854"/>
      <c r="CF185" s="854"/>
      <c r="CG185" s="854"/>
      <c r="CH185" s="854"/>
    </row>
    <row r="186" spans="1:86">
      <c r="A186" s="853" t="s">
        <v>3932</v>
      </c>
      <c r="B186" s="854">
        <v>9</v>
      </c>
      <c r="C186" s="854"/>
      <c r="D186" s="854"/>
      <c r="E186" s="854"/>
      <c r="F186" s="854"/>
      <c r="G186" s="854"/>
      <c r="H186" s="854">
        <v>71</v>
      </c>
      <c r="I186" s="854"/>
      <c r="J186" s="854"/>
      <c r="K186" s="854"/>
      <c r="L186" s="854"/>
      <c r="M186" s="854"/>
      <c r="N186" s="854"/>
      <c r="O186" s="854"/>
      <c r="P186" s="854"/>
      <c r="Q186" s="854"/>
      <c r="R186" s="854"/>
      <c r="S186" s="854"/>
      <c r="T186" s="854"/>
      <c r="U186" s="854"/>
      <c r="V186" s="854"/>
      <c r="W186" s="854"/>
      <c r="X186" s="854"/>
      <c r="Y186" s="854"/>
      <c r="Z186" s="854"/>
      <c r="AA186" s="854"/>
      <c r="AB186" s="854"/>
      <c r="AC186" s="854"/>
      <c r="AD186" s="854"/>
      <c r="AE186" s="854"/>
      <c r="AF186" s="854"/>
      <c r="AG186" s="855">
        <v>9</v>
      </c>
      <c r="AH186" s="855">
        <v>71</v>
      </c>
      <c r="AI186" s="855"/>
      <c r="AJ186" s="855">
        <v>80</v>
      </c>
      <c r="AK186" s="856">
        <v>0</v>
      </c>
      <c r="AL186" s="857"/>
      <c r="AM186" s="854"/>
      <c r="AN186" s="869"/>
      <c r="AO186" s="854"/>
      <c r="AP186" s="854"/>
      <c r="AQ186" s="854"/>
      <c r="AR186" s="854"/>
      <c r="AS186" s="854"/>
      <c r="AT186" s="854"/>
      <c r="AU186" s="854"/>
      <c r="AV186" s="854"/>
      <c r="AW186" s="854"/>
      <c r="AX186" s="854"/>
      <c r="AY186" s="854"/>
      <c r="AZ186" s="854"/>
      <c r="BA186" s="854"/>
      <c r="BB186" s="854"/>
      <c r="BC186" s="854"/>
      <c r="BD186" s="854"/>
      <c r="BE186" s="854"/>
      <c r="BF186" s="854"/>
      <c r="BG186" s="854"/>
      <c r="BH186" s="854"/>
      <c r="BI186" s="854"/>
      <c r="BJ186" s="854"/>
      <c r="BK186" s="854"/>
      <c r="BL186" s="854"/>
      <c r="BM186" s="854"/>
      <c r="BN186" s="854"/>
      <c r="BO186" s="854"/>
      <c r="BP186" s="854"/>
      <c r="BQ186" s="854"/>
      <c r="BR186" s="854"/>
      <c r="BS186" s="854"/>
      <c r="BT186" s="854"/>
      <c r="BU186" s="854"/>
      <c r="BV186" s="854"/>
      <c r="BW186" s="854"/>
      <c r="BX186" s="854"/>
      <c r="BY186" s="854"/>
      <c r="BZ186" s="854"/>
      <c r="CA186" s="854"/>
      <c r="CB186" s="854"/>
      <c r="CC186" s="854"/>
      <c r="CD186" s="854"/>
      <c r="CE186" s="854"/>
      <c r="CF186" s="854"/>
      <c r="CG186" s="854"/>
      <c r="CH186" s="854"/>
    </row>
    <row r="187" spans="1:86">
      <c r="A187" s="853" t="s">
        <v>3933</v>
      </c>
      <c r="B187" s="854">
        <v>7</v>
      </c>
      <c r="C187" s="854"/>
      <c r="D187" s="854"/>
      <c r="E187" s="854"/>
      <c r="F187" s="854"/>
      <c r="G187" s="854"/>
      <c r="H187" s="854">
        <v>37</v>
      </c>
      <c r="I187" s="854"/>
      <c r="J187" s="854"/>
      <c r="K187" s="854"/>
      <c r="L187" s="854"/>
      <c r="M187" s="854"/>
      <c r="N187" s="854"/>
      <c r="O187" s="854"/>
      <c r="P187" s="854"/>
      <c r="Q187" s="854"/>
      <c r="R187" s="854"/>
      <c r="S187" s="854"/>
      <c r="T187" s="854"/>
      <c r="U187" s="854"/>
      <c r="V187" s="854"/>
      <c r="W187" s="854"/>
      <c r="X187" s="854"/>
      <c r="Y187" s="854"/>
      <c r="Z187" s="854"/>
      <c r="AA187" s="854"/>
      <c r="AB187" s="854"/>
      <c r="AC187" s="854">
        <v>1</v>
      </c>
      <c r="AD187" s="854"/>
      <c r="AE187" s="854"/>
      <c r="AF187" s="854"/>
      <c r="AG187" s="855">
        <v>7</v>
      </c>
      <c r="AH187" s="855">
        <v>37</v>
      </c>
      <c r="AI187" s="855"/>
      <c r="AJ187" s="855">
        <v>44</v>
      </c>
      <c r="AK187" s="856">
        <v>1</v>
      </c>
      <c r="AL187" s="857"/>
      <c r="AM187" s="854">
        <v>1</v>
      </c>
      <c r="AN187" s="858" t="s">
        <v>3739</v>
      </c>
      <c r="AO187" s="854"/>
      <c r="AP187" s="854"/>
      <c r="AQ187" s="854"/>
      <c r="AR187" s="854"/>
      <c r="AS187" s="854"/>
      <c r="AT187" s="854"/>
      <c r="AU187" s="854"/>
      <c r="AV187" s="854"/>
      <c r="AW187" s="854"/>
      <c r="AX187" s="854"/>
      <c r="AY187" s="854"/>
      <c r="AZ187" s="854"/>
      <c r="BA187" s="854"/>
      <c r="BB187" s="854"/>
      <c r="BC187" s="854"/>
      <c r="BD187" s="854"/>
      <c r="BE187" s="854"/>
      <c r="BF187" s="854"/>
      <c r="BG187" s="854"/>
      <c r="BH187" s="854"/>
      <c r="BI187" s="854"/>
      <c r="BJ187" s="854"/>
      <c r="BK187" s="854"/>
      <c r="BL187" s="854"/>
      <c r="BM187" s="854"/>
      <c r="BN187" s="854"/>
      <c r="BO187" s="854"/>
      <c r="BP187" s="854"/>
      <c r="BQ187" s="854"/>
      <c r="BR187" s="854"/>
      <c r="BS187" s="854"/>
      <c r="BT187" s="854"/>
      <c r="BU187" s="854"/>
      <c r="BV187" s="854"/>
      <c r="BW187" s="854"/>
      <c r="BX187" s="854"/>
      <c r="BY187" s="854"/>
      <c r="BZ187" s="854"/>
      <c r="CA187" s="854"/>
      <c r="CB187" s="854"/>
      <c r="CC187" s="854"/>
      <c r="CD187" s="854"/>
      <c r="CE187" s="854"/>
      <c r="CF187" s="854"/>
      <c r="CG187" s="854"/>
      <c r="CH187" s="854"/>
    </row>
    <row r="188" spans="1:86" ht="75">
      <c r="A188" s="853" t="s">
        <v>3934</v>
      </c>
      <c r="B188" s="854">
        <v>5</v>
      </c>
      <c r="C188" s="854">
        <v>2</v>
      </c>
      <c r="D188" s="854"/>
      <c r="E188" s="854"/>
      <c r="F188" s="854"/>
      <c r="G188" s="854"/>
      <c r="H188" s="854">
        <v>44</v>
      </c>
      <c r="I188" s="854"/>
      <c r="J188" s="854"/>
      <c r="K188" s="854"/>
      <c r="L188" s="854"/>
      <c r="M188" s="854"/>
      <c r="N188" s="854">
        <v>9</v>
      </c>
      <c r="O188" s="854"/>
      <c r="P188" s="854"/>
      <c r="Q188" s="854"/>
      <c r="R188" s="854"/>
      <c r="S188" s="854"/>
      <c r="T188" s="854"/>
      <c r="U188" s="854"/>
      <c r="V188" s="854"/>
      <c r="W188" s="854"/>
      <c r="X188" s="854"/>
      <c r="Y188" s="854"/>
      <c r="Z188" s="854"/>
      <c r="AA188" s="854"/>
      <c r="AB188" s="854"/>
      <c r="AC188" s="854"/>
      <c r="AD188" s="854"/>
      <c r="AE188" s="854"/>
      <c r="AF188" s="854"/>
      <c r="AG188" s="855">
        <v>5</v>
      </c>
      <c r="AH188" s="855">
        <v>53</v>
      </c>
      <c r="AI188" s="855"/>
      <c r="AJ188" s="855">
        <v>58</v>
      </c>
      <c r="AK188" s="856">
        <v>2</v>
      </c>
      <c r="AL188" s="857"/>
      <c r="AM188" s="854">
        <v>10</v>
      </c>
      <c r="AN188" s="858" t="s">
        <v>3935</v>
      </c>
      <c r="AO188" s="854"/>
      <c r="AP188" s="854"/>
      <c r="AQ188" s="854"/>
      <c r="AR188" s="854"/>
      <c r="AS188" s="854"/>
      <c r="AT188" s="854"/>
      <c r="AU188" s="854"/>
      <c r="AV188" s="854"/>
      <c r="AW188" s="854"/>
      <c r="AX188" s="854"/>
      <c r="AY188" s="854"/>
      <c r="AZ188" s="854"/>
      <c r="BA188" s="854"/>
      <c r="BB188" s="854"/>
      <c r="BC188" s="854"/>
      <c r="BD188" s="854"/>
      <c r="BE188" s="854"/>
      <c r="BF188" s="854"/>
      <c r="BG188" s="854"/>
      <c r="BH188" s="854"/>
      <c r="BI188" s="854"/>
      <c r="BJ188" s="854"/>
      <c r="BK188" s="854"/>
      <c r="BL188" s="854"/>
      <c r="BM188" s="854"/>
      <c r="BN188" s="854"/>
      <c r="BO188" s="854"/>
      <c r="BP188" s="854"/>
      <c r="BQ188" s="854"/>
      <c r="BR188" s="854"/>
      <c r="BS188" s="854"/>
      <c r="BT188" s="854"/>
      <c r="BU188" s="854"/>
      <c r="BV188" s="854"/>
      <c r="BW188" s="854"/>
      <c r="BX188" s="854"/>
      <c r="BY188" s="854"/>
      <c r="BZ188" s="854"/>
      <c r="CA188" s="854"/>
      <c r="CB188" s="854"/>
      <c r="CC188" s="854"/>
      <c r="CD188" s="854"/>
      <c r="CE188" s="854"/>
      <c r="CF188" s="854"/>
      <c r="CG188" s="854"/>
      <c r="CH188" s="854"/>
    </row>
    <row r="189" spans="1:86">
      <c r="A189" s="853" t="s">
        <v>3936</v>
      </c>
      <c r="B189" s="854">
        <v>7</v>
      </c>
      <c r="C189" s="854"/>
      <c r="D189" s="854"/>
      <c r="E189" s="854"/>
      <c r="F189" s="854"/>
      <c r="G189" s="854"/>
      <c r="H189" s="854">
        <v>18</v>
      </c>
      <c r="I189" s="854"/>
      <c r="J189" s="854"/>
      <c r="K189" s="854"/>
      <c r="L189" s="854"/>
      <c r="M189" s="854"/>
      <c r="N189" s="854"/>
      <c r="O189" s="854"/>
      <c r="P189" s="854"/>
      <c r="Q189" s="854">
        <v>4</v>
      </c>
      <c r="R189" s="854"/>
      <c r="S189" s="854"/>
      <c r="T189" s="854"/>
      <c r="U189" s="854"/>
      <c r="V189" s="854"/>
      <c r="W189" s="854"/>
      <c r="X189" s="854"/>
      <c r="Y189" s="854"/>
      <c r="Z189" s="854"/>
      <c r="AA189" s="854"/>
      <c r="AB189" s="854"/>
      <c r="AC189" s="854"/>
      <c r="AD189" s="854"/>
      <c r="AE189" s="854"/>
      <c r="AF189" s="854"/>
      <c r="AG189" s="855">
        <v>7</v>
      </c>
      <c r="AH189" s="855">
        <v>22</v>
      </c>
      <c r="AI189" s="855"/>
      <c r="AJ189" s="855">
        <v>29</v>
      </c>
      <c r="AK189" s="856">
        <v>0</v>
      </c>
      <c r="AL189" s="857"/>
      <c r="AM189" s="854"/>
      <c r="AN189" s="858"/>
      <c r="AO189" s="854"/>
      <c r="AP189" s="854"/>
      <c r="AQ189" s="854"/>
      <c r="AR189" s="854"/>
      <c r="AS189" s="854"/>
      <c r="AT189" s="854"/>
      <c r="AU189" s="854"/>
      <c r="AV189" s="854"/>
      <c r="AW189" s="854"/>
      <c r="AX189" s="854"/>
      <c r="AY189" s="854"/>
      <c r="AZ189" s="854"/>
      <c r="BA189" s="854"/>
      <c r="BB189" s="854"/>
      <c r="BC189" s="854"/>
      <c r="BD189" s="854"/>
      <c r="BE189" s="854"/>
      <c r="BF189" s="854"/>
      <c r="BG189" s="854"/>
      <c r="BH189" s="854"/>
      <c r="BI189" s="854"/>
      <c r="BJ189" s="854"/>
      <c r="BK189" s="854"/>
      <c r="BL189" s="854"/>
      <c r="BM189" s="854"/>
      <c r="BN189" s="854"/>
      <c r="BO189" s="854"/>
      <c r="BP189" s="854"/>
      <c r="BQ189" s="854"/>
      <c r="BR189" s="854"/>
      <c r="BS189" s="854"/>
      <c r="BT189" s="854"/>
      <c r="BU189" s="854"/>
      <c r="BV189" s="854"/>
      <c r="BW189" s="854"/>
      <c r="BX189" s="854"/>
      <c r="BY189" s="854"/>
      <c r="BZ189" s="854"/>
      <c r="CA189" s="854"/>
      <c r="CB189" s="854"/>
      <c r="CC189" s="854"/>
      <c r="CD189" s="854"/>
      <c r="CE189" s="854"/>
      <c r="CF189" s="854"/>
      <c r="CG189" s="854"/>
      <c r="CH189" s="854"/>
    </row>
    <row r="190" spans="1:86">
      <c r="A190" s="853" t="s">
        <v>3937</v>
      </c>
      <c r="B190" s="854">
        <v>6</v>
      </c>
      <c r="C190" s="854">
        <v>1</v>
      </c>
      <c r="D190" s="854"/>
      <c r="E190" s="854"/>
      <c r="F190" s="854"/>
      <c r="G190" s="854"/>
      <c r="H190" s="854">
        <v>40</v>
      </c>
      <c r="I190" s="854"/>
      <c r="J190" s="854"/>
      <c r="K190" s="854"/>
      <c r="L190" s="854"/>
      <c r="M190" s="854"/>
      <c r="N190" s="854"/>
      <c r="O190" s="854"/>
      <c r="P190" s="854"/>
      <c r="Q190" s="854"/>
      <c r="R190" s="854"/>
      <c r="S190" s="854"/>
      <c r="T190" s="854"/>
      <c r="U190" s="854"/>
      <c r="V190" s="854"/>
      <c r="W190" s="854"/>
      <c r="X190" s="854"/>
      <c r="Y190" s="854"/>
      <c r="Z190" s="854"/>
      <c r="AA190" s="854"/>
      <c r="AB190" s="854"/>
      <c r="AC190" s="854"/>
      <c r="AD190" s="854"/>
      <c r="AE190" s="854"/>
      <c r="AF190" s="854"/>
      <c r="AG190" s="855">
        <v>6</v>
      </c>
      <c r="AH190" s="855">
        <v>40</v>
      </c>
      <c r="AI190" s="855"/>
      <c r="AJ190" s="855">
        <v>46</v>
      </c>
      <c r="AK190" s="856">
        <v>1</v>
      </c>
      <c r="AL190" s="857"/>
      <c r="AM190" s="854">
        <v>1</v>
      </c>
      <c r="AN190" s="858" t="s">
        <v>3790</v>
      </c>
      <c r="AO190" s="854"/>
      <c r="AP190" s="854"/>
      <c r="AQ190" s="854"/>
      <c r="AR190" s="854"/>
      <c r="AS190" s="854"/>
      <c r="AT190" s="854"/>
      <c r="AU190" s="854"/>
      <c r="AV190" s="854"/>
      <c r="AW190" s="854"/>
      <c r="AX190" s="854"/>
      <c r="AY190" s="854"/>
      <c r="AZ190" s="854"/>
      <c r="BA190" s="854"/>
      <c r="BB190" s="854"/>
      <c r="BC190" s="854"/>
      <c r="BD190" s="854"/>
      <c r="BE190" s="854"/>
      <c r="BF190" s="854"/>
      <c r="BG190" s="854"/>
      <c r="BH190" s="854"/>
      <c r="BI190" s="854"/>
      <c r="BJ190" s="854"/>
      <c r="BK190" s="854"/>
      <c r="BL190" s="854"/>
      <c r="BM190" s="854"/>
      <c r="BN190" s="854"/>
      <c r="BO190" s="854"/>
      <c r="BP190" s="854"/>
      <c r="BQ190" s="854"/>
      <c r="BR190" s="854"/>
      <c r="BS190" s="854"/>
      <c r="BT190" s="854"/>
      <c r="BU190" s="854"/>
      <c r="BV190" s="854"/>
      <c r="BW190" s="854"/>
      <c r="BX190" s="854"/>
      <c r="BY190" s="854"/>
      <c r="BZ190" s="854"/>
      <c r="CA190" s="854"/>
      <c r="CB190" s="854"/>
      <c r="CC190" s="854"/>
      <c r="CD190" s="854"/>
      <c r="CE190" s="854"/>
      <c r="CF190" s="854"/>
      <c r="CG190" s="854"/>
      <c r="CH190" s="854"/>
    </row>
    <row r="191" spans="1:86">
      <c r="A191" s="853" t="s">
        <v>3938</v>
      </c>
      <c r="B191" s="854">
        <v>17</v>
      </c>
      <c r="C191" s="854"/>
      <c r="D191" s="854"/>
      <c r="E191" s="854"/>
      <c r="F191" s="854"/>
      <c r="G191" s="854"/>
      <c r="H191" s="854">
        <v>123</v>
      </c>
      <c r="I191" s="854"/>
      <c r="J191" s="854"/>
      <c r="K191" s="854">
        <v>303</v>
      </c>
      <c r="L191" s="854"/>
      <c r="M191" s="854"/>
      <c r="N191" s="854">
        <v>15</v>
      </c>
      <c r="O191" s="854"/>
      <c r="P191" s="854"/>
      <c r="Q191" s="854">
        <v>12</v>
      </c>
      <c r="R191" s="854"/>
      <c r="S191" s="854"/>
      <c r="T191" s="854"/>
      <c r="U191" s="854"/>
      <c r="V191" s="854"/>
      <c r="W191" s="854"/>
      <c r="X191" s="854"/>
      <c r="Y191" s="854"/>
      <c r="Z191" s="854"/>
      <c r="AA191" s="854"/>
      <c r="AB191" s="854"/>
      <c r="AC191" s="854"/>
      <c r="AD191" s="854"/>
      <c r="AE191" s="854"/>
      <c r="AF191" s="854"/>
      <c r="AG191" s="855">
        <v>17</v>
      </c>
      <c r="AH191" s="855">
        <v>453</v>
      </c>
      <c r="AI191" s="855"/>
      <c r="AJ191" s="855">
        <v>470</v>
      </c>
      <c r="AK191" s="856">
        <v>0</v>
      </c>
      <c r="AL191" s="857"/>
      <c r="AM191" s="854"/>
      <c r="AN191" s="858"/>
      <c r="AO191" s="854"/>
      <c r="AP191" s="854"/>
      <c r="AQ191" s="854"/>
      <c r="AR191" s="854"/>
      <c r="AS191" s="854"/>
      <c r="AT191" s="854"/>
      <c r="AU191" s="854"/>
      <c r="AV191" s="854"/>
      <c r="AW191" s="854"/>
      <c r="AX191" s="854"/>
      <c r="AY191" s="854"/>
      <c r="AZ191" s="854"/>
      <c r="BA191" s="854"/>
      <c r="BB191" s="854"/>
      <c r="BC191" s="854"/>
      <c r="BD191" s="854"/>
      <c r="BE191" s="854"/>
      <c r="BF191" s="854"/>
      <c r="BG191" s="854"/>
      <c r="BH191" s="854"/>
      <c r="BI191" s="854"/>
      <c r="BJ191" s="854"/>
      <c r="BK191" s="854"/>
      <c r="BL191" s="854"/>
      <c r="BM191" s="854"/>
      <c r="BN191" s="854"/>
      <c r="BO191" s="854"/>
      <c r="BP191" s="854"/>
      <c r="BQ191" s="854"/>
      <c r="BR191" s="854"/>
      <c r="BS191" s="854"/>
      <c r="BT191" s="854"/>
      <c r="BU191" s="854"/>
      <c r="BV191" s="854"/>
      <c r="BW191" s="854"/>
      <c r="BX191" s="854"/>
      <c r="BY191" s="854"/>
      <c r="BZ191" s="854"/>
      <c r="CA191" s="854"/>
      <c r="CB191" s="854"/>
      <c r="CC191" s="854"/>
      <c r="CD191" s="854"/>
      <c r="CE191" s="854"/>
      <c r="CF191" s="854"/>
      <c r="CG191" s="854"/>
      <c r="CH191" s="854"/>
    </row>
    <row r="192" spans="1:86">
      <c r="A192" s="853" t="s">
        <v>3939</v>
      </c>
      <c r="B192" s="854">
        <v>7</v>
      </c>
      <c r="C192" s="854"/>
      <c r="D192" s="854"/>
      <c r="E192" s="854"/>
      <c r="F192" s="854"/>
      <c r="G192" s="854"/>
      <c r="H192" s="854">
        <v>55</v>
      </c>
      <c r="I192" s="854"/>
      <c r="J192" s="854"/>
      <c r="K192" s="854">
        <v>9</v>
      </c>
      <c r="L192" s="854"/>
      <c r="M192" s="854"/>
      <c r="N192" s="854"/>
      <c r="O192" s="854"/>
      <c r="P192" s="854"/>
      <c r="Q192" s="854"/>
      <c r="R192" s="854"/>
      <c r="S192" s="854"/>
      <c r="T192" s="854"/>
      <c r="U192" s="854"/>
      <c r="V192" s="854"/>
      <c r="W192" s="854"/>
      <c r="X192" s="854"/>
      <c r="Y192" s="854"/>
      <c r="Z192" s="854"/>
      <c r="AA192" s="854"/>
      <c r="AB192" s="854"/>
      <c r="AC192" s="854"/>
      <c r="AD192" s="854"/>
      <c r="AE192" s="854"/>
      <c r="AF192" s="854"/>
      <c r="AG192" s="855">
        <v>7</v>
      </c>
      <c r="AH192" s="855">
        <v>64</v>
      </c>
      <c r="AI192" s="855"/>
      <c r="AJ192" s="855">
        <v>71</v>
      </c>
      <c r="AK192" s="856">
        <v>0</v>
      </c>
      <c r="AL192" s="857"/>
      <c r="AM192" s="854"/>
      <c r="AN192" s="858"/>
      <c r="AO192" s="854"/>
      <c r="AP192" s="854"/>
      <c r="AQ192" s="854"/>
      <c r="AR192" s="854"/>
      <c r="AS192" s="854"/>
      <c r="AT192" s="854"/>
      <c r="AU192" s="854"/>
      <c r="AV192" s="854"/>
      <c r="AW192" s="854"/>
      <c r="AX192" s="854"/>
      <c r="AY192" s="854"/>
      <c r="AZ192" s="854"/>
      <c r="BA192" s="854"/>
      <c r="BB192" s="854"/>
      <c r="BC192" s="854"/>
      <c r="BD192" s="854"/>
      <c r="BE192" s="854"/>
      <c r="BF192" s="854"/>
      <c r="BG192" s="854"/>
      <c r="BH192" s="854"/>
      <c r="BI192" s="854"/>
      <c r="BJ192" s="854"/>
      <c r="BK192" s="854"/>
      <c r="BL192" s="854"/>
      <c r="BM192" s="854"/>
      <c r="BN192" s="854"/>
      <c r="BO192" s="854"/>
      <c r="BP192" s="854"/>
      <c r="BQ192" s="854"/>
      <c r="BR192" s="854"/>
      <c r="BS192" s="854"/>
      <c r="BT192" s="854"/>
      <c r="BU192" s="854"/>
      <c r="BV192" s="854"/>
      <c r="BW192" s="854"/>
      <c r="BX192" s="854"/>
      <c r="BY192" s="854"/>
      <c r="BZ192" s="854"/>
      <c r="CA192" s="854"/>
      <c r="CB192" s="854"/>
      <c r="CC192" s="854"/>
      <c r="CD192" s="854"/>
      <c r="CE192" s="854"/>
      <c r="CF192" s="854"/>
      <c r="CG192" s="854"/>
      <c r="CH192" s="854"/>
    </row>
    <row r="193" spans="1:86" ht="105">
      <c r="A193" s="853" t="s">
        <v>3940</v>
      </c>
      <c r="B193" s="854">
        <v>11</v>
      </c>
      <c r="C193" s="854">
        <v>1</v>
      </c>
      <c r="D193" s="854"/>
      <c r="E193" s="854"/>
      <c r="F193" s="854"/>
      <c r="G193" s="854"/>
      <c r="H193" s="854">
        <v>124</v>
      </c>
      <c r="I193" s="854"/>
      <c r="J193" s="854"/>
      <c r="K193" s="854">
        <v>155</v>
      </c>
      <c r="L193" s="854"/>
      <c r="M193" s="854"/>
      <c r="N193" s="854"/>
      <c r="O193" s="854"/>
      <c r="P193" s="854"/>
      <c r="Q193" s="854"/>
      <c r="R193" s="854"/>
      <c r="S193" s="854"/>
      <c r="T193" s="854"/>
      <c r="U193" s="854"/>
      <c r="V193" s="854"/>
      <c r="W193" s="854"/>
      <c r="X193" s="854"/>
      <c r="Y193" s="854"/>
      <c r="Z193" s="854"/>
      <c r="AA193" s="854"/>
      <c r="AB193" s="854"/>
      <c r="AC193" s="854"/>
      <c r="AD193" s="854"/>
      <c r="AE193" s="854"/>
      <c r="AF193" s="854"/>
      <c r="AG193" s="855">
        <v>11</v>
      </c>
      <c r="AH193" s="855">
        <v>279</v>
      </c>
      <c r="AI193" s="855"/>
      <c r="AJ193" s="855">
        <v>290</v>
      </c>
      <c r="AK193" s="856">
        <v>1</v>
      </c>
      <c r="AL193" s="857"/>
      <c r="AM193" s="854"/>
      <c r="AN193" s="861" t="s">
        <v>3941</v>
      </c>
      <c r="AO193" s="854"/>
      <c r="AP193" s="854"/>
      <c r="AQ193" s="854"/>
      <c r="AR193" s="854"/>
      <c r="AS193" s="854"/>
      <c r="AT193" s="854"/>
      <c r="AU193" s="854"/>
      <c r="AV193" s="854"/>
      <c r="AW193" s="854"/>
      <c r="AX193" s="854"/>
      <c r="AY193" s="854"/>
      <c r="AZ193" s="854"/>
      <c r="BA193" s="854"/>
      <c r="BB193" s="854"/>
      <c r="BC193" s="854"/>
      <c r="BD193" s="854"/>
      <c r="BE193" s="854"/>
      <c r="BF193" s="854"/>
      <c r="BG193" s="854"/>
      <c r="BH193" s="854"/>
      <c r="BI193" s="854"/>
      <c r="BJ193" s="854"/>
      <c r="BK193" s="854"/>
      <c r="BL193" s="854"/>
      <c r="BM193" s="854"/>
      <c r="BN193" s="854"/>
      <c r="BO193" s="854"/>
      <c r="BP193" s="854"/>
      <c r="BQ193" s="854"/>
      <c r="BR193" s="854"/>
      <c r="BS193" s="854"/>
      <c r="BT193" s="854"/>
      <c r="BU193" s="854"/>
      <c r="BV193" s="854"/>
      <c r="BW193" s="854"/>
      <c r="BX193" s="854"/>
      <c r="BY193" s="854"/>
      <c r="BZ193" s="854"/>
      <c r="CA193" s="854"/>
      <c r="CB193" s="854"/>
      <c r="CC193" s="854"/>
      <c r="CD193" s="854"/>
      <c r="CE193" s="854"/>
      <c r="CF193" s="854"/>
      <c r="CG193" s="854"/>
      <c r="CH193" s="854"/>
    </row>
    <row r="194" spans="1:86">
      <c r="A194" s="853" t="s">
        <v>3942</v>
      </c>
      <c r="B194" s="854">
        <v>0</v>
      </c>
      <c r="C194" s="854"/>
      <c r="D194" s="854"/>
      <c r="E194" s="854"/>
      <c r="F194" s="854"/>
      <c r="G194" s="854"/>
      <c r="H194" s="854">
        <v>32</v>
      </c>
      <c r="I194" s="854"/>
      <c r="J194" s="854"/>
      <c r="K194" s="854"/>
      <c r="L194" s="854"/>
      <c r="M194" s="854"/>
      <c r="N194" s="854">
        <v>5</v>
      </c>
      <c r="O194" s="854"/>
      <c r="P194" s="854"/>
      <c r="Q194" s="854">
        <v>4</v>
      </c>
      <c r="R194" s="854"/>
      <c r="S194" s="854"/>
      <c r="T194" s="854"/>
      <c r="U194" s="854"/>
      <c r="V194" s="854"/>
      <c r="W194" s="854"/>
      <c r="X194" s="854"/>
      <c r="Y194" s="854"/>
      <c r="Z194" s="854"/>
      <c r="AA194" s="854"/>
      <c r="AB194" s="854"/>
      <c r="AC194" s="854">
        <v>1</v>
      </c>
      <c r="AD194" s="854"/>
      <c r="AE194" s="854"/>
      <c r="AF194" s="854"/>
      <c r="AG194" s="855">
        <v>0</v>
      </c>
      <c r="AH194" s="855">
        <v>41</v>
      </c>
      <c r="AI194" s="855"/>
      <c r="AJ194" s="855">
        <v>41</v>
      </c>
      <c r="AK194" s="856">
        <v>1</v>
      </c>
      <c r="AL194" s="857"/>
      <c r="AM194" s="854"/>
      <c r="AN194" s="858"/>
      <c r="AO194" s="854"/>
      <c r="AP194" s="854"/>
      <c r="AQ194" s="854"/>
      <c r="AR194" s="854"/>
      <c r="AS194" s="854"/>
      <c r="AT194" s="854"/>
      <c r="AU194" s="854"/>
      <c r="AV194" s="854"/>
      <c r="AW194" s="854"/>
      <c r="AX194" s="854"/>
      <c r="AY194" s="854"/>
      <c r="AZ194" s="854"/>
      <c r="BA194" s="854"/>
      <c r="BB194" s="854"/>
      <c r="BC194" s="854"/>
      <c r="BD194" s="854"/>
      <c r="BE194" s="854"/>
      <c r="BF194" s="854"/>
      <c r="BG194" s="854"/>
      <c r="BH194" s="854"/>
      <c r="BI194" s="854"/>
      <c r="BJ194" s="854"/>
      <c r="BK194" s="854"/>
      <c r="BL194" s="854"/>
      <c r="BM194" s="854"/>
      <c r="BN194" s="854"/>
      <c r="BO194" s="854"/>
      <c r="BP194" s="854"/>
      <c r="BQ194" s="854"/>
      <c r="BR194" s="854"/>
      <c r="BS194" s="854"/>
      <c r="BT194" s="854"/>
      <c r="BU194" s="854"/>
      <c r="BV194" s="854"/>
      <c r="BW194" s="854"/>
      <c r="BX194" s="854"/>
      <c r="BY194" s="854"/>
      <c r="BZ194" s="854"/>
      <c r="CA194" s="854"/>
      <c r="CB194" s="854"/>
      <c r="CC194" s="854"/>
      <c r="CD194" s="854"/>
      <c r="CE194" s="854"/>
      <c r="CF194" s="854"/>
      <c r="CG194" s="854"/>
      <c r="CH194" s="854"/>
    </row>
    <row r="195" spans="1:86">
      <c r="A195" s="853" t="s">
        <v>3943</v>
      </c>
      <c r="B195" s="854">
        <v>4</v>
      </c>
      <c r="C195" s="854"/>
      <c r="D195" s="854"/>
      <c r="E195" s="854"/>
      <c r="F195" s="854"/>
      <c r="G195" s="854"/>
      <c r="H195" s="854">
        <v>26</v>
      </c>
      <c r="I195" s="854"/>
      <c r="J195" s="854"/>
      <c r="K195" s="854"/>
      <c r="L195" s="854"/>
      <c r="M195" s="854"/>
      <c r="N195" s="854"/>
      <c r="O195" s="854"/>
      <c r="P195" s="854"/>
      <c r="Q195" s="854">
        <v>3</v>
      </c>
      <c r="R195" s="854"/>
      <c r="S195" s="854"/>
      <c r="T195" s="854"/>
      <c r="U195" s="854"/>
      <c r="V195" s="854"/>
      <c r="W195" s="854"/>
      <c r="X195" s="854"/>
      <c r="Y195" s="854"/>
      <c r="Z195" s="854"/>
      <c r="AA195" s="854"/>
      <c r="AB195" s="854"/>
      <c r="AC195" s="854">
        <v>1</v>
      </c>
      <c r="AD195" s="854"/>
      <c r="AE195" s="854"/>
      <c r="AF195" s="854"/>
      <c r="AG195" s="855">
        <v>4</v>
      </c>
      <c r="AH195" s="855">
        <v>29</v>
      </c>
      <c r="AI195" s="855"/>
      <c r="AJ195" s="855">
        <v>33</v>
      </c>
      <c r="AK195" s="856">
        <v>1</v>
      </c>
      <c r="AL195" s="857"/>
      <c r="AM195" s="854">
        <v>1</v>
      </c>
      <c r="AN195" s="858" t="s">
        <v>3739</v>
      </c>
      <c r="AO195" s="854"/>
      <c r="AP195" s="854"/>
      <c r="AQ195" s="854"/>
      <c r="AR195" s="854"/>
      <c r="AS195" s="854"/>
      <c r="AT195" s="854"/>
      <c r="AU195" s="854"/>
      <c r="AV195" s="854"/>
      <c r="AW195" s="854"/>
      <c r="AX195" s="854"/>
      <c r="AY195" s="854"/>
      <c r="AZ195" s="854"/>
      <c r="BA195" s="854"/>
      <c r="BB195" s="854"/>
      <c r="BC195" s="854"/>
      <c r="BD195" s="854"/>
      <c r="BE195" s="854"/>
      <c r="BF195" s="854"/>
      <c r="BG195" s="854"/>
      <c r="BH195" s="854"/>
      <c r="BI195" s="854"/>
      <c r="BJ195" s="854"/>
      <c r="BK195" s="854"/>
      <c r="BL195" s="854"/>
      <c r="BM195" s="854"/>
      <c r="BN195" s="854"/>
      <c r="BO195" s="854"/>
      <c r="BP195" s="854"/>
      <c r="BQ195" s="854"/>
      <c r="BR195" s="854"/>
      <c r="BS195" s="854"/>
      <c r="BT195" s="854"/>
      <c r="BU195" s="854"/>
      <c r="BV195" s="854"/>
      <c r="BW195" s="854"/>
      <c r="BX195" s="854"/>
      <c r="BY195" s="854"/>
      <c r="BZ195" s="854"/>
      <c r="CA195" s="854"/>
      <c r="CB195" s="854"/>
      <c r="CC195" s="854"/>
      <c r="CD195" s="854"/>
      <c r="CE195" s="854"/>
      <c r="CF195" s="854"/>
      <c r="CG195" s="854"/>
      <c r="CH195" s="854"/>
    </row>
    <row r="196" spans="1:86">
      <c r="A196" s="853" t="s">
        <v>3944</v>
      </c>
      <c r="B196" s="854">
        <v>6</v>
      </c>
      <c r="C196" s="854"/>
      <c r="D196" s="854"/>
      <c r="E196" s="854"/>
      <c r="F196" s="854"/>
      <c r="G196" s="854"/>
      <c r="H196" s="854">
        <v>48</v>
      </c>
      <c r="I196" s="854"/>
      <c r="J196" s="854"/>
      <c r="K196" s="854"/>
      <c r="L196" s="854"/>
      <c r="M196" s="854"/>
      <c r="N196" s="854">
        <v>11</v>
      </c>
      <c r="O196" s="854"/>
      <c r="P196" s="854"/>
      <c r="Q196" s="854">
        <v>2</v>
      </c>
      <c r="R196" s="854"/>
      <c r="S196" s="854"/>
      <c r="T196" s="854"/>
      <c r="U196" s="854"/>
      <c r="V196" s="854"/>
      <c r="W196" s="854"/>
      <c r="X196" s="854"/>
      <c r="Y196" s="854"/>
      <c r="Z196" s="854"/>
      <c r="AA196" s="854"/>
      <c r="AB196" s="854"/>
      <c r="AC196" s="854">
        <v>1</v>
      </c>
      <c r="AD196" s="854"/>
      <c r="AE196" s="854"/>
      <c r="AF196" s="854"/>
      <c r="AG196" s="855">
        <v>6</v>
      </c>
      <c r="AH196" s="855">
        <v>61</v>
      </c>
      <c r="AI196" s="855"/>
      <c r="AJ196" s="855">
        <v>67</v>
      </c>
      <c r="AK196" s="856">
        <v>1</v>
      </c>
      <c r="AL196" s="857"/>
      <c r="AM196" s="854">
        <v>1</v>
      </c>
      <c r="AN196" s="858" t="s">
        <v>3945</v>
      </c>
      <c r="AO196" s="854"/>
      <c r="AP196" s="854"/>
      <c r="AQ196" s="854"/>
      <c r="AR196" s="854"/>
      <c r="AS196" s="854"/>
      <c r="AT196" s="854"/>
      <c r="AU196" s="854"/>
      <c r="AV196" s="854"/>
      <c r="AW196" s="854"/>
      <c r="AX196" s="854"/>
      <c r="AY196" s="854"/>
      <c r="AZ196" s="854"/>
      <c r="BA196" s="854"/>
      <c r="BB196" s="854"/>
      <c r="BC196" s="854"/>
      <c r="BD196" s="854"/>
      <c r="BE196" s="854"/>
      <c r="BF196" s="854"/>
      <c r="BG196" s="854"/>
      <c r="BH196" s="854"/>
      <c r="BI196" s="854"/>
      <c r="BJ196" s="854"/>
      <c r="BK196" s="854"/>
      <c r="BL196" s="854"/>
      <c r="BM196" s="854"/>
      <c r="BN196" s="854"/>
      <c r="BO196" s="854"/>
      <c r="BP196" s="854"/>
      <c r="BQ196" s="854"/>
      <c r="BR196" s="854"/>
      <c r="BS196" s="854"/>
      <c r="BT196" s="854"/>
      <c r="BU196" s="854"/>
      <c r="BV196" s="854"/>
      <c r="BW196" s="854"/>
      <c r="BX196" s="854"/>
      <c r="BY196" s="854"/>
      <c r="BZ196" s="854"/>
      <c r="CA196" s="854"/>
      <c r="CB196" s="854"/>
      <c r="CC196" s="854"/>
      <c r="CD196" s="854"/>
      <c r="CE196" s="854"/>
      <c r="CF196" s="854"/>
      <c r="CG196" s="854"/>
      <c r="CH196" s="854"/>
    </row>
    <row r="197" spans="1:86">
      <c r="A197" s="853" t="s">
        <v>3946</v>
      </c>
      <c r="B197" s="854">
        <v>14</v>
      </c>
      <c r="C197" s="854"/>
      <c r="D197" s="854"/>
      <c r="E197" s="854"/>
      <c r="F197" s="854"/>
      <c r="G197" s="854"/>
      <c r="H197" s="854">
        <v>87</v>
      </c>
      <c r="I197" s="854"/>
      <c r="J197" s="854"/>
      <c r="K197" s="854"/>
      <c r="L197" s="854"/>
      <c r="M197" s="854"/>
      <c r="N197" s="854"/>
      <c r="O197" s="854"/>
      <c r="P197" s="854"/>
      <c r="Q197" s="854"/>
      <c r="R197" s="854"/>
      <c r="S197" s="854"/>
      <c r="T197" s="854"/>
      <c r="U197" s="854"/>
      <c r="V197" s="854"/>
      <c r="W197" s="854"/>
      <c r="X197" s="854"/>
      <c r="Y197" s="854"/>
      <c r="Z197" s="854"/>
      <c r="AA197" s="854"/>
      <c r="AB197" s="854"/>
      <c r="AC197" s="854">
        <v>1</v>
      </c>
      <c r="AD197" s="854"/>
      <c r="AE197" s="854"/>
      <c r="AF197" s="854"/>
      <c r="AG197" s="855">
        <v>14</v>
      </c>
      <c r="AH197" s="855">
        <v>87</v>
      </c>
      <c r="AI197" s="855"/>
      <c r="AJ197" s="855">
        <v>101</v>
      </c>
      <c r="AK197" s="856">
        <v>1</v>
      </c>
      <c r="AL197" s="857"/>
      <c r="AM197" s="854"/>
      <c r="AN197" s="858"/>
      <c r="AO197" s="854"/>
      <c r="AP197" s="854"/>
      <c r="AQ197" s="854"/>
      <c r="AR197" s="854"/>
      <c r="AS197" s="854"/>
      <c r="AT197" s="854"/>
      <c r="AU197" s="854"/>
      <c r="AV197" s="854"/>
      <c r="AW197" s="854"/>
      <c r="AX197" s="854"/>
      <c r="AY197" s="854"/>
      <c r="AZ197" s="854"/>
      <c r="BA197" s="854"/>
      <c r="BB197" s="854"/>
      <c r="BC197" s="854"/>
      <c r="BD197" s="854"/>
      <c r="BE197" s="854"/>
      <c r="BF197" s="854"/>
      <c r="BG197" s="854"/>
      <c r="BH197" s="854"/>
      <c r="BI197" s="854"/>
      <c r="BJ197" s="854"/>
      <c r="BK197" s="854"/>
      <c r="BL197" s="854"/>
      <c r="BM197" s="854"/>
      <c r="BN197" s="854"/>
      <c r="BO197" s="854"/>
      <c r="BP197" s="854"/>
      <c r="BQ197" s="854"/>
      <c r="BR197" s="854">
        <v>1</v>
      </c>
      <c r="BS197" s="854">
        <v>38650</v>
      </c>
      <c r="BT197" s="854"/>
      <c r="BU197" s="854"/>
      <c r="BV197" s="854"/>
      <c r="BW197" s="854"/>
      <c r="BX197" s="854"/>
      <c r="BY197" s="854"/>
      <c r="BZ197" s="854"/>
      <c r="CA197" s="854"/>
      <c r="CB197" s="854"/>
      <c r="CC197" s="854"/>
      <c r="CD197" s="854"/>
      <c r="CE197" s="854"/>
      <c r="CF197" s="854"/>
      <c r="CG197" s="854"/>
      <c r="CH197" s="854"/>
    </row>
    <row r="198" spans="1:86">
      <c r="A198" s="853" t="s">
        <v>3947</v>
      </c>
      <c r="B198" s="854">
        <v>9</v>
      </c>
      <c r="C198" s="854"/>
      <c r="D198" s="854"/>
      <c r="E198" s="854"/>
      <c r="F198" s="854"/>
      <c r="G198" s="854"/>
      <c r="H198" s="854">
        <v>40</v>
      </c>
      <c r="I198" s="854"/>
      <c r="J198" s="854"/>
      <c r="K198" s="854">
        <v>25</v>
      </c>
      <c r="L198" s="854"/>
      <c r="M198" s="854"/>
      <c r="N198" s="854">
        <v>20</v>
      </c>
      <c r="O198" s="854"/>
      <c r="P198" s="854"/>
      <c r="Q198" s="854"/>
      <c r="R198" s="854"/>
      <c r="S198" s="854"/>
      <c r="T198" s="854"/>
      <c r="U198" s="854"/>
      <c r="V198" s="854"/>
      <c r="W198" s="854"/>
      <c r="X198" s="854"/>
      <c r="Y198" s="854"/>
      <c r="Z198" s="854"/>
      <c r="AA198" s="854"/>
      <c r="AB198" s="854"/>
      <c r="AC198" s="854"/>
      <c r="AD198" s="854"/>
      <c r="AE198" s="854"/>
      <c r="AF198" s="854"/>
      <c r="AG198" s="855">
        <v>9</v>
      </c>
      <c r="AH198" s="855">
        <v>85</v>
      </c>
      <c r="AI198" s="855"/>
      <c r="AJ198" s="855">
        <v>94</v>
      </c>
      <c r="AK198" s="856">
        <v>0</v>
      </c>
      <c r="AL198" s="857"/>
      <c r="AM198" s="854"/>
      <c r="AN198" s="858"/>
      <c r="AO198" s="854"/>
      <c r="AP198" s="854"/>
      <c r="AQ198" s="854"/>
      <c r="AR198" s="854"/>
      <c r="AS198" s="854"/>
      <c r="AT198" s="854"/>
      <c r="AU198" s="854"/>
      <c r="AV198" s="854"/>
      <c r="AW198" s="854"/>
      <c r="AX198" s="854"/>
      <c r="AY198" s="854"/>
      <c r="AZ198" s="854"/>
      <c r="BA198" s="854"/>
      <c r="BB198" s="854"/>
      <c r="BC198" s="854"/>
      <c r="BD198" s="854"/>
      <c r="BE198" s="854"/>
      <c r="BF198" s="854"/>
      <c r="BG198" s="854"/>
      <c r="BH198" s="854"/>
      <c r="BI198" s="854"/>
      <c r="BJ198" s="854"/>
      <c r="BK198" s="854"/>
      <c r="BL198" s="854"/>
      <c r="BM198" s="854"/>
      <c r="BN198" s="854"/>
      <c r="BO198" s="854"/>
      <c r="BP198" s="854"/>
      <c r="BQ198" s="854"/>
      <c r="BR198" s="854"/>
      <c r="BS198" s="854"/>
      <c r="BT198" s="854"/>
      <c r="BU198" s="854"/>
      <c r="BV198" s="854"/>
      <c r="BW198" s="854"/>
      <c r="BX198" s="854"/>
      <c r="BY198" s="854"/>
      <c r="BZ198" s="854"/>
      <c r="CA198" s="854"/>
      <c r="CB198" s="854"/>
      <c r="CC198" s="854"/>
      <c r="CD198" s="854"/>
      <c r="CE198" s="854"/>
      <c r="CF198" s="854"/>
      <c r="CG198" s="854"/>
      <c r="CH198" s="854"/>
    </row>
    <row r="199" spans="1:86">
      <c r="A199" s="853" t="s">
        <v>3948</v>
      </c>
      <c r="B199" s="854">
        <v>6</v>
      </c>
      <c r="C199" s="854">
        <v>1</v>
      </c>
      <c r="D199" s="854"/>
      <c r="E199" s="854"/>
      <c r="F199" s="854"/>
      <c r="G199" s="854"/>
      <c r="H199" s="854">
        <v>33</v>
      </c>
      <c r="I199" s="854"/>
      <c r="J199" s="854"/>
      <c r="K199" s="854"/>
      <c r="L199" s="854"/>
      <c r="M199" s="854"/>
      <c r="N199" s="854"/>
      <c r="O199" s="854"/>
      <c r="P199" s="854"/>
      <c r="Q199" s="854"/>
      <c r="R199" s="854"/>
      <c r="S199" s="854"/>
      <c r="T199" s="854"/>
      <c r="U199" s="854"/>
      <c r="V199" s="854"/>
      <c r="W199" s="854"/>
      <c r="X199" s="854"/>
      <c r="Y199" s="854"/>
      <c r="Z199" s="854"/>
      <c r="AA199" s="854"/>
      <c r="AB199" s="854"/>
      <c r="AC199" s="854"/>
      <c r="AD199" s="854"/>
      <c r="AE199" s="854"/>
      <c r="AF199" s="854"/>
      <c r="AG199" s="855">
        <v>6</v>
      </c>
      <c r="AH199" s="855">
        <v>33</v>
      </c>
      <c r="AI199" s="855"/>
      <c r="AJ199" s="855">
        <v>39</v>
      </c>
      <c r="AK199" s="856">
        <v>1</v>
      </c>
      <c r="AL199" s="857"/>
      <c r="AM199" s="854">
        <v>3</v>
      </c>
      <c r="AN199" s="858" t="s">
        <v>3949</v>
      </c>
      <c r="AO199" s="854"/>
      <c r="AP199" s="854"/>
      <c r="AQ199" s="854"/>
      <c r="AR199" s="854"/>
      <c r="AS199" s="854"/>
      <c r="AT199" s="854"/>
      <c r="AU199" s="854"/>
      <c r="AV199" s="854"/>
      <c r="AW199" s="854"/>
      <c r="AX199" s="854"/>
      <c r="AY199" s="854"/>
      <c r="AZ199" s="854"/>
      <c r="BA199" s="854"/>
      <c r="BB199" s="854"/>
      <c r="BC199" s="854"/>
      <c r="BD199" s="854"/>
      <c r="BE199" s="854"/>
      <c r="BF199" s="854"/>
      <c r="BG199" s="854"/>
      <c r="BH199" s="854"/>
      <c r="BI199" s="854"/>
      <c r="BJ199" s="854"/>
      <c r="BK199" s="854"/>
      <c r="BL199" s="854"/>
      <c r="BM199" s="854"/>
      <c r="BN199" s="854"/>
      <c r="BO199" s="854"/>
      <c r="BP199" s="854"/>
      <c r="BQ199" s="854"/>
      <c r="BR199" s="854"/>
      <c r="BS199" s="854"/>
      <c r="BT199" s="854"/>
      <c r="BU199" s="854"/>
      <c r="BV199" s="854"/>
      <c r="BW199" s="854"/>
      <c r="BX199" s="854"/>
      <c r="BY199" s="854"/>
      <c r="BZ199" s="854"/>
      <c r="CA199" s="854"/>
      <c r="CB199" s="854"/>
      <c r="CC199" s="854"/>
      <c r="CD199" s="854"/>
      <c r="CE199" s="854"/>
      <c r="CF199" s="854"/>
      <c r="CG199" s="854"/>
      <c r="CH199" s="854"/>
    </row>
    <row r="200" spans="1:86">
      <c r="A200" s="853" t="s">
        <v>3950</v>
      </c>
      <c r="B200" s="854">
        <v>9</v>
      </c>
      <c r="C200" s="854"/>
      <c r="D200" s="854"/>
      <c r="E200" s="854"/>
      <c r="F200" s="854"/>
      <c r="G200" s="854"/>
      <c r="H200" s="854">
        <v>47</v>
      </c>
      <c r="I200" s="854"/>
      <c r="J200" s="854"/>
      <c r="K200" s="854"/>
      <c r="L200" s="854"/>
      <c r="M200" s="854"/>
      <c r="N200" s="854">
        <v>7</v>
      </c>
      <c r="O200" s="854"/>
      <c r="P200" s="854"/>
      <c r="Q200" s="854"/>
      <c r="R200" s="854"/>
      <c r="S200" s="854"/>
      <c r="T200" s="854"/>
      <c r="U200" s="854"/>
      <c r="V200" s="854"/>
      <c r="W200" s="854"/>
      <c r="X200" s="854"/>
      <c r="Y200" s="854"/>
      <c r="Z200" s="854"/>
      <c r="AA200" s="854"/>
      <c r="AB200" s="854"/>
      <c r="AC200" s="854"/>
      <c r="AD200" s="854"/>
      <c r="AE200" s="854"/>
      <c r="AF200" s="854"/>
      <c r="AG200" s="855">
        <v>9</v>
      </c>
      <c r="AH200" s="855">
        <v>54</v>
      </c>
      <c r="AI200" s="855"/>
      <c r="AJ200" s="855">
        <v>63</v>
      </c>
      <c r="AK200" s="856">
        <v>0</v>
      </c>
      <c r="AL200" s="857"/>
      <c r="AM200" s="854"/>
      <c r="AN200" s="858"/>
      <c r="AO200" s="854"/>
      <c r="AP200" s="854"/>
      <c r="AQ200" s="854"/>
      <c r="AR200" s="854"/>
      <c r="AS200" s="854"/>
      <c r="AT200" s="854"/>
      <c r="AU200" s="854"/>
      <c r="AV200" s="854"/>
      <c r="AW200" s="854"/>
      <c r="AX200" s="854"/>
      <c r="AY200" s="854"/>
      <c r="AZ200" s="854"/>
      <c r="BA200" s="854"/>
      <c r="BB200" s="854"/>
      <c r="BC200" s="854"/>
      <c r="BD200" s="854"/>
      <c r="BE200" s="854"/>
      <c r="BF200" s="854"/>
      <c r="BG200" s="854"/>
      <c r="BH200" s="854"/>
      <c r="BI200" s="854"/>
      <c r="BJ200" s="854"/>
      <c r="BK200" s="854"/>
      <c r="BL200" s="854"/>
      <c r="BM200" s="854"/>
      <c r="BN200" s="854"/>
      <c r="BO200" s="854"/>
      <c r="BP200" s="854"/>
      <c r="BQ200" s="854"/>
      <c r="BR200" s="854"/>
      <c r="BS200" s="854"/>
      <c r="BT200" s="854"/>
      <c r="BU200" s="854"/>
      <c r="BV200" s="854"/>
      <c r="BW200" s="854"/>
      <c r="BX200" s="854"/>
      <c r="BY200" s="854"/>
      <c r="BZ200" s="854"/>
      <c r="CA200" s="854"/>
      <c r="CB200" s="854"/>
      <c r="CC200" s="854"/>
      <c r="CD200" s="854"/>
      <c r="CE200" s="854"/>
      <c r="CF200" s="854"/>
      <c r="CG200" s="854"/>
      <c r="CH200" s="854"/>
    </row>
    <row r="201" spans="1:86">
      <c r="A201" s="853" t="s">
        <v>3951</v>
      </c>
      <c r="B201" s="854">
        <v>5</v>
      </c>
      <c r="C201" s="854"/>
      <c r="D201" s="854"/>
      <c r="E201" s="854"/>
      <c r="F201" s="854"/>
      <c r="G201" s="854"/>
      <c r="H201" s="854">
        <v>29</v>
      </c>
      <c r="I201" s="854"/>
      <c r="J201" s="854"/>
      <c r="K201" s="854"/>
      <c r="L201" s="854"/>
      <c r="M201" s="854"/>
      <c r="N201" s="854"/>
      <c r="O201" s="854"/>
      <c r="P201" s="854"/>
      <c r="Q201" s="854"/>
      <c r="R201" s="854"/>
      <c r="S201" s="854"/>
      <c r="T201" s="854"/>
      <c r="U201" s="854"/>
      <c r="V201" s="854"/>
      <c r="W201" s="854"/>
      <c r="X201" s="854"/>
      <c r="Y201" s="854"/>
      <c r="Z201" s="854"/>
      <c r="AA201" s="854"/>
      <c r="AB201" s="854"/>
      <c r="AC201" s="854">
        <v>1</v>
      </c>
      <c r="AD201" s="854"/>
      <c r="AE201" s="854"/>
      <c r="AF201" s="854"/>
      <c r="AG201" s="855">
        <v>5</v>
      </c>
      <c r="AH201" s="855">
        <v>29</v>
      </c>
      <c r="AI201" s="855"/>
      <c r="AJ201" s="855">
        <v>34</v>
      </c>
      <c r="AK201" s="856">
        <v>1</v>
      </c>
      <c r="AL201" s="857"/>
      <c r="AM201" s="854">
        <v>1</v>
      </c>
      <c r="AN201" s="858" t="s">
        <v>3952</v>
      </c>
      <c r="AO201" s="854"/>
      <c r="AP201" s="854"/>
      <c r="AQ201" s="854"/>
      <c r="AR201" s="854"/>
      <c r="AS201" s="854"/>
      <c r="AT201" s="854"/>
      <c r="AU201" s="854"/>
      <c r="AV201" s="854"/>
      <c r="AW201" s="854"/>
      <c r="AX201" s="854"/>
      <c r="AY201" s="854"/>
      <c r="AZ201" s="854"/>
      <c r="BA201" s="854"/>
      <c r="BB201" s="854"/>
      <c r="BC201" s="854"/>
      <c r="BD201" s="854"/>
      <c r="BE201" s="854"/>
      <c r="BF201" s="854"/>
      <c r="BG201" s="854"/>
      <c r="BH201" s="854"/>
      <c r="BI201" s="854"/>
      <c r="BJ201" s="854"/>
      <c r="BK201" s="854"/>
      <c r="BL201" s="854"/>
      <c r="BM201" s="854"/>
      <c r="BN201" s="854"/>
      <c r="BO201" s="854"/>
      <c r="BP201" s="854"/>
      <c r="BQ201" s="854"/>
      <c r="BR201" s="854"/>
      <c r="BS201" s="854"/>
      <c r="BT201" s="854"/>
      <c r="BU201" s="854"/>
      <c r="BV201" s="854"/>
      <c r="BW201" s="854"/>
      <c r="BX201" s="854"/>
      <c r="BY201" s="854"/>
      <c r="BZ201" s="854"/>
      <c r="CA201" s="854"/>
      <c r="CB201" s="854"/>
      <c r="CC201" s="854"/>
      <c r="CD201" s="854"/>
      <c r="CE201" s="854"/>
      <c r="CF201" s="854"/>
      <c r="CG201" s="854"/>
      <c r="CH201" s="854"/>
    </row>
    <row r="202" spans="1:86">
      <c r="A202" s="853" t="s">
        <v>3953</v>
      </c>
      <c r="B202" s="854">
        <v>8</v>
      </c>
      <c r="C202" s="854"/>
      <c r="D202" s="854"/>
      <c r="E202" s="854"/>
      <c r="F202" s="854"/>
      <c r="G202" s="854"/>
      <c r="H202" s="854">
        <v>106</v>
      </c>
      <c r="I202" s="854"/>
      <c r="J202" s="854"/>
      <c r="K202" s="854"/>
      <c r="L202" s="854"/>
      <c r="M202" s="854"/>
      <c r="N202" s="854">
        <v>92</v>
      </c>
      <c r="O202" s="854"/>
      <c r="P202" s="854"/>
      <c r="Q202" s="854"/>
      <c r="R202" s="854"/>
      <c r="S202" s="854"/>
      <c r="T202" s="854"/>
      <c r="U202" s="854"/>
      <c r="V202" s="854"/>
      <c r="W202" s="854"/>
      <c r="X202" s="854"/>
      <c r="Y202" s="854"/>
      <c r="Z202" s="854"/>
      <c r="AA202" s="854"/>
      <c r="AB202" s="854"/>
      <c r="AC202" s="854">
        <v>1</v>
      </c>
      <c r="AD202" s="854"/>
      <c r="AE202" s="854"/>
      <c r="AF202" s="854"/>
      <c r="AG202" s="855">
        <v>8</v>
      </c>
      <c r="AH202" s="855">
        <v>198</v>
      </c>
      <c r="AI202" s="855"/>
      <c r="AJ202" s="855">
        <v>206</v>
      </c>
      <c r="AK202" s="856">
        <v>1</v>
      </c>
      <c r="AL202" s="857"/>
      <c r="AM202" s="854">
        <v>1</v>
      </c>
      <c r="AN202" s="858" t="s">
        <v>3739</v>
      </c>
      <c r="AO202" s="854"/>
      <c r="AP202" s="854"/>
      <c r="AQ202" s="854"/>
      <c r="AR202" s="854"/>
      <c r="AS202" s="854"/>
      <c r="AT202" s="854"/>
      <c r="AU202" s="854"/>
      <c r="AV202" s="854"/>
      <c r="AW202" s="854"/>
      <c r="AX202" s="854"/>
      <c r="AY202" s="854"/>
      <c r="AZ202" s="854"/>
      <c r="BA202" s="854"/>
      <c r="BB202" s="854"/>
      <c r="BC202" s="854"/>
      <c r="BD202" s="854"/>
      <c r="BE202" s="854"/>
      <c r="BF202" s="854"/>
      <c r="BG202" s="854"/>
      <c r="BH202" s="854"/>
      <c r="BI202" s="854"/>
      <c r="BJ202" s="854"/>
      <c r="BK202" s="854"/>
      <c r="BL202" s="854"/>
      <c r="BM202" s="854"/>
      <c r="BN202" s="854"/>
      <c r="BO202" s="854"/>
      <c r="BP202" s="854"/>
      <c r="BQ202" s="854"/>
      <c r="BR202" s="854"/>
      <c r="BS202" s="854"/>
      <c r="BT202" s="854"/>
      <c r="BU202" s="854"/>
      <c r="BV202" s="854"/>
      <c r="BW202" s="854"/>
      <c r="BX202" s="854"/>
      <c r="BY202" s="854"/>
      <c r="BZ202" s="854"/>
      <c r="CA202" s="854"/>
      <c r="CB202" s="854"/>
      <c r="CC202" s="854"/>
      <c r="CD202" s="854"/>
      <c r="CE202" s="854"/>
      <c r="CF202" s="854"/>
      <c r="CG202" s="854"/>
      <c r="CH202" s="854"/>
    </row>
    <row r="203" spans="1:86" ht="30">
      <c r="A203" s="853" t="s">
        <v>3954</v>
      </c>
      <c r="B203" s="854">
        <v>15</v>
      </c>
      <c r="C203" s="854"/>
      <c r="D203" s="854"/>
      <c r="E203" s="854"/>
      <c r="F203" s="854"/>
      <c r="G203" s="854"/>
      <c r="H203" s="854">
        <v>99</v>
      </c>
      <c r="I203" s="854"/>
      <c r="J203" s="854"/>
      <c r="K203" s="854">
        <v>8</v>
      </c>
      <c r="L203" s="854"/>
      <c r="M203" s="854"/>
      <c r="N203" s="854">
        <v>24</v>
      </c>
      <c r="O203" s="854"/>
      <c r="P203" s="854"/>
      <c r="Q203" s="854">
        <v>24</v>
      </c>
      <c r="R203" s="854"/>
      <c r="S203" s="854"/>
      <c r="T203" s="854"/>
      <c r="U203" s="854"/>
      <c r="V203" s="854"/>
      <c r="W203" s="854"/>
      <c r="X203" s="854"/>
      <c r="Y203" s="854"/>
      <c r="Z203" s="854"/>
      <c r="AA203" s="854"/>
      <c r="AB203" s="854"/>
      <c r="AC203" s="854">
        <v>4</v>
      </c>
      <c r="AD203" s="854"/>
      <c r="AE203" s="854"/>
      <c r="AF203" s="854"/>
      <c r="AG203" s="855">
        <v>15</v>
      </c>
      <c r="AH203" s="855">
        <v>155</v>
      </c>
      <c r="AI203" s="855"/>
      <c r="AJ203" s="855">
        <v>170</v>
      </c>
      <c r="AK203" s="856">
        <v>4</v>
      </c>
      <c r="AL203" s="857"/>
      <c r="AM203" s="854">
        <v>2</v>
      </c>
      <c r="AN203" s="858" t="s">
        <v>3955</v>
      </c>
      <c r="AO203" s="854"/>
      <c r="AP203" s="854"/>
      <c r="AQ203" s="854"/>
      <c r="AR203" s="854"/>
      <c r="AS203" s="854"/>
      <c r="AT203" s="854"/>
      <c r="AU203" s="854"/>
      <c r="AV203" s="854"/>
      <c r="AW203" s="854"/>
      <c r="AX203" s="854"/>
      <c r="AY203" s="854"/>
      <c r="AZ203" s="854"/>
      <c r="BA203" s="854"/>
      <c r="BB203" s="854"/>
      <c r="BC203" s="854"/>
      <c r="BD203" s="854"/>
      <c r="BE203" s="854"/>
      <c r="BF203" s="854"/>
      <c r="BG203" s="854"/>
      <c r="BH203" s="854"/>
      <c r="BI203" s="854"/>
      <c r="BJ203" s="854"/>
      <c r="BK203" s="854"/>
      <c r="BL203" s="854"/>
      <c r="BM203" s="854"/>
      <c r="BN203" s="854"/>
      <c r="BO203" s="854"/>
      <c r="BP203" s="854"/>
      <c r="BQ203" s="854"/>
      <c r="BR203" s="854"/>
      <c r="BS203" s="854"/>
      <c r="BT203" s="854"/>
      <c r="BU203" s="854"/>
      <c r="BV203" s="854"/>
      <c r="BW203" s="854"/>
      <c r="BX203" s="854"/>
      <c r="BY203" s="854"/>
      <c r="BZ203" s="854"/>
      <c r="CA203" s="854"/>
      <c r="CB203" s="854"/>
      <c r="CC203" s="854"/>
      <c r="CD203" s="854"/>
      <c r="CE203" s="854"/>
      <c r="CF203" s="854"/>
      <c r="CG203" s="854"/>
      <c r="CH203" s="854"/>
    </row>
    <row r="204" spans="1:86">
      <c r="A204" s="853" t="s">
        <v>3956</v>
      </c>
      <c r="B204" s="854">
        <v>6</v>
      </c>
      <c r="C204" s="854"/>
      <c r="D204" s="854"/>
      <c r="E204" s="854"/>
      <c r="F204" s="854"/>
      <c r="G204" s="854"/>
      <c r="H204" s="854">
        <v>34</v>
      </c>
      <c r="I204" s="854"/>
      <c r="J204" s="854"/>
      <c r="K204" s="854"/>
      <c r="L204" s="854"/>
      <c r="M204" s="854"/>
      <c r="N204" s="854"/>
      <c r="O204" s="854"/>
      <c r="P204" s="854"/>
      <c r="Q204" s="854">
        <v>13</v>
      </c>
      <c r="R204" s="854"/>
      <c r="S204" s="854"/>
      <c r="T204" s="854"/>
      <c r="U204" s="854"/>
      <c r="V204" s="854"/>
      <c r="W204" s="854"/>
      <c r="X204" s="854"/>
      <c r="Y204" s="854"/>
      <c r="Z204" s="854"/>
      <c r="AA204" s="854"/>
      <c r="AB204" s="854"/>
      <c r="AC204" s="854"/>
      <c r="AD204" s="854"/>
      <c r="AE204" s="854"/>
      <c r="AF204" s="854"/>
      <c r="AG204" s="855">
        <v>6</v>
      </c>
      <c r="AH204" s="855">
        <v>47</v>
      </c>
      <c r="AI204" s="855"/>
      <c r="AJ204" s="855">
        <v>53</v>
      </c>
      <c r="AK204" s="856">
        <v>0</v>
      </c>
      <c r="AL204" s="857"/>
      <c r="AM204" s="854"/>
      <c r="AN204" s="858"/>
      <c r="AO204" s="854"/>
      <c r="AP204" s="854"/>
      <c r="AQ204" s="854"/>
      <c r="AR204" s="854"/>
      <c r="AS204" s="854"/>
      <c r="AT204" s="854"/>
      <c r="AU204" s="854"/>
      <c r="AV204" s="854"/>
      <c r="AW204" s="854"/>
      <c r="AX204" s="854"/>
      <c r="AY204" s="854"/>
      <c r="AZ204" s="854"/>
      <c r="BA204" s="854"/>
      <c r="BB204" s="854"/>
      <c r="BC204" s="854"/>
      <c r="BD204" s="854"/>
      <c r="BE204" s="854"/>
      <c r="BF204" s="854"/>
      <c r="BG204" s="854"/>
      <c r="BH204" s="854"/>
      <c r="BI204" s="854"/>
      <c r="BJ204" s="854"/>
      <c r="BK204" s="854"/>
      <c r="BL204" s="854"/>
      <c r="BM204" s="854"/>
      <c r="BN204" s="854"/>
      <c r="BO204" s="854"/>
      <c r="BP204" s="854"/>
      <c r="BQ204" s="854"/>
      <c r="BR204" s="854"/>
      <c r="BS204" s="854"/>
      <c r="BT204" s="854"/>
      <c r="BU204" s="854"/>
      <c r="BV204" s="854"/>
      <c r="BW204" s="854"/>
      <c r="BX204" s="854"/>
      <c r="BY204" s="854"/>
      <c r="BZ204" s="854"/>
      <c r="CA204" s="854"/>
      <c r="CB204" s="854"/>
      <c r="CC204" s="854"/>
      <c r="CD204" s="854"/>
      <c r="CE204" s="854"/>
      <c r="CF204" s="854"/>
      <c r="CG204" s="854"/>
      <c r="CH204" s="854"/>
    </row>
    <row r="205" spans="1:86">
      <c r="A205" s="853" t="s">
        <v>3957</v>
      </c>
      <c r="B205" s="854">
        <v>12</v>
      </c>
      <c r="C205" s="854">
        <v>2</v>
      </c>
      <c r="D205" s="854"/>
      <c r="E205" s="854"/>
      <c r="F205" s="854"/>
      <c r="G205" s="854"/>
      <c r="H205" s="854">
        <v>55</v>
      </c>
      <c r="I205" s="854"/>
      <c r="J205" s="854"/>
      <c r="K205" s="854"/>
      <c r="L205" s="854"/>
      <c r="M205" s="854"/>
      <c r="N205" s="854"/>
      <c r="O205" s="854"/>
      <c r="P205" s="854"/>
      <c r="Q205" s="854"/>
      <c r="R205" s="854"/>
      <c r="S205" s="854"/>
      <c r="T205" s="854"/>
      <c r="U205" s="854"/>
      <c r="V205" s="854"/>
      <c r="W205" s="854"/>
      <c r="X205" s="854"/>
      <c r="Y205" s="854"/>
      <c r="Z205" s="854"/>
      <c r="AA205" s="854"/>
      <c r="AB205" s="854"/>
      <c r="AC205" s="854"/>
      <c r="AD205" s="854"/>
      <c r="AE205" s="854"/>
      <c r="AF205" s="854"/>
      <c r="AG205" s="855">
        <v>12</v>
      </c>
      <c r="AH205" s="855">
        <v>55</v>
      </c>
      <c r="AI205" s="855"/>
      <c r="AJ205" s="855">
        <v>67</v>
      </c>
      <c r="AK205" s="856">
        <v>2</v>
      </c>
      <c r="AL205" s="857"/>
      <c r="AM205" s="854">
        <v>2</v>
      </c>
      <c r="AN205" s="858" t="s">
        <v>3958</v>
      </c>
      <c r="AO205" s="854"/>
      <c r="AP205" s="854"/>
      <c r="AQ205" s="854"/>
      <c r="AR205" s="854"/>
      <c r="AS205" s="854"/>
      <c r="AT205" s="854"/>
      <c r="AU205" s="854"/>
      <c r="AV205" s="854"/>
      <c r="AW205" s="854"/>
      <c r="AX205" s="854"/>
      <c r="AY205" s="854"/>
      <c r="AZ205" s="854"/>
      <c r="BA205" s="854"/>
      <c r="BB205" s="854"/>
      <c r="BC205" s="854"/>
      <c r="BD205" s="854"/>
      <c r="BE205" s="854"/>
      <c r="BF205" s="854"/>
      <c r="BG205" s="854"/>
      <c r="BH205" s="854"/>
      <c r="BI205" s="854"/>
      <c r="BJ205" s="854"/>
      <c r="BK205" s="854"/>
      <c r="BL205" s="854"/>
      <c r="BM205" s="854"/>
      <c r="BN205" s="854"/>
      <c r="BO205" s="854"/>
      <c r="BP205" s="854"/>
      <c r="BQ205" s="854"/>
      <c r="BR205" s="854"/>
      <c r="BS205" s="854"/>
      <c r="BT205" s="854"/>
      <c r="BU205" s="854"/>
      <c r="BV205" s="854"/>
      <c r="BW205" s="854"/>
      <c r="BX205" s="854"/>
      <c r="BY205" s="854"/>
      <c r="BZ205" s="854"/>
      <c r="CA205" s="854"/>
      <c r="CB205" s="854"/>
      <c r="CC205" s="854"/>
      <c r="CD205" s="854"/>
      <c r="CE205" s="854"/>
      <c r="CF205" s="854"/>
      <c r="CG205" s="854"/>
      <c r="CH205" s="854"/>
    </row>
    <row r="206" spans="1:86">
      <c r="A206" s="853" t="s">
        <v>3959</v>
      </c>
      <c r="B206" s="854">
        <v>22</v>
      </c>
      <c r="C206" s="854"/>
      <c r="D206" s="854"/>
      <c r="E206" s="854"/>
      <c r="F206" s="854"/>
      <c r="G206" s="854"/>
      <c r="H206" s="854">
        <v>145</v>
      </c>
      <c r="I206" s="854"/>
      <c r="J206" s="854"/>
      <c r="K206" s="854">
        <v>732</v>
      </c>
      <c r="L206" s="854"/>
      <c r="M206" s="854"/>
      <c r="N206" s="854">
        <v>100</v>
      </c>
      <c r="O206" s="854"/>
      <c r="P206" s="854"/>
      <c r="Q206" s="854">
        <v>45</v>
      </c>
      <c r="R206" s="854"/>
      <c r="S206" s="854"/>
      <c r="T206" s="854"/>
      <c r="U206" s="854"/>
      <c r="V206" s="854"/>
      <c r="W206" s="854">
        <v>16</v>
      </c>
      <c r="X206" s="854"/>
      <c r="Y206" s="854"/>
      <c r="Z206" s="854"/>
      <c r="AA206" s="854"/>
      <c r="AB206" s="854"/>
      <c r="AC206" s="854">
        <v>1</v>
      </c>
      <c r="AD206" s="854"/>
      <c r="AE206" s="854"/>
      <c r="AF206" s="854"/>
      <c r="AG206" s="855">
        <v>22</v>
      </c>
      <c r="AH206" s="855">
        <v>1038</v>
      </c>
      <c r="AI206" s="855"/>
      <c r="AJ206" s="855">
        <v>1060</v>
      </c>
      <c r="AK206" s="856">
        <v>1</v>
      </c>
      <c r="AL206" s="857"/>
      <c r="AM206" s="854">
        <v>1</v>
      </c>
      <c r="AN206" s="858" t="s">
        <v>3772</v>
      </c>
      <c r="AO206" s="854"/>
      <c r="AP206" s="854"/>
      <c r="AQ206" s="854"/>
      <c r="AR206" s="854"/>
      <c r="AS206" s="854"/>
      <c r="AT206" s="854"/>
      <c r="AU206" s="854"/>
      <c r="AV206" s="854"/>
      <c r="AW206" s="854"/>
      <c r="AX206" s="854"/>
      <c r="AY206" s="854"/>
      <c r="AZ206" s="854"/>
      <c r="BA206" s="854"/>
      <c r="BB206" s="854"/>
      <c r="BC206" s="854"/>
      <c r="BD206" s="854"/>
      <c r="BE206" s="854"/>
      <c r="BF206" s="854"/>
      <c r="BG206" s="854"/>
      <c r="BH206" s="854"/>
      <c r="BI206" s="854"/>
      <c r="BJ206" s="854"/>
      <c r="BK206" s="854"/>
      <c r="BL206" s="854"/>
      <c r="BM206" s="854"/>
      <c r="BN206" s="854"/>
      <c r="BO206" s="854"/>
      <c r="BP206" s="854"/>
      <c r="BQ206" s="854"/>
      <c r="BR206" s="854"/>
      <c r="BS206" s="854"/>
      <c r="BT206" s="854"/>
      <c r="BU206" s="854"/>
      <c r="BV206" s="854"/>
      <c r="BW206" s="854"/>
      <c r="BX206" s="854"/>
      <c r="BY206" s="854"/>
      <c r="BZ206" s="854"/>
      <c r="CA206" s="854"/>
      <c r="CB206" s="854"/>
      <c r="CC206" s="854"/>
      <c r="CD206" s="854"/>
      <c r="CE206" s="854"/>
      <c r="CF206" s="854"/>
      <c r="CG206" s="854"/>
      <c r="CH206" s="854"/>
    </row>
    <row r="207" spans="1:86">
      <c r="A207" s="853" t="s">
        <v>3960</v>
      </c>
      <c r="B207" s="854">
        <v>11</v>
      </c>
      <c r="C207" s="854"/>
      <c r="D207" s="854"/>
      <c r="E207" s="854"/>
      <c r="F207" s="854"/>
      <c r="G207" s="854"/>
      <c r="H207" s="854">
        <v>51</v>
      </c>
      <c r="I207" s="854"/>
      <c r="J207" s="854"/>
      <c r="L207" s="854"/>
      <c r="M207" s="854"/>
      <c r="N207" s="854">
        <v>22</v>
      </c>
      <c r="O207" s="854"/>
      <c r="P207" s="854"/>
      <c r="Q207" s="854"/>
      <c r="R207" s="854"/>
      <c r="S207" s="854"/>
      <c r="T207" s="854"/>
      <c r="U207" s="854"/>
      <c r="V207" s="854"/>
      <c r="W207" s="854"/>
      <c r="X207" s="854"/>
      <c r="Y207" s="854"/>
      <c r="Z207" s="854"/>
      <c r="AA207" s="854"/>
      <c r="AB207" s="854"/>
      <c r="AC207" s="854"/>
      <c r="AD207" s="854"/>
      <c r="AE207" s="854"/>
      <c r="AF207" s="854"/>
      <c r="AG207" s="855">
        <v>11</v>
      </c>
      <c r="AH207" s="855">
        <v>80</v>
      </c>
      <c r="AI207" s="855"/>
      <c r="AJ207" s="855">
        <v>91</v>
      </c>
      <c r="AK207" s="856">
        <v>0</v>
      </c>
      <c r="AL207" s="857"/>
      <c r="AM207" s="854">
        <v>1</v>
      </c>
      <c r="AN207" s="858" t="s">
        <v>3739</v>
      </c>
      <c r="AO207" s="854"/>
      <c r="AP207" s="854"/>
      <c r="AQ207" s="854"/>
      <c r="AR207" s="854"/>
      <c r="AS207" s="854"/>
      <c r="AT207" s="854"/>
      <c r="AU207" s="854"/>
      <c r="AV207" s="854"/>
      <c r="AW207" s="854"/>
      <c r="AX207" s="854"/>
      <c r="AY207" s="854"/>
      <c r="AZ207" s="854"/>
      <c r="BA207" s="854"/>
      <c r="BB207" s="854"/>
      <c r="BC207" s="854"/>
      <c r="BD207" s="854"/>
      <c r="BE207" s="854"/>
      <c r="BF207" s="854"/>
      <c r="BG207" s="854"/>
      <c r="BH207" s="854"/>
      <c r="BI207" s="854"/>
      <c r="BJ207" s="854"/>
      <c r="BK207" s="854"/>
      <c r="BL207" s="854"/>
      <c r="BM207" s="854"/>
      <c r="BN207" s="854"/>
      <c r="BO207" s="854"/>
      <c r="BP207" s="854"/>
      <c r="BQ207" s="854"/>
      <c r="BR207" s="854"/>
      <c r="BS207" s="854"/>
      <c r="BT207" s="854"/>
      <c r="BU207" s="854"/>
      <c r="BV207" s="854"/>
      <c r="BW207" s="854"/>
      <c r="BX207" s="854"/>
      <c r="BY207" s="854"/>
      <c r="BZ207" s="854"/>
      <c r="CA207" s="854"/>
      <c r="CB207" s="854"/>
      <c r="CC207" s="854"/>
      <c r="CD207" s="854"/>
      <c r="CE207" s="854"/>
      <c r="CF207" s="854"/>
      <c r="CG207" s="854"/>
      <c r="CH207" s="854"/>
    </row>
    <row r="208" spans="1:86">
      <c r="A208" s="853" t="s">
        <v>3961</v>
      </c>
      <c r="B208" s="854">
        <v>7</v>
      </c>
      <c r="C208" s="854"/>
      <c r="D208" s="854"/>
      <c r="E208" s="854"/>
      <c r="F208" s="854"/>
      <c r="G208" s="854"/>
      <c r="H208" s="854">
        <v>44</v>
      </c>
      <c r="I208" s="854"/>
      <c r="J208" s="854"/>
      <c r="K208" s="854">
        <v>7</v>
      </c>
      <c r="L208" s="854"/>
      <c r="M208" s="854"/>
      <c r="N208" s="854"/>
      <c r="O208" s="854"/>
      <c r="P208" s="854"/>
      <c r="Q208" s="854"/>
      <c r="R208" s="854"/>
      <c r="S208" s="854"/>
      <c r="T208" s="854"/>
      <c r="U208" s="854"/>
      <c r="V208" s="854"/>
      <c r="W208" s="854"/>
      <c r="X208" s="854"/>
      <c r="Y208" s="854"/>
      <c r="Z208" s="854"/>
      <c r="AA208" s="854"/>
      <c r="AB208" s="854"/>
      <c r="AC208" s="854"/>
      <c r="AD208" s="854"/>
      <c r="AE208" s="854"/>
      <c r="AF208" s="854"/>
      <c r="AG208" s="855">
        <v>7</v>
      </c>
      <c r="AH208" s="855">
        <v>44</v>
      </c>
      <c r="AI208" s="855"/>
      <c r="AJ208" s="855">
        <v>51</v>
      </c>
      <c r="AK208" s="856">
        <v>0</v>
      </c>
      <c r="AL208" s="857"/>
      <c r="AM208" s="854"/>
      <c r="AN208" s="858"/>
      <c r="AO208" s="854"/>
      <c r="AP208" s="854"/>
      <c r="AQ208" s="854"/>
      <c r="AR208" s="854"/>
      <c r="AS208" s="854"/>
      <c r="AT208" s="854"/>
      <c r="AU208" s="854"/>
      <c r="AV208" s="854"/>
      <c r="AW208" s="854"/>
      <c r="AX208" s="854"/>
      <c r="AY208" s="854"/>
      <c r="AZ208" s="854"/>
      <c r="BA208" s="854"/>
      <c r="BB208" s="854"/>
      <c r="BC208" s="854"/>
      <c r="BD208" s="854"/>
      <c r="BE208" s="854"/>
      <c r="BF208" s="854"/>
      <c r="BG208" s="854"/>
      <c r="BH208" s="854"/>
      <c r="BI208" s="854"/>
      <c r="BJ208" s="854"/>
      <c r="BK208" s="854"/>
      <c r="BL208" s="854"/>
      <c r="BM208" s="854"/>
      <c r="BN208" s="854"/>
      <c r="BO208" s="854"/>
      <c r="BP208" s="854"/>
      <c r="BQ208" s="854"/>
      <c r="BR208" s="854"/>
      <c r="BS208" s="854"/>
      <c r="BT208" s="854"/>
      <c r="BU208" s="854"/>
      <c r="BV208" s="854"/>
      <c r="BW208" s="854"/>
      <c r="BX208" s="854"/>
      <c r="BY208" s="854"/>
      <c r="BZ208" s="854"/>
      <c r="CA208" s="854"/>
      <c r="CB208" s="854"/>
      <c r="CC208" s="854"/>
      <c r="CD208" s="854"/>
      <c r="CE208" s="854"/>
      <c r="CF208" s="854"/>
      <c r="CG208" s="854"/>
      <c r="CH208" s="854"/>
    </row>
    <row r="209" spans="1:86" ht="30">
      <c r="A209" s="853" t="s">
        <v>3962</v>
      </c>
      <c r="B209" s="854">
        <v>7</v>
      </c>
      <c r="C209" s="854"/>
      <c r="D209" s="854"/>
      <c r="E209" s="854"/>
      <c r="F209" s="854"/>
      <c r="G209" s="854"/>
      <c r="H209" s="854">
        <v>28</v>
      </c>
      <c r="I209" s="854"/>
      <c r="J209" s="854"/>
      <c r="K209" s="854"/>
      <c r="L209" s="854"/>
      <c r="M209" s="854"/>
      <c r="N209" s="854"/>
      <c r="O209" s="854"/>
      <c r="P209" s="854"/>
      <c r="Q209" s="854"/>
      <c r="R209" s="854"/>
      <c r="S209" s="854"/>
      <c r="T209" s="854"/>
      <c r="U209" s="854"/>
      <c r="V209" s="854"/>
      <c r="W209" s="854"/>
      <c r="X209" s="854"/>
      <c r="Y209" s="854"/>
      <c r="Z209" s="854"/>
      <c r="AA209" s="854"/>
      <c r="AB209" s="854"/>
      <c r="AC209" s="854">
        <v>2</v>
      </c>
      <c r="AD209" s="854"/>
      <c r="AE209" s="854"/>
      <c r="AF209" s="854"/>
      <c r="AG209" s="855">
        <v>7</v>
      </c>
      <c r="AH209" s="855">
        <v>28</v>
      </c>
      <c r="AI209" s="855"/>
      <c r="AJ209" s="855">
        <v>35</v>
      </c>
      <c r="AK209" s="856">
        <v>2</v>
      </c>
      <c r="AL209" s="857"/>
      <c r="AM209" s="854">
        <v>2</v>
      </c>
      <c r="AN209" s="858" t="s">
        <v>3963</v>
      </c>
      <c r="AO209" s="854"/>
      <c r="AP209" s="854"/>
      <c r="AQ209" s="854"/>
      <c r="AR209" s="854"/>
      <c r="AS209" s="854"/>
      <c r="AT209" s="854"/>
      <c r="AU209" s="854"/>
      <c r="AV209" s="854"/>
      <c r="AW209" s="854"/>
      <c r="AX209" s="854"/>
      <c r="AY209" s="854"/>
      <c r="AZ209" s="854"/>
      <c r="BA209" s="854"/>
      <c r="BB209" s="854"/>
      <c r="BC209" s="854"/>
      <c r="BD209" s="854"/>
      <c r="BE209" s="854"/>
      <c r="BF209" s="854"/>
      <c r="BG209" s="854"/>
      <c r="BH209" s="854"/>
      <c r="BI209" s="854"/>
      <c r="BJ209" s="854"/>
      <c r="BK209" s="854"/>
      <c r="BL209" s="854"/>
      <c r="BM209" s="854"/>
      <c r="BN209" s="854"/>
      <c r="BO209" s="854"/>
      <c r="BP209" s="854"/>
      <c r="BQ209" s="854"/>
      <c r="BR209" s="854"/>
      <c r="BS209" s="854"/>
      <c r="BT209" s="854"/>
      <c r="BU209" s="854"/>
      <c r="BV209" s="854"/>
      <c r="BW209" s="854"/>
      <c r="BX209" s="854"/>
      <c r="BY209" s="854"/>
      <c r="BZ209" s="854"/>
      <c r="CA209" s="854"/>
      <c r="CB209" s="854"/>
      <c r="CC209" s="854"/>
      <c r="CD209" s="854"/>
      <c r="CE209" s="854"/>
      <c r="CF209" s="854"/>
      <c r="CG209" s="854"/>
      <c r="CH209" s="854"/>
    </row>
    <row r="210" spans="1:86">
      <c r="A210" s="853" t="s">
        <v>3964</v>
      </c>
      <c r="B210" s="854">
        <v>6</v>
      </c>
      <c r="C210" s="854">
        <v>1</v>
      </c>
      <c r="D210" s="854"/>
      <c r="E210" s="854"/>
      <c r="F210" s="854"/>
      <c r="G210" s="854"/>
      <c r="H210" s="854">
        <v>30</v>
      </c>
      <c r="I210" s="854"/>
      <c r="J210" s="854"/>
      <c r="K210" s="854"/>
      <c r="L210" s="854"/>
      <c r="M210" s="854"/>
      <c r="N210" s="854"/>
      <c r="O210" s="854"/>
      <c r="P210" s="854"/>
      <c r="Q210" s="854"/>
      <c r="R210" s="854"/>
      <c r="S210" s="854"/>
      <c r="T210" s="854"/>
      <c r="U210" s="854"/>
      <c r="V210" s="854"/>
      <c r="W210" s="854"/>
      <c r="X210" s="854"/>
      <c r="Y210" s="854"/>
      <c r="Z210" s="854"/>
      <c r="AA210" s="854"/>
      <c r="AB210" s="854"/>
      <c r="AC210" s="854"/>
      <c r="AD210" s="854"/>
      <c r="AE210" s="854"/>
      <c r="AF210" s="854"/>
      <c r="AG210" s="855">
        <v>6</v>
      </c>
      <c r="AH210" s="855">
        <v>30</v>
      </c>
      <c r="AI210" s="855"/>
      <c r="AJ210" s="855">
        <v>36</v>
      </c>
      <c r="AK210" s="856">
        <v>1</v>
      </c>
      <c r="AL210" s="857"/>
      <c r="AM210" s="854">
        <v>1</v>
      </c>
      <c r="AN210" s="858" t="s">
        <v>3965</v>
      </c>
      <c r="AO210" s="854"/>
      <c r="AP210" s="854"/>
      <c r="AQ210" s="854"/>
      <c r="AR210" s="854"/>
      <c r="AS210" s="854"/>
      <c r="AT210" s="854"/>
      <c r="AU210" s="854"/>
      <c r="AV210" s="854"/>
      <c r="AW210" s="854"/>
      <c r="AX210" s="854"/>
      <c r="AY210" s="854"/>
      <c r="AZ210" s="854"/>
      <c r="BA210" s="854"/>
      <c r="BB210" s="854"/>
      <c r="BC210" s="854"/>
      <c r="BD210" s="854"/>
      <c r="BE210" s="854"/>
      <c r="BF210" s="854"/>
      <c r="BG210" s="854"/>
      <c r="BH210" s="854"/>
      <c r="BI210" s="854"/>
      <c r="BJ210" s="854"/>
      <c r="BK210" s="854"/>
      <c r="BL210" s="854"/>
      <c r="BM210" s="854"/>
      <c r="BN210" s="854"/>
      <c r="BO210" s="854"/>
      <c r="BP210" s="854"/>
      <c r="BQ210" s="854"/>
      <c r="BR210" s="854"/>
      <c r="BS210" s="854"/>
      <c r="BT210" s="854"/>
      <c r="BU210" s="854"/>
      <c r="BV210" s="854"/>
      <c r="BW210" s="854"/>
      <c r="BX210" s="854"/>
      <c r="BY210" s="854"/>
      <c r="BZ210" s="854"/>
      <c r="CA210" s="854"/>
      <c r="CB210" s="854"/>
      <c r="CC210" s="854"/>
      <c r="CD210" s="854"/>
      <c r="CE210" s="854"/>
      <c r="CF210" s="854"/>
      <c r="CG210" s="854"/>
      <c r="CH210" s="854"/>
    </row>
    <row r="211" spans="1:86">
      <c r="A211" s="853" t="s">
        <v>3966</v>
      </c>
      <c r="B211" s="854">
        <v>10</v>
      </c>
      <c r="C211" s="854"/>
      <c r="D211" s="854"/>
      <c r="E211" s="854"/>
      <c r="F211" s="854"/>
      <c r="G211" s="854"/>
      <c r="H211" s="854">
        <v>71</v>
      </c>
      <c r="I211" s="854"/>
      <c r="J211" s="854"/>
      <c r="K211" s="854"/>
      <c r="L211" s="854"/>
      <c r="M211" s="854"/>
      <c r="N211" s="854"/>
      <c r="O211" s="854"/>
      <c r="P211" s="854"/>
      <c r="Q211" s="854"/>
      <c r="R211" s="854"/>
      <c r="S211" s="854"/>
      <c r="T211" s="854"/>
      <c r="U211" s="854"/>
      <c r="V211" s="854"/>
      <c r="W211" s="854"/>
      <c r="X211" s="854"/>
      <c r="Y211" s="854"/>
      <c r="Z211" s="854"/>
      <c r="AA211" s="854"/>
      <c r="AB211" s="854"/>
      <c r="AC211" s="854"/>
      <c r="AD211" s="854"/>
      <c r="AE211" s="854"/>
      <c r="AF211" s="854"/>
      <c r="AG211" s="855">
        <v>10</v>
      </c>
      <c r="AH211" s="855">
        <v>71</v>
      </c>
      <c r="AI211" s="855"/>
      <c r="AJ211" s="855">
        <v>81</v>
      </c>
      <c r="AK211" s="856">
        <v>0</v>
      </c>
      <c r="AL211" s="857"/>
      <c r="AM211" s="854"/>
      <c r="AN211" s="858"/>
      <c r="AO211" s="854"/>
      <c r="AP211" s="854"/>
      <c r="AQ211" s="854"/>
      <c r="AR211" s="854"/>
      <c r="AS211" s="854"/>
      <c r="AT211" s="854"/>
      <c r="AU211" s="854"/>
      <c r="AV211" s="854"/>
      <c r="AW211" s="854"/>
      <c r="AX211" s="854"/>
      <c r="AY211" s="854"/>
      <c r="AZ211" s="854"/>
      <c r="BA211" s="854"/>
      <c r="BB211" s="854"/>
      <c r="BC211" s="854"/>
      <c r="BD211" s="854"/>
      <c r="BE211" s="854"/>
      <c r="BF211" s="854"/>
      <c r="BG211" s="854"/>
      <c r="BH211" s="854"/>
      <c r="BI211" s="854"/>
      <c r="BJ211" s="854"/>
      <c r="BK211" s="854"/>
      <c r="BL211" s="854"/>
      <c r="BM211" s="854"/>
      <c r="BN211" s="854"/>
      <c r="BO211" s="854"/>
      <c r="BP211" s="854"/>
      <c r="BQ211" s="854"/>
      <c r="BR211" s="854"/>
      <c r="BS211" s="854"/>
      <c r="BT211" s="854"/>
      <c r="BU211" s="854"/>
      <c r="BV211" s="854"/>
      <c r="BW211" s="854"/>
      <c r="BX211" s="854"/>
      <c r="BY211" s="854"/>
      <c r="BZ211" s="854"/>
      <c r="CA211" s="854"/>
      <c r="CB211" s="854"/>
      <c r="CC211" s="854"/>
      <c r="CD211" s="854"/>
      <c r="CE211" s="854"/>
      <c r="CF211" s="854"/>
      <c r="CG211" s="854"/>
      <c r="CH211" s="854"/>
    </row>
    <row r="212" spans="1:86" ht="30">
      <c r="A212" s="853" t="s">
        <v>3967</v>
      </c>
      <c r="B212" s="854">
        <v>9</v>
      </c>
      <c r="C212" s="854">
        <v>2</v>
      </c>
      <c r="D212" s="854"/>
      <c r="E212" s="854"/>
      <c r="F212" s="854"/>
      <c r="G212" s="854"/>
      <c r="H212" s="854">
        <v>20</v>
      </c>
      <c r="I212" s="854"/>
      <c r="J212" s="854"/>
      <c r="K212" s="854"/>
      <c r="L212" s="854"/>
      <c r="M212" s="854"/>
      <c r="N212" s="854"/>
      <c r="O212" s="854"/>
      <c r="P212" s="854"/>
      <c r="Q212" s="854"/>
      <c r="R212" s="854"/>
      <c r="S212" s="854"/>
      <c r="T212" s="854"/>
      <c r="U212" s="854"/>
      <c r="V212" s="854"/>
      <c r="W212" s="854"/>
      <c r="X212" s="854"/>
      <c r="Y212" s="854"/>
      <c r="Z212" s="854"/>
      <c r="AA212" s="854"/>
      <c r="AB212" s="854"/>
      <c r="AC212" s="854"/>
      <c r="AD212" s="854"/>
      <c r="AE212" s="854"/>
      <c r="AF212" s="854"/>
      <c r="AG212" s="855">
        <v>9</v>
      </c>
      <c r="AH212" s="855">
        <v>20</v>
      </c>
      <c r="AI212" s="855"/>
      <c r="AJ212" s="855">
        <v>29</v>
      </c>
      <c r="AK212" s="856">
        <v>2</v>
      </c>
      <c r="AL212" s="857"/>
      <c r="AM212" s="854">
        <v>3</v>
      </c>
      <c r="AN212" s="858" t="s">
        <v>3968</v>
      </c>
      <c r="AO212" s="854"/>
      <c r="AP212" s="854"/>
      <c r="AQ212" s="854"/>
      <c r="AR212" s="854"/>
      <c r="AS212" s="854"/>
      <c r="AT212" s="854"/>
      <c r="AU212" s="854"/>
      <c r="AV212" s="854"/>
      <c r="AW212" s="854"/>
      <c r="AX212" s="854"/>
      <c r="AY212" s="854"/>
      <c r="AZ212" s="854"/>
      <c r="BA212" s="854"/>
      <c r="BB212" s="854"/>
      <c r="BC212" s="854"/>
      <c r="BD212" s="854"/>
      <c r="BE212" s="854"/>
      <c r="BF212" s="854"/>
      <c r="BG212" s="854"/>
      <c r="BH212" s="854"/>
      <c r="BI212" s="854"/>
      <c r="BJ212" s="854"/>
      <c r="BK212" s="854"/>
      <c r="BL212" s="854"/>
      <c r="BM212" s="854"/>
      <c r="BN212" s="854"/>
      <c r="BO212" s="854"/>
      <c r="BP212" s="854"/>
      <c r="BQ212" s="854"/>
      <c r="BR212" s="854"/>
      <c r="BS212" s="854"/>
      <c r="BT212" s="854"/>
      <c r="BU212" s="854"/>
      <c r="BV212" s="854"/>
      <c r="BW212" s="854"/>
      <c r="BX212" s="854"/>
      <c r="BY212" s="854"/>
      <c r="BZ212" s="854"/>
      <c r="CA212" s="854"/>
      <c r="CB212" s="854"/>
      <c r="CC212" s="854"/>
      <c r="CD212" s="854"/>
      <c r="CE212" s="854"/>
      <c r="CF212" s="854"/>
      <c r="CG212" s="854"/>
      <c r="CH212" s="854"/>
    </row>
    <row r="213" spans="1:86">
      <c r="A213" s="853" t="s">
        <v>3969</v>
      </c>
      <c r="B213" s="854">
        <v>0</v>
      </c>
      <c r="C213" s="854"/>
      <c r="D213" s="854"/>
      <c r="E213" s="854"/>
      <c r="F213" s="854"/>
      <c r="G213" s="854"/>
      <c r="H213" s="854">
        <v>19</v>
      </c>
      <c r="I213" s="854"/>
      <c r="J213" s="854"/>
      <c r="K213" s="854"/>
      <c r="L213" s="854"/>
      <c r="M213" s="854"/>
      <c r="N213" s="854">
        <v>5</v>
      </c>
      <c r="O213" s="854"/>
      <c r="P213" s="854"/>
      <c r="Q213" s="854"/>
      <c r="R213" s="854"/>
      <c r="S213" s="854"/>
      <c r="T213" s="854"/>
      <c r="U213" s="854"/>
      <c r="V213" s="854"/>
      <c r="W213" s="854"/>
      <c r="X213" s="854"/>
      <c r="Y213" s="854"/>
      <c r="Z213" s="854"/>
      <c r="AA213" s="854"/>
      <c r="AB213" s="854"/>
      <c r="AC213" s="854">
        <v>2</v>
      </c>
      <c r="AD213" s="854"/>
      <c r="AE213" s="854"/>
      <c r="AF213" s="854"/>
      <c r="AG213" s="855">
        <v>0</v>
      </c>
      <c r="AH213" s="855">
        <v>24</v>
      </c>
      <c r="AI213" s="855"/>
      <c r="AJ213" s="855">
        <v>24</v>
      </c>
      <c r="AK213" s="856">
        <v>2</v>
      </c>
      <c r="AL213" s="857"/>
      <c r="AM213" s="854"/>
      <c r="AN213" s="858"/>
      <c r="AO213" s="854"/>
      <c r="AP213" s="854"/>
      <c r="AQ213" s="854"/>
      <c r="AR213" s="854"/>
      <c r="AS213" s="854"/>
      <c r="AT213" s="854"/>
      <c r="AU213" s="854"/>
      <c r="AV213" s="854"/>
      <c r="AW213" s="854"/>
      <c r="AX213" s="854"/>
      <c r="AY213" s="854"/>
      <c r="AZ213" s="854"/>
      <c r="BA213" s="854"/>
      <c r="BB213" s="854"/>
      <c r="BC213" s="854"/>
      <c r="BD213" s="854"/>
      <c r="BE213" s="854"/>
      <c r="BF213" s="854"/>
      <c r="BG213" s="854"/>
      <c r="BH213" s="854"/>
      <c r="BI213" s="854"/>
      <c r="BJ213" s="854"/>
      <c r="BK213" s="854"/>
      <c r="BL213" s="854"/>
      <c r="BM213" s="854"/>
      <c r="BN213" s="854"/>
      <c r="BO213" s="854"/>
      <c r="BP213" s="854"/>
      <c r="BQ213" s="854"/>
      <c r="BR213" s="854"/>
      <c r="BS213" s="854"/>
      <c r="BT213" s="854"/>
      <c r="BU213" s="854"/>
      <c r="BV213" s="854"/>
      <c r="BW213" s="854"/>
      <c r="BX213" s="854"/>
      <c r="BY213" s="854"/>
      <c r="BZ213" s="854"/>
      <c r="CA213" s="854"/>
      <c r="CB213" s="854"/>
      <c r="CC213" s="854"/>
      <c r="CD213" s="854"/>
      <c r="CE213" s="854"/>
      <c r="CF213" s="854"/>
      <c r="CG213" s="854"/>
      <c r="CH213" s="854"/>
    </row>
    <row r="214" spans="1:86">
      <c r="A214" s="853" t="s">
        <v>3970</v>
      </c>
      <c r="B214" s="854">
        <v>12</v>
      </c>
      <c r="C214" s="854"/>
      <c r="D214" s="854"/>
      <c r="E214" s="854"/>
      <c r="F214" s="854"/>
      <c r="G214" s="854"/>
      <c r="H214" s="854">
        <v>68</v>
      </c>
      <c r="I214" s="854"/>
      <c r="J214" s="854"/>
      <c r="K214" s="854"/>
      <c r="L214" s="854"/>
      <c r="M214" s="854"/>
      <c r="N214" s="854"/>
      <c r="O214" s="854"/>
      <c r="P214" s="854"/>
      <c r="Q214" s="854"/>
      <c r="R214" s="854"/>
      <c r="S214" s="854"/>
      <c r="T214" s="854"/>
      <c r="U214" s="854"/>
      <c r="V214" s="854"/>
      <c r="W214" s="854"/>
      <c r="X214" s="854"/>
      <c r="Y214" s="854"/>
      <c r="Z214" s="854"/>
      <c r="AA214" s="854"/>
      <c r="AB214" s="854"/>
      <c r="AC214" s="854">
        <v>1</v>
      </c>
      <c r="AD214" s="854"/>
      <c r="AE214" s="854"/>
      <c r="AF214" s="854"/>
      <c r="AG214" s="855">
        <v>12</v>
      </c>
      <c r="AH214" s="855">
        <v>68</v>
      </c>
      <c r="AI214" s="855"/>
      <c r="AJ214" s="855">
        <v>80</v>
      </c>
      <c r="AK214" s="856">
        <v>1</v>
      </c>
      <c r="AL214" s="857"/>
      <c r="AM214" s="854">
        <v>1</v>
      </c>
      <c r="AN214" s="858" t="s">
        <v>3743</v>
      </c>
      <c r="AO214" s="854"/>
      <c r="AP214" s="854"/>
      <c r="AQ214" s="854"/>
      <c r="AR214" s="854"/>
      <c r="AS214" s="854"/>
      <c r="AT214" s="854"/>
      <c r="AU214" s="854"/>
      <c r="AV214" s="854"/>
      <c r="AW214" s="854"/>
      <c r="AX214" s="854"/>
      <c r="AY214" s="854"/>
      <c r="AZ214" s="854"/>
      <c r="BA214" s="854"/>
      <c r="BB214" s="854"/>
      <c r="BC214" s="854"/>
      <c r="BD214" s="854"/>
      <c r="BE214" s="854"/>
      <c r="BF214" s="854"/>
      <c r="BG214" s="854"/>
      <c r="BH214" s="854"/>
      <c r="BI214" s="854"/>
      <c r="BJ214" s="854"/>
      <c r="BK214" s="854"/>
      <c r="BL214" s="854"/>
      <c r="BM214" s="854"/>
      <c r="BN214" s="854"/>
      <c r="BO214" s="854"/>
      <c r="BP214" s="854"/>
      <c r="BQ214" s="854"/>
      <c r="BR214" s="854">
        <v>1</v>
      </c>
      <c r="BS214" s="854">
        <v>38650</v>
      </c>
      <c r="BT214" s="854"/>
      <c r="BU214" s="854"/>
      <c r="BV214" s="854"/>
      <c r="BW214" s="854"/>
      <c r="BX214" s="854"/>
      <c r="BY214" s="854"/>
      <c r="BZ214" s="854"/>
      <c r="CA214" s="854"/>
      <c r="CB214" s="854"/>
      <c r="CC214" s="854"/>
      <c r="CD214" s="854"/>
      <c r="CE214" s="854"/>
      <c r="CF214" s="854"/>
      <c r="CG214" s="854"/>
      <c r="CH214" s="854"/>
    </row>
    <row r="215" spans="1:86">
      <c r="A215" s="853" t="s">
        <v>3971</v>
      </c>
      <c r="B215" s="854">
        <v>15</v>
      </c>
      <c r="C215" s="854"/>
      <c r="D215" s="854"/>
      <c r="E215" s="854"/>
      <c r="F215" s="854"/>
      <c r="G215" s="854"/>
      <c r="H215" s="854">
        <v>64</v>
      </c>
      <c r="I215" s="854"/>
      <c r="J215" s="854"/>
      <c r="K215" s="854"/>
      <c r="L215" s="854"/>
      <c r="M215" s="854"/>
      <c r="N215" s="854"/>
      <c r="O215" s="854"/>
      <c r="P215" s="854"/>
      <c r="Q215" s="854"/>
      <c r="R215" s="854"/>
      <c r="S215" s="854"/>
      <c r="T215" s="854"/>
      <c r="U215" s="854"/>
      <c r="V215" s="854"/>
      <c r="W215" s="854"/>
      <c r="X215" s="854"/>
      <c r="Y215" s="854"/>
      <c r="Z215" s="854"/>
      <c r="AA215" s="854"/>
      <c r="AB215" s="854"/>
      <c r="AC215" s="854"/>
      <c r="AD215" s="854"/>
      <c r="AE215" s="854"/>
      <c r="AF215" s="854"/>
      <c r="AG215" s="855">
        <v>15</v>
      </c>
      <c r="AH215" s="855">
        <v>64</v>
      </c>
      <c r="AI215" s="855"/>
      <c r="AJ215" s="855">
        <v>79</v>
      </c>
      <c r="AK215" s="856">
        <v>0</v>
      </c>
      <c r="AL215" s="857"/>
      <c r="AM215" s="854"/>
      <c r="AN215" s="858"/>
      <c r="AO215" s="854"/>
      <c r="AP215" s="854"/>
      <c r="AQ215" s="854"/>
      <c r="AR215" s="854"/>
      <c r="AS215" s="854"/>
      <c r="AT215" s="854"/>
      <c r="AU215" s="854"/>
      <c r="AV215" s="854"/>
      <c r="AW215" s="854"/>
      <c r="AX215" s="854"/>
      <c r="AY215" s="854"/>
      <c r="AZ215" s="854"/>
      <c r="BA215" s="854"/>
      <c r="BB215" s="854"/>
      <c r="BC215" s="854"/>
      <c r="BD215" s="854"/>
      <c r="BE215" s="854"/>
      <c r="BF215" s="854"/>
      <c r="BG215" s="854"/>
      <c r="BH215" s="854"/>
      <c r="BI215" s="854"/>
      <c r="BJ215" s="854"/>
      <c r="BK215" s="854"/>
      <c r="BL215" s="854"/>
      <c r="BM215" s="854"/>
      <c r="BN215" s="854"/>
      <c r="BO215" s="854"/>
      <c r="BP215" s="854"/>
      <c r="BQ215" s="854"/>
      <c r="BR215" s="854">
        <v>1</v>
      </c>
      <c r="BS215" s="854">
        <v>38650</v>
      </c>
      <c r="BT215" s="854"/>
      <c r="BU215" s="854"/>
      <c r="BV215" s="854"/>
      <c r="BW215" s="854"/>
      <c r="BX215" s="854"/>
      <c r="BY215" s="854"/>
      <c r="BZ215" s="854"/>
      <c r="CA215" s="854"/>
      <c r="CB215" s="854"/>
      <c r="CC215" s="854"/>
      <c r="CD215" s="854"/>
      <c r="CE215" s="854"/>
      <c r="CF215" s="854"/>
      <c r="CG215" s="854"/>
      <c r="CH215" s="854"/>
    </row>
    <row r="216" spans="1:86">
      <c r="A216" s="853" t="s">
        <v>3972</v>
      </c>
      <c r="B216" s="854">
        <v>6</v>
      </c>
      <c r="C216" s="854"/>
      <c r="D216" s="854"/>
      <c r="E216" s="854"/>
      <c r="F216" s="854"/>
      <c r="G216" s="854"/>
      <c r="H216" s="854">
        <v>47</v>
      </c>
      <c r="I216" s="854"/>
      <c r="J216" s="854"/>
      <c r="K216" s="854"/>
      <c r="L216" s="854"/>
      <c r="M216" s="854"/>
      <c r="N216" s="854"/>
      <c r="O216" s="854"/>
      <c r="P216" s="854"/>
      <c r="Q216" s="854">
        <v>17</v>
      </c>
      <c r="R216" s="854"/>
      <c r="S216" s="854"/>
      <c r="T216" s="854"/>
      <c r="U216" s="854"/>
      <c r="V216" s="854"/>
      <c r="W216" s="854"/>
      <c r="X216" s="854"/>
      <c r="Y216" s="854"/>
      <c r="Z216" s="854"/>
      <c r="AA216" s="854"/>
      <c r="AB216" s="854"/>
      <c r="AC216" s="854">
        <v>2</v>
      </c>
      <c r="AD216" s="854"/>
      <c r="AE216" s="854"/>
      <c r="AF216" s="854"/>
      <c r="AG216" s="855">
        <v>6</v>
      </c>
      <c r="AH216" s="855">
        <v>64</v>
      </c>
      <c r="AI216" s="855"/>
      <c r="AJ216" s="855">
        <v>70</v>
      </c>
      <c r="AK216" s="856">
        <v>2</v>
      </c>
      <c r="AL216" s="857"/>
      <c r="AM216" s="854">
        <v>2</v>
      </c>
      <c r="AN216" s="858" t="s">
        <v>3973</v>
      </c>
      <c r="AO216" s="854"/>
      <c r="AP216" s="854"/>
      <c r="AQ216" s="854"/>
      <c r="AR216" s="854"/>
      <c r="AS216" s="854"/>
      <c r="AT216" s="854"/>
      <c r="AU216" s="854"/>
      <c r="AV216" s="854"/>
      <c r="AW216" s="854"/>
      <c r="AX216" s="854"/>
      <c r="AY216" s="854"/>
      <c r="AZ216" s="854"/>
      <c r="BA216" s="854"/>
      <c r="BB216" s="854"/>
      <c r="BC216" s="854"/>
      <c r="BD216" s="854"/>
      <c r="BE216" s="854"/>
      <c r="BF216" s="854"/>
      <c r="BG216" s="854"/>
      <c r="BH216" s="854"/>
      <c r="BI216" s="854"/>
      <c r="BJ216" s="854"/>
      <c r="BK216" s="854"/>
      <c r="BL216" s="854"/>
      <c r="BM216" s="854"/>
      <c r="BN216" s="854"/>
      <c r="BO216" s="854"/>
      <c r="BP216" s="854"/>
      <c r="BQ216" s="854"/>
      <c r="BR216" s="854"/>
      <c r="BS216" s="854"/>
      <c r="BT216" s="854"/>
      <c r="BU216" s="854"/>
      <c r="BV216" s="854"/>
      <c r="BW216" s="854"/>
      <c r="BX216" s="854"/>
      <c r="BY216" s="854"/>
      <c r="BZ216" s="854"/>
      <c r="CA216" s="854"/>
      <c r="CB216" s="854"/>
      <c r="CC216" s="854"/>
      <c r="CD216" s="854"/>
      <c r="CE216" s="854"/>
      <c r="CF216" s="854"/>
      <c r="CG216" s="854"/>
      <c r="CH216" s="854"/>
    </row>
    <row r="217" spans="1:86">
      <c r="A217" s="853" t="s">
        <v>3974</v>
      </c>
      <c r="B217" s="854">
        <v>8</v>
      </c>
      <c r="C217" s="854"/>
      <c r="D217" s="854"/>
      <c r="E217" s="854"/>
      <c r="F217" s="854"/>
      <c r="G217" s="854"/>
      <c r="H217" s="854">
        <v>24</v>
      </c>
      <c r="I217" s="854"/>
      <c r="J217" s="854"/>
      <c r="K217" s="854"/>
      <c r="L217" s="854"/>
      <c r="M217" s="854"/>
      <c r="N217" s="854"/>
      <c r="O217" s="854"/>
      <c r="P217" s="854"/>
      <c r="Q217" s="854"/>
      <c r="R217" s="854"/>
      <c r="S217" s="854"/>
      <c r="T217" s="854"/>
      <c r="U217" s="854"/>
      <c r="V217" s="854"/>
      <c r="W217" s="854"/>
      <c r="X217" s="854"/>
      <c r="Y217" s="854"/>
      <c r="Z217" s="854"/>
      <c r="AA217" s="854"/>
      <c r="AB217" s="854"/>
      <c r="AC217" s="854">
        <v>1</v>
      </c>
      <c r="AD217" s="854"/>
      <c r="AE217" s="854"/>
      <c r="AF217" s="854"/>
      <c r="AG217" s="855">
        <v>8</v>
      </c>
      <c r="AH217" s="855">
        <v>24</v>
      </c>
      <c r="AI217" s="855"/>
      <c r="AJ217" s="855">
        <v>32</v>
      </c>
      <c r="AK217" s="856">
        <v>1</v>
      </c>
      <c r="AL217" s="857"/>
      <c r="AM217" s="854"/>
      <c r="AN217" s="858"/>
      <c r="AO217" s="854"/>
      <c r="AP217" s="854"/>
      <c r="AQ217" s="854"/>
      <c r="AR217" s="854"/>
      <c r="AS217" s="854"/>
      <c r="AT217" s="854"/>
      <c r="AU217" s="854"/>
      <c r="AV217" s="854"/>
      <c r="AW217" s="854"/>
      <c r="AX217" s="854"/>
      <c r="AY217" s="854"/>
      <c r="AZ217" s="854"/>
      <c r="BA217" s="854"/>
      <c r="BB217" s="854"/>
      <c r="BC217" s="854"/>
      <c r="BD217" s="854"/>
      <c r="BE217" s="854"/>
      <c r="BF217" s="854"/>
      <c r="BG217" s="854"/>
      <c r="BH217" s="854"/>
      <c r="BI217" s="854"/>
      <c r="BJ217" s="854"/>
      <c r="BK217" s="854"/>
      <c r="BL217" s="854"/>
      <c r="BM217" s="854"/>
      <c r="BN217" s="854"/>
      <c r="BO217" s="854"/>
      <c r="BP217" s="854"/>
      <c r="BQ217" s="854"/>
      <c r="BR217" s="854">
        <v>1</v>
      </c>
      <c r="BS217" s="854">
        <v>38650</v>
      </c>
      <c r="BT217" s="854"/>
      <c r="BU217" s="854"/>
      <c r="BV217" s="854"/>
      <c r="BW217" s="854"/>
      <c r="BX217" s="854"/>
      <c r="BY217" s="854"/>
      <c r="BZ217" s="854"/>
      <c r="CA217" s="854"/>
      <c r="CB217" s="854"/>
      <c r="CC217" s="854"/>
      <c r="CD217" s="854"/>
      <c r="CE217" s="854"/>
      <c r="CF217" s="854"/>
      <c r="CG217" s="854"/>
      <c r="CH217" s="854"/>
    </row>
    <row r="218" spans="1:86">
      <c r="A218" s="853" t="s">
        <v>3975</v>
      </c>
      <c r="B218" s="854">
        <v>9</v>
      </c>
      <c r="C218" s="854"/>
      <c r="D218" s="854"/>
      <c r="E218" s="854"/>
      <c r="F218" s="854"/>
      <c r="G218" s="854"/>
      <c r="H218" s="854">
        <v>54</v>
      </c>
      <c r="I218" s="854"/>
      <c r="J218" s="854"/>
      <c r="K218" s="854">
        <v>5</v>
      </c>
      <c r="L218" s="854"/>
      <c r="M218" s="854"/>
      <c r="N218" s="854"/>
      <c r="O218" s="854"/>
      <c r="P218" s="854"/>
      <c r="Q218" s="854"/>
      <c r="R218" s="854"/>
      <c r="S218" s="854"/>
      <c r="T218" s="854"/>
      <c r="U218" s="854"/>
      <c r="V218" s="854"/>
      <c r="W218" s="854"/>
      <c r="X218" s="854"/>
      <c r="Y218" s="854"/>
      <c r="Z218" s="854"/>
      <c r="AA218" s="854"/>
      <c r="AB218" s="854"/>
      <c r="AC218" s="854"/>
      <c r="AD218" s="854"/>
      <c r="AE218" s="854"/>
      <c r="AF218" s="854"/>
      <c r="AG218" s="855">
        <v>9</v>
      </c>
      <c r="AH218" s="855">
        <v>59</v>
      </c>
      <c r="AI218" s="855"/>
      <c r="AJ218" s="855">
        <v>68</v>
      </c>
      <c r="AK218" s="856">
        <v>0</v>
      </c>
      <c r="AL218" s="857"/>
      <c r="AM218" s="854"/>
      <c r="AN218" s="858"/>
      <c r="AO218" s="854"/>
      <c r="AP218" s="854"/>
      <c r="AQ218" s="854"/>
      <c r="AR218" s="854"/>
      <c r="AS218" s="854"/>
      <c r="AT218" s="854"/>
      <c r="AU218" s="854"/>
      <c r="AV218" s="854"/>
      <c r="AW218" s="854"/>
      <c r="AX218" s="854"/>
      <c r="AY218" s="854"/>
      <c r="AZ218" s="854"/>
      <c r="BA218" s="854"/>
      <c r="BB218" s="854"/>
      <c r="BC218" s="854"/>
      <c r="BD218" s="854"/>
      <c r="BE218" s="854"/>
      <c r="BF218" s="854"/>
      <c r="BG218" s="854"/>
      <c r="BH218" s="854"/>
      <c r="BI218" s="854"/>
      <c r="BJ218" s="854"/>
      <c r="BK218" s="854"/>
      <c r="BL218" s="854"/>
      <c r="BM218" s="854"/>
      <c r="BN218" s="854"/>
      <c r="BO218" s="854"/>
      <c r="BP218" s="854"/>
      <c r="BQ218" s="854"/>
      <c r="BR218" s="854"/>
      <c r="BS218" s="854"/>
      <c r="BT218" s="854"/>
      <c r="BU218" s="854"/>
      <c r="BV218" s="854"/>
      <c r="BW218" s="854"/>
      <c r="BX218" s="854"/>
      <c r="BY218" s="854"/>
      <c r="BZ218" s="854"/>
      <c r="CA218" s="854"/>
      <c r="CB218" s="854"/>
      <c r="CC218" s="854"/>
      <c r="CD218" s="854"/>
      <c r="CE218" s="854"/>
      <c r="CF218" s="854"/>
      <c r="CG218" s="854"/>
      <c r="CH218" s="854"/>
    </row>
    <row r="219" spans="1:86" ht="75">
      <c r="A219" s="853" t="s">
        <v>3976</v>
      </c>
      <c r="B219" s="854">
        <v>12</v>
      </c>
      <c r="C219" s="854">
        <v>4</v>
      </c>
      <c r="D219" s="854"/>
      <c r="E219" s="854"/>
      <c r="F219" s="854"/>
      <c r="G219" s="854"/>
      <c r="H219" s="854">
        <v>98</v>
      </c>
      <c r="I219" s="854"/>
      <c r="J219" s="854"/>
      <c r="K219" s="854">
        <v>32</v>
      </c>
      <c r="L219" s="854"/>
      <c r="M219" s="854"/>
      <c r="N219" s="854">
        <v>10</v>
      </c>
      <c r="O219" s="854"/>
      <c r="P219" s="854"/>
      <c r="Q219" s="854">
        <v>13</v>
      </c>
      <c r="R219" s="854"/>
      <c r="S219" s="854"/>
      <c r="T219" s="854"/>
      <c r="U219" s="854"/>
      <c r="V219" s="854"/>
      <c r="W219" s="854"/>
      <c r="X219" s="854"/>
      <c r="Y219" s="854"/>
      <c r="Z219" s="854"/>
      <c r="AA219" s="854"/>
      <c r="AB219" s="854"/>
      <c r="AC219" s="854"/>
      <c r="AD219" s="854"/>
      <c r="AE219" s="854"/>
      <c r="AF219" s="854"/>
      <c r="AG219" s="855">
        <v>12</v>
      </c>
      <c r="AH219" s="855">
        <v>153</v>
      </c>
      <c r="AI219" s="855"/>
      <c r="AJ219" s="855">
        <v>165</v>
      </c>
      <c r="AK219" s="856">
        <v>4</v>
      </c>
      <c r="AL219" s="857"/>
      <c r="AM219" s="854">
        <v>13</v>
      </c>
      <c r="AN219" s="858" t="s">
        <v>3977</v>
      </c>
      <c r="AO219" s="854"/>
      <c r="AP219" s="854"/>
      <c r="AQ219" s="854"/>
      <c r="AR219" s="854"/>
      <c r="AS219" s="854"/>
      <c r="AT219" s="854"/>
      <c r="AU219" s="854"/>
      <c r="AV219" s="854"/>
      <c r="AW219" s="854"/>
      <c r="AX219" s="854"/>
      <c r="AY219" s="854"/>
      <c r="AZ219" s="854"/>
      <c r="BA219" s="854"/>
      <c r="BB219" s="854"/>
      <c r="BC219" s="854"/>
      <c r="BD219" s="854"/>
      <c r="BE219" s="854"/>
      <c r="BF219" s="854"/>
      <c r="BG219" s="854"/>
      <c r="BH219" s="854"/>
      <c r="BI219" s="854"/>
      <c r="BJ219" s="854"/>
      <c r="BK219" s="854"/>
      <c r="BL219" s="854"/>
      <c r="BM219" s="854"/>
      <c r="BN219" s="854"/>
      <c r="BO219" s="854"/>
      <c r="BP219" s="854"/>
      <c r="BQ219" s="854"/>
      <c r="BR219" s="854"/>
      <c r="BS219" s="854"/>
      <c r="BT219" s="854"/>
      <c r="BU219" s="854"/>
      <c r="BV219" s="854"/>
      <c r="BW219" s="854"/>
      <c r="BX219" s="854"/>
      <c r="BY219" s="854"/>
      <c r="BZ219" s="854"/>
      <c r="CA219" s="854"/>
      <c r="CB219" s="854"/>
      <c r="CC219" s="854"/>
      <c r="CD219" s="854"/>
      <c r="CE219" s="854"/>
      <c r="CF219" s="854"/>
      <c r="CG219" s="854"/>
      <c r="CH219" s="854"/>
    </row>
    <row r="220" spans="1:86">
      <c r="A220" s="853" t="s">
        <v>3978</v>
      </c>
      <c r="B220" s="854">
        <v>19</v>
      </c>
      <c r="C220" s="854"/>
      <c r="D220" s="854"/>
      <c r="E220" s="854"/>
      <c r="F220" s="854"/>
      <c r="G220" s="854"/>
      <c r="H220" s="854">
        <v>174</v>
      </c>
      <c r="I220" s="854"/>
      <c r="J220" s="854"/>
      <c r="K220" s="854">
        <v>359</v>
      </c>
      <c r="L220" s="854"/>
      <c r="M220" s="854"/>
      <c r="N220" s="854">
        <v>44</v>
      </c>
      <c r="O220" s="854"/>
      <c r="P220" s="854"/>
      <c r="Q220" s="854">
        <v>38</v>
      </c>
      <c r="R220" s="854"/>
      <c r="S220" s="854"/>
      <c r="T220" s="854"/>
      <c r="U220" s="854"/>
      <c r="V220" s="854"/>
      <c r="W220" s="854"/>
      <c r="X220" s="854"/>
      <c r="Y220" s="854"/>
      <c r="Z220" s="854"/>
      <c r="AA220" s="854"/>
      <c r="AB220" s="854"/>
      <c r="AC220" s="854">
        <v>1</v>
      </c>
      <c r="AD220" s="854"/>
      <c r="AE220" s="854"/>
      <c r="AF220" s="854"/>
      <c r="AG220" s="855">
        <v>19</v>
      </c>
      <c r="AH220" s="855">
        <v>615</v>
      </c>
      <c r="AI220" s="855"/>
      <c r="AJ220" s="855">
        <v>634</v>
      </c>
      <c r="AK220" s="856">
        <v>1</v>
      </c>
      <c r="AL220" s="857"/>
      <c r="AM220" s="854">
        <v>1</v>
      </c>
      <c r="AN220" s="858" t="s">
        <v>3945</v>
      </c>
      <c r="AO220" s="854"/>
      <c r="AP220" s="854"/>
      <c r="AQ220" s="854"/>
      <c r="AR220" s="854"/>
      <c r="AS220" s="854"/>
      <c r="AT220" s="854"/>
      <c r="AU220" s="854"/>
      <c r="AV220" s="854"/>
      <c r="AW220" s="854"/>
      <c r="AX220" s="854"/>
      <c r="AY220" s="854"/>
      <c r="AZ220" s="854"/>
      <c r="BA220" s="854"/>
      <c r="BB220" s="854"/>
      <c r="BC220" s="854"/>
      <c r="BD220" s="854"/>
      <c r="BE220" s="854"/>
      <c r="BF220" s="854"/>
      <c r="BG220" s="854"/>
      <c r="BH220" s="854"/>
      <c r="BI220" s="854"/>
      <c r="BJ220" s="854"/>
      <c r="BK220" s="854"/>
      <c r="BL220" s="854"/>
      <c r="BM220" s="854"/>
      <c r="BN220" s="854"/>
      <c r="BO220" s="854"/>
      <c r="BP220" s="854"/>
      <c r="BQ220" s="854"/>
      <c r="BR220" s="854"/>
      <c r="BS220" s="854"/>
      <c r="BT220" s="854"/>
      <c r="BU220" s="854"/>
      <c r="BV220" s="854"/>
      <c r="BW220" s="854"/>
      <c r="BX220" s="854"/>
      <c r="BY220" s="854"/>
      <c r="BZ220" s="854"/>
      <c r="CA220" s="854"/>
      <c r="CB220" s="854"/>
      <c r="CC220" s="854"/>
      <c r="CD220" s="854"/>
      <c r="CE220" s="854"/>
      <c r="CF220" s="854"/>
      <c r="CG220" s="854"/>
      <c r="CH220" s="854"/>
    </row>
    <row r="221" spans="1:86" ht="15.75">
      <c r="A221" s="870" t="s">
        <v>3979</v>
      </c>
      <c r="B221" s="873">
        <v>10</v>
      </c>
      <c r="C221" s="873"/>
      <c r="D221" s="873"/>
      <c r="E221" s="873"/>
      <c r="F221" s="873"/>
      <c r="G221" s="873"/>
      <c r="H221" s="873">
        <v>37</v>
      </c>
      <c r="I221" s="873"/>
      <c r="J221" s="873"/>
      <c r="K221" s="873">
        <v>189</v>
      </c>
      <c r="L221" s="873"/>
      <c r="M221" s="873"/>
      <c r="N221" s="873">
        <v>78</v>
      </c>
      <c r="O221" s="873">
        <v>1</v>
      </c>
      <c r="P221" s="873"/>
      <c r="Q221" s="873"/>
      <c r="R221" s="873"/>
      <c r="S221" s="873"/>
      <c r="T221" s="873">
        <v>13</v>
      </c>
      <c r="U221" s="873"/>
      <c r="V221" s="873"/>
      <c r="W221" s="873"/>
      <c r="X221" s="873"/>
      <c r="Y221" s="873"/>
      <c r="Z221" s="873"/>
      <c r="AA221" s="873"/>
      <c r="AB221" s="873"/>
      <c r="AC221" s="873"/>
      <c r="AD221" s="873"/>
      <c r="AE221" s="873"/>
      <c r="AF221" s="873"/>
      <c r="AG221" s="874">
        <v>10</v>
      </c>
      <c r="AH221" s="874">
        <v>317</v>
      </c>
      <c r="AI221" s="874"/>
      <c r="AJ221" s="874">
        <v>327</v>
      </c>
      <c r="AK221" s="875">
        <v>1</v>
      </c>
      <c r="AL221" s="876"/>
      <c r="AM221" s="873">
        <v>1</v>
      </c>
      <c r="AN221" s="871" t="s">
        <v>3980</v>
      </c>
      <c r="AO221" s="873"/>
      <c r="AP221" s="873"/>
      <c r="AQ221" s="873"/>
      <c r="AR221" s="873"/>
      <c r="AS221" s="873"/>
      <c r="AT221" s="873"/>
      <c r="AU221" s="873"/>
      <c r="AV221" s="873"/>
      <c r="AW221" s="873"/>
      <c r="AX221" s="873"/>
      <c r="AY221" s="873"/>
      <c r="AZ221" s="873"/>
      <c r="BA221" s="873"/>
      <c r="BB221" s="873"/>
      <c r="BC221" s="873"/>
      <c r="BD221" s="873"/>
      <c r="BE221" s="873"/>
      <c r="BF221" s="873"/>
      <c r="BG221" s="873"/>
      <c r="BH221" s="873"/>
      <c r="BI221" s="873"/>
      <c r="BJ221" s="873"/>
      <c r="BK221" s="873"/>
      <c r="BL221" s="873"/>
      <c r="BM221" s="873"/>
      <c r="BN221" s="873"/>
      <c r="BO221" s="873"/>
      <c r="BP221" s="873"/>
      <c r="BQ221" s="873"/>
      <c r="BR221" s="873"/>
      <c r="BS221" s="873"/>
      <c r="BT221" s="873"/>
      <c r="BU221" s="873"/>
      <c r="BV221" s="873"/>
      <c r="BW221" s="873"/>
      <c r="BX221" s="873"/>
      <c r="BY221" s="873"/>
      <c r="BZ221" s="873"/>
      <c r="CA221" s="873"/>
      <c r="CB221" s="873"/>
      <c r="CC221" s="873"/>
      <c r="CD221" s="873"/>
      <c r="CE221" s="873"/>
      <c r="CF221" s="873"/>
      <c r="CG221" s="873"/>
      <c r="CH221" s="873"/>
    </row>
    <row r="222" spans="1:86">
      <c r="A222" s="877" t="s">
        <v>106</v>
      </c>
      <c r="B222" s="508">
        <f>SUM(B4:B221)</f>
        <v>1938</v>
      </c>
      <c r="C222" s="508">
        <f t="shared" ref="C222:BN222" si="0">SUM(C4:C221)</f>
        <v>100</v>
      </c>
      <c r="D222" s="508">
        <f t="shared" si="0"/>
        <v>0</v>
      </c>
      <c r="E222" s="508">
        <f t="shared" si="0"/>
        <v>0</v>
      </c>
      <c r="F222" s="508">
        <f t="shared" si="0"/>
        <v>0</v>
      </c>
      <c r="G222" s="508">
        <f t="shared" si="0"/>
        <v>0</v>
      </c>
      <c r="H222" s="508">
        <f t="shared" si="0"/>
        <v>13161</v>
      </c>
      <c r="I222" s="508">
        <f t="shared" si="0"/>
        <v>10</v>
      </c>
      <c r="J222" s="508">
        <f t="shared" si="0"/>
        <v>0</v>
      </c>
      <c r="K222" s="508">
        <f t="shared" si="0"/>
        <v>5149</v>
      </c>
      <c r="L222" s="508">
        <f t="shared" si="0"/>
        <v>0</v>
      </c>
      <c r="M222" s="508">
        <f t="shared" si="0"/>
        <v>0</v>
      </c>
      <c r="N222" s="508">
        <f t="shared" si="0"/>
        <v>1498</v>
      </c>
      <c r="O222" s="508">
        <f t="shared" si="0"/>
        <v>3</v>
      </c>
      <c r="P222" s="508">
        <f t="shared" si="0"/>
        <v>0</v>
      </c>
      <c r="Q222" s="508">
        <f t="shared" si="0"/>
        <v>707</v>
      </c>
      <c r="R222" s="508">
        <f t="shared" si="0"/>
        <v>0</v>
      </c>
      <c r="S222" s="508">
        <f t="shared" si="0"/>
        <v>0</v>
      </c>
      <c r="T222" s="508">
        <f t="shared" si="0"/>
        <v>13</v>
      </c>
      <c r="U222" s="508">
        <f t="shared" si="0"/>
        <v>0</v>
      </c>
      <c r="V222" s="508">
        <f t="shared" si="0"/>
        <v>0</v>
      </c>
      <c r="W222" s="508">
        <f t="shared" si="0"/>
        <v>150</v>
      </c>
      <c r="X222" s="508">
        <f t="shared" si="0"/>
        <v>0</v>
      </c>
      <c r="Y222" s="508">
        <f t="shared" si="0"/>
        <v>0</v>
      </c>
      <c r="Z222" s="508">
        <f t="shared" si="0"/>
        <v>0</v>
      </c>
      <c r="AA222" s="508">
        <f t="shared" si="0"/>
        <v>0</v>
      </c>
      <c r="AB222" s="508">
        <f t="shared" si="0"/>
        <v>0</v>
      </c>
      <c r="AC222" s="508">
        <f t="shared" si="0"/>
        <v>91</v>
      </c>
      <c r="AD222" s="508">
        <f t="shared" si="0"/>
        <v>0</v>
      </c>
      <c r="AE222" s="508">
        <f t="shared" si="0"/>
        <v>0</v>
      </c>
      <c r="AF222" s="508">
        <f t="shared" si="0"/>
        <v>0</v>
      </c>
      <c r="AG222" s="508">
        <f t="shared" si="0"/>
        <v>1937</v>
      </c>
      <c r="AH222" s="508">
        <f t="shared" si="0"/>
        <v>20678</v>
      </c>
      <c r="AI222" s="508">
        <f t="shared" si="0"/>
        <v>0</v>
      </c>
      <c r="AJ222" s="508">
        <f t="shared" si="0"/>
        <v>22615</v>
      </c>
      <c r="AK222" s="508">
        <f t="shared" si="0"/>
        <v>204</v>
      </c>
      <c r="AL222" s="508">
        <f t="shared" si="0"/>
        <v>1</v>
      </c>
      <c r="AM222" s="508">
        <f t="shared" si="0"/>
        <v>431</v>
      </c>
      <c r="AN222" s="508">
        <f t="shared" si="0"/>
        <v>0</v>
      </c>
      <c r="AO222" s="508">
        <f t="shared" si="0"/>
        <v>0</v>
      </c>
      <c r="AP222" s="508">
        <f t="shared" si="0"/>
        <v>0</v>
      </c>
      <c r="AQ222" s="508">
        <f t="shared" si="0"/>
        <v>0</v>
      </c>
      <c r="AR222" s="508">
        <f t="shared" si="0"/>
        <v>0</v>
      </c>
      <c r="AS222" s="508">
        <f t="shared" si="0"/>
        <v>0</v>
      </c>
      <c r="AT222" s="508">
        <f t="shared" si="0"/>
        <v>0</v>
      </c>
      <c r="AU222" s="508">
        <f t="shared" si="0"/>
        <v>0</v>
      </c>
      <c r="AV222" s="508">
        <f t="shared" si="0"/>
        <v>0</v>
      </c>
      <c r="AW222" s="508">
        <f t="shared" si="0"/>
        <v>0</v>
      </c>
      <c r="AX222" s="508">
        <f t="shared" si="0"/>
        <v>0</v>
      </c>
      <c r="AY222" s="508">
        <f t="shared" si="0"/>
        <v>0</v>
      </c>
      <c r="AZ222" s="508">
        <f t="shared" si="0"/>
        <v>1</v>
      </c>
      <c r="BA222" s="508">
        <f t="shared" si="0"/>
        <v>1</v>
      </c>
      <c r="BB222" s="508">
        <f t="shared" si="0"/>
        <v>0</v>
      </c>
      <c r="BC222" s="508">
        <f t="shared" si="0"/>
        <v>0</v>
      </c>
      <c r="BD222" s="508">
        <f t="shared" si="0"/>
        <v>0</v>
      </c>
      <c r="BE222" s="508">
        <f t="shared" si="0"/>
        <v>0</v>
      </c>
      <c r="BF222" s="508">
        <f t="shared" si="0"/>
        <v>0</v>
      </c>
      <c r="BG222" s="508">
        <f t="shared" si="0"/>
        <v>0</v>
      </c>
      <c r="BH222" s="508">
        <f t="shared" si="0"/>
        <v>0</v>
      </c>
      <c r="BI222" s="508">
        <f t="shared" si="0"/>
        <v>0</v>
      </c>
      <c r="BJ222" s="508">
        <f t="shared" si="0"/>
        <v>0</v>
      </c>
      <c r="BK222" s="508">
        <f t="shared" si="0"/>
        <v>0</v>
      </c>
      <c r="BL222" s="508">
        <f t="shared" si="0"/>
        <v>0</v>
      </c>
      <c r="BM222" s="508">
        <f t="shared" si="0"/>
        <v>0</v>
      </c>
      <c r="BN222" s="508">
        <f t="shared" si="0"/>
        <v>0</v>
      </c>
      <c r="BO222" s="508">
        <f t="shared" ref="BO222:CH222" si="1">SUM(BO4:BO221)</f>
        <v>0</v>
      </c>
      <c r="BP222" s="508">
        <f t="shared" si="1"/>
        <v>0</v>
      </c>
      <c r="BQ222" s="508">
        <f t="shared" si="1"/>
        <v>0</v>
      </c>
      <c r="BR222" s="508">
        <f t="shared" si="1"/>
        <v>11</v>
      </c>
      <c r="BS222" s="508">
        <v>38650</v>
      </c>
      <c r="BT222" s="508">
        <f t="shared" si="1"/>
        <v>0</v>
      </c>
      <c r="BU222" s="508">
        <f t="shared" si="1"/>
        <v>0</v>
      </c>
      <c r="BV222" s="508">
        <f t="shared" si="1"/>
        <v>0</v>
      </c>
      <c r="BW222" s="508">
        <f t="shared" si="1"/>
        <v>0</v>
      </c>
      <c r="BX222" s="508">
        <f t="shared" si="1"/>
        <v>0</v>
      </c>
      <c r="BY222" s="508">
        <f t="shared" si="1"/>
        <v>0</v>
      </c>
      <c r="BZ222" s="508">
        <f t="shared" si="1"/>
        <v>0</v>
      </c>
      <c r="CA222" s="508">
        <f t="shared" si="1"/>
        <v>0</v>
      </c>
      <c r="CB222" s="508">
        <f t="shared" si="1"/>
        <v>0</v>
      </c>
      <c r="CC222" s="508">
        <f t="shared" si="1"/>
        <v>0</v>
      </c>
      <c r="CD222" s="508">
        <f t="shared" si="1"/>
        <v>0</v>
      </c>
      <c r="CE222" s="508">
        <f t="shared" si="1"/>
        <v>0</v>
      </c>
      <c r="CF222" s="508">
        <f t="shared" si="1"/>
        <v>0</v>
      </c>
      <c r="CG222" s="508">
        <f t="shared" si="1"/>
        <v>0</v>
      </c>
      <c r="CH222" s="508">
        <f t="shared" si="1"/>
        <v>0</v>
      </c>
    </row>
  </sheetData>
  <mergeCells count="73">
    <mergeCell ref="CF2:CF3"/>
    <mergeCell ref="CG2:CG3"/>
    <mergeCell ref="CH2:CH3"/>
    <mergeCell ref="BZ2:BZ3"/>
    <mergeCell ref="CA2:CA3"/>
    <mergeCell ref="CB2:CB3"/>
    <mergeCell ref="CC2:CC3"/>
    <mergeCell ref="CD2:CD3"/>
    <mergeCell ref="CE2:CE3"/>
    <mergeCell ref="BT2:BT3"/>
    <mergeCell ref="BU2:BU3"/>
    <mergeCell ref="BV2:BV3"/>
    <mergeCell ref="BW2:BW3"/>
    <mergeCell ref="BX2:BX3"/>
    <mergeCell ref="BY2:BY3"/>
    <mergeCell ref="BN2:BN3"/>
    <mergeCell ref="BO2:BO3"/>
    <mergeCell ref="BP2:BP3"/>
    <mergeCell ref="BQ2:BQ3"/>
    <mergeCell ref="BR2:BR3"/>
    <mergeCell ref="BS2:BS3"/>
    <mergeCell ref="BH2:BH3"/>
    <mergeCell ref="BI2:BI3"/>
    <mergeCell ref="BJ2:BJ3"/>
    <mergeCell ref="BK2:BK3"/>
    <mergeCell ref="BL2:BL3"/>
    <mergeCell ref="BM2:BM3"/>
    <mergeCell ref="BB2:BB3"/>
    <mergeCell ref="BC2:BC3"/>
    <mergeCell ref="BD2:BD3"/>
    <mergeCell ref="BE2:BE3"/>
    <mergeCell ref="BF2:BF3"/>
    <mergeCell ref="BG2:BG3"/>
    <mergeCell ref="AV2:AV3"/>
    <mergeCell ref="AW2:AW3"/>
    <mergeCell ref="AX2:AX3"/>
    <mergeCell ref="AY2:AY3"/>
    <mergeCell ref="AZ2:AZ3"/>
    <mergeCell ref="BA2:BA3"/>
    <mergeCell ref="AP2:AP3"/>
    <mergeCell ref="AQ2:AQ3"/>
    <mergeCell ref="AR2:AR3"/>
    <mergeCell ref="AS2:AS3"/>
    <mergeCell ref="AT2:AT3"/>
    <mergeCell ref="AU2:AU3"/>
    <mergeCell ref="AE2:AF2"/>
    <mergeCell ref="AG2:AJ2"/>
    <mergeCell ref="AK2:AL2"/>
    <mergeCell ref="AM2:AM3"/>
    <mergeCell ref="AN2:AN3"/>
    <mergeCell ref="AO2:AO3"/>
    <mergeCell ref="N2:P2"/>
    <mergeCell ref="Q2:S2"/>
    <mergeCell ref="T2:V2"/>
    <mergeCell ref="W2:Y2"/>
    <mergeCell ref="Z2:AB2"/>
    <mergeCell ref="AC2:AD2"/>
    <mergeCell ref="BH1:BL1"/>
    <mergeCell ref="BM1:BQ1"/>
    <mergeCell ref="BR1:BV1"/>
    <mergeCell ref="BW1:CD1"/>
    <mergeCell ref="CE1:CF1"/>
    <mergeCell ref="CG1:CH1"/>
    <mergeCell ref="A1:A2"/>
    <mergeCell ref="B1:AL1"/>
    <mergeCell ref="AM1:AN1"/>
    <mergeCell ref="AO1:AS1"/>
    <mergeCell ref="AT1:AY1"/>
    <mergeCell ref="AZ1:BG1"/>
    <mergeCell ref="B2:D2"/>
    <mergeCell ref="E2:G2"/>
    <mergeCell ref="H2:J2"/>
    <mergeCell ref="K2:M2"/>
  </mergeCells>
  <pageMargins left="0.7" right="0.7" top="0.75" bottom="0.75"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B263"/>
  <sheetViews>
    <sheetView tabSelected="1" topLeftCell="BG1" workbookViewId="0">
      <selection activeCell="BR250" sqref="BR1:BS1048576"/>
    </sheetView>
  </sheetViews>
  <sheetFormatPr defaultRowHeight="15"/>
  <cols>
    <col min="1" max="1" width="36.28515625" style="6" customWidth="1"/>
    <col min="2" max="8" width="9.140625" style="6"/>
    <col min="9" max="9" width="9.140625" style="6" customWidth="1"/>
    <col min="10" max="10" width="9.140625" style="6"/>
    <col min="11" max="11" width="9.5703125" style="6" customWidth="1"/>
    <col min="12" max="28" width="9.140625" style="6"/>
    <col min="29" max="29" width="10.28515625" style="6" customWidth="1"/>
    <col min="30" max="30" width="9.140625" style="6"/>
    <col min="31" max="31" width="12.7109375" style="6" customWidth="1"/>
    <col min="32" max="32" width="9.140625" style="6"/>
    <col min="33" max="36" width="9.140625" style="40"/>
    <col min="37" max="38" width="9.42578125" style="40" customWidth="1"/>
    <col min="39" max="39" width="9.140625" style="6"/>
    <col min="40" max="40" width="36.85546875" style="6" customWidth="1"/>
    <col min="41" max="54" width="9.140625" style="6"/>
    <col min="55" max="55" width="13.28515625" style="6" customWidth="1"/>
    <col min="56" max="56" width="9.42578125" style="6" customWidth="1"/>
    <col min="57" max="57" width="13.28515625" style="6" customWidth="1"/>
    <col min="58" max="58" width="12" style="6" customWidth="1"/>
    <col min="59" max="62" width="9.140625" style="6"/>
    <col min="63" max="63" width="13.5703125" style="6" customWidth="1"/>
    <col min="64" max="64" width="9.140625" style="6"/>
    <col min="65" max="65" width="11.85546875" style="6" customWidth="1"/>
    <col min="66" max="69" width="10.5703125" style="6" customWidth="1"/>
    <col min="70" max="76" width="9.140625" style="6"/>
    <col min="77" max="77" width="12.140625" style="6" customWidth="1"/>
    <col min="78" max="78" width="11.7109375" style="6" customWidth="1"/>
    <col min="79" max="79" width="12.28515625" style="6" customWidth="1"/>
    <col min="80" max="80" width="10" style="6" customWidth="1"/>
    <col min="81" max="81" width="9.140625" style="6"/>
    <col min="82" max="82" width="36.85546875" style="6" customWidth="1"/>
    <col min="83" max="83" width="16.28515625" style="6" customWidth="1"/>
    <col min="84" max="84" width="17.140625" style="6" customWidth="1"/>
    <col min="85" max="85" width="18.5703125" style="6" customWidth="1"/>
    <col min="86" max="86" width="19.140625" style="6" customWidth="1"/>
    <col min="87" max="256" width="9.140625" style="6"/>
    <col min="257" max="257" width="36.28515625" style="6" customWidth="1"/>
    <col min="258" max="264" width="9.140625" style="6"/>
    <col min="265" max="265" width="9.140625" style="6" customWidth="1"/>
    <col min="266" max="266" width="9.140625" style="6"/>
    <col min="267" max="267" width="9.5703125" style="6" customWidth="1"/>
    <col min="268" max="284" width="9.140625" style="6"/>
    <col min="285" max="285" width="10.28515625" style="6" customWidth="1"/>
    <col min="286" max="286" width="9.140625" style="6"/>
    <col min="287" max="287" width="12.7109375" style="6" customWidth="1"/>
    <col min="288" max="292" width="9.140625" style="6"/>
    <col min="293" max="294" width="9.42578125" style="6" customWidth="1"/>
    <col min="295" max="295" width="9.140625" style="6"/>
    <col min="296" max="296" width="36.85546875" style="6" customWidth="1"/>
    <col min="297" max="310" width="9.140625" style="6"/>
    <col min="311" max="311" width="13.28515625" style="6" customWidth="1"/>
    <col min="312" max="312" width="9.42578125" style="6" customWidth="1"/>
    <col min="313" max="313" width="13.28515625" style="6" customWidth="1"/>
    <col min="314" max="314" width="12" style="6" customWidth="1"/>
    <col min="315" max="318" width="9.140625" style="6"/>
    <col min="319" max="319" width="13.5703125" style="6" customWidth="1"/>
    <col min="320" max="320" width="9.140625" style="6"/>
    <col min="321" max="321" width="11.85546875" style="6" customWidth="1"/>
    <col min="322" max="325" width="10.5703125" style="6" customWidth="1"/>
    <col min="326" max="332" width="9.140625" style="6"/>
    <col min="333" max="333" width="12.140625" style="6" customWidth="1"/>
    <col min="334" max="334" width="11.7109375" style="6" customWidth="1"/>
    <col min="335" max="335" width="12.28515625" style="6" customWidth="1"/>
    <col min="336" max="336" width="10" style="6" customWidth="1"/>
    <col min="337" max="337" width="9.140625" style="6"/>
    <col min="338" max="338" width="36.85546875" style="6" customWidth="1"/>
    <col min="339" max="339" width="16.28515625" style="6" customWidth="1"/>
    <col min="340" max="340" width="17.140625" style="6" customWidth="1"/>
    <col min="341" max="341" width="18.5703125" style="6" customWidth="1"/>
    <col min="342" max="342" width="19.140625" style="6" customWidth="1"/>
    <col min="343" max="512" width="9.140625" style="6"/>
    <col min="513" max="513" width="36.28515625" style="6" customWidth="1"/>
    <col min="514" max="520" width="9.140625" style="6"/>
    <col min="521" max="521" width="9.140625" style="6" customWidth="1"/>
    <col min="522" max="522" width="9.140625" style="6"/>
    <col min="523" max="523" width="9.5703125" style="6" customWidth="1"/>
    <col min="524" max="540" width="9.140625" style="6"/>
    <col min="541" max="541" width="10.28515625" style="6" customWidth="1"/>
    <col min="542" max="542" width="9.140625" style="6"/>
    <col min="543" max="543" width="12.7109375" style="6" customWidth="1"/>
    <col min="544" max="548" width="9.140625" style="6"/>
    <col min="549" max="550" width="9.42578125" style="6" customWidth="1"/>
    <col min="551" max="551" width="9.140625" style="6"/>
    <col min="552" max="552" width="36.85546875" style="6" customWidth="1"/>
    <col min="553" max="566" width="9.140625" style="6"/>
    <col min="567" max="567" width="13.28515625" style="6" customWidth="1"/>
    <col min="568" max="568" width="9.42578125" style="6" customWidth="1"/>
    <col min="569" max="569" width="13.28515625" style="6" customWidth="1"/>
    <col min="570" max="570" width="12" style="6" customWidth="1"/>
    <col min="571" max="574" width="9.140625" style="6"/>
    <col min="575" max="575" width="13.5703125" style="6" customWidth="1"/>
    <col min="576" max="576" width="9.140625" style="6"/>
    <col min="577" max="577" width="11.85546875" style="6" customWidth="1"/>
    <col min="578" max="581" width="10.5703125" style="6" customWidth="1"/>
    <col min="582" max="588" width="9.140625" style="6"/>
    <col min="589" max="589" width="12.140625" style="6" customWidth="1"/>
    <col min="590" max="590" width="11.7109375" style="6" customWidth="1"/>
    <col min="591" max="591" width="12.28515625" style="6" customWidth="1"/>
    <col min="592" max="592" width="10" style="6" customWidth="1"/>
    <col min="593" max="593" width="9.140625" style="6"/>
    <col min="594" max="594" width="36.85546875" style="6" customWidth="1"/>
    <col min="595" max="595" width="16.28515625" style="6" customWidth="1"/>
    <col min="596" max="596" width="17.140625" style="6" customWidth="1"/>
    <col min="597" max="597" width="18.5703125" style="6" customWidth="1"/>
    <col min="598" max="598" width="19.140625" style="6" customWidth="1"/>
    <col min="599" max="768" width="9.140625" style="6"/>
    <col min="769" max="769" width="36.28515625" style="6" customWidth="1"/>
    <col min="770" max="776" width="9.140625" style="6"/>
    <col min="777" max="777" width="9.140625" style="6" customWidth="1"/>
    <col min="778" max="778" width="9.140625" style="6"/>
    <col min="779" max="779" width="9.5703125" style="6" customWidth="1"/>
    <col min="780" max="796" width="9.140625" style="6"/>
    <col min="797" max="797" width="10.28515625" style="6" customWidth="1"/>
    <col min="798" max="798" width="9.140625" style="6"/>
    <col min="799" max="799" width="12.7109375" style="6" customWidth="1"/>
    <col min="800" max="804" width="9.140625" style="6"/>
    <col min="805" max="806" width="9.42578125" style="6" customWidth="1"/>
    <col min="807" max="807" width="9.140625" style="6"/>
    <col min="808" max="808" width="36.85546875" style="6" customWidth="1"/>
    <col min="809" max="822" width="9.140625" style="6"/>
    <col min="823" max="823" width="13.28515625" style="6" customWidth="1"/>
    <col min="824" max="824" width="9.42578125" style="6" customWidth="1"/>
    <col min="825" max="825" width="13.28515625" style="6" customWidth="1"/>
    <col min="826" max="826" width="12" style="6" customWidth="1"/>
    <col min="827" max="830" width="9.140625" style="6"/>
    <col min="831" max="831" width="13.5703125" style="6" customWidth="1"/>
    <col min="832" max="832" width="9.140625" style="6"/>
    <col min="833" max="833" width="11.85546875" style="6" customWidth="1"/>
    <col min="834" max="837" width="10.5703125" style="6" customWidth="1"/>
    <col min="838" max="844" width="9.140625" style="6"/>
    <col min="845" max="845" width="12.140625" style="6" customWidth="1"/>
    <col min="846" max="846" width="11.7109375" style="6" customWidth="1"/>
    <col min="847" max="847" width="12.28515625" style="6" customWidth="1"/>
    <col min="848" max="848" width="10" style="6" customWidth="1"/>
    <col min="849" max="849" width="9.140625" style="6"/>
    <col min="850" max="850" width="36.85546875" style="6" customWidth="1"/>
    <col min="851" max="851" width="16.28515625" style="6" customWidth="1"/>
    <col min="852" max="852" width="17.140625" style="6" customWidth="1"/>
    <col min="853" max="853" width="18.5703125" style="6" customWidth="1"/>
    <col min="854" max="854" width="19.140625" style="6" customWidth="1"/>
    <col min="855" max="1024" width="9.140625" style="6"/>
    <col min="1025" max="1025" width="36.28515625" style="6" customWidth="1"/>
    <col min="1026" max="1032" width="9.140625" style="6"/>
    <col min="1033" max="1033" width="9.140625" style="6" customWidth="1"/>
    <col min="1034" max="1034" width="9.140625" style="6"/>
    <col min="1035" max="1035" width="9.5703125" style="6" customWidth="1"/>
    <col min="1036" max="1052" width="9.140625" style="6"/>
    <col min="1053" max="1053" width="10.28515625" style="6" customWidth="1"/>
    <col min="1054" max="1054" width="9.140625" style="6"/>
    <col min="1055" max="1055" width="12.7109375" style="6" customWidth="1"/>
    <col min="1056" max="1060" width="9.140625" style="6"/>
    <col min="1061" max="1062" width="9.42578125" style="6" customWidth="1"/>
    <col min="1063" max="1063" width="9.140625" style="6"/>
    <col min="1064" max="1064" width="36.85546875" style="6" customWidth="1"/>
    <col min="1065" max="1078" width="9.140625" style="6"/>
    <col min="1079" max="1079" width="13.28515625" style="6" customWidth="1"/>
    <col min="1080" max="1080" width="9.42578125" style="6" customWidth="1"/>
    <col min="1081" max="1081" width="13.28515625" style="6" customWidth="1"/>
    <col min="1082" max="1082" width="12" style="6" customWidth="1"/>
    <col min="1083" max="1086" width="9.140625" style="6"/>
    <col min="1087" max="1087" width="13.5703125" style="6" customWidth="1"/>
    <col min="1088" max="1088" width="9.140625" style="6"/>
    <col min="1089" max="1089" width="11.85546875" style="6" customWidth="1"/>
    <col min="1090" max="1093" width="10.5703125" style="6" customWidth="1"/>
    <col min="1094" max="1100" width="9.140625" style="6"/>
    <col min="1101" max="1101" width="12.140625" style="6" customWidth="1"/>
    <col min="1102" max="1102" width="11.7109375" style="6" customWidth="1"/>
    <col min="1103" max="1103" width="12.28515625" style="6" customWidth="1"/>
    <col min="1104" max="1104" width="10" style="6" customWidth="1"/>
    <col min="1105" max="1105" width="9.140625" style="6"/>
    <col min="1106" max="1106" width="36.85546875" style="6" customWidth="1"/>
    <col min="1107" max="1107" width="16.28515625" style="6" customWidth="1"/>
    <col min="1108" max="1108" width="17.140625" style="6" customWidth="1"/>
    <col min="1109" max="1109" width="18.5703125" style="6" customWidth="1"/>
    <col min="1110" max="1110" width="19.140625" style="6" customWidth="1"/>
    <col min="1111" max="1280" width="9.140625" style="6"/>
    <col min="1281" max="1281" width="36.28515625" style="6" customWidth="1"/>
    <col min="1282" max="1288" width="9.140625" style="6"/>
    <col min="1289" max="1289" width="9.140625" style="6" customWidth="1"/>
    <col min="1290" max="1290" width="9.140625" style="6"/>
    <col min="1291" max="1291" width="9.5703125" style="6" customWidth="1"/>
    <col min="1292" max="1308" width="9.140625" style="6"/>
    <col min="1309" max="1309" width="10.28515625" style="6" customWidth="1"/>
    <col min="1310" max="1310" width="9.140625" style="6"/>
    <col min="1311" max="1311" width="12.7109375" style="6" customWidth="1"/>
    <col min="1312" max="1316" width="9.140625" style="6"/>
    <col min="1317" max="1318" width="9.42578125" style="6" customWidth="1"/>
    <col min="1319" max="1319" width="9.140625" style="6"/>
    <col min="1320" max="1320" width="36.85546875" style="6" customWidth="1"/>
    <col min="1321" max="1334" width="9.140625" style="6"/>
    <col min="1335" max="1335" width="13.28515625" style="6" customWidth="1"/>
    <col min="1336" max="1336" width="9.42578125" style="6" customWidth="1"/>
    <col min="1337" max="1337" width="13.28515625" style="6" customWidth="1"/>
    <col min="1338" max="1338" width="12" style="6" customWidth="1"/>
    <col min="1339" max="1342" width="9.140625" style="6"/>
    <col min="1343" max="1343" width="13.5703125" style="6" customWidth="1"/>
    <col min="1344" max="1344" width="9.140625" style="6"/>
    <col min="1345" max="1345" width="11.85546875" style="6" customWidth="1"/>
    <col min="1346" max="1349" width="10.5703125" style="6" customWidth="1"/>
    <col min="1350" max="1356" width="9.140625" style="6"/>
    <col min="1357" max="1357" width="12.140625" style="6" customWidth="1"/>
    <col min="1358" max="1358" width="11.7109375" style="6" customWidth="1"/>
    <col min="1359" max="1359" width="12.28515625" style="6" customWidth="1"/>
    <col min="1360" max="1360" width="10" style="6" customWidth="1"/>
    <col min="1361" max="1361" width="9.140625" style="6"/>
    <col min="1362" max="1362" width="36.85546875" style="6" customWidth="1"/>
    <col min="1363" max="1363" width="16.28515625" style="6" customWidth="1"/>
    <col min="1364" max="1364" width="17.140625" style="6" customWidth="1"/>
    <col min="1365" max="1365" width="18.5703125" style="6" customWidth="1"/>
    <col min="1366" max="1366" width="19.140625" style="6" customWidth="1"/>
    <col min="1367" max="1536" width="9.140625" style="6"/>
    <col min="1537" max="1537" width="36.28515625" style="6" customWidth="1"/>
    <col min="1538" max="1544" width="9.140625" style="6"/>
    <col min="1545" max="1545" width="9.140625" style="6" customWidth="1"/>
    <col min="1546" max="1546" width="9.140625" style="6"/>
    <col min="1547" max="1547" width="9.5703125" style="6" customWidth="1"/>
    <col min="1548" max="1564" width="9.140625" style="6"/>
    <col min="1565" max="1565" width="10.28515625" style="6" customWidth="1"/>
    <col min="1566" max="1566" width="9.140625" style="6"/>
    <col min="1567" max="1567" width="12.7109375" style="6" customWidth="1"/>
    <col min="1568" max="1572" width="9.140625" style="6"/>
    <col min="1573" max="1574" width="9.42578125" style="6" customWidth="1"/>
    <col min="1575" max="1575" width="9.140625" style="6"/>
    <col min="1576" max="1576" width="36.85546875" style="6" customWidth="1"/>
    <col min="1577" max="1590" width="9.140625" style="6"/>
    <col min="1591" max="1591" width="13.28515625" style="6" customWidth="1"/>
    <col min="1592" max="1592" width="9.42578125" style="6" customWidth="1"/>
    <col min="1593" max="1593" width="13.28515625" style="6" customWidth="1"/>
    <col min="1594" max="1594" width="12" style="6" customWidth="1"/>
    <col min="1595" max="1598" width="9.140625" style="6"/>
    <col min="1599" max="1599" width="13.5703125" style="6" customWidth="1"/>
    <col min="1600" max="1600" width="9.140625" style="6"/>
    <col min="1601" max="1601" width="11.85546875" style="6" customWidth="1"/>
    <col min="1602" max="1605" width="10.5703125" style="6" customWidth="1"/>
    <col min="1606" max="1612" width="9.140625" style="6"/>
    <col min="1613" max="1613" width="12.140625" style="6" customWidth="1"/>
    <col min="1614" max="1614" width="11.7109375" style="6" customWidth="1"/>
    <col min="1615" max="1615" width="12.28515625" style="6" customWidth="1"/>
    <col min="1616" max="1616" width="10" style="6" customWidth="1"/>
    <col min="1617" max="1617" width="9.140625" style="6"/>
    <col min="1618" max="1618" width="36.85546875" style="6" customWidth="1"/>
    <col min="1619" max="1619" width="16.28515625" style="6" customWidth="1"/>
    <col min="1620" max="1620" width="17.140625" style="6" customWidth="1"/>
    <col min="1621" max="1621" width="18.5703125" style="6" customWidth="1"/>
    <col min="1622" max="1622" width="19.140625" style="6" customWidth="1"/>
    <col min="1623" max="1792" width="9.140625" style="6"/>
    <col min="1793" max="1793" width="36.28515625" style="6" customWidth="1"/>
    <col min="1794" max="1800" width="9.140625" style="6"/>
    <col min="1801" max="1801" width="9.140625" style="6" customWidth="1"/>
    <col min="1802" max="1802" width="9.140625" style="6"/>
    <col min="1803" max="1803" width="9.5703125" style="6" customWidth="1"/>
    <col min="1804" max="1820" width="9.140625" style="6"/>
    <col min="1821" max="1821" width="10.28515625" style="6" customWidth="1"/>
    <col min="1822" max="1822" width="9.140625" style="6"/>
    <col min="1823" max="1823" width="12.7109375" style="6" customWidth="1"/>
    <col min="1824" max="1828" width="9.140625" style="6"/>
    <col min="1829" max="1830" width="9.42578125" style="6" customWidth="1"/>
    <col min="1831" max="1831" width="9.140625" style="6"/>
    <col min="1832" max="1832" width="36.85546875" style="6" customWidth="1"/>
    <col min="1833" max="1846" width="9.140625" style="6"/>
    <col min="1847" max="1847" width="13.28515625" style="6" customWidth="1"/>
    <col min="1848" max="1848" width="9.42578125" style="6" customWidth="1"/>
    <col min="1849" max="1849" width="13.28515625" style="6" customWidth="1"/>
    <col min="1850" max="1850" width="12" style="6" customWidth="1"/>
    <col min="1851" max="1854" width="9.140625" style="6"/>
    <col min="1855" max="1855" width="13.5703125" style="6" customWidth="1"/>
    <col min="1856" max="1856" width="9.140625" style="6"/>
    <col min="1857" max="1857" width="11.85546875" style="6" customWidth="1"/>
    <col min="1858" max="1861" width="10.5703125" style="6" customWidth="1"/>
    <col min="1862" max="1868" width="9.140625" style="6"/>
    <col min="1869" max="1869" width="12.140625" style="6" customWidth="1"/>
    <col min="1870" max="1870" width="11.7109375" style="6" customWidth="1"/>
    <col min="1871" max="1871" width="12.28515625" style="6" customWidth="1"/>
    <col min="1872" max="1872" width="10" style="6" customWidth="1"/>
    <col min="1873" max="1873" width="9.140625" style="6"/>
    <col min="1874" max="1874" width="36.85546875" style="6" customWidth="1"/>
    <col min="1875" max="1875" width="16.28515625" style="6" customWidth="1"/>
    <col min="1876" max="1876" width="17.140625" style="6" customWidth="1"/>
    <col min="1877" max="1877" width="18.5703125" style="6" customWidth="1"/>
    <col min="1878" max="1878" width="19.140625" style="6" customWidth="1"/>
    <col min="1879" max="2048" width="9.140625" style="6"/>
    <col min="2049" max="2049" width="36.28515625" style="6" customWidth="1"/>
    <col min="2050" max="2056" width="9.140625" style="6"/>
    <col min="2057" max="2057" width="9.140625" style="6" customWidth="1"/>
    <col min="2058" max="2058" width="9.140625" style="6"/>
    <col min="2059" max="2059" width="9.5703125" style="6" customWidth="1"/>
    <col min="2060" max="2076" width="9.140625" style="6"/>
    <col min="2077" max="2077" width="10.28515625" style="6" customWidth="1"/>
    <col min="2078" max="2078" width="9.140625" style="6"/>
    <col min="2079" max="2079" width="12.7109375" style="6" customWidth="1"/>
    <col min="2080" max="2084" width="9.140625" style="6"/>
    <col min="2085" max="2086" width="9.42578125" style="6" customWidth="1"/>
    <col min="2087" max="2087" width="9.140625" style="6"/>
    <col min="2088" max="2088" width="36.85546875" style="6" customWidth="1"/>
    <col min="2089" max="2102" width="9.140625" style="6"/>
    <col min="2103" max="2103" width="13.28515625" style="6" customWidth="1"/>
    <col min="2104" max="2104" width="9.42578125" style="6" customWidth="1"/>
    <col min="2105" max="2105" width="13.28515625" style="6" customWidth="1"/>
    <col min="2106" max="2106" width="12" style="6" customWidth="1"/>
    <col min="2107" max="2110" width="9.140625" style="6"/>
    <col min="2111" max="2111" width="13.5703125" style="6" customWidth="1"/>
    <col min="2112" max="2112" width="9.140625" style="6"/>
    <col min="2113" max="2113" width="11.85546875" style="6" customWidth="1"/>
    <col min="2114" max="2117" width="10.5703125" style="6" customWidth="1"/>
    <col min="2118" max="2124" width="9.140625" style="6"/>
    <col min="2125" max="2125" width="12.140625" style="6" customWidth="1"/>
    <col min="2126" max="2126" width="11.7109375" style="6" customWidth="1"/>
    <col min="2127" max="2127" width="12.28515625" style="6" customWidth="1"/>
    <col min="2128" max="2128" width="10" style="6" customWidth="1"/>
    <col min="2129" max="2129" width="9.140625" style="6"/>
    <col min="2130" max="2130" width="36.85546875" style="6" customWidth="1"/>
    <col min="2131" max="2131" width="16.28515625" style="6" customWidth="1"/>
    <col min="2132" max="2132" width="17.140625" style="6" customWidth="1"/>
    <col min="2133" max="2133" width="18.5703125" style="6" customWidth="1"/>
    <col min="2134" max="2134" width="19.140625" style="6" customWidth="1"/>
    <col min="2135" max="2304" width="9.140625" style="6"/>
    <col min="2305" max="2305" width="36.28515625" style="6" customWidth="1"/>
    <col min="2306" max="2312" width="9.140625" style="6"/>
    <col min="2313" max="2313" width="9.140625" style="6" customWidth="1"/>
    <col min="2314" max="2314" width="9.140625" style="6"/>
    <col min="2315" max="2315" width="9.5703125" style="6" customWidth="1"/>
    <col min="2316" max="2332" width="9.140625" style="6"/>
    <col min="2333" max="2333" width="10.28515625" style="6" customWidth="1"/>
    <col min="2334" max="2334" width="9.140625" style="6"/>
    <col min="2335" max="2335" width="12.7109375" style="6" customWidth="1"/>
    <col min="2336" max="2340" width="9.140625" style="6"/>
    <col min="2341" max="2342" width="9.42578125" style="6" customWidth="1"/>
    <col min="2343" max="2343" width="9.140625" style="6"/>
    <col min="2344" max="2344" width="36.85546875" style="6" customWidth="1"/>
    <col min="2345" max="2358" width="9.140625" style="6"/>
    <col min="2359" max="2359" width="13.28515625" style="6" customWidth="1"/>
    <col min="2360" max="2360" width="9.42578125" style="6" customWidth="1"/>
    <col min="2361" max="2361" width="13.28515625" style="6" customWidth="1"/>
    <col min="2362" max="2362" width="12" style="6" customWidth="1"/>
    <col min="2363" max="2366" width="9.140625" style="6"/>
    <col min="2367" max="2367" width="13.5703125" style="6" customWidth="1"/>
    <col min="2368" max="2368" width="9.140625" style="6"/>
    <col min="2369" max="2369" width="11.85546875" style="6" customWidth="1"/>
    <col min="2370" max="2373" width="10.5703125" style="6" customWidth="1"/>
    <col min="2374" max="2380" width="9.140625" style="6"/>
    <col min="2381" max="2381" width="12.140625" style="6" customWidth="1"/>
    <col min="2382" max="2382" width="11.7109375" style="6" customWidth="1"/>
    <col min="2383" max="2383" width="12.28515625" style="6" customWidth="1"/>
    <col min="2384" max="2384" width="10" style="6" customWidth="1"/>
    <col min="2385" max="2385" width="9.140625" style="6"/>
    <col min="2386" max="2386" width="36.85546875" style="6" customWidth="1"/>
    <col min="2387" max="2387" width="16.28515625" style="6" customWidth="1"/>
    <col min="2388" max="2388" width="17.140625" style="6" customWidth="1"/>
    <col min="2389" max="2389" width="18.5703125" style="6" customWidth="1"/>
    <col min="2390" max="2390" width="19.140625" style="6" customWidth="1"/>
    <col min="2391" max="2560" width="9.140625" style="6"/>
    <col min="2561" max="2561" width="36.28515625" style="6" customWidth="1"/>
    <col min="2562" max="2568" width="9.140625" style="6"/>
    <col min="2569" max="2569" width="9.140625" style="6" customWidth="1"/>
    <col min="2570" max="2570" width="9.140625" style="6"/>
    <col min="2571" max="2571" width="9.5703125" style="6" customWidth="1"/>
    <col min="2572" max="2588" width="9.140625" style="6"/>
    <col min="2589" max="2589" width="10.28515625" style="6" customWidth="1"/>
    <col min="2590" max="2590" width="9.140625" style="6"/>
    <col min="2591" max="2591" width="12.7109375" style="6" customWidth="1"/>
    <col min="2592" max="2596" width="9.140625" style="6"/>
    <col min="2597" max="2598" width="9.42578125" style="6" customWidth="1"/>
    <col min="2599" max="2599" width="9.140625" style="6"/>
    <col min="2600" max="2600" width="36.85546875" style="6" customWidth="1"/>
    <col min="2601" max="2614" width="9.140625" style="6"/>
    <col min="2615" max="2615" width="13.28515625" style="6" customWidth="1"/>
    <col min="2616" max="2616" width="9.42578125" style="6" customWidth="1"/>
    <col min="2617" max="2617" width="13.28515625" style="6" customWidth="1"/>
    <col min="2618" max="2618" width="12" style="6" customWidth="1"/>
    <col min="2619" max="2622" width="9.140625" style="6"/>
    <col min="2623" max="2623" width="13.5703125" style="6" customWidth="1"/>
    <col min="2624" max="2624" width="9.140625" style="6"/>
    <col min="2625" max="2625" width="11.85546875" style="6" customWidth="1"/>
    <col min="2626" max="2629" width="10.5703125" style="6" customWidth="1"/>
    <col min="2630" max="2636" width="9.140625" style="6"/>
    <col min="2637" max="2637" width="12.140625" style="6" customWidth="1"/>
    <col min="2638" max="2638" width="11.7109375" style="6" customWidth="1"/>
    <col min="2639" max="2639" width="12.28515625" style="6" customWidth="1"/>
    <col min="2640" max="2640" width="10" style="6" customWidth="1"/>
    <col min="2641" max="2641" width="9.140625" style="6"/>
    <col min="2642" max="2642" width="36.85546875" style="6" customWidth="1"/>
    <col min="2643" max="2643" width="16.28515625" style="6" customWidth="1"/>
    <col min="2644" max="2644" width="17.140625" style="6" customWidth="1"/>
    <col min="2645" max="2645" width="18.5703125" style="6" customWidth="1"/>
    <col min="2646" max="2646" width="19.140625" style="6" customWidth="1"/>
    <col min="2647" max="2816" width="9.140625" style="6"/>
    <col min="2817" max="2817" width="36.28515625" style="6" customWidth="1"/>
    <col min="2818" max="2824" width="9.140625" style="6"/>
    <col min="2825" max="2825" width="9.140625" style="6" customWidth="1"/>
    <col min="2826" max="2826" width="9.140625" style="6"/>
    <col min="2827" max="2827" width="9.5703125" style="6" customWidth="1"/>
    <col min="2828" max="2844" width="9.140625" style="6"/>
    <col min="2845" max="2845" width="10.28515625" style="6" customWidth="1"/>
    <col min="2846" max="2846" width="9.140625" style="6"/>
    <col min="2847" max="2847" width="12.7109375" style="6" customWidth="1"/>
    <col min="2848" max="2852" width="9.140625" style="6"/>
    <col min="2853" max="2854" width="9.42578125" style="6" customWidth="1"/>
    <col min="2855" max="2855" width="9.140625" style="6"/>
    <col min="2856" max="2856" width="36.85546875" style="6" customWidth="1"/>
    <col min="2857" max="2870" width="9.140625" style="6"/>
    <col min="2871" max="2871" width="13.28515625" style="6" customWidth="1"/>
    <col min="2872" max="2872" width="9.42578125" style="6" customWidth="1"/>
    <col min="2873" max="2873" width="13.28515625" style="6" customWidth="1"/>
    <col min="2874" max="2874" width="12" style="6" customWidth="1"/>
    <col min="2875" max="2878" width="9.140625" style="6"/>
    <col min="2879" max="2879" width="13.5703125" style="6" customWidth="1"/>
    <col min="2880" max="2880" width="9.140625" style="6"/>
    <col min="2881" max="2881" width="11.85546875" style="6" customWidth="1"/>
    <col min="2882" max="2885" width="10.5703125" style="6" customWidth="1"/>
    <col min="2886" max="2892" width="9.140625" style="6"/>
    <col min="2893" max="2893" width="12.140625" style="6" customWidth="1"/>
    <col min="2894" max="2894" width="11.7109375" style="6" customWidth="1"/>
    <col min="2895" max="2895" width="12.28515625" style="6" customWidth="1"/>
    <col min="2896" max="2896" width="10" style="6" customWidth="1"/>
    <col min="2897" max="2897" width="9.140625" style="6"/>
    <col min="2898" max="2898" width="36.85546875" style="6" customWidth="1"/>
    <col min="2899" max="2899" width="16.28515625" style="6" customWidth="1"/>
    <col min="2900" max="2900" width="17.140625" style="6" customWidth="1"/>
    <col min="2901" max="2901" width="18.5703125" style="6" customWidth="1"/>
    <col min="2902" max="2902" width="19.140625" style="6" customWidth="1"/>
    <col min="2903" max="3072" width="9.140625" style="6"/>
    <col min="3073" max="3073" width="36.28515625" style="6" customWidth="1"/>
    <col min="3074" max="3080" width="9.140625" style="6"/>
    <col min="3081" max="3081" width="9.140625" style="6" customWidth="1"/>
    <col min="3082" max="3082" width="9.140625" style="6"/>
    <col min="3083" max="3083" width="9.5703125" style="6" customWidth="1"/>
    <col min="3084" max="3100" width="9.140625" style="6"/>
    <col min="3101" max="3101" width="10.28515625" style="6" customWidth="1"/>
    <col min="3102" max="3102" width="9.140625" style="6"/>
    <col min="3103" max="3103" width="12.7109375" style="6" customWidth="1"/>
    <col min="3104" max="3108" width="9.140625" style="6"/>
    <col min="3109" max="3110" width="9.42578125" style="6" customWidth="1"/>
    <col min="3111" max="3111" width="9.140625" style="6"/>
    <col min="3112" max="3112" width="36.85546875" style="6" customWidth="1"/>
    <col min="3113" max="3126" width="9.140625" style="6"/>
    <col min="3127" max="3127" width="13.28515625" style="6" customWidth="1"/>
    <col min="3128" max="3128" width="9.42578125" style="6" customWidth="1"/>
    <col min="3129" max="3129" width="13.28515625" style="6" customWidth="1"/>
    <col min="3130" max="3130" width="12" style="6" customWidth="1"/>
    <col min="3131" max="3134" width="9.140625" style="6"/>
    <col min="3135" max="3135" width="13.5703125" style="6" customWidth="1"/>
    <col min="3136" max="3136" width="9.140625" style="6"/>
    <col min="3137" max="3137" width="11.85546875" style="6" customWidth="1"/>
    <col min="3138" max="3141" width="10.5703125" style="6" customWidth="1"/>
    <col min="3142" max="3148" width="9.140625" style="6"/>
    <col min="3149" max="3149" width="12.140625" style="6" customWidth="1"/>
    <col min="3150" max="3150" width="11.7109375" style="6" customWidth="1"/>
    <col min="3151" max="3151" width="12.28515625" style="6" customWidth="1"/>
    <col min="3152" max="3152" width="10" style="6" customWidth="1"/>
    <col min="3153" max="3153" width="9.140625" style="6"/>
    <col min="3154" max="3154" width="36.85546875" style="6" customWidth="1"/>
    <col min="3155" max="3155" width="16.28515625" style="6" customWidth="1"/>
    <col min="3156" max="3156" width="17.140625" style="6" customWidth="1"/>
    <col min="3157" max="3157" width="18.5703125" style="6" customWidth="1"/>
    <col min="3158" max="3158" width="19.140625" style="6" customWidth="1"/>
    <col min="3159" max="3328" width="9.140625" style="6"/>
    <col min="3329" max="3329" width="36.28515625" style="6" customWidth="1"/>
    <col min="3330" max="3336" width="9.140625" style="6"/>
    <col min="3337" max="3337" width="9.140625" style="6" customWidth="1"/>
    <col min="3338" max="3338" width="9.140625" style="6"/>
    <col min="3339" max="3339" width="9.5703125" style="6" customWidth="1"/>
    <col min="3340" max="3356" width="9.140625" style="6"/>
    <col min="3357" max="3357" width="10.28515625" style="6" customWidth="1"/>
    <col min="3358" max="3358" width="9.140625" style="6"/>
    <col min="3359" max="3359" width="12.7109375" style="6" customWidth="1"/>
    <col min="3360" max="3364" width="9.140625" style="6"/>
    <col min="3365" max="3366" width="9.42578125" style="6" customWidth="1"/>
    <col min="3367" max="3367" width="9.140625" style="6"/>
    <col min="3368" max="3368" width="36.85546875" style="6" customWidth="1"/>
    <col min="3369" max="3382" width="9.140625" style="6"/>
    <col min="3383" max="3383" width="13.28515625" style="6" customWidth="1"/>
    <col min="3384" max="3384" width="9.42578125" style="6" customWidth="1"/>
    <col min="3385" max="3385" width="13.28515625" style="6" customWidth="1"/>
    <col min="3386" max="3386" width="12" style="6" customWidth="1"/>
    <col min="3387" max="3390" width="9.140625" style="6"/>
    <col min="3391" max="3391" width="13.5703125" style="6" customWidth="1"/>
    <col min="3392" max="3392" width="9.140625" style="6"/>
    <col min="3393" max="3393" width="11.85546875" style="6" customWidth="1"/>
    <col min="3394" max="3397" width="10.5703125" style="6" customWidth="1"/>
    <col min="3398" max="3404" width="9.140625" style="6"/>
    <col min="3405" max="3405" width="12.140625" style="6" customWidth="1"/>
    <col min="3406" max="3406" width="11.7109375" style="6" customWidth="1"/>
    <col min="3407" max="3407" width="12.28515625" style="6" customWidth="1"/>
    <col min="3408" max="3408" width="10" style="6" customWidth="1"/>
    <col min="3409" max="3409" width="9.140625" style="6"/>
    <col min="3410" max="3410" width="36.85546875" style="6" customWidth="1"/>
    <col min="3411" max="3411" width="16.28515625" style="6" customWidth="1"/>
    <col min="3412" max="3412" width="17.140625" style="6" customWidth="1"/>
    <col min="3413" max="3413" width="18.5703125" style="6" customWidth="1"/>
    <col min="3414" max="3414" width="19.140625" style="6" customWidth="1"/>
    <col min="3415" max="3584" width="9.140625" style="6"/>
    <col min="3585" max="3585" width="36.28515625" style="6" customWidth="1"/>
    <col min="3586" max="3592" width="9.140625" style="6"/>
    <col min="3593" max="3593" width="9.140625" style="6" customWidth="1"/>
    <col min="3594" max="3594" width="9.140625" style="6"/>
    <col min="3595" max="3595" width="9.5703125" style="6" customWidth="1"/>
    <col min="3596" max="3612" width="9.140625" style="6"/>
    <col min="3613" max="3613" width="10.28515625" style="6" customWidth="1"/>
    <col min="3614" max="3614" width="9.140625" style="6"/>
    <col min="3615" max="3615" width="12.7109375" style="6" customWidth="1"/>
    <col min="3616" max="3620" width="9.140625" style="6"/>
    <col min="3621" max="3622" width="9.42578125" style="6" customWidth="1"/>
    <col min="3623" max="3623" width="9.140625" style="6"/>
    <col min="3624" max="3624" width="36.85546875" style="6" customWidth="1"/>
    <col min="3625" max="3638" width="9.140625" style="6"/>
    <col min="3639" max="3639" width="13.28515625" style="6" customWidth="1"/>
    <col min="3640" max="3640" width="9.42578125" style="6" customWidth="1"/>
    <col min="3641" max="3641" width="13.28515625" style="6" customWidth="1"/>
    <col min="3642" max="3642" width="12" style="6" customWidth="1"/>
    <col min="3643" max="3646" width="9.140625" style="6"/>
    <col min="3647" max="3647" width="13.5703125" style="6" customWidth="1"/>
    <col min="3648" max="3648" width="9.140625" style="6"/>
    <col min="3649" max="3649" width="11.85546875" style="6" customWidth="1"/>
    <col min="3650" max="3653" width="10.5703125" style="6" customWidth="1"/>
    <col min="3654" max="3660" width="9.140625" style="6"/>
    <col min="3661" max="3661" width="12.140625" style="6" customWidth="1"/>
    <col min="3662" max="3662" width="11.7109375" style="6" customWidth="1"/>
    <col min="3663" max="3663" width="12.28515625" style="6" customWidth="1"/>
    <col min="3664" max="3664" width="10" style="6" customWidth="1"/>
    <col min="3665" max="3665" width="9.140625" style="6"/>
    <col min="3666" max="3666" width="36.85546875" style="6" customWidth="1"/>
    <col min="3667" max="3667" width="16.28515625" style="6" customWidth="1"/>
    <col min="3668" max="3668" width="17.140625" style="6" customWidth="1"/>
    <col min="3669" max="3669" width="18.5703125" style="6" customWidth="1"/>
    <col min="3670" max="3670" width="19.140625" style="6" customWidth="1"/>
    <col min="3671" max="3840" width="9.140625" style="6"/>
    <col min="3841" max="3841" width="36.28515625" style="6" customWidth="1"/>
    <col min="3842" max="3848" width="9.140625" style="6"/>
    <col min="3849" max="3849" width="9.140625" style="6" customWidth="1"/>
    <col min="3850" max="3850" width="9.140625" style="6"/>
    <col min="3851" max="3851" width="9.5703125" style="6" customWidth="1"/>
    <col min="3852" max="3868" width="9.140625" style="6"/>
    <col min="3869" max="3869" width="10.28515625" style="6" customWidth="1"/>
    <col min="3870" max="3870" width="9.140625" style="6"/>
    <col min="3871" max="3871" width="12.7109375" style="6" customWidth="1"/>
    <col min="3872" max="3876" width="9.140625" style="6"/>
    <col min="3877" max="3878" width="9.42578125" style="6" customWidth="1"/>
    <col min="3879" max="3879" width="9.140625" style="6"/>
    <col min="3880" max="3880" width="36.85546875" style="6" customWidth="1"/>
    <col min="3881" max="3894" width="9.140625" style="6"/>
    <col min="3895" max="3895" width="13.28515625" style="6" customWidth="1"/>
    <col min="3896" max="3896" width="9.42578125" style="6" customWidth="1"/>
    <col min="3897" max="3897" width="13.28515625" style="6" customWidth="1"/>
    <col min="3898" max="3898" width="12" style="6" customWidth="1"/>
    <col min="3899" max="3902" width="9.140625" style="6"/>
    <col min="3903" max="3903" width="13.5703125" style="6" customWidth="1"/>
    <col min="3904" max="3904" width="9.140625" style="6"/>
    <col min="3905" max="3905" width="11.85546875" style="6" customWidth="1"/>
    <col min="3906" max="3909" width="10.5703125" style="6" customWidth="1"/>
    <col min="3910" max="3916" width="9.140625" style="6"/>
    <col min="3917" max="3917" width="12.140625" style="6" customWidth="1"/>
    <col min="3918" max="3918" width="11.7109375" style="6" customWidth="1"/>
    <col min="3919" max="3919" width="12.28515625" style="6" customWidth="1"/>
    <col min="3920" max="3920" width="10" style="6" customWidth="1"/>
    <col min="3921" max="3921" width="9.140625" style="6"/>
    <col min="3922" max="3922" width="36.85546875" style="6" customWidth="1"/>
    <col min="3923" max="3923" width="16.28515625" style="6" customWidth="1"/>
    <col min="3924" max="3924" width="17.140625" style="6" customWidth="1"/>
    <col min="3925" max="3925" width="18.5703125" style="6" customWidth="1"/>
    <col min="3926" max="3926" width="19.140625" style="6" customWidth="1"/>
    <col min="3927" max="4096" width="9.140625" style="6"/>
    <col min="4097" max="4097" width="36.28515625" style="6" customWidth="1"/>
    <col min="4098" max="4104" width="9.140625" style="6"/>
    <col min="4105" max="4105" width="9.140625" style="6" customWidth="1"/>
    <col min="4106" max="4106" width="9.140625" style="6"/>
    <col min="4107" max="4107" width="9.5703125" style="6" customWidth="1"/>
    <col min="4108" max="4124" width="9.140625" style="6"/>
    <col min="4125" max="4125" width="10.28515625" style="6" customWidth="1"/>
    <col min="4126" max="4126" width="9.140625" style="6"/>
    <col min="4127" max="4127" width="12.7109375" style="6" customWidth="1"/>
    <col min="4128" max="4132" width="9.140625" style="6"/>
    <col min="4133" max="4134" width="9.42578125" style="6" customWidth="1"/>
    <col min="4135" max="4135" width="9.140625" style="6"/>
    <col min="4136" max="4136" width="36.85546875" style="6" customWidth="1"/>
    <col min="4137" max="4150" width="9.140625" style="6"/>
    <col min="4151" max="4151" width="13.28515625" style="6" customWidth="1"/>
    <col min="4152" max="4152" width="9.42578125" style="6" customWidth="1"/>
    <col min="4153" max="4153" width="13.28515625" style="6" customWidth="1"/>
    <col min="4154" max="4154" width="12" style="6" customWidth="1"/>
    <col min="4155" max="4158" width="9.140625" style="6"/>
    <col min="4159" max="4159" width="13.5703125" style="6" customWidth="1"/>
    <col min="4160" max="4160" width="9.140625" style="6"/>
    <col min="4161" max="4161" width="11.85546875" style="6" customWidth="1"/>
    <col min="4162" max="4165" width="10.5703125" style="6" customWidth="1"/>
    <col min="4166" max="4172" width="9.140625" style="6"/>
    <col min="4173" max="4173" width="12.140625" style="6" customWidth="1"/>
    <col min="4174" max="4174" width="11.7109375" style="6" customWidth="1"/>
    <col min="4175" max="4175" width="12.28515625" style="6" customWidth="1"/>
    <col min="4176" max="4176" width="10" style="6" customWidth="1"/>
    <col min="4177" max="4177" width="9.140625" style="6"/>
    <col min="4178" max="4178" width="36.85546875" style="6" customWidth="1"/>
    <col min="4179" max="4179" width="16.28515625" style="6" customWidth="1"/>
    <col min="4180" max="4180" width="17.140625" style="6" customWidth="1"/>
    <col min="4181" max="4181" width="18.5703125" style="6" customWidth="1"/>
    <col min="4182" max="4182" width="19.140625" style="6" customWidth="1"/>
    <col min="4183" max="4352" width="9.140625" style="6"/>
    <col min="4353" max="4353" width="36.28515625" style="6" customWidth="1"/>
    <col min="4354" max="4360" width="9.140625" style="6"/>
    <col min="4361" max="4361" width="9.140625" style="6" customWidth="1"/>
    <col min="4362" max="4362" width="9.140625" style="6"/>
    <col min="4363" max="4363" width="9.5703125" style="6" customWidth="1"/>
    <col min="4364" max="4380" width="9.140625" style="6"/>
    <col min="4381" max="4381" width="10.28515625" style="6" customWidth="1"/>
    <col min="4382" max="4382" width="9.140625" style="6"/>
    <col min="4383" max="4383" width="12.7109375" style="6" customWidth="1"/>
    <col min="4384" max="4388" width="9.140625" style="6"/>
    <col min="4389" max="4390" width="9.42578125" style="6" customWidth="1"/>
    <col min="4391" max="4391" width="9.140625" style="6"/>
    <col min="4392" max="4392" width="36.85546875" style="6" customWidth="1"/>
    <col min="4393" max="4406" width="9.140625" style="6"/>
    <col min="4407" max="4407" width="13.28515625" style="6" customWidth="1"/>
    <col min="4408" max="4408" width="9.42578125" style="6" customWidth="1"/>
    <col min="4409" max="4409" width="13.28515625" style="6" customWidth="1"/>
    <col min="4410" max="4410" width="12" style="6" customWidth="1"/>
    <col min="4411" max="4414" width="9.140625" style="6"/>
    <col min="4415" max="4415" width="13.5703125" style="6" customWidth="1"/>
    <col min="4416" max="4416" width="9.140625" style="6"/>
    <col min="4417" max="4417" width="11.85546875" style="6" customWidth="1"/>
    <col min="4418" max="4421" width="10.5703125" style="6" customWidth="1"/>
    <col min="4422" max="4428" width="9.140625" style="6"/>
    <col min="4429" max="4429" width="12.140625" style="6" customWidth="1"/>
    <col min="4430" max="4430" width="11.7109375" style="6" customWidth="1"/>
    <col min="4431" max="4431" width="12.28515625" style="6" customWidth="1"/>
    <col min="4432" max="4432" width="10" style="6" customWidth="1"/>
    <col min="4433" max="4433" width="9.140625" style="6"/>
    <col min="4434" max="4434" width="36.85546875" style="6" customWidth="1"/>
    <col min="4435" max="4435" width="16.28515625" style="6" customWidth="1"/>
    <col min="4436" max="4436" width="17.140625" style="6" customWidth="1"/>
    <col min="4437" max="4437" width="18.5703125" style="6" customWidth="1"/>
    <col min="4438" max="4438" width="19.140625" style="6" customWidth="1"/>
    <col min="4439" max="4608" width="9.140625" style="6"/>
    <col min="4609" max="4609" width="36.28515625" style="6" customWidth="1"/>
    <col min="4610" max="4616" width="9.140625" style="6"/>
    <col min="4617" max="4617" width="9.140625" style="6" customWidth="1"/>
    <col min="4618" max="4618" width="9.140625" style="6"/>
    <col min="4619" max="4619" width="9.5703125" style="6" customWidth="1"/>
    <col min="4620" max="4636" width="9.140625" style="6"/>
    <col min="4637" max="4637" width="10.28515625" style="6" customWidth="1"/>
    <col min="4638" max="4638" width="9.140625" style="6"/>
    <col min="4639" max="4639" width="12.7109375" style="6" customWidth="1"/>
    <col min="4640" max="4644" width="9.140625" style="6"/>
    <col min="4645" max="4646" width="9.42578125" style="6" customWidth="1"/>
    <col min="4647" max="4647" width="9.140625" style="6"/>
    <col min="4648" max="4648" width="36.85546875" style="6" customWidth="1"/>
    <col min="4649" max="4662" width="9.140625" style="6"/>
    <col min="4663" max="4663" width="13.28515625" style="6" customWidth="1"/>
    <col min="4664" max="4664" width="9.42578125" style="6" customWidth="1"/>
    <col min="4665" max="4665" width="13.28515625" style="6" customWidth="1"/>
    <col min="4666" max="4666" width="12" style="6" customWidth="1"/>
    <col min="4667" max="4670" width="9.140625" style="6"/>
    <col min="4671" max="4671" width="13.5703125" style="6" customWidth="1"/>
    <col min="4672" max="4672" width="9.140625" style="6"/>
    <col min="4673" max="4673" width="11.85546875" style="6" customWidth="1"/>
    <col min="4674" max="4677" width="10.5703125" style="6" customWidth="1"/>
    <col min="4678" max="4684" width="9.140625" style="6"/>
    <col min="4685" max="4685" width="12.140625" style="6" customWidth="1"/>
    <col min="4686" max="4686" width="11.7109375" style="6" customWidth="1"/>
    <col min="4687" max="4687" width="12.28515625" style="6" customWidth="1"/>
    <col min="4688" max="4688" width="10" style="6" customWidth="1"/>
    <col min="4689" max="4689" width="9.140625" style="6"/>
    <col min="4690" max="4690" width="36.85546875" style="6" customWidth="1"/>
    <col min="4691" max="4691" width="16.28515625" style="6" customWidth="1"/>
    <col min="4692" max="4692" width="17.140625" style="6" customWidth="1"/>
    <col min="4693" max="4693" width="18.5703125" style="6" customWidth="1"/>
    <col min="4694" max="4694" width="19.140625" style="6" customWidth="1"/>
    <col min="4695" max="4864" width="9.140625" style="6"/>
    <col min="4865" max="4865" width="36.28515625" style="6" customWidth="1"/>
    <col min="4866" max="4872" width="9.140625" style="6"/>
    <col min="4873" max="4873" width="9.140625" style="6" customWidth="1"/>
    <col min="4874" max="4874" width="9.140625" style="6"/>
    <col min="4875" max="4875" width="9.5703125" style="6" customWidth="1"/>
    <col min="4876" max="4892" width="9.140625" style="6"/>
    <col min="4893" max="4893" width="10.28515625" style="6" customWidth="1"/>
    <col min="4894" max="4894" width="9.140625" style="6"/>
    <col min="4895" max="4895" width="12.7109375" style="6" customWidth="1"/>
    <col min="4896" max="4900" width="9.140625" style="6"/>
    <col min="4901" max="4902" width="9.42578125" style="6" customWidth="1"/>
    <col min="4903" max="4903" width="9.140625" style="6"/>
    <col min="4904" max="4904" width="36.85546875" style="6" customWidth="1"/>
    <col min="4905" max="4918" width="9.140625" style="6"/>
    <col min="4919" max="4919" width="13.28515625" style="6" customWidth="1"/>
    <col min="4920" max="4920" width="9.42578125" style="6" customWidth="1"/>
    <col min="4921" max="4921" width="13.28515625" style="6" customWidth="1"/>
    <col min="4922" max="4922" width="12" style="6" customWidth="1"/>
    <col min="4923" max="4926" width="9.140625" style="6"/>
    <col min="4927" max="4927" width="13.5703125" style="6" customWidth="1"/>
    <col min="4928" max="4928" width="9.140625" style="6"/>
    <col min="4929" max="4929" width="11.85546875" style="6" customWidth="1"/>
    <col min="4930" max="4933" width="10.5703125" style="6" customWidth="1"/>
    <col min="4934" max="4940" width="9.140625" style="6"/>
    <col min="4941" max="4941" width="12.140625" style="6" customWidth="1"/>
    <col min="4942" max="4942" width="11.7109375" style="6" customWidth="1"/>
    <col min="4943" max="4943" width="12.28515625" style="6" customWidth="1"/>
    <col min="4944" max="4944" width="10" style="6" customWidth="1"/>
    <col min="4945" max="4945" width="9.140625" style="6"/>
    <col min="4946" max="4946" width="36.85546875" style="6" customWidth="1"/>
    <col min="4947" max="4947" width="16.28515625" style="6" customWidth="1"/>
    <col min="4948" max="4948" width="17.140625" style="6" customWidth="1"/>
    <col min="4949" max="4949" width="18.5703125" style="6" customWidth="1"/>
    <col min="4950" max="4950" width="19.140625" style="6" customWidth="1"/>
    <col min="4951" max="5120" width="9.140625" style="6"/>
    <col min="5121" max="5121" width="36.28515625" style="6" customWidth="1"/>
    <col min="5122" max="5128" width="9.140625" style="6"/>
    <col min="5129" max="5129" width="9.140625" style="6" customWidth="1"/>
    <col min="5130" max="5130" width="9.140625" style="6"/>
    <col min="5131" max="5131" width="9.5703125" style="6" customWidth="1"/>
    <col min="5132" max="5148" width="9.140625" style="6"/>
    <col min="5149" max="5149" width="10.28515625" style="6" customWidth="1"/>
    <col min="5150" max="5150" width="9.140625" style="6"/>
    <col min="5151" max="5151" width="12.7109375" style="6" customWidth="1"/>
    <col min="5152" max="5156" width="9.140625" style="6"/>
    <col min="5157" max="5158" width="9.42578125" style="6" customWidth="1"/>
    <col min="5159" max="5159" width="9.140625" style="6"/>
    <col min="5160" max="5160" width="36.85546875" style="6" customWidth="1"/>
    <col min="5161" max="5174" width="9.140625" style="6"/>
    <col min="5175" max="5175" width="13.28515625" style="6" customWidth="1"/>
    <col min="5176" max="5176" width="9.42578125" style="6" customWidth="1"/>
    <col min="5177" max="5177" width="13.28515625" style="6" customWidth="1"/>
    <col min="5178" max="5178" width="12" style="6" customWidth="1"/>
    <col min="5179" max="5182" width="9.140625" style="6"/>
    <col min="5183" max="5183" width="13.5703125" style="6" customWidth="1"/>
    <col min="5184" max="5184" width="9.140625" style="6"/>
    <col min="5185" max="5185" width="11.85546875" style="6" customWidth="1"/>
    <col min="5186" max="5189" width="10.5703125" style="6" customWidth="1"/>
    <col min="5190" max="5196" width="9.140625" style="6"/>
    <col min="5197" max="5197" width="12.140625" style="6" customWidth="1"/>
    <col min="5198" max="5198" width="11.7109375" style="6" customWidth="1"/>
    <col min="5199" max="5199" width="12.28515625" style="6" customWidth="1"/>
    <col min="5200" max="5200" width="10" style="6" customWidth="1"/>
    <col min="5201" max="5201" width="9.140625" style="6"/>
    <col min="5202" max="5202" width="36.85546875" style="6" customWidth="1"/>
    <col min="5203" max="5203" width="16.28515625" style="6" customWidth="1"/>
    <col min="5204" max="5204" width="17.140625" style="6" customWidth="1"/>
    <col min="5205" max="5205" width="18.5703125" style="6" customWidth="1"/>
    <col min="5206" max="5206" width="19.140625" style="6" customWidth="1"/>
    <col min="5207" max="5376" width="9.140625" style="6"/>
    <col min="5377" max="5377" width="36.28515625" style="6" customWidth="1"/>
    <col min="5378" max="5384" width="9.140625" style="6"/>
    <col min="5385" max="5385" width="9.140625" style="6" customWidth="1"/>
    <col min="5386" max="5386" width="9.140625" style="6"/>
    <col min="5387" max="5387" width="9.5703125" style="6" customWidth="1"/>
    <col min="5388" max="5404" width="9.140625" style="6"/>
    <col min="5405" max="5405" width="10.28515625" style="6" customWidth="1"/>
    <col min="5406" max="5406" width="9.140625" style="6"/>
    <col min="5407" max="5407" width="12.7109375" style="6" customWidth="1"/>
    <col min="5408" max="5412" width="9.140625" style="6"/>
    <col min="5413" max="5414" width="9.42578125" style="6" customWidth="1"/>
    <col min="5415" max="5415" width="9.140625" style="6"/>
    <col min="5416" max="5416" width="36.85546875" style="6" customWidth="1"/>
    <col min="5417" max="5430" width="9.140625" style="6"/>
    <col min="5431" max="5431" width="13.28515625" style="6" customWidth="1"/>
    <col min="5432" max="5432" width="9.42578125" style="6" customWidth="1"/>
    <col min="5433" max="5433" width="13.28515625" style="6" customWidth="1"/>
    <col min="5434" max="5434" width="12" style="6" customWidth="1"/>
    <col min="5435" max="5438" width="9.140625" style="6"/>
    <col min="5439" max="5439" width="13.5703125" style="6" customWidth="1"/>
    <col min="5440" max="5440" width="9.140625" style="6"/>
    <col min="5441" max="5441" width="11.85546875" style="6" customWidth="1"/>
    <col min="5442" max="5445" width="10.5703125" style="6" customWidth="1"/>
    <col min="5446" max="5452" width="9.140625" style="6"/>
    <col min="5453" max="5453" width="12.140625" style="6" customWidth="1"/>
    <col min="5454" max="5454" width="11.7109375" style="6" customWidth="1"/>
    <col min="5455" max="5455" width="12.28515625" style="6" customWidth="1"/>
    <col min="5456" max="5456" width="10" style="6" customWidth="1"/>
    <col min="5457" max="5457" width="9.140625" style="6"/>
    <col min="5458" max="5458" width="36.85546875" style="6" customWidth="1"/>
    <col min="5459" max="5459" width="16.28515625" style="6" customWidth="1"/>
    <col min="5460" max="5460" width="17.140625" style="6" customWidth="1"/>
    <col min="5461" max="5461" width="18.5703125" style="6" customWidth="1"/>
    <col min="5462" max="5462" width="19.140625" style="6" customWidth="1"/>
    <col min="5463" max="5632" width="9.140625" style="6"/>
    <col min="5633" max="5633" width="36.28515625" style="6" customWidth="1"/>
    <col min="5634" max="5640" width="9.140625" style="6"/>
    <col min="5641" max="5641" width="9.140625" style="6" customWidth="1"/>
    <col min="5642" max="5642" width="9.140625" style="6"/>
    <col min="5643" max="5643" width="9.5703125" style="6" customWidth="1"/>
    <col min="5644" max="5660" width="9.140625" style="6"/>
    <col min="5661" max="5661" width="10.28515625" style="6" customWidth="1"/>
    <col min="5662" max="5662" width="9.140625" style="6"/>
    <col min="5663" max="5663" width="12.7109375" style="6" customWidth="1"/>
    <col min="5664" max="5668" width="9.140625" style="6"/>
    <col min="5669" max="5670" width="9.42578125" style="6" customWidth="1"/>
    <col min="5671" max="5671" width="9.140625" style="6"/>
    <col min="5672" max="5672" width="36.85546875" style="6" customWidth="1"/>
    <col min="5673" max="5686" width="9.140625" style="6"/>
    <col min="5687" max="5687" width="13.28515625" style="6" customWidth="1"/>
    <col min="5688" max="5688" width="9.42578125" style="6" customWidth="1"/>
    <col min="5689" max="5689" width="13.28515625" style="6" customWidth="1"/>
    <col min="5690" max="5690" width="12" style="6" customWidth="1"/>
    <col min="5691" max="5694" width="9.140625" style="6"/>
    <col min="5695" max="5695" width="13.5703125" style="6" customWidth="1"/>
    <col min="5696" max="5696" width="9.140625" style="6"/>
    <col min="5697" max="5697" width="11.85546875" style="6" customWidth="1"/>
    <col min="5698" max="5701" width="10.5703125" style="6" customWidth="1"/>
    <col min="5702" max="5708" width="9.140625" style="6"/>
    <col min="5709" max="5709" width="12.140625" style="6" customWidth="1"/>
    <col min="5710" max="5710" width="11.7109375" style="6" customWidth="1"/>
    <col min="5711" max="5711" width="12.28515625" style="6" customWidth="1"/>
    <col min="5712" max="5712" width="10" style="6" customWidth="1"/>
    <col min="5713" max="5713" width="9.140625" style="6"/>
    <col min="5714" max="5714" width="36.85546875" style="6" customWidth="1"/>
    <col min="5715" max="5715" width="16.28515625" style="6" customWidth="1"/>
    <col min="5716" max="5716" width="17.140625" style="6" customWidth="1"/>
    <col min="5717" max="5717" width="18.5703125" style="6" customWidth="1"/>
    <col min="5718" max="5718" width="19.140625" style="6" customWidth="1"/>
    <col min="5719" max="5888" width="9.140625" style="6"/>
    <col min="5889" max="5889" width="36.28515625" style="6" customWidth="1"/>
    <col min="5890" max="5896" width="9.140625" style="6"/>
    <col min="5897" max="5897" width="9.140625" style="6" customWidth="1"/>
    <col min="5898" max="5898" width="9.140625" style="6"/>
    <col min="5899" max="5899" width="9.5703125" style="6" customWidth="1"/>
    <col min="5900" max="5916" width="9.140625" style="6"/>
    <col min="5917" max="5917" width="10.28515625" style="6" customWidth="1"/>
    <col min="5918" max="5918" width="9.140625" style="6"/>
    <col min="5919" max="5919" width="12.7109375" style="6" customWidth="1"/>
    <col min="5920" max="5924" width="9.140625" style="6"/>
    <col min="5925" max="5926" width="9.42578125" style="6" customWidth="1"/>
    <col min="5927" max="5927" width="9.140625" style="6"/>
    <col min="5928" max="5928" width="36.85546875" style="6" customWidth="1"/>
    <col min="5929" max="5942" width="9.140625" style="6"/>
    <col min="5943" max="5943" width="13.28515625" style="6" customWidth="1"/>
    <col min="5944" max="5944" width="9.42578125" style="6" customWidth="1"/>
    <col min="5945" max="5945" width="13.28515625" style="6" customWidth="1"/>
    <col min="5946" max="5946" width="12" style="6" customWidth="1"/>
    <col min="5947" max="5950" width="9.140625" style="6"/>
    <col min="5951" max="5951" width="13.5703125" style="6" customWidth="1"/>
    <col min="5952" max="5952" width="9.140625" style="6"/>
    <col min="5953" max="5953" width="11.85546875" style="6" customWidth="1"/>
    <col min="5954" max="5957" width="10.5703125" style="6" customWidth="1"/>
    <col min="5958" max="5964" width="9.140625" style="6"/>
    <col min="5965" max="5965" width="12.140625" style="6" customWidth="1"/>
    <col min="5966" max="5966" width="11.7109375" style="6" customWidth="1"/>
    <col min="5967" max="5967" width="12.28515625" style="6" customWidth="1"/>
    <col min="5968" max="5968" width="10" style="6" customWidth="1"/>
    <col min="5969" max="5969" width="9.140625" style="6"/>
    <col min="5970" max="5970" width="36.85546875" style="6" customWidth="1"/>
    <col min="5971" max="5971" width="16.28515625" style="6" customWidth="1"/>
    <col min="5972" max="5972" width="17.140625" style="6" customWidth="1"/>
    <col min="5973" max="5973" width="18.5703125" style="6" customWidth="1"/>
    <col min="5974" max="5974" width="19.140625" style="6" customWidth="1"/>
    <col min="5975" max="6144" width="9.140625" style="6"/>
    <col min="6145" max="6145" width="36.28515625" style="6" customWidth="1"/>
    <col min="6146" max="6152" width="9.140625" style="6"/>
    <col min="6153" max="6153" width="9.140625" style="6" customWidth="1"/>
    <col min="6154" max="6154" width="9.140625" style="6"/>
    <col min="6155" max="6155" width="9.5703125" style="6" customWidth="1"/>
    <col min="6156" max="6172" width="9.140625" style="6"/>
    <col min="6173" max="6173" width="10.28515625" style="6" customWidth="1"/>
    <col min="6174" max="6174" width="9.140625" style="6"/>
    <col min="6175" max="6175" width="12.7109375" style="6" customWidth="1"/>
    <col min="6176" max="6180" width="9.140625" style="6"/>
    <col min="6181" max="6182" width="9.42578125" style="6" customWidth="1"/>
    <col min="6183" max="6183" width="9.140625" style="6"/>
    <col min="6184" max="6184" width="36.85546875" style="6" customWidth="1"/>
    <col min="6185" max="6198" width="9.140625" style="6"/>
    <col min="6199" max="6199" width="13.28515625" style="6" customWidth="1"/>
    <col min="6200" max="6200" width="9.42578125" style="6" customWidth="1"/>
    <col min="6201" max="6201" width="13.28515625" style="6" customWidth="1"/>
    <col min="6202" max="6202" width="12" style="6" customWidth="1"/>
    <col min="6203" max="6206" width="9.140625" style="6"/>
    <col min="6207" max="6207" width="13.5703125" style="6" customWidth="1"/>
    <col min="6208" max="6208" width="9.140625" style="6"/>
    <col min="6209" max="6209" width="11.85546875" style="6" customWidth="1"/>
    <col min="6210" max="6213" width="10.5703125" style="6" customWidth="1"/>
    <col min="6214" max="6220" width="9.140625" style="6"/>
    <col min="6221" max="6221" width="12.140625" style="6" customWidth="1"/>
    <col min="6222" max="6222" width="11.7109375" style="6" customWidth="1"/>
    <col min="6223" max="6223" width="12.28515625" style="6" customWidth="1"/>
    <col min="6224" max="6224" width="10" style="6" customWidth="1"/>
    <col min="6225" max="6225" width="9.140625" style="6"/>
    <col min="6226" max="6226" width="36.85546875" style="6" customWidth="1"/>
    <col min="6227" max="6227" width="16.28515625" style="6" customWidth="1"/>
    <col min="6228" max="6228" width="17.140625" style="6" customWidth="1"/>
    <col min="6229" max="6229" width="18.5703125" style="6" customWidth="1"/>
    <col min="6230" max="6230" width="19.140625" style="6" customWidth="1"/>
    <col min="6231" max="6400" width="9.140625" style="6"/>
    <col min="6401" max="6401" width="36.28515625" style="6" customWidth="1"/>
    <col min="6402" max="6408" width="9.140625" style="6"/>
    <col min="6409" max="6409" width="9.140625" style="6" customWidth="1"/>
    <col min="6410" max="6410" width="9.140625" style="6"/>
    <col min="6411" max="6411" width="9.5703125" style="6" customWidth="1"/>
    <col min="6412" max="6428" width="9.140625" style="6"/>
    <col min="6429" max="6429" width="10.28515625" style="6" customWidth="1"/>
    <col min="6430" max="6430" width="9.140625" style="6"/>
    <col min="6431" max="6431" width="12.7109375" style="6" customWidth="1"/>
    <col min="6432" max="6436" width="9.140625" style="6"/>
    <col min="6437" max="6438" width="9.42578125" style="6" customWidth="1"/>
    <col min="6439" max="6439" width="9.140625" style="6"/>
    <col min="6440" max="6440" width="36.85546875" style="6" customWidth="1"/>
    <col min="6441" max="6454" width="9.140625" style="6"/>
    <col min="6455" max="6455" width="13.28515625" style="6" customWidth="1"/>
    <col min="6456" max="6456" width="9.42578125" style="6" customWidth="1"/>
    <col min="6457" max="6457" width="13.28515625" style="6" customWidth="1"/>
    <col min="6458" max="6458" width="12" style="6" customWidth="1"/>
    <col min="6459" max="6462" width="9.140625" style="6"/>
    <col min="6463" max="6463" width="13.5703125" style="6" customWidth="1"/>
    <col min="6464" max="6464" width="9.140625" style="6"/>
    <col min="6465" max="6465" width="11.85546875" style="6" customWidth="1"/>
    <col min="6466" max="6469" width="10.5703125" style="6" customWidth="1"/>
    <col min="6470" max="6476" width="9.140625" style="6"/>
    <col min="6477" max="6477" width="12.140625" style="6" customWidth="1"/>
    <col min="6478" max="6478" width="11.7109375" style="6" customWidth="1"/>
    <col min="6479" max="6479" width="12.28515625" style="6" customWidth="1"/>
    <col min="6480" max="6480" width="10" style="6" customWidth="1"/>
    <col min="6481" max="6481" width="9.140625" style="6"/>
    <col min="6482" max="6482" width="36.85546875" style="6" customWidth="1"/>
    <col min="6483" max="6483" width="16.28515625" style="6" customWidth="1"/>
    <col min="6484" max="6484" width="17.140625" style="6" customWidth="1"/>
    <col min="6485" max="6485" width="18.5703125" style="6" customWidth="1"/>
    <col min="6486" max="6486" width="19.140625" style="6" customWidth="1"/>
    <col min="6487" max="6656" width="9.140625" style="6"/>
    <col min="6657" max="6657" width="36.28515625" style="6" customWidth="1"/>
    <col min="6658" max="6664" width="9.140625" style="6"/>
    <col min="6665" max="6665" width="9.140625" style="6" customWidth="1"/>
    <col min="6666" max="6666" width="9.140625" style="6"/>
    <col min="6667" max="6667" width="9.5703125" style="6" customWidth="1"/>
    <col min="6668" max="6684" width="9.140625" style="6"/>
    <col min="6685" max="6685" width="10.28515625" style="6" customWidth="1"/>
    <col min="6686" max="6686" width="9.140625" style="6"/>
    <col min="6687" max="6687" width="12.7109375" style="6" customWidth="1"/>
    <col min="6688" max="6692" width="9.140625" style="6"/>
    <col min="6693" max="6694" width="9.42578125" style="6" customWidth="1"/>
    <col min="6695" max="6695" width="9.140625" style="6"/>
    <col min="6696" max="6696" width="36.85546875" style="6" customWidth="1"/>
    <col min="6697" max="6710" width="9.140625" style="6"/>
    <col min="6711" max="6711" width="13.28515625" style="6" customWidth="1"/>
    <col min="6712" max="6712" width="9.42578125" style="6" customWidth="1"/>
    <col min="6713" max="6713" width="13.28515625" style="6" customWidth="1"/>
    <col min="6714" max="6714" width="12" style="6" customWidth="1"/>
    <col min="6715" max="6718" width="9.140625" style="6"/>
    <col min="6719" max="6719" width="13.5703125" style="6" customWidth="1"/>
    <col min="6720" max="6720" width="9.140625" style="6"/>
    <col min="6721" max="6721" width="11.85546875" style="6" customWidth="1"/>
    <col min="6722" max="6725" width="10.5703125" style="6" customWidth="1"/>
    <col min="6726" max="6732" width="9.140625" style="6"/>
    <col min="6733" max="6733" width="12.140625" style="6" customWidth="1"/>
    <col min="6734" max="6734" width="11.7109375" style="6" customWidth="1"/>
    <col min="6735" max="6735" width="12.28515625" style="6" customWidth="1"/>
    <col min="6736" max="6736" width="10" style="6" customWidth="1"/>
    <col min="6737" max="6737" width="9.140625" style="6"/>
    <col min="6738" max="6738" width="36.85546875" style="6" customWidth="1"/>
    <col min="6739" max="6739" width="16.28515625" style="6" customWidth="1"/>
    <col min="6740" max="6740" width="17.140625" style="6" customWidth="1"/>
    <col min="6741" max="6741" width="18.5703125" style="6" customWidth="1"/>
    <col min="6742" max="6742" width="19.140625" style="6" customWidth="1"/>
    <col min="6743" max="6912" width="9.140625" style="6"/>
    <col min="6913" max="6913" width="36.28515625" style="6" customWidth="1"/>
    <col min="6914" max="6920" width="9.140625" style="6"/>
    <col min="6921" max="6921" width="9.140625" style="6" customWidth="1"/>
    <col min="6922" max="6922" width="9.140625" style="6"/>
    <col min="6923" max="6923" width="9.5703125" style="6" customWidth="1"/>
    <col min="6924" max="6940" width="9.140625" style="6"/>
    <col min="6941" max="6941" width="10.28515625" style="6" customWidth="1"/>
    <col min="6942" max="6942" width="9.140625" style="6"/>
    <col min="6943" max="6943" width="12.7109375" style="6" customWidth="1"/>
    <col min="6944" max="6948" width="9.140625" style="6"/>
    <col min="6949" max="6950" width="9.42578125" style="6" customWidth="1"/>
    <col min="6951" max="6951" width="9.140625" style="6"/>
    <col min="6952" max="6952" width="36.85546875" style="6" customWidth="1"/>
    <col min="6953" max="6966" width="9.140625" style="6"/>
    <col min="6967" max="6967" width="13.28515625" style="6" customWidth="1"/>
    <col min="6968" max="6968" width="9.42578125" style="6" customWidth="1"/>
    <col min="6969" max="6969" width="13.28515625" style="6" customWidth="1"/>
    <col min="6970" max="6970" width="12" style="6" customWidth="1"/>
    <col min="6971" max="6974" width="9.140625" style="6"/>
    <col min="6975" max="6975" width="13.5703125" style="6" customWidth="1"/>
    <col min="6976" max="6976" width="9.140625" style="6"/>
    <col min="6977" max="6977" width="11.85546875" style="6" customWidth="1"/>
    <col min="6978" max="6981" width="10.5703125" style="6" customWidth="1"/>
    <col min="6982" max="6988" width="9.140625" style="6"/>
    <col min="6989" max="6989" width="12.140625" style="6" customWidth="1"/>
    <col min="6990" max="6990" width="11.7109375" style="6" customWidth="1"/>
    <col min="6991" max="6991" width="12.28515625" style="6" customWidth="1"/>
    <col min="6992" max="6992" width="10" style="6" customWidth="1"/>
    <col min="6993" max="6993" width="9.140625" style="6"/>
    <col min="6994" max="6994" width="36.85546875" style="6" customWidth="1"/>
    <col min="6995" max="6995" width="16.28515625" style="6" customWidth="1"/>
    <col min="6996" max="6996" width="17.140625" style="6" customWidth="1"/>
    <col min="6997" max="6997" width="18.5703125" style="6" customWidth="1"/>
    <col min="6998" max="6998" width="19.140625" style="6" customWidth="1"/>
    <col min="6999" max="7168" width="9.140625" style="6"/>
    <col min="7169" max="7169" width="36.28515625" style="6" customWidth="1"/>
    <col min="7170" max="7176" width="9.140625" style="6"/>
    <col min="7177" max="7177" width="9.140625" style="6" customWidth="1"/>
    <col min="7178" max="7178" width="9.140625" style="6"/>
    <col min="7179" max="7179" width="9.5703125" style="6" customWidth="1"/>
    <col min="7180" max="7196" width="9.140625" style="6"/>
    <col min="7197" max="7197" width="10.28515625" style="6" customWidth="1"/>
    <col min="7198" max="7198" width="9.140625" style="6"/>
    <col min="7199" max="7199" width="12.7109375" style="6" customWidth="1"/>
    <col min="7200" max="7204" width="9.140625" style="6"/>
    <col min="7205" max="7206" width="9.42578125" style="6" customWidth="1"/>
    <col min="7207" max="7207" width="9.140625" style="6"/>
    <col min="7208" max="7208" width="36.85546875" style="6" customWidth="1"/>
    <col min="7209" max="7222" width="9.140625" style="6"/>
    <col min="7223" max="7223" width="13.28515625" style="6" customWidth="1"/>
    <col min="7224" max="7224" width="9.42578125" style="6" customWidth="1"/>
    <col min="7225" max="7225" width="13.28515625" style="6" customWidth="1"/>
    <col min="7226" max="7226" width="12" style="6" customWidth="1"/>
    <col min="7227" max="7230" width="9.140625" style="6"/>
    <col min="7231" max="7231" width="13.5703125" style="6" customWidth="1"/>
    <col min="7232" max="7232" width="9.140625" style="6"/>
    <col min="7233" max="7233" width="11.85546875" style="6" customWidth="1"/>
    <col min="7234" max="7237" width="10.5703125" style="6" customWidth="1"/>
    <col min="7238" max="7244" width="9.140625" style="6"/>
    <col min="7245" max="7245" width="12.140625" style="6" customWidth="1"/>
    <col min="7246" max="7246" width="11.7109375" style="6" customWidth="1"/>
    <col min="7247" max="7247" width="12.28515625" style="6" customWidth="1"/>
    <col min="7248" max="7248" width="10" style="6" customWidth="1"/>
    <col min="7249" max="7249" width="9.140625" style="6"/>
    <col min="7250" max="7250" width="36.85546875" style="6" customWidth="1"/>
    <col min="7251" max="7251" width="16.28515625" style="6" customWidth="1"/>
    <col min="7252" max="7252" width="17.140625" style="6" customWidth="1"/>
    <col min="7253" max="7253" width="18.5703125" style="6" customWidth="1"/>
    <col min="7254" max="7254" width="19.140625" style="6" customWidth="1"/>
    <col min="7255" max="7424" width="9.140625" style="6"/>
    <col min="7425" max="7425" width="36.28515625" style="6" customWidth="1"/>
    <col min="7426" max="7432" width="9.140625" style="6"/>
    <col min="7433" max="7433" width="9.140625" style="6" customWidth="1"/>
    <col min="7434" max="7434" width="9.140625" style="6"/>
    <col min="7435" max="7435" width="9.5703125" style="6" customWidth="1"/>
    <col min="7436" max="7452" width="9.140625" style="6"/>
    <col min="7453" max="7453" width="10.28515625" style="6" customWidth="1"/>
    <col min="7454" max="7454" width="9.140625" style="6"/>
    <col min="7455" max="7455" width="12.7109375" style="6" customWidth="1"/>
    <col min="7456" max="7460" width="9.140625" style="6"/>
    <col min="7461" max="7462" width="9.42578125" style="6" customWidth="1"/>
    <col min="7463" max="7463" width="9.140625" style="6"/>
    <col min="7464" max="7464" width="36.85546875" style="6" customWidth="1"/>
    <col min="7465" max="7478" width="9.140625" style="6"/>
    <col min="7479" max="7479" width="13.28515625" style="6" customWidth="1"/>
    <col min="7480" max="7480" width="9.42578125" style="6" customWidth="1"/>
    <col min="7481" max="7481" width="13.28515625" style="6" customWidth="1"/>
    <col min="7482" max="7482" width="12" style="6" customWidth="1"/>
    <col min="7483" max="7486" width="9.140625" style="6"/>
    <col min="7487" max="7487" width="13.5703125" style="6" customWidth="1"/>
    <col min="7488" max="7488" width="9.140625" style="6"/>
    <col min="7489" max="7489" width="11.85546875" style="6" customWidth="1"/>
    <col min="7490" max="7493" width="10.5703125" style="6" customWidth="1"/>
    <col min="7494" max="7500" width="9.140625" style="6"/>
    <col min="7501" max="7501" width="12.140625" style="6" customWidth="1"/>
    <col min="7502" max="7502" width="11.7109375" style="6" customWidth="1"/>
    <col min="7503" max="7503" width="12.28515625" style="6" customWidth="1"/>
    <col min="7504" max="7504" width="10" style="6" customWidth="1"/>
    <col min="7505" max="7505" width="9.140625" style="6"/>
    <col min="7506" max="7506" width="36.85546875" style="6" customWidth="1"/>
    <col min="7507" max="7507" width="16.28515625" style="6" customWidth="1"/>
    <col min="7508" max="7508" width="17.140625" style="6" customWidth="1"/>
    <col min="7509" max="7509" width="18.5703125" style="6" customWidth="1"/>
    <col min="7510" max="7510" width="19.140625" style="6" customWidth="1"/>
    <col min="7511" max="7680" width="9.140625" style="6"/>
    <col min="7681" max="7681" width="36.28515625" style="6" customWidth="1"/>
    <col min="7682" max="7688" width="9.140625" style="6"/>
    <col min="7689" max="7689" width="9.140625" style="6" customWidth="1"/>
    <col min="7690" max="7690" width="9.140625" style="6"/>
    <col min="7691" max="7691" width="9.5703125" style="6" customWidth="1"/>
    <col min="7692" max="7708" width="9.140625" style="6"/>
    <col min="7709" max="7709" width="10.28515625" style="6" customWidth="1"/>
    <col min="7710" max="7710" width="9.140625" style="6"/>
    <col min="7711" max="7711" width="12.7109375" style="6" customWidth="1"/>
    <col min="7712" max="7716" width="9.140625" style="6"/>
    <col min="7717" max="7718" width="9.42578125" style="6" customWidth="1"/>
    <col min="7719" max="7719" width="9.140625" style="6"/>
    <col min="7720" max="7720" width="36.85546875" style="6" customWidth="1"/>
    <col min="7721" max="7734" width="9.140625" style="6"/>
    <col min="7735" max="7735" width="13.28515625" style="6" customWidth="1"/>
    <col min="7736" max="7736" width="9.42578125" style="6" customWidth="1"/>
    <col min="7737" max="7737" width="13.28515625" style="6" customWidth="1"/>
    <col min="7738" max="7738" width="12" style="6" customWidth="1"/>
    <col min="7739" max="7742" width="9.140625" style="6"/>
    <col min="7743" max="7743" width="13.5703125" style="6" customWidth="1"/>
    <col min="7744" max="7744" width="9.140625" style="6"/>
    <col min="7745" max="7745" width="11.85546875" style="6" customWidth="1"/>
    <col min="7746" max="7749" width="10.5703125" style="6" customWidth="1"/>
    <col min="7750" max="7756" width="9.140625" style="6"/>
    <col min="7757" max="7757" width="12.140625" style="6" customWidth="1"/>
    <col min="7758" max="7758" width="11.7109375" style="6" customWidth="1"/>
    <col min="7759" max="7759" width="12.28515625" style="6" customWidth="1"/>
    <col min="7760" max="7760" width="10" style="6" customWidth="1"/>
    <col min="7761" max="7761" width="9.140625" style="6"/>
    <col min="7762" max="7762" width="36.85546875" style="6" customWidth="1"/>
    <col min="7763" max="7763" width="16.28515625" style="6" customWidth="1"/>
    <col min="7764" max="7764" width="17.140625" style="6" customWidth="1"/>
    <col min="7765" max="7765" width="18.5703125" style="6" customWidth="1"/>
    <col min="7766" max="7766" width="19.140625" style="6" customWidth="1"/>
    <col min="7767" max="7936" width="9.140625" style="6"/>
    <col min="7937" max="7937" width="36.28515625" style="6" customWidth="1"/>
    <col min="7938" max="7944" width="9.140625" style="6"/>
    <col min="7945" max="7945" width="9.140625" style="6" customWidth="1"/>
    <col min="7946" max="7946" width="9.140625" style="6"/>
    <col min="7947" max="7947" width="9.5703125" style="6" customWidth="1"/>
    <col min="7948" max="7964" width="9.140625" style="6"/>
    <col min="7965" max="7965" width="10.28515625" style="6" customWidth="1"/>
    <col min="7966" max="7966" width="9.140625" style="6"/>
    <col min="7967" max="7967" width="12.7109375" style="6" customWidth="1"/>
    <col min="7968" max="7972" width="9.140625" style="6"/>
    <col min="7973" max="7974" width="9.42578125" style="6" customWidth="1"/>
    <col min="7975" max="7975" width="9.140625" style="6"/>
    <col min="7976" max="7976" width="36.85546875" style="6" customWidth="1"/>
    <col min="7977" max="7990" width="9.140625" style="6"/>
    <col min="7991" max="7991" width="13.28515625" style="6" customWidth="1"/>
    <col min="7992" max="7992" width="9.42578125" style="6" customWidth="1"/>
    <col min="7993" max="7993" width="13.28515625" style="6" customWidth="1"/>
    <col min="7994" max="7994" width="12" style="6" customWidth="1"/>
    <col min="7995" max="7998" width="9.140625" style="6"/>
    <col min="7999" max="7999" width="13.5703125" style="6" customWidth="1"/>
    <col min="8000" max="8000" width="9.140625" style="6"/>
    <col min="8001" max="8001" width="11.85546875" style="6" customWidth="1"/>
    <col min="8002" max="8005" width="10.5703125" style="6" customWidth="1"/>
    <col min="8006" max="8012" width="9.140625" style="6"/>
    <col min="8013" max="8013" width="12.140625" style="6" customWidth="1"/>
    <col min="8014" max="8014" width="11.7109375" style="6" customWidth="1"/>
    <col min="8015" max="8015" width="12.28515625" style="6" customWidth="1"/>
    <col min="8016" max="8016" width="10" style="6" customWidth="1"/>
    <col min="8017" max="8017" width="9.140625" style="6"/>
    <col min="8018" max="8018" width="36.85546875" style="6" customWidth="1"/>
    <col min="8019" max="8019" width="16.28515625" style="6" customWidth="1"/>
    <col min="8020" max="8020" width="17.140625" style="6" customWidth="1"/>
    <col min="8021" max="8021" width="18.5703125" style="6" customWidth="1"/>
    <col min="8022" max="8022" width="19.140625" style="6" customWidth="1"/>
    <col min="8023" max="8192" width="9.140625" style="6"/>
    <col min="8193" max="8193" width="36.28515625" style="6" customWidth="1"/>
    <col min="8194" max="8200" width="9.140625" style="6"/>
    <col min="8201" max="8201" width="9.140625" style="6" customWidth="1"/>
    <col min="8202" max="8202" width="9.140625" style="6"/>
    <col min="8203" max="8203" width="9.5703125" style="6" customWidth="1"/>
    <col min="8204" max="8220" width="9.140625" style="6"/>
    <col min="8221" max="8221" width="10.28515625" style="6" customWidth="1"/>
    <col min="8222" max="8222" width="9.140625" style="6"/>
    <col min="8223" max="8223" width="12.7109375" style="6" customWidth="1"/>
    <col min="8224" max="8228" width="9.140625" style="6"/>
    <col min="8229" max="8230" width="9.42578125" style="6" customWidth="1"/>
    <col min="8231" max="8231" width="9.140625" style="6"/>
    <col min="8232" max="8232" width="36.85546875" style="6" customWidth="1"/>
    <col min="8233" max="8246" width="9.140625" style="6"/>
    <col min="8247" max="8247" width="13.28515625" style="6" customWidth="1"/>
    <col min="8248" max="8248" width="9.42578125" style="6" customWidth="1"/>
    <col min="8249" max="8249" width="13.28515625" style="6" customWidth="1"/>
    <col min="8250" max="8250" width="12" style="6" customWidth="1"/>
    <col min="8251" max="8254" width="9.140625" style="6"/>
    <col min="8255" max="8255" width="13.5703125" style="6" customWidth="1"/>
    <col min="8256" max="8256" width="9.140625" style="6"/>
    <col min="8257" max="8257" width="11.85546875" style="6" customWidth="1"/>
    <col min="8258" max="8261" width="10.5703125" style="6" customWidth="1"/>
    <col min="8262" max="8268" width="9.140625" style="6"/>
    <col min="8269" max="8269" width="12.140625" style="6" customWidth="1"/>
    <col min="8270" max="8270" width="11.7109375" style="6" customWidth="1"/>
    <col min="8271" max="8271" width="12.28515625" style="6" customWidth="1"/>
    <col min="8272" max="8272" width="10" style="6" customWidth="1"/>
    <col min="8273" max="8273" width="9.140625" style="6"/>
    <col min="8274" max="8274" width="36.85546875" style="6" customWidth="1"/>
    <col min="8275" max="8275" width="16.28515625" style="6" customWidth="1"/>
    <col min="8276" max="8276" width="17.140625" style="6" customWidth="1"/>
    <col min="8277" max="8277" width="18.5703125" style="6" customWidth="1"/>
    <col min="8278" max="8278" width="19.140625" style="6" customWidth="1"/>
    <col min="8279" max="8448" width="9.140625" style="6"/>
    <col min="8449" max="8449" width="36.28515625" style="6" customWidth="1"/>
    <col min="8450" max="8456" width="9.140625" style="6"/>
    <col min="8457" max="8457" width="9.140625" style="6" customWidth="1"/>
    <col min="8458" max="8458" width="9.140625" style="6"/>
    <col min="8459" max="8459" width="9.5703125" style="6" customWidth="1"/>
    <col min="8460" max="8476" width="9.140625" style="6"/>
    <col min="8477" max="8477" width="10.28515625" style="6" customWidth="1"/>
    <col min="8478" max="8478" width="9.140625" style="6"/>
    <col min="8479" max="8479" width="12.7109375" style="6" customWidth="1"/>
    <col min="8480" max="8484" width="9.140625" style="6"/>
    <col min="8485" max="8486" width="9.42578125" style="6" customWidth="1"/>
    <col min="8487" max="8487" width="9.140625" style="6"/>
    <col min="8488" max="8488" width="36.85546875" style="6" customWidth="1"/>
    <col min="8489" max="8502" width="9.140625" style="6"/>
    <col min="8503" max="8503" width="13.28515625" style="6" customWidth="1"/>
    <col min="8504" max="8504" width="9.42578125" style="6" customWidth="1"/>
    <col min="8505" max="8505" width="13.28515625" style="6" customWidth="1"/>
    <col min="8506" max="8506" width="12" style="6" customWidth="1"/>
    <col min="8507" max="8510" width="9.140625" style="6"/>
    <col min="8511" max="8511" width="13.5703125" style="6" customWidth="1"/>
    <col min="8512" max="8512" width="9.140625" style="6"/>
    <col min="8513" max="8513" width="11.85546875" style="6" customWidth="1"/>
    <col min="8514" max="8517" width="10.5703125" style="6" customWidth="1"/>
    <col min="8518" max="8524" width="9.140625" style="6"/>
    <col min="8525" max="8525" width="12.140625" style="6" customWidth="1"/>
    <col min="8526" max="8526" width="11.7109375" style="6" customWidth="1"/>
    <col min="8527" max="8527" width="12.28515625" style="6" customWidth="1"/>
    <col min="8528" max="8528" width="10" style="6" customWidth="1"/>
    <col min="8529" max="8529" width="9.140625" style="6"/>
    <col min="8530" max="8530" width="36.85546875" style="6" customWidth="1"/>
    <col min="8531" max="8531" width="16.28515625" style="6" customWidth="1"/>
    <col min="8532" max="8532" width="17.140625" style="6" customWidth="1"/>
    <col min="8533" max="8533" width="18.5703125" style="6" customWidth="1"/>
    <col min="8534" max="8534" width="19.140625" style="6" customWidth="1"/>
    <col min="8535" max="8704" width="9.140625" style="6"/>
    <col min="8705" max="8705" width="36.28515625" style="6" customWidth="1"/>
    <col min="8706" max="8712" width="9.140625" style="6"/>
    <col min="8713" max="8713" width="9.140625" style="6" customWidth="1"/>
    <col min="8714" max="8714" width="9.140625" style="6"/>
    <col min="8715" max="8715" width="9.5703125" style="6" customWidth="1"/>
    <col min="8716" max="8732" width="9.140625" style="6"/>
    <col min="8733" max="8733" width="10.28515625" style="6" customWidth="1"/>
    <col min="8734" max="8734" width="9.140625" style="6"/>
    <col min="8735" max="8735" width="12.7109375" style="6" customWidth="1"/>
    <col min="8736" max="8740" width="9.140625" style="6"/>
    <col min="8741" max="8742" width="9.42578125" style="6" customWidth="1"/>
    <col min="8743" max="8743" width="9.140625" style="6"/>
    <col min="8744" max="8744" width="36.85546875" style="6" customWidth="1"/>
    <col min="8745" max="8758" width="9.140625" style="6"/>
    <col min="8759" max="8759" width="13.28515625" style="6" customWidth="1"/>
    <col min="8760" max="8760" width="9.42578125" style="6" customWidth="1"/>
    <col min="8761" max="8761" width="13.28515625" style="6" customWidth="1"/>
    <col min="8762" max="8762" width="12" style="6" customWidth="1"/>
    <col min="8763" max="8766" width="9.140625" style="6"/>
    <col min="8767" max="8767" width="13.5703125" style="6" customWidth="1"/>
    <col min="8768" max="8768" width="9.140625" style="6"/>
    <col min="8769" max="8769" width="11.85546875" style="6" customWidth="1"/>
    <col min="8770" max="8773" width="10.5703125" style="6" customWidth="1"/>
    <col min="8774" max="8780" width="9.140625" style="6"/>
    <col min="8781" max="8781" width="12.140625" style="6" customWidth="1"/>
    <col min="8782" max="8782" width="11.7109375" style="6" customWidth="1"/>
    <col min="8783" max="8783" width="12.28515625" style="6" customWidth="1"/>
    <col min="8784" max="8784" width="10" style="6" customWidth="1"/>
    <col min="8785" max="8785" width="9.140625" style="6"/>
    <col min="8786" max="8786" width="36.85546875" style="6" customWidth="1"/>
    <col min="8787" max="8787" width="16.28515625" style="6" customWidth="1"/>
    <col min="8788" max="8788" width="17.140625" style="6" customWidth="1"/>
    <col min="8789" max="8789" width="18.5703125" style="6" customWidth="1"/>
    <col min="8790" max="8790" width="19.140625" style="6" customWidth="1"/>
    <col min="8791" max="8960" width="9.140625" style="6"/>
    <col min="8961" max="8961" width="36.28515625" style="6" customWidth="1"/>
    <col min="8962" max="8968" width="9.140625" style="6"/>
    <col min="8969" max="8969" width="9.140625" style="6" customWidth="1"/>
    <col min="8970" max="8970" width="9.140625" style="6"/>
    <col min="8971" max="8971" width="9.5703125" style="6" customWidth="1"/>
    <col min="8972" max="8988" width="9.140625" style="6"/>
    <col min="8989" max="8989" width="10.28515625" style="6" customWidth="1"/>
    <col min="8990" max="8990" width="9.140625" style="6"/>
    <col min="8991" max="8991" width="12.7109375" style="6" customWidth="1"/>
    <col min="8992" max="8996" width="9.140625" style="6"/>
    <col min="8997" max="8998" width="9.42578125" style="6" customWidth="1"/>
    <col min="8999" max="8999" width="9.140625" style="6"/>
    <col min="9000" max="9000" width="36.85546875" style="6" customWidth="1"/>
    <col min="9001" max="9014" width="9.140625" style="6"/>
    <col min="9015" max="9015" width="13.28515625" style="6" customWidth="1"/>
    <col min="9016" max="9016" width="9.42578125" style="6" customWidth="1"/>
    <col min="9017" max="9017" width="13.28515625" style="6" customWidth="1"/>
    <col min="9018" max="9018" width="12" style="6" customWidth="1"/>
    <col min="9019" max="9022" width="9.140625" style="6"/>
    <col min="9023" max="9023" width="13.5703125" style="6" customWidth="1"/>
    <col min="9024" max="9024" width="9.140625" style="6"/>
    <col min="9025" max="9025" width="11.85546875" style="6" customWidth="1"/>
    <col min="9026" max="9029" width="10.5703125" style="6" customWidth="1"/>
    <col min="9030" max="9036" width="9.140625" style="6"/>
    <col min="9037" max="9037" width="12.140625" style="6" customWidth="1"/>
    <col min="9038" max="9038" width="11.7109375" style="6" customWidth="1"/>
    <col min="9039" max="9039" width="12.28515625" style="6" customWidth="1"/>
    <col min="9040" max="9040" width="10" style="6" customWidth="1"/>
    <col min="9041" max="9041" width="9.140625" style="6"/>
    <col min="9042" max="9042" width="36.85546875" style="6" customWidth="1"/>
    <col min="9043" max="9043" width="16.28515625" style="6" customWidth="1"/>
    <col min="9044" max="9044" width="17.140625" style="6" customWidth="1"/>
    <col min="9045" max="9045" width="18.5703125" style="6" customWidth="1"/>
    <col min="9046" max="9046" width="19.140625" style="6" customWidth="1"/>
    <col min="9047" max="9216" width="9.140625" style="6"/>
    <col min="9217" max="9217" width="36.28515625" style="6" customWidth="1"/>
    <col min="9218" max="9224" width="9.140625" style="6"/>
    <col min="9225" max="9225" width="9.140625" style="6" customWidth="1"/>
    <col min="9226" max="9226" width="9.140625" style="6"/>
    <col min="9227" max="9227" width="9.5703125" style="6" customWidth="1"/>
    <col min="9228" max="9244" width="9.140625" style="6"/>
    <col min="9245" max="9245" width="10.28515625" style="6" customWidth="1"/>
    <col min="9246" max="9246" width="9.140625" style="6"/>
    <col min="9247" max="9247" width="12.7109375" style="6" customWidth="1"/>
    <col min="9248" max="9252" width="9.140625" style="6"/>
    <col min="9253" max="9254" width="9.42578125" style="6" customWidth="1"/>
    <col min="9255" max="9255" width="9.140625" style="6"/>
    <col min="9256" max="9256" width="36.85546875" style="6" customWidth="1"/>
    <col min="9257" max="9270" width="9.140625" style="6"/>
    <col min="9271" max="9271" width="13.28515625" style="6" customWidth="1"/>
    <col min="9272" max="9272" width="9.42578125" style="6" customWidth="1"/>
    <col min="9273" max="9273" width="13.28515625" style="6" customWidth="1"/>
    <col min="9274" max="9274" width="12" style="6" customWidth="1"/>
    <col min="9275" max="9278" width="9.140625" style="6"/>
    <col min="9279" max="9279" width="13.5703125" style="6" customWidth="1"/>
    <col min="9280" max="9280" width="9.140625" style="6"/>
    <col min="9281" max="9281" width="11.85546875" style="6" customWidth="1"/>
    <col min="9282" max="9285" width="10.5703125" style="6" customWidth="1"/>
    <col min="9286" max="9292" width="9.140625" style="6"/>
    <col min="9293" max="9293" width="12.140625" style="6" customWidth="1"/>
    <col min="9294" max="9294" width="11.7109375" style="6" customWidth="1"/>
    <col min="9295" max="9295" width="12.28515625" style="6" customWidth="1"/>
    <col min="9296" max="9296" width="10" style="6" customWidth="1"/>
    <col min="9297" max="9297" width="9.140625" style="6"/>
    <col min="9298" max="9298" width="36.85546875" style="6" customWidth="1"/>
    <col min="9299" max="9299" width="16.28515625" style="6" customWidth="1"/>
    <col min="9300" max="9300" width="17.140625" style="6" customWidth="1"/>
    <col min="9301" max="9301" width="18.5703125" style="6" customWidth="1"/>
    <col min="9302" max="9302" width="19.140625" style="6" customWidth="1"/>
    <col min="9303" max="9472" width="9.140625" style="6"/>
    <col min="9473" max="9473" width="36.28515625" style="6" customWidth="1"/>
    <col min="9474" max="9480" width="9.140625" style="6"/>
    <col min="9481" max="9481" width="9.140625" style="6" customWidth="1"/>
    <col min="9482" max="9482" width="9.140625" style="6"/>
    <col min="9483" max="9483" width="9.5703125" style="6" customWidth="1"/>
    <col min="9484" max="9500" width="9.140625" style="6"/>
    <col min="9501" max="9501" width="10.28515625" style="6" customWidth="1"/>
    <col min="9502" max="9502" width="9.140625" style="6"/>
    <col min="9503" max="9503" width="12.7109375" style="6" customWidth="1"/>
    <col min="9504" max="9508" width="9.140625" style="6"/>
    <col min="9509" max="9510" width="9.42578125" style="6" customWidth="1"/>
    <col min="9511" max="9511" width="9.140625" style="6"/>
    <col min="9512" max="9512" width="36.85546875" style="6" customWidth="1"/>
    <col min="9513" max="9526" width="9.140625" style="6"/>
    <col min="9527" max="9527" width="13.28515625" style="6" customWidth="1"/>
    <col min="9528" max="9528" width="9.42578125" style="6" customWidth="1"/>
    <col min="9529" max="9529" width="13.28515625" style="6" customWidth="1"/>
    <col min="9530" max="9530" width="12" style="6" customWidth="1"/>
    <col min="9531" max="9534" width="9.140625" style="6"/>
    <col min="9535" max="9535" width="13.5703125" style="6" customWidth="1"/>
    <col min="9536" max="9536" width="9.140625" style="6"/>
    <col min="9537" max="9537" width="11.85546875" style="6" customWidth="1"/>
    <col min="9538" max="9541" width="10.5703125" style="6" customWidth="1"/>
    <col min="9542" max="9548" width="9.140625" style="6"/>
    <col min="9549" max="9549" width="12.140625" style="6" customWidth="1"/>
    <col min="9550" max="9550" width="11.7109375" style="6" customWidth="1"/>
    <col min="9551" max="9551" width="12.28515625" style="6" customWidth="1"/>
    <col min="9552" max="9552" width="10" style="6" customWidth="1"/>
    <col min="9553" max="9553" width="9.140625" style="6"/>
    <col min="9554" max="9554" width="36.85546875" style="6" customWidth="1"/>
    <col min="9555" max="9555" width="16.28515625" style="6" customWidth="1"/>
    <col min="9556" max="9556" width="17.140625" style="6" customWidth="1"/>
    <col min="9557" max="9557" width="18.5703125" style="6" customWidth="1"/>
    <col min="9558" max="9558" width="19.140625" style="6" customWidth="1"/>
    <col min="9559" max="9728" width="9.140625" style="6"/>
    <col min="9729" max="9729" width="36.28515625" style="6" customWidth="1"/>
    <col min="9730" max="9736" width="9.140625" style="6"/>
    <col min="9737" max="9737" width="9.140625" style="6" customWidth="1"/>
    <col min="9738" max="9738" width="9.140625" style="6"/>
    <col min="9739" max="9739" width="9.5703125" style="6" customWidth="1"/>
    <col min="9740" max="9756" width="9.140625" style="6"/>
    <col min="9757" max="9757" width="10.28515625" style="6" customWidth="1"/>
    <col min="9758" max="9758" width="9.140625" style="6"/>
    <col min="9759" max="9759" width="12.7109375" style="6" customWidth="1"/>
    <col min="9760" max="9764" width="9.140625" style="6"/>
    <col min="9765" max="9766" width="9.42578125" style="6" customWidth="1"/>
    <col min="9767" max="9767" width="9.140625" style="6"/>
    <col min="9768" max="9768" width="36.85546875" style="6" customWidth="1"/>
    <col min="9769" max="9782" width="9.140625" style="6"/>
    <col min="9783" max="9783" width="13.28515625" style="6" customWidth="1"/>
    <col min="9784" max="9784" width="9.42578125" style="6" customWidth="1"/>
    <col min="9785" max="9785" width="13.28515625" style="6" customWidth="1"/>
    <col min="9786" max="9786" width="12" style="6" customWidth="1"/>
    <col min="9787" max="9790" width="9.140625" style="6"/>
    <col min="9791" max="9791" width="13.5703125" style="6" customWidth="1"/>
    <col min="9792" max="9792" width="9.140625" style="6"/>
    <col min="9793" max="9793" width="11.85546875" style="6" customWidth="1"/>
    <col min="9794" max="9797" width="10.5703125" style="6" customWidth="1"/>
    <col min="9798" max="9804" width="9.140625" style="6"/>
    <col min="9805" max="9805" width="12.140625" style="6" customWidth="1"/>
    <col min="9806" max="9806" width="11.7109375" style="6" customWidth="1"/>
    <col min="9807" max="9807" width="12.28515625" style="6" customWidth="1"/>
    <col min="9808" max="9808" width="10" style="6" customWidth="1"/>
    <col min="9809" max="9809" width="9.140625" style="6"/>
    <col min="9810" max="9810" width="36.85546875" style="6" customWidth="1"/>
    <col min="9811" max="9811" width="16.28515625" style="6" customWidth="1"/>
    <col min="9812" max="9812" width="17.140625" style="6" customWidth="1"/>
    <col min="9813" max="9813" width="18.5703125" style="6" customWidth="1"/>
    <col min="9814" max="9814" width="19.140625" style="6" customWidth="1"/>
    <col min="9815" max="9984" width="9.140625" style="6"/>
    <col min="9985" max="9985" width="36.28515625" style="6" customWidth="1"/>
    <col min="9986" max="9992" width="9.140625" style="6"/>
    <col min="9993" max="9993" width="9.140625" style="6" customWidth="1"/>
    <col min="9994" max="9994" width="9.140625" style="6"/>
    <col min="9995" max="9995" width="9.5703125" style="6" customWidth="1"/>
    <col min="9996" max="10012" width="9.140625" style="6"/>
    <col min="10013" max="10013" width="10.28515625" style="6" customWidth="1"/>
    <col min="10014" max="10014" width="9.140625" style="6"/>
    <col min="10015" max="10015" width="12.7109375" style="6" customWidth="1"/>
    <col min="10016" max="10020" width="9.140625" style="6"/>
    <col min="10021" max="10022" width="9.42578125" style="6" customWidth="1"/>
    <col min="10023" max="10023" width="9.140625" style="6"/>
    <col min="10024" max="10024" width="36.85546875" style="6" customWidth="1"/>
    <col min="10025" max="10038" width="9.140625" style="6"/>
    <col min="10039" max="10039" width="13.28515625" style="6" customWidth="1"/>
    <col min="10040" max="10040" width="9.42578125" style="6" customWidth="1"/>
    <col min="10041" max="10041" width="13.28515625" style="6" customWidth="1"/>
    <col min="10042" max="10042" width="12" style="6" customWidth="1"/>
    <col min="10043" max="10046" width="9.140625" style="6"/>
    <col min="10047" max="10047" width="13.5703125" style="6" customWidth="1"/>
    <col min="10048" max="10048" width="9.140625" style="6"/>
    <col min="10049" max="10049" width="11.85546875" style="6" customWidth="1"/>
    <col min="10050" max="10053" width="10.5703125" style="6" customWidth="1"/>
    <col min="10054" max="10060" width="9.140625" style="6"/>
    <col min="10061" max="10061" width="12.140625" style="6" customWidth="1"/>
    <col min="10062" max="10062" width="11.7109375" style="6" customWidth="1"/>
    <col min="10063" max="10063" width="12.28515625" style="6" customWidth="1"/>
    <col min="10064" max="10064" width="10" style="6" customWidth="1"/>
    <col min="10065" max="10065" width="9.140625" style="6"/>
    <col min="10066" max="10066" width="36.85546875" style="6" customWidth="1"/>
    <col min="10067" max="10067" width="16.28515625" style="6" customWidth="1"/>
    <col min="10068" max="10068" width="17.140625" style="6" customWidth="1"/>
    <col min="10069" max="10069" width="18.5703125" style="6" customWidth="1"/>
    <col min="10070" max="10070" width="19.140625" style="6" customWidth="1"/>
    <col min="10071" max="10240" width="9.140625" style="6"/>
    <col min="10241" max="10241" width="36.28515625" style="6" customWidth="1"/>
    <col min="10242" max="10248" width="9.140625" style="6"/>
    <col min="10249" max="10249" width="9.140625" style="6" customWidth="1"/>
    <col min="10250" max="10250" width="9.140625" style="6"/>
    <col min="10251" max="10251" width="9.5703125" style="6" customWidth="1"/>
    <col min="10252" max="10268" width="9.140625" style="6"/>
    <col min="10269" max="10269" width="10.28515625" style="6" customWidth="1"/>
    <col min="10270" max="10270" width="9.140625" style="6"/>
    <col min="10271" max="10271" width="12.7109375" style="6" customWidth="1"/>
    <col min="10272" max="10276" width="9.140625" style="6"/>
    <col min="10277" max="10278" width="9.42578125" style="6" customWidth="1"/>
    <col min="10279" max="10279" width="9.140625" style="6"/>
    <col min="10280" max="10280" width="36.85546875" style="6" customWidth="1"/>
    <col min="10281" max="10294" width="9.140625" style="6"/>
    <col min="10295" max="10295" width="13.28515625" style="6" customWidth="1"/>
    <col min="10296" max="10296" width="9.42578125" style="6" customWidth="1"/>
    <col min="10297" max="10297" width="13.28515625" style="6" customWidth="1"/>
    <col min="10298" max="10298" width="12" style="6" customWidth="1"/>
    <col min="10299" max="10302" width="9.140625" style="6"/>
    <col min="10303" max="10303" width="13.5703125" style="6" customWidth="1"/>
    <col min="10304" max="10304" width="9.140625" style="6"/>
    <col min="10305" max="10305" width="11.85546875" style="6" customWidth="1"/>
    <col min="10306" max="10309" width="10.5703125" style="6" customWidth="1"/>
    <col min="10310" max="10316" width="9.140625" style="6"/>
    <col min="10317" max="10317" width="12.140625" style="6" customWidth="1"/>
    <col min="10318" max="10318" width="11.7109375" style="6" customWidth="1"/>
    <col min="10319" max="10319" width="12.28515625" style="6" customWidth="1"/>
    <col min="10320" max="10320" width="10" style="6" customWidth="1"/>
    <col min="10321" max="10321" width="9.140625" style="6"/>
    <col min="10322" max="10322" width="36.85546875" style="6" customWidth="1"/>
    <col min="10323" max="10323" width="16.28515625" style="6" customWidth="1"/>
    <col min="10324" max="10324" width="17.140625" style="6" customWidth="1"/>
    <col min="10325" max="10325" width="18.5703125" style="6" customWidth="1"/>
    <col min="10326" max="10326" width="19.140625" style="6" customWidth="1"/>
    <col min="10327" max="10496" width="9.140625" style="6"/>
    <col min="10497" max="10497" width="36.28515625" style="6" customWidth="1"/>
    <col min="10498" max="10504" width="9.140625" style="6"/>
    <col min="10505" max="10505" width="9.140625" style="6" customWidth="1"/>
    <col min="10506" max="10506" width="9.140625" style="6"/>
    <col min="10507" max="10507" width="9.5703125" style="6" customWidth="1"/>
    <col min="10508" max="10524" width="9.140625" style="6"/>
    <col min="10525" max="10525" width="10.28515625" style="6" customWidth="1"/>
    <col min="10526" max="10526" width="9.140625" style="6"/>
    <col min="10527" max="10527" width="12.7109375" style="6" customWidth="1"/>
    <col min="10528" max="10532" width="9.140625" style="6"/>
    <col min="10533" max="10534" width="9.42578125" style="6" customWidth="1"/>
    <col min="10535" max="10535" width="9.140625" style="6"/>
    <col min="10536" max="10536" width="36.85546875" style="6" customWidth="1"/>
    <col min="10537" max="10550" width="9.140625" style="6"/>
    <col min="10551" max="10551" width="13.28515625" style="6" customWidth="1"/>
    <col min="10552" max="10552" width="9.42578125" style="6" customWidth="1"/>
    <col min="10553" max="10553" width="13.28515625" style="6" customWidth="1"/>
    <col min="10554" max="10554" width="12" style="6" customWidth="1"/>
    <col min="10555" max="10558" width="9.140625" style="6"/>
    <col min="10559" max="10559" width="13.5703125" style="6" customWidth="1"/>
    <col min="10560" max="10560" width="9.140625" style="6"/>
    <col min="10561" max="10561" width="11.85546875" style="6" customWidth="1"/>
    <col min="10562" max="10565" width="10.5703125" style="6" customWidth="1"/>
    <col min="10566" max="10572" width="9.140625" style="6"/>
    <col min="10573" max="10573" width="12.140625" style="6" customWidth="1"/>
    <col min="10574" max="10574" width="11.7109375" style="6" customWidth="1"/>
    <col min="10575" max="10575" width="12.28515625" style="6" customWidth="1"/>
    <col min="10576" max="10576" width="10" style="6" customWidth="1"/>
    <col min="10577" max="10577" width="9.140625" style="6"/>
    <col min="10578" max="10578" width="36.85546875" style="6" customWidth="1"/>
    <col min="10579" max="10579" width="16.28515625" style="6" customWidth="1"/>
    <col min="10580" max="10580" width="17.140625" style="6" customWidth="1"/>
    <col min="10581" max="10581" width="18.5703125" style="6" customWidth="1"/>
    <col min="10582" max="10582" width="19.140625" style="6" customWidth="1"/>
    <col min="10583" max="10752" width="9.140625" style="6"/>
    <col min="10753" max="10753" width="36.28515625" style="6" customWidth="1"/>
    <col min="10754" max="10760" width="9.140625" style="6"/>
    <col min="10761" max="10761" width="9.140625" style="6" customWidth="1"/>
    <col min="10762" max="10762" width="9.140625" style="6"/>
    <col min="10763" max="10763" width="9.5703125" style="6" customWidth="1"/>
    <col min="10764" max="10780" width="9.140625" style="6"/>
    <col min="10781" max="10781" width="10.28515625" style="6" customWidth="1"/>
    <col min="10782" max="10782" width="9.140625" style="6"/>
    <col min="10783" max="10783" width="12.7109375" style="6" customWidth="1"/>
    <col min="10784" max="10788" width="9.140625" style="6"/>
    <col min="10789" max="10790" width="9.42578125" style="6" customWidth="1"/>
    <col min="10791" max="10791" width="9.140625" style="6"/>
    <col min="10792" max="10792" width="36.85546875" style="6" customWidth="1"/>
    <col min="10793" max="10806" width="9.140625" style="6"/>
    <col min="10807" max="10807" width="13.28515625" style="6" customWidth="1"/>
    <col min="10808" max="10808" width="9.42578125" style="6" customWidth="1"/>
    <col min="10809" max="10809" width="13.28515625" style="6" customWidth="1"/>
    <col min="10810" max="10810" width="12" style="6" customWidth="1"/>
    <col min="10811" max="10814" width="9.140625" style="6"/>
    <col min="10815" max="10815" width="13.5703125" style="6" customWidth="1"/>
    <col min="10816" max="10816" width="9.140625" style="6"/>
    <col min="10817" max="10817" width="11.85546875" style="6" customWidth="1"/>
    <col min="10818" max="10821" width="10.5703125" style="6" customWidth="1"/>
    <col min="10822" max="10828" width="9.140625" style="6"/>
    <col min="10829" max="10829" width="12.140625" style="6" customWidth="1"/>
    <col min="10830" max="10830" width="11.7109375" style="6" customWidth="1"/>
    <col min="10831" max="10831" width="12.28515625" style="6" customWidth="1"/>
    <col min="10832" max="10832" width="10" style="6" customWidth="1"/>
    <col min="10833" max="10833" width="9.140625" style="6"/>
    <col min="10834" max="10834" width="36.85546875" style="6" customWidth="1"/>
    <col min="10835" max="10835" width="16.28515625" style="6" customWidth="1"/>
    <col min="10836" max="10836" width="17.140625" style="6" customWidth="1"/>
    <col min="10837" max="10837" width="18.5703125" style="6" customWidth="1"/>
    <col min="10838" max="10838" width="19.140625" style="6" customWidth="1"/>
    <col min="10839" max="11008" width="9.140625" style="6"/>
    <col min="11009" max="11009" width="36.28515625" style="6" customWidth="1"/>
    <col min="11010" max="11016" width="9.140625" style="6"/>
    <col min="11017" max="11017" width="9.140625" style="6" customWidth="1"/>
    <col min="11018" max="11018" width="9.140625" style="6"/>
    <col min="11019" max="11019" width="9.5703125" style="6" customWidth="1"/>
    <col min="11020" max="11036" width="9.140625" style="6"/>
    <col min="11037" max="11037" width="10.28515625" style="6" customWidth="1"/>
    <col min="11038" max="11038" width="9.140625" style="6"/>
    <col min="11039" max="11039" width="12.7109375" style="6" customWidth="1"/>
    <col min="11040" max="11044" width="9.140625" style="6"/>
    <col min="11045" max="11046" width="9.42578125" style="6" customWidth="1"/>
    <col min="11047" max="11047" width="9.140625" style="6"/>
    <col min="11048" max="11048" width="36.85546875" style="6" customWidth="1"/>
    <col min="11049" max="11062" width="9.140625" style="6"/>
    <col min="11063" max="11063" width="13.28515625" style="6" customWidth="1"/>
    <col min="11064" max="11064" width="9.42578125" style="6" customWidth="1"/>
    <col min="11065" max="11065" width="13.28515625" style="6" customWidth="1"/>
    <col min="11066" max="11066" width="12" style="6" customWidth="1"/>
    <col min="11067" max="11070" width="9.140625" style="6"/>
    <col min="11071" max="11071" width="13.5703125" style="6" customWidth="1"/>
    <col min="11072" max="11072" width="9.140625" style="6"/>
    <col min="11073" max="11073" width="11.85546875" style="6" customWidth="1"/>
    <col min="11074" max="11077" width="10.5703125" style="6" customWidth="1"/>
    <col min="11078" max="11084" width="9.140625" style="6"/>
    <col min="11085" max="11085" width="12.140625" style="6" customWidth="1"/>
    <col min="11086" max="11086" width="11.7109375" style="6" customWidth="1"/>
    <col min="11087" max="11087" width="12.28515625" style="6" customWidth="1"/>
    <col min="11088" max="11088" width="10" style="6" customWidth="1"/>
    <col min="11089" max="11089" width="9.140625" style="6"/>
    <col min="11090" max="11090" width="36.85546875" style="6" customWidth="1"/>
    <col min="11091" max="11091" width="16.28515625" style="6" customWidth="1"/>
    <col min="11092" max="11092" width="17.140625" style="6" customWidth="1"/>
    <col min="11093" max="11093" width="18.5703125" style="6" customWidth="1"/>
    <col min="11094" max="11094" width="19.140625" style="6" customWidth="1"/>
    <col min="11095" max="11264" width="9.140625" style="6"/>
    <col min="11265" max="11265" width="36.28515625" style="6" customWidth="1"/>
    <col min="11266" max="11272" width="9.140625" style="6"/>
    <col min="11273" max="11273" width="9.140625" style="6" customWidth="1"/>
    <col min="11274" max="11274" width="9.140625" style="6"/>
    <col min="11275" max="11275" width="9.5703125" style="6" customWidth="1"/>
    <col min="11276" max="11292" width="9.140625" style="6"/>
    <col min="11293" max="11293" width="10.28515625" style="6" customWidth="1"/>
    <col min="11294" max="11294" width="9.140625" style="6"/>
    <col min="11295" max="11295" width="12.7109375" style="6" customWidth="1"/>
    <col min="11296" max="11300" width="9.140625" style="6"/>
    <col min="11301" max="11302" width="9.42578125" style="6" customWidth="1"/>
    <col min="11303" max="11303" width="9.140625" style="6"/>
    <col min="11304" max="11304" width="36.85546875" style="6" customWidth="1"/>
    <col min="11305" max="11318" width="9.140625" style="6"/>
    <col min="11319" max="11319" width="13.28515625" style="6" customWidth="1"/>
    <col min="11320" max="11320" width="9.42578125" style="6" customWidth="1"/>
    <col min="11321" max="11321" width="13.28515625" style="6" customWidth="1"/>
    <col min="11322" max="11322" width="12" style="6" customWidth="1"/>
    <col min="11323" max="11326" width="9.140625" style="6"/>
    <col min="11327" max="11327" width="13.5703125" style="6" customWidth="1"/>
    <col min="11328" max="11328" width="9.140625" style="6"/>
    <col min="11329" max="11329" width="11.85546875" style="6" customWidth="1"/>
    <col min="11330" max="11333" width="10.5703125" style="6" customWidth="1"/>
    <col min="11334" max="11340" width="9.140625" style="6"/>
    <col min="11341" max="11341" width="12.140625" style="6" customWidth="1"/>
    <col min="11342" max="11342" width="11.7109375" style="6" customWidth="1"/>
    <col min="11343" max="11343" width="12.28515625" style="6" customWidth="1"/>
    <col min="11344" max="11344" width="10" style="6" customWidth="1"/>
    <col min="11345" max="11345" width="9.140625" style="6"/>
    <col min="11346" max="11346" width="36.85546875" style="6" customWidth="1"/>
    <col min="11347" max="11347" width="16.28515625" style="6" customWidth="1"/>
    <col min="11348" max="11348" width="17.140625" style="6" customWidth="1"/>
    <col min="11349" max="11349" width="18.5703125" style="6" customWidth="1"/>
    <col min="11350" max="11350" width="19.140625" style="6" customWidth="1"/>
    <col min="11351" max="11520" width="9.140625" style="6"/>
    <col min="11521" max="11521" width="36.28515625" style="6" customWidth="1"/>
    <col min="11522" max="11528" width="9.140625" style="6"/>
    <col min="11529" max="11529" width="9.140625" style="6" customWidth="1"/>
    <col min="11530" max="11530" width="9.140625" style="6"/>
    <col min="11531" max="11531" width="9.5703125" style="6" customWidth="1"/>
    <col min="11532" max="11548" width="9.140625" style="6"/>
    <col min="11549" max="11549" width="10.28515625" style="6" customWidth="1"/>
    <col min="11550" max="11550" width="9.140625" style="6"/>
    <col min="11551" max="11551" width="12.7109375" style="6" customWidth="1"/>
    <col min="11552" max="11556" width="9.140625" style="6"/>
    <col min="11557" max="11558" width="9.42578125" style="6" customWidth="1"/>
    <col min="11559" max="11559" width="9.140625" style="6"/>
    <col min="11560" max="11560" width="36.85546875" style="6" customWidth="1"/>
    <col min="11561" max="11574" width="9.140625" style="6"/>
    <col min="11575" max="11575" width="13.28515625" style="6" customWidth="1"/>
    <col min="11576" max="11576" width="9.42578125" style="6" customWidth="1"/>
    <col min="11577" max="11577" width="13.28515625" style="6" customWidth="1"/>
    <col min="11578" max="11578" width="12" style="6" customWidth="1"/>
    <col min="11579" max="11582" width="9.140625" style="6"/>
    <col min="11583" max="11583" width="13.5703125" style="6" customWidth="1"/>
    <col min="11584" max="11584" width="9.140625" style="6"/>
    <col min="11585" max="11585" width="11.85546875" style="6" customWidth="1"/>
    <col min="11586" max="11589" width="10.5703125" style="6" customWidth="1"/>
    <col min="11590" max="11596" width="9.140625" style="6"/>
    <col min="11597" max="11597" width="12.140625" style="6" customWidth="1"/>
    <col min="11598" max="11598" width="11.7109375" style="6" customWidth="1"/>
    <col min="11599" max="11599" width="12.28515625" style="6" customWidth="1"/>
    <col min="11600" max="11600" width="10" style="6" customWidth="1"/>
    <col min="11601" max="11601" width="9.140625" style="6"/>
    <col min="11602" max="11602" width="36.85546875" style="6" customWidth="1"/>
    <col min="11603" max="11603" width="16.28515625" style="6" customWidth="1"/>
    <col min="11604" max="11604" width="17.140625" style="6" customWidth="1"/>
    <col min="11605" max="11605" width="18.5703125" style="6" customWidth="1"/>
    <col min="11606" max="11606" width="19.140625" style="6" customWidth="1"/>
    <col min="11607" max="11776" width="9.140625" style="6"/>
    <col min="11777" max="11777" width="36.28515625" style="6" customWidth="1"/>
    <col min="11778" max="11784" width="9.140625" style="6"/>
    <col min="11785" max="11785" width="9.140625" style="6" customWidth="1"/>
    <col min="11786" max="11786" width="9.140625" style="6"/>
    <col min="11787" max="11787" width="9.5703125" style="6" customWidth="1"/>
    <col min="11788" max="11804" width="9.140625" style="6"/>
    <col min="11805" max="11805" width="10.28515625" style="6" customWidth="1"/>
    <col min="11806" max="11806" width="9.140625" style="6"/>
    <col min="11807" max="11807" width="12.7109375" style="6" customWidth="1"/>
    <col min="11808" max="11812" width="9.140625" style="6"/>
    <col min="11813" max="11814" width="9.42578125" style="6" customWidth="1"/>
    <col min="11815" max="11815" width="9.140625" style="6"/>
    <col min="11816" max="11816" width="36.85546875" style="6" customWidth="1"/>
    <col min="11817" max="11830" width="9.140625" style="6"/>
    <col min="11831" max="11831" width="13.28515625" style="6" customWidth="1"/>
    <col min="11832" max="11832" width="9.42578125" style="6" customWidth="1"/>
    <col min="11833" max="11833" width="13.28515625" style="6" customWidth="1"/>
    <col min="11834" max="11834" width="12" style="6" customWidth="1"/>
    <col min="11835" max="11838" width="9.140625" style="6"/>
    <col min="11839" max="11839" width="13.5703125" style="6" customWidth="1"/>
    <col min="11840" max="11840" width="9.140625" style="6"/>
    <col min="11841" max="11841" width="11.85546875" style="6" customWidth="1"/>
    <col min="11842" max="11845" width="10.5703125" style="6" customWidth="1"/>
    <col min="11846" max="11852" width="9.140625" style="6"/>
    <col min="11853" max="11853" width="12.140625" style="6" customWidth="1"/>
    <col min="11854" max="11854" width="11.7109375" style="6" customWidth="1"/>
    <col min="11855" max="11855" width="12.28515625" style="6" customWidth="1"/>
    <col min="11856" max="11856" width="10" style="6" customWidth="1"/>
    <col min="11857" max="11857" width="9.140625" style="6"/>
    <col min="11858" max="11858" width="36.85546875" style="6" customWidth="1"/>
    <col min="11859" max="11859" width="16.28515625" style="6" customWidth="1"/>
    <col min="11860" max="11860" width="17.140625" style="6" customWidth="1"/>
    <col min="11861" max="11861" width="18.5703125" style="6" customWidth="1"/>
    <col min="11862" max="11862" width="19.140625" style="6" customWidth="1"/>
    <col min="11863" max="12032" width="9.140625" style="6"/>
    <col min="12033" max="12033" width="36.28515625" style="6" customWidth="1"/>
    <col min="12034" max="12040" width="9.140625" style="6"/>
    <col min="12041" max="12041" width="9.140625" style="6" customWidth="1"/>
    <col min="12042" max="12042" width="9.140625" style="6"/>
    <col min="12043" max="12043" width="9.5703125" style="6" customWidth="1"/>
    <col min="12044" max="12060" width="9.140625" style="6"/>
    <col min="12061" max="12061" width="10.28515625" style="6" customWidth="1"/>
    <col min="12062" max="12062" width="9.140625" style="6"/>
    <col min="12063" max="12063" width="12.7109375" style="6" customWidth="1"/>
    <col min="12064" max="12068" width="9.140625" style="6"/>
    <col min="12069" max="12070" width="9.42578125" style="6" customWidth="1"/>
    <col min="12071" max="12071" width="9.140625" style="6"/>
    <col min="12072" max="12072" width="36.85546875" style="6" customWidth="1"/>
    <col min="12073" max="12086" width="9.140625" style="6"/>
    <col min="12087" max="12087" width="13.28515625" style="6" customWidth="1"/>
    <col min="12088" max="12088" width="9.42578125" style="6" customWidth="1"/>
    <col min="12089" max="12089" width="13.28515625" style="6" customWidth="1"/>
    <col min="12090" max="12090" width="12" style="6" customWidth="1"/>
    <col min="12091" max="12094" width="9.140625" style="6"/>
    <col min="12095" max="12095" width="13.5703125" style="6" customWidth="1"/>
    <col min="12096" max="12096" width="9.140625" style="6"/>
    <col min="12097" max="12097" width="11.85546875" style="6" customWidth="1"/>
    <col min="12098" max="12101" width="10.5703125" style="6" customWidth="1"/>
    <col min="12102" max="12108" width="9.140625" style="6"/>
    <col min="12109" max="12109" width="12.140625" style="6" customWidth="1"/>
    <col min="12110" max="12110" width="11.7109375" style="6" customWidth="1"/>
    <col min="12111" max="12111" width="12.28515625" style="6" customWidth="1"/>
    <col min="12112" max="12112" width="10" style="6" customWidth="1"/>
    <col min="12113" max="12113" width="9.140625" style="6"/>
    <col min="12114" max="12114" width="36.85546875" style="6" customWidth="1"/>
    <col min="12115" max="12115" width="16.28515625" style="6" customWidth="1"/>
    <col min="12116" max="12116" width="17.140625" style="6" customWidth="1"/>
    <col min="12117" max="12117" width="18.5703125" style="6" customWidth="1"/>
    <col min="12118" max="12118" width="19.140625" style="6" customWidth="1"/>
    <col min="12119" max="12288" width="9.140625" style="6"/>
    <col min="12289" max="12289" width="36.28515625" style="6" customWidth="1"/>
    <col min="12290" max="12296" width="9.140625" style="6"/>
    <col min="12297" max="12297" width="9.140625" style="6" customWidth="1"/>
    <col min="12298" max="12298" width="9.140625" style="6"/>
    <col min="12299" max="12299" width="9.5703125" style="6" customWidth="1"/>
    <col min="12300" max="12316" width="9.140625" style="6"/>
    <col min="12317" max="12317" width="10.28515625" style="6" customWidth="1"/>
    <col min="12318" max="12318" width="9.140625" style="6"/>
    <col min="12319" max="12319" width="12.7109375" style="6" customWidth="1"/>
    <col min="12320" max="12324" width="9.140625" style="6"/>
    <col min="12325" max="12326" width="9.42578125" style="6" customWidth="1"/>
    <col min="12327" max="12327" width="9.140625" style="6"/>
    <col min="12328" max="12328" width="36.85546875" style="6" customWidth="1"/>
    <col min="12329" max="12342" width="9.140625" style="6"/>
    <col min="12343" max="12343" width="13.28515625" style="6" customWidth="1"/>
    <col min="12344" max="12344" width="9.42578125" style="6" customWidth="1"/>
    <col min="12345" max="12345" width="13.28515625" style="6" customWidth="1"/>
    <col min="12346" max="12346" width="12" style="6" customWidth="1"/>
    <col min="12347" max="12350" width="9.140625" style="6"/>
    <col min="12351" max="12351" width="13.5703125" style="6" customWidth="1"/>
    <col min="12352" max="12352" width="9.140625" style="6"/>
    <col min="12353" max="12353" width="11.85546875" style="6" customWidth="1"/>
    <col min="12354" max="12357" width="10.5703125" style="6" customWidth="1"/>
    <col min="12358" max="12364" width="9.140625" style="6"/>
    <col min="12365" max="12365" width="12.140625" style="6" customWidth="1"/>
    <col min="12366" max="12366" width="11.7109375" style="6" customWidth="1"/>
    <col min="12367" max="12367" width="12.28515625" style="6" customWidth="1"/>
    <col min="12368" max="12368" width="10" style="6" customWidth="1"/>
    <col min="12369" max="12369" width="9.140625" style="6"/>
    <col min="12370" max="12370" width="36.85546875" style="6" customWidth="1"/>
    <col min="12371" max="12371" width="16.28515625" style="6" customWidth="1"/>
    <col min="12372" max="12372" width="17.140625" style="6" customWidth="1"/>
    <col min="12373" max="12373" width="18.5703125" style="6" customWidth="1"/>
    <col min="12374" max="12374" width="19.140625" style="6" customWidth="1"/>
    <col min="12375" max="12544" width="9.140625" style="6"/>
    <col min="12545" max="12545" width="36.28515625" style="6" customWidth="1"/>
    <col min="12546" max="12552" width="9.140625" style="6"/>
    <col min="12553" max="12553" width="9.140625" style="6" customWidth="1"/>
    <col min="12554" max="12554" width="9.140625" style="6"/>
    <col min="12555" max="12555" width="9.5703125" style="6" customWidth="1"/>
    <col min="12556" max="12572" width="9.140625" style="6"/>
    <col min="12573" max="12573" width="10.28515625" style="6" customWidth="1"/>
    <col min="12574" max="12574" width="9.140625" style="6"/>
    <col min="12575" max="12575" width="12.7109375" style="6" customWidth="1"/>
    <col min="12576" max="12580" width="9.140625" style="6"/>
    <col min="12581" max="12582" width="9.42578125" style="6" customWidth="1"/>
    <col min="12583" max="12583" width="9.140625" style="6"/>
    <col min="12584" max="12584" width="36.85546875" style="6" customWidth="1"/>
    <col min="12585" max="12598" width="9.140625" style="6"/>
    <col min="12599" max="12599" width="13.28515625" style="6" customWidth="1"/>
    <col min="12600" max="12600" width="9.42578125" style="6" customWidth="1"/>
    <col min="12601" max="12601" width="13.28515625" style="6" customWidth="1"/>
    <col min="12602" max="12602" width="12" style="6" customWidth="1"/>
    <col min="12603" max="12606" width="9.140625" style="6"/>
    <col min="12607" max="12607" width="13.5703125" style="6" customWidth="1"/>
    <col min="12608" max="12608" width="9.140625" style="6"/>
    <col min="12609" max="12609" width="11.85546875" style="6" customWidth="1"/>
    <col min="12610" max="12613" width="10.5703125" style="6" customWidth="1"/>
    <col min="12614" max="12620" width="9.140625" style="6"/>
    <col min="12621" max="12621" width="12.140625" style="6" customWidth="1"/>
    <col min="12622" max="12622" width="11.7109375" style="6" customWidth="1"/>
    <col min="12623" max="12623" width="12.28515625" style="6" customWidth="1"/>
    <col min="12624" max="12624" width="10" style="6" customWidth="1"/>
    <col min="12625" max="12625" width="9.140625" style="6"/>
    <col min="12626" max="12626" width="36.85546875" style="6" customWidth="1"/>
    <col min="12627" max="12627" width="16.28515625" style="6" customWidth="1"/>
    <col min="12628" max="12628" width="17.140625" style="6" customWidth="1"/>
    <col min="12629" max="12629" width="18.5703125" style="6" customWidth="1"/>
    <col min="12630" max="12630" width="19.140625" style="6" customWidth="1"/>
    <col min="12631" max="12800" width="9.140625" style="6"/>
    <col min="12801" max="12801" width="36.28515625" style="6" customWidth="1"/>
    <col min="12802" max="12808" width="9.140625" style="6"/>
    <col min="12809" max="12809" width="9.140625" style="6" customWidth="1"/>
    <col min="12810" max="12810" width="9.140625" style="6"/>
    <col min="12811" max="12811" width="9.5703125" style="6" customWidth="1"/>
    <col min="12812" max="12828" width="9.140625" style="6"/>
    <col min="12829" max="12829" width="10.28515625" style="6" customWidth="1"/>
    <col min="12830" max="12830" width="9.140625" style="6"/>
    <col min="12831" max="12831" width="12.7109375" style="6" customWidth="1"/>
    <col min="12832" max="12836" width="9.140625" style="6"/>
    <col min="12837" max="12838" width="9.42578125" style="6" customWidth="1"/>
    <col min="12839" max="12839" width="9.140625" style="6"/>
    <col min="12840" max="12840" width="36.85546875" style="6" customWidth="1"/>
    <col min="12841" max="12854" width="9.140625" style="6"/>
    <col min="12855" max="12855" width="13.28515625" style="6" customWidth="1"/>
    <col min="12856" max="12856" width="9.42578125" style="6" customWidth="1"/>
    <col min="12857" max="12857" width="13.28515625" style="6" customWidth="1"/>
    <col min="12858" max="12858" width="12" style="6" customWidth="1"/>
    <col min="12859" max="12862" width="9.140625" style="6"/>
    <col min="12863" max="12863" width="13.5703125" style="6" customWidth="1"/>
    <col min="12864" max="12864" width="9.140625" style="6"/>
    <col min="12865" max="12865" width="11.85546875" style="6" customWidth="1"/>
    <col min="12866" max="12869" width="10.5703125" style="6" customWidth="1"/>
    <col min="12870" max="12876" width="9.140625" style="6"/>
    <col min="12877" max="12877" width="12.140625" style="6" customWidth="1"/>
    <col min="12878" max="12878" width="11.7109375" style="6" customWidth="1"/>
    <col min="12879" max="12879" width="12.28515625" style="6" customWidth="1"/>
    <col min="12880" max="12880" width="10" style="6" customWidth="1"/>
    <col min="12881" max="12881" width="9.140625" style="6"/>
    <col min="12882" max="12882" width="36.85546875" style="6" customWidth="1"/>
    <col min="12883" max="12883" width="16.28515625" style="6" customWidth="1"/>
    <col min="12884" max="12884" width="17.140625" style="6" customWidth="1"/>
    <col min="12885" max="12885" width="18.5703125" style="6" customWidth="1"/>
    <col min="12886" max="12886" width="19.140625" style="6" customWidth="1"/>
    <col min="12887" max="13056" width="9.140625" style="6"/>
    <col min="13057" max="13057" width="36.28515625" style="6" customWidth="1"/>
    <col min="13058" max="13064" width="9.140625" style="6"/>
    <col min="13065" max="13065" width="9.140625" style="6" customWidth="1"/>
    <col min="13066" max="13066" width="9.140625" style="6"/>
    <col min="13067" max="13067" width="9.5703125" style="6" customWidth="1"/>
    <col min="13068" max="13084" width="9.140625" style="6"/>
    <col min="13085" max="13085" width="10.28515625" style="6" customWidth="1"/>
    <col min="13086" max="13086" width="9.140625" style="6"/>
    <col min="13087" max="13087" width="12.7109375" style="6" customWidth="1"/>
    <col min="13088" max="13092" width="9.140625" style="6"/>
    <col min="13093" max="13094" width="9.42578125" style="6" customWidth="1"/>
    <col min="13095" max="13095" width="9.140625" style="6"/>
    <col min="13096" max="13096" width="36.85546875" style="6" customWidth="1"/>
    <col min="13097" max="13110" width="9.140625" style="6"/>
    <col min="13111" max="13111" width="13.28515625" style="6" customWidth="1"/>
    <col min="13112" max="13112" width="9.42578125" style="6" customWidth="1"/>
    <col min="13113" max="13113" width="13.28515625" style="6" customWidth="1"/>
    <col min="13114" max="13114" width="12" style="6" customWidth="1"/>
    <col min="13115" max="13118" width="9.140625" style="6"/>
    <col min="13119" max="13119" width="13.5703125" style="6" customWidth="1"/>
    <col min="13120" max="13120" width="9.140625" style="6"/>
    <col min="13121" max="13121" width="11.85546875" style="6" customWidth="1"/>
    <col min="13122" max="13125" width="10.5703125" style="6" customWidth="1"/>
    <col min="13126" max="13132" width="9.140625" style="6"/>
    <col min="13133" max="13133" width="12.140625" style="6" customWidth="1"/>
    <col min="13134" max="13134" width="11.7109375" style="6" customWidth="1"/>
    <col min="13135" max="13135" width="12.28515625" style="6" customWidth="1"/>
    <col min="13136" max="13136" width="10" style="6" customWidth="1"/>
    <col min="13137" max="13137" width="9.140625" style="6"/>
    <col min="13138" max="13138" width="36.85546875" style="6" customWidth="1"/>
    <col min="13139" max="13139" width="16.28515625" style="6" customWidth="1"/>
    <col min="13140" max="13140" width="17.140625" style="6" customWidth="1"/>
    <col min="13141" max="13141" width="18.5703125" style="6" customWidth="1"/>
    <col min="13142" max="13142" width="19.140625" style="6" customWidth="1"/>
    <col min="13143" max="13312" width="9.140625" style="6"/>
    <col min="13313" max="13313" width="36.28515625" style="6" customWidth="1"/>
    <col min="13314" max="13320" width="9.140625" style="6"/>
    <col min="13321" max="13321" width="9.140625" style="6" customWidth="1"/>
    <col min="13322" max="13322" width="9.140625" style="6"/>
    <col min="13323" max="13323" width="9.5703125" style="6" customWidth="1"/>
    <col min="13324" max="13340" width="9.140625" style="6"/>
    <col min="13341" max="13341" width="10.28515625" style="6" customWidth="1"/>
    <col min="13342" max="13342" width="9.140625" style="6"/>
    <col min="13343" max="13343" width="12.7109375" style="6" customWidth="1"/>
    <col min="13344" max="13348" width="9.140625" style="6"/>
    <col min="13349" max="13350" width="9.42578125" style="6" customWidth="1"/>
    <col min="13351" max="13351" width="9.140625" style="6"/>
    <col min="13352" max="13352" width="36.85546875" style="6" customWidth="1"/>
    <col min="13353" max="13366" width="9.140625" style="6"/>
    <col min="13367" max="13367" width="13.28515625" style="6" customWidth="1"/>
    <col min="13368" max="13368" width="9.42578125" style="6" customWidth="1"/>
    <col min="13369" max="13369" width="13.28515625" style="6" customWidth="1"/>
    <col min="13370" max="13370" width="12" style="6" customWidth="1"/>
    <col min="13371" max="13374" width="9.140625" style="6"/>
    <col min="13375" max="13375" width="13.5703125" style="6" customWidth="1"/>
    <col min="13376" max="13376" width="9.140625" style="6"/>
    <col min="13377" max="13377" width="11.85546875" style="6" customWidth="1"/>
    <col min="13378" max="13381" width="10.5703125" style="6" customWidth="1"/>
    <col min="13382" max="13388" width="9.140625" style="6"/>
    <col min="13389" max="13389" width="12.140625" style="6" customWidth="1"/>
    <col min="13390" max="13390" width="11.7109375" style="6" customWidth="1"/>
    <col min="13391" max="13391" width="12.28515625" style="6" customWidth="1"/>
    <col min="13392" max="13392" width="10" style="6" customWidth="1"/>
    <col min="13393" max="13393" width="9.140625" style="6"/>
    <col min="13394" max="13394" width="36.85546875" style="6" customWidth="1"/>
    <col min="13395" max="13395" width="16.28515625" style="6" customWidth="1"/>
    <col min="13396" max="13396" width="17.140625" style="6" customWidth="1"/>
    <col min="13397" max="13397" width="18.5703125" style="6" customWidth="1"/>
    <col min="13398" max="13398" width="19.140625" style="6" customWidth="1"/>
    <col min="13399" max="13568" width="9.140625" style="6"/>
    <col min="13569" max="13569" width="36.28515625" style="6" customWidth="1"/>
    <col min="13570" max="13576" width="9.140625" style="6"/>
    <col min="13577" max="13577" width="9.140625" style="6" customWidth="1"/>
    <col min="13578" max="13578" width="9.140625" style="6"/>
    <col min="13579" max="13579" width="9.5703125" style="6" customWidth="1"/>
    <col min="13580" max="13596" width="9.140625" style="6"/>
    <col min="13597" max="13597" width="10.28515625" style="6" customWidth="1"/>
    <col min="13598" max="13598" width="9.140625" style="6"/>
    <col min="13599" max="13599" width="12.7109375" style="6" customWidth="1"/>
    <col min="13600" max="13604" width="9.140625" style="6"/>
    <col min="13605" max="13606" width="9.42578125" style="6" customWidth="1"/>
    <col min="13607" max="13607" width="9.140625" style="6"/>
    <col min="13608" max="13608" width="36.85546875" style="6" customWidth="1"/>
    <col min="13609" max="13622" width="9.140625" style="6"/>
    <col min="13623" max="13623" width="13.28515625" style="6" customWidth="1"/>
    <col min="13624" max="13624" width="9.42578125" style="6" customWidth="1"/>
    <col min="13625" max="13625" width="13.28515625" style="6" customWidth="1"/>
    <col min="13626" max="13626" width="12" style="6" customWidth="1"/>
    <col min="13627" max="13630" width="9.140625" style="6"/>
    <col min="13631" max="13631" width="13.5703125" style="6" customWidth="1"/>
    <col min="13632" max="13632" width="9.140625" style="6"/>
    <col min="13633" max="13633" width="11.85546875" style="6" customWidth="1"/>
    <col min="13634" max="13637" width="10.5703125" style="6" customWidth="1"/>
    <col min="13638" max="13644" width="9.140625" style="6"/>
    <col min="13645" max="13645" width="12.140625" style="6" customWidth="1"/>
    <col min="13646" max="13646" width="11.7109375" style="6" customWidth="1"/>
    <col min="13647" max="13647" width="12.28515625" style="6" customWidth="1"/>
    <col min="13648" max="13648" width="10" style="6" customWidth="1"/>
    <col min="13649" max="13649" width="9.140625" style="6"/>
    <col min="13650" max="13650" width="36.85546875" style="6" customWidth="1"/>
    <col min="13651" max="13651" width="16.28515625" style="6" customWidth="1"/>
    <col min="13652" max="13652" width="17.140625" style="6" customWidth="1"/>
    <col min="13653" max="13653" width="18.5703125" style="6" customWidth="1"/>
    <col min="13654" max="13654" width="19.140625" style="6" customWidth="1"/>
    <col min="13655" max="13824" width="9.140625" style="6"/>
    <col min="13825" max="13825" width="36.28515625" style="6" customWidth="1"/>
    <col min="13826" max="13832" width="9.140625" style="6"/>
    <col min="13833" max="13833" width="9.140625" style="6" customWidth="1"/>
    <col min="13834" max="13834" width="9.140625" style="6"/>
    <col min="13835" max="13835" width="9.5703125" style="6" customWidth="1"/>
    <col min="13836" max="13852" width="9.140625" style="6"/>
    <col min="13853" max="13853" width="10.28515625" style="6" customWidth="1"/>
    <col min="13854" max="13854" width="9.140625" style="6"/>
    <col min="13855" max="13855" width="12.7109375" style="6" customWidth="1"/>
    <col min="13856" max="13860" width="9.140625" style="6"/>
    <col min="13861" max="13862" width="9.42578125" style="6" customWidth="1"/>
    <col min="13863" max="13863" width="9.140625" style="6"/>
    <col min="13864" max="13864" width="36.85546875" style="6" customWidth="1"/>
    <col min="13865" max="13878" width="9.140625" style="6"/>
    <col min="13879" max="13879" width="13.28515625" style="6" customWidth="1"/>
    <col min="13880" max="13880" width="9.42578125" style="6" customWidth="1"/>
    <col min="13881" max="13881" width="13.28515625" style="6" customWidth="1"/>
    <col min="13882" max="13882" width="12" style="6" customWidth="1"/>
    <col min="13883" max="13886" width="9.140625" style="6"/>
    <col min="13887" max="13887" width="13.5703125" style="6" customWidth="1"/>
    <col min="13888" max="13888" width="9.140625" style="6"/>
    <col min="13889" max="13889" width="11.85546875" style="6" customWidth="1"/>
    <col min="13890" max="13893" width="10.5703125" style="6" customWidth="1"/>
    <col min="13894" max="13900" width="9.140625" style="6"/>
    <col min="13901" max="13901" width="12.140625" style="6" customWidth="1"/>
    <col min="13902" max="13902" width="11.7109375" style="6" customWidth="1"/>
    <col min="13903" max="13903" width="12.28515625" style="6" customWidth="1"/>
    <col min="13904" max="13904" width="10" style="6" customWidth="1"/>
    <col min="13905" max="13905" width="9.140625" style="6"/>
    <col min="13906" max="13906" width="36.85546875" style="6" customWidth="1"/>
    <col min="13907" max="13907" width="16.28515625" style="6" customWidth="1"/>
    <col min="13908" max="13908" width="17.140625" style="6" customWidth="1"/>
    <col min="13909" max="13909" width="18.5703125" style="6" customWidth="1"/>
    <col min="13910" max="13910" width="19.140625" style="6" customWidth="1"/>
    <col min="13911" max="14080" width="9.140625" style="6"/>
    <col min="14081" max="14081" width="36.28515625" style="6" customWidth="1"/>
    <col min="14082" max="14088" width="9.140625" style="6"/>
    <col min="14089" max="14089" width="9.140625" style="6" customWidth="1"/>
    <col min="14090" max="14090" width="9.140625" style="6"/>
    <col min="14091" max="14091" width="9.5703125" style="6" customWidth="1"/>
    <col min="14092" max="14108" width="9.140625" style="6"/>
    <col min="14109" max="14109" width="10.28515625" style="6" customWidth="1"/>
    <col min="14110" max="14110" width="9.140625" style="6"/>
    <col min="14111" max="14111" width="12.7109375" style="6" customWidth="1"/>
    <col min="14112" max="14116" width="9.140625" style="6"/>
    <col min="14117" max="14118" width="9.42578125" style="6" customWidth="1"/>
    <col min="14119" max="14119" width="9.140625" style="6"/>
    <col min="14120" max="14120" width="36.85546875" style="6" customWidth="1"/>
    <col min="14121" max="14134" width="9.140625" style="6"/>
    <col min="14135" max="14135" width="13.28515625" style="6" customWidth="1"/>
    <col min="14136" max="14136" width="9.42578125" style="6" customWidth="1"/>
    <col min="14137" max="14137" width="13.28515625" style="6" customWidth="1"/>
    <col min="14138" max="14138" width="12" style="6" customWidth="1"/>
    <col min="14139" max="14142" width="9.140625" style="6"/>
    <col min="14143" max="14143" width="13.5703125" style="6" customWidth="1"/>
    <col min="14144" max="14144" width="9.140625" style="6"/>
    <col min="14145" max="14145" width="11.85546875" style="6" customWidth="1"/>
    <col min="14146" max="14149" width="10.5703125" style="6" customWidth="1"/>
    <col min="14150" max="14156" width="9.140625" style="6"/>
    <col min="14157" max="14157" width="12.140625" style="6" customWidth="1"/>
    <col min="14158" max="14158" width="11.7109375" style="6" customWidth="1"/>
    <col min="14159" max="14159" width="12.28515625" style="6" customWidth="1"/>
    <col min="14160" max="14160" width="10" style="6" customWidth="1"/>
    <col min="14161" max="14161" width="9.140625" style="6"/>
    <col min="14162" max="14162" width="36.85546875" style="6" customWidth="1"/>
    <col min="14163" max="14163" width="16.28515625" style="6" customWidth="1"/>
    <col min="14164" max="14164" width="17.140625" style="6" customWidth="1"/>
    <col min="14165" max="14165" width="18.5703125" style="6" customWidth="1"/>
    <col min="14166" max="14166" width="19.140625" style="6" customWidth="1"/>
    <col min="14167" max="14336" width="9.140625" style="6"/>
    <col min="14337" max="14337" width="36.28515625" style="6" customWidth="1"/>
    <col min="14338" max="14344" width="9.140625" style="6"/>
    <col min="14345" max="14345" width="9.140625" style="6" customWidth="1"/>
    <col min="14346" max="14346" width="9.140625" style="6"/>
    <col min="14347" max="14347" width="9.5703125" style="6" customWidth="1"/>
    <col min="14348" max="14364" width="9.140625" style="6"/>
    <col min="14365" max="14365" width="10.28515625" style="6" customWidth="1"/>
    <col min="14366" max="14366" width="9.140625" style="6"/>
    <col min="14367" max="14367" width="12.7109375" style="6" customWidth="1"/>
    <col min="14368" max="14372" width="9.140625" style="6"/>
    <col min="14373" max="14374" width="9.42578125" style="6" customWidth="1"/>
    <col min="14375" max="14375" width="9.140625" style="6"/>
    <col min="14376" max="14376" width="36.85546875" style="6" customWidth="1"/>
    <col min="14377" max="14390" width="9.140625" style="6"/>
    <col min="14391" max="14391" width="13.28515625" style="6" customWidth="1"/>
    <col min="14392" max="14392" width="9.42578125" style="6" customWidth="1"/>
    <col min="14393" max="14393" width="13.28515625" style="6" customWidth="1"/>
    <col min="14394" max="14394" width="12" style="6" customWidth="1"/>
    <col min="14395" max="14398" width="9.140625" style="6"/>
    <col min="14399" max="14399" width="13.5703125" style="6" customWidth="1"/>
    <col min="14400" max="14400" width="9.140625" style="6"/>
    <col min="14401" max="14401" width="11.85546875" style="6" customWidth="1"/>
    <col min="14402" max="14405" width="10.5703125" style="6" customWidth="1"/>
    <col min="14406" max="14412" width="9.140625" style="6"/>
    <col min="14413" max="14413" width="12.140625" style="6" customWidth="1"/>
    <col min="14414" max="14414" width="11.7109375" style="6" customWidth="1"/>
    <col min="14415" max="14415" width="12.28515625" style="6" customWidth="1"/>
    <col min="14416" max="14416" width="10" style="6" customWidth="1"/>
    <col min="14417" max="14417" width="9.140625" style="6"/>
    <col min="14418" max="14418" width="36.85546875" style="6" customWidth="1"/>
    <col min="14419" max="14419" width="16.28515625" style="6" customWidth="1"/>
    <col min="14420" max="14420" width="17.140625" style="6" customWidth="1"/>
    <col min="14421" max="14421" width="18.5703125" style="6" customWidth="1"/>
    <col min="14422" max="14422" width="19.140625" style="6" customWidth="1"/>
    <col min="14423" max="14592" width="9.140625" style="6"/>
    <col min="14593" max="14593" width="36.28515625" style="6" customWidth="1"/>
    <col min="14594" max="14600" width="9.140625" style="6"/>
    <col min="14601" max="14601" width="9.140625" style="6" customWidth="1"/>
    <col min="14602" max="14602" width="9.140625" style="6"/>
    <col min="14603" max="14603" width="9.5703125" style="6" customWidth="1"/>
    <col min="14604" max="14620" width="9.140625" style="6"/>
    <col min="14621" max="14621" width="10.28515625" style="6" customWidth="1"/>
    <col min="14622" max="14622" width="9.140625" style="6"/>
    <col min="14623" max="14623" width="12.7109375" style="6" customWidth="1"/>
    <col min="14624" max="14628" width="9.140625" style="6"/>
    <col min="14629" max="14630" width="9.42578125" style="6" customWidth="1"/>
    <col min="14631" max="14631" width="9.140625" style="6"/>
    <col min="14632" max="14632" width="36.85546875" style="6" customWidth="1"/>
    <col min="14633" max="14646" width="9.140625" style="6"/>
    <col min="14647" max="14647" width="13.28515625" style="6" customWidth="1"/>
    <col min="14648" max="14648" width="9.42578125" style="6" customWidth="1"/>
    <col min="14649" max="14649" width="13.28515625" style="6" customWidth="1"/>
    <col min="14650" max="14650" width="12" style="6" customWidth="1"/>
    <col min="14651" max="14654" width="9.140625" style="6"/>
    <col min="14655" max="14655" width="13.5703125" style="6" customWidth="1"/>
    <col min="14656" max="14656" width="9.140625" style="6"/>
    <col min="14657" max="14657" width="11.85546875" style="6" customWidth="1"/>
    <col min="14658" max="14661" width="10.5703125" style="6" customWidth="1"/>
    <col min="14662" max="14668" width="9.140625" style="6"/>
    <col min="14669" max="14669" width="12.140625" style="6" customWidth="1"/>
    <col min="14670" max="14670" width="11.7109375" style="6" customWidth="1"/>
    <col min="14671" max="14671" width="12.28515625" style="6" customWidth="1"/>
    <col min="14672" max="14672" width="10" style="6" customWidth="1"/>
    <col min="14673" max="14673" width="9.140625" style="6"/>
    <col min="14674" max="14674" width="36.85546875" style="6" customWidth="1"/>
    <col min="14675" max="14675" width="16.28515625" style="6" customWidth="1"/>
    <col min="14676" max="14676" width="17.140625" style="6" customWidth="1"/>
    <col min="14677" max="14677" width="18.5703125" style="6" customWidth="1"/>
    <col min="14678" max="14678" width="19.140625" style="6" customWidth="1"/>
    <col min="14679" max="14848" width="9.140625" style="6"/>
    <col min="14849" max="14849" width="36.28515625" style="6" customWidth="1"/>
    <col min="14850" max="14856" width="9.140625" style="6"/>
    <col min="14857" max="14857" width="9.140625" style="6" customWidth="1"/>
    <col min="14858" max="14858" width="9.140625" style="6"/>
    <col min="14859" max="14859" width="9.5703125" style="6" customWidth="1"/>
    <col min="14860" max="14876" width="9.140625" style="6"/>
    <col min="14877" max="14877" width="10.28515625" style="6" customWidth="1"/>
    <col min="14878" max="14878" width="9.140625" style="6"/>
    <col min="14879" max="14879" width="12.7109375" style="6" customWidth="1"/>
    <col min="14880" max="14884" width="9.140625" style="6"/>
    <col min="14885" max="14886" width="9.42578125" style="6" customWidth="1"/>
    <col min="14887" max="14887" width="9.140625" style="6"/>
    <col min="14888" max="14888" width="36.85546875" style="6" customWidth="1"/>
    <col min="14889" max="14902" width="9.140625" style="6"/>
    <col min="14903" max="14903" width="13.28515625" style="6" customWidth="1"/>
    <col min="14904" max="14904" width="9.42578125" style="6" customWidth="1"/>
    <col min="14905" max="14905" width="13.28515625" style="6" customWidth="1"/>
    <col min="14906" max="14906" width="12" style="6" customWidth="1"/>
    <col min="14907" max="14910" width="9.140625" style="6"/>
    <col min="14911" max="14911" width="13.5703125" style="6" customWidth="1"/>
    <col min="14912" max="14912" width="9.140625" style="6"/>
    <col min="14913" max="14913" width="11.85546875" style="6" customWidth="1"/>
    <col min="14914" max="14917" width="10.5703125" style="6" customWidth="1"/>
    <col min="14918" max="14924" width="9.140625" style="6"/>
    <col min="14925" max="14925" width="12.140625" style="6" customWidth="1"/>
    <col min="14926" max="14926" width="11.7109375" style="6" customWidth="1"/>
    <col min="14927" max="14927" width="12.28515625" style="6" customWidth="1"/>
    <col min="14928" max="14928" width="10" style="6" customWidth="1"/>
    <col min="14929" max="14929" width="9.140625" style="6"/>
    <col min="14930" max="14930" width="36.85546875" style="6" customWidth="1"/>
    <col min="14931" max="14931" width="16.28515625" style="6" customWidth="1"/>
    <col min="14932" max="14932" width="17.140625" style="6" customWidth="1"/>
    <col min="14933" max="14933" width="18.5703125" style="6" customWidth="1"/>
    <col min="14934" max="14934" width="19.140625" style="6" customWidth="1"/>
    <col min="14935" max="15104" width="9.140625" style="6"/>
    <col min="15105" max="15105" width="36.28515625" style="6" customWidth="1"/>
    <col min="15106" max="15112" width="9.140625" style="6"/>
    <col min="15113" max="15113" width="9.140625" style="6" customWidth="1"/>
    <col min="15114" max="15114" width="9.140625" style="6"/>
    <col min="15115" max="15115" width="9.5703125" style="6" customWidth="1"/>
    <col min="15116" max="15132" width="9.140625" style="6"/>
    <col min="15133" max="15133" width="10.28515625" style="6" customWidth="1"/>
    <col min="15134" max="15134" width="9.140625" style="6"/>
    <col min="15135" max="15135" width="12.7109375" style="6" customWidth="1"/>
    <col min="15136" max="15140" width="9.140625" style="6"/>
    <col min="15141" max="15142" width="9.42578125" style="6" customWidth="1"/>
    <col min="15143" max="15143" width="9.140625" style="6"/>
    <col min="15144" max="15144" width="36.85546875" style="6" customWidth="1"/>
    <col min="15145" max="15158" width="9.140625" style="6"/>
    <col min="15159" max="15159" width="13.28515625" style="6" customWidth="1"/>
    <col min="15160" max="15160" width="9.42578125" style="6" customWidth="1"/>
    <col min="15161" max="15161" width="13.28515625" style="6" customWidth="1"/>
    <col min="15162" max="15162" width="12" style="6" customWidth="1"/>
    <col min="15163" max="15166" width="9.140625" style="6"/>
    <col min="15167" max="15167" width="13.5703125" style="6" customWidth="1"/>
    <col min="15168" max="15168" width="9.140625" style="6"/>
    <col min="15169" max="15169" width="11.85546875" style="6" customWidth="1"/>
    <col min="15170" max="15173" width="10.5703125" style="6" customWidth="1"/>
    <col min="15174" max="15180" width="9.140625" style="6"/>
    <col min="15181" max="15181" width="12.140625" style="6" customWidth="1"/>
    <col min="15182" max="15182" width="11.7109375" style="6" customWidth="1"/>
    <col min="15183" max="15183" width="12.28515625" style="6" customWidth="1"/>
    <col min="15184" max="15184" width="10" style="6" customWidth="1"/>
    <col min="15185" max="15185" width="9.140625" style="6"/>
    <col min="15186" max="15186" width="36.85546875" style="6" customWidth="1"/>
    <col min="15187" max="15187" width="16.28515625" style="6" customWidth="1"/>
    <col min="15188" max="15188" width="17.140625" style="6" customWidth="1"/>
    <col min="15189" max="15189" width="18.5703125" style="6" customWidth="1"/>
    <col min="15190" max="15190" width="19.140625" style="6" customWidth="1"/>
    <col min="15191" max="15360" width="9.140625" style="6"/>
    <col min="15361" max="15361" width="36.28515625" style="6" customWidth="1"/>
    <col min="15362" max="15368" width="9.140625" style="6"/>
    <col min="15369" max="15369" width="9.140625" style="6" customWidth="1"/>
    <col min="15370" max="15370" width="9.140625" style="6"/>
    <col min="15371" max="15371" width="9.5703125" style="6" customWidth="1"/>
    <col min="15372" max="15388" width="9.140625" style="6"/>
    <col min="15389" max="15389" width="10.28515625" style="6" customWidth="1"/>
    <col min="15390" max="15390" width="9.140625" style="6"/>
    <col min="15391" max="15391" width="12.7109375" style="6" customWidth="1"/>
    <col min="15392" max="15396" width="9.140625" style="6"/>
    <col min="15397" max="15398" width="9.42578125" style="6" customWidth="1"/>
    <col min="15399" max="15399" width="9.140625" style="6"/>
    <col min="15400" max="15400" width="36.85546875" style="6" customWidth="1"/>
    <col min="15401" max="15414" width="9.140625" style="6"/>
    <col min="15415" max="15415" width="13.28515625" style="6" customWidth="1"/>
    <col min="15416" max="15416" width="9.42578125" style="6" customWidth="1"/>
    <col min="15417" max="15417" width="13.28515625" style="6" customWidth="1"/>
    <col min="15418" max="15418" width="12" style="6" customWidth="1"/>
    <col min="15419" max="15422" width="9.140625" style="6"/>
    <col min="15423" max="15423" width="13.5703125" style="6" customWidth="1"/>
    <col min="15424" max="15424" width="9.140625" style="6"/>
    <col min="15425" max="15425" width="11.85546875" style="6" customWidth="1"/>
    <col min="15426" max="15429" width="10.5703125" style="6" customWidth="1"/>
    <col min="15430" max="15436" width="9.140625" style="6"/>
    <col min="15437" max="15437" width="12.140625" style="6" customWidth="1"/>
    <col min="15438" max="15438" width="11.7109375" style="6" customWidth="1"/>
    <col min="15439" max="15439" width="12.28515625" style="6" customWidth="1"/>
    <col min="15440" max="15440" width="10" style="6" customWidth="1"/>
    <col min="15441" max="15441" width="9.140625" style="6"/>
    <col min="15442" max="15442" width="36.85546875" style="6" customWidth="1"/>
    <col min="15443" max="15443" width="16.28515625" style="6" customWidth="1"/>
    <col min="15444" max="15444" width="17.140625" style="6" customWidth="1"/>
    <col min="15445" max="15445" width="18.5703125" style="6" customWidth="1"/>
    <col min="15446" max="15446" width="19.140625" style="6" customWidth="1"/>
    <col min="15447" max="15616" width="9.140625" style="6"/>
    <col min="15617" max="15617" width="36.28515625" style="6" customWidth="1"/>
    <col min="15618" max="15624" width="9.140625" style="6"/>
    <col min="15625" max="15625" width="9.140625" style="6" customWidth="1"/>
    <col min="15626" max="15626" width="9.140625" style="6"/>
    <col min="15627" max="15627" width="9.5703125" style="6" customWidth="1"/>
    <col min="15628" max="15644" width="9.140625" style="6"/>
    <col min="15645" max="15645" width="10.28515625" style="6" customWidth="1"/>
    <col min="15646" max="15646" width="9.140625" style="6"/>
    <col min="15647" max="15647" width="12.7109375" style="6" customWidth="1"/>
    <col min="15648" max="15652" width="9.140625" style="6"/>
    <col min="15653" max="15654" width="9.42578125" style="6" customWidth="1"/>
    <col min="15655" max="15655" width="9.140625" style="6"/>
    <col min="15656" max="15656" width="36.85546875" style="6" customWidth="1"/>
    <col min="15657" max="15670" width="9.140625" style="6"/>
    <col min="15671" max="15671" width="13.28515625" style="6" customWidth="1"/>
    <col min="15672" max="15672" width="9.42578125" style="6" customWidth="1"/>
    <col min="15673" max="15673" width="13.28515625" style="6" customWidth="1"/>
    <col min="15674" max="15674" width="12" style="6" customWidth="1"/>
    <col min="15675" max="15678" width="9.140625" style="6"/>
    <col min="15679" max="15679" width="13.5703125" style="6" customWidth="1"/>
    <col min="15680" max="15680" width="9.140625" style="6"/>
    <col min="15681" max="15681" width="11.85546875" style="6" customWidth="1"/>
    <col min="15682" max="15685" width="10.5703125" style="6" customWidth="1"/>
    <col min="15686" max="15692" width="9.140625" style="6"/>
    <col min="15693" max="15693" width="12.140625" style="6" customWidth="1"/>
    <col min="15694" max="15694" width="11.7109375" style="6" customWidth="1"/>
    <col min="15695" max="15695" width="12.28515625" style="6" customWidth="1"/>
    <col min="15696" max="15696" width="10" style="6" customWidth="1"/>
    <col min="15697" max="15697" width="9.140625" style="6"/>
    <col min="15698" max="15698" width="36.85546875" style="6" customWidth="1"/>
    <col min="15699" max="15699" width="16.28515625" style="6" customWidth="1"/>
    <col min="15700" max="15700" width="17.140625" style="6" customWidth="1"/>
    <col min="15701" max="15701" width="18.5703125" style="6" customWidth="1"/>
    <col min="15702" max="15702" width="19.140625" style="6" customWidth="1"/>
    <col min="15703" max="15872" width="9.140625" style="6"/>
    <col min="15873" max="15873" width="36.28515625" style="6" customWidth="1"/>
    <col min="15874" max="15880" width="9.140625" style="6"/>
    <col min="15881" max="15881" width="9.140625" style="6" customWidth="1"/>
    <col min="15882" max="15882" width="9.140625" style="6"/>
    <col min="15883" max="15883" width="9.5703125" style="6" customWidth="1"/>
    <col min="15884" max="15900" width="9.140625" style="6"/>
    <col min="15901" max="15901" width="10.28515625" style="6" customWidth="1"/>
    <col min="15902" max="15902" width="9.140625" style="6"/>
    <col min="15903" max="15903" width="12.7109375" style="6" customWidth="1"/>
    <col min="15904" max="15908" width="9.140625" style="6"/>
    <col min="15909" max="15910" width="9.42578125" style="6" customWidth="1"/>
    <col min="15911" max="15911" width="9.140625" style="6"/>
    <col min="15912" max="15912" width="36.85546875" style="6" customWidth="1"/>
    <col min="15913" max="15926" width="9.140625" style="6"/>
    <col min="15927" max="15927" width="13.28515625" style="6" customWidth="1"/>
    <col min="15928" max="15928" width="9.42578125" style="6" customWidth="1"/>
    <col min="15929" max="15929" width="13.28515625" style="6" customWidth="1"/>
    <col min="15930" max="15930" width="12" style="6" customWidth="1"/>
    <col min="15931" max="15934" width="9.140625" style="6"/>
    <col min="15935" max="15935" width="13.5703125" style="6" customWidth="1"/>
    <col min="15936" max="15936" width="9.140625" style="6"/>
    <col min="15937" max="15937" width="11.85546875" style="6" customWidth="1"/>
    <col min="15938" max="15941" width="10.5703125" style="6" customWidth="1"/>
    <col min="15942" max="15948" width="9.140625" style="6"/>
    <col min="15949" max="15949" width="12.140625" style="6" customWidth="1"/>
    <col min="15950" max="15950" width="11.7109375" style="6" customWidth="1"/>
    <col min="15951" max="15951" width="12.28515625" style="6" customWidth="1"/>
    <col min="15952" max="15952" width="10" style="6" customWidth="1"/>
    <col min="15953" max="15953" width="9.140625" style="6"/>
    <col min="15954" max="15954" width="36.85546875" style="6" customWidth="1"/>
    <col min="15955" max="15955" width="16.28515625" style="6" customWidth="1"/>
    <col min="15956" max="15956" width="17.140625" style="6" customWidth="1"/>
    <col min="15957" max="15957" width="18.5703125" style="6" customWidth="1"/>
    <col min="15958" max="15958" width="19.140625" style="6" customWidth="1"/>
    <col min="15959" max="16128" width="9.140625" style="6"/>
    <col min="16129" max="16129" width="36.28515625" style="6" customWidth="1"/>
    <col min="16130" max="16136" width="9.140625" style="6"/>
    <col min="16137" max="16137" width="9.140625" style="6" customWidth="1"/>
    <col min="16138" max="16138" width="9.140625" style="6"/>
    <col min="16139" max="16139" width="9.5703125" style="6" customWidth="1"/>
    <col min="16140" max="16156" width="9.140625" style="6"/>
    <col min="16157" max="16157" width="10.28515625" style="6" customWidth="1"/>
    <col min="16158" max="16158" width="9.140625" style="6"/>
    <col min="16159" max="16159" width="12.7109375" style="6" customWidth="1"/>
    <col min="16160" max="16164" width="9.140625" style="6"/>
    <col min="16165" max="16166" width="9.42578125" style="6" customWidth="1"/>
    <col min="16167" max="16167" width="9.140625" style="6"/>
    <col min="16168" max="16168" width="36.85546875" style="6" customWidth="1"/>
    <col min="16169" max="16182" width="9.140625" style="6"/>
    <col min="16183" max="16183" width="13.28515625" style="6" customWidth="1"/>
    <col min="16184" max="16184" width="9.42578125" style="6" customWidth="1"/>
    <col min="16185" max="16185" width="13.28515625" style="6" customWidth="1"/>
    <col min="16186" max="16186" width="12" style="6" customWidth="1"/>
    <col min="16187" max="16190" width="9.140625" style="6"/>
    <col min="16191" max="16191" width="13.5703125" style="6" customWidth="1"/>
    <col min="16192" max="16192" width="9.140625" style="6"/>
    <col min="16193" max="16193" width="11.85546875" style="6" customWidth="1"/>
    <col min="16194" max="16197" width="10.5703125" style="6" customWidth="1"/>
    <col min="16198" max="16204" width="9.140625" style="6"/>
    <col min="16205" max="16205" width="12.140625" style="6" customWidth="1"/>
    <col min="16206" max="16206" width="11.7109375" style="6" customWidth="1"/>
    <col min="16207" max="16207" width="12.28515625" style="6" customWidth="1"/>
    <col min="16208" max="16208" width="10" style="6" customWidth="1"/>
    <col min="16209" max="16209" width="9.140625" style="6"/>
    <col min="16210" max="16210" width="36.85546875" style="6" customWidth="1"/>
    <col min="16211" max="16211" width="16.28515625" style="6" customWidth="1"/>
    <col min="16212" max="16212" width="17.140625" style="6" customWidth="1"/>
    <col min="16213" max="16213" width="18.5703125" style="6" customWidth="1"/>
    <col min="16214" max="16214" width="19.140625" style="6" customWidth="1"/>
    <col min="16215" max="16384" width="9.140625" style="6"/>
  </cols>
  <sheetData>
    <row r="1" spans="1:86" ht="39" customHeight="1" thickBot="1">
      <c r="A1" s="609" t="s">
        <v>3981</v>
      </c>
      <c r="B1" s="670" t="s">
        <v>1</v>
      </c>
      <c r="C1" s="670"/>
      <c r="D1" s="670"/>
      <c r="E1" s="670"/>
      <c r="F1" s="670"/>
      <c r="G1" s="670"/>
      <c r="H1" s="670"/>
      <c r="I1" s="670"/>
      <c r="J1" s="670"/>
      <c r="K1" s="670"/>
      <c r="L1" s="670"/>
      <c r="M1" s="670"/>
      <c r="N1" s="670"/>
      <c r="O1" s="670"/>
      <c r="P1" s="670"/>
      <c r="Q1" s="670"/>
      <c r="R1" s="670"/>
      <c r="S1" s="670"/>
      <c r="T1" s="670"/>
      <c r="U1" s="670"/>
      <c r="V1" s="670"/>
      <c r="W1" s="670"/>
      <c r="X1" s="670"/>
      <c r="Y1" s="670"/>
      <c r="Z1" s="670"/>
      <c r="AA1" s="670"/>
      <c r="AB1" s="670"/>
      <c r="AC1" s="670"/>
      <c r="AD1" s="670"/>
      <c r="AE1" s="670"/>
      <c r="AF1" s="670"/>
      <c r="AG1" s="670"/>
      <c r="AH1" s="670"/>
      <c r="AI1" s="670"/>
      <c r="AJ1" s="670"/>
      <c r="AK1" s="670"/>
      <c r="AL1" s="671"/>
      <c r="AM1" s="672" t="s">
        <v>2</v>
      </c>
      <c r="AN1" s="670"/>
      <c r="AO1" s="673" t="s">
        <v>3</v>
      </c>
      <c r="AP1" s="674"/>
      <c r="AQ1" s="674"/>
      <c r="AR1" s="674"/>
      <c r="AS1" s="675"/>
      <c r="AT1" s="673" t="s">
        <v>4</v>
      </c>
      <c r="AU1" s="674"/>
      <c r="AV1" s="674"/>
      <c r="AW1" s="674"/>
      <c r="AX1" s="674"/>
      <c r="AY1" s="675"/>
      <c r="AZ1" s="673" t="s">
        <v>5</v>
      </c>
      <c r="BA1" s="674"/>
      <c r="BB1" s="674"/>
      <c r="BC1" s="674"/>
      <c r="BD1" s="674"/>
      <c r="BE1" s="674"/>
      <c r="BF1" s="674"/>
      <c r="BG1" s="675"/>
      <c r="BH1" s="673" t="s">
        <v>6</v>
      </c>
      <c r="BI1" s="674"/>
      <c r="BJ1" s="674"/>
      <c r="BK1" s="674"/>
      <c r="BL1" s="675"/>
      <c r="BM1" s="672" t="s">
        <v>7</v>
      </c>
      <c r="BN1" s="670"/>
      <c r="BO1" s="670"/>
      <c r="BP1" s="670"/>
      <c r="BQ1" s="671"/>
      <c r="BR1" s="672" t="s">
        <v>8</v>
      </c>
      <c r="BS1" s="670"/>
      <c r="BT1" s="670"/>
      <c r="BU1" s="670"/>
      <c r="BV1" s="671"/>
      <c r="BW1" s="672" t="s">
        <v>9</v>
      </c>
      <c r="BX1" s="670"/>
      <c r="BY1" s="670"/>
      <c r="BZ1" s="670"/>
      <c r="CA1" s="670"/>
      <c r="CB1" s="670"/>
      <c r="CC1" s="670"/>
      <c r="CD1" s="671"/>
      <c r="CE1" s="672" t="s">
        <v>10</v>
      </c>
      <c r="CF1" s="671"/>
      <c r="CG1" s="713" t="s">
        <v>11</v>
      </c>
      <c r="CH1" s="714"/>
    </row>
    <row r="2" spans="1:86" s="7" customFormat="1" ht="51" customHeight="1" thickBot="1">
      <c r="A2" s="610"/>
      <c r="B2" s="676" t="s">
        <v>12</v>
      </c>
      <c r="C2" s="677"/>
      <c r="D2" s="678"/>
      <c r="E2" s="679" t="s">
        <v>13</v>
      </c>
      <c r="F2" s="677"/>
      <c r="G2" s="678"/>
      <c r="H2" s="679" t="s">
        <v>14</v>
      </c>
      <c r="I2" s="677"/>
      <c r="J2" s="678"/>
      <c r="K2" s="679" t="s">
        <v>15</v>
      </c>
      <c r="L2" s="677"/>
      <c r="M2" s="678"/>
      <c r="N2" s="679" t="s">
        <v>16</v>
      </c>
      <c r="O2" s="677"/>
      <c r="P2" s="678"/>
      <c r="Q2" s="679" t="s">
        <v>17</v>
      </c>
      <c r="R2" s="677"/>
      <c r="S2" s="678"/>
      <c r="T2" s="679" t="s">
        <v>18</v>
      </c>
      <c r="U2" s="677"/>
      <c r="V2" s="678"/>
      <c r="W2" s="679" t="s">
        <v>19</v>
      </c>
      <c r="X2" s="677"/>
      <c r="Y2" s="678"/>
      <c r="Z2" s="679" t="s">
        <v>20</v>
      </c>
      <c r="AA2" s="677"/>
      <c r="AB2" s="678"/>
      <c r="AC2" s="682" t="s">
        <v>21</v>
      </c>
      <c r="AD2" s="683"/>
      <c r="AE2" s="682" t="s">
        <v>22</v>
      </c>
      <c r="AF2" s="684"/>
      <c r="AG2" s="682" t="s">
        <v>23</v>
      </c>
      <c r="AH2" s="684"/>
      <c r="AI2" s="684"/>
      <c r="AJ2" s="684"/>
      <c r="AK2" s="682" t="s">
        <v>24</v>
      </c>
      <c r="AL2" s="684"/>
      <c r="AM2" s="685" t="s">
        <v>25</v>
      </c>
      <c r="AN2" s="687" t="s">
        <v>26</v>
      </c>
      <c r="AO2" s="680" t="s">
        <v>27</v>
      </c>
      <c r="AP2" s="689" t="s">
        <v>28</v>
      </c>
      <c r="AQ2" s="689" t="s">
        <v>29</v>
      </c>
      <c r="AR2" s="689" t="s">
        <v>30</v>
      </c>
      <c r="AS2" s="691" t="s">
        <v>31</v>
      </c>
      <c r="AT2" s="680" t="s">
        <v>27</v>
      </c>
      <c r="AU2" s="689" t="s">
        <v>28</v>
      </c>
      <c r="AV2" s="689" t="s">
        <v>29</v>
      </c>
      <c r="AW2" s="689" t="s">
        <v>32</v>
      </c>
      <c r="AX2" s="693" t="s">
        <v>33</v>
      </c>
      <c r="AY2" s="691" t="s">
        <v>31</v>
      </c>
      <c r="AZ2" s="693" t="s">
        <v>27</v>
      </c>
      <c r="BA2" s="689" t="s">
        <v>28</v>
      </c>
      <c r="BB2" s="689" t="s">
        <v>29</v>
      </c>
      <c r="BC2" s="689" t="s">
        <v>34</v>
      </c>
      <c r="BD2" s="693" t="s">
        <v>31</v>
      </c>
      <c r="BE2" s="693" t="s">
        <v>35</v>
      </c>
      <c r="BF2" s="693" t="s">
        <v>36</v>
      </c>
      <c r="BG2" s="691" t="s">
        <v>37</v>
      </c>
      <c r="BH2" s="693" t="s">
        <v>27</v>
      </c>
      <c r="BI2" s="689" t="s">
        <v>28</v>
      </c>
      <c r="BJ2" s="689" t="s">
        <v>29</v>
      </c>
      <c r="BK2" s="693" t="s">
        <v>38</v>
      </c>
      <c r="BL2" s="695" t="s">
        <v>31</v>
      </c>
      <c r="BM2" s="680" t="s">
        <v>39</v>
      </c>
      <c r="BN2" s="689" t="s">
        <v>40</v>
      </c>
      <c r="BO2" s="689" t="s">
        <v>41</v>
      </c>
      <c r="BP2" s="689" t="s">
        <v>42</v>
      </c>
      <c r="BQ2" s="697" t="s">
        <v>43</v>
      </c>
      <c r="BR2" s="699" t="s">
        <v>44</v>
      </c>
      <c r="BS2" s="693" t="s">
        <v>45</v>
      </c>
      <c r="BT2" s="700" t="s">
        <v>46</v>
      </c>
      <c r="BU2" s="700" t="s">
        <v>47</v>
      </c>
      <c r="BV2" s="697" t="s">
        <v>48</v>
      </c>
      <c r="BW2" s="685" t="s">
        <v>49</v>
      </c>
      <c r="BX2" s="693" t="s">
        <v>50</v>
      </c>
      <c r="BY2" s="693" t="s">
        <v>51</v>
      </c>
      <c r="BZ2" s="693" t="s">
        <v>52</v>
      </c>
      <c r="CA2" s="693" t="s">
        <v>53</v>
      </c>
      <c r="CB2" s="693" t="s">
        <v>54</v>
      </c>
      <c r="CC2" s="699" t="s">
        <v>55</v>
      </c>
      <c r="CD2" s="687" t="s">
        <v>56</v>
      </c>
      <c r="CE2" s="699" t="s">
        <v>57</v>
      </c>
      <c r="CF2" s="691" t="s">
        <v>58</v>
      </c>
      <c r="CG2" s="699" t="s">
        <v>59</v>
      </c>
      <c r="CH2" s="705" t="s">
        <v>1196</v>
      </c>
    </row>
    <row r="3" spans="1:86" s="15" customFormat="1" ht="183.75" customHeight="1" thickBot="1">
      <c r="A3" s="70" t="s">
        <v>61</v>
      </c>
      <c r="B3" s="197" t="s">
        <v>62</v>
      </c>
      <c r="C3" s="510" t="s">
        <v>63</v>
      </c>
      <c r="D3" s="199" t="s">
        <v>64</v>
      </c>
      <c r="E3" s="200" t="s">
        <v>65</v>
      </c>
      <c r="F3" s="510" t="s">
        <v>63</v>
      </c>
      <c r="G3" s="199" t="s">
        <v>64</v>
      </c>
      <c r="H3" s="200" t="s">
        <v>65</v>
      </c>
      <c r="I3" s="510" t="s">
        <v>63</v>
      </c>
      <c r="J3" s="199" t="s">
        <v>64</v>
      </c>
      <c r="K3" s="200" t="s">
        <v>65</v>
      </c>
      <c r="L3" s="510" t="s">
        <v>63</v>
      </c>
      <c r="M3" s="199" t="s">
        <v>64</v>
      </c>
      <c r="N3" s="200" t="s">
        <v>65</v>
      </c>
      <c r="O3" s="510" t="s">
        <v>63</v>
      </c>
      <c r="P3" s="199" t="s">
        <v>64</v>
      </c>
      <c r="Q3" s="200" t="s">
        <v>65</v>
      </c>
      <c r="R3" s="510" t="s">
        <v>63</v>
      </c>
      <c r="S3" s="199" t="s">
        <v>64</v>
      </c>
      <c r="T3" s="200" t="s">
        <v>65</v>
      </c>
      <c r="U3" s="510" t="s">
        <v>63</v>
      </c>
      <c r="V3" s="199" t="s">
        <v>64</v>
      </c>
      <c r="W3" s="200" t="s">
        <v>65</v>
      </c>
      <c r="X3" s="510" t="s">
        <v>63</v>
      </c>
      <c r="Y3" s="199" t="s">
        <v>64</v>
      </c>
      <c r="Z3" s="200" t="s">
        <v>65</v>
      </c>
      <c r="AA3" s="510" t="s">
        <v>63</v>
      </c>
      <c r="AB3" s="199" t="s">
        <v>64</v>
      </c>
      <c r="AC3" s="201" t="s">
        <v>66</v>
      </c>
      <c r="AD3" s="202" t="s">
        <v>67</v>
      </c>
      <c r="AE3" s="201" t="s">
        <v>68</v>
      </c>
      <c r="AF3" s="202" t="s">
        <v>69</v>
      </c>
      <c r="AG3" s="201" t="s">
        <v>62</v>
      </c>
      <c r="AH3" s="510" t="s">
        <v>65</v>
      </c>
      <c r="AI3" s="510" t="s">
        <v>70</v>
      </c>
      <c r="AJ3" s="202" t="s">
        <v>71</v>
      </c>
      <c r="AK3" s="201" t="s">
        <v>72</v>
      </c>
      <c r="AL3" s="203" t="s">
        <v>73</v>
      </c>
      <c r="AM3" s="711"/>
      <c r="AN3" s="708"/>
      <c r="AO3" s="704"/>
      <c r="AP3" s="709"/>
      <c r="AQ3" s="709"/>
      <c r="AR3" s="709"/>
      <c r="AS3" s="703"/>
      <c r="AT3" s="704"/>
      <c r="AU3" s="709"/>
      <c r="AV3" s="709"/>
      <c r="AW3" s="709"/>
      <c r="AX3" s="707"/>
      <c r="AY3" s="703"/>
      <c r="AZ3" s="707"/>
      <c r="BA3" s="709"/>
      <c r="BB3" s="709"/>
      <c r="BC3" s="709"/>
      <c r="BD3" s="707"/>
      <c r="BE3" s="707"/>
      <c r="BF3" s="707"/>
      <c r="BG3" s="703"/>
      <c r="BH3" s="707"/>
      <c r="BI3" s="709"/>
      <c r="BJ3" s="709"/>
      <c r="BK3" s="707"/>
      <c r="BL3" s="712"/>
      <c r="BM3" s="704"/>
      <c r="BN3" s="709"/>
      <c r="BO3" s="709"/>
      <c r="BP3" s="709"/>
      <c r="BQ3" s="710"/>
      <c r="BR3" s="704"/>
      <c r="BS3" s="707"/>
      <c r="BT3" s="709"/>
      <c r="BU3" s="709"/>
      <c r="BV3" s="710"/>
      <c r="BW3" s="711"/>
      <c r="BX3" s="707"/>
      <c r="BY3" s="707"/>
      <c r="BZ3" s="707"/>
      <c r="CA3" s="707"/>
      <c r="CB3" s="707"/>
      <c r="CC3" s="704"/>
      <c r="CD3" s="708"/>
      <c r="CE3" s="704"/>
      <c r="CF3" s="703"/>
      <c r="CG3" s="704"/>
      <c r="CH3" s="706"/>
    </row>
    <row r="4" spans="1:86">
      <c r="A4" s="878" t="s">
        <v>3982</v>
      </c>
      <c r="B4" s="879">
        <v>5</v>
      </c>
      <c r="C4" s="879">
        <v>0</v>
      </c>
      <c r="D4" s="879">
        <v>0</v>
      </c>
      <c r="E4" s="879">
        <v>0</v>
      </c>
      <c r="F4" s="879">
        <v>0</v>
      </c>
      <c r="G4" s="879">
        <v>0</v>
      </c>
      <c r="H4" s="879">
        <v>25</v>
      </c>
      <c r="I4" s="879">
        <v>0</v>
      </c>
      <c r="J4" s="879">
        <v>0</v>
      </c>
      <c r="K4" s="879">
        <v>78</v>
      </c>
      <c r="L4" s="879">
        <v>0</v>
      </c>
      <c r="M4" s="879">
        <v>0</v>
      </c>
      <c r="N4" s="879">
        <v>95</v>
      </c>
      <c r="O4" s="879">
        <v>0</v>
      </c>
      <c r="P4" s="879">
        <v>0</v>
      </c>
      <c r="Q4" s="879">
        <v>0</v>
      </c>
      <c r="R4" s="879">
        <v>0</v>
      </c>
      <c r="S4" s="879">
        <v>0</v>
      </c>
      <c r="T4" s="879">
        <v>0</v>
      </c>
      <c r="U4" s="879">
        <v>0</v>
      </c>
      <c r="V4" s="879">
        <v>0</v>
      </c>
      <c r="W4" s="879">
        <v>0</v>
      </c>
      <c r="X4" s="879">
        <v>0</v>
      </c>
      <c r="Y4" s="879">
        <v>0</v>
      </c>
      <c r="Z4" s="879">
        <v>0</v>
      </c>
      <c r="AA4" s="880">
        <v>0</v>
      </c>
      <c r="AB4" s="880">
        <v>0</v>
      </c>
      <c r="AC4" s="880">
        <v>0</v>
      </c>
      <c r="AD4" s="880">
        <v>0</v>
      </c>
      <c r="AE4" s="879">
        <v>1</v>
      </c>
      <c r="AF4" s="879">
        <v>1</v>
      </c>
      <c r="AG4" s="881">
        <f>B4</f>
        <v>5</v>
      </c>
      <c r="AH4" s="881">
        <f>E4+H4+K4+N4+Q4+T4+W4+Z4</f>
        <v>198</v>
      </c>
      <c r="AI4" s="881">
        <f>AE4+AF4</f>
        <v>2</v>
      </c>
      <c r="AJ4" s="881">
        <f>AG4+AH4+AI4</f>
        <v>205</v>
      </c>
      <c r="AK4" s="880">
        <f>C4+F4+I4+L4+O4+R4+U4+X4+AA4+AC4</f>
        <v>0</v>
      </c>
      <c r="AL4" s="880">
        <f>D4+G4+J4+M4+P4+S4+V4+Y4+AB4+AD4</f>
        <v>0</v>
      </c>
      <c r="AM4" s="880">
        <v>0</v>
      </c>
      <c r="AN4" s="880">
        <v>0</v>
      </c>
      <c r="AO4" s="880">
        <v>0</v>
      </c>
      <c r="AP4" s="880">
        <v>0</v>
      </c>
      <c r="AQ4" s="880">
        <v>0</v>
      </c>
      <c r="AR4" s="880">
        <v>0</v>
      </c>
      <c r="AS4" s="880">
        <v>0</v>
      </c>
      <c r="AT4" s="880">
        <v>0</v>
      </c>
      <c r="AU4" s="880">
        <v>0</v>
      </c>
      <c r="AV4" s="880">
        <v>0</v>
      </c>
      <c r="AW4" s="880">
        <v>0</v>
      </c>
      <c r="AX4" s="880">
        <v>0</v>
      </c>
      <c r="AY4" s="880">
        <v>0</v>
      </c>
      <c r="AZ4" s="880">
        <v>0</v>
      </c>
      <c r="BA4" s="880">
        <v>0</v>
      </c>
      <c r="BB4" s="880">
        <v>0</v>
      </c>
      <c r="BC4" s="880">
        <v>0</v>
      </c>
      <c r="BD4" s="880">
        <v>0</v>
      </c>
      <c r="BE4" s="880">
        <v>0</v>
      </c>
      <c r="BF4" s="880">
        <v>0</v>
      </c>
      <c r="BG4" s="880">
        <v>0</v>
      </c>
      <c r="BH4" s="880">
        <v>0</v>
      </c>
      <c r="BI4" s="880">
        <v>0</v>
      </c>
      <c r="BJ4" s="880">
        <v>0</v>
      </c>
      <c r="BK4" s="880">
        <v>0</v>
      </c>
      <c r="BL4" s="880">
        <v>0</v>
      </c>
      <c r="BM4" s="880">
        <v>0</v>
      </c>
      <c r="BN4" s="880">
        <v>0</v>
      </c>
      <c r="BO4" s="880">
        <v>0</v>
      </c>
      <c r="BP4" s="880">
        <v>0</v>
      </c>
      <c r="BQ4" s="880">
        <v>0</v>
      </c>
      <c r="BR4" s="880">
        <v>0</v>
      </c>
      <c r="BS4" s="880">
        <v>0</v>
      </c>
      <c r="BT4" s="880">
        <v>0</v>
      </c>
      <c r="BU4" s="880">
        <v>0</v>
      </c>
      <c r="BV4" s="880">
        <v>0</v>
      </c>
      <c r="BW4" s="880">
        <v>0</v>
      </c>
      <c r="BX4" s="880">
        <v>0</v>
      </c>
      <c r="BY4" s="880">
        <v>0</v>
      </c>
      <c r="BZ4" s="880">
        <v>0</v>
      </c>
      <c r="CA4" s="880">
        <v>0</v>
      </c>
      <c r="CB4" s="880">
        <v>0</v>
      </c>
      <c r="CC4" s="880">
        <v>0</v>
      </c>
      <c r="CD4" s="880">
        <v>0</v>
      </c>
      <c r="CE4" s="880">
        <v>0</v>
      </c>
      <c r="CF4" s="880">
        <v>0</v>
      </c>
      <c r="CG4" s="880">
        <v>0</v>
      </c>
      <c r="CH4" s="880">
        <v>0</v>
      </c>
    </row>
    <row r="5" spans="1:86" s="4" customFormat="1">
      <c r="A5" s="882" t="s">
        <v>3983</v>
      </c>
      <c r="B5" s="883">
        <v>4</v>
      </c>
      <c r="C5" s="883">
        <v>0</v>
      </c>
      <c r="D5" s="883">
        <v>0</v>
      </c>
      <c r="E5" s="883">
        <v>7</v>
      </c>
      <c r="F5" s="883">
        <v>0</v>
      </c>
      <c r="G5" s="883">
        <v>0</v>
      </c>
      <c r="H5" s="883">
        <v>32</v>
      </c>
      <c r="I5" s="883">
        <v>0</v>
      </c>
      <c r="J5" s="883">
        <v>0</v>
      </c>
      <c r="K5" s="883">
        <v>1</v>
      </c>
      <c r="L5" s="883">
        <v>0</v>
      </c>
      <c r="M5" s="883">
        <v>0</v>
      </c>
      <c r="N5" s="883">
        <v>0</v>
      </c>
      <c r="O5" s="883">
        <v>0</v>
      </c>
      <c r="P5" s="883">
        <v>0</v>
      </c>
      <c r="Q5" s="883">
        <v>0</v>
      </c>
      <c r="R5" s="883">
        <v>0</v>
      </c>
      <c r="S5" s="883">
        <v>0</v>
      </c>
      <c r="T5" s="883">
        <v>0</v>
      </c>
      <c r="U5" s="883">
        <v>0</v>
      </c>
      <c r="V5" s="883">
        <v>0</v>
      </c>
      <c r="W5" s="883">
        <v>0</v>
      </c>
      <c r="X5" s="883">
        <v>0</v>
      </c>
      <c r="Y5" s="883">
        <v>0</v>
      </c>
      <c r="Z5" s="883">
        <v>0</v>
      </c>
      <c r="AA5" s="880">
        <v>0</v>
      </c>
      <c r="AB5" s="880">
        <v>0</v>
      </c>
      <c r="AC5" s="880">
        <v>0</v>
      </c>
      <c r="AD5" s="880">
        <v>0</v>
      </c>
      <c r="AE5" s="880">
        <v>0</v>
      </c>
      <c r="AF5" s="880">
        <v>0</v>
      </c>
      <c r="AG5" s="881">
        <f t="shared" ref="AG5:AG68" si="0">B5</f>
        <v>4</v>
      </c>
      <c r="AH5" s="881">
        <f t="shared" ref="AH5:AH68" si="1">E5+H5+K5+N5+Q5+T5+W5+Z5</f>
        <v>40</v>
      </c>
      <c r="AI5" s="881">
        <f t="shared" ref="AI5:AI68" si="2">AE5+AF5</f>
        <v>0</v>
      </c>
      <c r="AJ5" s="881">
        <f t="shared" ref="AJ5:AJ68" si="3">AG5+AH5+AI5</f>
        <v>44</v>
      </c>
      <c r="AK5" s="880">
        <f t="shared" ref="AK5:AL68" si="4">C5+F5+I5+L5+O5+R5+U5+X5+AA5+AC5</f>
        <v>0</v>
      </c>
      <c r="AL5" s="880">
        <f t="shared" si="4"/>
        <v>0</v>
      </c>
      <c r="AM5" s="880">
        <v>0</v>
      </c>
      <c r="AN5" s="880">
        <v>0</v>
      </c>
      <c r="AO5" s="880">
        <v>0</v>
      </c>
      <c r="AP5" s="880">
        <v>0</v>
      </c>
      <c r="AQ5" s="880">
        <v>0</v>
      </c>
      <c r="AR5" s="880">
        <v>0</v>
      </c>
      <c r="AS5" s="880">
        <v>0</v>
      </c>
      <c r="AT5" s="880">
        <v>0</v>
      </c>
      <c r="AU5" s="880">
        <v>0</v>
      </c>
      <c r="AV5" s="880">
        <v>0</v>
      </c>
      <c r="AW5" s="880">
        <v>0</v>
      </c>
      <c r="AX5" s="880">
        <v>0</v>
      </c>
      <c r="AY5" s="880">
        <v>0</v>
      </c>
      <c r="AZ5" s="880">
        <v>0</v>
      </c>
      <c r="BA5" s="880">
        <v>0</v>
      </c>
      <c r="BB5" s="880">
        <v>0</v>
      </c>
      <c r="BC5" s="880">
        <v>0</v>
      </c>
      <c r="BD5" s="880">
        <v>0</v>
      </c>
      <c r="BE5" s="880">
        <v>0</v>
      </c>
      <c r="BF5" s="880">
        <v>0</v>
      </c>
      <c r="BG5" s="880">
        <v>0</v>
      </c>
      <c r="BH5" s="880">
        <v>0</v>
      </c>
      <c r="BI5" s="880">
        <v>0</v>
      </c>
      <c r="BJ5" s="880">
        <v>0</v>
      </c>
      <c r="BK5" s="880">
        <v>0</v>
      </c>
      <c r="BL5" s="880">
        <v>0</v>
      </c>
      <c r="BM5" s="880">
        <v>0</v>
      </c>
      <c r="BN5" s="880">
        <v>0</v>
      </c>
      <c r="BO5" s="880">
        <v>0</v>
      </c>
      <c r="BP5" s="880">
        <v>0</v>
      </c>
      <c r="BQ5" s="880">
        <v>0</v>
      </c>
      <c r="BR5" s="880">
        <v>0</v>
      </c>
      <c r="BS5" s="880">
        <v>0</v>
      </c>
      <c r="BT5" s="880">
        <v>0</v>
      </c>
      <c r="BU5" s="880">
        <v>0</v>
      </c>
      <c r="BV5" s="880">
        <v>0</v>
      </c>
      <c r="BW5" s="880">
        <v>0</v>
      </c>
      <c r="BX5" s="880">
        <v>0</v>
      </c>
      <c r="BY5" s="880">
        <v>0</v>
      </c>
      <c r="BZ5" s="880">
        <v>0</v>
      </c>
      <c r="CA5" s="880">
        <v>0</v>
      </c>
      <c r="CB5" s="880">
        <v>0</v>
      </c>
      <c r="CC5" s="880">
        <v>0</v>
      </c>
      <c r="CD5" s="880">
        <v>0</v>
      </c>
      <c r="CE5" s="880">
        <v>0</v>
      </c>
      <c r="CF5" s="880">
        <v>0</v>
      </c>
      <c r="CG5" s="880">
        <v>0</v>
      </c>
      <c r="CH5" s="880">
        <v>0</v>
      </c>
    </row>
    <row r="6" spans="1:86">
      <c r="A6" s="878" t="s">
        <v>3984</v>
      </c>
      <c r="B6" s="879">
        <v>4</v>
      </c>
      <c r="C6" s="879">
        <v>0</v>
      </c>
      <c r="D6" s="879">
        <v>0</v>
      </c>
      <c r="E6" s="879">
        <v>0</v>
      </c>
      <c r="F6" s="879">
        <v>0</v>
      </c>
      <c r="G6" s="879">
        <v>0</v>
      </c>
      <c r="H6" s="879">
        <v>28</v>
      </c>
      <c r="I6" s="879">
        <v>0</v>
      </c>
      <c r="J6" s="879">
        <v>0</v>
      </c>
      <c r="K6" s="879">
        <v>0</v>
      </c>
      <c r="L6" s="879">
        <v>0</v>
      </c>
      <c r="M6" s="879">
        <v>0</v>
      </c>
      <c r="N6" s="879">
        <v>0</v>
      </c>
      <c r="O6" s="879">
        <v>0</v>
      </c>
      <c r="P6" s="879">
        <v>0</v>
      </c>
      <c r="Q6" s="879">
        <v>0</v>
      </c>
      <c r="R6" s="879">
        <v>0</v>
      </c>
      <c r="S6" s="879">
        <v>0</v>
      </c>
      <c r="T6" s="879">
        <v>0</v>
      </c>
      <c r="U6" s="879">
        <v>0</v>
      </c>
      <c r="V6" s="879">
        <v>0</v>
      </c>
      <c r="W6" s="879">
        <v>0</v>
      </c>
      <c r="X6" s="879">
        <v>0</v>
      </c>
      <c r="Y6" s="879">
        <v>0</v>
      </c>
      <c r="Z6" s="879">
        <v>0</v>
      </c>
      <c r="AA6" s="880">
        <v>0</v>
      </c>
      <c r="AB6" s="880">
        <v>0</v>
      </c>
      <c r="AC6" s="880">
        <v>0</v>
      </c>
      <c r="AD6" s="880">
        <v>0</v>
      </c>
      <c r="AE6" s="880">
        <v>0</v>
      </c>
      <c r="AF6" s="880">
        <v>0</v>
      </c>
      <c r="AG6" s="881">
        <f t="shared" si="0"/>
        <v>4</v>
      </c>
      <c r="AH6" s="881">
        <f t="shared" si="1"/>
        <v>28</v>
      </c>
      <c r="AI6" s="881">
        <f t="shared" si="2"/>
        <v>0</v>
      </c>
      <c r="AJ6" s="881">
        <f t="shared" si="3"/>
        <v>32</v>
      </c>
      <c r="AK6" s="880">
        <f t="shared" si="4"/>
        <v>0</v>
      </c>
      <c r="AL6" s="880">
        <f t="shared" si="4"/>
        <v>0</v>
      </c>
      <c r="AM6" s="880">
        <v>0</v>
      </c>
      <c r="AN6" s="880">
        <v>0</v>
      </c>
      <c r="AO6" s="880">
        <v>0</v>
      </c>
      <c r="AP6" s="880">
        <v>0</v>
      </c>
      <c r="AQ6" s="880">
        <v>0</v>
      </c>
      <c r="AR6" s="880">
        <v>0</v>
      </c>
      <c r="AS6" s="880">
        <v>0</v>
      </c>
      <c r="AT6" s="880">
        <v>0</v>
      </c>
      <c r="AU6" s="880">
        <v>0</v>
      </c>
      <c r="AV6" s="880">
        <v>0</v>
      </c>
      <c r="AW6" s="880">
        <v>0</v>
      </c>
      <c r="AX6" s="880">
        <v>0</v>
      </c>
      <c r="AY6" s="880">
        <v>0</v>
      </c>
      <c r="AZ6" s="880">
        <v>0</v>
      </c>
      <c r="BA6" s="880">
        <v>0</v>
      </c>
      <c r="BB6" s="880">
        <v>0</v>
      </c>
      <c r="BC6" s="880">
        <v>0</v>
      </c>
      <c r="BD6" s="880">
        <v>0</v>
      </c>
      <c r="BE6" s="880">
        <v>0</v>
      </c>
      <c r="BF6" s="880">
        <v>0</v>
      </c>
      <c r="BG6" s="880">
        <v>0</v>
      </c>
      <c r="BH6" s="880">
        <v>0</v>
      </c>
      <c r="BI6" s="880">
        <v>0</v>
      </c>
      <c r="BJ6" s="880">
        <v>0</v>
      </c>
      <c r="BK6" s="880">
        <v>0</v>
      </c>
      <c r="BL6" s="880">
        <v>0</v>
      </c>
      <c r="BM6" s="880">
        <v>0</v>
      </c>
      <c r="BN6" s="880">
        <v>0</v>
      </c>
      <c r="BO6" s="880">
        <v>0</v>
      </c>
      <c r="BP6" s="880">
        <v>0</v>
      </c>
      <c r="BQ6" s="880">
        <v>0</v>
      </c>
      <c r="BR6" s="880">
        <v>0</v>
      </c>
      <c r="BS6" s="880">
        <v>0</v>
      </c>
      <c r="BT6" s="880">
        <v>0</v>
      </c>
      <c r="BU6" s="880">
        <v>0</v>
      </c>
      <c r="BV6" s="880">
        <v>0</v>
      </c>
      <c r="BW6" s="880">
        <v>0</v>
      </c>
      <c r="BX6" s="880">
        <v>0</v>
      </c>
      <c r="BY6" s="880">
        <v>0</v>
      </c>
      <c r="BZ6" s="880">
        <v>0</v>
      </c>
      <c r="CA6" s="880">
        <v>0</v>
      </c>
      <c r="CB6" s="880">
        <v>0</v>
      </c>
      <c r="CC6" s="880">
        <v>0</v>
      </c>
      <c r="CD6" s="880">
        <v>0</v>
      </c>
      <c r="CE6" s="880">
        <v>0</v>
      </c>
      <c r="CF6" s="880">
        <v>0</v>
      </c>
      <c r="CG6" s="880">
        <v>0</v>
      </c>
      <c r="CH6" s="880">
        <v>0</v>
      </c>
    </row>
    <row r="7" spans="1:86" s="887" customFormat="1" ht="15" customHeight="1">
      <c r="A7" s="884" t="s">
        <v>3985</v>
      </c>
      <c r="B7" s="885">
        <v>3</v>
      </c>
      <c r="C7" s="885">
        <v>0</v>
      </c>
      <c r="D7" s="885">
        <v>0</v>
      </c>
      <c r="E7" s="885">
        <v>25</v>
      </c>
      <c r="F7" s="885">
        <v>0</v>
      </c>
      <c r="G7" s="885">
        <v>0</v>
      </c>
      <c r="H7" s="885">
        <v>28</v>
      </c>
      <c r="I7" s="885">
        <v>0</v>
      </c>
      <c r="J7" s="885">
        <v>0</v>
      </c>
      <c r="K7" s="885">
        <v>0</v>
      </c>
      <c r="L7" s="885">
        <v>0</v>
      </c>
      <c r="M7" s="885">
        <v>0</v>
      </c>
      <c r="N7" s="885">
        <v>0</v>
      </c>
      <c r="O7" s="885">
        <v>0</v>
      </c>
      <c r="P7" s="885">
        <v>0</v>
      </c>
      <c r="Q7" s="885">
        <v>0</v>
      </c>
      <c r="R7" s="885">
        <v>0</v>
      </c>
      <c r="S7" s="885">
        <v>0</v>
      </c>
      <c r="T7" s="885">
        <v>0</v>
      </c>
      <c r="U7" s="885">
        <v>0</v>
      </c>
      <c r="V7" s="885">
        <v>0</v>
      </c>
      <c r="W7" s="885">
        <v>0</v>
      </c>
      <c r="X7" s="885">
        <v>0</v>
      </c>
      <c r="Y7" s="885">
        <v>0</v>
      </c>
      <c r="Z7" s="885">
        <v>0</v>
      </c>
      <c r="AA7" s="880">
        <v>0</v>
      </c>
      <c r="AB7" s="880">
        <v>0</v>
      </c>
      <c r="AC7" s="880">
        <v>1</v>
      </c>
      <c r="AD7" s="880">
        <v>0</v>
      </c>
      <c r="AE7" s="880">
        <v>0</v>
      </c>
      <c r="AF7" s="880">
        <v>0</v>
      </c>
      <c r="AG7" s="881">
        <f t="shared" si="0"/>
        <v>3</v>
      </c>
      <c r="AH7" s="881">
        <f t="shared" si="1"/>
        <v>53</v>
      </c>
      <c r="AI7" s="881">
        <f t="shared" si="2"/>
        <v>0</v>
      </c>
      <c r="AJ7" s="881">
        <f t="shared" si="3"/>
        <v>56</v>
      </c>
      <c r="AK7" s="880">
        <f t="shared" si="4"/>
        <v>1</v>
      </c>
      <c r="AL7" s="880">
        <f t="shared" si="4"/>
        <v>0</v>
      </c>
      <c r="AM7" s="880">
        <v>1</v>
      </c>
      <c r="AN7" s="886" t="s">
        <v>3986</v>
      </c>
      <c r="AO7" s="880">
        <v>0</v>
      </c>
      <c r="AP7" s="880">
        <v>0</v>
      </c>
      <c r="AQ7" s="880">
        <v>0</v>
      </c>
      <c r="AR7" s="880">
        <v>0</v>
      </c>
      <c r="AS7" s="880">
        <v>0</v>
      </c>
      <c r="AT7" s="880">
        <v>0</v>
      </c>
      <c r="AU7" s="880">
        <v>0</v>
      </c>
      <c r="AV7" s="880">
        <v>0</v>
      </c>
      <c r="AW7" s="880">
        <v>0</v>
      </c>
      <c r="AX7" s="880">
        <v>0</v>
      </c>
      <c r="AY7" s="880">
        <v>0</v>
      </c>
      <c r="AZ7" s="880">
        <v>0</v>
      </c>
      <c r="BA7" s="880">
        <v>0</v>
      </c>
      <c r="BB7" s="880">
        <v>0</v>
      </c>
      <c r="BC7" s="880">
        <v>0</v>
      </c>
      <c r="BD7" s="880">
        <v>0</v>
      </c>
      <c r="BE7" s="880">
        <v>0</v>
      </c>
      <c r="BF7" s="880">
        <v>0</v>
      </c>
      <c r="BG7" s="880">
        <v>0</v>
      </c>
      <c r="BH7" s="880">
        <v>0</v>
      </c>
      <c r="BI7" s="880">
        <v>0</v>
      </c>
      <c r="BJ7" s="880">
        <v>0</v>
      </c>
      <c r="BK7" s="880">
        <v>0</v>
      </c>
      <c r="BL7" s="880">
        <v>0</v>
      </c>
      <c r="BM7" s="880">
        <v>0</v>
      </c>
      <c r="BN7" s="880">
        <v>0</v>
      </c>
      <c r="BO7" s="880">
        <v>0</v>
      </c>
      <c r="BP7" s="880">
        <v>0</v>
      </c>
      <c r="BQ7" s="880">
        <v>0</v>
      </c>
      <c r="BR7" s="880">
        <v>0</v>
      </c>
      <c r="BS7" s="880">
        <v>0</v>
      </c>
      <c r="BT7" s="880">
        <v>0</v>
      </c>
      <c r="BU7" s="880">
        <v>0</v>
      </c>
      <c r="BV7" s="880">
        <v>0</v>
      </c>
      <c r="BW7" s="880">
        <v>0</v>
      </c>
      <c r="BX7" s="880">
        <v>0</v>
      </c>
      <c r="BY7" s="880">
        <v>0</v>
      </c>
      <c r="BZ7" s="880">
        <v>0</v>
      </c>
      <c r="CA7" s="880">
        <v>0</v>
      </c>
      <c r="CB7" s="880">
        <v>0</v>
      </c>
      <c r="CC7" s="880">
        <v>0</v>
      </c>
      <c r="CD7" s="880">
        <v>0</v>
      </c>
      <c r="CE7" s="880">
        <v>0</v>
      </c>
      <c r="CF7" s="880">
        <v>0</v>
      </c>
      <c r="CG7" s="880">
        <v>0</v>
      </c>
      <c r="CH7" s="880">
        <v>0</v>
      </c>
    </row>
    <row r="8" spans="1:86" s="4" customFormat="1">
      <c r="A8" s="888" t="s">
        <v>3987</v>
      </c>
      <c r="B8" s="880">
        <v>6</v>
      </c>
      <c r="C8" s="880">
        <v>0</v>
      </c>
      <c r="D8" s="880">
        <v>0</v>
      </c>
      <c r="E8" s="880">
        <v>0</v>
      </c>
      <c r="F8" s="880">
        <v>0</v>
      </c>
      <c r="G8" s="880">
        <v>0</v>
      </c>
      <c r="H8" s="880">
        <v>65</v>
      </c>
      <c r="I8" s="880">
        <v>0</v>
      </c>
      <c r="J8" s="880">
        <v>0</v>
      </c>
      <c r="K8" s="880">
        <v>1</v>
      </c>
      <c r="L8" s="880">
        <v>0</v>
      </c>
      <c r="M8" s="880">
        <v>0</v>
      </c>
      <c r="N8" s="880">
        <v>0</v>
      </c>
      <c r="O8" s="880">
        <v>0</v>
      </c>
      <c r="P8" s="880">
        <v>0</v>
      </c>
      <c r="Q8" s="880">
        <v>0</v>
      </c>
      <c r="R8" s="880">
        <v>0</v>
      </c>
      <c r="S8" s="880">
        <v>0</v>
      </c>
      <c r="T8" s="880">
        <v>0</v>
      </c>
      <c r="U8" s="880">
        <v>0</v>
      </c>
      <c r="V8" s="880">
        <v>0</v>
      </c>
      <c r="W8" s="880">
        <v>0</v>
      </c>
      <c r="X8" s="880">
        <v>0</v>
      </c>
      <c r="Y8" s="880">
        <v>0</v>
      </c>
      <c r="Z8" s="880">
        <v>0</v>
      </c>
      <c r="AA8" s="880">
        <v>0</v>
      </c>
      <c r="AB8" s="880">
        <v>0</v>
      </c>
      <c r="AC8" s="880">
        <v>0</v>
      </c>
      <c r="AD8" s="880">
        <v>0</v>
      </c>
      <c r="AE8" s="880">
        <v>0</v>
      </c>
      <c r="AF8" s="880">
        <v>0</v>
      </c>
      <c r="AG8" s="881">
        <f t="shared" si="0"/>
        <v>6</v>
      </c>
      <c r="AH8" s="881">
        <f t="shared" si="1"/>
        <v>66</v>
      </c>
      <c r="AI8" s="881">
        <f t="shared" si="2"/>
        <v>0</v>
      </c>
      <c r="AJ8" s="881">
        <f t="shared" si="3"/>
        <v>72</v>
      </c>
      <c r="AK8" s="880">
        <f t="shared" si="4"/>
        <v>0</v>
      </c>
      <c r="AL8" s="880">
        <f t="shared" si="4"/>
        <v>0</v>
      </c>
      <c r="AM8" s="880">
        <v>0</v>
      </c>
      <c r="AN8" s="880">
        <v>0</v>
      </c>
      <c r="AO8" s="880">
        <v>0</v>
      </c>
      <c r="AP8" s="880">
        <v>0</v>
      </c>
      <c r="AQ8" s="880">
        <v>0</v>
      </c>
      <c r="AR8" s="880">
        <v>0</v>
      </c>
      <c r="AS8" s="880">
        <v>0</v>
      </c>
      <c r="AT8" s="880">
        <v>0</v>
      </c>
      <c r="AU8" s="880">
        <v>0</v>
      </c>
      <c r="AV8" s="880">
        <v>0</v>
      </c>
      <c r="AW8" s="880">
        <v>0</v>
      </c>
      <c r="AX8" s="880">
        <v>0</v>
      </c>
      <c r="AY8" s="880">
        <v>0</v>
      </c>
      <c r="AZ8" s="880">
        <v>0</v>
      </c>
      <c r="BA8" s="880">
        <v>0</v>
      </c>
      <c r="BB8" s="880">
        <v>0</v>
      </c>
      <c r="BC8" s="880">
        <v>0</v>
      </c>
      <c r="BD8" s="880">
        <v>0</v>
      </c>
      <c r="BE8" s="880">
        <v>0</v>
      </c>
      <c r="BF8" s="880">
        <v>0</v>
      </c>
      <c r="BG8" s="880">
        <v>0</v>
      </c>
      <c r="BH8" s="880">
        <v>0</v>
      </c>
      <c r="BI8" s="880">
        <v>0</v>
      </c>
      <c r="BJ8" s="880">
        <v>0</v>
      </c>
      <c r="BK8" s="880">
        <v>0</v>
      </c>
      <c r="BL8" s="880">
        <v>0</v>
      </c>
      <c r="BM8" s="880">
        <v>0</v>
      </c>
      <c r="BN8" s="880">
        <v>0</v>
      </c>
      <c r="BO8" s="880">
        <v>0</v>
      </c>
      <c r="BP8" s="880">
        <v>0</v>
      </c>
      <c r="BQ8" s="880">
        <v>0</v>
      </c>
      <c r="BR8" s="880">
        <v>0</v>
      </c>
      <c r="BS8" s="880">
        <v>0</v>
      </c>
      <c r="BT8" s="880">
        <v>0</v>
      </c>
      <c r="BU8" s="880">
        <v>0</v>
      </c>
      <c r="BV8" s="880">
        <v>0</v>
      </c>
      <c r="BW8" s="880">
        <v>0</v>
      </c>
      <c r="BX8" s="880">
        <v>0</v>
      </c>
      <c r="BY8" s="880">
        <v>0</v>
      </c>
      <c r="BZ8" s="880">
        <v>0</v>
      </c>
      <c r="CA8" s="880">
        <v>0</v>
      </c>
      <c r="CB8" s="880">
        <v>0</v>
      </c>
      <c r="CC8" s="880">
        <v>0</v>
      </c>
      <c r="CD8" s="880">
        <v>0</v>
      </c>
      <c r="CE8" s="880">
        <v>0</v>
      </c>
      <c r="CF8" s="880">
        <v>0</v>
      </c>
      <c r="CG8" s="880">
        <v>0</v>
      </c>
      <c r="CH8" s="880">
        <v>0</v>
      </c>
    </row>
    <row r="9" spans="1:86" s="4" customFormat="1">
      <c r="A9" s="888" t="s">
        <v>3988</v>
      </c>
      <c r="B9" s="883">
        <v>4</v>
      </c>
      <c r="C9" s="883">
        <v>0</v>
      </c>
      <c r="D9" s="883">
        <v>0</v>
      </c>
      <c r="E9" s="883">
        <v>0</v>
      </c>
      <c r="F9" s="883">
        <v>0</v>
      </c>
      <c r="G9" s="883">
        <v>0</v>
      </c>
      <c r="H9" s="883">
        <v>20</v>
      </c>
      <c r="I9" s="883">
        <v>0</v>
      </c>
      <c r="J9" s="883">
        <v>0</v>
      </c>
      <c r="K9" s="883">
        <v>0</v>
      </c>
      <c r="L9" s="883">
        <v>0</v>
      </c>
      <c r="M9" s="883">
        <v>0</v>
      </c>
      <c r="N9" s="883">
        <v>0</v>
      </c>
      <c r="O9" s="883">
        <v>0</v>
      </c>
      <c r="P9" s="883">
        <v>0</v>
      </c>
      <c r="Q9" s="883">
        <v>0</v>
      </c>
      <c r="R9" s="883">
        <v>0</v>
      </c>
      <c r="S9" s="883">
        <v>0</v>
      </c>
      <c r="T9" s="883">
        <v>0</v>
      </c>
      <c r="U9" s="883">
        <v>0</v>
      </c>
      <c r="V9" s="883">
        <v>0</v>
      </c>
      <c r="W9" s="883">
        <v>0</v>
      </c>
      <c r="X9" s="883">
        <v>0</v>
      </c>
      <c r="Y9" s="883">
        <v>0</v>
      </c>
      <c r="Z9" s="883">
        <v>0</v>
      </c>
      <c r="AA9" s="880">
        <v>0</v>
      </c>
      <c r="AB9" s="880">
        <v>0</v>
      </c>
      <c r="AC9" s="880">
        <v>0</v>
      </c>
      <c r="AD9" s="880">
        <v>0</v>
      </c>
      <c r="AE9" s="880">
        <v>0</v>
      </c>
      <c r="AF9" s="880">
        <v>0</v>
      </c>
      <c r="AG9" s="881">
        <f t="shared" si="0"/>
        <v>4</v>
      </c>
      <c r="AH9" s="881">
        <f t="shared" si="1"/>
        <v>20</v>
      </c>
      <c r="AI9" s="881">
        <f t="shared" si="2"/>
        <v>0</v>
      </c>
      <c r="AJ9" s="881">
        <f t="shared" si="3"/>
        <v>24</v>
      </c>
      <c r="AK9" s="880">
        <f t="shared" si="4"/>
        <v>0</v>
      </c>
      <c r="AL9" s="880">
        <f t="shared" si="4"/>
        <v>0</v>
      </c>
      <c r="AM9" s="880">
        <v>0</v>
      </c>
      <c r="AN9" s="880">
        <v>0</v>
      </c>
      <c r="AO9" s="880">
        <v>0</v>
      </c>
      <c r="AP9" s="880">
        <v>0</v>
      </c>
      <c r="AQ9" s="880">
        <v>0</v>
      </c>
      <c r="AR9" s="880">
        <v>0</v>
      </c>
      <c r="AS9" s="880">
        <v>0</v>
      </c>
      <c r="AT9" s="880">
        <v>0</v>
      </c>
      <c r="AU9" s="880">
        <v>0</v>
      </c>
      <c r="AV9" s="880">
        <v>0</v>
      </c>
      <c r="AW9" s="880">
        <v>0</v>
      </c>
      <c r="AX9" s="880">
        <v>0</v>
      </c>
      <c r="AY9" s="880">
        <v>0</v>
      </c>
      <c r="AZ9" s="880">
        <v>0</v>
      </c>
      <c r="BA9" s="880">
        <v>0</v>
      </c>
      <c r="BB9" s="880">
        <v>0</v>
      </c>
      <c r="BC9" s="880">
        <v>0</v>
      </c>
      <c r="BD9" s="880">
        <v>0</v>
      </c>
      <c r="BE9" s="880">
        <v>0</v>
      </c>
      <c r="BF9" s="880">
        <v>0</v>
      </c>
      <c r="BG9" s="880">
        <v>0</v>
      </c>
      <c r="BH9" s="880">
        <v>0</v>
      </c>
      <c r="BI9" s="880">
        <v>0</v>
      </c>
      <c r="BJ9" s="880">
        <v>0</v>
      </c>
      <c r="BK9" s="880">
        <v>0</v>
      </c>
      <c r="BL9" s="880">
        <v>0</v>
      </c>
      <c r="BM9" s="880">
        <v>0</v>
      </c>
      <c r="BN9" s="880">
        <v>0</v>
      </c>
      <c r="BO9" s="880">
        <v>0</v>
      </c>
      <c r="BP9" s="880">
        <v>0</v>
      </c>
      <c r="BQ9" s="880">
        <v>0</v>
      </c>
      <c r="BR9" s="880">
        <v>0</v>
      </c>
      <c r="BS9" s="880">
        <v>0</v>
      </c>
      <c r="BT9" s="880">
        <v>0</v>
      </c>
      <c r="BU9" s="880">
        <v>0</v>
      </c>
      <c r="BV9" s="880">
        <v>0</v>
      </c>
      <c r="BW9" s="880">
        <v>0</v>
      </c>
      <c r="BX9" s="880">
        <v>0</v>
      </c>
      <c r="BY9" s="880">
        <v>0</v>
      </c>
      <c r="BZ9" s="880">
        <v>0</v>
      </c>
      <c r="CA9" s="880">
        <v>0</v>
      </c>
      <c r="CB9" s="880">
        <v>0</v>
      </c>
      <c r="CC9" s="880">
        <v>0</v>
      </c>
      <c r="CD9" s="880">
        <v>0</v>
      </c>
      <c r="CE9" s="880">
        <v>0</v>
      </c>
      <c r="CF9" s="880">
        <v>0</v>
      </c>
      <c r="CG9" s="880">
        <v>0</v>
      </c>
      <c r="CH9" s="880">
        <v>0</v>
      </c>
    </row>
    <row r="10" spans="1:86">
      <c r="A10" s="889" t="s">
        <v>3989</v>
      </c>
      <c r="B10" s="419">
        <v>10</v>
      </c>
      <c r="C10" s="419">
        <v>0</v>
      </c>
      <c r="D10" s="419">
        <v>0</v>
      </c>
      <c r="E10" s="419">
        <v>0</v>
      </c>
      <c r="F10" s="419">
        <v>0</v>
      </c>
      <c r="G10" s="419">
        <v>0</v>
      </c>
      <c r="H10" s="419">
        <v>32</v>
      </c>
      <c r="I10" s="419">
        <v>0</v>
      </c>
      <c r="J10" s="419">
        <v>0</v>
      </c>
      <c r="K10" s="419">
        <v>0</v>
      </c>
      <c r="L10" s="419">
        <v>0</v>
      </c>
      <c r="M10" s="419">
        <v>0</v>
      </c>
      <c r="N10" s="419">
        <v>0</v>
      </c>
      <c r="O10" s="419">
        <v>0</v>
      </c>
      <c r="P10" s="419">
        <v>0</v>
      </c>
      <c r="Q10" s="419">
        <v>0</v>
      </c>
      <c r="R10" s="419">
        <v>0</v>
      </c>
      <c r="S10" s="419">
        <v>0</v>
      </c>
      <c r="T10" s="879">
        <v>0</v>
      </c>
      <c r="U10" s="879">
        <v>0</v>
      </c>
      <c r="V10" s="879">
        <v>0</v>
      </c>
      <c r="W10" s="879">
        <v>0</v>
      </c>
      <c r="X10" s="879">
        <v>0</v>
      </c>
      <c r="Y10" s="879">
        <v>0</v>
      </c>
      <c r="Z10" s="879">
        <v>0</v>
      </c>
      <c r="AA10" s="880">
        <v>0</v>
      </c>
      <c r="AB10" s="880">
        <v>0</v>
      </c>
      <c r="AC10" s="880">
        <v>0</v>
      </c>
      <c r="AD10" s="880">
        <v>0</v>
      </c>
      <c r="AE10" s="879">
        <v>0</v>
      </c>
      <c r="AF10" s="879">
        <v>0</v>
      </c>
      <c r="AG10" s="881">
        <f t="shared" si="0"/>
        <v>10</v>
      </c>
      <c r="AH10" s="881">
        <f t="shared" si="1"/>
        <v>32</v>
      </c>
      <c r="AI10" s="881">
        <f t="shared" si="2"/>
        <v>0</v>
      </c>
      <c r="AJ10" s="881">
        <f t="shared" si="3"/>
        <v>42</v>
      </c>
      <c r="AK10" s="880">
        <f t="shared" si="4"/>
        <v>0</v>
      </c>
      <c r="AL10" s="880">
        <f t="shared" si="4"/>
        <v>0</v>
      </c>
      <c r="AM10" s="879">
        <v>0</v>
      </c>
      <c r="AN10" s="879">
        <v>0</v>
      </c>
      <c r="AO10" s="880">
        <v>0</v>
      </c>
      <c r="AP10" s="880">
        <v>0</v>
      </c>
      <c r="AQ10" s="880">
        <v>0</v>
      </c>
      <c r="AR10" s="880">
        <v>0</v>
      </c>
      <c r="AS10" s="880">
        <v>0</v>
      </c>
      <c r="AT10" s="880">
        <v>0</v>
      </c>
      <c r="AU10" s="880">
        <v>0</v>
      </c>
      <c r="AV10" s="880">
        <v>0</v>
      </c>
      <c r="AW10" s="880">
        <v>0</v>
      </c>
      <c r="AX10" s="880">
        <v>0</v>
      </c>
      <c r="AY10" s="880">
        <v>0</v>
      </c>
      <c r="AZ10" s="880">
        <v>0</v>
      </c>
      <c r="BA10" s="880">
        <v>0</v>
      </c>
      <c r="BB10" s="880">
        <v>0</v>
      </c>
      <c r="BC10" s="880">
        <v>0</v>
      </c>
      <c r="BD10" s="880">
        <v>0</v>
      </c>
      <c r="BE10" s="880">
        <v>0</v>
      </c>
      <c r="BF10" s="880">
        <v>0</v>
      </c>
      <c r="BG10" s="880">
        <v>0</v>
      </c>
      <c r="BH10" s="880">
        <v>0</v>
      </c>
      <c r="BI10" s="880">
        <v>0</v>
      </c>
      <c r="BJ10" s="880">
        <v>0</v>
      </c>
      <c r="BK10" s="880">
        <v>0</v>
      </c>
      <c r="BL10" s="880">
        <v>0</v>
      </c>
      <c r="BM10" s="880">
        <v>0</v>
      </c>
      <c r="BN10" s="880">
        <v>0</v>
      </c>
      <c r="BO10" s="880">
        <v>0</v>
      </c>
      <c r="BP10" s="880">
        <v>0</v>
      </c>
      <c r="BQ10" s="880">
        <v>0</v>
      </c>
      <c r="BR10" s="880">
        <v>0</v>
      </c>
      <c r="BS10" s="880">
        <v>0</v>
      </c>
      <c r="BT10" s="880">
        <v>0</v>
      </c>
      <c r="BU10" s="880">
        <v>0</v>
      </c>
      <c r="BV10" s="880">
        <v>0</v>
      </c>
      <c r="BW10" s="880">
        <v>0</v>
      </c>
      <c r="BX10" s="880">
        <v>0</v>
      </c>
      <c r="BY10" s="880">
        <v>0</v>
      </c>
      <c r="BZ10" s="880">
        <v>0</v>
      </c>
      <c r="CA10" s="880">
        <v>0</v>
      </c>
      <c r="CB10" s="880">
        <v>0</v>
      </c>
      <c r="CC10" s="880">
        <v>0</v>
      </c>
      <c r="CD10" s="880">
        <v>0</v>
      </c>
      <c r="CE10" s="880">
        <v>0</v>
      </c>
      <c r="CF10" s="880">
        <v>0</v>
      </c>
      <c r="CG10" s="880">
        <v>0</v>
      </c>
      <c r="CH10" s="880">
        <v>0</v>
      </c>
    </row>
    <row r="11" spans="1:86">
      <c r="A11" s="878" t="s">
        <v>3990</v>
      </c>
      <c r="B11" s="879">
        <v>4</v>
      </c>
      <c r="C11" s="879">
        <v>0</v>
      </c>
      <c r="D11" s="879">
        <v>0</v>
      </c>
      <c r="E11" s="879">
        <v>7</v>
      </c>
      <c r="F11" s="879">
        <v>0</v>
      </c>
      <c r="G11" s="879">
        <v>0</v>
      </c>
      <c r="H11" s="879">
        <v>37</v>
      </c>
      <c r="I11" s="879">
        <v>0</v>
      </c>
      <c r="J11" s="879">
        <v>0</v>
      </c>
      <c r="K11" s="879">
        <v>0</v>
      </c>
      <c r="L11" s="879">
        <v>0</v>
      </c>
      <c r="M11" s="879">
        <v>0</v>
      </c>
      <c r="N11" s="879">
        <v>0</v>
      </c>
      <c r="O11" s="879">
        <v>0</v>
      </c>
      <c r="P11" s="879">
        <v>0</v>
      </c>
      <c r="Q11" s="879">
        <v>0</v>
      </c>
      <c r="R11" s="879">
        <v>0</v>
      </c>
      <c r="S11" s="879">
        <v>0</v>
      </c>
      <c r="T11" s="879">
        <v>0</v>
      </c>
      <c r="U11" s="879">
        <v>0</v>
      </c>
      <c r="V11" s="879">
        <v>0</v>
      </c>
      <c r="W11" s="879">
        <v>0</v>
      </c>
      <c r="X11" s="879">
        <v>0</v>
      </c>
      <c r="Y11" s="879">
        <v>0</v>
      </c>
      <c r="Z11" s="879">
        <v>0</v>
      </c>
      <c r="AA11" s="879">
        <v>0</v>
      </c>
      <c r="AB11" s="879">
        <v>0</v>
      </c>
      <c r="AC11" s="879">
        <v>0</v>
      </c>
      <c r="AD11" s="879">
        <v>0</v>
      </c>
      <c r="AE11" s="879">
        <v>0</v>
      </c>
      <c r="AF11" s="879">
        <v>0</v>
      </c>
      <c r="AG11" s="881">
        <f t="shared" si="0"/>
        <v>4</v>
      </c>
      <c r="AH11" s="881">
        <f t="shared" si="1"/>
        <v>44</v>
      </c>
      <c r="AI11" s="881">
        <f t="shared" si="2"/>
        <v>0</v>
      </c>
      <c r="AJ11" s="881">
        <f t="shared" si="3"/>
        <v>48</v>
      </c>
      <c r="AK11" s="880">
        <f t="shared" si="4"/>
        <v>0</v>
      </c>
      <c r="AL11" s="880">
        <f t="shared" si="4"/>
        <v>0</v>
      </c>
      <c r="AM11" s="880">
        <v>0</v>
      </c>
      <c r="AN11" s="880">
        <v>0</v>
      </c>
      <c r="AO11" s="880">
        <v>0</v>
      </c>
      <c r="AP11" s="880">
        <v>0</v>
      </c>
      <c r="AQ11" s="880">
        <v>0</v>
      </c>
      <c r="AR11" s="880">
        <v>0</v>
      </c>
      <c r="AS11" s="880">
        <v>0</v>
      </c>
      <c r="AT11" s="880">
        <v>0</v>
      </c>
      <c r="AU11" s="880">
        <v>0</v>
      </c>
      <c r="AV11" s="880">
        <v>0</v>
      </c>
      <c r="AW11" s="880">
        <v>0</v>
      </c>
      <c r="AX11" s="880">
        <v>0</v>
      </c>
      <c r="AY11" s="880">
        <v>0</v>
      </c>
      <c r="AZ11" s="880">
        <v>0</v>
      </c>
      <c r="BA11" s="880">
        <v>0</v>
      </c>
      <c r="BB11" s="880">
        <v>0</v>
      </c>
      <c r="BC11" s="880">
        <v>0</v>
      </c>
      <c r="BD11" s="880">
        <v>0</v>
      </c>
      <c r="BE11" s="880">
        <v>0</v>
      </c>
      <c r="BF11" s="880">
        <v>0</v>
      </c>
      <c r="BG11" s="880">
        <v>0</v>
      </c>
      <c r="BH11" s="880">
        <v>0</v>
      </c>
      <c r="BI11" s="880">
        <v>0</v>
      </c>
      <c r="BJ11" s="880">
        <v>0</v>
      </c>
      <c r="BK11" s="880">
        <v>0</v>
      </c>
      <c r="BL11" s="880">
        <v>0</v>
      </c>
      <c r="BM11" s="880">
        <v>0</v>
      </c>
      <c r="BN11" s="880">
        <v>0</v>
      </c>
      <c r="BO11" s="880">
        <v>0</v>
      </c>
      <c r="BP11" s="880">
        <v>0</v>
      </c>
      <c r="BQ11" s="880">
        <v>0</v>
      </c>
      <c r="BR11" s="880">
        <v>0</v>
      </c>
      <c r="BS11" s="880">
        <v>0</v>
      </c>
      <c r="BT11" s="880">
        <v>0</v>
      </c>
      <c r="BU11" s="880">
        <v>0</v>
      </c>
      <c r="BV11" s="880">
        <v>0</v>
      </c>
      <c r="BW11" s="880">
        <v>0</v>
      </c>
      <c r="BX11" s="880">
        <v>0</v>
      </c>
      <c r="BY11" s="880">
        <v>0</v>
      </c>
      <c r="BZ11" s="880">
        <v>0</v>
      </c>
      <c r="CA11" s="880">
        <v>0</v>
      </c>
      <c r="CB11" s="880">
        <v>0</v>
      </c>
      <c r="CC11" s="880">
        <v>0</v>
      </c>
      <c r="CD11" s="880">
        <v>0</v>
      </c>
      <c r="CE11" s="880">
        <v>0</v>
      </c>
      <c r="CF11" s="880">
        <v>0</v>
      </c>
      <c r="CG11" s="880">
        <v>0</v>
      </c>
      <c r="CH11" s="880">
        <v>0</v>
      </c>
    </row>
    <row r="12" spans="1:86">
      <c r="A12" s="878" t="s">
        <v>3991</v>
      </c>
      <c r="B12" s="879">
        <v>11</v>
      </c>
      <c r="C12" s="879">
        <v>0</v>
      </c>
      <c r="D12" s="879">
        <v>0</v>
      </c>
      <c r="E12" s="879">
        <v>5</v>
      </c>
      <c r="F12" s="879">
        <v>0</v>
      </c>
      <c r="G12" s="879">
        <v>0</v>
      </c>
      <c r="H12" s="879">
        <v>35</v>
      </c>
      <c r="I12" s="879">
        <v>0</v>
      </c>
      <c r="J12" s="879">
        <v>0</v>
      </c>
      <c r="K12" s="879">
        <v>0</v>
      </c>
      <c r="L12" s="879">
        <v>0</v>
      </c>
      <c r="M12" s="879">
        <v>0</v>
      </c>
      <c r="N12" s="879">
        <v>0</v>
      </c>
      <c r="O12" s="879">
        <v>0</v>
      </c>
      <c r="P12" s="879">
        <v>0</v>
      </c>
      <c r="Q12" s="879">
        <v>0</v>
      </c>
      <c r="R12" s="879">
        <v>0</v>
      </c>
      <c r="S12" s="879">
        <v>0</v>
      </c>
      <c r="T12" s="879">
        <v>0</v>
      </c>
      <c r="U12" s="879">
        <v>0</v>
      </c>
      <c r="V12" s="879">
        <v>0</v>
      </c>
      <c r="W12" s="879">
        <v>0</v>
      </c>
      <c r="X12" s="879">
        <v>0</v>
      </c>
      <c r="Y12" s="879">
        <v>0</v>
      </c>
      <c r="Z12" s="879">
        <v>0</v>
      </c>
      <c r="AA12" s="880">
        <v>0</v>
      </c>
      <c r="AB12" s="880">
        <v>0</v>
      </c>
      <c r="AC12" s="880">
        <v>0</v>
      </c>
      <c r="AD12" s="880">
        <v>0</v>
      </c>
      <c r="AE12" s="880">
        <v>0</v>
      </c>
      <c r="AF12" s="880">
        <v>0</v>
      </c>
      <c r="AG12" s="881">
        <f t="shared" si="0"/>
        <v>11</v>
      </c>
      <c r="AH12" s="881">
        <f t="shared" si="1"/>
        <v>40</v>
      </c>
      <c r="AI12" s="881">
        <f t="shared" si="2"/>
        <v>0</v>
      </c>
      <c r="AJ12" s="881">
        <f t="shared" si="3"/>
        <v>51</v>
      </c>
      <c r="AK12" s="880">
        <f t="shared" si="4"/>
        <v>0</v>
      </c>
      <c r="AL12" s="880">
        <f t="shared" si="4"/>
        <v>0</v>
      </c>
      <c r="AM12" s="880">
        <v>0</v>
      </c>
      <c r="AN12" s="880">
        <v>0</v>
      </c>
      <c r="AO12" s="880">
        <v>0</v>
      </c>
      <c r="AP12" s="880">
        <v>0</v>
      </c>
      <c r="AQ12" s="880">
        <v>0</v>
      </c>
      <c r="AR12" s="880">
        <v>0</v>
      </c>
      <c r="AS12" s="880">
        <v>0</v>
      </c>
      <c r="AT12" s="880">
        <v>0</v>
      </c>
      <c r="AU12" s="880">
        <v>0</v>
      </c>
      <c r="AV12" s="880">
        <v>0</v>
      </c>
      <c r="AW12" s="880">
        <v>0</v>
      </c>
      <c r="AX12" s="880">
        <v>0</v>
      </c>
      <c r="AY12" s="880">
        <v>0</v>
      </c>
      <c r="AZ12" s="880">
        <v>0</v>
      </c>
      <c r="BA12" s="880">
        <v>0</v>
      </c>
      <c r="BB12" s="880">
        <v>0</v>
      </c>
      <c r="BC12" s="880">
        <v>0</v>
      </c>
      <c r="BD12" s="880">
        <v>0</v>
      </c>
      <c r="BE12" s="880">
        <v>0</v>
      </c>
      <c r="BF12" s="880">
        <v>0</v>
      </c>
      <c r="BG12" s="880">
        <v>0</v>
      </c>
      <c r="BH12" s="880">
        <v>0</v>
      </c>
      <c r="BI12" s="880">
        <v>0</v>
      </c>
      <c r="BJ12" s="880">
        <v>0</v>
      </c>
      <c r="BK12" s="880">
        <v>0</v>
      </c>
      <c r="BL12" s="880">
        <v>0</v>
      </c>
      <c r="BM12" s="880">
        <v>0</v>
      </c>
      <c r="BN12" s="880">
        <v>0</v>
      </c>
      <c r="BO12" s="880">
        <v>0</v>
      </c>
      <c r="BP12" s="880">
        <v>0</v>
      </c>
      <c r="BQ12" s="880">
        <v>0</v>
      </c>
      <c r="BR12" s="880">
        <v>0</v>
      </c>
      <c r="BS12" s="880">
        <v>0</v>
      </c>
      <c r="BT12" s="880">
        <v>0</v>
      </c>
      <c r="BU12" s="880">
        <v>0</v>
      </c>
      <c r="BV12" s="880">
        <v>0</v>
      </c>
      <c r="BW12" s="880">
        <v>0</v>
      </c>
      <c r="BX12" s="880">
        <v>0</v>
      </c>
      <c r="BY12" s="880">
        <v>0</v>
      </c>
      <c r="BZ12" s="880">
        <v>0</v>
      </c>
      <c r="CA12" s="880">
        <v>0</v>
      </c>
      <c r="CB12" s="880">
        <v>0</v>
      </c>
      <c r="CC12" s="880">
        <v>0</v>
      </c>
      <c r="CD12" s="880">
        <v>0</v>
      </c>
      <c r="CE12" s="880">
        <v>0</v>
      </c>
      <c r="CF12" s="880">
        <v>0</v>
      </c>
      <c r="CG12" s="880">
        <v>0</v>
      </c>
      <c r="CH12" s="880">
        <v>0</v>
      </c>
    </row>
    <row r="13" spans="1:86">
      <c r="A13" s="878" t="s">
        <v>3992</v>
      </c>
      <c r="B13" s="879">
        <v>4</v>
      </c>
      <c r="C13" s="879">
        <v>0</v>
      </c>
      <c r="D13" s="879">
        <v>0</v>
      </c>
      <c r="E13" s="879">
        <v>19</v>
      </c>
      <c r="F13" s="879">
        <v>0</v>
      </c>
      <c r="G13" s="879">
        <v>0</v>
      </c>
      <c r="H13" s="879">
        <v>61</v>
      </c>
      <c r="I13" s="879">
        <v>0</v>
      </c>
      <c r="J13" s="879">
        <v>0</v>
      </c>
      <c r="K13" s="879">
        <v>0</v>
      </c>
      <c r="L13" s="879">
        <v>0</v>
      </c>
      <c r="M13" s="879">
        <v>0</v>
      </c>
      <c r="N13" s="879">
        <v>0</v>
      </c>
      <c r="O13" s="879">
        <v>0</v>
      </c>
      <c r="P13" s="879">
        <v>0</v>
      </c>
      <c r="Q13" s="879">
        <v>7</v>
      </c>
      <c r="R13" s="879">
        <v>0</v>
      </c>
      <c r="S13" s="879">
        <v>0</v>
      </c>
      <c r="T13" s="879">
        <v>0</v>
      </c>
      <c r="U13" s="879">
        <v>0</v>
      </c>
      <c r="V13" s="879">
        <v>0</v>
      </c>
      <c r="W13" s="879">
        <v>0</v>
      </c>
      <c r="X13" s="879">
        <v>0</v>
      </c>
      <c r="Y13" s="879">
        <v>0</v>
      </c>
      <c r="Z13" s="879">
        <v>0</v>
      </c>
      <c r="AA13" s="880">
        <v>0</v>
      </c>
      <c r="AB13" s="880">
        <v>0</v>
      </c>
      <c r="AC13" s="880">
        <v>0</v>
      </c>
      <c r="AD13" s="880">
        <v>0</v>
      </c>
      <c r="AE13" s="880">
        <v>0</v>
      </c>
      <c r="AF13" s="880">
        <v>0</v>
      </c>
      <c r="AG13" s="881">
        <f t="shared" si="0"/>
        <v>4</v>
      </c>
      <c r="AH13" s="881">
        <f t="shared" si="1"/>
        <v>87</v>
      </c>
      <c r="AI13" s="881">
        <f t="shared" si="2"/>
        <v>0</v>
      </c>
      <c r="AJ13" s="881">
        <f t="shared" si="3"/>
        <v>91</v>
      </c>
      <c r="AK13" s="880">
        <f t="shared" si="4"/>
        <v>0</v>
      </c>
      <c r="AL13" s="880">
        <f t="shared" si="4"/>
        <v>0</v>
      </c>
      <c r="AM13" s="880">
        <v>0</v>
      </c>
      <c r="AN13" s="880">
        <v>0</v>
      </c>
      <c r="AO13" s="880">
        <v>0</v>
      </c>
      <c r="AP13" s="880">
        <v>0</v>
      </c>
      <c r="AQ13" s="880">
        <v>0</v>
      </c>
      <c r="AR13" s="880">
        <v>0</v>
      </c>
      <c r="AS13" s="880">
        <v>0</v>
      </c>
      <c r="AT13" s="880">
        <v>0</v>
      </c>
      <c r="AU13" s="880">
        <v>0</v>
      </c>
      <c r="AV13" s="880">
        <v>0</v>
      </c>
      <c r="AW13" s="880">
        <v>0</v>
      </c>
      <c r="AX13" s="880">
        <v>0</v>
      </c>
      <c r="AY13" s="880">
        <v>0</v>
      </c>
      <c r="AZ13" s="880">
        <v>0</v>
      </c>
      <c r="BA13" s="880">
        <v>0</v>
      </c>
      <c r="BB13" s="880">
        <v>0</v>
      </c>
      <c r="BC13" s="880">
        <v>0</v>
      </c>
      <c r="BD13" s="880">
        <v>0</v>
      </c>
      <c r="BE13" s="880">
        <v>0</v>
      </c>
      <c r="BF13" s="880">
        <v>0</v>
      </c>
      <c r="BG13" s="880">
        <v>0</v>
      </c>
      <c r="BH13" s="880">
        <v>0</v>
      </c>
      <c r="BI13" s="880">
        <v>0</v>
      </c>
      <c r="BJ13" s="880">
        <v>0</v>
      </c>
      <c r="BK13" s="880">
        <v>0</v>
      </c>
      <c r="BL13" s="880">
        <v>0</v>
      </c>
      <c r="BM13" s="880">
        <v>0</v>
      </c>
      <c r="BN13" s="880">
        <v>0</v>
      </c>
      <c r="BO13" s="880">
        <v>0</v>
      </c>
      <c r="BP13" s="880">
        <v>0</v>
      </c>
      <c r="BQ13" s="880">
        <v>0</v>
      </c>
      <c r="BR13" s="880">
        <v>0</v>
      </c>
      <c r="BS13" s="880">
        <v>0</v>
      </c>
      <c r="BT13" s="880">
        <v>0</v>
      </c>
      <c r="BU13" s="880">
        <v>0</v>
      </c>
      <c r="BV13" s="880">
        <v>0</v>
      </c>
      <c r="BW13" s="880">
        <v>0</v>
      </c>
      <c r="BX13" s="880">
        <v>0</v>
      </c>
      <c r="BY13" s="880">
        <v>0</v>
      </c>
      <c r="BZ13" s="880">
        <v>0</v>
      </c>
      <c r="CA13" s="880">
        <v>0</v>
      </c>
      <c r="CB13" s="880">
        <v>0</v>
      </c>
      <c r="CC13" s="880">
        <v>0</v>
      </c>
      <c r="CD13" s="880">
        <v>0</v>
      </c>
      <c r="CE13" s="880">
        <v>0</v>
      </c>
      <c r="CF13" s="880">
        <v>0</v>
      </c>
      <c r="CG13" s="880">
        <v>0</v>
      </c>
      <c r="CH13" s="880">
        <v>0</v>
      </c>
    </row>
    <row r="14" spans="1:86" s="4" customFormat="1">
      <c r="A14" s="888" t="s">
        <v>3993</v>
      </c>
      <c r="B14" s="880">
        <v>8</v>
      </c>
      <c r="C14" s="880">
        <v>0</v>
      </c>
      <c r="D14" s="880">
        <v>0</v>
      </c>
      <c r="E14" s="880">
        <v>71</v>
      </c>
      <c r="F14" s="880">
        <v>0</v>
      </c>
      <c r="G14" s="880">
        <v>0</v>
      </c>
      <c r="H14" s="880">
        <v>51</v>
      </c>
      <c r="I14" s="880">
        <v>0</v>
      </c>
      <c r="J14" s="880">
        <v>0</v>
      </c>
      <c r="K14" s="880">
        <v>0</v>
      </c>
      <c r="L14" s="880">
        <v>0</v>
      </c>
      <c r="M14" s="880">
        <v>0</v>
      </c>
      <c r="N14" s="880">
        <v>0</v>
      </c>
      <c r="O14" s="880">
        <v>0</v>
      </c>
      <c r="P14" s="880">
        <v>0</v>
      </c>
      <c r="Q14" s="880">
        <v>11</v>
      </c>
      <c r="R14" s="880">
        <v>0</v>
      </c>
      <c r="S14" s="880">
        <v>0</v>
      </c>
      <c r="T14" s="880">
        <v>0</v>
      </c>
      <c r="U14" s="880">
        <v>0</v>
      </c>
      <c r="V14" s="880">
        <v>0</v>
      </c>
      <c r="W14" s="880">
        <v>0</v>
      </c>
      <c r="X14" s="880">
        <v>0</v>
      </c>
      <c r="Y14" s="880">
        <v>0</v>
      </c>
      <c r="Z14" s="880">
        <v>0</v>
      </c>
      <c r="AA14" s="880">
        <v>0</v>
      </c>
      <c r="AB14" s="880">
        <v>0</v>
      </c>
      <c r="AC14" s="880">
        <v>0</v>
      </c>
      <c r="AD14" s="880">
        <v>0</v>
      </c>
      <c r="AE14" s="880">
        <v>0</v>
      </c>
      <c r="AF14" s="880">
        <v>0</v>
      </c>
      <c r="AG14" s="881">
        <f t="shared" si="0"/>
        <v>8</v>
      </c>
      <c r="AH14" s="881">
        <f t="shared" si="1"/>
        <v>133</v>
      </c>
      <c r="AI14" s="881">
        <f t="shared" si="2"/>
        <v>0</v>
      </c>
      <c r="AJ14" s="881">
        <f t="shared" si="3"/>
        <v>141</v>
      </c>
      <c r="AK14" s="880">
        <f t="shared" si="4"/>
        <v>0</v>
      </c>
      <c r="AL14" s="880">
        <f t="shared" si="4"/>
        <v>0</v>
      </c>
      <c r="AM14" s="880">
        <v>0</v>
      </c>
      <c r="AN14" s="880">
        <v>0</v>
      </c>
      <c r="AO14" s="880">
        <v>0</v>
      </c>
      <c r="AP14" s="880">
        <v>0</v>
      </c>
      <c r="AQ14" s="880">
        <v>0</v>
      </c>
      <c r="AR14" s="880">
        <v>0</v>
      </c>
      <c r="AS14" s="880">
        <v>0</v>
      </c>
      <c r="AT14" s="880">
        <v>0</v>
      </c>
      <c r="AU14" s="880">
        <v>0</v>
      </c>
      <c r="AV14" s="880">
        <v>0</v>
      </c>
      <c r="AW14" s="880">
        <v>0</v>
      </c>
      <c r="AX14" s="880">
        <v>0</v>
      </c>
      <c r="AY14" s="880">
        <v>0</v>
      </c>
      <c r="AZ14" s="880">
        <v>0</v>
      </c>
      <c r="BA14" s="880">
        <v>0</v>
      </c>
      <c r="BB14" s="880">
        <v>0</v>
      </c>
      <c r="BC14" s="880">
        <v>0</v>
      </c>
      <c r="BD14" s="880">
        <v>0</v>
      </c>
      <c r="BE14" s="880">
        <v>0</v>
      </c>
      <c r="BF14" s="880">
        <v>0</v>
      </c>
      <c r="BG14" s="880">
        <v>0</v>
      </c>
      <c r="BH14" s="880">
        <v>0</v>
      </c>
      <c r="BI14" s="880">
        <v>0</v>
      </c>
      <c r="BJ14" s="880">
        <v>0</v>
      </c>
      <c r="BK14" s="880">
        <v>0</v>
      </c>
      <c r="BL14" s="880">
        <v>0</v>
      </c>
      <c r="BM14" s="880">
        <v>0</v>
      </c>
      <c r="BN14" s="880">
        <v>0</v>
      </c>
      <c r="BO14" s="880">
        <v>0</v>
      </c>
      <c r="BP14" s="880">
        <v>0</v>
      </c>
      <c r="BQ14" s="880">
        <v>0</v>
      </c>
      <c r="BR14" s="880">
        <v>0</v>
      </c>
      <c r="BS14" s="880">
        <v>0</v>
      </c>
      <c r="BT14" s="880">
        <v>0</v>
      </c>
      <c r="BU14" s="880">
        <v>0</v>
      </c>
      <c r="BV14" s="880">
        <v>0</v>
      </c>
      <c r="BW14" s="880">
        <v>0</v>
      </c>
      <c r="BX14" s="880">
        <v>0</v>
      </c>
      <c r="BY14" s="880">
        <v>0</v>
      </c>
      <c r="BZ14" s="880">
        <v>0</v>
      </c>
      <c r="CA14" s="880">
        <v>0</v>
      </c>
      <c r="CB14" s="880">
        <v>0</v>
      </c>
      <c r="CC14" s="880">
        <v>0</v>
      </c>
      <c r="CD14" s="880">
        <v>0</v>
      </c>
      <c r="CE14" s="880">
        <v>0</v>
      </c>
      <c r="CF14" s="880">
        <v>0</v>
      </c>
      <c r="CG14" s="880">
        <v>0</v>
      </c>
      <c r="CH14" s="880">
        <v>0</v>
      </c>
    </row>
    <row r="15" spans="1:86">
      <c r="A15" s="889" t="s">
        <v>3994</v>
      </c>
      <c r="B15" s="419">
        <v>5</v>
      </c>
      <c r="C15" s="419">
        <v>0</v>
      </c>
      <c r="D15" s="419">
        <v>0</v>
      </c>
      <c r="E15" s="419">
        <v>0</v>
      </c>
      <c r="F15" s="419">
        <v>0</v>
      </c>
      <c r="G15" s="419">
        <v>0</v>
      </c>
      <c r="H15" s="419">
        <v>16</v>
      </c>
      <c r="I15" s="419">
        <v>0</v>
      </c>
      <c r="J15" s="419">
        <v>0</v>
      </c>
      <c r="K15" s="419">
        <v>0</v>
      </c>
      <c r="L15" s="419">
        <v>0</v>
      </c>
      <c r="M15" s="419">
        <v>0</v>
      </c>
      <c r="N15" s="419">
        <v>0</v>
      </c>
      <c r="O15" s="419">
        <v>0</v>
      </c>
      <c r="P15" s="419">
        <v>0</v>
      </c>
      <c r="Q15" s="419">
        <v>0</v>
      </c>
      <c r="R15" s="419">
        <v>0</v>
      </c>
      <c r="S15" s="419">
        <v>0</v>
      </c>
      <c r="T15" s="419">
        <v>0</v>
      </c>
      <c r="U15" s="419">
        <v>0</v>
      </c>
      <c r="V15" s="419">
        <v>0</v>
      </c>
      <c r="W15" s="419">
        <v>0</v>
      </c>
      <c r="X15" s="419">
        <v>0</v>
      </c>
      <c r="Y15" s="419">
        <v>0</v>
      </c>
      <c r="Z15" s="419">
        <v>0</v>
      </c>
      <c r="AA15" s="880">
        <v>0</v>
      </c>
      <c r="AB15" s="880">
        <v>0</v>
      </c>
      <c r="AC15" s="419">
        <v>1</v>
      </c>
      <c r="AD15" s="419">
        <v>0</v>
      </c>
      <c r="AE15" s="419">
        <v>0</v>
      </c>
      <c r="AF15" s="419">
        <v>0</v>
      </c>
      <c r="AG15" s="881">
        <f t="shared" si="0"/>
        <v>5</v>
      </c>
      <c r="AH15" s="881">
        <f t="shared" si="1"/>
        <v>16</v>
      </c>
      <c r="AI15" s="881">
        <f t="shared" si="2"/>
        <v>0</v>
      </c>
      <c r="AJ15" s="881">
        <f t="shared" si="3"/>
        <v>21</v>
      </c>
      <c r="AK15" s="880">
        <f t="shared" si="4"/>
        <v>1</v>
      </c>
      <c r="AL15" s="880">
        <f t="shared" si="4"/>
        <v>0</v>
      </c>
      <c r="AM15" s="419">
        <v>1</v>
      </c>
      <c r="AN15" s="419" t="s">
        <v>3995</v>
      </c>
      <c r="AO15" s="880">
        <v>0</v>
      </c>
      <c r="AP15" s="880">
        <v>0</v>
      </c>
      <c r="AQ15" s="880">
        <v>0</v>
      </c>
      <c r="AR15" s="880">
        <v>0</v>
      </c>
      <c r="AS15" s="880">
        <v>0</v>
      </c>
      <c r="AT15" s="880">
        <v>0</v>
      </c>
      <c r="AU15" s="880">
        <v>0</v>
      </c>
      <c r="AV15" s="880">
        <v>0</v>
      </c>
      <c r="AW15" s="880">
        <v>0</v>
      </c>
      <c r="AX15" s="880">
        <v>0</v>
      </c>
      <c r="AY15" s="880">
        <v>0</v>
      </c>
      <c r="AZ15" s="880">
        <v>0</v>
      </c>
      <c r="BA15" s="880">
        <v>0</v>
      </c>
      <c r="BB15" s="880">
        <v>0</v>
      </c>
      <c r="BC15" s="880">
        <v>0</v>
      </c>
      <c r="BD15" s="880">
        <v>0</v>
      </c>
      <c r="BE15" s="880">
        <v>0</v>
      </c>
      <c r="BF15" s="880">
        <v>0</v>
      </c>
      <c r="BG15" s="880">
        <v>0</v>
      </c>
      <c r="BH15" s="880">
        <v>0</v>
      </c>
      <c r="BI15" s="880">
        <v>0</v>
      </c>
      <c r="BJ15" s="880">
        <v>0</v>
      </c>
      <c r="BK15" s="880">
        <v>0</v>
      </c>
      <c r="BL15" s="880">
        <v>0</v>
      </c>
      <c r="BM15" s="880">
        <v>0</v>
      </c>
      <c r="BN15" s="880">
        <v>0</v>
      </c>
      <c r="BO15" s="880">
        <v>0</v>
      </c>
      <c r="BP15" s="880">
        <v>0</v>
      </c>
      <c r="BQ15" s="880">
        <v>0</v>
      </c>
      <c r="BR15" s="880">
        <v>0</v>
      </c>
      <c r="BS15" s="880">
        <v>0</v>
      </c>
      <c r="BT15" s="880">
        <v>0</v>
      </c>
      <c r="BU15" s="880">
        <v>0</v>
      </c>
      <c r="BV15" s="880">
        <v>0</v>
      </c>
      <c r="BW15" s="880">
        <v>0</v>
      </c>
      <c r="BX15" s="880">
        <v>0</v>
      </c>
      <c r="BY15" s="880">
        <v>0</v>
      </c>
      <c r="BZ15" s="880">
        <v>0</v>
      </c>
      <c r="CA15" s="880">
        <v>0</v>
      </c>
      <c r="CB15" s="880">
        <v>0</v>
      </c>
      <c r="CC15" s="880">
        <v>0</v>
      </c>
      <c r="CD15" s="880">
        <v>0</v>
      </c>
      <c r="CE15" s="880">
        <v>0</v>
      </c>
      <c r="CF15" s="880">
        <v>0</v>
      </c>
      <c r="CG15" s="880">
        <v>0</v>
      </c>
      <c r="CH15" s="880">
        <v>0</v>
      </c>
    </row>
    <row r="16" spans="1:86">
      <c r="A16" s="878" t="s">
        <v>3996</v>
      </c>
      <c r="B16" s="879">
        <v>12</v>
      </c>
      <c r="C16" s="879">
        <v>0</v>
      </c>
      <c r="D16" s="879">
        <v>0</v>
      </c>
      <c r="E16" s="879">
        <v>17</v>
      </c>
      <c r="F16" s="879">
        <v>0</v>
      </c>
      <c r="G16" s="879">
        <v>0</v>
      </c>
      <c r="H16" s="879">
        <v>169</v>
      </c>
      <c r="I16" s="879">
        <v>0</v>
      </c>
      <c r="J16" s="879">
        <v>0</v>
      </c>
      <c r="K16" s="879">
        <v>29</v>
      </c>
      <c r="L16" s="879">
        <v>0</v>
      </c>
      <c r="M16" s="879">
        <v>0</v>
      </c>
      <c r="N16" s="879">
        <v>0</v>
      </c>
      <c r="O16" s="879">
        <v>0</v>
      </c>
      <c r="P16" s="879">
        <v>0</v>
      </c>
      <c r="Q16" s="879">
        <v>0</v>
      </c>
      <c r="R16" s="879">
        <v>0</v>
      </c>
      <c r="S16" s="879">
        <v>0</v>
      </c>
      <c r="T16" s="879">
        <v>0</v>
      </c>
      <c r="U16" s="879">
        <v>0</v>
      </c>
      <c r="V16" s="879">
        <v>0</v>
      </c>
      <c r="W16" s="879">
        <v>0</v>
      </c>
      <c r="X16" s="879">
        <v>0</v>
      </c>
      <c r="Y16" s="879">
        <v>0</v>
      </c>
      <c r="Z16" s="879">
        <v>0</v>
      </c>
      <c r="AA16" s="880">
        <v>0</v>
      </c>
      <c r="AB16" s="880">
        <v>0</v>
      </c>
      <c r="AC16" s="879">
        <v>1</v>
      </c>
      <c r="AD16" s="880">
        <v>0</v>
      </c>
      <c r="AE16" s="880">
        <v>0</v>
      </c>
      <c r="AF16" s="880">
        <v>0</v>
      </c>
      <c r="AG16" s="881">
        <f t="shared" si="0"/>
        <v>12</v>
      </c>
      <c r="AH16" s="881">
        <f t="shared" si="1"/>
        <v>215</v>
      </c>
      <c r="AI16" s="881">
        <f t="shared" si="2"/>
        <v>0</v>
      </c>
      <c r="AJ16" s="881">
        <f t="shared" si="3"/>
        <v>227</v>
      </c>
      <c r="AK16" s="880">
        <f t="shared" si="4"/>
        <v>1</v>
      </c>
      <c r="AL16" s="880">
        <f t="shared" si="4"/>
        <v>0</v>
      </c>
      <c r="AM16" s="880">
        <v>0</v>
      </c>
      <c r="AN16" s="880">
        <v>0</v>
      </c>
      <c r="AO16" s="880">
        <v>0</v>
      </c>
      <c r="AP16" s="880">
        <v>0</v>
      </c>
      <c r="AQ16" s="880">
        <v>0</v>
      </c>
      <c r="AR16" s="880">
        <v>0</v>
      </c>
      <c r="AS16" s="880">
        <v>0</v>
      </c>
      <c r="AT16" s="880">
        <v>0</v>
      </c>
      <c r="AU16" s="880">
        <v>0</v>
      </c>
      <c r="AV16" s="880">
        <v>0</v>
      </c>
      <c r="AW16" s="880">
        <v>0</v>
      </c>
      <c r="AX16" s="880">
        <v>0</v>
      </c>
      <c r="AY16" s="880">
        <v>0</v>
      </c>
      <c r="AZ16" s="880">
        <v>0</v>
      </c>
      <c r="BA16" s="880">
        <v>0</v>
      </c>
      <c r="BB16" s="880">
        <v>0</v>
      </c>
      <c r="BC16" s="880">
        <v>0</v>
      </c>
      <c r="BD16" s="880">
        <v>0</v>
      </c>
      <c r="BE16" s="880">
        <v>0</v>
      </c>
      <c r="BF16" s="880">
        <v>0</v>
      </c>
      <c r="BG16" s="880">
        <v>0</v>
      </c>
      <c r="BH16" s="880">
        <v>0</v>
      </c>
      <c r="BI16" s="880">
        <v>0</v>
      </c>
      <c r="BJ16" s="880">
        <v>0</v>
      </c>
      <c r="BK16" s="880">
        <v>0</v>
      </c>
      <c r="BL16" s="880">
        <v>0</v>
      </c>
      <c r="BM16" s="880">
        <v>0</v>
      </c>
      <c r="BN16" s="880">
        <v>0</v>
      </c>
      <c r="BO16" s="880">
        <v>0</v>
      </c>
      <c r="BP16" s="880">
        <v>0</v>
      </c>
      <c r="BQ16" s="880">
        <v>0</v>
      </c>
      <c r="BR16" s="880">
        <v>0</v>
      </c>
      <c r="BS16" s="880">
        <v>0</v>
      </c>
      <c r="BT16" s="880">
        <v>0</v>
      </c>
      <c r="BU16" s="880">
        <v>0</v>
      </c>
      <c r="BV16" s="880">
        <v>0</v>
      </c>
      <c r="BW16" s="880">
        <v>0</v>
      </c>
      <c r="BX16" s="880">
        <v>0</v>
      </c>
      <c r="BY16" s="880">
        <v>0</v>
      </c>
      <c r="BZ16" s="880">
        <v>0</v>
      </c>
      <c r="CA16" s="880">
        <v>0</v>
      </c>
      <c r="CB16" s="880">
        <v>0</v>
      </c>
      <c r="CC16" s="880">
        <v>0</v>
      </c>
      <c r="CD16" s="880">
        <v>0</v>
      </c>
      <c r="CE16" s="880">
        <v>0</v>
      </c>
      <c r="CF16" s="880">
        <v>0</v>
      </c>
      <c r="CG16" s="880">
        <v>0</v>
      </c>
      <c r="CH16" s="880">
        <v>0</v>
      </c>
    </row>
    <row r="17" spans="1:86">
      <c r="A17" s="878" t="s">
        <v>3997</v>
      </c>
      <c r="B17" s="879">
        <v>7</v>
      </c>
      <c r="C17" s="879">
        <v>0</v>
      </c>
      <c r="D17" s="879">
        <v>0</v>
      </c>
      <c r="E17" s="879">
        <v>10</v>
      </c>
      <c r="F17" s="879">
        <v>0</v>
      </c>
      <c r="G17" s="879">
        <v>0</v>
      </c>
      <c r="H17" s="879">
        <v>44</v>
      </c>
      <c r="I17" s="879">
        <v>0</v>
      </c>
      <c r="J17" s="879">
        <v>0</v>
      </c>
      <c r="K17" s="879">
        <v>1</v>
      </c>
      <c r="L17" s="879">
        <v>0</v>
      </c>
      <c r="M17" s="879">
        <v>0</v>
      </c>
      <c r="N17" s="879">
        <v>0</v>
      </c>
      <c r="O17" s="879">
        <v>0</v>
      </c>
      <c r="P17" s="879">
        <v>0</v>
      </c>
      <c r="Q17" s="879">
        <v>0</v>
      </c>
      <c r="R17" s="879">
        <v>0</v>
      </c>
      <c r="S17" s="879">
        <v>0</v>
      </c>
      <c r="T17" s="879">
        <v>0</v>
      </c>
      <c r="U17" s="879">
        <v>0</v>
      </c>
      <c r="V17" s="879">
        <v>0</v>
      </c>
      <c r="W17" s="879">
        <v>0</v>
      </c>
      <c r="X17" s="879">
        <v>0</v>
      </c>
      <c r="Y17" s="879">
        <v>0</v>
      </c>
      <c r="Z17" s="879">
        <v>0</v>
      </c>
      <c r="AA17" s="880">
        <v>0</v>
      </c>
      <c r="AB17" s="880">
        <v>0</v>
      </c>
      <c r="AC17" s="879">
        <v>0</v>
      </c>
      <c r="AD17" s="879">
        <v>0</v>
      </c>
      <c r="AE17" s="879">
        <v>0</v>
      </c>
      <c r="AF17" s="879">
        <v>0</v>
      </c>
      <c r="AG17" s="881">
        <v>7</v>
      </c>
      <c r="AH17" s="881">
        <f t="shared" si="1"/>
        <v>55</v>
      </c>
      <c r="AI17" s="881">
        <f t="shared" si="2"/>
        <v>0</v>
      </c>
      <c r="AJ17" s="881">
        <f t="shared" si="3"/>
        <v>62</v>
      </c>
      <c r="AK17" s="880">
        <f t="shared" si="4"/>
        <v>0</v>
      </c>
      <c r="AL17" s="880">
        <f t="shared" si="4"/>
        <v>0</v>
      </c>
      <c r="AM17" s="880">
        <v>0</v>
      </c>
      <c r="AN17" s="880">
        <v>0</v>
      </c>
      <c r="AO17" s="880">
        <v>0</v>
      </c>
      <c r="AP17" s="880">
        <v>0</v>
      </c>
      <c r="AQ17" s="880">
        <v>0</v>
      </c>
      <c r="AR17" s="880">
        <v>0</v>
      </c>
      <c r="AS17" s="880">
        <v>0</v>
      </c>
      <c r="AT17" s="880">
        <v>0</v>
      </c>
      <c r="AU17" s="880">
        <v>0</v>
      </c>
      <c r="AV17" s="880">
        <v>0</v>
      </c>
      <c r="AW17" s="880">
        <v>0</v>
      </c>
      <c r="AX17" s="880">
        <v>0</v>
      </c>
      <c r="AY17" s="880">
        <v>0</v>
      </c>
      <c r="AZ17" s="880">
        <v>0</v>
      </c>
      <c r="BA17" s="880">
        <v>0</v>
      </c>
      <c r="BB17" s="880">
        <v>0</v>
      </c>
      <c r="BC17" s="880">
        <v>0</v>
      </c>
      <c r="BD17" s="880">
        <v>0</v>
      </c>
      <c r="BE17" s="880">
        <v>0</v>
      </c>
      <c r="BF17" s="880">
        <v>0</v>
      </c>
      <c r="BG17" s="880">
        <v>0</v>
      </c>
      <c r="BH17" s="880">
        <v>0</v>
      </c>
      <c r="BI17" s="880">
        <v>0</v>
      </c>
      <c r="BJ17" s="880">
        <v>0</v>
      </c>
      <c r="BK17" s="880">
        <v>0</v>
      </c>
      <c r="BL17" s="880">
        <v>0</v>
      </c>
      <c r="BM17" s="880">
        <v>0</v>
      </c>
      <c r="BN17" s="880">
        <v>0</v>
      </c>
      <c r="BO17" s="880">
        <v>0</v>
      </c>
      <c r="BP17" s="880">
        <v>0</v>
      </c>
      <c r="BQ17" s="880">
        <v>0</v>
      </c>
      <c r="BR17" s="880">
        <v>0</v>
      </c>
      <c r="BS17" s="880">
        <v>0</v>
      </c>
      <c r="BT17" s="880">
        <v>0</v>
      </c>
      <c r="BU17" s="880">
        <v>0</v>
      </c>
      <c r="BV17" s="880">
        <v>0</v>
      </c>
      <c r="BW17" s="880">
        <v>0</v>
      </c>
      <c r="BX17" s="880">
        <v>0</v>
      </c>
      <c r="BY17" s="880">
        <v>0</v>
      </c>
      <c r="BZ17" s="880">
        <v>0</v>
      </c>
      <c r="CA17" s="880">
        <v>0</v>
      </c>
      <c r="CB17" s="880">
        <v>0</v>
      </c>
      <c r="CC17" s="880">
        <v>0</v>
      </c>
      <c r="CD17" s="880">
        <v>0</v>
      </c>
      <c r="CE17" s="880">
        <v>0</v>
      </c>
      <c r="CF17" s="880">
        <v>0</v>
      </c>
      <c r="CG17" s="880">
        <v>0</v>
      </c>
      <c r="CH17" s="880">
        <v>0</v>
      </c>
    </row>
    <row r="18" spans="1:86" s="4" customFormat="1">
      <c r="A18" s="888" t="s">
        <v>3998</v>
      </c>
      <c r="B18" s="880">
        <v>4</v>
      </c>
      <c r="C18" s="880">
        <v>0</v>
      </c>
      <c r="D18" s="880">
        <v>0</v>
      </c>
      <c r="E18" s="880">
        <v>21</v>
      </c>
      <c r="F18" s="880">
        <v>0</v>
      </c>
      <c r="G18" s="880">
        <v>0</v>
      </c>
      <c r="H18" s="880">
        <v>0</v>
      </c>
      <c r="I18" s="880">
        <v>0</v>
      </c>
      <c r="J18" s="880">
        <v>0</v>
      </c>
      <c r="K18" s="880">
        <v>0</v>
      </c>
      <c r="L18" s="880">
        <v>0</v>
      </c>
      <c r="M18" s="880">
        <v>0</v>
      </c>
      <c r="N18" s="880">
        <v>11</v>
      </c>
      <c r="O18" s="880">
        <v>0</v>
      </c>
      <c r="P18" s="880">
        <v>0</v>
      </c>
      <c r="Q18" s="880">
        <v>0</v>
      </c>
      <c r="R18" s="880">
        <v>0</v>
      </c>
      <c r="S18" s="880">
        <v>0</v>
      </c>
      <c r="T18" s="880">
        <v>0</v>
      </c>
      <c r="U18" s="880">
        <v>0</v>
      </c>
      <c r="V18" s="880">
        <v>0</v>
      </c>
      <c r="W18" s="880">
        <v>0</v>
      </c>
      <c r="X18" s="880">
        <v>0</v>
      </c>
      <c r="Y18" s="880">
        <v>0</v>
      </c>
      <c r="Z18" s="880">
        <v>0</v>
      </c>
      <c r="AA18" s="880">
        <v>0</v>
      </c>
      <c r="AB18" s="880">
        <v>0</v>
      </c>
      <c r="AC18" s="880">
        <v>0</v>
      </c>
      <c r="AD18" s="880">
        <v>0</v>
      </c>
      <c r="AE18" s="880">
        <v>0</v>
      </c>
      <c r="AF18" s="880">
        <v>0</v>
      </c>
      <c r="AG18" s="881">
        <f t="shared" si="0"/>
        <v>4</v>
      </c>
      <c r="AH18" s="881">
        <f t="shared" si="1"/>
        <v>32</v>
      </c>
      <c r="AI18" s="881">
        <f t="shared" si="2"/>
        <v>0</v>
      </c>
      <c r="AJ18" s="881">
        <f t="shared" si="3"/>
        <v>36</v>
      </c>
      <c r="AK18" s="880">
        <f t="shared" si="4"/>
        <v>0</v>
      </c>
      <c r="AL18" s="880">
        <f t="shared" si="4"/>
        <v>0</v>
      </c>
      <c r="AM18" s="880">
        <v>0</v>
      </c>
      <c r="AN18" s="880">
        <v>0</v>
      </c>
      <c r="AO18" s="880">
        <v>0</v>
      </c>
      <c r="AP18" s="880">
        <v>0</v>
      </c>
      <c r="AQ18" s="880">
        <v>0</v>
      </c>
      <c r="AR18" s="880">
        <v>0</v>
      </c>
      <c r="AS18" s="880">
        <v>0</v>
      </c>
      <c r="AT18" s="880">
        <v>0</v>
      </c>
      <c r="AU18" s="880">
        <v>0</v>
      </c>
      <c r="AV18" s="880">
        <v>0</v>
      </c>
      <c r="AW18" s="880">
        <v>0</v>
      </c>
      <c r="AX18" s="880">
        <v>0</v>
      </c>
      <c r="AY18" s="880">
        <v>0</v>
      </c>
      <c r="AZ18" s="880">
        <v>0</v>
      </c>
      <c r="BA18" s="880">
        <v>0</v>
      </c>
      <c r="BB18" s="880">
        <v>0</v>
      </c>
      <c r="BC18" s="880">
        <v>0</v>
      </c>
      <c r="BD18" s="880">
        <v>0</v>
      </c>
      <c r="BE18" s="880">
        <v>0</v>
      </c>
      <c r="BF18" s="880">
        <v>0</v>
      </c>
      <c r="BG18" s="880">
        <v>0</v>
      </c>
      <c r="BH18" s="880">
        <v>0</v>
      </c>
      <c r="BI18" s="880">
        <v>0</v>
      </c>
      <c r="BJ18" s="880">
        <v>0</v>
      </c>
      <c r="BK18" s="880">
        <v>0</v>
      </c>
      <c r="BL18" s="880">
        <v>0</v>
      </c>
      <c r="BM18" s="880">
        <v>0</v>
      </c>
      <c r="BN18" s="880">
        <v>0</v>
      </c>
      <c r="BO18" s="880">
        <v>0</v>
      </c>
      <c r="BP18" s="880">
        <v>0</v>
      </c>
      <c r="BQ18" s="880">
        <v>0</v>
      </c>
      <c r="BR18" s="880">
        <v>0</v>
      </c>
      <c r="BS18" s="880">
        <v>0</v>
      </c>
      <c r="BT18" s="880">
        <v>0</v>
      </c>
      <c r="BU18" s="880">
        <v>0</v>
      </c>
      <c r="BV18" s="880">
        <v>0</v>
      </c>
      <c r="BW18" s="880">
        <v>0</v>
      </c>
      <c r="BX18" s="880">
        <v>0</v>
      </c>
      <c r="BY18" s="880">
        <v>0</v>
      </c>
      <c r="BZ18" s="880">
        <v>0</v>
      </c>
      <c r="CA18" s="880">
        <v>0</v>
      </c>
      <c r="CB18" s="880">
        <v>0</v>
      </c>
      <c r="CC18" s="880">
        <v>0</v>
      </c>
      <c r="CD18" s="880">
        <v>0</v>
      </c>
      <c r="CE18" s="880">
        <v>0</v>
      </c>
      <c r="CF18" s="880">
        <v>0</v>
      </c>
      <c r="CG18" s="880">
        <v>0</v>
      </c>
      <c r="CH18" s="880">
        <v>0</v>
      </c>
    </row>
    <row r="19" spans="1:86" s="4" customFormat="1">
      <c r="A19" s="888" t="s">
        <v>3999</v>
      </c>
      <c r="B19" s="880">
        <v>5</v>
      </c>
      <c r="C19" s="880">
        <v>0</v>
      </c>
      <c r="D19" s="880">
        <v>0</v>
      </c>
      <c r="E19" s="880">
        <v>3</v>
      </c>
      <c r="F19" s="880">
        <v>0</v>
      </c>
      <c r="G19" s="880">
        <v>0</v>
      </c>
      <c r="H19" s="880">
        <v>17</v>
      </c>
      <c r="I19" s="880">
        <v>0</v>
      </c>
      <c r="J19" s="880">
        <v>0</v>
      </c>
      <c r="K19" s="880">
        <v>0</v>
      </c>
      <c r="L19" s="880">
        <v>0</v>
      </c>
      <c r="M19" s="880">
        <v>0</v>
      </c>
      <c r="N19" s="880">
        <v>0</v>
      </c>
      <c r="O19" s="880">
        <v>0</v>
      </c>
      <c r="P19" s="880">
        <v>0</v>
      </c>
      <c r="Q19" s="880">
        <v>0</v>
      </c>
      <c r="R19" s="880">
        <v>0</v>
      </c>
      <c r="S19" s="880">
        <v>0</v>
      </c>
      <c r="T19" s="880">
        <v>0</v>
      </c>
      <c r="U19" s="880">
        <v>0</v>
      </c>
      <c r="V19" s="880">
        <v>0</v>
      </c>
      <c r="W19" s="880">
        <v>0</v>
      </c>
      <c r="X19" s="880">
        <v>0</v>
      </c>
      <c r="Y19" s="880">
        <v>0</v>
      </c>
      <c r="Z19" s="880">
        <v>0</v>
      </c>
      <c r="AA19" s="880">
        <v>0</v>
      </c>
      <c r="AB19" s="880">
        <v>0</v>
      </c>
      <c r="AC19" s="880">
        <v>0</v>
      </c>
      <c r="AD19" s="880">
        <v>0</v>
      </c>
      <c r="AE19" s="880">
        <v>0</v>
      </c>
      <c r="AF19" s="880">
        <v>0</v>
      </c>
      <c r="AG19" s="881">
        <f t="shared" si="0"/>
        <v>5</v>
      </c>
      <c r="AH19" s="881">
        <f t="shared" si="1"/>
        <v>20</v>
      </c>
      <c r="AI19" s="881">
        <f t="shared" si="2"/>
        <v>0</v>
      </c>
      <c r="AJ19" s="881">
        <f t="shared" si="3"/>
        <v>25</v>
      </c>
      <c r="AK19" s="880">
        <f t="shared" si="4"/>
        <v>0</v>
      </c>
      <c r="AL19" s="880">
        <f t="shared" si="4"/>
        <v>0</v>
      </c>
      <c r="AM19" s="880">
        <v>0</v>
      </c>
      <c r="AN19" s="880">
        <v>0</v>
      </c>
      <c r="AO19" s="880">
        <v>0</v>
      </c>
      <c r="AP19" s="880">
        <v>0</v>
      </c>
      <c r="AQ19" s="880">
        <v>0</v>
      </c>
      <c r="AR19" s="880">
        <v>0</v>
      </c>
      <c r="AS19" s="880">
        <v>0</v>
      </c>
      <c r="AT19" s="880">
        <v>0</v>
      </c>
      <c r="AU19" s="880">
        <v>0</v>
      </c>
      <c r="AV19" s="880">
        <v>0</v>
      </c>
      <c r="AW19" s="880">
        <v>0</v>
      </c>
      <c r="AX19" s="880">
        <v>0</v>
      </c>
      <c r="AY19" s="880">
        <v>0</v>
      </c>
      <c r="AZ19" s="880">
        <v>0</v>
      </c>
      <c r="BA19" s="880">
        <v>0</v>
      </c>
      <c r="BB19" s="880">
        <v>0</v>
      </c>
      <c r="BC19" s="880">
        <v>0</v>
      </c>
      <c r="BD19" s="880">
        <v>0</v>
      </c>
      <c r="BE19" s="880">
        <v>0</v>
      </c>
      <c r="BF19" s="880">
        <v>0</v>
      </c>
      <c r="BG19" s="880">
        <v>0</v>
      </c>
      <c r="BH19" s="880">
        <v>0</v>
      </c>
      <c r="BI19" s="880">
        <v>0</v>
      </c>
      <c r="BJ19" s="880">
        <v>0</v>
      </c>
      <c r="BK19" s="880">
        <v>0</v>
      </c>
      <c r="BL19" s="880">
        <v>0</v>
      </c>
      <c r="BM19" s="880">
        <v>0</v>
      </c>
      <c r="BN19" s="880">
        <v>0</v>
      </c>
      <c r="BO19" s="880">
        <v>0</v>
      </c>
      <c r="BP19" s="880">
        <v>0</v>
      </c>
      <c r="BQ19" s="880">
        <v>0</v>
      </c>
      <c r="BR19" s="880">
        <v>0</v>
      </c>
      <c r="BS19" s="880">
        <v>0</v>
      </c>
      <c r="BT19" s="880">
        <v>0</v>
      </c>
      <c r="BU19" s="880">
        <v>0</v>
      </c>
      <c r="BV19" s="880">
        <v>0</v>
      </c>
      <c r="BW19" s="880">
        <v>0</v>
      </c>
      <c r="BX19" s="880">
        <v>0</v>
      </c>
      <c r="BY19" s="880">
        <v>0</v>
      </c>
      <c r="BZ19" s="880">
        <v>0</v>
      </c>
      <c r="CA19" s="880">
        <v>0</v>
      </c>
      <c r="CB19" s="880">
        <v>0</v>
      </c>
      <c r="CC19" s="880">
        <v>0</v>
      </c>
      <c r="CD19" s="880">
        <v>0</v>
      </c>
      <c r="CE19" s="880">
        <v>0</v>
      </c>
      <c r="CF19" s="880">
        <v>0</v>
      </c>
      <c r="CG19" s="880">
        <v>0</v>
      </c>
      <c r="CH19" s="880">
        <v>0</v>
      </c>
    </row>
    <row r="20" spans="1:86" s="292" customFormat="1">
      <c r="A20" s="882" t="s">
        <v>4000</v>
      </c>
      <c r="B20" s="883">
        <v>8</v>
      </c>
      <c r="C20" s="880">
        <v>0</v>
      </c>
      <c r="D20" s="880">
        <v>0</v>
      </c>
      <c r="E20" s="883">
        <v>0</v>
      </c>
      <c r="F20" s="880">
        <v>0</v>
      </c>
      <c r="G20" s="880">
        <v>0</v>
      </c>
      <c r="H20" s="883">
        <v>29</v>
      </c>
      <c r="I20" s="880">
        <v>0</v>
      </c>
      <c r="J20" s="880">
        <v>0</v>
      </c>
      <c r="K20" s="880">
        <v>0</v>
      </c>
      <c r="L20" s="880">
        <v>0</v>
      </c>
      <c r="M20" s="880">
        <v>0</v>
      </c>
      <c r="N20" s="880">
        <v>0</v>
      </c>
      <c r="O20" s="880">
        <v>0</v>
      </c>
      <c r="P20" s="880">
        <v>0</v>
      </c>
      <c r="Q20" s="880">
        <v>0</v>
      </c>
      <c r="R20" s="880">
        <v>0</v>
      </c>
      <c r="S20" s="880">
        <v>0</v>
      </c>
      <c r="T20" s="880">
        <v>0</v>
      </c>
      <c r="U20" s="880">
        <v>0</v>
      </c>
      <c r="V20" s="880">
        <v>0</v>
      </c>
      <c r="W20" s="880">
        <v>0</v>
      </c>
      <c r="X20" s="880">
        <v>0</v>
      </c>
      <c r="Y20" s="880">
        <v>0</v>
      </c>
      <c r="Z20" s="880">
        <v>0</v>
      </c>
      <c r="AA20" s="880">
        <v>0</v>
      </c>
      <c r="AB20" s="880">
        <v>0</v>
      </c>
      <c r="AC20" s="880">
        <v>0</v>
      </c>
      <c r="AD20" s="880">
        <v>0</v>
      </c>
      <c r="AE20" s="880">
        <v>0</v>
      </c>
      <c r="AF20" s="880">
        <v>0</v>
      </c>
      <c r="AG20" s="881">
        <f t="shared" si="0"/>
        <v>8</v>
      </c>
      <c r="AH20" s="881">
        <f t="shared" si="1"/>
        <v>29</v>
      </c>
      <c r="AI20" s="881">
        <f t="shared" si="2"/>
        <v>0</v>
      </c>
      <c r="AJ20" s="881">
        <f t="shared" si="3"/>
        <v>37</v>
      </c>
      <c r="AK20" s="880">
        <f t="shared" si="4"/>
        <v>0</v>
      </c>
      <c r="AL20" s="880">
        <f t="shared" si="4"/>
        <v>0</v>
      </c>
      <c r="AM20" s="880">
        <v>0</v>
      </c>
      <c r="AN20" s="880">
        <v>0</v>
      </c>
      <c r="AO20" s="880">
        <v>0</v>
      </c>
      <c r="AP20" s="880">
        <v>0</v>
      </c>
      <c r="AQ20" s="880">
        <v>0</v>
      </c>
      <c r="AR20" s="880">
        <v>0</v>
      </c>
      <c r="AS20" s="880">
        <v>0</v>
      </c>
      <c r="AT20" s="880">
        <v>0</v>
      </c>
      <c r="AU20" s="880">
        <v>0</v>
      </c>
      <c r="AV20" s="880">
        <v>0</v>
      </c>
      <c r="AW20" s="880">
        <v>0</v>
      </c>
      <c r="AX20" s="880">
        <v>0</v>
      </c>
      <c r="AY20" s="880">
        <v>0</v>
      </c>
      <c r="AZ20" s="880">
        <v>0</v>
      </c>
      <c r="BA20" s="880">
        <v>0</v>
      </c>
      <c r="BB20" s="880">
        <v>0</v>
      </c>
      <c r="BC20" s="880">
        <v>0</v>
      </c>
      <c r="BD20" s="880">
        <v>0</v>
      </c>
      <c r="BE20" s="880">
        <v>0</v>
      </c>
      <c r="BF20" s="880">
        <v>0</v>
      </c>
      <c r="BG20" s="880">
        <v>0</v>
      </c>
      <c r="BH20" s="880">
        <v>0</v>
      </c>
      <c r="BI20" s="880">
        <v>0</v>
      </c>
      <c r="BJ20" s="880">
        <v>0</v>
      </c>
      <c r="BK20" s="880">
        <v>0</v>
      </c>
      <c r="BL20" s="880">
        <v>0</v>
      </c>
      <c r="BM20" s="880">
        <v>0</v>
      </c>
      <c r="BN20" s="880">
        <v>0</v>
      </c>
      <c r="BO20" s="880">
        <v>0</v>
      </c>
      <c r="BP20" s="880">
        <v>0</v>
      </c>
      <c r="BQ20" s="880">
        <v>0</v>
      </c>
      <c r="BR20" s="880">
        <v>0</v>
      </c>
      <c r="BS20" s="880">
        <v>0</v>
      </c>
      <c r="BT20" s="880">
        <v>0</v>
      </c>
      <c r="BU20" s="880">
        <v>0</v>
      </c>
      <c r="BV20" s="880">
        <v>0</v>
      </c>
      <c r="BW20" s="880">
        <v>0</v>
      </c>
      <c r="BX20" s="880">
        <v>0</v>
      </c>
      <c r="BY20" s="880">
        <v>0</v>
      </c>
      <c r="BZ20" s="880">
        <v>0</v>
      </c>
      <c r="CA20" s="880">
        <v>0</v>
      </c>
      <c r="CB20" s="880">
        <v>0</v>
      </c>
      <c r="CC20" s="880">
        <v>0</v>
      </c>
      <c r="CD20" s="880">
        <v>0</v>
      </c>
      <c r="CE20" s="880">
        <v>0</v>
      </c>
      <c r="CF20" s="880">
        <v>0</v>
      </c>
      <c r="CG20" s="880">
        <v>0</v>
      </c>
      <c r="CH20" s="880">
        <v>0</v>
      </c>
    </row>
    <row r="21" spans="1:86" s="4" customFormat="1">
      <c r="A21" s="890" t="s">
        <v>4001</v>
      </c>
      <c r="B21" s="891">
        <v>7</v>
      </c>
      <c r="C21" s="880">
        <v>0</v>
      </c>
      <c r="D21" s="880">
        <v>0</v>
      </c>
      <c r="E21" s="891">
        <v>14</v>
      </c>
      <c r="F21" s="880">
        <v>0</v>
      </c>
      <c r="G21" s="880">
        <v>0</v>
      </c>
      <c r="H21" s="891">
        <v>31</v>
      </c>
      <c r="I21" s="880">
        <v>0</v>
      </c>
      <c r="J21" s="880">
        <v>0</v>
      </c>
      <c r="K21" s="880">
        <v>0</v>
      </c>
      <c r="L21" s="880">
        <v>0</v>
      </c>
      <c r="M21" s="880">
        <v>0</v>
      </c>
      <c r="N21" s="880">
        <v>0</v>
      </c>
      <c r="O21" s="880">
        <v>0</v>
      </c>
      <c r="P21" s="880">
        <v>0</v>
      </c>
      <c r="Q21" s="880">
        <v>3</v>
      </c>
      <c r="R21" s="880">
        <v>0</v>
      </c>
      <c r="S21" s="880">
        <v>0</v>
      </c>
      <c r="T21" s="880">
        <v>0</v>
      </c>
      <c r="U21" s="880">
        <v>0</v>
      </c>
      <c r="V21" s="880">
        <v>0</v>
      </c>
      <c r="W21" s="880">
        <v>0</v>
      </c>
      <c r="X21" s="880">
        <v>0</v>
      </c>
      <c r="Y21" s="880">
        <v>0</v>
      </c>
      <c r="Z21" s="880">
        <v>0</v>
      </c>
      <c r="AA21" s="880">
        <v>0</v>
      </c>
      <c r="AB21" s="880">
        <v>0</v>
      </c>
      <c r="AC21" s="880">
        <v>0</v>
      </c>
      <c r="AD21" s="880">
        <v>0</v>
      </c>
      <c r="AE21" s="880">
        <v>0</v>
      </c>
      <c r="AF21" s="880">
        <v>0</v>
      </c>
      <c r="AG21" s="881">
        <f t="shared" si="0"/>
        <v>7</v>
      </c>
      <c r="AH21" s="881">
        <f t="shared" si="1"/>
        <v>48</v>
      </c>
      <c r="AI21" s="881">
        <f t="shared" si="2"/>
        <v>0</v>
      </c>
      <c r="AJ21" s="881">
        <f t="shared" si="3"/>
        <v>55</v>
      </c>
      <c r="AK21" s="880">
        <f t="shared" si="4"/>
        <v>0</v>
      </c>
      <c r="AL21" s="880">
        <f t="shared" si="4"/>
        <v>0</v>
      </c>
      <c r="AM21" s="880">
        <v>0</v>
      </c>
      <c r="AN21" s="880">
        <v>0</v>
      </c>
      <c r="AO21" s="880">
        <v>0</v>
      </c>
      <c r="AP21" s="880">
        <v>0</v>
      </c>
      <c r="AQ21" s="880">
        <v>0</v>
      </c>
      <c r="AR21" s="880">
        <v>0</v>
      </c>
      <c r="AS21" s="880">
        <v>0</v>
      </c>
      <c r="AT21" s="880">
        <v>0</v>
      </c>
      <c r="AU21" s="880">
        <v>0</v>
      </c>
      <c r="AV21" s="880">
        <v>0</v>
      </c>
      <c r="AW21" s="880">
        <v>0</v>
      </c>
      <c r="AX21" s="880">
        <v>0</v>
      </c>
      <c r="AY21" s="880">
        <v>0</v>
      </c>
      <c r="AZ21" s="880">
        <v>0</v>
      </c>
      <c r="BA21" s="880">
        <v>0</v>
      </c>
      <c r="BB21" s="880">
        <v>0</v>
      </c>
      <c r="BC21" s="880">
        <v>0</v>
      </c>
      <c r="BD21" s="880">
        <v>0</v>
      </c>
      <c r="BE21" s="880">
        <v>0</v>
      </c>
      <c r="BF21" s="880">
        <v>0</v>
      </c>
      <c r="BG21" s="880">
        <v>0</v>
      </c>
      <c r="BH21" s="880">
        <v>0</v>
      </c>
      <c r="BI21" s="880">
        <v>0</v>
      </c>
      <c r="BJ21" s="880">
        <v>0</v>
      </c>
      <c r="BK21" s="880">
        <v>0</v>
      </c>
      <c r="BL21" s="880">
        <v>0</v>
      </c>
      <c r="BM21" s="880">
        <v>0</v>
      </c>
      <c r="BN21" s="880">
        <v>0</v>
      </c>
      <c r="BO21" s="880">
        <v>0</v>
      </c>
      <c r="BP21" s="880">
        <v>0</v>
      </c>
      <c r="BQ21" s="880">
        <v>0</v>
      </c>
      <c r="BR21" s="880">
        <v>0</v>
      </c>
      <c r="BS21" s="880">
        <v>0</v>
      </c>
      <c r="BT21" s="880">
        <v>0</v>
      </c>
      <c r="BU21" s="880">
        <v>0</v>
      </c>
      <c r="BV21" s="880">
        <v>0</v>
      </c>
      <c r="BW21" s="880">
        <v>0</v>
      </c>
      <c r="BX21" s="880">
        <v>0</v>
      </c>
      <c r="BY21" s="880">
        <v>0</v>
      </c>
      <c r="BZ21" s="880">
        <v>0</v>
      </c>
      <c r="CA21" s="880">
        <v>0</v>
      </c>
      <c r="CB21" s="880">
        <v>0</v>
      </c>
      <c r="CC21" s="880">
        <v>0</v>
      </c>
      <c r="CD21" s="880">
        <v>0</v>
      </c>
      <c r="CE21" s="880">
        <v>0</v>
      </c>
      <c r="CF21" s="880">
        <v>0</v>
      </c>
      <c r="CG21" s="880">
        <v>0</v>
      </c>
      <c r="CH21" s="880">
        <v>0</v>
      </c>
    </row>
    <row r="22" spans="1:86">
      <c r="A22" s="878" t="s">
        <v>4002</v>
      </c>
      <c r="B22" s="879">
        <v>7</v>
      </c>
      <c r="C22" s="879">
        <v>0</v>
      </c>
      <c r="D22" s="879">
        <v>0</v>
      </c>
      <c r="E22" s="879">
        <v>0</v>
      </c>
      <c r="F22" s="879">
        <v>0</v>
      </c>
      <c r="G22" s="879">
        <v>0</v>
      </c>
      <c r="H22" s="879">
        <v>33</v>
      </c>
      <c r="I22" s="879">
        <v>0</v>
      </c>
      <c r="J22" s="879">
        <v>0</v>
      </c>
      <c r="K22" s="879">
        <v>5</v>
      </c>
      <c r="L22" s="879">
        <v>0</v>
      </c>
      <c r="M22" s="879">
        <v>0</v>
      </c>
      <c r="N22" s="879">
        <v>27</v>
      </c>
      <c r="O22" s="879">
        <v>0</v>
      </c>
      <c r="P22" s="879">
        <v>0</v>
      </c>
      <c r="Q22" s="879">
        <v>13</v>
      </c>
      <c r="R22" s="879">
        <v>0</v>
      </c>
      <c r="S22" s="879">
        <v>0</v>
      </c>
      <c r="T22" s="879">
        <v>0</v>
      </c>
      <c r="U22" s="879">
        <v>0</v>
      </c>
      <c r="V22" s="879">
        <v>0</v>
      </c>
      <c r="W22" s="879">
        <v>0</v>
      </c>
      <c r="X22" s="879">
        <v>0</v>
      </c>
      <c r="Y22" s="879">
        <v>0</v>
      </c>
      <c r="Z22" s="879">
        <v>0</v>
      </c>
      <c r="AA22" s="880">
        <v>0</v>
      </c>
      <c r="AB22" s="880">
        <v>0</v>
      </c>
      <c r="AC22" s="879">
        <v>0</v>
      </c>
      <c r="AD22" s="879">
        <v>0</v>
      </c>
      <c r="AE22" s="879">
        <v>0</v>
      </c>
      <c r="AF22" s="879">
        <v>0</v>
      </c>
      <c r="AG22" s="881">
        <f t="shared" si="0"/>
        <v>7</v>
      </c>
      <c r="AH22" s="881">
        <f t="shared" si="1"/>
        <v>78</v>
      </c>
      <c r="AI22" s="881">
        <f t="shared" si="2"/>
        <v>0</v>
      </c>
      <c r="AJ22" s="881">
        <f t="shared" si="3"/>
        <v>85</v>
      </c>
      <c r="AK22" s="880">
        <f t="shared" si="4"/>
        <v>0</v>
      </c>
      <c r="AL22" s="880">
        <f t="shared" si="4"/>
        <v>0</v>
      </c>
      <c r="AM22" s="880">
        <v>0</v>
      </c>
      <c r="AN22" s="880">
        <v>0</v>
      </c>
      <c r="AO22" s="880">
        <v>0</v>
      </c>
      <c r="AP22" s="880">
        <v>0</v>
      </c>
      <c r="AQ22" s="880">
        <v>0</v>
      </c>
      <c r="AR22" s="880">
        <v>0</v>
      </c>
      <c r="AS22" s="880">
        <v>0</v>
      </c>
      <c r="AT22" s="880">
        <v>0</v>
      </c>
      <c r="AU22" s="880">
        <v>0</v>
      </c>
      <c r="AV22" s="880">
        <v>0</v>
      </c>
      <c r="AW22" s="880">
        <v>0</v>
      </c>
      <c r="AX22" s="880">
        <v>0</v>
      </c>
      <c r="AY22" s="880">
        <v>0</v>
      </c>
      <c r="AZ22" s="880">
        <v>0</v>
      </c>
      <c r="BA22" s="880">
        <v>0</v>
      </c>
      <c r="BB22" s="880">
        <v>0</v>
      </c>
      <c r="BC22" s="880">
        <v>0</v>
      </c>
      <c r="BD22" s="880">
        <v>0</v>
      </c>
      <c r="BE22" s="880">
        <v>0</v>
      </c>
      <c r="BF22" s="880">
        <v>0</v>
      </c>
      <c r="BG22" s="880">
        <v>0</v>
      </c>
      <c r="BH22" s="880">
        <v>0</v>
      </c>
      <c r="BI22" s="880">
        <v>0</v>
      </c>
      <c r="BJ22" s="880">
        <v>0</v>
      </c>
      <c r="BK22" s="880">
        <v>0</v>
      </c>
      <c r="BL22" s="880">
        <v>0</v>
      </c>
      <c r="BM22" s="880">
        <v>0</v>
      </c>
      <c r="BN22" s="880">
        <v>0</v>
      </c>
      <c r="BO22" s="880">
        <v>0</v>
      </c>
      <c r="BP22" s="880">
        <v>0</v>
      </c>
      <c r="BQ22" s="880">
        <v>0</v>
      </c>
      <c r="BR22" s="880">
        <v>0</v>
      </c>
      <c r="BS22" s="880">
        <v>0</v>
      </c>
      <c r="BT22" s="880">
        <v>0</v>
      </c>
      <c r="BU22" s="880">
        <v>0</v>
      </c>
      <c r="BV22" s="880">
        <v>0</v>
      </c>
      <c r="BW22" s="880">
        <v>0</v>
      </c>
      <c r="BX22" s="880">
        <v>0</v>
      </c>
      <c r="BY22" s="880">
        <v>0</v>
      </c>
      <c r="BZ22" s="880">
        <v>0</v>
      </c>
      <c r="CA22" s="880">
        <v>0</v>
      </c>
      <c r="CB22" s="880">
        <v>0</v>
      </c>
      <c r="CC22" s="880">
        <v>0</v>
      </c>
      <c r="CD22" s="880">
        <v>0</v>
      </c>
      <c r="CE22" s="880">
        <v>0</v>
      </c>
      <c r="CF22" s="880">
        <v>0</v>
      </c>
      <c r="CG22" s="880">
        <v>0</v>
      </c>
      <c r="CH22" s="880">
        <v>0</v>
      </c>
    </row>
    <row r="23" spans="1:86" s="894" customFormat="1">
      <c r="A23" s="892" t="s">
        <v>4003</v>
      </c>
      <c r="B23" s="893">
        <v>6</v>
      </c>
      <c r="C23" s="880">
        <v>0</v>
      </c>
      <c r="D23" s="880">
        <v>0</v>
      </c>
      <c r="E23" s="893">
        <v>7</v>
      </c>
      <c r="F23" s="880">
        <v>0</v>
      </c>
      <c r="G23" s="880">
        <v>0</v>
      </c>
      <c r="H23" s="893">
        <v>43</v>
      </c>
      <c r="I23" s="880">
        <v>0</v>
      </c>
      <c r="J23" s="880">
        <v>0</v>
      </c>
      <c r="K23" s="880">
        <v>0</v>
      </c>
      <c r="L23" s="880">
        <v>0</v>
      </c>
      <c r="M23" s="880">
        <v>0</v>
      </c>
      <c r="N23" s="880">
        <v>0</v>
      </c>
      <c r="O23" s="880">
        <v>0</v>
      </c>
      <c r="P23" s="880">
        <v>0</v>
      </c>
      <c r="Q23" s="880">
        <v>0</v>
      </c>
      <c r="R23" s="880">
        <v>0</v>
      </c>
      <c r="S23" s="880">
        <v>0</v>
      </c>
      <c r="T23" s="880">
        <v>0</v>
      </c>
      <c r="U23" s="880">
        <v>0</v>
      </c>
      <c r="V23" s="880">
        <v>0</v>
      </c>
      <c r="W23" s="880">
        <v>0</v>
      </c>
      <c r="X23" s="880">
        <v>0</v>
      </c>
      <c r="Y23" s="880">
        <v>0</v>
      </c>
      <c r="Z23" s="880">
        <v>0</v>
      </c>
      <c r="AA23" s="880">
        <v>0</v>
      </c>
      <c r="AB23" s="880">
        <v>0</v>
      </c>
      <c r="AC23" s="880">
        <v>1</v>
      </c>
      <c r="AD23" s="880">
        <v>0</v>
      </c>
      <c r="AE23" s="880">
        <v>0</v>
      </c>
      <c r="AF23" s="880">
        <v>0</v>
      </c>
      <c r="AG23" s="881">
        <f t="shared" si="0"/>
        <v>6</v>
      </c>
      <c r="AH23" s="881">
        <f t="shared" si="1"/>
        <v>50</v>
      </c>
      <c r="AI23" s="881">
        <f t="shared" si="2"/>
        <v>0</v>
      </c>
      <c r="AJ23" s="881">
        <f t="shared" si="3"/>
        <v>56</v>
      </c>
      <c r="AK23" s="880">
        <f t="shared" si="4"/>
        <v>1</v>
      </c>
      <c r="AL23" s="880">
        <f t="shared" si="4"/>
        <v>0</v>
      </c>
      <c r="AM23" s="880">
        <v>1</v>
      </c>
      <c r="AN23" s="880" t="s">
        <v>355</v>
      </c>
      <c r="AO23" s="880">
        <v>0</v>
      </c>
      <c r="AP23" s="880">
        <v>0</v>
      </c>
      <c r="AQ23" s="880">
        <v>0</v>
      </c>
      <c r="AR23" s="880">
        <v>0</v>
      </c>
      <c r="AS23" s="880">
        <v>0</v>
      </c>
      <c r="AT23" s="880">
        <v>0</v>
      </c>
      <c r="AU23" s="880">
        <v>0</v>
      </c>
      <c r="AV23" s="880">
        <v>0</v>
      </c>
      <c r="AW23" s="880">
        <v>0</v>
      </c>
      <c r="AX23" s="880">
        <v>0</v>
      </c>
      <c r="AY23" s="880">
        <v>0</v>
      </c>
      <c r="AZ23" s="880">
        <v>0</v>
      </c>
      <c r="BA23" s="880">
        <v>0</v>
      </c>
      <c r="BB23" s="880">
        <v>0</v>
      </c>
      <c r="BC23" s="880">
        <v>0</v>
      </c>
      <c r="BD23" s="880">
        <v>0</v>
      </c>
      <c r="BE23" s="880">
        <v>0</v>
      </c>
      <c r="BF23" s="880">
        <v>0</v>
      </c>
      <c r="BG23" s="880">
        <v>0</v>
      </c>
      <c r="BH23" s="880">
        <v>0</v>
      </c>
      <c r="BI23" s="880">
        <v>0</v>
      </c>
      <c r="BJ23" s="880">
        <v>0</v>
      </c>
      <c r="BK23" s="880">
        <v>0</v>
      </c>
      <c r="BL23" s="880">
        <v>0</v>
      </c>
      <c r="BM23" s="880">
        <v>0</v>
      </c>
      <c r="BN23" s="880">
        <v>0</v>
      </c>
      <c r="BO23" s="880">
        <v>0</v>
      </c>
      <c r="BP23" s="880">
        <v>0</v>
      </c>
      <c r="BQ23" s="880">
        <v>0</v>
      </c>
      <c r="BR23" s="880">
        <v>0</v>
      </c>
      <c r="BS23" s="880">
        <v>0</v>
      </c>
      <c r="BT23" s="880">
        <v>0</v>
      </c>
      <c r="BU23" s="880">
        <v>0</v>
      </c>
      <c r="BV23" s="880">
        <v>0</v>
      </c>
      <c r="BW23" s="880">
        <v>0</v>
      </c>
      <c r="BX23" s="880">
        <v>0</v>
      </c>
      <c r="BY23" s="880">
        <v>0</v>
      </c>
      <c r="BZ23" s="880">
        <v>0</v>
      </c>
      <c r="CA23" s="880">
        <v>0</v>
      </c>
      <c r="CB23" s="880">
        <v>0</v>
      </c>
      <c r="CC23" s="880">
        <v>0</v>
      </c>
      <c r="CD23" s="880">
        <v>0</v>
      </c>
      <c r="CE23" s="880">
        <v>0</v>
      </c>
      <c r="CF23" s="880">
        <v>0</v>
      </c>
      <c r="CG23" s="880">
        <v>0</v>
      </c>
      <c r="CH23" s="880">
        <v>0</v>
      </c>
    </row>
    <row r="24" spans="1:86">
      <c r="A24" s="889" t="s">
        <v>4004</v>
      </c>
      <c r="B24" s="419">
        <v>10</v>
      </c>
      <c r="C24" s="419">
        <v>0</v>
      </c>
      <c r="D24" s="419">
        <v>0</v>
      </c>
      <c r="E24" s="419">
        <v>10</v>
      </c>
      <c r="F24" s="419">
        <v>0</v>
      </c>
      <c r="G24" s="419">
        <v>0</v>
      </c>
      <c r="H24" s="419">
        <v>80</v>
      </c>
      <c r="I24" s="419">
        <v>0</v>
      </c>
      <c r="J24" s="419">
        <v>0</v>
      </c>
      <c r="K24" s="419">
        <v>0</v>
      </c>
      <c r="L24" s="419">
        <v>0</v>
      </c>
      <c r="M24" s="419">
        <v>0</v>
      </c>
      <c r="N24" s="419">
        <v>0</v>
      </c>
      <c r="O24" s="419">
        <v>0</v>
      </c>
      <c r="P24" s="419">
        <v>0</v>
      </c>
      <c r="Q24" s="419">
        <v>0</v>
      </c>
      <c r="R24" s="419">
        <v>0</v>
      </c>
      <c r="S24" s="419">
        <v>0</v>
      </c>
      <c r="T24" s="419">
        <v>0</v>
      </c>
      <c r="U24" s="419">
        <v>0</v>
      </c>
      <c r="V24" s="419">
        <v>0</v>
      </c>
      <c r="W24" s="419">
        <v>0</v>
      </c>
      <c r="X24" s="419">
        <v>0</v>
      </c>
      <c r="Y24" s="419">
        <v>0</v>
      </c>
      <c r="Z24" s="419">
        <v>0</v>
      </c>
      <c r="AA24" s="880">
        <v>0</v>
      </c>
      <c r="AB24" s="880">
        <v>0</v>
      </c>
      <c r="AC24" s="880">
        <v>0</v>
      </c>
      <c r="AD24" s="880">
        <v>0</v>
      </c>
      <c r="AE24" s="880">
        <v>0</v>
      </c>
      <c r="AF24" s="880">
        <v>0</v>
      </c>
      <c r="AG24" s="881">
        <f t="shared" si="0"/>
        <v>10</v>
      </c>
      <c r="AH24" s="881">
        <f t="shared" si="1"/>
        <v>90</v>
      </c>
      <c r="AI24" s="881">
        <f t="shared" si="2"/>
        <v>0</v>
      </c>
      <c r="AJ24" s="881">
        <f t="shared" si="3"/>
        <v>100</v>
      </c>
      <c r="AK24" s="880">
        <f t="shared" si="4"/>
        <v>0</v>
      </c>
      <c r="AL24" s="880">
        <f t="shared" si="4"/>
        <v>0</v>
      </c>
      <c r="AM24" s="880">
        <v>0</v>
      </c>
      <c r="AN24" s="880">
        <v>0</v>
      </c>
      <c r="AO24" s="880">
        <v>0</v>
      </c>
      <c r="AP24" s="880">
        <v>0</v>
      </c>
      <c r="AQ24" s="880">
        <v>0</v>
      </c>
      <c r="AR24" s="880">
        <v>0</v>
      </c>
      <c r="AS24" s="880">
        <v>0</v>
      </c>
      <c r="AT24" s="880">
        <v>0</v>
      </c>
      <c r="AU24" s="880">
        <v>0</v>
      </c>
      <c r="AV24" s="880">
        <v>0</v>
      </c>
      <c r="AW24" s="880">
        <v>0</v>
      </c>
      <c r="AX24" s="880">
        <v>0</v>
      </c>
      <c r="AY24" s="880">
        <v>0</v>
      </c>
      <c r="AZ24" s="880">
        <v>0</v>
      </c>
      <c r="BA24" s="880">
        <v>0</v>
      </c>
      <c r="BB24" s="880">
        <v>0</v>
      </c>
      <c r="BC24" s="880">
        <v>0</v>
      </c>
      <c r="BD24" s="880">
        <v>0</v>
      </c>
      <c r="BE24" s="880">
        <v>0</v>
      </c>
      <c r="BF24" s="880">
        <v>0</v>
      </c>
      <c r="BG24" s="880">
        <v>0</v>
      </c>
      <c r="BH24" s="880">
        <v>0</v>
      </c>
      <c r="BI24" s="880">
        <v>0</v>
      </c>
      <c r="BJ24" s="880">
        <v>0</v>
      </c>
      <c r="BK24" s="880">
        <v>0</v>
      </c>
      <c r="BL24" s="880">
        <v>0</v>
      </c>
      <c r="BM24" s="880">
        <v>0</v>
      </c>
      <c r="BN24" s="880">
        <v>0</v>
      </c>
      <c r="BO24" s="880">
        <v>0</v>
      </c>
      <c r="BP24" s="880">
        <v>0</v>
      </c>
      <c r="BQ24" s="880">
        <v>0</v>
      </c>
      <c r="BR24" s="880">
        <v>0</v>
      </c>
      <c r="BS24" s="880">
        <v>0</v>
      </c>
      <c r="BT24" s="880">
        <v>0</v>
      </c>
      <c r="BU24" s="880">
        <v>0</v>
      </c>
      <c r="BV24" s="880">
        <v>0</v>
      </c>
      <c r="BW24" s="880">
        <v>0</v>
      </c>
      <c r="BX24" s="880">
        <v>0</v>
      </c>
      <c r="BY24" s="880">
        <v>0</v>
      </c>
      <c r="BZ24" s="880">
        <v>0</v>
      </c>
      <c r="CA24" s="880">
        <v>0</v>
      </c>
      <c r="CB24" s="880">
        <v>0</v>
      </c>
      <c r="CC24" s="880">
        <v>0</v>
      </c>
      <c r="CD24" s="880">
        <v>0</v>
      </c>
      <c r="CE24" s="880">
        <v>0</v>
      </c>
      <c r="CF24" s="880">
        <v>0</v>
      </c>
      <c r="CG24" s="880">
        <v>0</v>
      </c>
      <c r="CH24" s="880">
        <v>0</v>
      </c>
    </row>
    <row r="25" spans="1:86">
      <c r="A25" s="889" t="s">
        <v>4005</v>
      </c>
      <c r="B25" s="419">
        <v>12</v>
      </c>
      <c r="C25" s="880">
        <v>0</v>
      </c>
      <c r="D25" s="880">
        <v>0</v>
      </c>
      <c r="E25" s="419">
        <v>1</v>
      </c>
      <c r="F25" s="880">
        <v>0</v>
      </c>
      <c r="G25" s="880">
        <v>0</v>
      </c>
      <c r="H25" s="419">
        <v>31</v>
      </c>
      <c r="I25" s="880">
        <v>0</v>
      </c>
      <c r="J25" s="880">
        <v>0</v>
      </c>
      <c r="K25" s="880">
        <v>0</v>
      </c>
      <c r="L25" s="880">
        <v>0</v>
      </c>
      <c r="M25" s="880">
        <v>0</v>
      </c>
      <c r="N25" s="880">
        <v>0</v>
      </c>
      <c r="O25" s="880">
        <v>0</v>
      </c>
      <c r="P25" s="880">
        <v>0</v>
      </c>
      <c r="Q25" s="880">
        <v>0</v>
      </c>
      <c r="R25" s="880">
        <v>0</v>
      </c>
      <c r="S25" s="880">
        <v>0</v>
      </c>
      <c r="T25" s="880">
        <v>0</v>
      </c>
      <c r="U25" s="880">
        <v>0</v>
      </c>
      <c r="V25" s="880">
        <v>0</v>
      </c>
      <c r="W25" s="880">
        <v>0</v>
      </c>
      <c r="X25" s="880">
        <v>0</v>
      </c>
      <c r="Y25" s="880">
        <v>0</v>
      </c>
      <c r="Z25" s="880">
        <v>0</v>
      </c>
      <c r="AA25" s="880">
        <v>0</v>
      </c>
      <c r="AB25" s="880">
        <v>0</v>
      </c>
      <c r="AC25" s="880">
        <v>0</v>
      </c>
      <c r="AD25" s="880">
        <v>0</v>
      </c>
      <c r="AE25" s="880">
        <v>0</v>
      </c>
      <c r="AF25" s="880">
        <v>0</v>
      </c>
      <c r="AG25" s="881">
        <f t="shared" si="0"/>
        <v>12</v>
      </c>
      <c r="AH25" s="881">
        <f t="shared" si="1"/>
        <v>32</v>
      </c>
      <c r="AI25" s="881">
        <f t="shared" si="2"/>
        <v>0</v>
      </c>
      <c r="AJ25" s="881">
        <f t="shared" si="3"/>
        <v>44</v>
      </c>
      <c r="AK25" s="880">
        <f t="shared" si="4"/>
        <v>0</v>
      </c>
      <c r="AL25" s="880">
        <f t="shared" si="4"/>
        <v>0</v>
      </c>
      <c r="AM25" s="880">
        <v>0</v>
      </c>
      <c r="AN25" s="880">
        <v>0</v>
      </c>
      <c r="AO25" s="880">
        <v>0</v>
      </c>
      <c r="AP25" s="880">
        <v>0</v>
      </c>
      <c r="AQ25" s="880">
        <v>0</v>
      </c>
      <c r="AR25" s="880">
        <v>0</v>
      </c>
      <c r="AS25" s="880">
        <v>0</v>
      </c>
      <c r="AT25" s="880">
        <v>0</v>
      </c>
      <c r="AU25" s="880">
        <v>0</v>
      </c>
      <c r="AV25" s="880">
        <v>0</v>
      </c>
      <c r="AW25" s="880">
        <v>0</v>
      </c>
      <c r="AX25" s="880">
        <v>0</v>
      </c>
      <c r="AY25" s="880">
        <v>0</v>
      </c>
      <c r="AZ25" s="880">
        <v>0</v>
      </c>
      <c r="BA25" s="880">
        <v>0</v>
      </c>
      <c r="BB25" s="880">
        <v>0</v>
      </c>
      <c r="BC25" s="880">
        <v>0</v>
      </c>
      <c r="BD25" s="880">
        <v>0</v>
      </c>
      <c r="BE25" s="880">
        <v>0</v>
      </c>
      <c r="BF25" s="880">
        <v>0</v>
      </c>
      <c r="BG25" s="880">
        <v>0</v>
      </c>
      <c r="BH25" s="880">
        <v>0</v>
      </c>
      <c r="BI25" s="880">
        <v>0</v>
      </c>
      <c r="BJ25" s="880">
        <v>0</v>
      </c>
      <c r="BK25" s="880">
        <v>0</v>
      </c>
      <c r="BL25" s="880">
        <v>0</v>
      </c>
      <c r="BM25" s="880">
        <v>0</v>
      </c>
      <c r="BN25" s="880">
        <v>0</v>
      </c>
      <c r="BO25" s="880">
        <v>0</v>
      </c>
      <c r="BP25" s="880">
        <v>0</v>
      </c>
      <c r="BQ25" s="880">
        <v>0</v>
      </c>
      <c r="BR25" s="880">
        <v>0</v>
      </c>
      <c r="BS25" s="880">
        <v>0</v>
      </c>
      <c r="BT25" s="880">
        <v>0</v>
      </c>
      <c r="BU25" s="880">
        <v>0</v>
      </c>
      <c r="BV25" s="880">
        <v>0</v>
      </c>
      <c r="BW25" s="880">
        <v>0</v>
      </c>
      <c r="BX25" s="880">
        <v>0</v>
      </c>
      <c r="BY25" s="880">
        <v>0</v>
      </c>
      <c r="BZ25" s="880">
        <v>0</v>
      </c>
      <c r="CA25" s="880">
        <v>0</v>
      </c>
      <c r="CB25" s="880">
        <v>0</v>
      </c>
      <c r="CC25" s="880">
        <v>0</v>
      </c>
      <c r="CD25" s="880">
        <v>0</v>
      </c>
      <c r="CE25" s="880">
        <v>0</v>
      </c>
      <c r="CF25" s="880">
        <v>0</v>
      </c>
      <c r="CG25" s="880">
        <v>0</v>
      </c>
      <c r="CH25" s="880">
        <v>0</v>
      </c>
    </row>
    <row r="26" spans="1:86">
      <c r="A26" s="889" t="s">
        <v>4006</v>
      </c>
      <c r="B26" s="419">
        <v>4</v>
      </c>
      <c r="C26" s="419">
        <v>0</v>
      </c>
      <c r="D26" s="419">
        <v>0</v>
      </c>
      <c r="E26" s="419">
        <v>4</v>
      </c>
      <c r="F26" s="419">
        <v>0</v>
      </c>
      <c r="G26" s="419">
        <v>0</v>
      </c>
      <c r="H26" s="419">
        <v>24</v>
      </c>
      <c r="I26" s="419">
        <v>0</v>
      </c>
      <c r="J26" s="419">
        <v>0</v>
      </c>
      <c r="K26" s="419">
        <v>1</v>
      </c>
      <c r="L26" s="419">
        <v>0</v>
      </c>
      <c r="M26" s="419">
        <v>0</v>
      </c>
      <c r="N26" s="419">
        <v>0</v>
      </c>
      <c r="O26" s="419">
        <v>0</v>
      </c>
      <c r="P26" s="419">
        <v>0</v>
      </c>
      <c r="Q26" s="419">
        <v>0</v>
      </c>
      <c r="R26" s="419">
        <v>0</v>
      </c>
      <c r="S26" s="419">
        <v>0</v>
      </c>
      <c r="T26" s="419">
        <v>0</v>
      </c>
      <c r="U26" s="419">
        <v>0</v>
      </c>
      <c r="V26" s="419">
        <v>0</v>
      </c>
      <c r="W26" s="419">
        <v>0</v>
      </c>
      <c r="X26" s="419">
        <v>0</v>
      </c>
      <c r="Y26" s="419">
        <v>0</v>
      </c>
      <c r="Z26" s="419">
        <v>0</v>
      </c>
      <c r="AA26" s="880">
        <v>0</v>
      </c>
      <c r="AB26" s="880">
        <v>0</v>
      </c>
      <c r="AC26" s="880">
        <v>0</v>
      </c>
      <c r="AD26" s="880">
        <v>0</v>
      </c>
      <c r="AE26" s="880">
        <v>0</v>
      </c>
      <c r="AF26" s="880">
        <v>0</v>
      </c>
      <c r="AG26" s="881">
        <f t="shared" si="0"/>
        <v>4</v>
      </c>
      <c r="AH26" s="881">
        <f t="shared" si="1"/>
        <v>29</v>
      </c>
      <c r="AI26" s="881">
        <f t="shared" si="2"/>
        <v>0</v>
      </c>
      <c r="AJ26" s="881">
        <f t="shared" si="3"/>
        <v>33</v>
      </c>
      <c r="AK26" s="880">
        <f t="shared" si="4"/>
        <v>0</v>
      </c>
      <c r="AL26" s="880">
        <f t="shared" si="4"/>
        <v>0</v>
      </c>
      <c r="AM26" s="880">
        <v>0</v>
      </c>
      <c r="AN26" s="880">
        <v>0</v>
      </c>
      <c r="AO26" s="880">
        <v>0</v>
      </c>
      <c r="AP26" s="880">
        <v>0</v>
      </c>
      <c r="AQ26" s="880">
        <v>0</v>
      </c>
      <c r="AR26" s="880">
        <v>0</v>
      </c>
      <c r="AS26" s="880">
        <v>0</v>
      </c>
      <c r="AT26" s="880">
        <v>0</v>
      </c>
      <c r="AU26" s="880">
        <v>0</v>
      </c>
      <c r="AV26" s="880">
        <v>0</v>
      </c>
      <c r="AW26" s="880">
        <v>0</v>
      </c>
      <c r="AX26" s="880">
        <v>0</v>
      </c>
      <c r="AY26" s="880">
        <v>0</v>
      </c>
      <c r="AZ26" s="880">
        <v>0</v>
      </c>
      <c r="BA26" s="880">
        <v>0</v>
      </c>
      <c r="BB26" s="880">
        <v>0</v>
      </c>
      <c r="BC26" s="880">
        <v>0</v>
      </c>
      <c r="BD26" s="880">
        <v>0</v>
      </c>
      <c r="BE26" s="880">
        <v>0</v>
      </c>
      <c r="BF26" s="880">
        <v>0</v>
      </c>
      <c r="BG26" s="880">
        <v>0</v>
      </c>
      <c r="BH26" s="880">
        <v>0</v>
      </c>
      <c r="BI26" s="880">
        <v>0</v>
      </c>
      <c r="BJ26" s="880">
        <v>0</v>
      </c>
      <c r="BK26" s="880">
        <v>0</v>
      </c>
      <c r="BL26" s="880">
        <v>0</v>
      </c>
      <c r="BM26" s="880">
        <v>0</v>
      </c>
      <c r="BN26" s="880">
        <v>0</v>
      </c>
      <c r="BO26" s="880">
        <v>0</v>
      </c>
      <c r="BP26" s="880">
        <v>0</v>
      </c>
      <c r="BQ26" s="880">
        <v>0</v>
      </c>
      <c r="BR26" s="880">
        <v>0</v>
      </c>
      <c r="BS26" s="880">
        <v>0</v>
      </c>
      <c r="BT26" s="880">
        <v>0</v>
      </c>
      <c r="BU26" s="880">
        <v>0</v>
      </c>
      <c r="BV26" s="880">
        <v>0</v>
      </c>
      <c r="BW26" s="880">
        <v>0</v>
      </c>
      <c r="BX26" s="880">
        <v>0</v>
      </c>
      <c r="BY26" s="880">
        <v>0</v>
      </c>
      <c r="BZ26" s="880">
        <v>0</v>
      </c>
      <c r="CA26" s="880">
        <v>0</v>
      </c>
      <c r="CB26" s="880">
        <v>0</v>
      </c>
      <c r="CC26" s="880">
        <v>0</v>
      </c>
      <c r="CD26" s="880">
        <v>0</v>
      </c>
      <c r="CE26" s="880">
        <v>0</v>
      </c>
      <c r="CF26" s="880">
        <v>0</v>
      </c>
      <c r="CG26" s="880">
        <v>0</v>
      </c>
      <c r="CH26" s="880">
        <v>0</v>
      </c>
    </row>
    <row r="27" spans="1:86" s="292" customFormat="1">
      <c r="A27" s="882" t="s">
        <v>4007</v>
      </c>
      <c r="B27" s="883">
        <v>3</v>
      </c>
      <c r="C27" s="880">
        <v>0</v>
      </c>
      <c r="D27" s="880">
        <v>0</v>
      </c>
      <c r="E27" s="883">
        <v>0</v>
      </c>
      <c r="F27" s="880">
        <v>0</v>
      </c>
      <c r="G27" s="880">
        <v>0</v>
      </c>
      <c r="H27" s="883">
        <v>69</v>
      </c>
      <c r="I27" s="880">
        <v>0</v>
      </c>
      <c r="J27" s="880">
        <v>0</v>
      </c>
      <c r="K27" s="880">
        <v>0</v>
      </c>
      <c r="L27" s="880">
        <v>0</v>
      </c>
      <c r="M27" s="880">
        <v>0</v>
      </c>
      <c r="N27" s="883">
        <v>2</v>
      </c>
      <c r="O27" s="880">
        <v>0</v>
      </c>
      <c r="P27" s="880">
        <v>0</v>
      </c>
      <c r="Q27" s="880">
        <v>0</v>
      </c>
      <c r="R27" s="880">
        <v>0</v>
      </c>
      <c r="S27" s="880">
        <v>0</v>
      </c>
      <c r="T27" s="880">
        <v>0</v>
      </c>
      <c r="U27" s="880">
        <v>0</v>
      </c>
      <c r="V27" s="880">
        <v>0</v>
      </c>
      <c r="W27" s="880">
        <v>0</v>
      </c>
      <c r="X27" s="880">
        <v>0</v>
      </c>
      <c r="Y27" s="880">
        <v>0</v>
      </c>
      <c r="Z27" s="880">
        <v>0</v>
      </c>
      <c r="AA27" s="880">
        <v>0</v>
      </c>
      <c r="AB27" s="880">
        <v>0</v>
      </c>
      <c r="AC27" s="880">
        <v>0</v>
      </c>
      <c r="AD27" s="880">
        <v>0</v>
      </c>
      <c r="AE27" s="880">
        <v>0</v>
      </c>
      <c r="AF27" s="880">
        <v>0</v>
      </c>
      <c r="AG27" s="881">
        <f t="shared" si="0"/>
        <v>3</v>
      </c>
      <c r="AH27" s="881">
        <f t="shared" si="1"/>
        <v>71</v>
      </c>
      <c r="AI27" s="881">
        <f t="shared" si="2"/>
        <v>0</v>
      </c>
      <c r="AJ27" s="881">
        <f t="shared" si="3"/>
        <v>74</v>
      </c>
      <c r="AK27" s="880">
        <f t="shared" si="4"/>
        <v>0</v>
      </c>
      <c r="AL27" s="880">
        <f t="shared" si="4"/>
        <v>0</v>
      </c>
      <c r="AM27" s="880">
        <v>0</v>
      </c>
      <c r="AN27" s="880">
        <v>0</v>
      </c>
      <c r="AO27" s="880">
        <v>0</v>
      </c>
      <c r="AP27" s="880">
        <v>0</v>
      </c>
      <c r="AQ27" s="880">
        <v>0</v>
      </c>
      <c r="AR27" s="880">
        <v>0</v>
      </c>
      <c r="AS27" s="880">
        <v>0</v>
      </c>
      <c r="AT27" s="880">
        <v>0</v>
      </c>
      <c r="AU27" s="880">
        <v>0</v>
      </c>
      <c r="AV27" s="880">
        <v>0</v>
      </c>
      <c r="AW27" s="880">
        <v>0</v>
      </c>
      <c r="AX27" s="880">
        <v>0</v>
      </c>
      <c r="AY27" s="880">
        <v>0</v>
      </c>
      <c r="AZ27" s="880">
        <v>0</v>
      </c>
      <c r="BA27" s="880">
        <v>0</v>
      </c>
      <c r="BB27" s="880">
        <v>0</v>
      </c>
      <c r="BC27" s="880">
        <v>0</v>
      </c>
      <c r="BD27" s="880">
        <v>0</v>
      </c>
      <c r="BE27" s="880">
        <v>0</v>
      </c>
      <c r="BF27" s="880">
        <v>0</v>
      </c>
      <c r="BG27" s="880">
        <v>0</v>
      </c>
      <c r="BH27" s="880">
        <v>0</v>
      </c>
      <c r="BI27" s="880">
        <v>0</v>
      </c>
      <c r="BJ27" s="880">
        <v>0</v>
      </c>
      <c r="BK27" s="880">
        <v>0</v>
      </c>
      <c r="BL27" s="880">
        <v>0</v>
      </c>
      <c r="BM27" s="880">
        <v>0</v>
      </c>
      <c r="BN27" s="880">
        <v>0</v>
      </c>
      <c r="BO27" s="880">
        <v>0</v>
      </c>
      <c r="BP27" s="880">
        <v>0</v>
      </c>
      <c r="BQ27" s="880">
        <v>0</v>
      </c>
      <c r="BR27" s="880">
        <v>0</v>
      </c>
      <c r="BS27" s="880">
        <v>0</v>
      </c>
      <c r="BT27" s="880">
        <v>0</v>
      </c>
      <c r="BU27" s="880">
        <v>0</v>
      </c>
      <c r="BV27" s="880">
        <v>0</v>
      </c>
      <c r="BW27" s="880">
        <v>0</v>
      </c>
      <c r="BX27" s="880">
        <v>0</v>
      </c>
      <c r="BY27" s="880">
        <v>0</v>
      </c>
      <c r="BZ27" s="880">
        <v>0</v>
      </c>
      <c r="CA27" s="880">
        <v>0</v>
      </c>
      <c r="CB27" s="880">
        <v>0</v>
      </c>
      <c r="CC27" s="880">
        <v>0</v>
      </c>
      <c r="CD27" s="880">
        <v>0</v>
      </c>
      <c r="CE27" s="880">
        <v>0</v>
      </c>
      <c r="CF27" s="880">
        <v>0</v>
      </c>
      <c r="CG27" s="880">
        <v>0</v>
      </c>
      <c r="CH27" s="880">
        <v>0</v>
      </c>
    </row>
    <row r="28" spans="1:86">
      <c r="A28" s="878" t="s">
        <v>4008</v>
      </c>
      <c r="B28" s="879">
        <v>7</v>
      </c>
      <c r="C28" s="879">
        <v>0</v>
      </c>
      <c r="D28" s="879">
        <v>0</v>
      </c>
      <c r="E28" s="879">
        <v>8</v>
      </c>
      <c r="F28" s="879">
        <v>0</v>
      </c>
      <c r="G28" s="879">
        <v>0</v>
      </c>
      <c r="H28" s="879">
        <v>45</v>
      </c>
      <c r="I28" s="879">
        <v>0</v>
      </c>
      <c r="J28" s="879">
        <v>0</v>
      </c>
      <c r="K28" s="879">
        <v>0</v>
      </c>
      <c r="L28" s="879">
        <v>0</v>
      </c>
      <c r="M28" s="879">
        <v>0</v>
      </c>
      <c r="N28" s="879">
        <v>0</v>
      </c>
      <c r="O28" s="879">
        <v>0</v>
      </c>
      <c r="P28" s="879">
        <v>0</v>
      </c>
      <c r="Q28" s="879">
        <v>0</v>
      </c>
      <c r="R28" s="879">
        <v>0</v>
      </c>
      <c r="S28" s="879">
        <v>0</v>
      </c>
      <c r="T28" s="879">
        <v>0</v>
      </c>
      <c r="U28" s="879">
        <v>0</v>
      </c>
      <c r="V28" s="879">
        <v>0</v>
      </c>
      <c r="W28" s="879">
        <v>0</v>
      </c>
      <c r="X28" s="879">
        <v>0</v>
      </c>
      <c r="Y28" s="879">
        <v>0</v>
      </c>
      <c r="Z28" s="879">
        <v>0</v>
      </c>
      <c r="AA28" s="880">
        <v>0</v>
      </c>
      <c r="AB28" s="880">
        <v>0</v>
      </c>
      <c r="AC28" s="880">
        <v>0</v>
      </c>
      <c r="AD28" s="880">
        <v>0</v>
      </c>
      <c r="AE28" s="880">
        <v>0</v>
      </c>
      <c r="AF28" s="880">
        <v>0</v>
      </c>
      <c r="AG28" s="881">
        <f t="shared" si="0"/>
        <v>7</v>
      </c>
      <c r="AH28" s="881">
        <f t="shared" si="1"/>
        <v>53</v>
      </c>
      <c r="AI28" s="881">
        <f t="shared" si="2"/>
        <v>0</v>
      </c>
      <c r="AJ28" s="881">
        <f t="shared" si="3"/>
        <v>60</v>
      </c>
      <c r="AK28" s="880">
        <f t="shared" si="4"/>
        <v>0</v>
      </c>
      <c r="AL28" s="880">
        <f t="shared" si="4"/>
        <v>0</v>
      </c>
      <c r="AM28" s="880">
        <v>0</v>
      </c>
      <c r="AN28" s="880">
        <v>0</v>
      </c>
      <c r="AO28" s="880">
        <v>0</v>
      </c>
      <c r="AP28" s="880">
        <v>0</v>
      </c>
      <c r="AQ28" s="880">
        <v>0</v>
      </c>
      <c r="AR28" s="880">
        <v>0</v>
      </c>
      <c r="AS28" s="880">
        <v>0</v>
      </c>
      <c r="AT28" s="880">
        <v>0</v>
      </c>
      <c r="AU28" s="880">
        <v>0</v>
      </c>
      <c r="AV28" s="880">
        <v>0</v>
      </c>
      <c r="AW28" s="880">
        <v>0</v>
      </c>
      <c r="AX28" s="880">
        <v>0</v>
      </c>
      <c r="AY28" s="880">
        <v>0</v>
      </c>
      <c r="AZ28" s="880">
        <v>0</v>
      </c>
      <c r="BA28" s="880">
        <v>0</v>
      </c>
      <c r="BB28" s="880">
        <v>0</v>
      </c>
      <c r="BC28" s="880">
        <v>0</v>
      </c>
      <c r="BD28" s="880">
        <v>0</v>
      </c>
      <c r="BE28" s="880">
        <v>0</v>
      </c>
      <c r="BF28" s="880">
        <v>0</v>
      </c>
      <c r="BG28" s="880">
        <v>0</v>
      </c>
      <c r="BH28" s="880">
        <v>0</v>
      </c>
      <c r="BI28" s="880">
        <v>0</v>
      </c>
      <c r="BJ28" s="880">
        <v>0</v>
      </c>
      <c r="BK28" s="880">
        <v>0</v>
      </c>
      <c r="BL28" s="880">
        <v>0</v>
      </c>
      <c r="BM28" s="880">
        <v>0</v>
      </c>
      <c r="BN28" s="880">
        <v>0</v>
      </c>
      <c r="BO28" s="880">
        <v>0</v>
      </c>
      <c r="BP28" s="880">
        <v>0</v>
      </c>
      <c r="BQ28" s="880">
        <v>0</v>
      </c>
      <c r="BR28" s="880">
        <v>0</v>
      </c>
      <c r="BS28" s="880">
        <v>0</v>
      </c>
      <c r="BT28" s="880">
        <v>0</v>
      </c>
      <c r="BU28" s="880">
        <v>0</v>
      </c>
      <c r="BV28" s="880">
        <v>0</v>
      </c>
      <c r="BW28" s="880">
        <v>0</v>
      </c>
      <c r="BX28" s="880">
        <v>0</v>
      </c>
      <c r="BY28" s="880">
        <v>0</v>
      </c>
      <c r="BZ28" s="880">
        <v>0</v>
      </c>
      <c r="CA28" s="880">
        <v>0</v>
      </c>
      <c r="CB28" s="880">
        <v>0</v>
      </c>
      <c r="CC28" s="880">
        <v>0</v>
      </c>
      <c r="CD28" s="880">
        <v>0</v>
      </c>
      <c r="CE28" s="880">
        <v>0</v>
      </c>
      <c r="CF28" s="880">
        <v>0</v>
      </c>
      <c r="CG28" s="880">
        <v>0</v>
      </c>
      <c r="CH28" s="880">
        <v>0</v>
      </c>
    </row>
    <row r="29" spans="1:86" s="4" customFormat="1">
      <c r="A29" s="882" t="s">
        <v>4009</v>
      </c>
      <c r="B29" s="883">
        <v>7</v>
      </c>
      <c r="C29" s="880">
        <v>0</v>
      </c>
      <c r="D29" s="880">
        <v>0</v>
      </c>
      <c r="E29" s="883">
        <v>6</v>
      </c>
      <c r="F29" s="880">
        <v>0</v>
      </c>
      <c r="G29" s="880">
        <v>0</v>
      </c>
      <c r="H29" s="883">
        <v>26</v>
      </c>
      <c r="I29" s="880">
        <v>0</v>
      </c>
      <c r="J29" s="880">
        <v>0</v>
      </c>
      <c r="K29" s="883">
        <v>1</v>
      </c>
      <c r="L29" s="880">
        <v>0</v>
      </c>
      <c r="M29" s="880">
        <v>0</v>
      </c>
      <c r="N29" s="883">
        <v>9</v>
      </c>
      <c r="O29" s="880">
        <v>0</v>
      </c>
      <c r="P29" s="880">
        <v>0</v>
      </c>
      <c r="Q29" s="880">
        <v>0</v>
      </c>
      <c r="R29" s="880">
        <v>0</v>
      </c>
      <c r="S29" s="880">
        <v>0</v>
      </c>
      <c r="T29" s="880">
        <v>0</v>
      </c>
      <c r="U29" s="880">
        <v>0</v>
      </c>
      <c r="V29" s="880">
        <v>0</v>
      </c>
      <c r="W29" s="880">
        <v>0</v>
      </c>
      <c r="X29" s="880">
        <v>0</v>
      </c>
      <c r="Y29" s="880">
        <v>0</v>
      </c>
      <c r="Z29" s="880">
        <v>0</v>
      </c>
      <c r="AA29" s="880">
        <v>0</v>
      </c>
      <c r="AB29" s="880">
        <v>0</v>
      </c>
      <c r="AC29" s="880">
        <v>0</v>
      </c>
      <c r="AD29" s="880">
        <v>0</v>
      </c>
      <c r="AE29" s="880">
        <v>0</v>
      </c>
      <c r="AF29" s="880">
        <v>0</v>
      </c>
      <c r="AG29" s="881">
        <f t="shared" si="0"/>
        <v>7</v>
      </c>
      <c r="AH29" s="881">
        <f t="shared" si="1"/>
        <v>42</v>
      </c>
      <c r="AI29" s="881">
        <f t="shared" si="2"/>
        <v>0</v>
      </c>
      <c r="AJ29" s="881">
        <f t="shared" si="3"/>
        <v>49</v>
      </c>
      <c r="AK29" s="880">
        <f t="shared" si="4"/>
        <v>0</v>
      </c>
      <c r="AL29" s="880">
        <f t="shared" si="4"/>
        <v>0</v>
      </c>
      <c r="AM29" s="880">
        <v>0</v>
      </c>
      <c r="AN29" s="880">
        <v>0</v>
      </c>
      <c r="AO29" s="880">
        <v>0</v>
      </c>
      <c r="AP29" s="880">
        <v>0</v>
      </c>
      <c r="AQ29" s="880">
        <v>0</v>
      </c>
      <c r="AR29" s="880">
        <v>0</v>
      </c>
      <c r="AS29" s="880">
        <v>0</v>
      </c>
      <c r="AT29" s="880">
        <v>0</v>
      </c>
      <c r="AU29" s="880">
        <v>0</v>
      </c>
      <c r="AV29" s="880">
        <v>0</v>
      </c>
      <c r="AW29" s="880">
        <v>0</v>
      </c>
      <c r="AX29" s="880">
        <v>0</v>
      </c>
      <c r="AY29" s="880">
        <v>0</v>
      </c>
      <c r="AZ29" s="880">
        <v>0</v>
      </c>
      <c r="BA29" s="880">
        <v>0</v>
      </c>
      <c r="BB29" s="880">
        <v>0</v>
      </c>
      <c r="BC29" s="880">
        <v>0</v>
      </c>
      <c r="BD29" s="880">
        <v>0</v>
      </c>
      <c r="BE29" s="880">
        <v>0</v>
      </c>
      <c r="BF29" s="880">
        <v>0</v>
      </c>
      <c r="BG29" s="880">
        <v>0</v>
      </c>
      <c r="BH29" s="880">
        <v>0</v>
      </c>
      <c r="BI29" s="880">
        <v>0</v>
      </c>
      <c r="BJ29" s="880">
        <v>0</v>
      </c>
      <c r="BK29" s="880">
        <v>0</v>
      </c>
      <c r="BL29" s="880">
        <v>0</v>
      </c>
      <c r="BM29" s="880">
        <v>0</v>
      </c>
      <c r="BN29" s="880">
        <v>0</v>
      </c>
      <c r="BO29" s="880">
        <v>0</v>
      </c>
      <c r="BP29" s="880">
        <v>0</v>
      </c>
      <c r="BQ29" s="880">
        <v>0</v>
      </c>
      <c r="BR29" s="880">
        <v>0</v>
      </c>
      <c r="BS29" s="880">
        <v>0</v>
      </c>
      <c r="BT29" s="880">
        <v>0</v>
      </c>
      <c r="BU29" s="880">
        <v>0</v>
      </c>
      <c r="BV29" s="880">
        <v>0</v>
      </c>
      <c r="BW29" s="880">
        <v>0</v>
      </c>
      <c r="BX29" s="880">
        <v>0</v>
      </c>
      <c r="BY29" s="880">
        <v>0</v>
      </c>
      <c r="BZ29" s="880">
        <v>0</v>
      </c>
      <c r="CA29" s="880">
        <v>0</v>
      </c>
      <c r="CB29" s="880">
        <v>0</v>
      </c>
      <c r="CC29" s="880">
        <v>0</v>
      </c>
      <c r="CD29" s="880">
        <v>0</v>
      </c>
      <c r="CE29" s="880">
        <v>0</v>
      </c>
      <c r="CF29" s="880">
        <v>0</v>
      </c>
      <c r="CG29" s="880">
        <v>0</v>
      </c>
      <c r="CH29" s="880">
        <v>0</v>
      </c>
    </row>
    <row r="30" spans="1:86" s="894" customFormat="1">
      <c r="A30" s="890" t="s">
        <v>4010</v>
      </c>
      <c r="B30" s="891">
        <v>6</v>
      </c>
      <c r="C30" s="880">
        <v>0</v>
      </c>
      <c r="D30" s="880">
        <v>0</v>
      </c>
      <c r="E30" s="891">
        <v>13</v>
      </c>
      <c r="F30" s="880">
        <v>0</v>
      </c>
      <c r="G30" s="880">
        <v>0</v>
      </c>
      <c r="H30" s="891">
        <v>18</v>
      </c>
      <c r="I30" s="880">
        <v>0</v>
      </c>
      <c r="J30" s="880">
        <v>0</v>
      </c>
      <c r="K30" s="880">
        <v>0</v>
      </c>
      <c r="L30" s="880">
        <v>0</v>
      </c>
      <c r="M30" s="880">
        <v>0</v>
      </c>
      <c r="N30" s="880">
        <v>0</v>
      </c>
      <c r="O30" s="880">
        <v>0</v>
      </c>
      <c r="P30" s="880">
        <v>0</v>
      </c>
      <c r="Q30" s="880">
        <v>0</v>
      </c>
      <c r="R30" s="880">
        <v>0</v>
      </c>
      <c r="S30" s="880">
        <v>0</v>
      </c>
      <c r="T30" s="880">
        <v>0</v>
      </c>
      <c r="U30" s="880">
        <v>0</v>
      </c>
      <c r="V30" s="880">
        <v>0</v>
      </c>
      <c r="W30" s="880">
        <v>0</v>
      </c>
      <c r="X30" s="880">
        <v>0</v>
      </c>
      <c r="Y30" s="880">
        <v>0</v>
      </c>
      <c r="Z30" s="880">
        <v>0</v>
      </c>
      <c r="AA30" s="880">
        <v>0</v>
      </c>
      <c r="AB30" s="880">
        <v>0</v>
      </c>
      <c r="AC30" s="880">
        <v>0</v>
      </c>
      <c r="AD30" s="880">
        <v>0</v>
      </c>
      <c r="AE30" s="880">
        <v>0</v>
      </c>
      <c r="AF30" s="880">
        <v>0</v>
      </c>
      <c r="AG30" s="881">
        <f t="shared" si="0"/>
        <v>6</v>
      </c>
      <c r="AH30" s="881">
        <f t="shared" si="1"/>
        <v>31</v>
      </c>
      <c r="AI30" s="881">
        <f t="shared" si="2"/>
        <v>0</v>
      </c>
      <c r="AJ30" s="881">
        <f t="shared" si="3"/>
        <v>37</v>
      </c>
      <c r="AK30" s="880">
        <f t="shared" si="4"/>
        <v>0</v>
      </c>
      <c r="AL30" s="880">
        <f t="shared" si="4"/>
        <v>0</v>
      </c>
      <c r="AM30" s="880">
        <v>0</v>
      </c>
      <c r="AN30" s="880">
        <v>0</v>
      </c>
      <c r="AO30" s="880">
        <v>0</v>
      </c>
      <c r="AP30" s="880">
        <v>0</v>
      </c>
      <c r="AQ30" s="880">
        <v>0</v>
      </c>
      <c r="AR30" s="880">
        <v>0</v>
      </c>
      <c r="AS30" s="880">
        <v>0</v>
      </c>
      <c r="AT30" s="880">
        <v>0</v>
      </c>
      <c r="AU30" s="880">
        <v>0</v>
      </c>
      <c r="AV30" s="880">
        <v>0</v>
      </c>
      <c r="AW30" s="880">
        <v>0</v>
      </c>
      <c r="AX30" s="880">
        <v>0</v>
      </c>
      <c r="AY30" s="880">
        <v>0</v>
      </c>
      <c r="AZ30" s="880">
        <v>0</v>
      </c>
      <c r="BA30" s="880">
        <v>0</v>
      </c>
      <c r="BB30" s="880">
        <v>0</v>
      </c>
      <c r="BC30" s="880">
        <v>0</v>
      </c>
      <c r="BD30" s="880">
        <v>0</v>
      </c>
      <c r="BE30" s="880">
        <v>0</v>
      </c>
      <c r="BF30" s="880">
        <v>0</v>
      </c>
      <c r="BG30" s="880">
        <v>0</v>
      </c>
      <c r="BH30" s="880">
        <v>0</v>
      </c>
      <c r="BI30" s="880">
        <v>0</v>
      </c>
      <c r="BJ30" s="880">
        <v>0</v>
      </c>
      <c r="BK30" s="880">
        <v>0</v>
      </c>
      <c r="BL30" s="880">
        <v>0</v>
      </c>
      <c r="BM30" s="880">
        <v>0</v>
      </c>
      <c r="BN30" s="880">
        <v>0</v>
      </c>
      <c r="BO30" s="880">
        <v>0</v>
      </c>
      <c r="BP30" s="880">
        <v>0</v>
      </c>
      <c r="BQ30" s="880">
        <v>0</v>
      </c>
      <c r="BR30" s="880">
        <v>0</v>
      </c>
      <c r="BS30" s="880">
        <v>0</v>
      </c>
      <c r="BT30" s="880">
        <v>0</v>
      </c>
      <c r="BU30" s="880">
        <v>0</v>
      </c>
      <c r="BV30" s="880">
        <v>0</v>
      </c>
      <c r="BW30" s="880">
        <v>0</v>
      </c>
      <c r="BX30" s="880">
        <v>0</v>
      </c>
      <c r="BY30" s="880">
        <v>0</v>
      </c>
      <c r="BZ30" s="880">
        <v>0</v>
      </c>
      <c r="CA30" s="880">
        <v>0</v>
      </c>
      <c r="CB30" s="880">
        <v>0</v>
      </c>
      <c r="CC30" s="880">
        <v>0</v>
      </c>
      <c r="CD30" s="880">
        <v>0</v>
      </c>
      <c r="CE30" s="880">
        <v>0</v>
      </c>
      <c r="CF30" s="880">
        <v>0</v>
      </c>
      <c r="CG30" s="880">
        <v>0</v>
      </c>
      <c r="CH30" s="880">
        <v>0</v>
      </c>
    </row>
    <row r="31" spans="1:86">
      <c r="A31" s="889" t="s">
        <v>4011</v>
      </c>
      <c r="B31" s="419">
        <v>7</v>
      </c>
      <c r="C31" s="419">
        <v>0</v>
      </c>
      <c r="D31" s="419">
        <v>0</v>
      </c>
      <c r="E31" s="419">
        <v>0</v>
      </c>
      <c r="F31" s="419">
        <v>0</v>
      </c>
      <c r="G31" s="419">
        <v>0</v>
      </c>
      <c r="H31" s="419">
        <v>22</v>
      </c>
      <c r="I31" s="419">
        <v>0</v>
      </c>
      <c r="J31" s="419">
        <v>0</v>
      </c>
      <c r="K31" s="419">
        <v>0</v>
      </c>
      <c r="L31" s="419">
        <v>0</v>
      </c>
      <c r="M31" s="419">
        <v>0</v>
      </c>
      <c r="N31" s="419">
        <v>0</v>
      </c>
      <c r="O31" s="419">
        <v>0</v>
      </c>
      <c r="P31" s="419">
        <v>0</v>
      </c>
      <c r="Q31" s="419">
        <v>2</v>
      </c>
      <c r="R31" s="419">
        <v>0</v>
      </c>
      <c r="S31" s="419">
        <v>0</v>
      </c>
      <c r="T31" s="419">
        <v>0</v>
      </c>
      <c r="U31" s="419">
        <v>0</v>
      </c>
      <c r="V31" s="419">
        <v>0</v>
      </c>
      <c r="W31" s="419">
        <v>0</v>
      </c>
      <c r="X31" s="419">
        <v>0</v>
      </c>
      <c r="Y31" s="419">
        <v>0</v>
      </c>
      <c r="Z31" s="419">
        <v>0</v>
      </c>
      <c r="AA31" s="419">
        <v>0</v>
      </c>
      <c r="AB31" s="419">
        <v>0</v>
      </c>
      <c r="AC31" s="419">
        <v>0</v>
      </c>
      <c r="AD31" s="419">
        <v>0</v>
      </c>
      <c r="AE31" s="419">
        <v>0</v>
      </c>
      <c r="AF31" s="419">
        <v>0</v>
      </c>
      <c r="AG31" s="881">
        <f t="shared" si="0"/>
        <v>7</v>
      </c>
      <c r="AH31" s="881">
        <f t="shared" si="1"/>
        <v>24</v>
      </c>
      <c r="AI31" s="881">
        <f t="shared" si="2"/>
        <v>0</v>
      </c>
      <c r="AJ31" s="881">
        <f t="shared" si="3"/>
        <v>31</v>
      </c>
      <c r="AK31" s="880">
        <f t="shared" si="4"/>
        <v>0</v>
      </c>
      <c r="AL31" s="880">
        <f t="shared" si="4"/>
        <v>0</v>
      </c>
      <c r="AM31" s="419">
        <v>0</v>
      </c>
      <c r="AN31" s="419">
        <v>0</v>
      </c>
      <c r="AO31" s="880">
        <v>0</v>
      </c>
      <c r="AP31" s="880">
        <v>0</v>
      </c>
      <c r="AQ31" s="880">
        <v>0</v>
      </c>
      <c r="AR31" s="880">
        <v>0</v>
      </c>
      <c r="AS31" s="880">
        <v>0</v>
      </c>
      <c r="AT31" s="880">
        <v>0</v>
      </c>
      <c r="AU31" s="880">
        <v>0</v>
      </c>
      <c r="AV31" s="880">
        <v>0</v>
      </c>
      <c r="AW31" s="880">
        <v>0</v>
      </c>
      <c r="AX31" s="880">
        <v>0</v>
      </c>
      <c r="AY31" s="880">
        <v>0</v>
      </c>
      <c r="AZ31" s="880">
        <v>0</v>
      </c>
      <c r="BA31" s="880">
        <v>0</v>
      </c>
      <c r="BB31" s="880">
        <v>0</v>
      </c>
      <c r="BC31" s="880">
        <v>0</v>
      </c>
      <c r="BD31" s="880">
        <v>0</v>
      </c>
      <c r="BE31" s="880">
        <v>0</v>
      </c>
      <c r="BF31" s="880">
        <v>0</v>
      </c>
      <c r="BG31" s="880">
        <v>0</v>
      </c>
      <c r="BH31" s="880">
        <v>0</v>
      </c>
      <c r="BI31" s="880">
        <v>0</v>
      </c>
      <c r="BJ31" s="880">
        <v>0</v>
      </c>
      <c r="BK31" s="880">
        <v>0</v>
      </c>
      <c r="BL31" s="880">
        <v>0</v>
      </c>
      <c r="BM31" s="880">
        <v>0</v>
      </c>
      <c r="BN31" s="880">
        <v>0</v>
      </c>
      <c r="BO31" s="880">
        <v>0</v>
      </c>
      <c r="BP31" s="880">
        <v>0</v>
      </c>
      <c r="BQ31" s="880">
        <v>0</v>
      </c>
      <c r="BR31" s="880">
        <v>0</v>
      </c>
      <c r="BS31" s="880">
        <v>0</v>
      </c>
      <c r="BT31" s="880">
        <v>0</v>
      </c>
      <c r="BU31" s="880">
        <v>0</v>
      </c>
      <c r="BV31" s="880">
        <v>0</v>
      </c>
      <c r="BW31" s="880">
        <v>0</v>
      </c>
      <c r="BX31" s="880">
        <v>0</v>
      </c>
      <c r="BY31" s="880">
        <v>0</v>
      </c>
      <c r="BZ31" s="880">
        <v>0</v>
      </c>
      <c r="CA31" s="880">
        <v>0</v>
      </c>
      <c r="CB31" s="880">
        <v>0</v>
      </c>
      <c r="CC31" s="880">
        <v>0</v>
      </c>
      <c r="CD31" s="880">
        <v>0</v>
      </c>
      <c r="CE31" s="880">
        <v>0</v>
      </c>
      <c r="CF31" s="880">
        <v>0</v>
      </c>
      <c r="CG31" s="880">
        <v>0</v>
      </c>
      <c r="CH31" s="880">
        <v>0</v>
      </c>
    </row>
    <row r="32" spans="1:86">
      <c r="A32" s="889" t="s">
        <v>4012</v>
      </c>
      <c r="B32" s="419">
        <v>4</v>
      </c>
      <c r="C32" s="419">
        <v>0</v>
      </c>
      <c r="D32" s="419">
        <v>0</v>
      </c>
      <c r="E32" s="419">
        <v>4</v>
      </c>
      <c r="F32" s="879">
        <v>0</v>
      </c>
      <c r="G32" s="879">
        <v>0</v>
      </c>
      <c r="H32" s="879">
        <v>36</v>
      </c>
      <c r="I32" s="879">
        <v>0</v>
      </c>
      <c r="J32" s="879">
        <v>0</v>
      </c>
      <c r="K32" s="879">
        <v>0</v>
      </c>
      <c r="L32" s="879">
        <v>0</v>
      </c>
      <c r="M32" s="879">
        <v>0</v>
      </c>
      <c r="N32" s="879">
        <v>0</v>
      </c>
      <c r="O32" s="879">
        <v>0</v>
      </c>
      <c r="P32" s="879">
        <v>0</v>
      </c>
      <c r="Q32" s="879">
        <v>0</v>
      </c>
      <c r="R32" s="879">
        <v>0</v>
      </c>
      <c r="S32" s="879">
        <v>0</v>
      </c>
      <c r="T32" s="879">
        <v>0</v>
      </c>
      <c r="U32" s="879">
        <v>0</v>
      </c>
      <c r="V32" s="879">
        <v>0</v>
      </c>
      <c r="W32" s="879">
        <v>0</v>
      </c>
      <c r="X32" s="879">
        <v>0</v>
      </c>
      <c r="Y32" s="879">
        <v>0</v>
      </c>
      <c r="Z32" s="879">
        <v>0</v>
      </c>
      <c r="AA32" s="879">
        <v>0</v>
      </c>
      <c r="AB32" s="879">
        <v>0</v>
      </c>
      <c r="AC32" s="879">
        <v>0</v>
      </c>
      <c r="AD32" s="879">
        <v>0</v>
      </c>
      <c r="AE32" s="879">
        <v>0</v>
      </c>
      <c r="AF32" s="879">
        <v>0</v>
      </c>
      <c r="AG32" s="881">
        <f t="shared" si="0"/>
        <v>4</v>
      </c>
      <c r="AH32" s="881">
        <f t="shared" si="1"/>
        <v>40</v>
      </c>
      <c r="AI32" s="881">
        <f t="shared" si="2"/>
        <v>0</v>
      </c>
      <c r="AJ32" s="881">
        <f t="shared" si="3"/>
        <v>44</v>
      </c>
      <c r="AK32" s="880">
        <f t="shared" si="4"/>
        <v>0</v>
      </c>
      <c r="AL32" s="880">
        <f t="shared" si="4"/>
        <v>0</v>
      </c>
      <c r="AM32" s="879">
        <v>0</v>
      </c>
      <c r="AN32" s="879">
        <v>0</v>
      </c>
      <c r="AO32" s="880">
        <v>0</v>
      </c>
      <c r="AP32" s="880">
        <v>0</v>
      </c>
      <c r="AQ32" s="880">
        <v>0</v>
      </c>
      <c r="AR32" s="880">
        <v>0</v>
      </c>
      <c r="AS32" s="880">
        <v>0</v>
      </c>
      <c r="AT32" s="880">
        <v>0</v>
      </c>
      <c r="AU32" s="880">
        <v>0</v>
      </c>
      <c r="AV32" s="880">
        <v>0</v>
      </c>
      <c r="AW32" s="880">
        <v>0</v>
      </c>
      <c r="AX32" s="880">
        <v>0</v>
      </c>
      <c r="AY32" s="880">
        <v>0</v>
      </c>
      <c r="AZ32" s="880">
        <v>0</v>
      </c>
      <c r="BA32" s="880">
        <v>0</v>
      </c>
      <c r="BB32" s="880">
        <v>0</v>
      </c>
      <c r="BC32" s="880">
        <v>0</v>
      </c>
      <c r="BD32" s="880">
        <v>0</v>
      </c>
      <c r="BE32" s="880">
        <v>0</v>
      </c>
      <c r="BF32" s="880">
        <v>0</v>
      </c>
      <c r="BG32" s="880">
        <v>0</v>
      </c>
      <c r="BH32" s="880">
        <v>0</v>
      </c>
      <c r="BI32" s="880">
        <v>0</v>
      </c>
      <c r="BJ32" s="880">
        <v>0</v>
      </c>
      <c r="BK32" s="880">
        <v>0</v>
      </c>
      <c r="BL32" s="880">
        <v>0</v>
      </c>
      <c r="BM32" s="880">
        <v>0</v>
      </c>
      <c r="BN32" s="880">
        <v>0</v>
      </c>
      <c r="BO32" s="880">
        <v>0</v>
      </c>
      <c r="BP32" s="880">
        <v>0</v>
      </c>
      <c r="BQ32" s="880">
        <v>0</v>
      </c>
      <c r="BR32" s="880">
        <v>0</v>
      </c>
      <c r="BS32" s="880">
        <v>0</v>
      </c>
      <c r="BT32" s="880">
        <v>0</v>
      </c>
      <c r="BU32" s="880">
        <v>0</v>
      </c>
      <c r="BV32" s="880">
        <v>0</v>
      </c>
      <c r="BW32" s="880">
        <v>0</v>
      </c>
      <c r="BX32" s="880">
        <v>0</v>
      </c>
      <c r="BY32" s="880">
        <v>0</v>
      </c>
      <c r="BZ32" s="880">
        <v>0</v>
      </c>
      <c r="CA32" s="880">
        <v>0</v>
      </c>
      <c r="CB32" s="880">
        <v>0</v>
      </c>
      <c r="CC32" s="880">
        <v>0</v>
      </c>
      <c r="CD32" s="880">
        <v>0</v>
      </c>
      <c r="CE32" s="880">
        <v>0</v>
      </c>
      <c r="CF32" s="880">
        <v>0</v>
      </c>
      <c r="CG32" s="880">
        <v>0</v>
      </c>
      <c r="CH32" s="880">
        <v>0</v>
      </c>
    </row>
    <row r="33" spans="1:86">
      <c r="A33" s="889" t="s">
        <v>4013</v>
      </c>
      <c r="B33" s="419">
        <v>13</v>
      </c>
      <c r="C33" s="880">
        <v>0</v>
      </c>
      <c r="D33" s="880">
        <v>0</v>
      </c>
      <c r="E33" s="419">
        <v>4</v>
      </c>
      <c r="F33" s="880">
        <v>0</v>
      </c>
      <c r="G33" s="880">
        <v>0</v>
      </c>
      <c r="H33" s="419">
        <v>48</v>
      </c>
      <c r="I33" s="880">
        <v>0</v>
      </c>
      <c r="J33" s="880">
        <v>0</v>
      </c>
      <c r="K33" s="880">
        <v>0</v>
      </c>
      <c r="L33" s="880">
        <v>0</v>
      </c>
      <c r="M33" s="880">
        <v>0</v>
      </c>
      <c r="N33" s="880">
        <v>0</v>
      </c>
      <c r="O33" s="880">
        <v>0</v>
      </c>
      <c r="P33" s="880">
        <v>0</v>
      </c>
      <c r="Q33" s="880">
        <v>0</v>
      </c>
      <c r="R33" s="880">
        <v>0</v>
      </c>
      <c r="S33" s="880">
        <v>0</v>
      </c>
      <c r="T33" s="880">
        <v>0</v>
      </c>
      <c r="U33" s="880">
        <v>0</v>
      </c>
      <c r="V33" s="880">
        <v>0</v>
      </c>
      <c r="W33" s="880">
        <v>0</v>
      </c>
      <c r="X33" s="880">
        <v>0</v>
      </c>
      <c r="Y33" s="880">
        <v>0</v>
      </c>
      <c r="Z33" s="880">
        <v>0</v>
      </c>
      <c r="AA33" s="880">
        <v>0</v>
      </c>
      <c r="AB33" s="880">
        <v>0</v>
      </c>
      <c r="AC33" s="880">
        <v>0</v>
      </c>
      <c r="AD33" s="880">
        <v>0</v>
      </c>
      <c r="AE33" s="880">
        <v>0</v>
      </c>
      <c r="AF33" s="880">
        <v>0</v>
      </c>
      <c r="AG33" s="881">
        <f t="shared" si="0"/>
        <v>13</v>
      </c>
      <c r="AH33" s="881">
        <f t="shared" si="1"/>
        <v>52</v>
      </c>
      <c r="AI33" s="881">
        <f t="shared" si="2"/>
        <v>0</v>
      </c>
      <c r="AJ33" s="881">
        <f t="shared" si="3"/>
        <v>65</v>
      </c>
      <c r="AK33" s="880">
        <f t="shared" si="4"/>
        <v>0</v>
      </c>
      <c r="AL33" s="880">
        <f t="shared" si="4"/>
        <v>0</v>
      </c>
      <c r="AM33" s="880">
        <v>0</v>
      </c>
      <c r="AN33" s="880">
        <v>0</v>
      </c>
      <c r="AO33" s="880">
        <v>0</v>
      </c>
      <c r="AP33" s="880">
        <v>0</v>
      </c>
      <c r="AQ33" s="880">
        <v>0</v>
      </c>
      <c r="AR33" s="880">
        <v>0</v>
      </c>
      <c r="AS33" s="880">
        <v>0</v>
      </c>
      <c r="AT33" s="880">
        <v>0</v>
      </c>
      <c r="AU33" s="880">
        <v>0</v>
      </c>
      <c r="AV33" s="880">
        <v>0</v>
      </c>
      <c r="AW33" s="880">
        <v>0</v>
      </c>
      <c r="AX33" s="880">
        <v>0</v>
      </c>
      <c r="AY33" s="880">
        <v>0</v>
      </c>
      <c r="AZ33" s="880">
        <v>0</v>
      </c>
      <c r="BA33" s="880">
        <v>0</v>
      </c>
      <c r="BB33" s="880">
        <v>0</v>
      </c>
      <c r="BC33" s="880">
        <v>0</v>
      </c>
      <c r="BD33" s="880">
        <v>0</v>
      </c>
      <c r="BE33" s="880">
        <v>0</v>
      </c>
      <c r="BF33" s="880">
        <v>0</v>
      </c>
      <c r="BG33" s="880">
        <v>0</v>
      </c>
      <c r="BH33" s="880">
        <v>0</v>
      </c>
      <c r="BI33" s="880">
        <v>0</v>
      </c>
      <c r="BJ33" s="880">
        <v>0</v>
      </c>
      <c r="BK33" s="880">
        <v>0</v>
      </c>
      <c r="BL33" s="880">
        <v>0</v>
      </c>
      <c r="BM33" s="880">
        <v>0</v>
      </c>
      <c r="BN33" s="880">
        <v>0</v>
      </c>
      <c r="BO33" s="880">
        <v>0</v>
      </c>
      <c r="BP33" s="880">
        <v>0</v>
      </c>
      <c r="BQ33" s="880">
        <v>0</v>
      </c>
      <c r="BR33" s="880">
        <v>0</v>
      </c>
      <c r="BS33" s="880">
        <v>0</v>
      </c>
      <c r="BT33" s="880">
        <v>0</v>
      </c>
      <c r="BU33" s="880">
        <v>0</v>
      </c>
      <c r="BV33" s="880">
        <v>0</v>
      </c>
      <c r="BW33" s="880">
        <v>0</v>
      </c>
      <c r="BX33" s="880">
        <v>0</v>
      </c>
      <c r="BY33" s="880">
        <v>0</v>
      </c>
      <c r="BZ33" s="880">
        <v>0</v>
      </c>
      <c r="CA33" s="880">
        <v>0</v>
      </c>
      <c r="CB33" s="880">
        <v>0</v>
      </c>
      <c r="CC33" s="880">
        <v>0</v>
      </c>
      <c r="CD33" s="880">
        <v>0</v>
      </c>
      <c r="CE33" s="880">
        <v>0</v>
      </c>
      <c r="CF33" s="880">
        <v>0</v>
      </c>
      <c r="CG33" s="880">
        <v>0</v>
      </c>
      <c r="CH33" s="880">
        <v>0</v>
      </c>
    </row>
    <row r="34" spans="1:86">
      <c r="A34" s="889" t="s">
        <v>4014</v>
      </c>
      <c r="B34" s="419">
        <v>9</v>
      </c>
      <c r="C34" s="419">
        <v>0</v>
      </c>
      <c r="D34" s="419">
        <v>0</v>
      </c>
      <c r="E34" s="419">
        <v>0</v>
      </c>
      <c r="F34" s="419">
        <v>0</v>
      </c>
      <c r="G34" s="419">
        <v>0</v>
      </c>
      <c r="H34" s="419">
        <v>31</v>
      </c>
      <c r="I34" s="419">
        <v>0</v>
      </c>
      <c r="J34" s="419">
        <v>0</v>
      </c>
      <c r="K34" s="419">
        <v>0</v>
      </c>
      <c r="L34" s="419">
        <v>0</v>
      </c>
      <c r="M34" s="419">
        <v>0</v>
      </c>
      <c r="N34" s="419">
        <v>0</v>
      </c>
      <c r="O34" s="419">
        <v>0</v>
      </c>
      <c r="P34" s="419">
        <v>0</v>
      </c>
      <c r="Q34" s="419">
        <v>0</v>
      </c>
      <c r="R34" s="419">
        <v>0</v>
      </c>
      <c r="S34" s="419">
        <v>0</v>
      </c>
      <c r="T34" s="419">
        <v>0</v>
      </c>
      <c r="U34" s="419">
        <v>0</v>
      </c>
      <c r="V34" s="419">
        <v>0</v>
      </c>
      <c r="W34" s="419">
        <v>0</v>
      </c>
      <c r="X34" s="419">
        <v>0</v>
      </c>
      <c r="Y34" s="419">
        <v>0</v>
      </c>
      <c r="Z34" s="419">
        <v>0</v>
      </c>
      <c r="AA34" s="880">
        <v>0</v>
      </c>
      <c r="AB34" s="880">
        <v>0</v>
      </c>
      <c r="AC34" s="880">
        <v>0</v>
      </c>
      <c r="AD34" s="880">
        <v>0</v>
      </c>
      <c r="AE34" s="880">
        <v>0</v>
      </c>
      <c r="AF34" s="880">
        <v>0</v>
      </c>
      <c r="AG34" s="881">
        <f t="shared" si="0"/>
        <v>9</v>
      </c>
      <c r="AH34" s="881">
        <f t="shared" si="1"/>
        <v>31</v>
      </c>
      <c r="AI34" s="881">
        <f t="shared" si="2"/>
        <v>0</v>
      </c>
      <c r="AJ34" s="881">
        <f t="shared" si="3"/>
        <v>40</v>
      </c>
      <c r="AK34" s="880">
        <f t="shared" si="4"/>
        <v>0</v>
      </c>
      <c r="AL34" s="880">
        <f t="shared" si="4"/>
        <v>0</v>
      </c>
      <c r="AM34" s="880">
        <v>0</v>
      </c>
      <c r="AN34" s="880">
        <v>0</v>
      </c>
      <c r="AO34" s="880">
        <v>0</v>
      </c>
      <c r="AP34" s="880">
        <v>0</v>
      </c>
      <c r="AQ34" s="880">
        <v>0</v>
      </c>
      <c r="AR34" s="880">
        <v>0</v>
      </c>
      <c r="AS34" s="880">
        <v>0</v>
      </c>
      <c r="AT34" s="880">
        <v>0</v>
      </c>
      <c r="AU34" s="880">
        <v>0</v>
      </c>
      <c r="AV34" s="880">
        <v>0</v>
      </c>
      <c r="AW34" s="880">
        <v>0</v>
      </c>
      <c r="AX34" s="880">
        <v>0</v>
      </c>
      <c r="AY34" s="880">
        <v>0</v>
      </c>
      <c r="AZ34" s="880">
        <v>0</v>
      </c>
      <c r="BA34" s="880">
        <v>0</v>
      </c>
      <c r="BB34" s="880">
        <v>0</v>
      </c>
      <c r="BC34" s="880">
        <v>0</v>
      </c>
      <c r="BD34" s="880">
        <v>0</v>
      </c>
      <c r="BE34" s="880">
        <v>0</v>
      </c>
      <c r="BF34" s="880">
        <v>0</v>
      </c>
      <c r="BG34" s="880">
        <v>0</v>
      </c>
      <c r="BH34" s="880">
        <v>0</v>
      </c>
      <c r="BI34" s="880">
        <v>0</v>
      </c>
      <c r="BJ34" s="880">
        <v>0</v>
      </c>
      <c r="BK34" s="880">
        <v>0</v>
      </c>
      <c r="BL34" s="880">
        <v>0</v>
      </c>
      <c r="BM34" s="880">
        <v>0</v>
      </c>
      <c r="BN34" s="880">
        <v>0</v>
      </c>
      <c r="BO34" s="880">
        <v>0</v>
      </c>
      <c r="BP34" s="880">
        <v>0</v>
      </c>
      <c r="BQ34" s="880">
        <v>0</v>
      </c>
      <c r="BR34" s="880">
        <v>0</v>
      </c>
      <c r="BS34" s="880">
        <v>0</v>
      </c>
      <c r="BT34" s="880">
        <v>0</v>
      </c>
      <c r="BU34" s="880">
        <v>0</v>
      </c>
      <c r="BV34" s="880">
        <v>0</v>
      </c>
      <c r="BW34" s="880">
        <v>0</v>
      </c>
      <c r="BX34" s="880">
        <v>0</v>
      </c>
      <c r="BY34" s="880">
        <v>0</v>
      </c>
      <c r="BZ34" s="880">
        <v>0</v>
      </c>
      <c r="CA34" s="880">
        <v>0</v>
      </c>
      <c r="CB34" s="880">
        <v>0</v>
      </c>
      <c r="CC34" s="880">
        <v>0</v>
      </c>
      <c r="CD34" s="880">
        <v>0</v>
      </c>
      <c r="CE34" s="880">
        <v>0</v>
      </c>
      <c r="CF34" s="880">
        <v>0</v>
      </c>
      <c r="CG34" s="880">
        <v>0</v>
      </c>
      <c r="CH34" s="880">
        <v>0</v>
      </c>
    </row>
    <row r="35" spans="1:86">
      <c r="A35" s="889" t="s">
        <v>4015</v>
      </c>
      <c r="B35" s="419">
        <v>6</v>
      </c>
      <c r="C35" s="880">
        <v>0</v>
      </c>
      <c r="D35" s="880">
        <v>0</v>
      </c>
      <c r="E35" s="419">
        <v>25</v>
      </c>
      <c r="F35" s="880">
        <v>0</v>
      </c>
      <c r="G35" s="880">
        <v>0</v>
      </c>
      <c r="H35" s="419">
        <v>43</v>
      </c>
      <c r="I35" s="880">
        <v>0</v>
      </c>
      <c r="J35" s="880">
        <v>0</v>
      </c>
      <c r="K35" s="880">
        <v>0</v>
      </c>
      <c r="L35" s="880">
        <v>0</v>
      </c>
      <c r="M35" s="880">
        <v>0</v>
      </c>
      <c r="N35" s="880">
        <v>0</v>
      </c>
      <c r="O35" s="880">
        <v>0</v>
      </c>
      <c r="P35" s="880">
        <v>0</v>
      </c>
      <c r="Q35" s="419">
        <v>11</v>
      </c>
      <c r="R35" s="880">
        <v>0</v>
      </c>
      <c r="S35" s="880">
        <v>0</v>
      </c>
      <c r="T35" s="880">
        <v>0</v>
      </c>
      <c r="U35" s="880">
        <v>0</v>
      </c>
      <c r="V35" s="880">
        <v>0</v>
      </c>
      <c r="W35" s="880">
        <v>0</v>
      </c>
      <c r="X35" s="880">
        <v>0</v>
      </c>
      <c r="Y35" s="880">
        <v>0</v>
      </c>
      <c r="Z35" s="880">
        <v>0</v>
      </c>
      <c r="AA35" s="880">
        <v>0</v>
      </c>
      <c r="AB35" s="880">
        <v>0</v>
      </c>
      <c r="AC35" s="880">
        <v>0</v>
      </c>
      <c r="AD35" s="880">
        <v>0</v>
      </c>
      <c r="AE35" s="880">
        <v>0</v>
      </c>
      <c r="AF35" s="880">
        <v>0</v>
      </c>
      <c r="AG35" s="881">
        <f t="shared" si="0"/>
        <v>6</v>
      </c>
      <c r="AH35" s="881">
        <f t="shared" si="1"/>
        <v>79</v>
      </c>
      <c r="AI35" s="881">
        <f t="shared" si="2"/>
        <v>0</v>
      </c>
      <c r="AJ35" s="881">
        <f t="shared" si="3"/>
        <v>85</v>
      </c>
      <c r="AK35" s="880">
        <f t="shared" si="4"/>
        <v>0</v>
      </c>
      <c r="AL35" s="880">
        <f t="shared" si="4"/>
        <v>0</v>
      </c>
      <c r="AM35" s="880">
        <v>0</v>
      </c>
      <c r="AN35" s="880">
        <v>0</v>
      </c>
      <c r="AO35" s="880">
        <v>0</v>
      </c>
      <c r="AP35" s="880">
        <v>0</v>
      </c>
      <c r="AQ35" s="880">
        <v>0</v>
      </c>
      <c r="AR35" s="880">
        <v>0</v>
      </c>
      <c r="AS35" s="880">
        <v>0</v>
      </c>
      <c r="AT35" s="880">
        <v>0</v>
      </c>
      <c r="AU35" s="880">
        <v>0</v>
      </c>
      <c r="AV35" s="880">
        <v>0</v>
      </c>
      <c r="AW35" s="880">
        <v>0</v>
      </c>
      <c r="AX35" s="880">
        <v>0</v>
      </c>
      <c r="AY35" s="880">
        <v>0</v>
      </c>
      <c r="AZ35" s="880">
        <v>0</v>
      </c>
      <c r="BA35" s="880">
        <v>0</v>
      </c>
      <c r="BB35" s="880">
        <v>0</v>
      </c>
      <c r="BC35" s="880">
        <v>0</v>
      </c>
      <c r="BD35" s="880">
        <v>0</v>
      </c>
      <c r="BE35" s="880">
        <v>0</v>
      </c>
      <c r="BF35" s="880">
        <v>0</v>
      </c>
      <c r="BG35" s="880">
        <v>0</v>
      </c>
      <c r="BH35" s="880">
        <v>0</v>
      </c>
      <c r="BI35" s="880">
        <v>0</v>
      </c>
      <c r="BJ35" s="880">
        <v>0</v>
      </c>
      <c r="BK35" s="880">
        <v>0</v>
      </c>
      <c r="BL35" s="880">
        <v>0</v>
      </c>
      <c r="BM35" s="880">
        <v>0</v>
      </c>
      <c r="BN35" s="880">
        <v>0</v>
      </c>
      <c r="BO35" s="880">
        <v>0</v>
      </c>
      <c r="BP35" s="880">
        <v>0</v>
      </c>
      <c r="BQ35" s="880">
        <v>0</v>
      </c>
      <c r="BR35" s="880">
        <v>0</v>
      </c>
      <c r="BS35" s="880">
        <v>0</v>
      </c>
      <c r="BT35" s="880">
        <v>0</v>
      </c>
      <c r="BU35" s="880">
        <v>0</v>
      </c>
      <c r="BV35" s="880">
        <v>0</v>
      </c>
      <c r="BW35" s="880">
        <v>0</v>
      </c>
      <c r="BX35" s="880">
        <v>0</v>
      </c>
      <c r="BY35" s="880">
        <v>0</v>
      </c>
      <c r="BZ35" s="880">
        <v>0</v>
      </c>
      <c r="CA35" s="880">
        <v>0</v>
      </c>
      <c r="CB35" s="880">
        <v>0</v>
      </c>
      <c r="CC35" s="880">
        <v>0</v>
      </c>
      <c r="CD35" s="880">
        <v>0</v>
      </c>
      <c r="CE35" s="880">
        <v>0</v>
      </c>
      <c r="CF35" s="880">
        <v>0</v>
      </c>
      <c r="CG35" s="880">
        <v>0</v>
      </c>
      <c r="CH35" s="880">
        <v>0</v>
      </c>
    </row>
    <row r="36" spans="1:86" s="4" customFormat="1">
      <c r="A36" s="882" t="s">
        <v>4016</v>
      </c>
      <c r="B36" s="883">
        <v>5</v>
      </c>
      <c r="C36" s="880">
        <v>0</v>
      </c>
      <c r="D36" s="880">
        <v>0</v>
      </c>
      <c r="E36" s="883">
        <v>14</v>
      </c>
      <c r="F36" s="880">
        <v>0</v>
      </c>
      <c r="G36" s="880">
        <v>0</v>
      </c>
      <c r="H36" s="880">
        <v>0</v>
      </c>
      <c r="I36" s="880">
        <v>0</v>
      </c>
      <c r="J36" s="880">
        <v>0</v>
      </c>
      <c r="K36" s="880">
        <v>0</v>
      </c>
      <c r="L36" s="880">
        <v>0</v>
      </c>
      <c r="M36" s="880">
        <v>0</v>
      </c>
      <c r="N36" s="880">
        <v>0</v>
      </c>
      <c r="O36" s="880">
        <v>0</v>
      </c>
      <c r="P36" s="880">
        <v>0</v>
      </c>
      <c r="Q36" s="883">
        <v>5</v>
      </c>
      <c r="R36" s="880">
        <v>0</v>
      </c>
      <c r="S36" s="880">
        <v>0</v>
      </c>
      <c r="T36" s="880">
        <v>0</v>
      </c>
      <c r="U36" s="880">
        <v>0</v>
      </c>
      <c r="V36" s="880">
        <v>0</v>
      </c>
      <c r="W36" s="880">
        <v>0</v>
      </c>
      <c r="X36" s="880">
        <v>0</v>
      </c>
      <c r="Y36" s="880">
        <v>0</v>
      </c>
      <c r="Z36" s="880">
        <v>0</v>
      </c>
      <c r="AA36" s="880">
        <v>0</v>
      </c>
      <c r="AB36" s="880">
        <v>0</v>
      </c>
      <c r="AC36" s="880">
        <v>0</v>
      </c>
      <c r="AD36" s="880">
        <v>0</v>
      </c>
      <c r="AE36" s="880">
        <v>0</v>
      </c>
      <c r="AF36" s="880">
        <v>0</v>
      </c>
      <c r="AG36" s="881">
        <f t="shared" si="0"/>
        <v>5</v>
      </c>
      <c r="AH36" s="881">
        <f t="shared" si="1"/>
        <v>19</v>
      </c>
      <c r="AI36" s="881">
        <f t="shared" si="2"/>
        <v>0</v>
      </c>
      <c r="AJ36" s="881">
        <f t="shared" si="3"/>
        <v>24</v>
      </c>
      <c r="AK36" s="880">
        <f t="shared" si="4"/>
        <v>0</v>
      </c>
      <c r="AL36" s="880">
        <f t="shared" si="4"/>
        <v>0</v>
      </c>
      <c r="AM36" s="880">
        <v>0</v>
      </c>
      <c r="AN36" s="880">
        <v>0</v>
      </c>
      <c r="AO36" s="880">
        <v>0</v>
      </c>
      <c r="AP36" s="880">
        <v>0</v>
      </c>
      <c r="AQ36" s="880">
        <v>0</v>
      </c>
      <c r="AR36" s="880">
        <v>0</v>
      </c>
      <c r="AS36" s="880">
        <v>0</v>
      </c>
      <c r="AT36" s="880">
        <v>0</v>
      </c>
      <c r="AU36" s="880">
        <v>0</v>
      </c>
      <c r="AV36" s="880">
        <v>0</v>
      </c>
      <c r="AW36" s="880">
        <v>0</v>
      </c>
      <c r="AX36" s="880">
        <v>0</v>
      </c>
      <c r="AY36" s="880">
        <v>0</v>
      </c>
      <c r="AZ36" s="880">
        <v>0</v>
      </c>
      <c r="BA36" s="880">
        <v>0</v>
      </c>
      <c r="BB36" s="880">
        <v>0</v>
      </c>
      <c r="BC36" s="880">
        <v>0</v>
      </c>
      <c r="BD36" s="880">
        <v>0</v>
      </c>
      <c r="BE36" s="880">
        <v>0</v>
      </c>
      <c r="BF36" s="880">
        <v>0</v>
      </c>
      <c r="BG36" s="880">
        <v>0</v>
      </c>
      <c r="BH36" s="880">
        <v>0</v>
      </c>
      <c r="BI36" s="880">
        <v>0</v>
      </c>
      <c r="BJ36" s="880">
        <v>0</v>
      </c>
      <c r="BK36" s="880">
        <v>0</v>
      </c>
      <c r="BL36" s="880">
        <v>0</v>
      </c>
      <c r="BM36" s="880">
        <v>0</v>
      </c>
      <c r="BN36" s="880">
        <v>0</v>
      </c>
      <c r="BO36" s="880">
        <v>0</v>
      </c>
      <c r="BP36" s="880">
        <v>0</v>
      </c>
      <c r="BQ36" s="880">
        <v>0</v>
      </c>
      <c r="BR36" s="880">
        <v>0</v>
      </c>
      <c r="BS36" s="880">
        <v>0</v>
      </c>
      <c r="BT36" s="880">
        <v>0</v>
      </c>
      <c r="BU36" s="880">
        <v>0</v>
      </c>
      <c r="BV36" s="880">
        <v>0</v>
      </c>
      <c r="BW36" s="880">
        <v>0</v>
      </c>
      <c r="BX36" s="880">
        <v>0</v>
      </c>
      <c r="BY36" s="880">
        <v>0</v>
      </c>
      <c r="BZ36" s="880">
        <v>0</v>
      </c>
      <c r="CA36" s="880">
        <v>0</v>
      </c>
      <c r="CB36" s="880">
        <v>0</v>
      </c>
      <c r="CC36" s="880">
        <v>0</v>
      </c>
      <c r="CD36" s="880">
        <v>0</v>
      </c>
      <c r="CE36" s="880">
        <v>0</v>
      </c>
      <c r="CF36" s="880">
        <v>0</v>
      </c>
      <c r="CG36" s="880">
        <v>0</v>
      </c>
      <c r="CH36" s="880">
        <v>0</v>
      </c>
    </row>
    <row r="37" spans="1:86">
      <c r="A37" s="892" t="s">
        <v>4017</v>
      </c>
      <c r="B37" s="419">
        <v>8</v>
      </c>
      <c r="C37" s="419">
        <v>0</v>
      </c>
      <c r="D37" s="419">
        <v>0</v>
      </c>
      <c r="E37" s="419">
        <v>0</v>
      </c>
      <c r="F37" s="419">
        <v>0</v>
      </c>
      <c r="G37" s="419">
        <v>0</v>
      </c>
      <c r="H37" s="419">
        <v>35</v>
      </c>
      <c r="I37" s="419">
        <v>0</v>
      </c>
      <c r="J37" s="419">
        <v>0</v>
      </c>
      <c r="K37" s="419">
        <v>1</v>
      </c>
      <c r="L37" s="419">
        <v>0</v>
      </c>
      <c r="M37" s="419">
        <v>0</v>
      </c>
      <c r="N37" s="879">
        <v>0</v>
      </c>
      <c r="O37" s="879">
        <v>0</v>
      </c>
      <c r="P37" s="879">
        <v>0</v>
      </c>
      <c r="Q37" s="879">
        <v>0</v>
      </c>
      <c r="R37" s="879">
        <v>0</v>
      </c>
      <c r="S37" s="879">
        <v>0</v>
      </c>
      <c r="T37" s="879">
        <v>0</v>
      </c>
      <c r="U37" s="879">
        <v>0</v>
      </c>
      <c r="V37" s="879">
        <v>0</v>
      </c>
      <c r="W37" s="879">
        <v>0</v>
      </c>
      <c r="X37" s="879">
        <v>0</v>
      </c>
      <c r="Y37" s="879">
        <v>0</v>
      </c>
      <c r="Z37" s="879">
        <v>0</v>
      </c>
      <c r="AA37" s="880">
        <v>0</v>
      </c>
      <c r="AB37" s="880">
        <v>0</v>
      </c>
      <c r="AC37" s="880">
        <v>0</v>
      </c>
      <c r="AD37" s="880">
        <v>0</v>
      </c>
      <c r="AE37" s="880">
        <v>0</v>
      </c>
      <c r="AF37" s="880">
        <v>0</v>
      </c>
      <c r="AG37" s="881">
        <f t="shared" si="0"/>
        <v>8</v>
      </c>
      <c r="AH37" s="881">
        <f t="shared" si="1"/>
        <v>36</v>
      </c>
      <c r="AI37" s="881">
        <f t="shared" si="2"/>
        <v>0</v>
      </c>
      <c r="AJ37" s="881">
        <f t="shared" si="3"/>
        <v>44</v>
      </c>
      <c r="AK37" s="880">
        <f t="shared" si="4"/>
        <v>0</v>
      </c>
      <c r="AL37" s="880">
        <f t="shared" si="4"/>
        <v>0</v>
      </c>
      <c r="AM37" s="880">
        <v>0</v>
      </c>
      <c r="AN37" s="880">
        <v>0</v>
      </c>
      <c r="AO37" s="880">
        <v>0</v>
      </c>
      <c r="AP37" s="880">
        <v>0</v>
      </c>
      <c r="AQ37" s="880">
        <v>0</v>
      </c>
      <c r="AR37" s="880">
        <v>0</v>
      </c>
      <c r="AS37" s="880">
        <v>0</v>
      </c>
      <c r="AT37" s="880">
        <v>0</v>
      </c>
      <c r="AU37" s="880">
        <v>0</v>
      </c>
      <c r="AV37" s="880">
        <v>0</v>
      </c>
      <c r="AW37" s="880">
        <v>0</v>
      </c>
      <c r="AX37" s="880">
        <v>0</v>
      </c>
      <c r="AY37" s="880">
        <v>0</v>
      </c>
      <c r="AZ37" s="880">
        <v>0</v>
      </c>
      <c r="BA37" s="880">
        <v>0</v>
      </c>
      <c r="BB37" s="880">
        <v>0</v>
      </c>
      <c r="BC37" s="880">
        <v>0</v>
      </c>
      <c r="BD37" s="880">
        <v>0</v>
      </c>
      <c r="BE37" s="880">
        <v>0</v>
      </c>
      <c r="BF37" s="880">
        <v>0</v>
      </c>
      <c r="BG37" s="880">
        <v>0</v>
      </c>
      <c r="BH37" s="880">
        <v>0</v>
      </c>
      <c r="BI37" s="880">
        <v>0</v>
      </c>
      <c r="BJ37" s="880">
        <v>0</v>
      </c>
      <c r="BK37" s="880">
        <v>0</v>
      </c>
      <c r="BL37" s="880">
        <v>0</v>
      </c>
      <c r="BM37" s="880">
        <v>0</v>
      </c>
      <c r="BN37" s="880">
        <v>0</v>
      </c>
      <c r="BO37" s="880">
        <v>0</v>
      </c>
      <c r="BP37" s="880">
        <v>0</v>
      </c>
      <c r="BQ37" s="880">
        <v>0</v>
      </c>
      <c r="BR37" s="880">
        <v>0</v>
      </c>
      <c r="BS37" s="880">
        <v>0</v>
      </c>
      <c r="BT37" s="880">
        <v>0</v>
      </c>
      <c r="BU37" s="880">
        <v>0</v>
      </c>
      <c r="BV37" s="880">
        <v>0</v>
      </c>
      <c r="BW37" s="880">
        <v>0</v>
      </c>
      <c r="BX37" s="880">
        <v>0</v>
      </c>
      <c r="BY37" s="880">
        <v>0</v>
      </c>
      <c r="BZ37" s="880">
        <v>0</v>
      </c>
      <c r="CA37" s="880">
        <v>0</v>
      </c>
      <c r="CB37" s="880">
        <v>0</v>
      </c>
      <c r="CC37" s="880">
        <v>0</v>
      </c>
      <c r="CD37" s="880">
        <v>0</v>
      </c>
      <c r="CE37" s="880">
        <v>0</v>
      </c>
      <c r="CF37" s="880">
        <v>0</v>
      </c>
      <c r="CG37" s="880">
        <v>0</v>
      </c>
      <c r="CH37" s="880">
        <v>0</v>
      </c>
    </row>
    <row r="38" spans="1:86" s="4" customFormat="1">
      <c r="A38" s="888" t="s">
        <v>4018</v>
      </c>
      <c r="B38" s="880">
        <v>4</v>
      </c>
      <c r="C38" s="880">
        <v>0</v>
      </c>
      <c r="D38" s="880">
        <v>0</v>
      </c>
      <c r="E38" s="880">
        <v>3</v>
      </c>
      <c r="F38" s="880">
        <v>0</v>
      </c>
      <c r="G38" s="880">
        <v>0</v>
      </c>
      <c r="H38" s="880">
        <v>42</v>
      </c>
      <c r="I38" s="880">
        <v>0</v>
      </c>
      <c r="J38" s="880">
        <v>0</v>
      </c>
      <c r="K38" s="880">
        <v>0</v>
      </c>
      <c r="L38" s="880">
        <v>0</v>
      </c>
      <c r="M38" s="880">
        <v>0</v>
      </c>
      <c r="N38" s="880">
        <v>0</v>
      </c>
      <c r="O38" s="880">
        <v>0</v>
      </c>
      <c r="P38" s="880">
        <v>0</v>
      </c>
      <c r="Q38" s="880">
        <v>0</v>
      </c>
      <c r="R38" s="880">
        <v>0</v>
      </c>
      <c r="S38" s="880">
        <v>0</v>
      </c>
      <c r="T38" s="880">
        <v>0</v>
      </c>
      <c r="U38" s="880">
        <v>0</v>
      </c>
      <c r="V38" s="880">
        <v>0</v>
      </c>
      <c r="W38" s="880">
        <v>0</v>
      </c>
      <c r="X38" s="880">
        <v>0</v>
      </c>
      <c r="Y38" s="880">
        <v>0</v>
      </c>
      <c r="Z38" s="880">
        <v>0</v>
      </c>
      <c r="AA38" s="880">
        <v>0</v>
      </c>
      <c r="AB38" s="880">
        <v>0</v>
      </c>
      <c r="AC38" s="880">
        <v>0</v>
      </c>
      <c r="AD38" s="880">
        <v>0</v>
      </c>
      <c r="AE38" s="880">
        <v>0</v>
      </c>
      <c r="AF38" s="880">
        <v>0</v>
      </c>
      <c r="AG38" s="881">
        <f t="shared" si="0"/>
        <v>4</v>
      </c>
      <c r="AH38" s="881">
        <f t="shared" si="1"/>
        <v>45</v>
      </c>
      <c r="AI38" s="881">
        <f t="shared" si="2"/>
        <v>0</v>
      </c>
      <c r="AJ38" s="881">
        <f t="shared" si="3"/>
        <v>49</v>
      </c>
      <c r="AK38" s="880">
        <f t="shared" si="4"/>
        <v>0</v>
      </c>
      <c r="AL38" s="880">
        <f t="shared" si="4"/>
        <v>0</v>
      </c>
      <c r="AM38" s="880">
        <v>0</v>
      </c>
      <c r="AN38" s="880">
        <v>0</v>
      </c>
      <c r="AO38" s="880">
        <v>0</v>
      </c>
      <c r="AP38" s="880">
        <v>0</v>
      </c>
      <c r="AQ38" s="880">
        <v>0</v>
      </c>
      <c r="AR38" s="880">
        <v>0</v>
      </c>
      <c r="AS38" s="880">
        <v>0</v>
      </c>
      <c r="AT38" s="880">
        <v>0</v>
      </c>
      <c r="AU38" s="880">
        <v>0</v>
      </c>
      <c r="AV38" s="880">
        <v>0</v>
      </c>
      <c r="AW38" s="880">
        <v>0</v>
      </c>
      <c r="AX38" s="880">
        <v>0</v>
      </c>
      <c r="AY38" s="880">
        <v>0</v>
      </c>
      <c r="AZ38" s="880">
        <v>0</v>
      </c>
      <c r="BA38" s="880">
        <v>0</v>
      </c>
      <c r="BB38" s="880">
        <v>0</v>
      </c>
      <c r="BC38" s="880">
        <v>0</v>
      </c>
      <c r="BD38" s="880">
        <v>0</v>
      </c>
      <c r="BE38" s="880">
        <v>0</v>
      </c>
      <c r="BF38" s="880">
        <v>0</v>
      </c>
      <c r="BG38" s="880">
        <v>0</v>
      </c>
      <c r="BH38" s="880">
        <v>0</v>
      </c>
      <c r="BI38" s="880">
        <v>0</v>
      </c>
      <c r="BJ38" s="880">
        <v>0</v>
      </c>
      <c r="BK38" s="880">
        <v>0</v>
      </c>
      <c r="BL38" s="880">
        <v>0</v>
      </c>
      <c r="BM38" s="880">
        <v>0</v>
      </c>
      <c r="BN38" s="880">
        <v>0</v>
      </c>
      <c r="BO38" s="880">
        <v>0</v>
      </c>
      <c r="BP38" s="880">
        <v>0</v>
      </c>
      <c r="BQ38" s="880">
        <v>0</v>
      </c>
      <c r="BR38" s="880">
        <v>0</v>
      </c>
      <c r="BS38" s="880">
        <v>0</v>
      </c>
      <c r="BT38" s="880">
        <v>0</v>
      </c>
      <c r="BU38" s="880">
        <v>0</v>
      </c>
      <c r="BV38" s="880">
        <v>0</v>
      </c>
      <c r="BW38" s="880">
        <v>0</v>
      </c>
      <c r="BX38" s="880">
        <v>0</v>
      </c>
      <c r="BY38" s="880">
        <v>0</v>
      </c>
      <c r="BZ38" s="880">
        <v>0</v>
      </c>
      <c r="CA38" s="880">
        <v>0</v>
      </c>
      <c r="CB38" s="880">
        <v>0</v>
      </c>
      <c r="CC38" s="880">
        <v>0</v>
      </c>
      <c r="CD38" s="880">
        <v>0</v>
      </c>
      <c r="CE38" s="880">
        <v>0</v>
      </c>
      <c r="CF38" s="880">
        <v>0</v>
      </c>
      <c r="CG38" s="880">
        <v>0</v>
      </c>
      <c r="CH38" s="880">
        <v>0</v>
      </c>
    </row>
    <row r="39" spans="1:86">
      <c r="A39" s="878" t="s">
        <v>4019</v>
      </c>
      <c r="B39" s="879">
        <v>9</v>
      </c>
      <c r="C39" s="880">
        <v>0</v>
      </c>
      <c r="D39" s="880">
        <v>0</v>
      </c>
      <c r="E39" s="879">
        <v>25</v>
      </c>
      <c r="F39" s="880">
        <v>0</v>
      </c>
      <c r="G39" s="880">
        <v>0</v>
      </c>
      <c r="H39" s="879">
        <v>63</v>
      </c>
      <c r="I39" s="880">
        <v>0</v>
      </c>
      <c r="J39" s="880">
        <v>0</v>
      </c>
      <c r="K39" s="879">
        <v>187</v>
      </c>
      <c r="L39" s="880">
        <v>0</v>
      </c>
      <c r="M39" s="880">
        <v>0</v>
      </c>
      <c r="N39" s="880">
        <v>0</v>
      </c>
      <c r="O39" s="880">
        <v>0</v>
      </c>
      <c r="P39" s="880">
        <v>0</v>
      </c>
      <c r="Q39" s="880">
        <v>0</v>
      </c>
      <c r="R39" s="880">
        <v>0</v>
      </c>
      <c r="S39" s="880">
        <v>0</v>
      </c>
      <c r="T39" s="880">
        <v>0</v>
      </c>
      <c r="U39" s="880">
        <v>0</v>
      </c>
      <c r="V39" s="880">
        <v>0</v>
      </c>
      <c r="W39" s="880">
        <v>0</v>
      </c>
      <c r="X39" s="880">
        <v>0</v>
      </c>
      <c r="Y39" s="880">
        <v>0</v>
      </c>
      <c r="Z39" s="880">
        <v>0</v>
      </c>
      <c r="AA39" s="880">
        <v>0</v>
      </c>
      <c r="AB39" s="880">
        <v>0</v>
      </c>
      <c r="AC39" s="880">
        <v>0</v>
      </c>
      <c r="AD39" s="880">
        <v>0</v>
      </c>
      <c r="AE39" s="880">
        <v>0</v>
      </c>
      <c r="AF39" s="880">
        <v>0</v>
      </c>
      <c r="AG39" s="881">
        <f t="shared" si="0"/>
        <v>9</v>
      </c>
      <c r="AH39" s="881">
        <f t="shared" si="1"/>
        <v>275</v>
      </c>
      <c r="AI39" s="881">
        <f t="shared" si="2"/>
        <v>0</v>
      </c>
      <c r="AJ39" s="881">
        <f t="shared" si="3"/>
        <v>284</v>
      </c>
      <c r="AK39" s="880">
        <f t="shared" si="4"/>
        <v>0</v>
      </c>
      <c r="AL39" s="880">
        <f t="shared" si="4"/>
        <v>0</v>
      </c>
      <c r="AM39" s="880">
        <v>0</v>
      </c>
      <c r="AN39" s="880">
        <v>0</v>
      </c>
      <c r="AO39" s="880">
        <v>0</v>
      </c>
      <c r="AP39" s="880">
        <v>0</v>
      </c>
      <c r="AQ39" s="880">
        <v>0</v>
      </c>
      <c r="AR39" s="880">
        <v>0</v>
      </c>
      <c r="AS39" s="880">
        <v>0</v>
      </c>
      <c r="AT39" s="880">
        <v>0</v>
      </c>
      <c r="AU39" s="880">
        <v>0</v>
      </c>
      <c r="AV39" s="880">
        <v>0</v>
      </c>
      <c r="AW39" s="880">
        <v>0</v>
      </c>
      <c r="AX39" s="880">
        <v>0</v>
      </c>
      <c r="AY39" s="880">
        <v>0</v>
      </c>
      <c r="AZ39" s="880">
        <v>0</v>
      </c>
      <c r="BA39" s="880">
        <v>0</v>
      </c>
      <c r="BB39" s="880">
        <v>0</v>
      </c>
      <c r="BC39" s="880">
        <v>0</v>
      </c>
      <c r="BD39" s="880">
        <v>0</v>
      </c>
      <c r="BE39" s="880">
        <v>0</v>
      </c>
      <c r="BF39" s="880">
        <v>0</v>
      </c>
      <c r="BG39" s="880">
        <v>0</v>
      </c>
      <c r="BH39" s="880">
        <v>0</v>
      </c>
      <c r="BI39" s="880">
        <v>0</v>
      </c>
      <c r="BJ39" s="880">
        <v>0</v>
      </c>
      <c r="BK39" s="880">
        <v>0</v>
      </c>
      <c r="BL39" s="880">
        <v>0</v>
      </c>
      <c r="BM39" s="880">
        <v>0</v>
      </c>
      <c r="BN39" s="880">
        <v>0</v>
      </c>
      <c r="BO39" s="880">
        <v>0</v>
      </c>
      <c r="BP39" s="880">
        <v>0</v>
      </c>
      <c r="BQ39" s="880">
        <v>0</v>
      </c>
      <c r="BR39" s="880">
        <v>0</v>
      </c>
      <c r="BS39" s="880">
        <v>0</v>
      </c>
      <c r="BT39" s="880">
        <v>0</v>
      </c>
      <c r="BU39" s="880">
        <v>0</v>
      </c>
      <c r="BV39" s="880">
        <v>0</v>
      </c>
      <c r="BW39" s="880">
        <v>0</v>
      </c>
      <c r="BX39" s="880">
        <v>0</v>
      </c>
      <c r="BY39" s="880">
        <v>0</v>
      </c>
      <c r="BZ39" s="880">
        <v>0</v>
      </c>
      <c r="CA39" s="880">
        <v>0</v>
      </c>
      <c r="CB39" s="880">
        <v>0</v>
      </c>
      <c r="CC39" s="880">
        <v>0</v>
      </c>
      <c r="CD39" s="880">
        <v>0</v>
      </c>
      <c r="CE39" s="880">
        <v>0</v>
      </c>
      <c r="CF39" s="880">
        <v>0</v>
      </c>
      <c r="CG39" s="880">
        <v>0</v>
      </c>
      <c r="CH39" s="880">
        <v>0</v>
      </c>
    </row>
    <row r="40" spans="1:86">
      <c r="A40" s="889" t="s">
        <v>4020</v>
      </c>
      <c r="B40" s="419">
        <v>6</v>
      </c>
      <c r="C40" s="419">
        <v>0</v>
      </c>
      <c r="D40" s="419">
        <v>0</v>
      </c>
      <c r="E40" s="419">
        <v>2</v>
      </c>
      <c r="F40" s="419">
        <v>0</v>
      </c>
      <c r="G40" s="419">
        <v>0</v>
      </c>
      <c r="H40" s="419">
        <v>14</v>
      </c>
      <c r="I40" s="419">
        <v>0</v>
      </c>
      <c r="J40" s="419">
        <v>0</v>
      </c>
      <c r="K40" s="419">
        <v>0</v>
      </c>
      <c r="L40" s="419">
        <v>0</v>
      </c>
      <c r="M40" s="419">
        <v>0</v>
      </c>
      <c r="N40" s="419">
        <v>0</v>
      </c>
      <c r="O40" s="419">
        <v>0</v>
      </c>
      <c r="P40" s="419">
        <v>0</v>
      </c>
      <c r="Q40" s="419">
        <v>0</v>
      </c>
      <c r="R40" s="419">
        <v>0</v>
      </c>
      <c r="S40" s="419">
        <v>0</v>
      </c>
      <c r="T40" s="880">
        <v>0</v>
      </c>
      <c r="U40" s="880">
        <v>0</v>
      </c>
      <c r="V40" s="880">
        <v>0</v>
      </c>
      <c r="W40" s="880">
        <v>0</v>
      </c>
      <c r="X40" s="880">
        <v>0</v>
      </c>
      <c r="Y40" s="880">
        <v>0</v>
      </c>
      <c r="Z40" s="880">
        <v>0</v>
      </c>
      <c r="AA40" s="880">
        <v>0</v>
      </c>
      <c r="AB40" s="880">
        <v>0</v>
      </c>
      <c r="AC40" s="880">
        <v>0</v>
      </c>
      <c r="AD40" s="880">
        <v>0</v>
      </c>
      <c r="AE40" s="880">
        <v>0</v>
      </c>
      <c r="AF40" s="880">
        <v>0</v>
      </c>
      <c r="AG40" s="881">
        <f t="shared" si="0"/>
        <v>6</v>
      </c>
      <c r="AH40" s="881">
        <f t="shared" si="1"/>
        <v>16</v>
      </c>
      <c r="AI40" s="881">
        <f t="shared" si="2"/>
        <v>0</v>
      </c>
      <c r="AJ40" s="881">
        <f t="shared" si="3"/>
        <v>22</v>
      </c>
      <c r="AK40" s="880">
        <f t="shared" si="4"/>
        <v>0</v>
      </c>
      <c r="AL40" s="880">
        <f t="shared" si="4"/>
        <v>0</v>
      </c>
      <c r="AM40" s="880">
        <v>0</v>
      </c>
      <c r="AN40" s="880">
        <v>0</v>
      </c>
      <c r="AO40" s="880">
        <v>0</v>
      </c>
      <c r="AP40" s="880">
        <v>0</v>
      </c>
      <c r="AQ40" s="880">
        <v>0</v>
      </c>
      <c r="AR40" s="880">
        <v>0</v>
      </c>
      <c r="AS40" s="880">
        <v>0</v>
      </c>
      <c r="AT40" s="880">
        <v>0</v>
      </c>
      <c r="AU40" s="880">
        <v>0</v>
      </c>
      <c r="AV40" s="880">
        <v>0</v>
      </c>
      <c r="AW40" s="880">
        <v>0</v>
      </c>
      <c r="AX40" s="880">
        <v>0</v>
      </c>
      <c r="AY40" s="880">
        <v>0</v>
      </c>
      <c r="AZ40" s="880">
        <v>0</v>
      </c>
      <c r="BA40" s="880">
        <v>0</v>
      </c>
      <c r="BB40" s="880">
        <v>0</v>
      </c>
      <c r="BC40" s="880">
        <v>0</v>
      </c>
      <c r="BD40" s="880">
        <v>0</v>
      </c>
      <c r="BE40" s="880">
        <v>0</v>
      </c>
      <c r="BF40" s="880">
        <v>0</v>
      </c>
      <c r="BG40" s="880">
        <v>0</v>
      </c>
      <c r="BH40" s="880">
        <v>0</v>
      </c>
      <c r="BI40" s="880">
        <v>0</v>
      </c>
      <c r="BJ40" s="880">
        <v>0</v>
      </c>
      <c r="BK40" s="880">
        <v>0</v>
      </c>
      <c r="BL40" s="880">
        <v>0</v>
      </c>
      <c r="BM40" s="880">
        <v>0</v>
      </c>
      <c r="BN40" s="880">
        <v>0</v>
      </c>
      <c r="BO40" s="880">
        <v>0</v>
      </c>
      <c r="BP40" s="880">
        <v>0</v>
      </c>
      <c r="BQ40" s="880">
        <v>0</v>
      </c>
      <c r="BR40" s="880">
        <v>0</v>
      </c>
      <c r="BS40" s="880">
        <v>0</v>
      </c>
      <c r="BT40" s="880">
        <v>0</v>
      </c>
      <c r="BU40" s="880">
        <v>0</v>
      </c>
      <c r="BV40" s="880">
        <v>0</v>
      </c>
      <c r="BW40" s="880">
        <v>0</v>
      </c>
      <c r="BX40" s="880">
        <v>0</v>
      </c>
      <c r="BY40" s="880">
        <v>0</v>
      </c>
      <c r="BZ40" s="880">
        <v>0</v>
      </c>
      <c r="CA40" s="880">
        <v>0</v>
      </c>
      <c r="CB40" s="880">
        <v>0</v>
      </c>
      <c r="CC40" s="880">
        <v>0</v>
      </c>
      <c r="CD40" s="880">
        <v>0</v>
      </c>
      <c r="CE40" s="880">
        <v>0</v>
      </c>
      <c r="CF40" s="880">
        <v>0</v>
      </c>
      <c r="CG40" s="880">
        <v>0</v>
      </c>
      <c r="CH40" s="880">
        <v>0</v>
      </c>
    </row>
    <row r="41" spans="1:86">
      <c r="A41" s="878" t="s">
        <v>4021</v>
      </c>
      <c r="B41" s="879">
        <v>9</v>
      </c>
      <c r="C41" s="879">
        <v>0</v>
      </c>
      <c r="D41" s="879">
        <v>0</v>
      </c>
      <c r="E41" s="879">
        <v>5</v>
      </c>
      <c r="F41" s="879">
        <v>0</v>
      </c>
      <c r="G41" s="879">
        <v>0</v>
      </c>
      <c r="H41" s="879">
        <v>77</v>
      </c>
      <c r="I41" s="879">
        <v>0</v>
      </c>
      <c r="J41" s="879">
        <v>0</v>
      </c>
      <c r="K41" s="879">
        <v>2</v>
      </c>
      <c r="L41" s="879">
        <v>0</v>
      </c>
      <c r="M41" s="879">
        <v>0</v>
      </c>
      <c r="N41" s="879">
        <v>0</v>
      </c>
      <c r="O41" s="879">
        <v>0</v>
      </c>
      <c r="P41" s="879">
        <v>0</v>
      </c>
      <c r="Q41" s="879">
        <v>6</v>
      </c>
      <c r="R41" s="879">
        <v>0</v>
      </c>
      <c r="S41" s="879">
        <v>0</v>
      </c>
      <c r="T41" s="879">
        <v>0</v>
      </c>
      <c r="U41" s="879">
        <v>0</v>
      </c>
      <c r="V41" s="879">
        <v>0</v>
      </c>
      <c r="W41" s="879">
        <v>0</v>
      </c>
      <c r="X41" s="879">
        <v>0</v>
      </c>
      <c r="Y41" s="879">
        <v>0</v>
      </c>
      <c r="Z41" s="879">
        <v>0</v>
      </c>
      <c r="AA41" s="880">
        <v>0</v>
      </c>
      <c r="AB41" s="880">
        <v>0</v>
      </c>
      <c r="AC41" s="880">
        <v>0</v>
      </c>
      <c r="AD41" s="880">
        <v>0</v>
      </c>
      <c r="AE41" s="880">
        <v>0</v>
      </c>
      <c r="AF41" s="880">
        <v>0</v>
      </c>
      <c r="AG41" s="881">
        <f t="shared" si="0"/>
        <v>9</v>
      </c>
      <c r="AH41" s="881">
        <f t="shared" si="1"/>
        <v>90</v>
      </c>
      <c r="AI41" s="881">
        <f t="shared" si="2"/>
        <v>0</v>
      </c>
      <c r="AJ41" s="881">
        <f t="shared" si="3"/>
        <v>99</v>
      </c>
      <c r="AK41" s="880">
        <f t="shared" si="4"/>
        <v>0</v>
      </c>
      <c r="AL41" s="880">
        <f t="shared" si="4"/>
        <v>0</v>
      </c>
      <c r="AM41" s="880">
        <v>0</v>
      </c>
      <c r="AN41" s="880">
        <v>0</v>
      </c>
      <c r="AO41" s="880">
        <v>0</v>
      </c>
      <c r="AP41" s="880">
        <v>0</v>
      </c>
      <c r="AQ41" s="880">
        <v>0</v>
      </c>
      <c r="AR41" s="880">
        <v>0</v>
      </c>
      <c r="AS41" s="880">
        <v>0</v>
      </c>
      <c r="AT41" s="880">
        <v>0</v>
      </c>
      <c r="AU41" s="880">
        <v>0</v>
      </c>
      <c r="AV41" s="880">
        <v>0</v>
      </c>
      <c r="AW41" s="880">
        <v>0</v>
      </c>
      <c r="AX41" s="880">
        <v>0</v>
      </c>
      <c r="AY41" s="880">
        <v>0</v>
      </c>
      <c r="AZ41" s="880">
        <v>0</v>
      </c>
      <c r="BA41" s="880">
        <v>0</v>
      </c>
      <c r="BB41" s="880">
        <v>0</v>
      </c>
      <c r="BC41" s="880">
        <v>0</v>
      </c>
      <c r="BD41" s="880">
        <v>0</v>
      </c>
      <c r="BE41" s="880">
        <v>0</v>
      </c>
      <c r="BF41" s="880">
        <v>0</v>
      </c>
      <c r="BG41" s="880">
        <v>0</v>
      </c>
      <c r="BH41" s="880">
        <v>0</v>
      </c>
      <c r="BI41" s="880">
        <v>0</v>
      </c>
      <c r="BJ41" s="880">
        <v>0</v>
      </c>
      <c r="BK41" s="880">
        <v>0</v>
      </c>
      <c r="BL41" s="880">
        <v>0</v>
      </c>
      <c r="BM41" s="880">
        <v>0</v>
      </c>
      <c r="BN41" s="880">
        <v>0</v>
      </c>
      <c r="BO41" s="880">
        <v>0</v>
      </c>
      <c r="BP41" s="880">
        <v>0</v>
      </c>
      <c r="BQ41" s="880">
        <v>0</v>
      </c>
      <c r="BR41" s="880">
        <v>0</v>
      </c>
      <c r="BS41" s="880">
        <v>0</v>
      </c>
      <c r="BT41" s="880">
        <v>0</v>
      </c>
      <c r="BU41" s="880">
        <v>0</v>
      </c>
      <c r="BV41" s="880">
        <v>0</v>
      </c>
      <c r="BW41" s="880">
        <v>0</v>
      </c>
      <c r="BX41" s="880">
        <v>0</v>
      </c>
      <c r="BY41" s="880">
        <v>0</v>
      </c>
      <c r="BZ41" s="880">
        <v>0</v>
      </c>
      <c r="CA41" s="880">
        <v>0</v>
      </c>
      <c r="CB41" s="880">
        <v>0</v>
      </c>
      <c r="CC41" s="880">
        <v>0</v>
      </c>
      <c r="CD41" s="880">
        <v>0</v>
      </c>
      <c r="CE41" s="880">
        <v>0</v>
      </c>
      <c r="CF41" s="880">
        <v>0</v>
      </c>
      <c r="CG41" s="880">
        <v>0</v>
      </c>
      <c r="CH41" s="880">
        <v>0</v>
      </c>
    </row>
    <row r="42" spans="1:86" s="4" customFormat="1">
      <c r="A42" s="888" t="s">
        <v>4022</v>
      </c>
      <c r="B42" s="880">
        <v>5</v>
      </c>
      <c r="C42" s="880">
        <v>0</v>
      </c>
      <c r="D42" s="880">
        <v>0</v>
      </c>
      <c r="E42" s="880">
        <v>9</v>
      </c>
      <c r="F42" s="880">
        <v>0</v>
      </c>
      <c r="G42" s="880">
        <v>0</v>
      </c>
      <c r="H42" s="880">
        <v>19</v>
      </c>
      <c r="I42" s="880">
        <v>0</v>
      </c>
      <c r="J42" s="880">
        <v>0</v>
      </c>
      <c r="K42" s="880">
        <v>0</v>
      </c>
      <c r="L42" s="880">
        <v>0</v>
      </c>
      <c r="M42" s="880">
        <v>0</v>
      </c>
      <c r="N42" s="880">
        <v>0</v>
      </c>
      <c r="O42" s="880">
        <v>0</v>
      </c>
      <c r="P42" s="880">
        <v>0</v>
      </c>
      <c r="Q42" s="880">
        <v>7</v>
      </c>
      <c r="R42" s="880">
        <v>0</v>
      </c>
      <c r="S42" s="880">
        <v>0</v>
      </c>
      <c r="T42" s="880">
        <v>0</v>
      </c>
      <c r="U42" s="880">
        <v>0</v>
      </c>
      <c r="V42" s="880">
        <v>0</v>
      </c>
      <c r="W42" s="880">
        <v>0</v>
      </c>
      <c r="X42" s="880">
        <v>0</v>
      </c>
      <c r="Y42" s="880">
        <v>0</v>
      </c>
      <c r="Z42" s="880">
        <v>0</v>
      </c>
      <c r="AA42" s="880">
        <v>0</v>
      </c>
      <c r="AB42" s="880">
        <v>0</v>
      </c>
      <c r="AC42" s="880">
        <v>0</v>
      </c>
      <c r="AD42" s="880">
        <v>0</v>
      </c>
      <c r="AE42" s="880">
        <v>0</v>
      </c>
      <c r="AF42" s="880">
        <v>0</v>
      </c>
      <c r="AG42" s="881">
        <f t="shared" si="0"/>
        <v>5</v>
      </c>
      <c r="AH42" s="881">
        <f t="shared" si="1"/>
        <v>35</v>
      </c>
      <c r="AI42" s="881">
        <f t="shared" si="2"/>
        <v>0</v>
      </c>
      <c r="AJ42" s="881">
        <f t="shared" si="3"/>
        <v>40</v>
      </c>
      <c r="AK42" s="880">
        <f t="shared" si="4"/>
        <v>0</v>
      </c>
      <c r="AL42" s="880">
        <f t="shared" si="4"/>
        <v>0</v>
      </c>
      <c r="AM42" s="880">
        <v>0</v>
      </c>
      <c r="AN42" s="880">
        <v>0</v>
      </c>
      <c r="AO42" s="880">
        <v>0</v>
      </c>
      <c r="AP42" s="880">
        <v>0</v>
      </c>
      <c r="AQ42" s="880">
        <v>0</v>
      </c>
      <c r="AR42" s="880">
        <v>0</v>
      </c>
      <c r="AS42" s="880">
        <v>0</v>
      </c>
      <c r="AT42" s="880">
        <v>0</v>
      </c>
      <c r="AU42" s="880">
        <v>0</v>
      </c>
      <c r="AV42" s="880">
        <v>0</v>
      </c>
      <c r="AW42" s="880">
        <v>0</v>
      </c>
      <c r="AX42" s="880">
        <v>0</v>
      </c>
      <c r="AY42" s="880">
        <v>0</v>
      </c>
      <c r="AZ42" s="880">
        <v>0</v>
      </c>
      <c r="BA42" s="880">
        <v>0</v>
      </c>
      <c r="BB42" s="880">
        <v>0</v>
      </c>
      <c r="BC42" s="880">
        <v>0</v>
      </c>
      <c r="BD42" s="880">
        <v>0</v>
      </c>
      <c r="BE42" s="880">
        <v>0</v>
      </c>
      <c r="BF42" s="880">
        <v>0</v>
      </c>
      <c r="BG42" s="880">
        <v>0</v>
      </c>
      <c r="BH42" s="880">
        <v>0</v>
      </c>
      <c r="BI42" s="880">
        <v>0</v>
      </c>
      <c r="BJ42" s="880">
        <v>0</v>
      </c>
      <c r="BK42" s="880">
        <v>0</v>
      </c>
      <c r="BL42" s="880">
        <v>0</v>
      </c>
      <c r="BM42" s="880">
        <v>0</v>
      </c>
      <c r="BN42" s="880">
        <v>0</v>
      </c>
      <c r="BO42" s="880">
        <v>0</v>
      </c>
      <c r="BP42" s="880">
        <v>0</v>
      </c>
      <c r="BQ42" s="880">
        <v>0</v>
      </c>
      <c r="BR42" s="880">
        <v>0</v>
      </c>
      <c r="BS42" s="880">
        <v>0</v>
      </c>
      <c r="BT42" s="880">
        <v>0</v>
      </c>
      <c r="BU42" s="880">
        <v>0</v>
      </c>
      <c r="BV42" s="880">
        <v>0</v>
      </c>
      <c r="BW42" s="880">
        <v>0</v>
      </c>
      <c r="BX42" s="880">
        <v>0</v>
      </c>
      <c r="BY42" s="880">
        <v>0</v>
      </c>
      <c r="BZ42" s="880">
        <v>0</v>
      </c>
      <c r="CA42" s="880">
        <v>0</v>
      </c>
      <c r="CB42" s="880">
        <v>0</v>
      </c>
      <c r="CC42" s="880">
        <v>0</v>
      </c>
      <c r="CD42" s="880">
        <v>0</v>
      </c>
      <c r="CE42" s="880">
        <v>0</v>
      </c>
      <c r="CF42" s="880">
        <v>0</v>
      </c>
      <c r="CG42" s="880">
        <v>0</v>
      </c>
      <c r="CH42" s="880">
        <v>0</v>
      </c>
    </row>
    <row r="43" spans="1:86">
      <c r="A43" s="878" t="s">
        <v>4023</v>
      </c>
      <c r="B43" s="879">
        <v>8</v>
      </c>
      <c r="C43" s="879">
        <v>0</v>
      </c>
      <c r="D43" s="879">
        <v>0</v>
      </c>
      <c r="E43" s="879">
        <v>0</v>
      </c>
      <c r="F43" s="880">
        <v>0</v>
      </c>
      <c r="G43" s="880">
        <v>0</v>
      </c>
      <c r="H43" s="879">
        <v>43</v>
      </c>
      <c r="I43" s="879">
        <v>0</v>
      </c>
      <c r="J43" s="879">
        <v>0</v>
      </c>
      <c r="K43" s="879">
        <v>0</v>
      </c>
      <c r="L43" s="879">
        <v>0</v>
      </c>
      <c r="M43" s="879">
        <v>0</v>
      </c>
      <c r="N43" s="879">
        <v>0</v>
      </c>
      <c r="O43" s="879">
        <v>0</v>
      </c>
      <c r="P43" s="879">
        <v>0</v>
      </c>
      <c r="Q43" s="879">
        <v>0</v>
      </c>
      <c r="R43" s="879">
        <v>0</v>
      </c>
      <c r="S43" s="879">
        <v>0</v>
      </c>
      <c r="T43" s="879">
        <v>0</v>
      </c>
      <c r="U43" s="879">
        <v>0</v>
      </c>
      <c r="V43" s="879">
        <v>0</v>
      </c>
      <c r="W43" s="879">
        <v>0</v>
      </c>
      <c r="X43" s="879">
        <v>0</v>
      </c>
      <c r="Y43" s="879">
        <v>0</v>
      </c>
      <c r="Z43" s="879">
        <v>0</v>
      </c>
      <c r="AA43" s="880">
        <v>0</v>
      </c>
      <c r="AB43" s="880">
        <v>0</v>
      </c>
      <c r="AC43" s="880">
        <v>0</v>
      </c>
      <c r="AD43" s="880">
        <v>0</v>
      </c>
      <c r="AE43" s="880">
        <v>0</v>
      </c>
      <c r="AF43" s="880">
        <v>0</v>
      </c>
      <c r="AG43" s="881">
        <f t="shared" si="0"/>
        <v>8</v>
      </c>
      <c r="AH43" s="881">
        <f t="shared" si="1"/>
        <v>43</v>
      </c>
      <c r="AI43" s="881">
        <f t="shared" si="2"/>
        <v>0</v>
      </c>
      <c r="AJ43" s="881">
        <f t="shared" si="3"/>
        <v>51</v>
      </c>
      <c r="AK43" s="880">
        <f t="shared" si="4"/>
        <v>0</v>
      </c>
      <c r="AL43" s="880">
        <f t="shared" si="4"/>
        <v>0</v>
      </c>
      <c r="AM43" s="880">
        <v>0</v>
      </c>
      <c r="AN43" s="880">
        <v>0</v>
      </c>
      <c r="AO43" s="880">
        <v>0</v>
      </c>
      <c r="AP43" s="880">
        <v>0</v>
      </c>
      <c r="AQ43" s="880">
        <v>0</v>
      </c>
      <c r="AR43" s="880">
        <v>0</v>
      </c>
      <c r="AS43" s="880">
        <v>0</v>
      </c>
      <c r="AT43" s="880">
        <v>0</v>
      </c>
      <c r="AU43" s="880">
        <v>0</v>
      </c>
      <c r="AV43" s="880">
        <v>0</v>
      </c>
      <c r="AW43" s="880">
        <v>0</v>
      </c>
      <c r="AX43" s="880">
        <v>0</v>
      </c>
      <c r="AY43" s="880">
        <v>0</v>
      </c>
      <c r="AZ43" s="880">
        <v>0</v>
      </c>
      <c r="BA43" s="880">
        <v>0</v>
      </c>
      <c r="BB43" s="880">
        <v>0</v>
      </c>
      <c r="BC43" s="880">
        <v>0</v>
      </c>
      <c r="BD43" s="880">
        <v>0</v>
      </c>
      <c r="BE43" s="880">
        <v>0</v>
      </c>
      <c r="BF43" s="880">
        <v>0</v>
      </c>
      <c r="BG43" s="880">
        <v>0</v>
      </c>
      <c r="BH43" s="880">
        <v>0</v>
      </c>
      <c r="BI43" s="880">
        <v>0</v>
      </c>
      <c r="BJ43" s="880">
        <v>0</v>
      </c>
      <c r="BK43" s="880">
        <v>0</v>
      </c>
      <c r="BL43" s="880">
        <v>0</v>
      </c>
      <c r="BM43" s="880">
        <v>0</v>
      </c>
      <c r="BN43" s="880">
        <v>0</v>
      </c>
      <c r="BO43" s="880">
        <v>0</v>
      </c>
      <c r="BP43" s="880">
        <v>0</v>
      </c>
      <c r="BQ43" s="880">
        <v>0</v>
      </c>
      <c r="BR43" s="880">
        <v>0</v>
      </c>
      <c r="BS43" s="880">
        <v>0</v>
      </c>
      <c r="BT43" s="880">
        <v>0</v>
      </c>
      <c r="BU43" s="880">
        <v>0</v>
      </c>
      <c r="BV43" s="880">
        <v>0</v>
      </c>
      <c r="BW43" s="880">
        <v>0</v>
      </c>
      <c r="BX43" s="880">
        <v>0</v>
      </c>
      <c r="BY43" s="880">
        <v>0</v>
      </c>
      <c r="BZ43" s="880">
        <v>0</v>
      </c>
      <c r="CA43" s="880">
        <v>0</v>
      </c>
      <c r="CB43" s="880">
        <v>0</v>
      </c>
      <c r="CC43" s="880">
        <v>0</v>
      </c>
      <c r="CD43" s="880">
        <v>0</v>
      </c>
      <c r="CE43" s="880">
        <v>0</v>
      </c>
      <c r="CF43" s="880">
        <v>0</v>
      </c>
      <c r="CG43" s="880">
        <v>0</v>
      </c>
      <c r="CH43" s="880">
        <v>0</v>
      </c>
    </row>
    <row r="44" spans="1:86" s="4" customFormat="1">
      <c r="A44" s="882" t="s">
        <v>4024</v>
      </c>
      <c r="B44" s="883">
        <v>7</v>
      </c>
      <c r="C44" s="880">
        <v>0</v>
      </c>
      <c r="D44" s="880">
        <v>0</v>
      </c>
      <c r="E44" s="883">
        <v>18</v>
      </c>
      <c r="F44" s="880">
        <v>0</v>
      </c>
      <c r="G44" s="880">
        <v>0</v>
      </c>
      <c r="H44" s="883">
        <v>25</v>
      </c>
      <c r="I44" s="880">
        <v>0</v>
      </c>
      <c r="J44" s="880">
        <v>0</v>
      </c>
      <c r="K44" s="880">
        <v>0</v>
      </c>
      <c r="L44" s="880">
        <v>0</v>
      </c>
      <c r="M44" s="880">
        <v>0</v>
      </c>
      <c r="N44" s="883">
        <v>11</v>
      </c>
      <c r="O44" s="880">
        <v>0</v>
      </c>
      <c r="P44" s="880">
        <v>0</v>
      </c>
      <c r="Q44" s="880">
        <v>0</v>
      </c>
      <c r="R44" s="880">
        <v>0</v>
      </c>
      <c r="S44" s="880">
        <v>0</v>
      </c>
      <c r="T44" s="880">
        <v>0</v>
      </c>
      <c r="U44" s="880">
        <v>0</v>
      </c>
      <c r="V44" s="880">
        <v>0</v>
      </c>
      <c r="W44" s="880">
        <v>0</v>
      </c>
      <c r="X44" s="880">
        <v>0</v>
      </c>
      <c r="Y44" s="880">
        <v>0</v>
      </c>
      <c r="Z44" s="880">
        <v>0</v>
      </c>
      <c r="AA44" s="880">
        <v>0</v>
      </c>
      <c r="AB44" s="880">
        <v>0</v>
      </c>
      <c r="AC44" s="880">
        <v>0</v>
      </c>
      <c r="AD44" s="880">
        <v>0</v>
      </c>
      <c r="AE44" s="880">
        <v>0</v>
      </c>
      <c r="AF44" s="880">
        <v>0</v>
      </c>
      <c r="AG44" s="881">
        <f t="shared" si="0"/>
        <v>7</v>
      </c>
      <c r="AH44" s="881">
        <f t="shared" si="1"/>
        <v>54</v>
      </c>
      <c r="AI44" s="881">
        <f t="shared" si="2"/>
        <v>0</v>
      </c>
      <c r="AJ44" s="881">
        <f t="shared" si="3"/>
        <v>61</v>
      </c>
      <c r="AK44" s="880">
        <f t="shared" si="4"/>
        <v>0</v>
      </c>
      <c r="AL44" s="880">
        <f t="shared" si="4"/>
        <v>0</v>
      </c>
      <c r="AM44" s="880">
        <v>0</v>
      </c>
      <c r="AN44" s="880">
        <v>0</v>
      </c>
      <c r="AO44" s="880">
        <v>0</v>
      </c>
      <c r="AP44" s="880">
        <v>0</v>
      </c>
      <c r="AQ44" s="880">
        <v>0</v>
      </c>
      <c r="AR44" s="880">
        <v>0</v>
      </c>
      <c r="AS44" s="880">
        <v>0</v>
      </c>
      <c r="AT44" s="880">
        <v>0</v>
      </c>
      <c r="AU44" s="880">
        <v>0</v>
      </c>
      <c r="AV44" s="880">
        <v>0</v>
      </c>
      <c r="AW44" s="880">
        <v>0</v>
      </c>
      <c r="AX44" s="880">
        <v>0</v>
      </c>
      <c r="AY44" s="880">
        <v>0</v>
      </c>
      <c r="AZ44" s="880">
        <v>0</v>
      </c>
      <c r="BA44" s="880">
        <v>0</v>
      </c>
      <c r="BB44" s="880">
        <v>0</v>
      </c>
      <c r="BC44" s="880">
        <v>0</v>
      </c>
      <c r="BD44" s="880">
        <v>0</v>
      </c>
      <c r="BE44" s="880">
        <v>0</v>
      </c>
      <c r="BF44" s="880">
        <v>0</v>
      </c>
      <c r="BG44" s="880">
        <v>0</v>
      </c>
      <c r="BH44" s="880">
        <v>0</v>
      </c>
      <c r="BI44" s="880">
        <v>0</v>
      </c>
      <c r="BJ44" s="880">
        <v>0</v>
      </c>
      <c r="BK44" s="880">
        <v>0</v>
      </c>
      <c r="BL44" s="880">
        <v>0</v>
      </c>
      <c r="BM44" s="880">
        <v>0</v>
      </c>
      <c r="BN44" s="880">
        <v>0</v>
      </c>
      <c r="BO44" s="880">
        <v>0</v>
      </c>
      <c r="BP44" s="880">
        <v>0</v>
      </c>
      <c r="BQ44" s="880">
        <v>0</v>
      </c>
      <c r="BR44" s="880">
        <v>0</v>
      </c>
      <c r="BS44" s="880">
        <v>0</v>
      </c>
      <c r="BT44" s="880">
        <v>0</v>
      </c>
      <c r="BU44" s="880">
        <v>0</v>
      </c>
      <c r="BV44" s="880">
        <v>0</v>
      </c>
      <c r="BW44" s="880">
        <v>0</v>
      </c>
      <c r="BX44" s="880">
        <v>0</v>
      </c>
      <c r="BY44" s="880">
        <v>0</v>
      </c>
      <c r="BZ44" s="880">
        <v>0</v>
      </c>
      <c r="CA44" s="880">
        <v>0</v>
      </c>
      <c r="CB44" s="880">
        <v>0</v>
      </c>
      <c r="CC44" s="880">
        <v>0</v>
      </c>
      <c r="CD44" s="880">
        <v>0</v>
      </c>
      <c r="CE44" s="880">
        <v>0</v>
      </c>
      <c r="CF44" s="880">
        <v>0</v>
      </c>
      <c r="CG44" s="880">
        <v>0</v>
      </c>
      <c r="CH44" s="880">
        <v>0</v>
      </c>
    </row>
    <row r="45" spans="1:86" s="4" customFormat="1" ht="30">
      <c r="A45" s="892" t="s">
        <v>4025</v>
      </c>
      <c r="B45" s="893">
        <v>6</v>
      </c>
      <c r="C45" s="880">
        <v>0</v>
      </c>
      <c r="D45" s="880">
        <v>0</v>
      </c>
      <c r="E45" s="895">
        <v>17</v>
      </c>
      <c r="F45" s="880">
        <v>0</v>
      </c>
      <c r="G45" s="880">
        <v>0</v>
      </c>
      <c r="H45" s="895">
        <v>39</v>
      </c>
      <c r="I45" s="880">
        <v>0</v>
      </c>
      <c r="J45" s="880">
        <v>0</v>
      </c>
      <c r="K45" s="880">
        <v>0</v>
      </c>
      <c r="L45" s="880">
        <v>0</v>
      </c>
      <c r="M45" s="880">
        <v>0</v>
      </c>
      <c r="N45" s="895">
        <v>5</v>
      </c>
      <c r="O45" s="880">
        <v>0</v>
      </c>
      <c r="P45" s="880">
        <v>0</v>
      </c>
      <c r="Q45" s="883">
        <v>3</v>
      </c>
      <c r="R45" s="880">
        <v>0</v>
      </c>
      <c r="S45" s="880">
        <v>0</v>
      </c>
      <c r="T45" s="880">
        <v>0</v>
      </c>
      <c r="U45" s="880">
        <v>0</v>
      </c>
      <c r="V45" s="880">
        <v>0</v>
      </c>
      <c r="W45" s="880">
        <v>0</v>
      </c>
      <c r="X45" s="880">
        <v>0</v>
      </c>
      <c r="Y45" s="880">
        <v>0</v>
      </c>
      <c r="Z45" s="880">
        <v>0</v>
      </c>
      <c r="AA45" s="880">
        <v>0</v>
      </c>
      <c r="AB45" s="880">
        <v>0</v>
      </c>
      <c r="AC45" s="880">
        <v>1</v>
      </c>
      <c r="AD45" s="880">
        <v>0</v>
      </c>
      <c r="AE45" s="880">
        <v>0</v>
      </c>
      <c r="AF45" s="880">
        <v>0</v>
      </c>
      <c r="AG45" s="881">
        <f t="shared" si="0"/>
        <v>6</v>
      </c>
      <c r="AH45" s="881">
        <f t="shared" si="1"/>
        <v>64</v>
      </c>
      <c r="AI45" s="881">
        <f t="shared" si="2"/>
        <v>0</v>
      </c>
      <c r="AJ45" s="881">
        <f t="shared" si="3"/>
        <v>70</v>
      </c>
      <c r="AK45" s="880">
        <f t="shared" si="4"/>
        <v>1</v>
      </c>
      <c r="AL45" s="880">
        <f t="shared" si="4"/>
        <v>0</v>
      </c>
      <c r="AM45" s="880">
        <v>3</v>
      </c>
      <c r="AN45" s="886" t="s">
        <v>4026</v>
      </c>
      <c r="AO45" s="880">
        <v>0</v>
      </c>
      <c r="AP45" s="880">
        <v>0</v>
      </c>
      <c r="AQ45" s="880">
        <v>0</v>
      </c>
      <c r="AR45" s="880">
        <v>0</v>
      </c>
      <c r="AS45" s="880">
        <v>0</v>
      </c>
      <c r="AT45" s="880">
        <v>0</v>
      </c>
      <c r="AU45" s="880">
        <v>0</v>
      </c>
      <c r="AV45" s="880">
        <v>0</v>
      </c>
      <c r="AW45" s="880">
        <v>0</v>
      </c>
      <c r="AX45" s="880">
        <v>0</v>
      </c>
      <c r="AY45" s="880">
        <v>0</v>
      </c>
      <c r="AZ45" s="880">
        <v>0</v>
      </c>
      <c r="BA45" s="880">
        <v>0</v>
      </c>
      <c r="BB45" s="880">
        <v>0</v>
      </c>
      <c r="BC45" s="880">
        <v>0</v>
      </c>
      <c r="BD45" s="880">
        <v>0</v>
      </c>
      <c r="BE45" s="880">
        <v>0</v>
      </c>
      <c r="BF45" s="880">
        <v>0</v>
      </c>
      <c r="BG45" s="880">
        <v>0</v>
      </c>
      <c r="BH45" s="880">
        <v>0</v>
      </c>
      <c r="BI45" s="880">
        <v>0</v>
      </c>
      <c r="BJ45" s="880">
        <v>0</v>
      </c>
      <c r="BK45" s="880">
        <v>0</v>
      </c>
      <c r="BL45" s="880">
        <v>0</v>
      </c>
      <c r="BM45" s="880">
        <v>0</v>
      </c>
      <c r="BN45" s="880">
        <v>0</v>
      </c>
      <c r="BO45" s="880">
        <v>0</v>
      </c>
      <c r="BP45" s="880">
        <v>0</v>
      </c>
      <c r="BQ45" s="880">
        <v>0</v>
      </c>
      <c r="BR45" s="880">
        <v>0</v>
      </c>
      <c r="BS45" s="880">
        <v>0</v>
      </c>
      <c r="BT45" s="880">
        <v>0</v>
      </c>
      <c r="BU45" s="880">
        <v>0</v>
      </c>
      <c r="BV45" s="880">
        <v>0</v>
      </c>
      <c r="BW45" s="880">
        <v>0</v>
      </c>
      <c r="BX45" s="880">
        <v>0</v>
      </c>
      <c r="BY45" s="880">
        <v>0</v>
      </c>
      <c r="BZ45" s="880">
        <v>0</v>
      </c>
      <c r="CA45" s="880">
        <v>0</v>
      </c>
      <c r="CB45" s="880">
        <v>0</v>
      </c>
      <c r="CC45" s="880">
        <v>0</v>
      </c>
      <c r="CD45" s="880">
        <v>0</v>
      </c>
      <c r="CE45" s="880">
        <v>0</v>
      </c>
      <c r="CF45" s="880">
        <v>0</v>
      </c>
      <c r="CG45" s="880">
        <v>0</v>
      </c>
      <c r="CH45" s="880">
        <v>0</v>
      </c>
    </row>
    <row r="46" spans="1:86" s="4" customFormat="1">
      <c r="A46" s="882" t="s">
        <v>4027</v>
      </c>
      <c r="B46" s="883">
        <v>6</v>
      </c>
      <c r="C46" s="880">
        <v>0</v>
      </c>
      <c r="D46" s="880">
        <v>0</v>
      </c>
      <c r="E46" s="883">
        <v>16</v>
      </c>
      <c r="F46" s="880">
        <v>0</v>
      </c>
      <c r="G46" s="880">
        <v>0</v>
      </c>
      <c r="H46" s="883">
        <v>64</v>
      </c>
      <c r="I46" s="880">
        <v>0</v>
      </c>
      <c r="J46" s="880">
        <v>0</v>
      </c>
      <c r="K46" s="883">
        <v>1</v>
      </c>
      <c r="L46" s="880">
        <v>0</v>
      </c>
      <c r="M46" s="880">
        <v>0</v>
      </c>
      <c r="N46" s="883">
        <v>6</v>
      </c>
      <c r="O46" s="880">
        <v>0</v>
      </c>
      <c r="P46" s="880">
        <v>0</v>
      </c>
      <c r="Q46" s="880">
        <v>0</v>
      </c>
      <c r="R46" s="880">
        <v>0</v>
      </c>
      <c r="S46" s="880">
        <v>0</v>
      </c>
      <c r="T46" s="880">
        <v>0</v>
      </c>
      <c r="U46" s="880">
        <v>0</v>
      </c>
      <c r="V46" s="880">
        <v>0</v>
      </c>
      <c r="W46" s="880">
        <v>0</v>
      </c>
      <c r="X46" s="880">
        <v>0</v>
      </c>
      <c r="Y46" s="880">
        <v>0</v>
      </c>
      <c r="Z46" s="880">
        <v>0</v>
      </c>
      <c r="AA46" s="880">
        <v>0</v>
      </c>
      <c r="AB46" s="880">
        <v>0</v>
      </c>
      <c r="AC46" s="880">
        <v>0</v>
      </c>
      <c r="AD46" s="880">
        <v>0</v>
      </c>
      <c r="AE46" s="880">
        <v>0</v>
      </c>
      <c r="AF46" s="880">
        <v>0</v>
      </c>
      <c r="AG46" s="881">
        <f t="shared" si="0"/>
        <v>6</v>
      </c>
      <c r="AH46" s="881">
        <f t="shared" si="1"/>
        <v>87</v>
      </c>
      <c r="AI46" s="881">
        <f t="shared" si="2"/>
        <v>0</v>
      </c>
      <c r="AJ46" s="881">
        <f t="shared" si="3"/>
        <v>93</v>
      </c>
      <c r="AK46" s="880">
        <f t="shared" si="4"/>
        <v>0</v>
      </c>
      <c r="AL46" s="880">
        <f t="shared" si="4"/>
        <v>0</v>
      </c>
      <c r="AM46" s="880">
        <v>0</v>
      </c>
      <c r="AN46" s="880">
        <v>0</v>
      </c>
      <c r="AO46" s="880">
        <v>0</v>
      </c>
      <c r="AP46" s="880">
        <v>0</v>
      </c>
      <c r="AQ46" s="880">
        <v>0</v>
      </c>
      <c r="AR46" s="880">
        <v>0</v>
      </c>
      <c r="AS46" s="880">
        <v>0</v>
      </c>
      <c r="AT46" s="880">
        <v>0</v>
      </c>
      <c r="AU46" s="880">
        <v>0</v>
      </c>
      <c r="AV46" s="880">
        <v>0</v>
      </c>
      <c r="AW46" s="880">
        <v>0</v>
      </c>
      <c r="AX46" s="880">
        <v>0</v>
      </c>
      <c r="AY46" s="880">
        <v>0</v>
      </c>
      <c r="AZ46" s="880">
        <v>0</v>
      </c>
      <c r="BA46" s="880">
        <v>0</v>
      </c>
      <c r="BB46" s="880">
        <v>0</v>
      </c>
      <c r="BC46" s="880">
        <v>0</v>
      </c>
      <c r="BD46" s="880">
        <v>0</v>
      </c>
      <c r="BE46" s="880">
        <v>0</v>
      </c>
      <c r="BF46" s="880">
        <v>0</v>
      </c>
      <c r="BG46" s="880">
        <v>0</v>
      </c>
      <c r="BH46" s="880">
        <v>0</v>
      </c>
      <c r="BI46" s="880">
        <v>0</v>
      </c>
      <c r="BJ46" s="880">
        <v>0</v>
      </c>
      <c r="BK46" s="880">
        <v>0</v>
      </c>
      <c r="BL46" s="880">
        <v>0</v>
      </c>
      <c r="BM46" s="880">
        <v>0</v>
      </c>
      <c r="BN46" s="880">
        <v>0</v>
      </c>
      <c r="BO46" s="880">
        <v>0</v>
      </c>
      <c r="BP46" s="880">
        <v>0</v>
      </c>
      <c r="BQ46" s="880">
        <v>0</v>
      </c>
      <c r="BR46" s="880">
        <v>0</v>
      </c>
      <c r="BS46" s="880">
        <v>0</v>
      </c>
      <c r="BT46" s="880">
        <v>0</v>
      </c>
      <c r="BU46" s="880">
        <v>0</v>
      </c>
      <c r="BV46" s="880">
        <v>0</v>
      </c>
      <c r="BW46" s="880">
        <v>0</v>
      </c>
      <c r="BX46" s="880">
        <v>0</v>
      </c>
      <c r="BY46" s="880">
        <v>0</v>
      </c>
      <c r="BZ46" s="880">
        <v>0</v>
      </c>
      <c r="CA46" s="880">
        <v>0</v>
      </c>
      <c r="CB46" s="880">
        <v>0</v>
      </c>
      <c r="CC46" s="880">
        <v>0</v>
      </c>
      <c r="CD46" s="880">
        <v>0</v>
      </c>
      <c r="CE46" s="880">
        <v>0</v>
      </c>
      <c r="CF46" s="880">
        <v>0</v>
      </c>
      <c r="CG46" s="880">
        <v>0</v>
      </c>
      <c r="CH46" s="880">
        <v>0</v>
      </c>
    </row>
    <row r="47" spans="1:86">
      <c r="A47" s="892" t="s">
        <v>4028</v>
      </c>
      <c r="B47" s="419">
        <v>6</v>
      </c>
      <c r="C47" s="880">
        <v>0</v>
      </c>
      <c r="D47" s="880">
        <v>0</v>
      </c>
      <c r="E47" s="419">
        <v>1</v>
      </c>
      <c r="F47" s="880">
        <v>0</v>
      </c>
      <c r="G47" s="880">
        <v>0</v>
      </c>
      <c r="H47" s="419">
        <v>33</v>
      </c>
      <c r="I47" s="880">
        <v>0</v>
      </c>
      <c r="J47" s="880">
        <v>0</v>
      </c>
      <c r="K47" s="880">
        <v>0</v>
      </c>
      <c r="L47" s="880">
        <v>0</v>
      </c>
      <c r="M47" s="880">
        <v>0</v>
      </c>
      <c r="N47" s="880">
        <v>0</v>
      </c>
      <c r="O47" s="880">
        <v>0</v>
      </c>
      <c r="P47" s="880">
        <v>0</v>
      </c>
      <c r="Q47" s="880">
        <v>0</v>
      </c>
      <c r="R47" s="880">
        <v>0</v>
      </c>
      <c r="S47" s="880">
        <v>0</v>
      </c>
      <c r="T47" s="880">
        <v>0</v>
      </c>
      <c r="U47" s="880">
        <v>0</v>
      </c>
      <c r="V47" s="880">
        <v>0</v>
      </c>
      <c r="W47" s="880">
        <v>0</v>
      </c>
      <c r="X47" s="880">
        <v>0</v>
      </c>
      <c r="Y47" s="880">
        <v>0</v>
      </c>
      <c r="Z47" s="880">
        <v>0</v>
      </c>
      <c r="AA47" s="880">
        <v>0</v>
      </c>
      <c r="AB47" s="880">
        <v>0</v>
      </c>
      <c r="AC47" s="880">
        <v>0</v>
      </c>
      <c r="AD47" s="880">
        <v>0</v>
      </c>
      <c r="AE47" s="880">
        <v>0</v>
      </c>
      <c r="AF47" s="880">
        <v>0</v>
      </c>
      <c r="AG47" s="881">
        <f t="shared" si="0"/>
        <v>6</v>
      </c>
      <c r="AH47" s="881">
        <f t="shared" si="1"/>
        <v>34</v>
      </c>
      <c r="AI47" s="881">
        <f t="shared" si="2"/>
        <v>0</v>
      </c>
      <c r="AJ47" s="881">
        <f t="shared" si="3"/>
        <v>40</v>
      </c>
      <c r="AK47" s="880">
        <f t="shared" si="4"/>
        <v>0</v>
      </c>
      <c r="AL47" s="880">
        <f t="shared" si="4"/>
        <v>0</v>
      </c>
      <c r="AM47" s="880">
        <v>0</v>
      </c>
      <c r="AN47" s="880">
        <v>0</v>
      </c>
      <c r="AO47" s="880">
        <v>0</v>
      </c>
      <c r="AP47" s="880">
        <v>0</v>
      </c>
      <c r="AQ47" s="880">
        <v>0</v>
      </c>
      <c r="AR47" s="880">
        <v>0</v>
      </c>
      <c r="AS47" s="880">
        <v>0</v>
      </c>
      <c r="AT47" s="880">
        <v>0</v>
      </c>
      <c r="AU47" s="880">
        <v>0</v>
      </c>
      <c r="AV47" s="880">
        <v>0</v>
      </c>
      <c r="AW47" s="880">
        <v>0</v>
      </c>
      <c r="AX47" s="880">
        <v>0</v>
      </c>
      <c r="AY47" s="880">
        <v>0</v>
      </c>
      <c r="AZ47" s="880">
        <v>0</v>
      </c>
      <c r="BA47" s="880">
        <v>0</v>
      </c>
      <c r="BB47" s="880">
        <v>0</v>
      </c>
      <c r="BC47" s="880">
        <v>0</v>
      </c>
      <c r="BD47" s="880">
        <v>0</v>
      </c>
      <c r="BE47" s="880">
        <v>0</v>
      </c>
      <c r="BF47" s="880">
        <v>0</v>
      </c>
      <c r="BG47" s="880">
        <v>0</v>
      </c>
      <c r="BH47" s="880">
        <v>0</v>
      </c>
      <c r="BI47" s="880">
        <v>0</v>
      </c>
      <c r="BJ47" s="880">
        <v>0</v>
      </c>
      <c r="BK47" s="880">
        <v>0</v>
      </c>
      <c r="BL47" s="880">
        <v>0</v>
      </c>
      <c r="BM47" s="880">
        <v>0</v>
      </c>
      <c r="BN47" s="880">
        <v>0</v>
      </c>
      <c r="BO47" s="880">
        <v>0</v>
      </c>
      <c r="BP47" s="880">
        <v>0</v>
      </c>
      <c r="BQ47" s="880">
        <v>0</v>
      </c>
      <c r="BR47" s="880">
        <v>0</v>
      </c>
      <c r="BS47" s="880">
        <v>0</v>
      </c>
      <c r="BT47" s="880">
        <v>0</v>
      </c>
      <c r="BU47" s="880">
        <v>0</v>
      </c>
      <c r="BV47" s="880">
        <v>0</v>
      </c>
      <c r="BW47" s="880">
        <v>0</v>
      </c>
      <c r="BX47" s="880">
        <v>0</v>
      </c>
      <c r="BY47" s="880">
        <v>0</v>
      </c>
      <c r="BZ47" s="880">
        <v>0</v>
      </c>
      <c r="CA47" s="880">
        <v>0</v>
      </c>
      <c r="CB47" s="880">
        <v>0</v>
      </c>
      <c r="CC47" s="880">
        <v>0</v>
      </c>
      <c r="CD47" s="880">
        <v>0</v>
      </c>
      <c r="CE47" s="880">
        <v>0</v>
      </c>
      <c r="CF47" s="880">
        <v>0</v>
      </c>
      <c r="CG47" s="880">
        <v>0</v>
      </c>
      <c r="CH47" s="880">
        <v>0</v>
      </c>
    </row>
    <row r="48" spans="1:86" s="4" customFormat="1">
      <c r="A48" s="882" t="s">
        <v>4029</v>
      </c>
      <c r="B48" s="883">
        <v>5</v>
      </c>
      <c r="C48" s="880">
        <v>0</v>
      </c>
      <c r="D48" s="880">
        <v>0</v>
      </c>
      <c r="E48" s="883">
        <v>4</v>
      </c>
      <c r="F48" s="880">
        <v>0</v>
      </c>
      <c r="G48" s="880">
        <v>0</v>
      </c>
      <c r="H48" s="883">
        <v>12</v>
      </c>
      <c r="I48" s="880">
        <v>0</v>
      </c>
      <c r="J48" s="880">
        <v>0</v>
      </c>
      <c r="K48" s="880">
        <v>0</v>
      </c>
      <c r="L48" s="880">
        <v>0</v>
      </c>
      <c r="M48" s="880">
        <v>0</v>
      </c>
      <c r="N48" s="880">
        <v>0</v>
      </c>
      <c r="O48" s="880">
        <v>0</v>
      </c>
      <c r="P48" s="880">
        <v>0</v>
      </c>
      <c r="Q48" s="880">
        <v>0</v>
      </c>
      <c r="R48" s="880">
        <v>0</v>
      </c>
      <c r="S48" s="880">
        <v>0</v>
      </c>
      <c r="T48" s="880">
        <v>0</v>
      </c>
      <c r="U48" s="880">
        <v>0</v>
      </c>
      <c r="V48" s="880">
        <v>0</v>
      </c>
      <c r="W48" s="880">
        <v>0</v>
      </c>
      <c r="X48" s="880">
        <v>0</v>
      </c>
      <c r="Y48" s="880">
        <v>0</v>
      </c>
      <c r="Z48" s="880">
        <v>0</v>
      </c>
      <c r="AA48" s="880">
        <v>0</v>
      </c>
      <c r="AB48" s="880">
        <v>0</v>
      </c>
      <c r="AC48" s="880">
        <v>0</v>
      </c>
      <c r="AD48" s="880">
        <v>0</v>
      </c>
      <c r="AE48" s="880">
        <v>0</v>
      </c>
      <c r="AF48" s="880">
        <v>0</v>
      </c>
      <c r="AG48" s="881">
        <f t="shared" si="0"/>
        <v>5</v>
      </c>
      <c r="AH48" s="881">
        <f t="shared" si="1"/>
        <v>16</v>
      </c>
      <c r="AI48" s="881">
        <f t="shared" si="2"/>
        <v>0</v>
      </c>
      <c r="AJ48" s="881">
        <f t="shared" si="3"/>
        <v>21</v>
      </c>
      <c r="AK48" s="880">
        <f t="shared" si="4"/>
        <v>0</v>
      </c>
      <c r="AL48" s="880">
        <f t="shared" si="4"/>
        <v>0</v>
      </c>
      <c r="AM48" s="880">
        <v>0</v>
      </c>
      <c r="AN48" s="880">
        <v>0</v>
      </c>
      <c r="AO48" s="880">
        <v>0</v>
      </c>
      <c r="AP48" s="880">
        <v>0</v>
      </c>
      <c r="AQ48" s="880">
        <v>0</v>
      </c>
      <c r="AR48" s="880">
        <v>0</v>
      </c>
      <c r="AS48" s="880">
        <v>0</v>
      </c>
      <c r="AT48" s="880">
        <v>0</v>
      </c>
      <c r="AU48" s="880">
        <v>0</v>
      </c>
      <c r="AV48" s="880">
        <v>0</v>
      </c>
      <c r="AW48" s="880">
        <v>0</v>
      </c>
      <c r="AX48" s="880">
        <v>0</v>
      </c>
      <c r="AY48" s="880">
        <v>0</v>
      </c>
      <c r="AZ48" s="880">
        <v>0</v>
      </c>
      <c r="BA48" s="880">
        <v>0</v>
      </c>
      <c r="BB48" s="880">
        <v>0</v>
      </c>
      <c r="BC48" s="880">
        <v>0</v>
      </c>
      <c r="BD48" s="880">
        <v>0</v>
      </c>
      <c r="BE48" s="880">
        <v>0</v>
      </c>
      <c r="BF48" s="880">
        <v>0</v>
      </c>
      <c r="BG48" s="880">
        <v>0</v>
      </c>
      <c r="BH48" s="880">
        <v>0</v>
      </c>
      <c r="BI48" s="880">
        <v>0</v>
      </c>
      <c r="BJ48" s="880">
        <v>0</v>
      </c>
      <c r="BK48" s="880">
        <v>0</v>
      </c>
      <c r="BL48" s="880">
        <v>0</v>
      </c>
      <c r="BM48" s="880">
        <v>0</v>
      </c>
      <c r="BN48" s="880">
        <v>0</v>
      </c>
      <c r="BO48" s="880">
        <v>0</v>
      </c>
      <c r="BP48" s="880">
        <v>0</v>
      </c>
      <c r="BQ48" s="880">
        <v>0</v>
      </c>
      <c r="BR48" s="880">
        <v>0</v>
      </c>
      <c r="BS48" s="880">
        <v>0</v>
      </c>
      <c r="BT48" s="880">
        <v>0</v>
      </c>
      <c r="BU48" s="880">
        <v>0</v>
      </c>
      <c r="BV48" s="880">
        <v>0</v>
      </c>
      <c r="BW48" s="880">
        <v>0</v>
      </c>
      <c r="BX48" s="880">
        <v>0</v>
      </c>
      <c r="BY48" s="880">
        <v>0</v>
      </c>
      <c r="BZ48" s="880">
        <v>0</v>
      </c>
      <c r="CA48" s="880">
        <v>0</v>
      </c>
      <c r="CB48" s="880">
        <v>0</v>
      </c>
      <c r="CC48" s="880">
        <v>0</v>
      </c>
      <c r="CD48" s="880">
        <v>0</v>
      </c>
      <c r="CE48" s="880">
        <v>0</v>
      </c>
      <c r="CF48" s="880">
        <v>0</v>
      </c>
      <c r="CG48" s="880">
        <v>0</v>
      </c>
      <c r="CH48" s="880">
        <v>0</v>
      </c>
    </row>
    <row r="49" spans="1:86">
      <c r="A49" s="889" t="s">
        <v>4030</v>
      </c>
      <c r="B49" s="419">
        <v>7</v>
      </c>
      <c r="C49" s="880">
        <v>0</v>
      </c>
      <c r="D49" s="880">
        <v>0</v>
      </c>
      <c r="E49" s="419">
        <v>1</v>
      </c>
      <c r="F49" s="880">
        <v>0</v>
      </c>
      <c r="G49" s="880">
        <v>0</v>
      </c>
      <c r="H49" s="419">
        <v>38</v>
      </c>
      <c r="I49" s="880">
        <v>0</v>
      </c>
      <c r="J49" s="880">
        <v>0</v>
      </c>
      <c r="K49" s="880">
        <v>0</v>
      </c>
      <c r="L49" s="880">
        <v>0</v>
      </c>
      <c r="M49" s="880">
        <v>0</v>
      </c>
      <c r="N49" s="880">
        <v>0</v>
      </c>
      <c r="O49" s="880">
        <v>0</v>
      </c>
      <c r="P49" s="880">
        <v>0</v>
      </c>
      <c r="Q49" s="880">
        <v>0</v>
      </c>
      <c r="R49" s="880">
        <v>0</v>
      </c>
      <c r="S49" s="880">
        <v>0</v>
      </c>
      <c r="T49" s="880">
        <v>0</v>
      </c>
      <c r="U49" s="880">
        <v>0</v>
      </c>
      <c r="V49" s="880">
        <v>0</v>
      </c>
      <c r="W49" s="880">
        <v>0</v>
      </c>
      <c r="X49" s="880">
        <v>0</v>
      </c>
      <c r="Y49" s="880">
        <v>0</v>
      </c>
      <c r="Z49" s="880">
        <v>0</v>
      </c>
      <c r="AA49" s="880">
        <v>0</v>
      </c>
      <c r="AB49" s="880">
        <v>0</v>
      </c>
      <c r="AC49" s="880">
        <v>0</v>
      </c>
      <c r="AD49" s="880">
        <v>0</v>
      </c>
      <c r="AE49" s="880">
        <v>0</v>
      </c>
      <c r="AF49" s="880">
        <v>0</v>
      </c>
      <c r="AG49" s="881">
        <f t="shared" si="0"/>
        <v>7</v>
      </c>
      <c r="AH49" s="881">
        <f t="shared" si="1"/>
        <v>39</v>
      </c>
      <c r="AI49" s="881">
        <f t="shared" si="2"/>
        <v>0</v>
      </c>
      <c r="AJ49" s="881">
        <f t="shared" si="3"/>
        <v>46</v>
      </c>
      <c r="AK49" s="880">
        <f t="shared" si="4"/>
        <v>0</v>
      </c>
      <c r="AL49" s="880">
        <f t="shared" si="4"/>
        <v>0</v>
      </c>
      <c r="AM49" s="880">
        <v>0</v>
      </c>
      <c r="AN49" s="880">
        <v>0</v>
      </c>
      <c r="AO49" s="880">
        <v>0</v>
      </c>
      <c r="AP49" s="880">
        <v>0</v>
      </c>
      <c r="AQ49" s="880">
        <v>0</v>
      </c>
      <c r="AR49" s="880">
        <v>0</v>
      </c>
      <c r="AS49" s="880">
        <v>0</v>
      </c>
      <c r="AT49" s="880">
        <v>0</v>
      </c>
      <c r="AU49" s="880">
        <v>0</v>
      </c>
      <c r="AV49" s="880">
        <v>0</v>
      </c>
      <c r="AW49" s="880">
        <v>0</v>
      </c>
      <c r="AX49" s="880">
        <v>0</v>
      </c>
      <c r="AY49" s="880">
        <v>0</v>
      </c>
      <c r="AZ49" s="880">
        <v>0</v>
      </c>
      <c r="BA49" s="880">
        <v>0</v>
      </c>
      <c r="BB49" s="880">
        <v>0</v>
      </c>
      <c r="BC49" s="880">
        <v>0</v>
      </c>
      <c r="BD49" s="880">
        <v>0</v>
      </c>
      <c r="BE49" s="880">
        <v>0</v>
      </c>
      <c r="BF49" s="880">
        <v>0</v>
      </c>
      <c r="BG49" s="880">
        <v>0</v>
      </c>
      <c r="BH49" s="880">
        <v>0</v>
      </c>
      <c r="BI49" s="880">
        <v>0</v>
      </c>
      <c r="BJ49" s="880">
        <v>0</v>
      </c>
      <c r="BK49" s="880">
        <v>0</v>
      </c>
      <c r="BL49" s="880">
        <v>0</v>
      </c>
      <c r="BM49" s="880">
        <v>0</v>
      </c>
      <c r="BN49" s="880">
        <v>0</v>
      </c>
      <c r="BO49" s="880">
        <v>0</v>
      </c>
      <c r="BP49" s="880">
        <v>0</v>
      </c>
      <c r="BQ49" s="880">
        <v>0</v>
      </c>
      <c r="BR49" s="880">
        <v>0</v>
      </c>
      <c r="BS49" s="880">
        <v>0</v>
      </c>
      <c r="BT49" s="880">
        <v>0</v>
      </c>
      <c r="BU49" s="880">
        <v>0</v>
      </c>
      <c r="BV49" s="880">
        <v>0</v>
      </c>
      <c r="BW49" s="880">
        <v>0</v>
      </c>
      <c r="BX49" s="880">
        <v>0</v>
      </c>
      <c r="BY49" s="880">
        <v>0</v>
      </c>
      <c r="BZ49" s="880">
        <v>0</v>
      </c>
      <c r="CA49" s="880">
        <v>0</v>
      </c>
      <c r="CB49" s="880">
        <v>0</v>
      </c>
      <c r="CC49" s="880">
        <v>0</v>
      </c>
      <c r="CD49" s="880">
        <v>0</v>
      </c>
      <c r="CE49" s="880">
        <v>0</v>
      </c>
      <c r="CF49" s="880">
        <v>0</v>
      </c>
      <c r="CG49" s="880">
        <v>0</v>
      </c>
      <c r="CH49" s="880">
        <v>0</v>
      </c>
    </row>
    <row r="50" spans="1:86">
      <c r="A50" s="878" t="s">
        <v>4031</v>
      </c>
      <c r="B50" s="879">
        <v>10</v>
      </c>
      <c r="C50" s="879">
        <v>0</v>
      </c>
      <c r="D50" s="879">
        <v>0</v>
      </c>
      <c r="E50" s="879">
        <v>0</v>
      </c>
      <c r="F50" s="879">
        <v>0</v>
      </c>
      <c r="G50" s="879">
        <v>0</v>
      </c>
      <c r="H50" s="879">
        <v>45</v>
      </c>
      <c r="I50" s="879">
        <v>0</v>
      </c>
      <c r="J50" s="879">
        <v>0</v>
      </c>
      <c r="K50" s="879">
        <v>0</v>
      </c>
      <c r="L50" s="879">
        <v>0</v>
      </c>
      <c r="M50" s="879">
        <v>0</v>
      </c>
      <c r="N50" s="879">
        <v>0</v>
      </c>
      <c r="O50" s="879">
        <v>0</v>
      </c>
      <c r="P50" s="879">
        <v>0</v>
      </c>
      <c r="Q50" s="879">
        <v>0</v>
      </c>
      <c r="R50" s="879">
        <v>0</v>
      </c>
      <c r="S50" s="879">
        <v>0</v>
      </c>
      <c r="T50" s="879">
        <v>0</v>
      </c>
      <c r="U50" s="879">
        <v>0</v>
      </c>
      <c r="V50" s="879">
        <v>0</v>
      </c>
      <c r="W50" s="879">
        <v>0</v>
      </c>
      <c r="X50" s="879">
        <v>0</v>
      </c>
      <c r="Y50" s="879">
        <v>0</v>
      </c>
      <c r="Z50" s="879">
        <v>0</v>
      </c>
      <c r="AA50" s="880">
        <v>0</v>
      </c>
      <c r="AB50" s="880">
        <v>0</v>
      </c>
      <c r="AC50" s="880">
        <v>0</v>
      </c>
      <c r="AD50" s="880">
        <v>0</v>
      </c>
      <c r="AE50" s="880">
        <v>0</v>
      </c>
      <c r="AF50" s="880">
        <v>0</v>
      </c>
      <c r="AG50" s="881">
        <f t="shared" si="0"/>
        <v>10</v>
      </c>
      <c r="AH50" s="881">
        <f t="shared" si="1"/>
        <v>45</v>
      </c>
      <c r="AI50" s="881">
        <f t="shared" si="2"/>
        <v>0</v>
      </c>
      <c r="AJ50" s="881">
        <f t="shared" si="3"/>
        <v>55</v>
      </c>
      <c r="AK50" s="880">
        <f t="shared" si="4"/>
        <v>0</v>
      </c>
      <c r="AL50" s="880">
        <f t="shared" si="4"/>
        <v>0</v>
      </c>
      <c r="AM50" s="880">
        <v>0</v>
      </c>
      <c r="AN50" s="880">
        <v>0</v>
      </c>
      <c r="AO50" s="880">
        <v>0</v>
      </c>
      <c r="AP50" s="880">
        <v>0</v>
      </c>
      <c r="AQ50" s="880">
        <v>0</v>
      </c>
      <c r="AR50" s="880">
        <v>0</v>
      </c>
      <c r="AS50" s="880">
        <v>0</v>
      </c>
      <c r="AT50" s="880">
        <v>0</v>
      </c>
      <c r="AU50" s="880">
        <v>0</v>
      </c>
      <c r="AV50" s="880">
        <v>0</v>
      </c>
      <c r="AW50" s="880">
        <v>0</v>
      </c>
      <c r="AX50" s="880">
        <v>0</v>
      </c>
      <c r="AY50" s="880">
        <v>0</v>
      </c>
      <c r="AZ50" s="880">
        <v>0</v>
      </c>
      <c r="BA50" s="880">
        <v>0</v>
      </c>
      <c r="BB50" s="880">
        <v>0</v>
      </c>
      <c r="BC50" s="880">
        <v>0</v>
      </c>
      <c r="BD50" s="880">
        <v>0</v>
      </c>
      <c r="BE50" s="880">
        <v>0</v>
      </c>
      <c r="BF50" s="880">
        <v>0</v>
      </c>
      <c r="BG50" s="880">
        <v>0</v>
      </c>
      <c r="BH50" s="880">
        <v>0</v>
      </c>
      <c r="BI50" s="880">
        <v>0</v>
      </c>
      <c r="BJ50" s="880">
        <v>0</v>
      </c>
      <c r="BK50" s="880">
        <v>0</v>
      </c>
      <c r="BL50" s="880">
        <v>0</v>
      </c>
      <c r="BM50" s="880">
        <v>0</v>
      </c>
      <c r="BN50" s="880">
        <v>0</v>
      </c>
      <c r="BO50" s="880">
        <v>0</v>
      </c>
      <c r="BP50" s="880">
        <v>0</v>
      </c>
      <c r="BQ50" s="880">
        <v>0</v>
      </c>
      <c r="BR50" s="880">
        <v>0</v>
      </c>
      <c r="BS50" s="880">
        <v>0</v>
      </c>
      <c r="BT50" s="880">
        <v>0</v>
      </c>
      <c r="BU50" s="880">
        <v>0</v>
      </c>
      <c r="BV50" s="880">
        <v>0</v>
      </c>
      <c r="BW50" s="880">
        <v>0</v>
      </c>
      <c r="BX50" s="880">
        <v>0</v>
      </c>
      <c r="BY50" s="880">
        <v>0</v>
      </c>
      <c r="BZ50" s="880">
        <v>0</v>
      </c>
      <c r="CA50" s="880">
        <v>0</v>
      </c>
      <c r="CB50" s="880">
        <v>0</v>
      </c>
      <c r="CC50" s="880">
        <v>0</v>
      </c>
      <c r="CD50" s="880">
        <v>0</v>
      </c>
      <c r="CE50" s="880">
        <v>0</v>
      </c>
      <c r="CF50" s="880">
        <v>0</v>
      </c>
      <c r="CG50" s="880">
        <v>0</v>
      </c>
      <c r="CH50" s="880">
        <v>0</v>
      </c>
    </row>
    <row r="51" spans="1:86" s="4" customFormat="1">
      <c r="A51" s="882" t="s">
        <v>4032</v>
      </c>
      <c r="B51" s="883">
        <v>4</v>
      </c>
      <c r="C51" s="880">
        <v>0</v>
      </c>
      <c r="D51" s="880">
        <v>0</v>
      </c>
      <c r="E51" s="883">
        <v>4</v>
      </c>
      <c r="F51" s="880">
        <v>0</v>
      </c>
      <c r="G51" s="880">
        <v>0</v>
      </c>
      <c r="H51" s="883">
        <v>37</v>
      </c>
      <c r="I51" s="880">
        <v>0</v>
      </c>
      <c r="J51" s="880">
        <v>0</v>
      </c>
      <c r="K51" s="883">
        <v>1</v>
      </c>
      <c r="L51" s="880">
        <v>0</v>
      </c>
      <c r="M51" s="880">
        <v>0</v>
      </c>
      <c r="N51" s="880">
        <v>0</v>
      </c>
      <c r="O51" s="880">
        <v>0</v>
      </c>
      <c r="P51" s="880">
        <v>0</v>
      </c>
      <c r="Q51" s="880">
        <v>0</v>
      </c>
      <c r="R51" s="880">
        <v>0</v>
      </c>
      <c r="S51" s="880">
        <v>0</v>
      </c>
      <c r="T51" s="880">
        <v>0</v>
      </c>
      <c r="U51" s="880">
        <v>0</v>
      </c>
      <c r="V51" s="880">
        <v>0</v>
      </c>
      <c r="W51" s="880">
        <v>0</v>
      </c>
      <c r="X51" s="880">
        <v>0</v>
      </c>
      <c r="Y51" s="880">
        <v>0</v>
      </c>
      <c r="Z51" s="880">
        <v>0</v>
      </c>
      <c r="AA51" s="880">
        <v>0</v>
      </c>
      <c r="AB51" s="880">
        <v>0</v>
      </c>
      <c r="AC51" s="880">
        <v>0</v>
      </c>
      <c r="AD51" s="880">
        <v>0</v>
      </c>
      <c r="AE51" s="880">
        <v>0</v>
      </c>
      <c r="AF51" s="880">
        <v>0</v>
      </c>
      <c r="AG51" s="881">
        <f t="shared" si="0"/>
        <v>4</v>
      </c>
      <c r="AH51" s="881">
        <f t="shared" si="1"/>
        <v>42</v>
      </c>
      <c r="AI51" s="881">
        <f t="shared" si="2"/>
        <v>0</v>
      </c>
      <c r="AJ51" s="881">
        <f t="shared" si="3"/>
        <v>46</v>
      </c>
      <c r="AK51" s="880">
        <f t="shared" si="4"/>
        <v>0</v>
      </c>
      <c r="AL51" s="880">
        <f t="shared" si="4"/>
        <v>0</v>
      </c>
      <c r="AM51" s="880">
        <v>0</v>
      </c>
      <c r="AN51" s="880">
        <v>0</v>
      </c>
      <c r="AO51" s="880">
        <v>0</v>
      </c>
      <c r="AP51" s="880">
        <v>0</v>
      </c>
      <c r="AQ51" s="880">
        <v>0</v>
      </c>
      <c r="AR51" s="880">
        <v>0</v>
      </c>
      <c r="AS51" s="880">
        <v>0</v>
      </c>
      <c r="AT51" s="880">
        <v>0</v>
      </c>
      <c r="AU51" s="880">
        <v>0</v>
      </c>
      <c r="AV51" s="880">
        <v>0</v>
      </c>
      <c r="AW51" s="880">
        <v>0</v>
      </c>
      <c r="AX51" s="880">
        <v>0</v>
      </c>
      <c r="AY51" s="880">
        <v>0</v>
      </c>
      <c r="AZ51" s="880">
        <v>0</v>
      </c>
      <c r="BA51" s="880">
        <v>0</v>
      </c>
      <c r="BB51" s="880">
        <v>0</v>
      </c>
      <c r="BC51" s="880">
        <v>0</v>
      </c>
      <c r="BD51" s="880">
        <v>0</v>
      </c>
      <c r="BE51" s="880">
        <v>0</v>
      </c>
      <c r="BF51" s="880">
        <v>0</v>
      </c>
      <c r="BG51" s="880">
        <v>0</v>
      </c>
      <c r="BH51" s="880">
        <v>0</v>
      </c>
      <c r="BI51" s="880">
        <v>0</v>
      </c>
      <c r="BJ51" s="880">
        <v>0</v>
      </c>
      <c r="BK51" s="880">
        <v>0</v>
      </c>
      <c r="BL51" s="880">
        <v>0</v>
      </c>
      <c r="BM51" s="880">
        <v>0</v>
      </c>
      <c r="BN51" s="880">
        <v>0</v>
      </c>
      <c r="BO51" s="880">
        <v>0</v>
      </c>
      <c r="BP51" s="880">
        <v>0</v>
      </c>
      <c r="BQ51" s="880">
        <v>0</v>
      </c>
      <c r="BR51" s="880">
        <v>0</v>
      </c>
      <c r="BS51" s="880">
        <v>0</v>
      </c>
      <c r="BT51" s="880">
        <v>0</v>
      </c>
      <c r="BU51" s="880">
        <v>0</v>
      </c>
      <c r="BV51" s="880">
        <v>0</v>
      </c>
      <c r="BW51" s="880">
        <v>0</v>
      </c>
      <c r="BX51" s="880">
        <v>0</v>
      </c>
      <c r="BY51" s="880">
        <v>0</v>
      </c>
      <c r="BZ51" s="880">
        <v>0</v>
      </c>
      <c r="CA51" s="880">
        <v>0</v>
      </c>
      <c r="CB51" s="880">
        <v>0</v>
      </c>
      <c r="CC51" s="880">
        <v>0</v>
      </c>
      <c r="CD51" s="880">
        <v>0</v>
      </c>
      <c r="CE51" s="880">
        <v>0</v>
      </c>
      <c r="CF51" s="880">
        <v>0</v>
      </c>
      <c r="CG51" s="880">
        <v>0</v>
      </c>
      <c r="CH51" s="880">
        <v>0</v>
      </c>
    </row>
    <row r="52" spans="1:86" s="4" customFormat="1">
      <c r="A52" s="882" t="s">
        <v>4033</v>
      </c>
      <c r="B52" s="883">
        <v>5</v>
      </c>
      <c r="C52" s="880">
        <v>0</v>
      </c>
      <c r="D52" s="880">
        <v>0</v>
      </c>
      <c r="E52" s="880">
        <v>0</v>
      </c>
      <c r="F52" s="880">
        <v>0</v>
      </c>
      <c r="G52" s="880">
        <v>0</v>
      </c>
      <c r="H52" s="883">
        <v>53</v>
      </c>
      <c r="I52" s="880">
        <v>0</v>
      </c>
      <c r="J52" s="880">
        <v>0</v>
      </c>
      <c r="K52" s="883">
        <v>26</v>
      </c>
      <c r="L52" s="880">
        <v>0</v>
      </c>
      <c r="M52" s="880">
        <v>0</v>
      </c>
      <c r="N52" s="880">
        <v>0</v>
      </c>
      <c r="O52" s="880">
        <v>0</v>
      </c>
      <c r="P52" s="880">
        <v>0</v>
      </c>
      <c r="Q52" s="883">
        <v>5</v>
      </c>
      <c r="R52" s="880">
        <v>0</v>
      </c>
      <c r="S52" s="880">
        <v>0</v>
      </c>
      <c r="T52" s="880">
        <v>0</v>
      </c>
      <c r="U52" s="880">
        <v>0</v>
      </c>
      <c r="V52" s="880">
        <v>0</v>
      </c>
      <c r="W52" s="880">
        <v>0</v>
      </c>
      <c r="X52" s="880">
        <v>0</v>
      </c>
      <c r="Y52" s="880">
        <v>0</v>
      </c>
      <c r="Z52" s="880">
        <v>0</v>
      </c>
      <c r="AA52" s="880">
        <v>0</v>
      </c>
      <c r="AB52" s="880">
        <v>0</v>
      </c>
      <c r="AC52" s="880">
        <v>0</v>
      </c>
      <c r="AD52" s="880">
        <v>0</v>
      </c>
      <c r="AE52" s="880">
        <v>0</v>
      </c>
      <c r="AF52" s="880">
        <v>0</v>
      </c>
      <c r="AG52" s="881">
        <f t="shared" si="0"/>
        <v>5</v>
      </c>
      <c r="AH52" s="881">
        <f t="shared" si="1"/>
        <v>84</v>
      </c>
      <c r="AI52" s="881">
        <f t="shared" si="2"/>
        <v>0</v>
      </c>
      <c r="AJ52" s="881">
        <f t="shared" si="3"/>
        <v>89</v>
      </c>
      <c r="AK52" s="880">
        <f t="shared" si="4"/>
        <v>0</v>
      </c>
      <c r="AL52" s="880">
        <f t="shared" si="4"/>
        <v>0</v>
      </c>
      <c r="AM52" s="880">
        <v>0</v>
      </c>
      <c r="AN52" s="880">
        <v>0</v>
      </c>
      <c r="AO52" s="880">
        <v>0</v>
      </c>
      <c r="AP52" s="880">
        <v>0</v>
      </c>
      <c r="AQ52" s="880">
        <v>0</v>
      </c>
      <c r="AR52" s="880">
        <v>0</v>
      </c>
      <c r="AS52" s="880">
        <v>0</v>
      </c>
      <c r="AT52" s="880">
        <v>0</v>
      </c>
      <c r="AU52" s="880">
        <v>0</v>
      </c>
      <c r="AV52" s="880">
        <v>0</v>
      </c>
      <c r="AW52" s="880">
        <v>0</v>
      </c>
      <c r="AX52" s="880">
        <v>0</v>
      </c>
      <c r="AY52" s="880">
        <v>0</v>
      </c>
      <c r="AZ52" s="880">
        <v>0</v>
      </c>
      <c r="BA52" s="880">
        <v>0</v>
      </c>
      <c r="BB52" s="880">
        <v>0</v>
      </c>
      <c r="BC52" s="880">
        <v>0</v>
      </c>
      <c r="BD52" s="880">
        <v>0</v>
      </c>
      <c r="BE52" s="880">
        <v>0</v>
      </c>
      <c r="BF52" s="880">
        <v>0</v>
      </c>
      <c r="BG52" s="880">
        <v>0</v>
      </c>
      <c r="BH52" s="880">
        <v>0</v>
      </c>
      <c r="BI52" s="880">
        <v>0</v>
      </c>
      <c r="BJ52" s="880">
        <v>0</v>
      </c>
      <c r="BK52" s="880">
        <v>0</v>
      </c>
      <c r="BL52" s="880">
        <v>0</v>
      </c>
      <c r="BM52" s="880">
        <v>0</v>
      </c>
      <c r="BN52" s="880">
        <v>0</v>
      </c>
      <c r="BO52" s="880">
        <v>0</v>
      </c>
      <c r="BP52" s="880">
        <v>0</v>
      </c>
      <c r="BQ52" s="880">
        <v>0</v>
      </c>
      <c r="BR52" s="880">
        <v>0</v>
      </c>
      <c r="BS52" s="880">
        <v>0</v>
      </c>
      <c r="BT52" s="880">
        <v>0</v>
      </c>
      <c r="BU52" s="880">
        <v>0</v>
      </c>
      <c r="BV52" s="880">
        <v>0</v>
      </c>
      <c r="BW52" s="880">
        <v>0</v>
      </c>
      <c r="BX52" s="880">
        <v>0</v>
      </c>
      <c r="BY52" s="880">
        <v>0</v>
      </c>
      <c r="BZ52" s="880">
        <v>0</v>
      </c>
      <c r="CA52" s="880">
        <v>0</v>
      </c>
      <c r="CB52" s="880">
        <v>0</v>
      </c>
      <c r="CC52" s="880">
        <v>0</v>
      </c>
      <c r="CD52" s="880">
        <v>0</v>
      </c>
      <c r="CE52" s="880">
        <v>0</v>
      </c>
      <c r="CF52" s="880">
        <v>0</v>
      </c>
      <c r="CG52" s="880">
        <v>0</v>
      </c>
      <c r="CH52" s="880">
        <v>0</v>
      </c>
    </row>
    <row r="53" spans="1:86">
      <c r="A53" s="878" t="s">
        <v>4034</v>
      </c>
      <c r="B53" s="879">
        <v>6</v>
      </c>
      <c r="C53" s="880">
        <v>0</v>
      </c>
      <c r="D53" s="880">
        <v>0</v>
      </c>
      <c r="E53" s="879">
        <v>4</v>
      </c>
      <c r="F53" s="880">
        <v>0</v>
      </c>
      <c r="G53" s="880">
        <v>0</v>
      </c>
      <c r="H53" s="879">
        <v>30</v>
      </c>
      <c r="I53" s="880">
        <v>0</v>
      </c>
      <c r="J53" s="880">
        <v>0</v>
      </c>
      <c r="K53" s="879">
        <v>0</v>
      </c>
      <c r="L53" s="880">
        <v>0</v>
      </c>
      <c r="M53" s="880">
        <v>0</v>
      </c>
      <c r="N53" s="880">
        <v>0</v>
      </c>
      <c r="O53" s="880">
        <v>0</v>
      </c>
      <c r="P53" s="880">
        <v>0</v>
      </c>
      <c r="Q53" s="879">
        <v>4</v>
      </c>
      <c r="R53" s="880">
        <v>0</v>
      </c>
      <c r="S53" s="880">
        <v>0</v>
      </c>
      <c r="T53" s="880">
        <v>0</v>
      </c>
      <c r="U53" s="880">
        <v>0</v>
      </c>
      <c r="V53" s="880">
        <v>0</v>
      </c>
      <c r="W53" s="880">
        <v>0</v>
      </c>
      <c r="X53" s="880">
        <v>0</v>
      </c>
      <c r="Y53" s="880">
        <v>0</v>
      </c>
      <c r="Z53" s="880">
        <v>0</v>
      </c>
      <c r="AA53" s="880">
        <v>0</v>
      </c>
      <c r="AB53" s="880">
        <v>0</v>
      </c>
      <c r="AC53" s="880">
        <v>0</v>
      </c>
      <c r="AD53" s="880">
        <v>0</v>
      </c>
      <c r="AE53" s="880">
        <v>0</v>
      </c>
      <c r="AF53" s="880">
        <v>0</v>
      </c>
      <c r="AG53" s="881">
        <f t="shared" si="0"/>
        <v>6</v>
      </c>
      <c r="AH53" s="881">
        <f t="shared" si="1"/>
        <v>38</v>
      </c>
      <c r="AI53" s="881">
        <f t="shared" si="2"/>
        <v>0</v>
      </c>
      <c r="AJ53" s="881">
        <f t="shared" si="3"/>
        <v>44</v>
      </c>
      <c r="AK53" s="880">
        <f t="shared" si="4"/>
        <v>0</v>
      </c>
      <c r="AL53" s="880">
        <f t="shared" si="4"/>
        <v>0</v>
      </c>
      <c r="AM53" s="880">
        <v>0</v>
      </c>
      <c r="AN53" s="880">
        <v>0</v>
      </c>
      <c r="AO53" s="880">
        <v>0</v>
      </c>
      <c r="AP53" s="880">
        <v>0</v>
      </c>
      <c r="AQ53" s="880">
        <v>0</v>
      </c>
      <c r="AR53" s="880">
        <v>0</v>
      </c>
      <c r="AS53" s="880">
        <v>0</v>
      </c>
      <c r="AT53" s="880">
        <v>0</v>
      </c>
      <c r="AU53" s="880">
        <v>0</v>
      </c>
      <c r="AV53" s="880">
        <v>0</v>
      </c>
      <c r="AW53" s="880">
        <v>0</v>
      </c>
      <c r="AX53" s="880">
        <v>0</v>
      </c>
      <c r="AY53" s="880">
        <v>0</v>
      </c>
      <c r="AZ53" s="880">
        <v>0</v>
      </c>
      <c r="BA53" s="880">
        <v>0</v>
      </c>
      <c r="BB53" s="880">
        <v>0</v>
      </c>
      <c r="BC53" s="880">
        <v>0</v>
      </c>
      <c r="BD53" s="880">
        <v>0</v>
      </c>
      <c r="BE53" s="880">
        <v>0</v>
      </c>
      <c r="BF53" s="880">
        <v>0</v>
      </c>
      <c r="BG53" s="880">
        <v>0</v>
      </c>
      <c r="BH53" s="880">
        <v>0</v>
      </c>
      <c r="BI53" s="880">
        <v>0</v>
      </c>
      <c r="BJ53" s="880">
        <v>0</v>
      </c>
      <c r="BK53" s="880">
        <v>0</v>
      </c>
      <c r="BL53" s="880">
        <v>0</v>
      </c>
      <c r="BM53" s="880">
        <v>0</v>
      </c>
      <c r="BN53" s="880">
        <v>0</v>
      </c>
      <c r="BO53" s="880">
        <v>0</v>
      </c>
      <c r="BP53" s="880">
        <v>0</v>
      </c>
      <c r="BQ53" s="880">
        <v>0</v>
      </c>
      <c r="BR53" s="880">
        <v>0</v>
      </c>
      <c r="BS53" s="880">
        <v>0</v>
      </c>
      <c r="BT53" s="880">
        <v>0</v>
      </c>
      <c r="BU53" s="880">
        <v>0</v>
      </c>
      <c r="BV53" s="880">
        <v>0</v>
      </c>
      <c r="BW53" s="880">
        <v>0</v>
      </c>
      <c r="BX53" s="880">
        <v>0</v>
      </c>
      <c r="BY53" s="880">
        <v>0</v>
      </c>
      <c r="BZ53" s="880">
        <v>0</v>
      </c>
      <c r="CA53" s="880">
        <v>0</v>
      </c>
      <c r="CB53" s="880">
        <v>0</v>
      </c>
      <c r="CC53" s="880">
        <v>0</v>
      </c>
      <c r="CD53" s="880">
        <v>0</v>
      </c>
      <c r="CE53" s="880">
        <v>0</v>
      </c>
      <c r="CF53" s="880">
        <v>0</v>
      </c>
      <c r="CG53" s="880">
        <v>0</v>
      </c>
      <c r="CH53" s="880">
        <v>0</v>
      </c>
    </row>
    <row r="54" spans="1:86" s="4" customFormat="1">
      <c r="A54" s="882" t="s">
        <v>4035</v>
      </c>
      <c r="B54" s="883">
        <v>7</v>
      </c>
      <c r="C54" s="880">
        <v>0</v>
      </c>
      <c r="D54" s="880">
        <v>0</v>
      </c>
      <c r="E54" s="883">
        <v>11</v>
      </c>
      <c r="F54" s="880">
        <v>0</v>
      </c>
      <c r="G54" s="880">
        <v>0</v>
      </c>
      <c r="H54" s="883">
        <v>41</v>
      </c>
      <c r="I54" s="880">
        <v>0</v>
      </c>
      <c r="J54" s="880">
        <v>0</v>
      </c>
      <c r="K54" s="883">
        <v>1</v>
      </c>
      <c r="L54" s="880">
        <v>0</v>
      </c>
      <c r="M54" s="880">
        <v>0</v>
      </c>
      <c r="N54" s="883">
        <v>7</v>
      </c>
      <c r="O54" s="880">
        <v>0</v>
      </c>
      <c r="P54" s="880">
        <v>0</v>
      </c>
      <c r="Q54" s="880">
        <v>0</v>
      </c>
      <c r="R54" s="880">
        <v>0</v>
      </c>
      <c r="S54" s="880">
        <v>0</v>
      </c>
      <c r="T54" s="880">
        <v>0</v>
      </c>
      <c r="U54" s="880">
        <v>0</v>
      </c>
      <c r="V54" s="880">
        <v>0</v>
      </c>
      <c r="W54" s="880">
        <v>0</v>
      </c>
      <c r="X54" s="880">
        <v>0</v>
      </c>
      <c r="Y54" s="880">
        <v>0</v>
      </c>
      <c r="Z54" s="880">
        <v>0</v>
      </c>
      <c r="AA54" s="880">
        <v>0</v>
      </c>
      <c r="AB54" s="880">
        <v>0</v>
      </c>
      <c r="AC54" s="880">
        <v>2</v>
      </c>
      <c r="AD54" s="880">
        <v>0</v>
      </c>
      <c r="AE54" s="880">
        <v>0</v>
      </c>
      <c r="AF54" s="880">
        <v>0</v>
      </c>
      <c r="AG54" s="881">
        <f t="shared" si="0"/>
        <v>7</v>
      </c>
      <c r="AH54" s="881">
        <f t="shared" si="1"/>
        <v>60</v>
      </c>
      <c r="AI54" s="881">
        <f t="shared" si="2"/>
        <v>0</v>
      </c>
      <c r="AJ54" s="881">
        <f t="shared" si="3"/>
        <v>67</v>
      </c>
      <c r="AK54" s="880">
        <f t="shared" si="4"/>
        <v>2</v>
      </c>
      <c r="AL54" s="880">
        <f t="shared" si="4"/>
        <v>0</v>
      </c>
      <c r="AM54" s="880">
        <v>2</v>
      </c>
      <c r="AN54" s="880" t="s">
        <v>4036</v>
      </c>
      <c r="AO54" s="880">
        <v>0</v>
      </c>
      <c r="AP54" s="880">
        <v>0</v>
      </c>
      <c r="AQ54" s="880">
        <v>0</v>
      </c>
      <c r="AR54" s="880">
        <v>0</v>
      </c>
      <c r="AS54" s="880">
        <v>0</v>
      </c>
      <c r="AT54" s="880">
        <v>0</v>
      </c>
      <c r="AU54" s="880">
        <v>0</v>
      </c>
      <c r="AV54" s="880">
        <v>0</v>
      </c>
      <c r="AW54" s="880">
        <v>0</v>
      </c>
      <c r="AX54" s="880">
        <v>0</v>
      </c>
      <c r="AY54" s="880">
        <v>0</v>
      </c>
      <c r="AZ54" s="880">
        <v>0</v>
      </c>
      <c r="BA54" s="880">
        <v>0</v>
      </c>
      <c r="BB54" s="880">
        <v>0</v>
      </c>
      <c r="BC54" s="880">
        <v>0</v>
      </c>
      <c r="BD54" s="880">
        <v>0</v>
      </c>
      <c r="BE54" s="880">
        <v>0</v>
      </c>
      <c r="BF54" s="880">
        <v>0</v>
      </c>
      <c r="BG54" s="880">
        <v>0</v>
      </c>
      <c r="BH54" s="880">
        <v>0</v>
      </c>
      <c r="BI54" s="880">
        <v>0</v>
      </c>
      <c r="BJ54" s="880">
        <v>0</v>
      </c>
      <c r="BK54" s="880">
        <v>0</v>
      </c>
      <c r="BL54" s="880">
        <v>0</v>
      </c>
      <c r="BM54" s="880">
        <v>0</v>
      </c>
      <c r="BN54" s="880">
        <v>0</v>
      </c>
      <c r="BO54" s="880">
        <v>0</v>
      </c>
      <c r="BP54" s="880">
        <v>0</v>
      </c>
      <c r="BQ54" s="880">
        <v>0</v>
      </c>
      <c r="BR54" s="880">
        <v>0</v>
      </c>
      <c r="BS54" s="880">
        <v>0</v>
      </c>
      <c r="BT54" s="880">
        <v>0</v>
      </c>
      <c r="BU54" s="880">
        <v>0</v>
      </c>
      <c r="BV54" s="880">
        <v>0</v>
      </c>
      <c r="BW54" s="880">
        <v>0</v>
      </c>
      <c r="BX54" s="880">
        <v>0</v>
      </c>
      <c r="BY54" s="880">
        <v>0</v>
      </c>
      <c r="BZ54" s="880">
        <v>0</v>
      </c>
      <c r="CA54" s="880">
        <v>0</v>
      </c>
      <c r="CB54" s="880">
        <v>0</v>
      </c>
      <c r="CC54" s="880">
        <v>0</v>
      </c>
      <c r="CD54" s="880">
        <v>0</v>
      </c>
      <c r="CE54" s="880">
        <v>0</v>
      </c>
      <c r="CF54" s="880">
        <v>0</v>
      </c>
      <c r="CG54" s="880">
        <v>0</v>
      </c>
      <c r="CH54" s="880">
        <v>0</v>
      </c>
    </row>
    <row r="55" spans="1:86" s="4" customFormat="1">
      <c r="A55" s="882" t="s">
        <v>4037</v>
      </c>
      <c r="B55" s="883">
        <v>9</v>
      </c>
      <c r="C55" s="883">
        <v>0</v>
      </c>
      <c r="D55" s="883">
        <v>0</v>
      </c>
      <c r="E55" s="883">
        <v>0</v>
      </c>
      <c r="F55" s="880">
        <v>0</v>
      </c>
      <c r="G55" s="880">
        <v>0</v>
      </c>
      <c r="H55" s="883">
        <v>44</v>
      </c>
      <c r="I55" s="880">
        <v>0</v>
      </c>
      <c r="J55" s="880">
        <v>0</v>
      </c>
      <c r="K55" s="883">
        <v>1</v>
      </c>
      <c r="L55" s="883">
        <v>0</v>
      </c>
      <c r="M55" s="880">
        <v>0</v>
      </c>
      <c r="N55" s="883">
        <v>0</v>
      </c>
      <c r="O55" s="883">
        <v>0</v>
      </c>
      <c r="P55" s="880">
        <v>0</v>
      </c>
      <c r="Q55" s="880">
        <v>0</v>
      </c>
      <c r="R55" s="880">
        <v>0</v>
      </c>
      <c r="S55" s="880">
        <v>0</v>
      </c>
      <c r="T55" s="880">
        <v>0</v>
      </c>
      <c r="U55" s="880">
        <v>0</v>
      </c>
      <c r="V55" s="880">
        <v>0</v>
      </c>
      <c r="W55" s="880">
        <v>0</v>
      </c>
      <c r="X55" s="880">
        <v>0</v>
      </c>
      <c r="Y55" s="880">
        <v>0</v>
      </c>
      <c r="Z55" s="880">
        <v>0</v>
      </c>
      <c r="AA55" s="880">
        <v>0</v>
      </c>
      <c r="AB55" s="880">
        <v>0</v>
      </c>
      <c r="AC55" s="880">
        <v>0</v>
      </c>
      <c r="AD55" s="880">
        <v>0</v>
      </c>
      <c r="AE55" s="880">
        <v>0</v>
      </c>
      <c r="AF55" s="880">
        <v>0</v>
      </c>
      <c r="AG55" s="881">
        <f t="shared" si="0"/>
        <v>9</v>
      </c>
      <c r="AH55" s="881">
        <f t="shared" si="1"/>
        <v>45</v>
      </c>
      <c r="AI55" s="881">
        <f t="shared" si="2"/>
        <v>0</v>
      </c>
      <c r="AJ55" s="881">
        <f t="shared" si="3"/>
        <v>54</v>
      </c>
      <c r="AK55" s="880">
        <f t="shared" si="4"/>
        <v>0</v>
      </c>
      <c r="AL55" s="880">
        <f t="shared" si="4"/>
        <v>0</v>
      </c>
      <c r="AM55" s="880">
        <v>0</v>
      </c>
      <c r="AN55" s="880">
        <v>0</v>
      </c>
      <c r="AO55" s="880">
        <v>0</v>
      </c>
      <c r="AP55" s="880">
        <v>0</v>
      </c>
      <c r="AQ55" s="880">
        <v>0</v>
      </c>
      <c r="AR55" s="880">
        <v>0</v>
      </c>
      <c r="AS55" s="880">
        <v>0</v>
      </c>
      <c r="AT55" s="880">
        <v>0</v>
      </c>
      <c r="AU55" s="880">
        <v>0</v>
      </c>
      <c r="AV55" s="880">
        <v>0</v>
      </c>
      <c r="AW55" s="880">
        <v>0</v>
      </c>
      <c r="AX55" s="880">
        <v>0</v>
      </c>
      <c r="AY55" s="880">
        <v>0</v>
      </c>
      <c r="AZ55" s="880">
        <v>0</v>
      </c>
      <c r="BA55" s="880">
        <v>0</v>
      </c>
      <c r="BB55" s="880">
        <v>0</v>
      </c>
      <c r="BC55" s="880">
        <v>0</v>
      </c>
      <c r="BD55" s="880">
        <v>0</v>
      </c>
      <c r="BE55" s="880">
        <v>0</v>
      </c>
      <c r="BF55" s="880">
        <v>0</v>
      </c>
      <c r="BG55" s="880">
        <v>0</v>
      </c>
      <c r="BH55" s="880">
        <v>0</v>
      </c>
      <c r="BI55" s="880">
        <v>0</v>
      </c>
      <c r="BJ55" s="880">
        <v>0</v>
      </c>
      <c r="BK55" s="880">
        <v>0</v>
      </c>
      <c r="BL55" s="880">
        <v>0</v>
      </c>
      <c r="BM55" s="880">
        <v>0</v>
      </c>
      <c r="BN55" s="880">
        <v>0</v>
      </c>
      <c r="BO55" s="880">
        <v>0</v>
      </c>
      <c r="BP55" s="880">
        <v>0</v>
      </c>
      <c r="BQ55" s="880">
        <v>0</v>
      </c>
      <c r="BR55" s="880">
        <v>0</v>
      </c>
      <c r="BS55" s="880">
        <v>0</v>
      </c>
      <c r="BT55" s="880">
        <v>0</v>
      </c>
      <c r="BU55" s="880">
        <v>0</v>
      </c>
      <c r="BV55" s="880">
        <v>0</v>
      </c>
      <c r="BW55" s="880">
        <v>0</v>
      </c>
      <c r="BX55" s="880">
        <v>0</v>
      </c>
      <c r="BY55" s="880">
        <v>0</v>
      </c>
      <c r="BZ55" s="880">
        <v>0</v>
      </c>
      <c r="CA55" s="880">
        <v>0</v>
      </c>
      <c r="CB55" s="880">
        <v>0</v>
      </c>
      <c r="CC55" s="880">
        <v>0</v>
      </c>
      <c r="CD55" s="880">
        <v>0</v>
      </c>
      <c r="CE55" s="880">
        <v>0</v>
      </c>
      <c r="CF55" s="880">
        <v>0</v>
      </c>
      <c r="CG55" s="880">
        <v>0</v>
      </c>
      <c r="CH55" s="880">
        <v>0</v>
      </c>
    </row>
    <row r="56" spans="1:86" s="4" customFormat="1">
      <c r="A56" s="888" t="s">
        <v>4038</v>
      </c>
      <c r="B56" s="880">
        <v>6</v>
      </c>
      <c r="C56" s="880">
        <v>0</v>
      </c>
      <c r="D56" s="880">
        <v>0</v>
      </c>
      <c r="E56" s="880">
        <v>30</v>
      </c>
      <c r="F56" s="880">
        <v>0</v>
      </c>
      <c r="G56" s="880">
        <v>0</v>
      </c>
      <c r="H56" s="880">
        <v>38</v>
      </c>
      <c r="I56" s="880">
        <v>0</v>
      </c>
      <c r="J56" s="880">
        <v>0</v>
      </c>
      <c r="K56" s="880">
        <v>0</v>
      </c>
      <c r="L56" s="880">
        <v>0</v>
      </c>
      <c r="M56" s="880">
        <v>0</v>
      </c>
      <c r="N56" s="880">
        <v>0</v>
      </c>
      <c r="O56" s="880">
        <v>0</v>
      </c>
      <c r="P56" s="880">
        <v>0</v>
      </c>
      <c r="Q56" s="880">
        <v>10</v>
      </c>
      <c r="R56" s="880">
        <v>0</v>
      </c>
      <c r="S56" s="880">
        <v>0</v>
      </c>
      <c r="T56" s="880">
        <v>0</v>
      </c>
      <c r="U56" s="880">
        <v>0</v>
      </c>
      <c r="V56" s="880">
        <v>0</v>
      </c>
      <c r="W56" s="880">
        <v>0</v>
      </c>
      <c r="X56" s="880">
        <v>0</v>
      </c>
      <c r="Y56" s="880">
        <v>0</v>
      </c>
      <c r="Z56" s="880">
        <v>0</v>
      </c>
      <c r="AA56" s="880">
        <v>0</v>
      </c>
      <c r="AB56" s="880">
        <v>0</v>
      </c>
      <c r="AC56" s="880">
        <v>0</v>
      </c>
      <c r="AD56" s="880">
        <v>0</v>
      </c>
      <c r="AE56" s="880">
        <v>0</v>
      </c>
      <c r="AF56" s="880">
        <v>0</v>
      </c>
      <c r="AG56" s="881">
        <f t="shared" si="0"/>
        <v>6</v>
      </c>
      <c r="AH56" s="881">
        <f t="shared" si="1"/>
        <v>78</v>
      </c>
      <c r="AI56" s="881">
        <f t="shared" si="2"/>
        <v>0</v>
      </c>
      <c r="AJ56" s="881">
        <f t="shared" si="3"/>
        <v>84</v>
      </c>
      <c r="AK56" s="880">
        <f t="shared" si="4"/>
        <v>0</v>
      </c>
      <c r="AL56" s="880">
        <f t="shared" si="4"/>
        <v>0</v>
      </c>
      <c r="AM56" s="880">
        <v>0</v>
      </c>
      <c r="AN56" s="880">
        <v>0</v>
      </c>
      <c r="AO56" s="880">
        <v>0</v>
      </c>
      <c r="AP56" s="880">
        <v>0</v>
      </c>
      <c r="AQ56" s="880">
        <v>0</v>
      </c>
      <c r="AR56" s="880">
        <v>0</v>
      </c>
      <c r="AS56" s="880">
        <v>0</v>
      </c>
      <c r="AT56" s="880">
        <v>0</v>
      </c>
      <c r="AU56" s="880">
        <v>0</v>
      </c>
      <c r="AV56" s="880">
        <v>0</v>
      </c>
      <c r="AW56" s="880">
        <v>0</v>
      </c>
      <c r="AX56" s="880">
        <v>0</v>
      </c>
      <c r="AY56" s="880">
        <v>0</v>
      </c>
      <c r="AZ56" s="880">
        <v>0</v>
      </c>
      <c r="BA56" s="880">
        <v>0</v>
      </c>
      <c r="BB56" s="880">
        <v>0</v>
      </c>
      <c r="BC56" s="880">
        <v>0</v>
      </c>
      <c r="BD56" s="880">
        <v>0</v>
      </c>
      <c r="BE56" s="880">
        <v>0</v>
      </c>
      <c r="BF56" s="880">
        <v>0</v>
      </c>
      <c r="BG56" s="880">
        <v>0</v>
      </c>
      <c r="BH56" s="880">
        <v>0</v>
      </c>
      <c r="BI56" s="880">
        <v>0</v>
      </c>
      <c r="BJ56" s="880">
        <v>0</v>
      </c>
      <c r="BK56" s="880">
        <v>0</v>
      </c>
      <c r="BL56" s="880">
        <v>0</v>
      </c>
      <c r="BM56" s="880">
        <v>0</v>
      </c>
      <c r="BN56" s="880">
        <v>0</v>
      </c>
      <c r="BO56" s="880">
        <v>0</v>
      </c>
      <c r="BP56" s="880">
        <v>0</v>
      </c>
      <c r="BQ56" s="880">
        <v>0</v>
      </c>
      <c r="BR56" s="880">
        <v>0</v>
      </c>
      <c r="BS56" s="880">
        <v>0</v>
      </c>
      <c r="BT56" s="880">
        <v>0</v>
      </c>
      <c r="BU56" s="880">
        <v>0</v>
      </c>
      <c r="BV56" s="880">
        <v>0</v>
      </c>
      <c r="BW56" s="880">
        <v>0</v>
      </c>
      <c r="BX56" s="880">
        <v>0</v>
      </c>
      <c r="BY56" s="880">
        <v>0</v>
      </c>
      <c r="BZ56" s="880">
        <v>0</v>
      </c>
      <c r="CA56" s="880">
        <v>0</v>
      </c>
      <c r="CB56" s="880">
        <v>0</v>
      </c>
      <c r="CC56" s="880">
        <v>0</v>
      </c>
      <c r="CD56" s="880">
        <v>0</v>
      </c>
      <c r="CE56" s="880">
        <v>0</v>
      </c>
      <c r="CF56" s="880">
        <v>0</v>
      </c>
      <c r="CG56" s="880">
        <v>0</v>
      </c>
      <c r="CH56" s="880">
        <v>0</v>
      </c>
    </row>
    <row r="57" spans="1:86">
      <c r="A57" s="889" t="s">
        <v>4039</v>
      </c>
      <c r="B57" s="419">
        <v>10</v>
      </c>
      <c r="C57" s="419">
        <v>0</v>
      </c>
      <c r="D57" s="419">
        <v>0</v>
      </c>
      <c r="E57" s="419">
        <v>0</v>
      </c>
      <c r="F57" s="419">
        <v>0</v>
      </c>
      <c r="G57" s="419">
        <v>0</v>
      </c>
      <c r="H57" s="419">
        <v>29</v>
      </c>
      <c r="I57" s="879">
        <v>0</v>
      </c>
      <c r="J57" s="879">
        <v>0</v>
      </c>
      <c r="K57" s="419">
        <v>0</v>
      </c>
      <c r="L57" s="879">
        <v>0</v>
      </c>
      <c r="M57" s="879">
        <v>0</v>
      </c>
      <c r="N57" s="879">
        <v>0</v>
      </c>
      <c r="O57" s="879">
        <v>0</v>
      </c>
      <c r="P57" s="879">
        <v>0</v>
      </c>
      <c r="Q57" s="879">
        <v>6</v>
      </c>
      <c r="R57" s="879">
        <v>0</v>
      </c>
      <c r="S57" s="879">
        <v>0</v>
      </c>
      <c r="T57" s="879">
        <v>0</v>
      </c>
      <c r="U57" s="879">
        <v>0</v>
      </c>
      <c r="V57" s="879">
        <v>0</v>
      </c>
      <c r="W57" s="879">
        <v>0</v>
      </c>
      <c r="X57" s="879">
        <v>0</v>
      </c>
      <c r="Y57" s="879">
        <v>0</v>
      </c>
      <c r="Z57" s="879">
        <v>0</v>
      </c>
      <c r="AA57" s="880">
        <v>0</v>
      </c>
      <c r="AB57" s="880">
        <v>0</v>
      </c>
      <c r="AC57" s="880">
        <v>0</v>
      </c>
      <c r="AD57" s="880">
        <v>0</v>
      </c>
      <c r="AE57" s="880">
        <v>0</v>
      </c>
      <c r="AF57" s="880">
        <v>0</v>
      </c>
      <c r="AG57" s="881">
        <f t="shared" si="0"/>
        <v>10</v>
      </c>
      <c r="AH57" s="881">
        <f t="shared" si="1"/>
        <v>35</v>
      </c>
      <c r="AI57" s="881">
        <f t="shared" si="2"/>
        <v>0</v>
      </c>
      <c r="AJ57" s="881">
        <f t="shared" si="3"/>
        <v>45</v>
      </c>
      <c r="AK57" s="880">
        <f t="shared" si="4"/>
        <v>0</v>
      </c>
      <c r="AL57" s="880">
        <f t="shared" si="4"/>
        <v>0</v>
      </c>
      <c r="AM57" s="880">
        <v>0</v>
      </c>
      <c r="AN57" s="880">
        <v>0</v>
      </c>
      <c r="AO57" s="880">
        <v>0</v>
      </c>
      <c r="AP57" s="880">
        <v>0</v>
      </c>
      <c r="AQ57" s="880">
        <v>0</v>
      </c>
      <c r="AR57" s="880">
        <v>0</v>
      </c>
      <c r="AS57" s="880">
        <v>0</v>
      </c>
      <c r="AT57" s="880">
        <v>0</v>
      </c>
      <c r="AU57" s="880">
        <v>0</v>
      </c>
      <c r="AV57" s="880">
        <v>0</v>
      </c>
      <c r="AW57" s="880">
        <v>0</v>
      </c>
      <c r="AX57" s="880">
        <v>0</v>
      </c>
      <c r="AY57" s="880">
        <v>0</v>
      </c>
      <c r="AZ57" s="880">
        <v>0</v>
      </c>
      <c r="BA57" s="880">
        <v>0</v>
      </c>
      <c r="BB57" s="880">
        <v>0</v>
      </c>
      <c r="BC57" s="880">
        <v>0</v>
      </c>
      <c r="BD57" s="880">
        <v>0</v>
      </c>
      <c r="BE57" s="880">
        <v>0</v>
      </c>
      <c r="BF57" s="880">
        <v>0</v>
      </c>
      <c r="BG57" s="880">
        <v>0</v>
      </c>
      <c r="BH57" s="880">
        <v>0</v>
      </c>
      <c r="BI57" s="880">
        <v>0</v>
      </c>
      <c r="BJ57" s="880">
        <v>0</v>
      </c>
      <c r="BK57" s="880">
        <v>0</v>
      </c>
      <c r="BL57" s="880">
        <v>0</v>
      </c>
      <c r="BM57" s="880">
        <v>0</v>
      </c>
      <c r="BN57" s="880">
        <v>0</v>
      </c>
      <c r="BO57" s="880">
        <v>0</v>
      </c>
      <c r="BP57" s="880">
        <v>0</v>
      </c>
      <c r="BQ57" s="880">
        <v>0</v>
      </c>
      <c r="BR57" s="880">
        <v>0</v>
      </c>
      <c r="BS57" s="880">
        <v>0</v>
      </c>
      <c r="BT57" s="880">
        <v>0</v>
      </c>
      <c r="BU57" s="880">
        <v>0</v>
      </c>
      <c r="BV57" s="880">
        <v>0</v>
      </c>
      <c r="BW57" s="880">
        <v>0</v>
      </c>
      <c r="BX57" s="880">
        <v>0</v>
      </c>
      <c r="BY57" s="880">
        <v>0</v>
      </c>
      <c r="BZ57" s="880">
        <v>0</v>
      </c>
      <c r="CA57" s="880">
        <v>0</v>
      </c>
      <c r="CB57" s="880">
        <v>0</v>
      </c>
      <c r="CC57" s="880">
        <v>0</v>
      </c>
      <c r="CD57" s="880">
        <v>0</v>
      </c>
      <c r="CE57" s="880">
        <v>0</v>
      </c>
      <c r="CF57" s="880">
        <v>0</v>
      </c>
      <c r="CG57" s="880">
        <v>0</v>
      </c>
      <c r="CH57" s="880">
        <v>0</v>
      </c>
    </row>
    <row r="58" spans="1:86">
      <c r="A58" s="878" t="s">
        <v>4040</v>
      </c>
      <c r="B58" s="879">
        <v>5</v>
      </c>
      <c r="C58" s="880">
        <v>0</v>
      </c>
      <c r="D58" s="880">
        <v>0</v>
      </c>
      <c r="E58" s="879">
        <v>44</v>
      </c>
      <c r="F58" s="880">
        <v>0</v>
      </c>
      <c r="G58" s="880">
        <v>0</v>
      </c>
      <c r="H58" s="879">
        <v>38</v>
      </c>
      <c r="I58" s="880">
        <v>0</v>
      </c>
      <c r="J58" s="880">
        <v>0</v>
      </c>
      <c r="K58" s="880">
        <v>0</v>
      </c>
      <c r="L58" s="880">
        <v>0</v>
      </c>
      <c r="M58" s="880">
        <v>0</v>
      </c>
      <c r="N58" s="879">
        <v>32</v>
      </c>
      <c r="O58" s="880">
        <v>0</v>
      </c>
      <c r="P58" s="880">
        <v>0</v>
      </c>
      <c r="Q58" s="880">
        <v>0</v>
      </c>
      <c r="R58" s="880">
        <v>0</v>
      </c>
      <c r="S58" s="880">
        <v>0</v>
      </c>
      <c r="T58" s="880">
        <v>0</v>
      </c>
      <c r="U58" s="880">
        <v>0</v>
      </c>
      <c r="V58" s="880">
        <v>0</v>
      </c>
      <c r="W58" s="880">
        <v>0</v>
      </c>
      <c r="X58" s="880">
        <v>0</v>
      </c>
      <c r="Y58" s="880">
        <v>0</v>
      </c>
      <c r="Z58" s="880">
        <v>0</v>
      </c>
      <c r="AA58" s="880">
        <v>0</v>
      </c>
      <c r="AB58" s="880">
        <v>0</v>
      </c>
      <c r="AC58" s="880">
        <v>0</v>
      </c>
      <c r="AD58" s="880">
        <v>0</v>
      </c>
      <c r="AE58" s="880">
        <v>0</v>
      </c>
      <c r="AF58" s="880">
        <v>0</v>
      </c>
      <c r="AG58" s="881">
        <f t="shared" si="0"/>
        <v>5</v>
      </c>
      <c r="AH58" s="881">
        <f t="shared" si="1"/>
        <v>114</v>
      </c>
      <c r="AI58" s="881">
        <f t="shared" si="2"/>
        <v>0</v>
      </c>
      <c r="AJ58" s="881">
        <f t="shared" si="3"/>
        <v>119</v>
      </c>
      <c r="AK58" s="880">
        <f t="shared" si="4"/>
        <v>0</v>
      </c>
      <c r="AL58" s="880">
        <f t="shared" si="4"/>
        <v>0</v>
      </c>
      <c r="AM58" s="880">
        <v>0</v>
      </c>
      <c r="AN58" s="880">
        <v>0</v>
      </c>
      <c r="AO58" s="880">
        <v>0</v>
      </c>
      <c r="AP58" s="880">
        <v>0</v>
      </c>
      <c r="AQ58" s="880">
        <v>0</v>
      </c>
      <c r="AR58" s="880">
        <v>0</v>
      </c>
      <c r="AS58" s="880">
        <v>0</v>
      </c>
      <c r="AT58" s="880">
        <v>0</v>
      </c>
      <c r="AU58" s="880">
        <v>0</v>
      </c>
      <c r="AV58" s="880">
        <v>0</v>
      </c>
      <c r="AW58" s="880">
        <v>0</v>
      </c>
      <c r="AX58" s="880">
        <v>0</v>
      </c>
      <c r="AY58" s="880">
        <v>0</v>
      </c>
      <c r="AZ58" s="880">
        <v>0</v>
      </c>
      <c r="BA58" s="880">
        <v>0</v>
      </c>
      <c r="BB58" s="880">
        <v>0</v>
      </c>
      <c r="BC58" s="880">
        <v>0</v>
      </c>
      <c r="BD58" s="880">
        <v>0</v>
      </c>
      <c r="BE58" s="880">
        <v>0</v>
      </c>
      <c r="BF58" s="880">
        <v>0</v>
      </c>
      <c r="BG58" s="880">
        <v>0</v>
      </c>
      <c r="BH58" s="880">
        <v>0</v>
      </c>
      <c r="BI58" s="880">
        <v>0</v>
      </c>
      <c r="BJ58" s="880">
        <v>0</v>
      </c>
      <c r="BK58" s="880">
        <v>0</v>
      </c>
      <c r="BL58" s="880">
        <v>0</v>
      </c>
      <c r="BM58" s="880">
        <v>0</v>
      </c>
      <c r="BN58" s="880">
        <v>0</v>
      </c>
      <c r="BO58" s="880">
        <v>0</v>
      </c>
      <c r="BP58" s="880">
        <v>0</v>
      </c>
      <c r="BQ58" s="880">
        <v>0</v>
      </c>
      <c r="BR58" s="880">
        <v>0</v>
      </c>
      <c r="BS58" s="880">
        <v>0</v>
      </c>
      <c r="BT58" s="880">
        <v>0</v>
      </c>
      <c r="BU58" s="880">
        <v>0</v>
      </c>
      <c r="BV58" s="880">
        <v>0</v>
      </c>
      <c r="BW58" s="880">
        <v>0</v>
      </c>
      <c r="BX58" s="880">
        <v>0</v>
      </c>
      <c r="BY58" s="880">
        <v>0</v>
      </c>
      <c r="BZ58" s="880">
        <v>0</v>
      </c>
      <c r="CA58" s="880">
        <v>0</v>
      </c>
      <c r="CB58" s="880">
        <v>0</v>
      </c>
      <c r="CC58" s="880">
        <v>0</v>
      </c>
      <c r="CD58" s="880">
        <v>0</v>
      </c>
      <c r="CE58" s="880">
        <v>0</v>
      </c>
      <c r="CF58" s="880">
        <v>0</v>
      </c>
      <c r="CG58" s="880">
        <v>0</v>
      </c>
      <c r="CH58" s="880">
        <v>0</v>
      </c>
    </row>
    <row r="59" spans="1:86">
      <c r="A59" s="889" t="s">
        <v>4041</v>
      </c>
      <c r="B59" s="419">
        <v>8</v>
      </c>
      <c r="C59" s="419">
        <v>0</v>
      </c>
      <c r="D59" s="419">
        <v>0</v>
      </c>
      <c r="E59" s="419">
        <v>3</v>
      </c>
      <c r="F59" s="419">
        <v>0</v>
      </c>
      <c r="G59" s="419">
        <v>0</v>
      </c>
      <c r="H59" s="419">
        <v>47</v>
      </c>
      <c r="I59" s="419">
        <v>0</v>
      </c>
      <c r="J59" s="419">
        <v>0</v>
      </c>
      <c r="K59" s="419">
        <v>0</v>
      </c>
      <c r="L59" s="419">
        <v>0</v>
      </c>
      <c r="M59" s="419">
        <v>0</v>
      </c>
      <c r="N59" s="419">
        <v>18</v>
      </c>
      <c r="O59" s="419">
        <v>0</v>
      </c>
      <c r="P59" s="419">
        <v>0</v>
      </c>
      <c r="Q59" s="419">
        <v>0</v>
      </c>
      <c r="R59" s="419">
        <v>0</v>
      </c>
      <c r="S59" s="419">
        <v>0</v>
      </c>
      <c r="T59" s="419">
        <v>0</v>
      </c>
      <c r="U59" s="419">
        <v>0</v>
      </c>
      <c r="V59" s="419">
        <v>0</v>
      </c>
      <c r="W59" s="419">
        <v>0</v>
      </c>
      <c r="X59" s="419">
        <v>0</v>
      </c>
      <c r="Y59" s="419">
        <v>0</v>
      </c>
      <c r="Z59" s="419">
        <v>0</v>
      </c>
      <c r="AA59" s="880">
        <v>0</v>
      </c>
      <c r="AB59" s="880">
        <v>0</v>
      </c>
      <c r="AC59" s="880">
        <v>0</v>
      </c>
      <c r="AD59" s="880">
        <v>0</v>
      </c>
      <c r="AE59" s="880">
        <v>0</v>
      </c>
      <c r="AF59" s="880">
        <v>0</v>
      </c>
      <c r="AG59" s="881">
        <f t="shared" si="0"/>
        <v>8</v>
      </c>
      <c r="AH59" s="881">
        <f t="shared" si="1"/>
        <v>68</v>
      </c>
      <c r="AI59" s="881">
        <f t="shared" si="2"/>
        <v>0</v>
      </c>
      <c r="AJ59" s="881">
        <f t="shared" si="3"/>
        <v>76</v>
      </c>
      <c r="AK59" s="880">
        <f t="shared" si="4"/>
        <v>0</v>
      </c>
      <c r="AL59" s="880">
        <f t="shared" si="4"/>
        <v>0</v>
      </c>
      <c r="AM59" s="880">
        <v>0</v>
      </c>
      <c r="AN59" s="880">
        <v>0</v>
      </c>
      <c r="AO59" s="880">
        <v>0</v>
      </c>
      <c r="AP59" s="880">
        <v>0</v>
      </c>
      <c r="AQ59" s="880">
        <v>0</v>
      </c>
      <c r="AR59" s="880">
        <v>0</v>
      </c>
      <c r="AS59" s="880">
        <v>0</v>
      </c>
      <c r="AT59" s="880">
        <v>0</v>
      </c>
      <c r="AU59" s="880">
        <v>0</v>
      </c>
      <c r="AV59" s="880">
        <v>0</v>
      </c>
      <c r="AW59" s="880">
        <v>0</v>
      </c>
      <c r="AX59" s="880">
        <v>0</v>
      </c>
      <c r="AY59" s="880">
        <v>0</v>
      </c>
      <c r="AZ59" s="880">
        <v>0</v>
      </c>
      <c r="BA59" s="880">
        <v>0</v>
      </c>
      <c r="BB59" s="880">
        <v>0</v>
      </c>
      <c r="BC59" s="880">
        <v>0</v>
      </c>
      <c r="BD59" s="880">
        <v>0</v>
      </c>
      <c r="BE59" s="880">
        <v>0</v>
      </c>
      <c r="BF59" s="880">
        <v>0</v>
      </c>
      <c r="BG59" s="880">
        <v>0</v>
      </c>
      <c r="BH59" s="880">
        <v>0</v>
      </c>
      <c r="BI59" s="880">
        <v>0</v>
      </c>
      <c r="BJ59" s="880">
        <v>0</v>
      </c>
      <c r="BK59" s="880">
        <v>0</v>
      </c>
      <c r="BL59" s="880">
        <v>0</v>
      </c>
      <c r="BM59" s="880">
        <v>0</v>
      </c>
      <c r="BN59" s="880">
        <v>0</v>
      </c>
      <c r="BO59" s="880">
        <v>0</v>
      </c>
      <c r="BP59" s="880">
        <v>0</v>
      </c>
      <c r="BQ59" s="880">
        <v>0</v>
      </c>
      <c r="BR59" s="880">
        <v>0</v>
      </c>
      <c r="BS59" s="880">
        <v>0</v>
      </c>
      <c r="BT59" s="880">
        <v>0</v>
      </c>
      <c r="BU59" s="880">
        <v>0</v>
      </c>
      <c r="BV59" s="880">
        <v>0</v>
      </c>
      <c r="BW59" s="880">
        <v>0</v>
      </c>
      <c r="BX59" s="880">
        <v>0</v>
      </c>
      <c r="BY59" s="880">
        <v>0</v>
      </c>
      <c r="BZ59" s="880">
        <v>0</v>
      </c>
      <c r="CA59" s="880">
        <v>0</v>
      </c>
      <c r="CB59" s="880">
        <v>0</v>
      </c>
      <c r="CC59" s="880">
        <v>0</v>
      </c>
      <c r="CD59" s="880">
        <v>0</v>
      </c>
      <c r="CE59" s="880">
        <v>0</v>
      </c>
      <c r="CF59" s="880">
        <v>0</v>
      </c>
      <c r="CG59" s="880">
        <v>0</v>
      </c>
      <c r="CH59" s="880">
        <v>0</v>
      </c>
    </row>
    <row r="60" spans="1:86">
      <c r="A60" s="889" t="s">
        <v>4042</v>
      </c>
      <c r="B60" s="419">
        <v>12</v>
      </c>
      <c r="C60" s="880">
        <v>0</v>
      </c>
      <c r="D60" s="880">
        <v>0</v>
      </c>
      <c r="E60" s="419">
        <v>1</v>
      </c>
      <c r="F60" s="880">
        <v>0</v>
      </c>
      <c r="G60" s="880">
        <v>0</v>
      </c>
      <c r="H60" s="419">
        <v>49</v>
      </c>
      <c r="I60" s="880">
        <v>0</v>
      </c>
      <c r="J60" s="880">
        <v>0</v>
      </c>
      <c r="K60" s="880">
        <v>0</v>
      </c>
      <c r="L60" s="880">
        <v>0</v>
      </c>
      <c r="M60" s="880">
        <v>0</v>
      </c>
      <c r="N60" s="880">
        <v>0</v>
      </c>
      <c r="O60" s="880">
        <v>0</v>
      </c>
      <c r="P60" s="880">
        <v>0</v>
      </c>
      <c r="Q60" s="880">
        <v>0</v>
      </c>
      <c r="R60" s="880">
        <v>0</v>
      </c>
      <c r="S60" s="880">
        <v>0</v>
      </c>
      <c r="T60" s="880">
        <v>0</v>
      </c>
      <c r="U60" s="880">
        <v>0</v>
      </c>
      <c r="V60" s="880">
        <v>0</v>
      </c>
      <c r="W60" s="880">
        <v>0</v>
      </c>
      <c r="X60" s="880">
        <v>0</v>
      </c>
      <c r="Y60" s="880">
        <v>0</v>
      </c>
      <c r="Z60" s="880">
        <v>0</v>
      </c>
      <c r="AA60" s="880">
        <v>0</v>
      </c>
      <c r="AB60" s="880">
        <v>0</v>
      </c>
      <c r="AC60" s="880">
        <v>0</v>
      </c>
      <c r="AD60" s="880">
        <v>0</v>
      </c>
      <c r="AE60" s="880">
        <v>0</v>
      </c>
      <c r="AF60" s="880">
        <v>0</v>
      </c>
      <c r="AG60" s="881">
        <f t="shared" si="0"/>
        <v>12</v>
      </c>
      <c r="AH60" s="881">
        <f t="shared" si="1"/>
        <v>50</v>
      </c>
      <c r="AI60" s="881">
        <f t="shared" si="2"/>
        <v>0</v>
      </c>
      <c r="AJ60" s="881">
        <f t="shared" si="3"/>
        <v>62</v>
      </c>
      <c r="AK60" s="880">
        <f t="shared" si="4"/>
        <v>0</v>
      </c>
      <c r="AL60" s="880">
        <f t="shared" si="4"/>
        <v>0</v>
      </c>
      <c r="AM60" s="880">
        <v>0</v>
      </c>
      <c r="AN60" s="880">
        <v>0</v>
      </c>
      <c r="AO60" s="880">
        <v>0</v>
      </c>
      <c r="AP60" s="880">
        <v>0</v>
      </c>
      <c r="AQ60" s="880">
        <v>0</v>
      </c>
      <c r="AR60" s="880">
        <v>0</v>
      </c>
      <c r="AS60" s="880">
        <v>0</v>
      </c>
      <c r="AT60" s="880">
        <v>0</v>
      </c>
      <c r="AU60" s="880">
        <v>0</v>
      </c>
      <c r="AV60" s="880">
        <v>0</v>
      </c>
      <c r="AW60" s="880">
        <v>0</v>
      </c>
      <c r="AX60" s="880">
        <v>0</v>
      </c>
      <c r="AY60" s="880">
        <v>0</v>
      </c>
      <c r="AZ60" s="880">
        <v>0</v>
      </c>
      <c r="BA60" s="880">
        <v>0</v>
      </c>
      <c r="BB60" s="880">
        <v>0</v>
      </c>
      <c r="BC60" s="880">
        <v>0</v>
      </c>
      <c r="BD60" s="880">
        <v>0</v>
      </c>
      <c r="BE60" s="880">
        <v>0</v>
      </c>
      <c r="BF60" s="880">
        <v>0</v>
      </c>
      <c r="BG60" s="880">
        <v>0</v>
      </c>
      <c r="BH60" s="880">
        <v>0</v>
      </c>
      <c r="BI60" s="880">
        <v>0</v>
      </c>
      <c r="BJ60" s="880">
        <v>0</v>
      </c>
      <c r="BK60" s="880">
        <v>0</v>
      </c>
      <c r="BL60" s="880">
        <v>0</v>
      </c>
      <c r="BM60" s="880">
        <v>0</v>
      </c>
      <c r="BN60" s="880">
        <v>0</v>
      </c>
      <c r="BO60" s="880">
        <v>0</v>
      </c>
      <c r="BP60" s="880">
        <v>0</v>
      </c>
      <c r="BQ60" s="880">
        <v>0</v>
      </c>
      <c r="BR60" s="880">
        <v>0</v>
      </c>
      <c r="BS60" s="880">
        <v>0</v>
      </c>
      <c r="BT60" s="880">
        <v>0</v>
      </c>
      <c r="BU60" s="880">
        <v>0</v>
      </c>
      <c r="BV60" s="880">
        <v>0</v>
      </c>
      <c r="BW60" s="880">
        <v>0</v>
      </c>
      <c r="BX60" s="880">
        <v>0</v>
      </c>
      <c r="BY60" s="880">
        <v>0</v>
      </c>
      <c r="BZ60" s="880">
        <v>0</v>
      </c>
      <c r="CA60" s="880">
        <v>0</v>
      </c>
      <c r="CB60" s="880">
        <v>0</v>
      </c>
      <c r="CC60" s="880">
        <v>0</v>
      </c>
      <c r="CD60" s="880">
        <v>0</v>
      </c>
      <c r="CE60" s="880">
        <v>0</v>
      </c>
      <c r="CF60" s="880">
        <v>0</v>
      </c>
      <c r="CG60" s="880">
        <v>0</v>
      </c>
      <c r="CH60" s="880">
        <v>0</v>
      </c>
    </row>
    <row r="61" spans="1:86">
      <c r="A61" s="892" t="s">
        <v>4043</v>
      </c>
      <c r="B61" s="879">
        <v>11</v>
      </c>
      <c r="C61" s="879">
        <v>0</v>
      </c>
      <c r="D61" s="879">
        <v>0</v>
      </c>
      <c r="E61" s="879">
        <v>62</v>
      </c>
      <c r="F61" s="879">
        <v>0</v>
      </c>
      <c r="G61" s="879">
        <v>0</v>
      </c>
      <c r="H61" s="879">
        <v>85</v>
      </c>
      <c r="I61" s="879">
        <v>0</v>
      </c>
      <c r="J61" s="879">
        <v>0</v>
      </c>
      <c r="K61" s="879">
        <v>1</v>
      </c>
      <c r="L61" s="879">
        <v>0</v>
      </c>
      <c r="M61" s="879">
        <v>0</v>
      </c>
      <c r="N61" s="879">
        <v>24</v>
      </c>
      <c r="O61" s="880">
        <v>0</v>
      </c>
      <c r="P61" s="880">
        <v>0</v>
      </c>
      <c r="Q61" s="879">
        <v>13</v>
      </c>
      <c r="R61" s="880">
        <v>0</v>
      </c>
      <c r="S61" s="880">
        <v>0</v>
      </c>
      <c r="T61" s="880">
        <v>0</v>
      </c>
      <c r="U61" s="880">
        <v>0</v>
      </c>
      <c r="V61" s="880">
        <v>0</v>
      </c>
      <c r="W61" s="880">
        <v>0</v>
      </c>
      <c r="X61" s="880">
        <v>0</v>
      </c>
      <c r="Y61" s="880">
        <v>0</v>
      </c>
      <c r="Z61" s="880">
        <v>0</v>
      </c>
      <c r="AA61" s="880">
        <v>0</v>
      </c>
      <c r="AB61" s="880">
        <v>0</v>
      </c>
      <c r="AC61" s="880">
        <v>0</v>
      </c>
      <c r="AD61" s="880">
        <v>0</v>
      </c>
      <c r="AE61" s="880">
        <v>0</v>
      </c>
      <c r="AF61" s="880">
        <v>0</v>
      </c>
      <c r="AG61" s="881">
        <f t="shared" si="0"/>
        <v>11</v>
      </c>
      <c r="AH61" s="881">
        <f t="shared" si="1"/>
        <v>185</v>
      </c>
      <c r="AI61" s="881">
        <f t="shared" si="2"/>
        <v>0</v>
      </c>
      <c r="AJ61" s="881">
        <f t="shared" si="3"/>
        <v>196</v>
      </c>
      <c r="AK61" s="880">
        <f t="shared" si="4"/>
        <v>0</v>
      </c>
      <c r="AL61" s="880">
        <f t="shared" si="4"/>
        <v>0</v>
      </c>
      <c r="AM61" s="880">
        <v>0</v>
      </c>
      <c r="AN61" s="880">
        <v>0</v>
      </c>
      <c r="AO61" s="880">
        <v>0</v>
      </c>
      <c r="AP61" s="880">
        <v>0</v>
      </c>
      <c r="AQ61" s="880">
        <v>0</v>
      </c>
      <c r="AR61" s="880">
        <v>0</v>
      </c>
      <c r="AS61" s="880">
        <v>0</v>
      </c>
      <c r="AT61" s="880">
        <v>0</v>
      </c>
      <c r="AU61" s="880">
        <v>0</v>
      </c>
      <c r="AV61" s="880">
        <v>0</v>
      </c>
      <c r="AW61" s="880">
        <v>0</v>
      </c>
      <c r="AX61" s="880">
        <v>0</v>
      </c>
      <c r="AY61" s="880">
        <v>0</v>
      </c>
      <c r="AZ61" s="880">
        <v>0</v>
      </c>
      <c r="BA61" s="880">
        <v>0</v>
      </c>
      <c r="BB61" s="880">
        <v>0</v>
      </c>
      <c r="BC61" s="880">
        <v>0</v>
      </c>
      <c r="BD61" s="880">
        <v>0</v>
      </c>
      <c r="BE61" s="880">
        <v>0</v>
      </c>
      <c r="BF61" s="880">
        <v>0</v>
      </c>
      <c r="BG61" s="880">
        <v>0</v>
      </c>
      <c r="BH61" s="880">
        <v>0</v>
      </c>
      <c r="BI61" s="880">
        <v>0</v>
      </c>
      <c r="BJ61" s="880">
        <v>0</v>
      </c>
      <c r="BK61" s="880">
        <v>0</v>
      </c>
      <c r="BL61" s="880">
        <v>0</v>
      </c>
      <c r="BM61" s="880">
        <v>0</v>
      </c>
      <c r="BN61" s="880">
        <v>0</v>
      </c>
      <c r="BO61" s="880">
        <v>0</v>
      </c>
      <c r="BP61" s="880">
        <v>0</v>
      </c>
      <c r="BQ61" s="880">
        <v>0</v>
      </c>
      <c r="BR61" s="880">
        <v>0</v>
      </c>
      <c r="BS61" s="880">
        <v>0</v>
      </c>
      <c r="BT61" s="880">
        <v>0</v>
      </c>
      <c r="BU61" s="880">
        <v>0</v>
      </c>
      <c r="BV61" s="880">
        <v>0</v>
      </c>
      <c r="BW61" s="880">
        <v>0</v>
      </c>
      <c r="BX61" s="880">
        <v>0</v>
      </c>
      <c r="BY61" s="880">
        <v>0</v>
      </c>
      <c r="BZ61" s="880">
        <v>0</v>
      </c>
      <c r="CA61" s="880">
        <v>0</v>
      </c>
      <c r="CB61" s="880">
        <v>0</v>
      </c>
      <c r="CC61" s="880">
        <v>0</v>
      </c>
      <c r="CD61" s="880">
        <v>0</v>
      </c>
      <c r="CE61" s="880">
        <v>0</v>
      </c>
      <c r="CF61" s="880">
        <v>0</v>
      </c>
      <c r="CG61" s="880">
        <v>0</v>
      </c>
      <c r="CH61" s="880">
        <v>0</v>
      </c>
    </row>
    <row r="62" spans="1:86">
      <c r="A62" s="878" t="s">
        <v>4044</v>
      </c>
      <c r="B62" s="879">
        <v>6</v>
      </c>
      <c r="C62" s="879">
        <v>1</v>
      </c>
      <c r="D62" s="879">
        <v>0</v>
      </c>
      <c r="E62" s="879">
        <v>0</v>
      </c>
      <c r="F62" s="879">
        <v>0</v>
      </c>
      <c r="G62" s="879">
        <v>0</v>
      </c>
      <c r="H62" s="879">
        <v>35</v>
      </c>
      <c r="I62" s="879">
        <v>0</v>
      </c>
      <c r="J62" s="879">
        <v>0</v>
      </c>
      <c r="K62" s="879">
        <v>0</v>
      </c>
      <c r="L62" s="879">
        <v>0</v>
      </c>
      <c r="M62" s="879">
        <v>0</v>
      </c>
      <c r="N62" s="879">
        <v>9</v>
      </c>
      <c r="O62" s="879">
        <v>0</v>
      </c>
      <c r="P62" s="879">
        <v>0</v>
      </c>
      <c r="Q62" s="879">
        <v>0</v>
      </c>
      <c r="R62" s="879">
        <v>0</v>
      </c>
      <c r="S62" s="879">
        <v>0</v>
      </c>
      <c r="T62" s="879">
        <v>0</v>
      </c>
      <c r="U62" s="879">
        <v>0</v>
      </c>
      <c r="V62" s="879">
        <v>0</v>
      </c>
      <c r="W62" s="879">
        <v>0</v>
      </c>
      <c r="X62" s="879">
        <v>0</v>
      </c>
      <c r="Y62" s="879">
        <v>0</v>
      </c>
      <c r="Z62" s="879">
        <v>0</v>
      </c>
      <c r="AA62" s="880">
        <v>0</v>
      </c>
      <c r="AB62" s="880">
        <v>0</v>
      </c>
      <c r="AC62" s="880">
        <v>0</v>
      </c>
      <c r="AD62" s="880">
        <v>0</v>
      </c>
      <c r="AE62" s="880">
        <v>0</v>
      </c>
      <c r="AF62" s="880">
        <v>0</v>
      </c>
      <c r="AG62" s="881">
        <f t="shared" si="0"/>
        <v>6</v>
      </c>
      <c r="AH62" s="881">
        <f t="shared" si="1"/>
        <v>44</v>
      </c>
      <c r="AI62" s="881">
        <f t="shared" si="2"/>
        <v>0</v>
      </c>
      <c r="AJ62" s="881">
        <f t="shared" si="3"/>
        <v>50</v>
      </c>
      <c r="AK62" s="880">
        <f t="shared" si="4"/>
        <v>1</v>
      </c>
      <c r="AL62" s="880">
        <f t="shared" si="4"/>
        <v>0</v>
      </c>
      <c r="AM62" s="880">
        <v>1</v>
      </c>
      <c r="AN62" s="880" t="s">
        <v>4045</v>
      </c>
      <c r="AO62" s="880">
        <v>0</v>
      </c>
      <c r="AP62" s="880">
        <v>0</v>
      </c>
      <c r="AQ62" s="880">
        <v>0</v>
      </c>
      <c r="AR62" s="880">
        <v>0</v>
      </c>
      <c r="AS62" s="880">
        <v>0</v>
      </c>
      <c r="AT62" s="880">
        <v>0</v>
      </c>
      <c r="AU62" s="880">
        <v>0</v>
      </c>
      <c r="AV62" s="880">
        <v>0</v>
      </c>
      <c r="AW62" s="880">
        <v>0</v>
      </c>
      <c r="AX62" s="880">
        <v>0</v>
      </c>
      <c r="AY62" s="880">
        <v>0</v>
      </c>
      <c r="AZ62" s="880">
        <v>0</v>
      </c>
      <c r="BA62" s="880">
        <v>0</v>
      </c>
      <c r="BB62" s="880">
        <v>0</v>
      </c>
      <c r="BC62" s="880">
        <v>0</v>
      </c>
      <c r="BD62" s="880">
        <v>0</v>
      </c>
      <c r="BE62" s="880">
        <v>0</v>
      </c>
      <c r="BF62" s="880">
        <v>0</v>
      </c>
      <c r="BG62" s="880">
        <v>0</v>
      </c>
      <c r="BH62" s="880">
        <v>0</v>
      </c>
      <c r="BI62" s="880">
        <v>0</v>
      </c>
      <c r="BJ62" s="880">
        <v>0</v>
      </c>
      <c r="BK62" s="880">
        <v>0</v>
      </c>
      <c r="BL62" s="880">
        <v>0</v>
      </c>
      <c r="BM62" s="880">
        <v>0</v>
      </c>
      <c r="BN62" s="880">
        <v>0</v>
      </c>
      <c r="BO62" s="880">
        <v>0</v>
      </c>
      <c r="BP62" s="880">
        <v>0</v>
      </c>
      <c r="BQ62" s="880">
        <v>0</v>
      </c>
      <c r="BR62" s="880">
        <v>0</v>
      </c>
      <c r="BS62" s="880">
        <v>0</v>
      </c>
      <c r="BT62" s="880">
        <v>0</v>
      </c>
      <c r="BU62" s="880">
        <v>0</v>
      </c>
      <c r="BV62" s="880">
        <v>0</v>
      </c>
      <c r="BW62" s="880">
        <v>0</v>
      </c>
      <c r="BX62" s="880">
        <v>0</v>
      </c>
      <c r="BY62" s="880">
        <v>0</v>
      </c>
      <c r="BZ62" s="880">
        <v>0</v>
      </c>
      <c r="CA62" s="880">
        <v>0</v>
      </c>
      <c r="CB62" s="880">
        <v>0</v>
      </c>
      <c r="CC62" s="880">
        <v>0</v>
      </c>
      <c r="CD62" s="880">
        <v>0</v>
      </c>
      <c r="CE62" s="880">
        <v>0</v>
      </c>
      <c r="CF62" s="880">
        <v>0</v>
      </c>
      <c r="CG62" s="880">
        <v>0</v>
      </c>
      <c r="CH62" s="880">
        <v>0</v>
      </c>
    </row>
    <row r="63" spans="1:86">
      <c r="A63" s="878" t="s">
        <v>4046</v>
      </c>
      <c r="B63" s="879">
        <v>7</v>
      </c>
      <c r="C63" s="880">
        <v>0</v>
      </c>
      <c r="D63" s="880">
        <v>0</v>
      </c>
      <c r="E63" s="879">
        <v>1</v>
      </c>
      <c r="F63" s="880">
        <v>0</v>
      </c>
      <c r="G63" s="880">
        <v>0</v>
      </c>
      <c r="H63" s="879">
        <v>77</v>
      </c>
      <c r="I63" s="880">
        <v>0</v>
      </c>
      <c r="J63" s="880">
        <v>0</v>
      </c>
      <c r="K63" s="879">
        <v>12</v>
      </c>
      <c r="L63" s="880">
        <v>0</v>
      </c>
      <c r="M63" s="880">
        <v>0</v>
      </c>
      <c r="N63" s="880">
        <v>0</v>
      </c>
      <c r="O63" s="880">
        <v>0</v>
      </c>
      <c r="P63" s="880">
        <v>0</v>
      </c>
      <c r="Q63" s="880">
        <v>0</v>
      </c>
      <c r="R63" s="880">
        <v>0</v>
      </c>
      <c r="S63" s="880">
        <v>0</v>
      </c>
      <c r="T63" s="880">
        <v>0</v>
      </c>
      <c r="U63" s="880">
        <v>0</v>
      </c>
      <c r="V63" s="880">
        <v>0</v>
      </c>
      <c r="W63" s="880">
        <v>0</v>
      </c>
      <c r="X63" s="880">
        <v>0</v>
      </c>
      <c r="Y63" s="880">
        <v>0</v>
      </c>
      <c r="Z63" s="880">
        <v>0</v>
      </c>
      <c r="AA63" s="880">
        <v>0</v>
      </c>
      <c r="AB63" s="880">
        <v>0</v>
      </c>
      <c r="AC63" s="880">
        <v>0</v>
      </c>
      <c r="AD63" s="880">
        <v>0</v>
      </c>
      <c r="AE63" s="880">
        <v>0</v>
      </c>
      <c r="AF63" s="880">
        <v>0</v>
      </c>
      <c r="AG63" s="881">
        <f t="shared" si="0"/>
        <v>7</v>
      </c>
      <c r="AH63" s="881">
        <f t="shared" si="1"/>
        <v>90</v>
      </c>
      <c r="AI63" s="881">
        <f t="shared" si="2"/>
        <v>0</v>
      </c>
      <c r="AJ63" s="881">
        <f t="shared" si="3"/>
        <v>97</v>
      </c>
      <c r="AK63" s="880">
        <f t="shared" si="4"/>
        <v>0</v>
      </c>
      <c r="AL63" s="880">
        <f t="shared" si="4"/>
        <v>0</v>
      </c>
      <c r="AM63" s="880">
        <v>0</v>
      </c>
      <c r="AN63" s="880">
        <v>0</v>
      </c>
      <c r="AO63" s="880">
        <v>0</v>
      </c>
      <c r="AP63" s="880">
        <v>0</v>
      </c>
      <c r="AQ63" s="880">
        <v>0</v>
      </c>
      <c r="AR63" s="880">
        <v>0</v>
      </c>
      <c r="AS63" s="880">
        <v>0</v>
      </c>
      <c r="AT63" s="880">
        <v>0</v>
      </c>
      <c r="AU63" s="880">
        <v>0</v>
      </c>
      <c r="AV63" s="880">
        <v>0</v>
      </c>
      <c r="AW63" s="880">
        <v>0</v>
      </c>
      <c r="AX63" s="880">
        <v>0</v>
      </c>
      <c r="AY63" s="880">
        <v>0</v>
      </c>
      <c r="AZ63" s="880">
        <v>0</v>
      </c>
      <c r="BA63" s="880">
        <v>0</v>
      </c>
      <c r="BB63" s="880">
        <v>0</v>
      </c>
      <c r="BC63" s="880">
        <v>0</v>
      </c>
      <c r="BD63" s="880">
        <v>0</v>
      </c>
      <c r="BE63" s="880">
        <v>0</v>
      </c>
      <c r="BF63" s="880">
        <v>0</v>
      </c>
      <c r="BG63" s="880">
        <v>0</v>
      </c>
      <c r="BH63" s="880">
        <v>0</v>
      </c>
      <c r="BI63" s="880">
        <v>0</v>
      </c>
      <c r="BJ63" s="880">
        <v>0</v>
      </c>
      <c r="BK63" s="880">
        <v>0</v>
      </c>
      <c r="BL63" s="880">
        <v>0</v>
      </c>
      <c r="BM63" s="880">
        <v>0</v>
      </c>
      <c r="BN63" s="880">
        <v>0</v>
      </c>
      <c r="BO63" s="880">
        <v>0</v>
      </c>
      <c r="BP63" s="880">
        <v>0</v>
      </c>
      <c r="BQ63" s="880">
        <v>0</v>
      </c>
      <c r="BR63" s="880">
        <v>0</v>
      </c>
      <c r="BS63" s="880">
        <v>0</v>
      </c>
      <c r="BT63" s="880">
        <v>0</v>
      </c>
      <c r="BU63" s="880">
        <v>0</v>
      </c>
      <c r="BV63" s="880">
        <v>0</v>
      </c>
      <c r="BW63" s="880">
        <v>0</v>
      </c>
      <c r="BX63" s="880">
        <v>0</v>
      </c>
      <c r="BY63" s="880">
        <v>0</v>
      </c>
      <c r="BZ63" s="880">
        <v>0</v>
      </c>
      <c r="CA63" s="880">
        <v>0</v>
      </c>
      <c r="CB63" s="880">
        <v>0</v>
      </c>
      <c r="CC63" s="880">
        <v>0</v>
      </c>
      <c r="CD63" s="880">
        <v>0</v>
      </c>
      <c r="CE63" s="880">
        <v>0</v>
      </c>
      <c r="CF63" s="880">
        <v>0</v>
      </c>
      <c r="CG63" s="880">
        <v>0</v>
      </c>
      <c r="CH63" s="880">
        <v>0</v>
      </c>
    </row>
    <row r="64" spans="1:86">
      <c r="A64" s="889" t="s">
        <v>4047</v>
      </c>
      <c r="B64" s="419">
        <v>7</v>
      </c>
      <c r="C64" s="419">
        <v>0</v>
      </c>
      <c r="D64" s="419">
        <v>0</v>
      </c>
      <c r="E64" s="419">
        <v>0</v>
      </c>
      <c r="F64" s="419">
        <v>0</v>
      </c>
      <c r="G64" s="419">
        <v>0</v>
      </c>
      <c r="H64" s="419">
        <v>65</v>
      </c>
      <c r="I64" s="419">
        <v>0</v>
      </c>
      <c r="J64" s="419">
        <v>0</v>
      </c>
      <c r="K64" s="419">
        <v>0</v>
      </c>
      <c r="L64" s="419">
        <v>0</v>
      </c>
      <c r="M64" s="419">
        <v>0</v>
      </c>
      <c r="N64" s="419">
        <v>0</v>
      </c>
      <c r="O64" s="419">
        <v>0</v>
      </c>
      <c r="P64" s="419">
        <v>0</v>
      </c>
      <c r="Q64" s="419">
        <v>0</v>
      </c>
      <c r="R64" s="419">
        <v>0</v>
      </c>
      <c r="S64" s="419">
        <v>0</v>
      </c>
      <c r="T64" s="419">
        <v>0</v>
      </c>
      <c r="U64" s="419">
        <v>0</v>
      </c>
      <c r="V64" s="419">
        <v>0</v>
      </c>
      <c r="W64" s="419">
        <v>0</v>
      </c>
      <c r="X64" s="419">
        <v>0</v>
      </c>
      <c r="Y64" s="419">
        <v>0</v>
      </c>
      <c r="Z64" s="419">
        <v>0</v>
      </c>
      <c r="AA64" s="880">
        <v>0</v>
      </c>
      <c r="AB64" s="880">
        <v>0</v>
      </c>
      <c r="AC64" s="880">
        <v>0</v>
      </c>
      <c r="AD64" s="880">
        <v>0</v>
      </c>
      <c r="AE64" s="880">
        <v>0</v>
      </c>
      <c r="AF64" s="880">
        <v>0</v>
      </c>
      <c r="AG64" s="881">
        <f t="shared" si="0"/>
        <v>7</v>
      </c>
      <c r="AH64" s="881">
        <f t="shared" si="1"/>
        <v>65</v>
      </c>
      <c r="AI64" s="881">
        <f t="shared" si="2"/>
        <v>0</v>
      </c>
      <c r="AJ64" s="881">
        <f t="shared" si="3"/>
        <v>72</v>
      </c>
      <c r="AK64" s="880">
        <f t="shared" si="4"/>
        <v>0</v>
      </c>
      <c r="AL64" s="880">
        <f t="shared" si="4"/>
        <v>0</v>
      </c>
      <c r="AM64" s="880">
        <v>0</v>
      </c>
      <c r="AN64" s="880">
        <v>0</v>
      </c>
      <c r="AO64" s="880">
        <v>0</v>
      </c>
      <c r="AP64" s="880">
        <v>0</v>
      </c>
      <c r="AQ64" s="880">
        <v>0</v>
      </c>
      <c r="AR64" s="880">
        <v>0</v>
      </c>
      <c r="AS64" s="880">
        <v>0</v>
      </c>
      <c r="AT64" s="880">
        <v>0</v>
      </c>
      <c r="AU64" s="880">
        <v>0</v>
      </c>
      <c r="AV64" s="880">
        <v>0</v>
      </c>
      <c r="AW64" s="880">
        <v>0</v>
      </c>
      <c r="AX64" s="880">
        <v>0</v>
      </c>
      <c r="AY64" s="880">
        <v>0</v>
      </c>
      <c r="AZ64" s="880">
        <v>0</v>
      </c>
      <c r="BA64" s="880">
        <v>0</v>
      </c>
      <c r="BB64" s="880">
        <v>0</v>
      </c>
      <c r="BC64" s="880">
        <v>0</v>
      </c>
      <c r="BD64" s="880">
        <v>0</v>
      </c>
      <c r="BE64" s="880">
        <v>0</v>
      </c>
      <c r="BF64" s="880">
        <v>0</v>
      </c>
      <c r="BG64" s="880">
        <v>0</v>
      </c>
      <c r="BH64" s="880">
        <v>0</v>
      </c>
      <c r="BI64" s="880">
        <v>0</v>
      </c>
      <c r="BJ64" s="880">
        <v>0</v>
      </c>
      <c r="BK64" s="880">
        <v>0</v>
      </c>
      <c r="BL64" s="880">
        <v>0</v>
      </c>
      <c r="BM64" s="880">
        <v>0</v>
      </c>
      <c r="BN64" s="880">
        <v>0</v>
      </c>
      <c r="BO64" s="880">
        <v>0</v>
      </c>
      <c r="BP64" s="880">
        <v>0</v>
      </c>
      <c r="BQ64" s="880">
        <v>0</v>
      </c>
      <c r="BR64" s="880">
        <v>0</v>
      </c>
      <c r="BS64" s="880">
        <v>0</v>
      </c>
      <c r="BT64" s="880">
        <v>0</v>
      </c>
      <c r="BU64" s="880">
        <v>0</v>
      </c>
      <c r="BV64" s="880">
        <v>0</v>
      </c>
      <c r="BW64" s="880">
        <v>0</v>
      </c>
      <c r="BX64" s="880">
        <v>0</v>
      </c>
      <c r="BY64" s="880">
        <v>0</v>
      </c>
      <c r="BZ64" s="880">
        <v>0</v>
      </c>
      <c r="CA64" s="880">
        <v>0</v>
      </c>
      <c r="CB64" s="880">
        <v>0</v>
      </c>
      <c r="CC64" s="880">
        <v>0</v>
      </c>
      <c r="CD64" s="880">
        <v>0</v>
      </c>
      <c r="CE64" s="880">
        <v>0</v>
      </c>
      <c r="CF64" s="880">
        <v>0</v>
      </c>
      <c r="CG64" s="880">
        <v>0</v>
      </c>
      <c r="CH64" s="880">
        <v>0</v>
      </c>
    </row>
    <row r="65" spans="1:86">
      <c r="A65" s="889" t="s">
        <v>4048</v>
      </c>
      <c r="B65" s="419">
        <v>5</v>
      </c>
      <c r="C65" s="419">
        <v>0</v>
      </c>
      <c r="D65" s="419">
        <v>0</v>
      </c>
      <c r="E65" s="419">
        <v>0</v>
      </c>
      <c r="F65" s="419">
        <v>0</v>
      </c>
      <c r="G65" s="419">
        <v>0</v>
      </c>
      <c r="H65" s="419">
        <v>24</v>
      </c>
      <c r="I65" s="419">
        <v>0</v>
      </c>
      <c r="J65" s="419">
        <v>0</v>
      </c>
      <c r="K65" s="419">
        <v>0</v>
      </c>
      <c r="L65" s="419">
        <v>0</v>
      </c>
      <c r="M65" s="419">
        <v>0</v>
      </c>
      <c r="N65" s="419">
        <v>0</v>
      </c>
      <c r="O65" s="419">
        <v>0</v>
      </c>
      <c r="P65" s="419">
        <v>0</v>
      </c>
      <c r="Q65" s="419">
        <v>0</v>
      </c>
      <c r="R65" s="419">
        <v>0</v>
      </c>
      <c r="S65" s="419">
        <v>0</v>
      </c>
      <c r="T65" s="419">
        <v>0</v>
      </c>
      <c r="U65" s="419">
        <v>0</v>
      </c>
      <c r="V65" s="419">
        <v>0</v>
      </c>
      <c r="W65" s="419">
        <v>0</v>
      </c>
      <c r="X65" s="419">
        <v>0</v>
      </c>
      <c r="Y65" s="419">
        <v>0</v>
      </c>
      <c r="Z65" s="419">
        <v>0</v>
      </c>
      <c r="AA65" s="880">
        <v>0</v>
      </c>
      <c r="AB65" s="880">
        <v>0</v>
      </c>
      <c r="AC65" s="880">
        <v>0</v>
      </c>
      <c r="AD65" s="880">
        <v>0</v>
      </c>
      <c r="AE65" s="880">
        <v>0</v>
      </c>
      <c r="AF65" s="880">
        <v>0</v>
      </c>
      <c r="AG65" s="881">
        <f t="shared" si="0"/>
        <v>5</v>
      </c>
      <c r="AH65" s="881">
        <f t="shared" si="1"/>
        <v>24</v>
      </c>
      <c r="AI65" s="881">
        <f t="shared" si="2"/>
        <v>0</v>
      </c>
      <c r="AJ65" s="881">
        <f t="shared" si="3"/>
        <v>29</v>
      </c>
      <c r="AK65" s="880">
        <f t="shared" si="4"/>
        <v>0</v>
      </c>
      <c r="AL65" s="880">
        <f t="shared" si="4"/>
        <v>0</v>
      </c>
      <c r="AM65" s="880">
        <v>0</v>
      </c>
      <c r="AN65" s="880">
        <v>0</v>
      </c>
      <c r="AO65" s="880">
        <v>0</v>
      </c>
      <c r="AP65" s="880">
        <v>0</v>
      </c>
      <c r="AQ65" s="880">
        <v>0</v>
      </c>
      <c r="AR65" s="880">
        <v>0</v>
      </c>
      <c r="AS65" s="880">
        <v>0</v>
      </c>
      <c r="AT65" s="880">
        <v>0</v>
      </c>
      <c r="AU65" s="880">
        <v>0</v>
      </c>
      <c r="AV65" s="880">
        <v>0</v>
      </c>
      <c r="AW65" s="880">
        <v>0</v>
      </c>
      <c r="AX65" s="880">
        <v>0</v>
      </c>
      <c r="AY65" s="880">
        <v>0</v>
      </c>
      <c r="AZ65" s="880">
        <v>0</v>
      </c>
      <c r="BA65" s="880">
        <v>0</v>
      </c>
      <c r="BB65" s="880">
        <v>0</v>
      </c>
      <c r="BC65" s="880">
        <v>0</v>
      </c>
      <c r="BD65" s="880">
        <v>0</v>
      </c>
      <c r="BE65" s="880">
        <v>0</v>
      </c>
      <c r="BF65" s="880">
        <v>0</v>
      </c>
      <c r="BG65" s="880">
        <v>0</v>
      </c>
      <c r="BH65" s="880">
        <v>0</v>
      </c>
      <c r="BI65" s="880">
        <v>0</v>
      </c>
      <c r="BJ65" s="880">
        <v>0</v>
      </c>
      <c r="BK65" s="880">
        <v>0</v>
      </c>
      <c r="BL65" s="880">
        <v>0</v>
      </c>
      <c r="BM65" s="880">
        <v>0</v>
      </c>
      <c r="BN65" s="880">
        <v>0</v>
      </c>
      <c r="BO65" s="880">
        <v>0</v>
      </c>
      <c r="BP65" s="880">
        <v>0</v>
      </c>
      <c r="BQ65" s="880">
        <v>0</v>
      </c>
      <c r="BR65" s="880">
        <v>0</v>
      </c>
      <c r="BS65" s="880">
        <v>0</v>
      </c>
      <c r="BT65" s="880">
        <v>0</v>
      </c>
      <c r="BU65" s="880">
        <v>0</v>
      </c>
      <c r="BV65" s="880">
        <v>0</v>
      </c>
      <c r="BW65" s="880">
        <v>0</v>
      </c>
      <c r="BX65" s="880">
        <v>0</v>
      </c>
      <c r="BY65" s="880">
        <v>0</v>
      </c>
      <c r="BZ65" s="880">
        <v>0</v>
      </c>
      <c r="CA65" s="880">
        <v>0</v>
      </c>
      <c r="CB65" s="880">
        <v>0</v>
      </c>
      <c r="CC65" s="880">
        <v>0</v>
      </c>
      <c r="CD65" s="880">
        <v>0</v>
      </c>
      <c r="CE65" s="880">
        <v>0</v>
      </c>
      <c r="CF65" s="880">
        <v>0</v>
      </c>
      <c r="CG65" s="880">
        <v>0</v>
      </c>
      <c r="CH65" s="880">
        <v>0</v>
      </c>
    </row>
    <row r="66" spans="1:86" s="4" customFormat="1">
      <c r="A66" s="882" t="s">
        <v>4049</v>
      </c>
      <c r="B66" s="883">
        <v>4</v>
      </c>
      <c r="C66" s="880">
        <v>0</v>
      </c>
      <c r="D66" s="880">
        <v>0</v>
      </c>
      <c r="E66" s="883">
        <v>2</v>
      </c>
      <c r="F66" s="880">
        <v>0</v>
      </c>
      <c r="G66" s="880">
        <v>0</v>
      </c>
      <c r="H66" s="883">
        <v>24</v>
      </c>
      <c r="I66" s="880">
        <v>0</v>
      </c>
      <c r="J66" s="880">
        <v>0</v>
      </c>
      <c r="K66" s="883">
        <v>1</v>
      </c>
      <c r="L66" s="880">
        <v>0</v>
      </c>
      <c r="M66" s="880">
        <v>0</v>
      </c>
      <c r="N66" s="880">
        <v>0</v>
      </c>
      <c r="O66" s="880">
        <v>0</v>
      </c>
      <c r="P66" s="880">
        <v>0</v>
      </c>
      <c r="Q66" s="880">
        <v>0</v>
      </c>
      <c r="R66" s="880">
        <v>0</v>
      </c>
      <c r="S66" s="880">
        <v>0</v>
      </c>
      <c r="T66" s="880">
        <v>0</v>
      </c>
      <c r="U66" s="880">
        <v>0</v>
      </c>
      <c r="V66" s="880">
        <v>0</v>
      </c>
      <c r="W66" s="880">
        <v>0</v>
      </c>
      <c r="X66" s="880">
        <v>0</v>
      </c>
      <c r="Y66" s="880">
        <v>0</v>
      </c>
      <c r="Z66" s="880">
        <v>0</v>
      </c>
      <c r="AA66" s="880">
        <v>0</v>
      </c>
      <c r="AB66" s="880">
        <v>0</v>
      </c>
      <c r="AC66" s="880">
        <v>0</v>
      </c>
      <c r="AD66" s="880">
        <v>0</v>
      </c>
      <c r="AE66" s="880">
        <v>0</v>
      </c>
      <c r="AF66" s="880">
        <v>0</v>
      </c>
      <c r="AG66" s="881">
        <f t="shared" si="0"/>
        <v>4</v>
      </c>
      <c r="AH66" s="881">
        <f t="shared" si="1"/>
        <v>27</v>
      </c>
      <c r="AI66" s="881">
        <f t="shared" si="2"/>
        <v>0</v>
      </c>
      <c r="AJ66" s="881">
        <f t="shared" si="3"/>
        <v>31</v>
      </c>
      <c r="AK66" s="880">
        <f t="shared" si="4"/>
        <v>0</v>
      </c>
      <c r="AL66" s="880">
        <f t="shared" si="4"/>
        <v>0</v>
      </c>
      <c r="AM66" s="880">
        <v>0</v>
      </c>
      <c r="AN66" s="880">
        <v>0</v>
      </c>
      <c r="AO66" s="880">
        <v>0</v>
      </c>
      <c r="AP66" s="880">
        <v>0</v>
      </c>
      <c r="AQ66" s="880">
        <v>0</v>
      </c>
      <c r="AR66" s="880">
        <v>0</v>
      </c>
      <c r="AS66" s="880">
        <v>0</v>
      </c>
      <c r="AT66" s="880">
        <v>0</v>
      </c>
      <c r="AU66" s="880">
        <v>0</v>
      </c>
      <c r="AV66" s="880">
        <v>0</v>
      </c>
      <c r="AW66" s="880">
        <v>0</v>
      </c>
      <c r="AX66" s="880">
        <v>0</v>
      </c>
      <c r="AY66" s="880">
        <v>0</v>
      </c>
      <c r="AZ66" s="880">
        <v>0</v>
      </c>
      <c r="BA66" s="880">
        <v>0</v>
      </c>
      <c r="BB66" s="880">
        <v>0</v>
      </c>
      <c r="BC66" s="880">
        <v>0</v>
      </c>
      <c r="BD66" s="880">
        <v>0</v>
      </c>
      <c r="BE66" s="880">
        <v>0</v>
      </c>
      <c r="BF66" s="880">
        <v>0</v>
      </c>
      <c r="BG66" s="880">
        <v>0</v>
      </c>
      <c r="BH66" s="880">
        <v>0</v>
      </c>
      <c r="BI66" s="880">
        <v>0</v>
      </c>
      <c r="BJ66" s="880">
        <v>0</v>
      </c>
      <c r="BK66" s="880">
        <v>0</v>
      </c>
      <c r="BL66" s="880">
        <v>0</v>
      </c>
      <c r="BM66" s="880">
        <v>0</v>
      </c>
      <c r="BN66" s="880">
        <v>0</v>
      </c>
      <c r="BO66" s="880">
        <v>0</v>
      </c>
      <c r="BP66" s="880">
        <v>0</v>
      </c>
      <c r="BQ66" s="880">
        <v>0</v>
      </c>
      <c r="BR66" s="880">
        <v>0</v>
      </c>
      <c r="BS66" s="880">
        <v>0</v>
      </c>
      <c r="BT66" s="880">
        <v>0</v>
      </c>
      <c r="BU66" s="880">
        <v>0</v>
      </c>
      <c r="BV66" s="880">
        <v>0</v>
      </c>
      <c r="BW66" s="880">
        <v>0</v>
      </c>
      <c r="BX66" s="880">
        <v>0</v>
      </c>
      <c r="BY66" s="880">
        <v>0</v>
      </c>
      <c r="BZ66" s="880">
        <v>0</v>
      </c>
      <c r="CA66" s="880">
        <v>0</v>
      </c>
      <c r="CB66" s="880">
        <v>0</v>
      </c>
      <c r="CC66" s="880">
        <v>0</v>
      </c>
      <c r="CD66" s="880">
        <v>0</v>
      </c>
      <c r="CE66" s="880">
        <v>0</v>
      </c>
      <c r="CF66" s="880">
        <v>0</v>
      </c>
      <c r="CG66" s="880">
        <v>0</v>
      </c>
      <c r="CH66" s="880">
        <v>0</v>
      </c>
    </row>
    <row r="67" spans="1:86">
      <c r="A67" s="889" t="s">
        <v>4050</v>
      </c>
      <c r="B67" s="419">
        <v>5</v>
      </c>
      <c r="C67" s="880">
        <v>0</v>
      </c>
      <c r="D67" s="880">
        <v>0</v>
      </c>
      <c r="E67" s="880">
        <v>0</v>
      </c>
      <c r="F67" s="880">
        <v>0</v>
      </c>
      <c r="G67" s="880">
        <v>0</v>
      </c>
      <c r="H67" s="419">
        <v>24</v>
      </c>
      <c r="I67" s="880">
        <v>0</v>
      </c>
      <c r="J67" s="880">
        <v>0</v>
      </c>
      <c r="K67" s="880">
        <v>0</v>
      </c>
      <c r="L67" s="880">
        <v>0</v>
      </c>
      <c r="M67" s="880">
        <v>0</v>
      </c>
      <c r="N67" s="880">
        <v>0</v>
      </c>
      <c r="O67" s="880">
        <v>0</v>
      </c>
      <c r="P67" s="880">
        <v>0</v>
      </c>
      <c r="Q67" s="880">
        <v>0</v>
      </c>
      <c r="R67" s="880">
        <v>0</v>
      </c>
      <c r="S67" s="880">
        <v>0</v>
      </c>
      <c r="T67" s="880">
        <v>0</v>
      </c>
      <c r="U67" s="880">
        <v>0</v>
      </c>
      <c r="V67" s="880">
        <v>0</v>
      </c>
      <c r="W67" s="880">
        <v>0</v>
      </c>
      <c r="X67" s="880">
        <v>0</v>
      </c>
      <c r="Y67" s="880">
        <v>0</v>
      </c>
      <c r="Z67" s="880">
        <v>0</v>
      </c>
      <c r="AA67" s="880">
        <v>0</v>
      </c>
      <c r="AB67" s="880">
        <v>0</v>
      </c>
      <c r="AC67" s="880">
        <v>0</v>
      </c>
      <c r="AD67" s="880">
        <v>0</v>
      </c>
      <c r="AE67" s="880">
        <v>0</v>
      </c>
      <c r="AF67" s="880">
        <v>0</v>
      </c>
      <c r="AG67" s="881">
        <f t="shared" si="0"/>
        <v>5</v>
      </c>
      <c r="AH67" s="881">
        <f t="shared" si="1"/>
        <v>24</v>
      </c>
      <c r="AI67" s="881">
        <f t="shared" si="2"/>
        <v>0</v>
      </c>
      <c r="AJ67" s="881">
        <f t="shared" si="3"/>
        <v>29</v>
      </c>
      <c r="AK67" s="880">
        <f t="shared" si="4"/>
        <v>0</v>
      </c>
      <c r="AL67" s="880">
        <f t="shared" si="4"/>
        <v>0</v>
      </c>
      <c r="AM67" s="880">
        <v>0</v>
      </c>
      <c r="AN67" s="880">
        <v>0</v>
      </c>
      <c r="AO67" s="880">
        <v>0</v>
      </c>
      <c r="AP67" s="880">
        <v>0</v>
      </c>
      <c r="AQ67" s="880">
        <v>0</v>
      </c>
      <c r="AR67" s="880">
        <v>0</v>
      </c>
      <c r="AS67" s="880">
        <v>0</v>
      </c>
      <c r="AT67" s="880">
        <v>0</v>
      </c>
      <c r="AU67" s="880">
        <v>0</v>
      </c>
      <c r="AV67" s="880">
        <v>0</v>
      </c>
      <c r="AW67" s="880">
        <v>0</v>
      </c>
      <c r="AX67" s="880">
        <v>0</v>
      </c>
      <c r="AY67" s="880">
        <v>0</v>
      </c>
      <c r="AZ67" s="880">
        <v>0</v>
      </c>
      <c r="BA67" s="880">
        <v>0</v>
      </c>
      <c r="BB67" s="880">
        <v>0</v>
      </c>
      <c r="BC67" s="880">
        <v>0</v>
      </c>
      <c r="BD67" s="880">
        <v>0</v>
      </c>
      <c r="BE67" s="880">
        <v>0</v>
      </c>
      <c r="BF67" s="880">
        <v>0</v>
      </c>
      <c r="BG67" s="880">
        <v>0</v>
      </c>
      <c r="BH67" s="880">
        <v>0</v>
      </c>
      <c r="BI67" s="880">
        <v>0</v>
      </c>
      <c r="BJ67" s="880">
        <v>0</v>
      </c>
      <c r="BK67" s="880">
        <v>0</v>
      </c>
      <c r="BL67" s="880">
        <v>0</v>
      </c>
      <c r="BM67" s="880">
        <v>0</v>
      </c>
      <c r="BN67" s="880">
        <v>0</v>
      </c>
      <c r="BO67" s="880">
        <v>0</v>
      </c>
      <c r="BP67" s="880">
        <v>0</v>
      </c>
      <c r="BQ67" s="880">
        <v>0</v>
      </c>
      <c r="BR67" s="880">
        <v>0</v>
      </c>
      <c r="BS67" s="880">
        <v>0</v>
      </c>
      <c r="BT67" s="880">
        <v>0</v>
      </c>
      <c r="BU67" s="880">
        <v>0</v>
      </c>
      <c r="BV67" s="880">
        <v>0</v>
      </c>
      <c r="BW67" s="880">
        <v>0</v>
      </c>
      <c r="BX67" s="880">
        <v>0</v>
      </c>
      <c r="BY67" s="880">
        <v>0</v>
      </c>
      <c r="BZ67" s="880">
        <v>0</v>
      </c>
      <c r="CA67" s="880">
        <v>0</v>
      </c>
      <c r="CB67" s="880">
        <v>0</v>
      </c>
      <c r="CC67" s="880">
        <v>0</v>
      </c>
      <c r="CD67" s="880">
        <v>0</v>
      </c>
      <c r="CE67" s="880">
        <v>0</v>
      </c>
      <c r="CF67" s="880">
        <v>0</v>
      </c>
      <c r="CG67" s="880">
        <v>0</v>
      </c>
      <c r="CH67" s="880">
        <v>0</v>
      </c>
    </row>
    <row r="68" spans="1:86">
      <c r="A68" s="889" t="s">
        <v>4051</v>
      </c>
      <c r="B68" s="419">
        <v>11</v>
      </c>
      <c r="C68" s="880">
        <v>0</v>
      </c>
      <c r="D68" s="880">
        <v>0</v>
      </c>
      <c r="E68" s="880">
        <v>0</v>
      </c>
      <c r="F68" s="880">
        <v>0</v>
      </c>
      <c r="G68" s="880">
        <v>0</v>
      </c>
      <c r="H68" s="419">
        <v>39</v>
      </c>
      <c r="I68" s="880">
        <v>0</v>
      </c>
      <c r="J68" s="880">
        <v>0</v>
      </c>
      <c r="K68" s="880">
        <v>0</v>
      </c>
      <c r="L68" s="880">
        <v>0</v>
      </c>
      <c r="M68" s="880">
        <v>0</v>
      </c>
      <c r="N68" s="880">
        <v>0</v>
      </c>
      <c r="O68" s="880">
        <v>0</v>
      </c>
      <c r="P68" s="880">
        <v>0</v>
      </c>
      <c r="Q68" s="880">
        <v>0</v>
      </c>
      <c r="R68" s="880">
        <v>0</v>
      </c>
      <c r="S68" s="880">
        <v>0</v>
      </c>
      <c r="T68" s="880">
        <v>0</v>
      </c>
      <c r="U68" s="880">
        <v>0</v>
      </c>
      <c r="V68" s="880">
        <v>0</v>
      </c>
      <c r="W68" s="880">
        <v>0</v>
      </c>
      <c r="X68" s="880">
        <v>0</v>
      </c>
      <c r="Y68" s="880">
        <v>0</v>
      </c>
      <c r="Z68" s="880">
        <v>0</v>
      </c>
      <c r="AA68" s="880">
        <v>0</v>
      </c>
      <c r="AB68" s="880">
        <v>0</v>
      </c>
      <c r="AC68" s="880">
        <v>0</v>
      </c>
      <c r="AD68" s="880">
        <v>0</v>
      </c>
      <c r="AE68" s="880">
        <v>0</v>
      </c>
      <c r="AF68" s="880">
        <v>0</v>
      </c>
      <c r="AG68" s="881">
        <f t="shared" si="0"/>
        <v>11</v>
      </c>
      <c r="AH68" s="881">
        <f t="shared" si="1"/>
        <v>39</v>
      </c>
      <c r="AI68" s="881">
        <f t="shared" si="2"/>
        <v>0</v>
      </c>
      <c r="AJ68" s="881">
        <f t="shared" si="3"/>
        <v>50</v>
      </c>
      <c r="AK68" s="880">
        <f t="shared" si="4"/>
        <v>0</v>
      </c>
      <c r="AL68" s="880">
        <f t="shared" si="4"/>
        <v>0</v>
      </c>
      <c r="AM68" s="880">
        <v>0</v>
      </c>
      <c r="AN68" s="880">
        <v>0</v>
      </c>
      <c r="AO68" s="880">
        <v>0</v>
      </c>
      <c r="AP68" s="880">
        <v>0</v>
      </c>
      <c r="AQ68" s="880">
        <v>0</v>
      </c>
      <c r="AR68" s="880">
        <v>0</v>
      </c>
      <c r="AS68" s="880">
        <v>0</v>
      </c>
      <c r="AT68" s="880">
        <v>0</v>
      </c>
      <c r="AU68" s="880">
        <v>0</v>
      </c>
      <c r="AV68" s="880">
        <v>0</v>
      </c>
      <c r="AW68" s="880">
        <v>0</v>
      </c>
      <c r="AX68" s="880">
        <v>0</v>
      </c>
      <c r="AY68" s="880">
        <v>0</v>
      </c>
      <c r="AZ68" s="880">
        <v>0</v>
      </c>
      <c r="BA68" s="880">
        <v>0</v>
      </c>
      <c r="BB68" s="880">
        <v>0</v>
      </c>
      <c r="BC68" s="880">
        <v>0</v>
      </c>
      <c r="BD68" s="880">
        <v>0</v>
      </c>
      <c r="BE68" s="880">
        <v>0</v>
      </c>
      <c r="BF68" s="880">
        <v>0</v>
      </c>
      <c r="BG68" s="880">
        <v>0</v>
      </c>
      <c r="BH68" s="880">
        <v>0</v>
      </c>
      <c r="BI68" s="880">
        <v>0</v>
      </c>
      <c r="BJ68" s="880">
        <v>0</v>
      </c>
      <c r="BK68" s="880">
        <v>0</v>
      </c>
      <c r="BL68" s="880">
        <v>0</v>
      </c>
      <c r="BM68" s="880">
        <v>0</v>
      </c>
      <c r="BN68" s="880">
        <v>0</v>
      </c>
      <c r="BO68" s="880">
        <v>0</v>
      </c>
      <c r="BP68" s="880">
        <v>0</v>
      </c>
      <c r="BQ68" s="880">
        <v>0</v>
      </c>
      <c r="BR68" s="880">
        <v>0</v>
      </c>
      <c r="BS68" s="880">
        <v>0</v>
      </c>
      <c r="BT68" s="880">
        <v>0</v>
      </c>
      <c r="BU68" s="880">
        <v>0</v>
      </c>
      <c r="BV68" s="880">
        <v>0</v>
      </c>
      <c r="BW68" s="880">
        <v>0</v>
      </c>
      <c r="BX68" s="880">
        <v>0</v>
      </c>
      <c r="BY68" s="880">
        <v>0</v>
      </c>
      <c r="BZ68" s="880">
        <v>0</v>
      </c>
      <c r="CA68" s="880">
        <v>0</v>
      </c>
      <c r="CB68" s="880">
        <v>0</v>
      </c>
      <c r="CC68" s="880">
        <v>0</v>
      </c>
      <c r="CD68" s="880">
        <v>0</v>
      </c>
      <c r="CE68" s="880">
        <v>0</v>
      </c>
      <c r="CF68" s="880">
        <v>0</v>
      </c>
      <c r="CG68" s="880">
        <v>0</v>
      </c>
      <c r="CH68" s="880">
        <v>0</v>
      </c>
    </row>
    <row r="69" spans="1:86" s="887" customFormat="1">
      <c r="A69" s="896" t="s">
        <v>4052</v>
      </c>
      <c r="B69" s="897">
        <v>6</v>
      </c>
      <c r="C69" s="897">
        <v>0</v>
      </c>
      <c r="D69" s="897">
        <v>0</v>
      </c>
      <c r="E69" s="897">
        <v>3</v>
      </c>
      <c r="F69" s="897">
        <v>0</v>
      </c>
      <c r="G69" s="897">
        <v>0</v>
      </c>
      <c r="H69" s="897">
        <v>24</v>
      </c>
      <c r="I69" s="897">
        <v>0</v>
      </c>
      <c r="J69" s="897">
        <v>0</v>
      </c>
      <c r="K69" s="897">
        <v>0</v>
      </c>
      <c r="L69" s="897">
        <v>0</v>
      </c>
      <c r="M69" s="897">
        <v>0</v>
      </c>
      <c r="N69" s="897">
        <v>0</v>
      </c>
      <c r="O69" s="897">
        <v>0</v>
      </c>
      <c r="P69" s="897">
        <v>0</v>
      </c>
      <c r="Q69" s="897">
        <v>0</v>
      </c>
      <c r="R69" s="897">
        <v>0</v>
      </c>
      <c r="S69" s="897">
        <v>0</v>
      </c>
      <c r="T69" s="897">
        <v>0</v>
      </c>
      <c r="U69" s="897">
        <v>0</v>
      </c>
      <c r="V69" s="897">
        <v>0</v>
      </c>
      <c r="W69" s="897">
        <v>0</v>
      </c>
      <c r="X69" s="897">
        <v>0</v>
      </c>
      <c r="Y69" s="897">
        <v>0</v>
      </c>
      <c r="Z69" s="897">
        <v>0</v>
      </c>
      <c r="AA69" s="880">
        <v>0</v>
      </c>
      <c r="AB69" s="880">
        <v>0</v>
      </c>
      <c r="AC69" s="880">
        <v>0</v>
      </c>
      <c r="AD69" s="880">
        <v>0</v>
      </c>
      <c r="AE69" s="880">
        <v>0</v>
      </c>
      <c r="AF69" s="880">
        <v>0</v>
      </c>
      <c r="AG69" s="881">
        <f t="shared" ref="AG69:AG132" si="5">B69</f>
        <v>6</v>
      </c>
      <c r="AH69" s="881">
        <f t="shared" ref="AH69:AH132" si="6">E69+H69+K69+N69+Q69+T69+W69+Z69</f>
        <v>27</v>
      </c>
      <c r="AI69" s="881">
        <f t="shared" ref="AI69:AI132" si="7">AE69+AF69</f>
        <v>0</v>
      </c>
      <c r="AJ69" s="881">
        <f t="shared" ref="AJ69:AJ132" si="8">AG69+AH69+AI69</f>
        <v>33</v>
      </c>
      <c r="AK69" s="880">
        <f t="shared" ref="AK69:AL132" si="9">C69+F69+I69+L69+O69+R69+U69+X69+AA69+AC69</f>
        <v>0</v>
      </c>
      <c r="AL69" s="880">
        <f t="shared" si="9"/>
        <v>0</v>
      </c>
      <c r="AM69" s="880">
        <v>0</v>
      </c>
      <c r="AN69" s="880">
        <v>0</v>
      </c>
      <c r="AO69" s="880">
        <v>0</v>
      </c>
      <c r="AP69" s="880">
        <v>0</v>
      </c>
      <c r="AQ69" s="880">
        <v>0</v>
      </c>
      <c r="AR69" s="880">
        <v>0</v>
      </c>
      <c r="AS69" s="880">
        <v>0</v>
      </c>
      <c r="AT69" s="880">
        <v>0</v>
      </c>
      <c r="AU69" s="880">
        <v>0</v>
      </c>
      <c r="AV69" s="880">
        <v>0</v>
      </c>
      <c r="AW69" s="880">
        <v>0</v>
      </c>
      <c r="AX69" s="880">
        <v>0</v>
      </c>
      <c r="AY69" s="880">
        <v>0</v>
      </c>
      <c r="AZ69" s="880">
        <v>0</v>
      </c>
      <c r="BA69" s="880">
        <v>0</v>
      </c>
      <c r="BB69" s="880">
        <v>0</v>
      </c>
      <c r="BC69" s="880">
        <v>0</v>
      </c>
      <c r="BD69" s="880">
        <v>0</v>
      </c>
      <c r="BE69" s="880">
        <v>0</v>
      </c>
      <c r="BF69" s="880">
        <v>0</v>
      </c>
      <c r="BG69" s="880">
        <v>0</v>
      </c>
      <c r="BH69" s="880">
        <v>0</v>
      </c>
      <c r="BI69" s="880">
        <v>0</v>
      </c>
      <c r="BJ69" s="880">
        <v>0</v>
      </c>
      <c r="BK69" s="880">
        <v>0</v>
      </c>
      <c r="BL69" s="880">
        <v>0</v>
      </c>
      <c r="BM69" s="880">
        <v>0</v>
      </c>
      <c r="BN69" s="880">
        <v>0</v>
      </c>
      <c r="BO69" s="880">
        <v>0</v>
      </c>
      <c r="BP69" s="880">
        <v>0</v>
      </c>
      <c r="BQ69" s="880">
        <v>0</v>
      </c>
      <c r="BR69" s="880">
        <v>0</v>
      </c>
      <c r="BS69" s="880">
        <v>0</v>
      </c>
      <c r="BT69" s="880">
        <v>0</v>
      </c>
      <c r="BU69" s="880">
        <v>0</v>
      </c>
      <c r="BV69" s="880">
        <v>0</v>
      </c>
      <c r="BW69" s="880">
        <v>0</v>
      </c>
      <c r="BX69" s="880">
        <v>0</v>
      </c>
      <c r="BY69" s="880">
        <v>0</v>
      </c>
      <c r="BZ69" s="880">
        <v>0</v>
      </c>
      <c r="CA69" s="880">
        <v>0</v>
      </c>
      <c r="CB69" s="880">
        <v>0</v>
      </c>
      <c r="CC69" s="880">
        <v>0</v>
      </c>
      <c r="CD69" s="880">
        <v>0</v>
      </c>
      <c r="CE69" s="880">
        <v>0</v>
      </c>
      <c r="CF69" s="880">
        <v>0</v>
      </c>
      <c r="CG69" s="880">
        <v>0</v>
      </c>
      <c r="CH69" s="880">
        <v>0</v>
      </c>
    </row>
    <row r="70" spans="1:86">
      <c r="A70" s="889" t="s">
        <v>4053</v>
      </c>
      <c r="B70" s="419">
        <v>5</v>
      </c>
      <c r="C70" s="419">
        <v>0</v>
      </c>
      <c r="D70" s="419">
        <v>0</v>
      </c>
      <c r="E70" s="419">
        <v>10</v>
      </c>
      <c r="F70" s="419">
        <v>0</v>
      </c>
      <c r="G70" s="419">
        <v>0</v>
      </c>
      <c r="H70" s="419">
        <v>31</v>
      </c>
      <c r="I70" s="419">
        <v>0</v>
      </c>
      <c r="J70" s="419">
        <v>0</v>
      </c>
      <c r="K70" s="419">
        <v>2</v>
      </c>
      <c r="L70" s="419">
        <v>0</v>
      </c>
      <c r="M70" s="419">
        <v>0</v>
      </c>
      <c r="N70" s="419">
        <v>0</v>
      </c>
      <c r="O70" s="419">
        <v>0</v>
      </c>
      <c r="P70" s="419">
        <v>0</v>
      </c>
      <c r="Q70" s="419">
        <v>4</v>
      </c>
      <c r="R70" s="419">
        <v>0</v>
      </c>
      <c r="S70" s="419">
        <v>0</v>
      </c>
      <c r="T70" s="880">
        <v>0</v>
      </c>
      <c r="U70" s="880">
        <v>0</v>
      </c>
      <c r="V70" s="880">
        <v>0</v>
      </c>
      <c r="W70" s="880">
        <v>0</v>
      </c>
      <c r="X70" s="880">
        <v>0</v>
      </c>
      <c r="Y70" s="880">
        <v>0</v>
      </c>
      <c r="Z70" s="880">
        <v>0</v>
      </c>
      <c r="AA70" s="880">
        <v>0</v>
      </c>
      <c r="AB70" s="880">
        <v>0</v>
      </c>
      <c r="AC70" s="880">
        <v>0</v>
      </c>
      <c r="AD70" s="880">
        <v>0</v>
      </c>
      <c r="AE70" s="880">
        <v>0</v>
      </c>
      <c r="AF70" s="880">
        <v>0</v>
      </c>
      <c r="AG70" s="881">
        <f t="shared" si="5"/>
        <v>5</v>
      </c>
      <c r="AH70" s="881">
        <f t="shared" si="6"/>
        <v>47</v>
      </c>
      <c r="AI70" s="881">
        <f t="shared" si="7"/>
        <v>0</v>
      </c>
      <c r="AJ70" s="881">
        <f t="shared" si="8"/>
        <v>52</v>
      </c>
      <c r="AK70" s="880">
        <f t="shared" si="9"/>
        <v>0</v>
      </c>
      <c r="AL70" s="880">
        <f t="shared" si="9"/>
        <v>0</v>
      </c>
      <c r="AM70" s="880">
        <v>0</v>
      </c>
      <c r="AN70" s="880">
        <v>0</v>
      </c>
      <c r="AO70" s="880">
        <v>0</v>
      </c>
      <c r="AP70" s="880">
        <v>0</v>
      </c>
      <c r="AQ70" s="880">
        <v>0</v>
      </c>
      <c r="AR70" s="880">
        <v>0</v>
      </c>
      <c r="AS70" s="880">
        <v>0</v>
      </c>
      <c r="AT70" s="880">
        <v>0</v>
      </c>
      <c r="AU70" s="880">
        <v>0</v>
      </c>
      <c r="AV70" s="880">
        <v>0</v>
      </c>
      <c r="AW70" s="880">
        <v>0</v>
      </c>
      <c r="AX70" s="880">
        <v>0</v>
      </c>
      <c r="AY70" s="880">
        <v>0</v>
      </c>
      <c r="AZ70" s="880">
        <v>0</v>
      </c>
      <c r="BA70" s="880">
        <v>0</v>
      </c>
      <c r="BB70" s="880">
        <v>0</v>
      </c>
      <c r="BC70" s="880">
        <v>0</v>
      </c>
      <c r="BD70" s="880">
        <v>0</v>
      </c>
      <c r="BE70" s="880">
        <v>0</v>
      </c>
      <c r="BF70" s="880">
        <v>0</v>
      </c>
      <c r="BG70" s="880">
        <v>0</v>
      </c>
      <c r="BH70" s="880">
        <v>0</v>
      </c>
      <c r="BI70" s="880">
        <v>0</v>
      </c>
      <c r="BJ70" s="880">
        <v>0</v>
      </c>
      <c r="BK70" s="880">
        <v>0</v>
      </c>
      <c r="BL70" s="880">
        <v>0</v>
      </c>
      <c r="BM70" s="880">
        <v>0</v>
      </c>
      <c r="BN70" s="880">
        <v>0</v>
      </c>
      <c r="BO70" s="880">
        <v>0</v>
      </c>
      <c r="BP70" s="880">
        <v>0</v>
      </c>
      <c r="BQ70" s="880">
        <v>0</v>
      </c>
      <c r="BR70" s="880">
        <v>0</v>
      </c>
      <c r="BS70" s="880">
        <v>0</v>
      </c>
      <c r="BT70" s="880">
        <v>0</v>
      </c>
      <c r="BU70" s="880">
        <v>0</v>
      </c>
      <c r="BV70" s="880">
        <v>0</v>
      </c>
      <c r="BW70" s="880">
        <v>0</v>
      </c>
      <c r="BX70" s="880">
        <v>0</v>
      </c>
      <c r="BY70" s="880">
        <v>0</v>
      </c>
      <c r="BZ70" s="880">
        <v>0</v>
      </c>
      <c r="CA70" s="880">
        <v>0</v>
      </c>
      <c r="CB70" s="880">
        <v>0</v>
      </c>
      <c r="CC70" s="880">
        <v>0</v>
      </c>
      <c r="CD70" s="880">
        <v>0</v>
      </c>
      <c r="CE70" s="880">
        <v>0</v>
      </c>
      <c r="CF70" s="880">
        <v>0</v>
      </c>
      <c r="CG70" s="880">
        <v>0</v>
      </c>
      <c r="CH70" s="880">
        <v>0</v>
      </c>
    </row>
    <row r="71" spans="1:86" s="4" customFormat="1">
      <c r="A71" s="888" t="s">
        <v>4054</v>
      </c>
      <c r="B71" s="880">
        <v>11</v>
      </c>
      <c r="C71" s="880">
        <v>0</v>
      </c>
      <c r="D71" s="880">
        <v>0</v>
      </c>
      <c r="E71" s="880">
        <v>35</v>
      </c>
      <c r="F71" s="880">
        <v>0</v>
      </c>
      <c r="G71" s="880">
        <v>0</v>
      </c>
      <c r="H71" s="880">
        <v>70</v>
      </c>
      <c r="I71" s="880">
        <v>0</v>
      </c>
      <c r="J71" s="880">
        <v>0</v>
      </c>
      <c r="K71" s="880">
        <v>0</v>
      </c>
      <c r="L71" s="880">
        <v>0</v>
      </c>
      <c r="M71" s="880">
        <v>0</v>
      </c>
      <c r="N71" s="880">
        <v>0</v>
      </c>
      <c r="O71" s="880">
        <v>0</v>
      </c>
      <c r="P71" s="880">
        <v>0</v>
      </c>
      <c r="Q71" s="880">
        <v>0</v>
      </c>
      <c r="R71" s="880">
        <v>0</v>
      </c>
      <c r="S71" s="880">
        <v>0</v>
      </c>
      <c r="T71" s="880">
        <v>0</v>
      </c>
      <c r="U71" s="880">
        <v>0</v>
      </c>
      <c r="V71" s="880">
        <v>0</v>
      </c>
      <c r="W71" s="880">
        <v>0</v>
      </c>
      <c r="X71" s="880">
        <v>0</v>
      </c>
      <c r="Y71" s="880">
        <v>0</v>
      </c>
      <c r="Z71" s="880">
        <v>0</v>
      </c>
      <c r="AA71" s="880">
        <v>0</v>
      </c>
      <c r="AB71" s="880">
        <v>0</v>
      </c>
      <c r="AC71" s="880">
        <v>0</v>
      </c>
      <c r="AD71" s="880">
        <v>0</v>
      </c>
      <c r="AE71" s="880">
        <v>0</v>
      </c>
      <c r="AF71" s="880">
        <v>0</v>
      </c>
      <c r="AG71" s="881">
        <f t="shared" si="5"/>
        <v>11</v>
      </c>
      <c r="AH71" s="881">
        <f t="shared" si="6"/>
        <v>105</v>
      </c>
      <c r="AI71" s="881">
        <f t="shared" si="7"/>
        <v>0</v>
      </c>
      <c r="AJ71" s="881">
        <f t="shared" si="8"/>
        <v>116</v>
      </c>
      <c r="AK71" s="880">
        <f t="shared" si="9"/>
        <v>0</v>
      </c>
      <c r="AL71" s="880">
        <f t="shared" si="9"/>
        <v>0</v>
      </c>
      <c r="AM71" s="880">
        <v>0</v>
      </c>
      <c r="AN71" s="880">
        <v>0</v>
      </c>
      <c r="AO71" s="880">
        <v>0</v>
      </c>
      <c r="AP71" s="880">
        <v>0</v>
      </c>
      <c r="AQ71" s="880">
        <v>0</v>
      </c>
      <c r="AR71" s="880">
        <v>0</v>
      </c>
      <c r="AS71" s="880">
        <v>0</v>
      </c>
      <c r="AT71" s="880">
        <v>0</v>
      </c>
      <c r="AU71" s="880">
        <v>0</v>
      </c>
      <c r="AV71" s="880">
        <v>0</v>
      </c>
      <c r="AW71" s="880">
        <v>0</v>
      </c>
      <c r="AX71" s="880">
        <v>0</v>
      </c>
      <c r="AY71" s="880">
        <v>0</v>
      </c>
      <c r="AZ71" s="880">
        <v>0</v>
      </c>
      <c r="BA71" s="880">
        <v>0</v>
      </c>
      <c r="BB71" s="880">
        <v>0</v>
      </c>
      <c r="BC71" s="880">
        <v>0</v>
      </c>
      <c r="BD71" s="880">
        <v>0</v>
      </c>
      <c r="BE71" s="880">
        <v>0</v>
      </c>
      <c r="BF71" s="880">
        <v>0</v>
      </c>
      <c r="BG71" s="880">
        <v>0</v>
      </c>
      <c r="BH71" s="880">
        <v>0</v>
      </c>
      <c r="BI71" s="880">
        <v>0</v>
      </c>
      <c r="BJ71" s="880">
        <v>0</v>
      </c>
      <c r="BK71" s="880">
        <v>0</v>
      </c>
      <c r="BL71" s="880">
        <v>0</v>
      </c>
      <c r="BM71" s="880">
        <v>0</v>
      </c>
      <c r="BN71" s="880">
        <v>0</v>
      </c>
      <c r="BO71" s="880">
        <v>0</v>
      </c>
      <c r="BP71" s="880">
        <v>0</v>
      </c>
      <c r="BQ71" s="880">
        <v>0</v>
      </c>
      <c r="BR71" s="880">
        <v>0</v>
      </c>
      <c r="BS71" s="880">
        <v>0</v>
      </c>
      <c r="BT71" s="880">
        <v>0</v>
      </c>
      <c r="BU71" s="880">
        <v>0</v>
      </c>
      <c r="BV71" s="880">
        <v>0</v>
      </c>
      <c r="BW71" s="880">
        <v>0</v>
      </c>
      <c r="BX71" s="880">
        <v>0</v>
      </c>
      <c r="BY71" s="880">
        <v>0</v>
      </c>
      <c r="BZ71" s="880">
        <v>0</v>
      </c>
      <c r="CA71" s="880">
        <v>0</v>
      </c>
      <c r="CB71" s="880">
        <v>0</v>
      </c>
      <c r="CC71" s="880">
        <v>0</v>
      </c>
      <c r="CD71" s="880">
        <v>0</v>
      </c>
      <c r="CE71" s="880">
        <v>0</v>
      </c>
      <c r="CF71" s="880">
        <v>0</v>
      </c>
      <c r="CG71" s="880">
        <v>0</v>
      </c>
      <c r="CH71" s="880">
        <v>0</v>
      </c>
    </row>
    <row r="72" spans="1:86" s="80" customFormat="1">
      <c r="A72" s="878" t="s">
        <v>4055</v>
      </c>
      <c r="B72" s="879">
        <v>10</v>
      </c>
      <c r="C72" s="880">
        <v>0</v>
      </c>
      <c r="D72" s="880">
        <v>0</v>
      </c>
      <c r="E72" s="880">
        <v>0</v>
      </c>
      <c r="F72" s="880">
        <v>0</v>
      </c>
      <c r="G72" s="880">
        <v>0</v>
      </c>
      <c r="H72" s="879">
        <v>35</v>
      </c>
      <c r="I72" s="880">
        <v>0</v>
      </c>
      <c r="J72" s="880">
        <v>0</v>
      </c>
      <c r="K72" s="880">
        <v>0</v>
      </c>
      <c r="L72" s="880">
        <v>0</v>
      </c>
      <c r="M72" s="880">
        <v>0</v>
      </c>
      <c r="N72" s="880">
        <v>0</v>
      </c>
      <c r="O72" s="880">
        <v>0</v>
      </c>
      <c r="P72" s="880">
        <v>0</v>
      </c>
      <c r="Q72" s="880">
        <v>0</v>
      </c>
      <c r="R72" s="880">
        <v>0</v>
      </c>
      <c r="S72" s="880">
        <v>0</v>
      </c>
      <c r="T72" s="880">
        <v>0</v>
      </c>
      <c r="U72" s="880">
        <v>0</v>
      </c>
      <c r="V72" s="880">
        <v>0</v>
      </c>
      <c r="W72" s="880">
        <v>0</v>
      </c>
      <c r="X72" s="880">
        <v>0</v>
      </c>
      <c r="Y72" s="880">
        <v>0</v>
      </c>
      <c r="Z72" s="880">
        <v>0</v>
      </c>
      <c r="AA72" s="880">
        <v>0</v>
      </c>
      <c r="AB72" s="880">
        <v>0</v>
      </c>
      <c r="AC72" s="880">
        <v>0</v>
      </c>
      <c r="AD72" s="880">
        <v>0</v>
      </c>
      <c r="AE72" s="880">
        <v>0</v>
      </c>
      <c r="AF72" s="880">
        <v>0</v>
      </c>
      <c r="AG72" s="881">
        <f t="shared" si="5"/>
        <v>10</v>
      </c>
      <c r="AH72" s="881">
        <f t="shared" si="6"/>
        <v>35</v>
      </c>
      <c r="AI72" s="881">
        <f t="shared" si="7"/>
        <v>0</v>
      </c>
      <c r="AJ72" s="881">
        <f t="shared" si="8"/>
        <v>45</v>
      </c>
      <c r="AK72" s="880">
        <f t="shared" si="9"/>
        <v>0</v>
      </c>
      <c r="AL72" s="880">
        <f t="shared" si="9"/>
        <v>0</v>
      </c>
      <c r="AM72" s="880">
        <v>0</v>
      </c>
      <c r="AN72" s="880">
        <v>0</v>
      </c>
      <c r="AO72" s="880">
        <v>0</v>
      </c>
      <c r="AP72" s="880">
        <v>0</v>
      </c>
      <c r="AQ72" s="880">
        <v>0</v>
      </c>
      <c r="AR72" s="880">
        <v>0</v>
      </c>
      <c r="AS72" s="880">
        <v>0</v>
      </c>
      <c r="AT72" s="880">
        <v>0</v>
      </c>
      <c r="AU72" s="880">
        <v>0</v>
      </c>
      <c r="AV72" s="880">
        <v>0</v>
      </c>
      <c r="AW72" s="880">
        <v>0</v>
      </c>
      <c r="AX72" s="880">
        <v>0</v>
      </c>
      <c r="AY72" s="880">
        <v>0</v>
      </c>
      <c r="AZ72" s="880">
        <v>0</v>
      </c>
      <c r="BA72" s="880">
        <v>0</v>
      </c>
      <c r="BB72" s="880">
        <v>0</v>
      </c>
      <c r="BC72" s="880">
        <v>0</v>
      </c>
      <c r="BD72" s="880">
        <v>0</v>
      </c>
      <c r="BE72" s="880">
        <v>0</v>
      </c>
      <c r="BF72" s="880">
        <v>0</v>
      </c>
      <c r="BG72" s="880">
        <v>0</v>
      </c>
      <c r="BH72" s="880">
        <v>0</v>
      </c>
      <c r="BI72" s="880">
        <v>0</v>
      </c>
      <c r="BJ72" s="880">
        <v>0</v>
      </c>
      <c r="BK72" s="880">
        <v>0</v>
      </c>
      <c r="BL72" s="880">
        <v>0</v>
      </c>
      <c r="BM72" s="880">
        <v>0</v>
      </c>
      <c r="BN72" s="880">
        <v>0</v>
      </c>
      <c r="BO72" s="880">
        <v>0</v>
      </c>
      <c r="BP72" s="880">
        <v>0</v>
      </c>
      <c r="BQ72" s="880">
        <v>0</v>
      </c>
      <c r="BR72" s="880">
        <v>0</v>
      </c>
      <c r="BS72" s="880">
        <v>0</v>
      </c>
      <c r="BT72" s="880">
        <v>0</v>
      </c>
      <c r="BU72" s="880">
        <v>0</v>
      </c>
      <c r="BV72" s="880">
        <v>0</v>
      </c>
      <c r="BW72" s="880">
        <v>0</v>
      </c>
      <c r="BX72" s="880">
        <v>0</v>
      </c>
      <c r="BY72" s="880">
        <v>0</v>
      </c>
      <c r="BZ72" s="880">
        <v>0</v>
      </c>
      <c r="CA72" s="880">
        <v>0</v>
      </c>
      <c r="CB72" s="880">
        <v>0</v>
      </c>
      <c r="CC72" s="880">
        <v>0</v>
      </c>
      <c r="CD72" s="880">
        <v>0</v>
      </c>
      <c r="CE72" s="880">
        <v>0</v>
      </c>
      <c r="CF72" s="880">
        <v>0</v>
      </c>
      <c r="CG72" s="880">
        <v>0</v>
      </c>
      <c r="CH72" s="880">
        <v>0</v>
      </c>
    </row>
    <row r="73" spans="1:86">
      <c r="A73" s="889" t="s">
        <v>4056</v>
      </c>
      <c r="B73" s="419">
        <v>5</v>
      </c>
      <c r="C73" s="880">
        <v>0</v>
      </c>
      <c r="D73" s="880">
        <v>0</v>
      </c>
      <c r="E73" s="419">
        <v>4</v>
      </c>
      <c r="F73" s="880">
        <v>0</v>
      </c>
      <c r="G73" s="880">
        <v>0</v>
      </c>
      <c r="H73" s="419">
        <v>29</v>
      </c>
      <c r="I73" s="880">
        <v>0</v>
      </c>
      <c r="J73" s="880">
        <v>0</v>
      </c>
      <c r="K73" s="880">
        <v>0</v>
      </c>
      <c r="L73" s="880">
        <v>0</v>
      </c>
      <c r="M73" s="880">
        <v>0</v>
      </c>
      <c r="N73" s="880">
        <v>0</v>
      </c>
      <c r="O73" s="880">
        <v>0</v>
      </c>
      <c r="P73" s="880">
        <v>0</v>
      </c>
      <c r="Q73" s="880">
        <v>0</v>
      </c>
      <c r="R73" s="880">
        <v>0</v>
      </c>
      <c r="S73" s="880">
        <v>0</v>
      </c>
      <c r="T73" s="880">
        <v>0</v>
      </c>
      <c r="U73" s="880">
        <v>0</v>
      </c>
      <c r="V73" s="880">
        <v>0</v>
      </c>
      <c r="W73" s="880">
        <v>0</v>
      </c>
      <c r="X73" s="880">
        <v>0</v>
      </c>
      <c r="Y73" s="880">
        <v>0</v>
      </c>
      <c r="Z73" s="880">
        <v>0</v>
      </c>
      <c r="AA73" s="880">
        <v>0</v>
      </c>
      <c r="AB73" s="880">
        <v>0</v>
      </c>
      <c r="AC73" s="880">
        <v>0</v>
      </c>
      <c r="AD73" s="880">
        <v>0</v>
      </c>
      <c r="AE73" s="880">
        <v>0</v>
      </c>
      <c r="AF73" s="880">
        <v>0</v>
      </c>
      <c r="AG73" s="881">
        <f t="shared" si="5"/>
        <v>5</v>
      </c>
      <c r="AH73" s="881">
        <f t="shared" si="6"/>
        <v>33</v>
      </c>
      <c r="AI73" s="881">
        <f t="shared" si="7"/>
        <v>0</v>
      </c>
      <c r="AJ73" s="881">
        <f t="shared" si="8"/>
        <v>38</v>
      </c>
      <c r="AK73" s="880">
        <f t="shared" si="9"/>
        <v>0</v>
      </c>
      <c r="AL73" s="880">
        <f t="shared" si="9"/>
        <v>0</v>
      </c>
      <c r="AM73" s="880">
        <v>0</v>
      </c>
      <c r="AN73" s="880">
        <v>0</v>
      </c>
      <c r="AO73" s="880">
        <v>0</v>
      </c>
      <c r="AP73" s="880">
        <v>0</v>
      </c>
      <c r="AQ73" s="880">
        <v>0</v>
      </c>
      <c r="AR73" s="880">
        <v>0</v>
      </c>
      <c r="AS73" s="880">
        <v>0</v>
      </c>
      <c r="AT73" s="880">
        <v>0</v>
      </c>
      <c r="AU73" s="880">
        <v>0</v>
      </c>
      <c r="AV73" s="880">
        <v>0</v>
      </c>
      <c r="AW73" s="880">
        <v>0</v>
      </c>
      <c r="AX73" s="880">
        <v>0</v>
      </c>
      <c r="AY73" s="880">
        <v>0</v>
      </c>
      <c r="AZ73" s="880">
        <v>0</v>
      </c>
      <c r="BA73" s="880">
        <v>0</v>
      </c>
      <c r="BB73" s="880">
        <v>0</v>
      </c>
      <c r="BC73" s="880">
        <v>0</v>
      </c>
      <c r="BD73" s="880">
        <v>0</v>
      </c>
      <c r="BE73" s="880">
        <v>0</v>
      </c>
      <c r="BF73" s="880">
        <v>0</v>
      </c>
      <c r="BG73" s="880">
        <v>0</v>
      </c>
      <c r="BH73" s="880">
        <v>0</v>
      </c>
      <c r="BI73" s="880">
        <v>0</v>
      </c>
      <c r="BJ73" s="880">
        <v>0</v>
      </c>
      <c r="BK73" s="880">
        <v>0</v>
      </c>
      <c r="BL73" s="880">
        <v>0</v>
      </c>
      <c r="BM73" s="880">
        <v>0</v>
      </c>
      <c r="BN73" s="880">
        <v>0</v>
      </c>
      <c r="BO73" s="880">
        <v>0</v>
      </c>
      <c r="BP73" s="880">
        <v>0</v>
      </c>
      <c r="BQ73" s="880">
        <v>0</v>
      </c>
      <c r="BR73" s="880">
        <v>0</v>
      </c>
      <c r="BS73" s="880">
        <v>0</v>
      </c>
      <c r="BT73" s="880">
        <v>0</v>
      </c>
      <c r="BU73" s="880">
        <v>0</v>
      </c>
      <c r="BV73" s="880">
        <v>0</v>
      </c>
      <c r="BW73" s="880">
        <v>0</v>
      </c>
      <c r="BX73" s="880">
        <v>0</v>
      </c>
      <c r="BY73" s="880">
        <v>0</v>
      </c>
      <c r="BZ73" s="880">
        <v>0</v>
      </c>
      <c r="CA73" s="880">
        <v>0</v>
      </c>
      <c r="CB73" s="880">
        <v>0</v>
      </c>
      <c r="CC73" s="880">
        <v>0</v>
      </c>
      <c r="CD73" s="880">
        <v>0</v>
      </c>
      <c r="CE73" s="880">
        <v>0</v>
      </c>
      <c r="CF73" s="880">
        <v>0</v>
      </c>
      <c r="CG73" s="880">
        <v>0</v>
      </c>
      <c r="CH73" s="880">
        <v>0</v>
      </c>
    </row>
    <row r="74" spans="1:86">
      <c r="A74" s="889" t="s">
        <v>4057</v>
      </c>
      <c r="B74" s="419">
        <v>9</v>
      </c>
      <c r="C74" s="419">
        <v>0</v>
      </c>
      <c r="D74" s="419">
        <v>0</v>
      </c>
      <c r="E74" s="419">
        <v>22</v>
      </c>
      <c r="F74" s="419">
        <v>0</v>
      </c>
      <c r="G74" s="419">
        <v>0</v>
      </c>
      <c r="H74" s="419">
        <v>63</v>
      </c>
      <c r="I74" s="419">
        <v>0</v>
      </c>
      <c r="J74" s="419">
        <v>0</v>
      </c>
      <c r="K74" s="419">
        <v>0</v>
      </c>
      <c r="L74" s="419">
        <v>0</v>
      </c>
      <c r="M74" s="419">
        <v>0</v>
      </c>
      <c r="N74" s="419">
        <v>0</v>
      </c>
      <c r="O74" s="419">
        <v>0</v>
      </c>
      <c r="P74" s="419">
        <v>0</v>
      </c>
      <c r="Q74" s="419">
        <v>0</v>
      </c>
      <c r="R74" s="419">
        <v>0</v>
      </c>
      <c r="S74" s="419">
        <v>0</v>
      </c>
      <c r="T74" s="419">
        <v>0</v>
      </c>
      <c r="U74" s="419">
        <v>0</v>
      </c>
      <c r="V74" s="419">
        <v>0</v>
      </c>
      <c r="W74" s="419">
        <v>0</v>
      </c>
      <c r="X74" s="419">
        <v>0</v>
      </c>
      <c r="Y74" s="419">
        <v>0</v>
      </c>
      <c r="Z74" s="419">
        <v>0</v>
      </c>
      <c r="AA74" s="419">
        <v>0</v>
      </c>
      <c r="AB74" s="419">
        <v>0</v>
      </c>
      <c r="AC74" s="419">
        <v>0</v>
      </c>
      <c r="AD74" s="419">
        <v>0</v>
      </c>
      <c r="AE74" s="419">
        <v>0</v>
      </c>
      <c r="AF74" s="419">
        <v>0</v>
      </c>
      <c r="AG74" s="881">
        <f t="shared" si="5"/>
        <v>9</v>
      </c>
      <c r="AH74" s="881">
        <f t="shared" si="6"/>
        <v>85</v>
      </c>
      <c r="AI74" s="881">
        <f t="shared" si="7"/>
        <v>0</v>
      </c>
      <c r="AJ74" s="881">
        <f t="shared" si="8"/>
        <v>94</v>
      </c>
      <c r="AK74" s="880">
        <f t="shared" si="9"/>
        <v>0</v>
      </c>
      <c r="AL74" s="880">
        <f t="shared" si="9"/>
        <v>0</v>
      </c>
      <c r="AM74" s="419">
        <v>0</v>
      </c>
      <c r="AN74" s="419">
        <v>0</v>
      </c>
      <c r="AO74" s="880">
        <v>0</v>
      </c>
      <c r="AP74" s="880">
        <v>0</v>
      </c>
      <c r="AQ74" s="880">
        <v>0</v>
      </c>
      <c r="AR74" s="880">
        <v>0</v>
      </c>
      <c r="AS74" s="880">
        <v>0</v>
      </c>
      <c r="AT74" s="880">
        <v>0</v>
      </c>
      <c r="AU74" s="880">
        <v>0</v>
      </c>
      <c r="AV74" s="880">
        <v>0</v>
      </c>
      <c r="AW74" s="880">
        <v>0</v>
      </c>
      <c r="AX74" s="880">
        <v>0</v>
      </c>
      <c r="AY74" s="880">
        <v>0</v>
      </c>
      <c r="AZ74" s="880">
        <v>0</v>
      </c>
      <c r="BA74" s="880">
        <v>0</v>
      </c>
      <c r="BB74" s="880">
        <v>0</v>
      </c>
      <c r="BC74" s="880">
        <v>0</v>
      </c>
      <c r="BD74" s="880">
        <v>0</v>
      </c>
      <c r="BE74" s="880">
        <v>0</v>
      </c>
      <c r="BF74" s="880">
        <v>0</v>
      </c>
      <c r="BG74" s="880">
        <v>0</v>
      </c>
      <c r="BH74" s="880">
        <v>0</v>
      </c>
      <c r="BI74" s="880">
        <v>0</v>
      </c>
      <c r="BJ74" s="880">
        <v>0</v>
      </c>
      <c r="BK74" s="880">
        <v>0</v>
      </c>
      <c r="BL74" s="880">
        <v>0</v>
      </c>
      <c r="BM74" s="880">
        <v>0</v>
      </c>
      <c r="BN74" s="880">
        <v>0</v>
      </c>
      <c r="BO74" s="880">
        <v>0</v>
      </c>
      <c r="BP74" s="880">
        <v>0</v>
      </c>
      <c r="BQ74" s="880">
        <v>0</v>
      </c>
      <c r="BR74" s="880">
        <v>0</v>
      </c>
      <c r="BS74" s="880">
        <v>0</v>
      </c>
      <c r="BT74" s="880">
        <v>0</v>
      </c>
      <c r="BU74" s="880">
        <v>0</v>
      </c>
      <c r="BV74" s="880">
        <v>0</v>
      </c>
      <c r="BW74" s="880">
        <v>0</v>
      </c>
      <c r="BX74" s="880">
        <v>0</v>
      </c>
      <c r="BY74" s="880">
        <v>0</v>
      </c>
      <c r="BZ74" s="880">
        <v>0</v>
      </c>
      <c r="CA74" s="880">
        <v>0</v>
      </c>
      <c r="CB74" s="880">
        <v>0</v>
      </c>
      <c r="CC74" s="880">
        <v>0</v>
      </c>
      <c r="CD74" s="880">
        <v>0</v>
      </c>
      <c r="CE74" s="880">
        <v>0</v>
      </c>
      <c r="CF74" s="880">
        <v>0</v>
      </c>
      <c r="CG74" s="880">
        <v>0</v>
      </c>
      <c r="CH74" s="880">
        <v>0</v>
      </c>
    </row>
    <row r="75" spans="1:86" s="4" customFormat="1">
      <c r="A75" s="882" t="s">
        <v>4058</v>
      </c>
      <c r="B75" s="883">
        <v>5</v>
      </c>
      <c r="C75" s="880">
        <v>0</v>
      </c>
      <c r="D75" s="880">
        <v>0</v>
      </c>
      <c r="E75" s="883">
        <v>4</v>
      </c>
      <c r="F75" s="880">
        <v>0</v>
      </c>
      <c r="G75" s="880">
        <v>0</v>
      </c>
      <c r="H75" s="883">
        <v>14</v>
      </c>
      <c r="I75" s="880">
        <v>0</v>
      </c>
      <c r="J75" s="880">
        <v>0</v>
      </c>
      <c r="K75" s="880">
        <v>0</v>
      </c>
      <c r="L75" s="880">
        <v>0</v>
      </c>
      <c r="M75" s="880">
        <v>0</v>
      </c>
      <c r="N75" s="880">
        <v>0</v>
      </c>
      <c r="O75" s="880">
        <v>0</v>
      </c>
      <c r="P75" s="880">
        <v>0</v>
      </c>
      <c r="Q75" s="880">
        <v>0</v>
      </c>
      <c r="R75" s="880">
        <v>0</v>
      </c>
      <c r="S75" s="880">
        <v>0</v>
      </c>
      <c r="T75" s="880">
        <v>0</v>
      </c>
      <c r="U75" s="880">
        <v>0</v>
      </c>
      <c r="V75" s="880">
        <v>0</v>
      </c>
      <c r="W75" s="880">
        <v>0</v>
      </c>
      <c r="X75" s="880">
        <v>0</v>
      </c>
      <c r="Y75" s="880">
        <v>0</v>
      </c>
      <c r="Z75" s="880">
        <v>0</v>
      </c>
      <c r="AA75" s="880">
        <v>0</v>
      </c>
      <c r="AB75" s="880">
        <v>0</v>
      </c>
      <c r="AC75" s="880">
        <v>0</v>
      </c>
      <c r="AD75" s="880">
        <v>0</v>
      </c>
      <c r="AE75" s="880">
        <v>0</v>
      </c>
      <c r="AF75" s="880">
        <v>0</v>
      </c>
      <c r="AG75" s="881">
        <f t="shared" si="5"/>
        <v>5</v>
      </c>
      <c r="AH75" s="881">
        <f t="shared" si="6"/>
        <v>18</v>
      </c>
      <c r="AI75" s="881">
        <f t="shared" si="7"/>
        <v>0</v>
      </c>
      <c r="AJ75" s="881">
        <f t="shared" si="8"/>
        <v>23</v>
      </c>
      <c r="AK75" s="880">
        <f t="shared" si="9"/>
        <v>0</v>
      </c>
      <c r="AL75" s="880">
        <f t="shared" si="9"/>
        <v>0</v>
      </c>
      <c r="AM75" s="880">
        <v>0</v>
      </c>
      <c r="AN75" s="880">
        <v>0</v>
      </c>
      <c r="AO75" s="880">
        <v>0</v>
      </c>
      <c r="AP75" s="880">
        <v>0</v>
      </c>
      <c r="AQ75" s="880">
        <v>0</v>
      </c>
      <c r="AR75" s="880">
        <v>0</v>
      </c>
      <c r="AS75" s="880">
        <v>0</v>
      </c>
      <c r="AT75" s="880">
        <v>0</v>
      </c>
      <c r="AU75" s="880">
        <v>0</v>
      </c>
      <c r="AV75" s="880">
        <v>0</v>
      </c>
      <c r="AW75" s="880">
        <v>0</v>
      </c>
      <c r="AX75" s="880">
        <v>0</v>
      </c>
      <c r="AY75" s="880">
        <v>0</v>
      </c>
      <c r="AZ75" s="880">
        <v>0</v>
      </c>
      <c r="BA75" s="880">
        <v>0</v>
      </c>
      <c r="BB75" s="880">
        <v>0</v>
      </c>
      <c r="BC75" s="880">
        <v>0</v>
      </c>
      <c r="BD75" s="880">
        <v>0</v>
      </c>
      <c r="BE75" s="880">
        <v>0</v>
      </c>
      <c r="BF75" s="880">
        <v>0</v>
      </c>
      <c r="BG75" s="880">
        <v>0</v>
      </c>
      <c r="BH75" s="880">
        <v>0</v>
      </c>
      <c r="BI75" s="880">
        <v>0</v>
      </c>
      <c r="BJ75" s="880">
        <v>0</v>
      </c>
      <c r="BK75" s="880">
        <v>0</v>
      </c>
      <c r="BL75" s="880">
        <v>0</v>
      </c>
      <c r="BM75" s="880">
        <v>0</v>
      </c>
      <c r="BN75" s="880">
        <v>0</v>
      </c>
      <c r="BO75" s="880">
        <v>0</v>
      </c>
      <c r="BP75" s="880">
        <v>0</v>
      </c>
      <c r="BQ75" s="880">
        <v>0</v>
      </c>
      <c r="BR75" s="880">
        <v>0</v>
      </c>
      <c r="BS75" s="880">
        <v>0</v>
      </c>
      <c r="BT75" s="880">
        <v>0</v>
      </c>
      <c r="BU75" s="880">
        <v>0</v>
      </c>
      <c r="BV75" s="880">
        <v>0</v>
      </c>
      <c r="BW75" s="880">
        <v>0</v>
      </c>
      <c r="BX75" s="880">
        <v>0</v>
      </c>
      <c r="BY75" s="880">
        <v>0</v>
      </c>
      <c r="BZ75" s="880">
        <v>0</v>
      </c>
      <c r="CA75" s="880">
        <v>0</v>
      </c>
      <c r="CB75" s="880">
        <v>0</v>
      </c>
      <c r="CC75" s="880">
        <v>0</v>
      </c>
      <c r="CD75" s="880">
        <v>0</v>
      </c>
      <c r="CE75" s="880">
        <v>0</v>
      </c>
      <c r="CF75" s="880">
        <v>0</v>
      </c>
      <c r="CG75" s="880">
        <v>0</v>
      </c>
      <c r="CH75" s="880">
        <v>0</v>
      </c>
    </row>
    <row r="76" spans="1:86" s="80" customFormat="1">
      <c r="A76" s="878" t="s">
        <v>4059</v>
      </c>
      <c r="B76" s="879">
        <v>31</v>
      </c>
      <c r="C76" s="880">
        <v>0</v>
      </c>
      <c r="D76" s="880">
        <v>0</v>
      </c>
      <c r="E76" s="879">
        <v>353</v>
      </c>
      <c r="F76" s="880">
        <v>0</v>
      </c>
      <c r="G76" s="880">
        <v>0</v>
      </c>
      <c r="H76" s="879">
        <v>199</v>
      </c>
      <c r="I76" s="880">
        <v>0</v>
      </c>
      <c r="J76" s="880">
        <v>0</v>
      </c>
      <c r="K76" s="879">
        <v>273</v>
      </c>
      <c r="L76" s="880">
        <v>0</v>
      </c>
      <c r="M76" s="880">
        <v>0</v>
      </c>
      <c r="N76" s="880">
        <v>0</v>
      </c>
      <c r="O76" s="880">
        <v>0</v>
      </c>
      <c r="P76" s="880">
        <v>0</v>
      </c>
      <c r="Q76" s="879">
        <v>5</v>
      </c>
      <c r="R76" s="880">
        <v>0</v>
      </c>
      <c r="S76" s="880">
        <v>0</v>
      </c>
      <c r="T76" s="880">
        <v>0</v>
      </c>
      <c r="U76" s="880">
        <v>0</v>
      </c>
      <c r="V76" s="880">
        <v>0</v>
      </c>
      <c r="W76" s="880">
        <v>0</v>
      </c>
      <c r="X76" s="880">
        <v>0</v>
      </c>
      <c r="Y76" s="880">
        <v>0</v>
      </c>
      <c r="Z76" s="880">
        <v>0</v>
      </c>
      <c r="AA76" s="880">
        <v>0</v>
      </c>
      <c r="AB76" s="880">
        <v>0</v>
      </c>
      <c r="AC76" s="880">
        <v>0</v>
      </c>
      <c r="AD76" s="880">
        <v>0</v>
      </c>
      <c r="AE76" s="880">
        <v>0</v>
      </c>
      <c r="AF76" s="880">
        <v>0</v>
      </c>
      <c r="AG76" s="881">
        <f t="shared" si="5"/>
        <v>31</v>
      </c>
      <c r="AH76" s="881">
        <f t="shared" si="6"/>
        <v>830</v>
      </c>
      <c r="AI76" s="881">
        <f t="shared" si="7"/>
        <v>0</v>
      </c>
      <c r="AJ76" s="881">
        <f t="shared" si="8"/>
        <v>861</v>
      </c>
      <c r="AK76" s="880">
        <f t="shared" si="9"/>
        <v>0</v>
      </c>
      <c r="AL76" s="880">
        <f t="shared" si="9"/>
        <v>0</v>
      </c>
      <c r="AM76" s="880">
        <v>0</v>
      </c>
      <c r="AN76" s="880">
        <v>0</v>
      </c>
      <c r="AO76" s="880">
        <v>0</v>
      </c>
      <c r="AP76" s="880">
        <v>0</v>
      </c>
      <c r="AQ76" s="880">
        <v>0</v>
      </c>
      <c r="AR76" s="880">
        <v>0</v>
      </c>
      <c r="AS76" s="880">
        <v>0</v>
      </c>
      <c r="AT76" s="880">
        <v>0</v>
      </c>
      <c r="AU76" s="880">
        <v>0</v>
      </c>
      <c r="AV76" s="880">
        <v>0</v>
      </c>
      <c r="AW76" s="880">
        <v>0</v>
      </c>
      <c r="AX76" s="880">
        <v>0</v>
      </c>
      <c r="AY76" s="880">
        <v>0</v>
      </c>
      <c r="AZ76" s="880">
        <v>0</v>
      </c>
      <c r="BA76" s="880">
        <v>0</v>
      </c>
      <c r="BB76" s="880">
        <v>0</v>
      </c>
      <c r="BC76" s="880">
        <v>0</v>
      </c>
      <c r="BD76" s="880">
        <v>0</v>
      </c>
      <c r="BE76" s="880">
        <v>0</v>
      </c>
      <c r="BF76" s="880">
        <v>0</v>
      </c>
      <c r="BG76" s="880">
        <v>0</v>
      </c>
      <c r="BH76" s="880">
        <v>0</v>
      </c>
      <c r="BI76" s="880">
        <v>0</v>
      </c>
      <c r="BJ76" s="880">
        <v>0</v>
      </c>
      <c r="BK76" s="880">
        <v>0</v>
      </c>
      <c r="BL76" s="880">
        <v>0</v>
      </c>
      <c r="BM76" s="880">
        <v>0</v>
      </c>
      <c r="BN76" s="880">
        <v>0</v>
      </c>
      <c r="BO76" s="880">
        <v>0</v>
      </c>
      <c r="BP76" s="880">
        <v>0</v>
      </c>
      <c r="BQ76" s="880">
        <v>0</v>
      </c>
      <c r="BR76" s="880">
        <v>0</v>
      </c>
      <c r="BS76" s="880">
        <v>0</v>
      </c>
      <c r="BT76" s="880">
        <v>0</v>
      </c>
      <c r="BU76" s="880">
        <v>0</v>
      </c>
      <c r="BV76" s="880">
        <v>0</v>
      </c>
      <c r="BW76" s="880">
        <v>0</v>
      </c>
      <c r="BX76" s="880">
        <v>0</v>
      </c>
      <c r="BY76" s="880">
        <v>0</v>
      </c>
      <c r="BZ76" s="880">
        <v>0</v>
      </c>
      <c r="CA76" s="880">
        <v>0</v>
      </c>
      <c r="CB76" s="880">
        <v>0</v>
      </c>
      <c r="CC76" s="880">
        <v>0</v>
      </c>
      <c r="CD76" s="880">
        <v>0</v>
      </c>
      <c r="CE76" s="880">
        <v>0</v>
      </c>
      <c r="CF76" s="880">
        <v>0</v>
      </c>
      <c r="CG76" s="880">
        <v>0</v>
      </c>
      <c r="CH76" s="880">
        <v>0</v>
      </c>
    </row>
    <row r="77" spans="1:86">
      <c r="A77" s="889" t="s">
        <v>4060</v>
      </c>
      <c r="B77" s="419">
        <v>6</v>
      </c>
      <c r="C77" s="419">
        <v>0</v>
      </c>
      <c r="D77" s="419">
        <v>0</v>
      </c>
      <c r="E77" s="419">
        <v>5</v>
      </c>
      <c r="F77" s="419">
        <v>0</v>
      </c>
      <c r="G77" s="419">
        <v>0</v>
      </c>
      <c r="H77" s="419">
        <v>35</v>
      </c>
      <c r="I77" s="419">
        <v>0</v>
      </c>
      <c r="J77" s="419">
        <v>0</v>
      </c>
      <c r="K77" s="419">
        <v>0</v>
      </c>
      <c r="L77" s="419">
        <v>0</v>
      </c>
      <c r="M77" s="419">
        <v>0</v>
      </c>
      <c r="N77" s="419">
        <v>14</v>
      </c>
      <c r="O77" s="419">
        <v>0</v>
      </c>
      <c r="P77" s="419">
        <v>0</v>
      </c>
      <c r="Q77" s="419">
        <v>0</v>
      </c>
      <c r="R77" s="419">
        <v>0</v>
      </c>
      <c r="S77" s="419">
        <v>0</v>
      </c>
      <c r="T77" s="419">
        <v>0</v>
      </c>
      <c r="U77" s="419">
        <v>0</v>
      </c>
      <c r="V77" s="419">
        <v>0</v>
      </c>
      <c r="W77" s="419">
        <v>0</v>
      </c>
      <c r="X77" s="419">
        <v>0</v>
      </c>
      <c r="Y77" s="419">
        <v>0</v>
      </c>
      <c r="Z77" s="419">
        <v>0</v>
      </c>
      <c r="AA77" s="880">
        <v>0</v>
      </c>
      <c r="AB77" s="880">
        <v>0</v>
      </c>
      <c r="AC77" s="880">
        <v>0</v>
      </c>
      <c r="AD77" s="880">
        <v>0</v>
      </c>
      <c r="AE77" s="880">
        <v>0</v>
      </c>
      <c r="AF77" s="880">
        <v>0</v>
      </c>
      <c r="AG77" s="881">
        <f t="shared" si="5"/>
        <v>6</v>
      </c>
      <c r="AH77" s="881">
        <f t="shared" si="6"/>
        <v>54</v>
      </c>
      <c r="AI77" s="881">
        <f t="shared" si="7"/>
        <v>0</v>
      </c>
      <c r="AJ77" s="881">
        <f t="shared" si="8"/>
        <v>60</v>
      </c>
      <c r="AK77" s="880">
        <f t="shared" si="9"/>
        <v>0</v>
      </c>
      <c r="AL77" s="880">
        <f t="shared" si="9"/>
        <v>0</v>
      </c>
      <c r="AM77" s="880">
        <v>0</v>
      </c>
      <c r="AN77" s="880">
        <v>0</v>
      </c>
      <c r="AO77" s="880">
        <v>0</v>
      </c>
      <c r="AP77" s="880">
        <v>0</v>
      </c>
      <c r="AQ77" s="880">
        <v>0</v>
      </c>
      <c r="AR77" s="880">
        <v>0</v>
      </c>
      <c r="AS77" s="880">
        <v>0</v>
      </c>
      <c r="AT77" s="880">
        <v>0</v>
      </c>
      <c r="AU77" s="880">
        <v>0</v>
      </c>
      <c r="AV77" s="880">
        <v>0</v>
      </c>
      <c r="AW77" s="880">
        <v>0</v>
      </c>
      <c r="AX77" s="880">
        <v>0</v>
      </c>
      <c r="AY77" s="880">
        <v>0</v>
      </c>
      <c r="AZ77" s="880">
        <v>0</v>
      </c>
      <c r="BA77" s="880">
        <v>0</v>
      </c>
      <c r="BB77" s="880">
        <v>0</v>
      </c>
      <c r="BC77" s="880">
        <v>0</v>
      </c>
      <c r="BD77" s="880">
        <v>0</v>
      </c>
      <c r="BE77" s="880">
        <v>0</v>
      </c>
      <c r="BF77" s="880">
        <v>0</v>
      </c>
      <c r="BG77" s="880">
        <v>0</v>
      </c>
      <c r="BH77" s="880">
        <v>0</v>
      </c>
      <c r="BI77" s="880">
        <v>0</v>
      </c>
      <c r="BJ77" s="880">
        <v>0</v>
      </c>
      <c r="BK77" s="880">
        <v>0</v>
      </c>
      <c r="BL77" s="880">
        <v>0</v>
      </c>
      <c r="BM77" s="880">
        <v>0</v>
      </c>
      <c r="BN77" s="880">
        <v>0</v>
      </c>
      <c r="BO77" s="880">
        <v>0</v>
      </c>
      <c r="BP77" s="880">
        <v>0</v>
      </c>
      <c r="BQ77" s="880">
        <v>0</v>
      </c>
      <c r="BR77" s="880">
        <v>0</v>
      </c>
      <c r="BS77" s="880">
        <v>0</v>
      </c>
      <c r="BT77" s="880">
        <v>0</v>
      </c>
      <c r="BU77" s="880">
        <v>0</v>
      </c>
      <c r="BV77" s="880">
        <v>0</v>
      </c>
      <c r="BW77" s="880">
        <v>0</v>
      </c>
      <c r="BX77" s="880">
        <v>0</v>
      </c>
      <c r="BY77" s="880">
        <v>0</v>
      </c>
      <c r="BZ77" s="880">
        <v>0</v>
      </c>
      <c r="CA77" s="880">
        <v>0</v>
      </c>
      <c r="CB77" s="880">
        <v>0</v>
      </c>
      <c r="CC77" s="880">
        <v>0</v>
      </c>
      <c r="CD77" s="880">
        <v>0</v>
      </c>
      <c r="CE77" s="880">
        <v>0</v>
      </c>
      <c r="CF77" s="880">
        <v>0</v>
      </c>
      <c r="CG77" s="880">
        <v>0</v>
      </c>
      <c r="CH77" s="880">
        <v>0</v>
      </c>
    </row>
    <row r="78" spans="1:86">
      <c r="A78" s="889" t="s">
        <v>4061</v>
      </c>
      <c r="B78" s="419">
        <v>9</v>
      </c>
      <c r="C78" s="419">
        <v>0</v>
      </c>
      <c r="D78" s="419">
        <v>0</v>
      </c>
      <c r="E78" s="419">
        <v>14</v>
      </c>
      <c r="F78" s="419">
        <v>0</v>
      </c>
      <c r="G78" s="419">
        <v>0</v>
      </c>
      <c r="H78" s="419">
        <v>77</v>
      </c>
      <c r="I78" s="419">
        <v>0</v>
      </c>
      <c r="J78" s="419">
        <v>0</v>
      </c>
      <c r="K78" s="419">
        <v>0</v>
      </c>
      <c r="L78" s="419">
        <v>0</v>
      </c>
      <c r="M78" s="419">
        <v>0</v>
      </c>
      <c r="N78" s="419">
        <v>0</v>
      </c>
      <c r="O78" s="419">
        <v>0</v>
      </c>
      <c r="P78" s="419">
        <v>0</v>
      </c>
      <c r="Q78" s="419">
        <v>0</v>
      </c>
      <c r="R78" s="419">
        <v>0</v>
      </c>
      <c r="S78" s="419">
        <v>0</v>
      </c>
      <c r="T78" s="419">
        <v>0</v>
      </c>
      <c r="U78" s="419">
        <v>0</v>
      </c>
      <c r="V78" s="419">
        <v>0</v>
      </c>
      <c r="W78" s="419">
        <v>0</v>
      </c>
      <c r="X78" s="419">
        <v>0</v>
      </c>
      <c r="Y78" s="419">
        <v>0</v>
      </c>
      <c r="Z78" s="419">
        <v>0</v>
      </c>
      <c r="AA78" s="880">
        <v>0</v>
      </c>
      <c r="AB78" s="880">
        <v>0</v>
      </c>
      <c r="AC78" s="880">
        <v>0</v>
      </c>
      <c r="AD78" s="880">
        <v>0</v>
      </c>
      <c r="AE78" s="880">
        <v>0</v>
      </c>
      <c r="AF78" s="880">
        <v>0</v>
      </c>
      <c r="AG78" s="881">
        <f t="shared" si="5"/>
        <v>9</v>
      </c>
      <c r="AH78" s="881">
        <f t="shared" si="6"/>
        <v>91</v>
      </c>
      <c r="AI78" s="881">
        <f t="shared" si="7"/>
        <v>0</v>
      </c>
      <c r="AJ78" s="881">
        <f t="shared" si="8"/>
        <v>100</v>
      </c>
      <c r="AK78" s="880">
        <f t="shared" si="9"/>
        <v>0</v>
      </c>
      <c r="AL78" s="880">
        <f t="shared" si="9"/>
        <v>0</v>
      </c>
      <c r="AM78" s="880">
        <v>0</v>
      </c>
      <c r="AN78" s="880">
        <v>0</v>
      </c>
      <c r="AO78" s="880">
        <v>0</v>
      </c>
      <c r="AP78" s="880">
        <v>0</v>
      </c>
      <c r="AQ78" s="880">
        <v>0</v>
      </c>
      <c r="AR78" s="880">
        <v>0</v>
      </c>
      <c r="AS78" s="880">
        <v>0</v>
      </c>
      <c r="AT78" s="880">
        <v>0</v>
      </c>
      <c r="AU78" s="880">
        <v>0</v>
      </c>
      <c r="AV78" s="880">
        <v>0</v>
      </c>
      <c r="AW78" s="880">
        <v>0</v>
      </c>
      <c r="AX78" s="880">
        <v>0</v>
      </c>
      <c r="AY78" s="880">
        <v>0</v>
      </c>
      <c r="AZ78" s="880">
        <v>0</v>
      </c>
      <c r="BA78" s="880">
        <v>0</v>
      </c>
      <c r="BB78" s="880">
        <v>0</v>
      </c>
      <c r="BC78" s="880">
        <v>0</v>
      </c>
      <c r="BD78" s="880">
        <v>0</v>
      </c>
      <c r="BE78" s="880">
        <v>0</v>
      </c>
      <c r="BF78" s="880">
        <v>0</v>
      </c>
      <c r="BG78" s="880">
        <v>0</v>
      </c>
      <c r="BH78" s="880">
        <v>0</v>
      </c>
      <c r="BI78" s="880">
        <v>0</v>
      </c>
      <c r="BJ78" s="880">
        <v>0</v>
      </c>
      <c r="BK78" s="880">
        <v>0</v>
      </c>
      <c r="BL78" s="880">
        <v>0</v>
      </c>
      <c r="BM78" s="880">
        <v>0</v>
      </c>
      <c r="BN78" s="880">
        <v>0</v>
      </c>
      <c r="BO78" s="880">
        <v>0</v>
      </c>
      <c r="BP78" s="880">
        <v>0</v>
      </c>
      <c r="BQ78" s="880">
        <v>0</v>
      </c>
      <c r="BR78" s="880">
        <v>0</v>
      </c>
      <c r="BS78" s="880">
        <v>0</v>
      </c>
      <c r="BT78" s="880">
        <v>0</v>
      </c>
      <c r="BU78" s="880">
        <v>0</v>
      </c>
      <c r="BV78" s="880">
        <v>0</v>
      </c>
      <c r="BW78" s="880">
        <v>0</v>
      </c>
      <c r="BX78" s="880">
        <v>0</v>
      </c>
      <c r="BY78" s="880">
        <v>0</v>
      </c>
      <c r="BZ78" s="880">
        <v>0</v>
      </c>
      <c r="CA78" s="880">
        <v>0</v>
      </c>
      <c r="CB78" s="880">
        <v>0</v>
      </c>
      <c r="CC78" s="880">
        <v>0</v>
      </c>
      <c r="CD78" s="880">
        <v>0</v>
      </c>
      <c r="CE78" s="880">
        <v>0</v>
      </c>
      <c r="CF78" s="880">
        <v>0</v>
      </c>
      <c r="CG78" s="880">
        <v>0</v>
      </c>
      <c r="CH78" s="880">
        <v>0</v>
      </c>
    </row>
    <row r="79" spans="1:86">
      <c r="A79" s="889" t="s">
        <v>4062</v>
      </c>
      <c r="B79" s="419">
        <v>6</v>
      </c>
      <c r="C79" s="419">
        <v>0</v>
      </c>
      <c r="D79" s="419">
        <v>0</v>
      </c>
      <c r="E79" s="419">
        <v>7</v>
      </c>
      <c r="F79" s="879">
        <v>0</v>
      </c>
      <c r="G79" s="879">
        <v>0</v>
      </c>
      <c r="H79" s="879">
        <v>47</v>
      </c>
      <c r="I79" s="879">
        <v>0</v>
      </c>
      <c r="J79" s="879">
        <v>0</v>
      </c>
      <c r="K79" s="879">
        <v>0</v>
      </c>
      <c r="L79" s="879">
        <v>0</v>
      </c>
      <c r="M79" s="879">
        <v>0</v>
      </c>
      <c r="N79" s="879">
        <v>0</v>
      </c>
      <c r="O79" s="879">
        <v>0</v>
      </c>
      <c r="P79" s="879">
        <v>0</v>
      </c>
      <c r="Q79" s="879">
        <v>0</v>
      </c>
      <c r="R79" s="879">
        <v>0</v>
      </c>
      <c r="S79" s="879">
        <v>0</v>
      </c>
      <c r="T79" s="879">
        <v>0</v>
      </c>
      <c r="U79" s="879">
        <v>0</v>
      </c>
      <c r="V79" s="879">
        <v>0</v>
      </c>
      <c r="W79" s="879">
        <v>0</v>
      </c>
      <c r="X79" s="879">
        <v>0</v>
      </c>
      <c r="Y79" s="879">
        <v>0</v>
      </c>
      <c r="Z79" s="879">
        <v>0</v>
      </c>
      <c r="AA79" s="880">
        <v>0</v>
      </c>
      <c r="AB79" s="880">
        <v>0</v>
      </c>
      <c r="AC79" s="880">
        <v>0</v>
      </c>
      <c r="AD79" s="880">
        <v>0</v>
      </c>
      <c r="AE79" s="880">
        <v>0</v>
      </c>
      <c r="AF79" s="880">
        <v>0</v>
      </c>
      <c r="AG79" s="881">
        <f t="shared" si="5"/>
        <v>6</v>
      </c>
      <c r="AH79" s="881">
        <f t="shared" si="6"/>
        <v>54</v>
      </c>
      <c r="AI79" s="881">
        <f t="shared" si="7"/>
        <v>0</v>
      </c>
      <c r="AJ79" s="881">
        <f t="shared" si="8"/>
        <v>60</v>
      </c>
      <c r="AK79" s="880">
        <f t="shared" si="9"/>
        <v>0</v>
      </c>
      <c r="AL79" s="880">
        <f t="shared" si="9"/>
        <v>0</v>
      </c>
      <c r="AM79" s="880">
        <v>0</v>
      </c>
      <c r="AN79" s="880">
        <v>0</v>
      </c>
      <c r="AO79" s="880">
        <v>0</v>
      </c>
      <c r="AP79" s="880">
        <v>0</v>
      </c>
      <c r="AQ79" s="880">
        <v>0</v>
      </c>
      <c r="AR79" s="880">
        <v>0</v>
      </c>
      <c r="AS79" s="880">
        <v>0</v>
      </c>
      <c r="AT79" s="880">
        <v>0</v>
      </c>
      <c r="AU79" s="880">
        <v>0</v>
      </c>
      <c r="AV79" s="880">
        <v>0</v>
      </c>
      <c r="AW79" s="880">
        <v>0</v>
      </c>
      <c r="AX79" s="880">
        <v>0</v>
      </c>
      <c r="AY79" s="880">
        <v>0</v>
      </c>
      <c r="AZ79" s="880">
        <v>0</v>
      </c>
      <c r="BA79" s="880">
        <v>0</v>
      </c>
      <c r="BB79" s="880">
        <v>0</v>
      </c>
      <c r="BC79" s="880">
        <v>0</v>
      </c>
      <c r="BD79" s="880">
        <v>0</v>
      </c>
      <c r="BE79" s="880">
        <v>0</v>
      </c>
      <c r="BF79" s="880">
        <v>0</v>
      </c>
      <c r="BG79" s="880">
        <v>0</v>
      </c>
      <c r="BH79" s="880">
        <v>0</v>
      </c>
      <c r="BI79" s="880">
        <v>0</v>
      </c>
      <c r="BJ79" s="880">
        <v>0</v>
      </c>
      <c r="BK79" s="880">
        <v>0</v>
      </c>
      <c r="BL79" s="880">
        <v>0</v>
      </c>
      <c r="BM79" s="880">
        <v>0</v>
      </c>
      <c r="BN79" s="880">
        <v>0</v>
      </c>
      <c r="BO79" s="880">
        <v>0</v>
      </c>
      <c r="BP79" s="880">
        <v>0</v>
      </c>
      <c r="BQ79" s="880">
        <v>0</v>
      </c>
      <c r="BR79" s="880">
        <v>0</v>
      </c>
      <c r="BS79" s="880">
        <v>0</v>
      </c>
      <c r="BT79" s="880">
        <v>0</v>
      </c>
      <c r="BU79" s="880">
        <v>0</v>
      </c>
      <c r="BV79" s="880">
        <v>0</v>
      </c>
      <c r="BW79" s="880">
        <v>0</v>
      </c>
      <c r="BX79" s="880">
        <v>0</v>
      </c>
      <c r="BY79" s="880">
        <v>0</v>
      </c>
      <c r="BZ79" s="880">
        <v>0</v>
      </c>
      <c r="CA79" s="880">
        <v>0</v>
      </c>
      <c r="CB79" s="880">
        <v>0</v>
      </c>
      <c r="CC79" s="880">
        <v>0</v>
      </c>
      <c r="CD79" s="880">
        <v>0</v>
      </c>
      <c r="CE79" s="880">
        <v>0</v>
      </c>
      <c r="CF79" s="880">
        <v>0</v>
      </c>
      <c r="CG79" s="880">
        <v>0</v>
      </c>
      <c r="CH79" s="880">
        <v>0</v>
      </c>
    </row>
    <row r="80" spans="1:86">
      <c r="A80" s="889" t="s">
        <v>4063</v>
      </c>
      <c r="B80" s="419">
        <v>4</v>
      </c>
      <c r="C80" s="880">
        <v>0</v>
      </c>
      <c r="D80" s="880">
        <v>0</v>
      </c>
      <c r="E80" s="880">
        <v>0</v>
      </c>
      <c r="F80" s="880">
        <v>0</v>
      </c>
      <c r="G80" s="880">
        <v>0</v>
      </c>
      <c r="H80" s="419">
        <v>21</v>
      </c>
      <c r="I80" s="880">
        <v>0</v>
      </c>
      <c r="J80" s="880">
        <v>0</v>
      </c>
      <c r="K80" s="880">
        <v>0</v>
      </c>
      <c r="L80" s="880">
        <v>0</v>
      </c>
      <c r="M80" s="880">
        <v>0</v>
      </c>
      <c r="N80" s="880">
        <v>0</v>
      </c>
      <c r="O80" s="880">
        <v>0</v>
      </c>
      <c r="P80" s="880">
        <v>0</v>
      </c>
      <c r="Q80" s="880">
        <v>0</v>
      </c>
      <c r="R80" s="880">
        <v>0</v>
      </c>
      <c r="S80" s="880">
        <v>0</v>
      </c>
      <c r="T80" s="880">
        <v>0</v>
      </c>
      <c r="U80" s="880">
        <v>0</v>
      </c>
      <c r="V80" s="880">
        <v>0</v>
      </c>
      <c r="W80" s="880">
        <v>0</v>
      </c>
      <c r="X80" s="880">
        <v>0</v>
      </c>
      <c r="Y80" s="880">
        <v>0</v>
      </c>
      <c r="Z80" s="880">
        <v>0</v>
      </c>
      <c r="AA80" s="880">
        <v>0</v>
      </c>
      <c r="AB80" s="880">
        <v>0</v>
      </c>
      <c r="AC80" s="880">
        <v>0</v>
      </c>
      <c r="AD80" s="880">
        <v>0</v>
      </c>
      <c r="AE80" s="880">
        <v>0</v>
      </c>
      <c r="AF80" s="880">
        <v>0</v>
      </c>
      <c r="AG80" s="881">
        <f t="shared" si="5"/>
        <v>4</v>
      </c>
      <c r="AH80" s="881">
        <f t="shared" si="6"/>
        <v>21</v>
      </c>
      <c r="AI80" s="881">
        <f t="shared" si="7"/>
        <v>0</v>
      </c>
      <c r="AJ80" s="881">
        <f t="shared" si="8"/>
        <v>25</v>
      </c>
      <c r="AK80" s="880">
        <f t="shared" si="9"/>
        <v>0</v>
      </c>
      <c r="AL80" s="880">
        <f t="shared" si="9"/>
        <v>0</v>
      </c>
      <c r="AM80" s="880">
        <v>0</v>
      </c>
      <c r="AN80" s="880">
        <v>0</v>
      </c>
      <c r="AO80" s="880">
        <v>0</v>
      </c>
      <c r="AP80" s="880">
        <v>0</v>
      </c>
      <c r="AQ80" s="880">
        <v>0</v>
      </c>
      <c r="AR80" s="880">
        <v>0</v>
      </c>
      <c r="AS80" s="880">
        <v>0</v>
      </c>
      <c r="AT80" s="880">
        <v>0</v>
      </c>
      <c r="AU80" s="880">
        <v>0</v>
      </c>
      <c r="AV80" s="880">
        <v>0</v>
      </c>
      <c r="AW80" s="880">
        <v>0</v>
      </c>
      <c r="AX80" s="880">
        <v>0</v>
      </c>
      <c r="AY80" s="880">
        <v>0</v>
      </c>
      <c r="AZ80" s="880">
        <v>0</v>
      </c>
      <c r="BA80" s="880">
        <v>0</v>
      </c>
      <c r="BB80" s="880">
        <v>0</v>
      </c>
      <c r="BC80" s="880">
        <v>0</v>
      </c>
      <c r="BD80" s="880">
        <v>0</v>
      </c>
      <c r="BE80" s="880">
        <v>0</v>
      </c>
      <c r="BF80" s="880">
        <v>0</v>
      </c>
      <c r="BG80" s="880">
        <v>0</v>
      </c>
      <c r="BH80" s="880">
        <v>0</v>
      </c>
      <c r="BI80" s="880">
        <v>0</v>
      </c>
      <c r="BJ80" s="880">
        <v>0</v>
      </c>
      <c r="BK80" s="880">
        <v>0</v>
      </c>
      <c r="BL80" s="880">
        <v>0</v>
      </c>
      <c r="BM80" s="880">
        <v>0</v>
      </c>
      <c r="BN80" s="880">
        <v>0</v>
      </c>
      <c r="BO80" s="880">
        <v>0</v>
      </c>
      <c r="BP80" s="880">
        <v>0</v>
      </c>
      <c r="BQ80" s="880">
        <v>0</v>
      </c>
      <c r="BR80" s="880">
        <v>0</v>
      </c>
      <c r="BS80" s="880">
        <v>0</v>
      </c>
      <c r="BT80" s="880">
        <v>0</v>
      </c>
      <c r="BU80" s="880">
        <v>0</v>
      </c>
      <c r="BV80" s="880">
        <v>0</v>
      </c>
      <c r="BW80" s="880">
        <v>0</v>
      </c>
      <c r="BX80" s="880">
        <v>0</v>
      </c>
      <c r="BY80" s="880">
        <v>0</v>
      </c>
      <c r="BZ80" s="880">
        <v>0</v>
      </c>
      <c r="CA80" s="880">
        <v>0</v>
      </c>
      <c r="CB80" s="880">
        <v>0</v>
      </c>
      <c r="CC80" s="880">
        <v>0</v>
      </c>
      <c r="CD80" s="880">
        <v>0</v>
      </c>
      <c r="CE80" s="880">
        <v>0</v>
      </c>
      <c r="CF80" s="880">
        <v>0</v>
      </c>
      <c r="CG80" s="880">
        <v>0</v>
      </c>
      <c r="CH80" s="880">
        <v>0</v>
      </c>
    </row>
    <row r="81" spans="1:132" s="4" customFormat="1">
      <c r="A81" s="882" t="s">
        <v>4064</v>
      </c>
      <c r="B81" s="883">
        <v>6</v>
      </c>
      <c r="C81" s="880">
        <v>0</v>
      </c>
      <c r="D81" s="880">
        <v>0</v>
      </c>
      <c r="E81" s="883">
        <v>16</v>
      </c>
      <c r="F81" s="880">
        <v>0</v>
      </c>
      <c r="G81" s="880">
        <v>0</v>
      </c>
      <c r="H81" s="883">
        <v>22</v>
      </c>
      <c r="I81" s="880">
        <v>0</v>
      </c>
      <c r="J81" s="880">
        <v>0</v>
      </c>
      <c r="K81" s="880">
        <v>0</v>
      </c>
      <c r="L81" s="880">
        <v>0</v>
      </c>
      <c r="M81" s="880">
        <v>0</v>
      </c>
      <c r="N81" s="883">
        <v>12</v>
      </c>
      <c r="O81" s="880">
        <v>0</v>
      </c>
      <c r="P81" s="880">
        <v>0</v>
      </c>
      <c r="Q81" s="880">
        <v>0</v>
      </c>
      <c r="R81" s="880">
        <v>0</v>
      </c>
      <c r="S81" s="880">
        <v>0</v>
      </c>
      <c r="T81" s="880">
        <v>0</v>
      </c>
      <c r="U81" s="880">
        <v>0</v>
      </c>
      <c r="V81" s="880">
        <v>0</v>
      </c>
      <c r="W81" s="880">
        <v>0</v>
      </c>
      <c r="X81" s="880">
        <v>0</v>
      </c>
      <c r="Y81" s="880">
        <v>0</v>
      </c>
      <c r="Z81" s="880">
        <v>0</v>
      </c>
      <c r="AA81" s="880">
        <v>0</v>
      </c>
      <c r="AB81" s="880">
        <v>0</v>
      </c>
      <c r="AC81" s="880">
        <v>0</v>
      </c>
      <c r="AD81" s="880">
        <v>0</v>
      </c>
      <c r="AE81" s="880">
        <v>0</v>
      </c>
      <c r="AF81" s="880">
        <v>0</v>
      </c>
      <c r="AG81" s="881">
        <f t="shared" si="5"/>
        <v>6</v>
      </c>
      <c r="AH81" s="881">
        <f t="shared" si="6"/>
        <v>50</v>
      </c>
      <c r="AI81" s="881">
        <f t="shared" si="7"/>
        <v>0</v>
      </c>
      <c r="AJ81" s="881">
        <f t="shared" si="8"/>
        <v>56</v>
      </c>
      <c r="AK81" s="880">
        <f t="shared" si="9"/>
        <v>0</v>
      </c>
      <c r="AL81" s="880">
        <f t="shared" si="9"/>
        <v>0</v>
      </c>
      <c r="AM81" s="880">
        <v>0</v>
      </c>
      <c r="AN81" s="880">
        <v>0</v>
      </c>
      <c r="AO81" s="880">
        <v>0</v>
      </c>
      <c r="AP81" s="880">
        <v>0</v>
      </c>
      <c r="AQ81" s="880">
        <v>0</v>
      </c>
      <c r="AR81" s="880">
        <v>0</v>
      </c>
      <c r="AS81" s="880">
        <v>0</v>
      </c>
      <c r="AT81" s="880">
        <v>0</v>
      </c>
      <c r="AU81" s="880">
        <v>0</v>
      </c>
      <c r="AV81" s="880">
        <v>0</v>
      </c>
      <c r="AW81" s="880">
        <v>0</v>
      </c>
      <c r="AX81" s="880">
        <v>0</v>
      </c>
      <c r="AY81" s="880">
        <v>0</v>
      </c>
      <c r="AZ81" s="880">
        <v>0</v>
      </c>
      <c r="BA81" s="880">
        <v>0</v>
      </c>
      <c r="BB81" s="880">
        <v>0</v>
      </c>
      <c r="BC81" s="880">
        <v>0</v>
      </c>
      <c r="BD81" s="880">
        <v>0</v>
      </c>
      <c r="BE81" s="880">
        <v>0</v>
      </c>
      <c r="BF81" s="880">
        <v>0</v>
      </c>
      <c r="BG81" s="880">
        <v>0</v>
      </c>
      <c r="BH81" s="880">
        <v>0</v>
      </c>
      <c r="BI81" s="880">
        <v>0</v>
      </c>
      <c r="BJ81" s="880">
        <v>0</v>
      </c>
      <c r="BK81" s="880">
        <v>0</v>
      </c>
      <c r="BL81" s="880">
        <v>0</v>
      </c>
      <c r="BM81" s="880">
        <v>0</v>
      </c>
      <c r="BN81" s="880">
        <v>0</v>
      </c>
      <c r="BO81" s="880">
        <v>0</v>
      </c>
      <c r="BP81" s="880">
        <v>0</v>
      </c>
      <c r="BQ81" s="880">
        <v>0</v>
      </c>
      <c r="BR81" s="880">
        <v>0</v>
      </c>
      <c r="BS81" s="880">
        <v>0</v>
      </c>
      <c r="BT81" s="880">
        <v>0</v>
      </c>
      <c r="BU81" s="880">
        <v>0</v>
      </c>
      <c r="BV81" s="880">
        <v>0</v>
      </c>
      <c r="BW81" s="880">
        <v>0</v>
      </c>
      <c r="BX81" s="880">
        <v>0</v>
      </c>
      <c r="BY81" s="880">
        <v>0</v>
      </c>
      <c r="BZ81" s="880">
        <v>0</v>
      </c>
      <c r="CA81" s="880">
        <v>0</v>
      </c>
      <c r="CB81" s="880">
        <v>0</v>
      </c>
      <c r="CC81" s="880">
        <v>0</v>
      </c>
      <c r="CD81" s="880">
        <v>0</v>
      </c>
      <c r="CE81" s="880">
        <v>0</v>
      </c>
      <c r="CF81" s="880">
        <v>0</v>
      </c>
      <c r="CG81" s="880">
        <v>0</v>
      </c>
      <c r="CH81" s="880">
        <v>0</v>
      </c>
    </row>
    <row r="82" spans="1:132">
      <c r="A82" s="889" t="s">
        <v>4065</v>
      </c>
      <c r="B82" s="419">
        <v>7</v>
      </c>
      <c r="C82" s="419">
        <v>0</v>
      </c>
      <c r="D82" s="419">
        <v>0</v>
      </c>
      <c r="E82" s="419">
        <v>0</v>
      </c>
      <c r="F82" s="419">
        <v>0</v>
      </c>
      <c r="G82" s="419">
        <v>0</v>
      </c>
      <c r="H82" s="419">
        <v>21</v>
      </c>
      <c r="I82" s="419">
        <v>0</v>
      </c>
      <c r="J82" s="419">
        <v>0</v>
      </c>
      <c r="K82" s="419">
        <v>0</v>
      </c>
      <c r="L82" s="419">
        <v>0</v>
      </c>
      <c r="M82" s="419">
        <v>0</v>
      </c>
      <c r="N82" s="419">
        <v>0</v>
      </c>
      <c r="O82" s="419">
        <v>0</v>
      </c>
      <c r="P82" s="419">
        <v>0</v>
      </c>
      <c r="Q82" s="419">
        <v>0</v>
      </c>
      <c r="R82" s="419">
        <v>0</v>
      </c>
      <c r="S82" s="419">
        <v>0</v>
      </c>
      <c r="T82" s="419">
        <v>0</v>
      </c>
      <c r="U82" s="419">
        <v>0</v>
      </c>
      <c r="V82" s="419">
        <v>0</v>
      </c>
      <c r="W82" s="419">
        <v>0</v>
      </c>
      <c r="X82" s="419">
        <v>0</v>
      </c>
      <c r="Y82" s="419">
        <v>0</v>
      </c>
      <c r="Z82" s="419">
        <v>0</v>
      </c>
      <c r="AA82" s="880">
        <v>0</v>
      </c>
      <c r="AB82" s="880">
        <v>0</v>
      </c>
      <c r="AC82" s="880">
        <v>0</v>
      </c>
      <c r="AD82" s="880">
        <v>0</v>
      </c>
      <c r="AE82" s="880">
        <v>0</v>
      </c>
      <c r="AF82" s="880">
        <v>0</v>
      </c>
      <c r="AG82" s="881">
        <f t="shared" si="5"/>
        <v>7</v>
      </c>
      <c r="AH82" s="881">
        <f t="shared" si="6"/>
        <v>21</v>
      </c>
      <c r="AI82" s="881">
        <f t="shared" si="7"/>
        <v>0</v>
      </c>
      <c r="AJ82" s="881">
        <f t="shared" si="8"/>
        <v>28</v>
      </c>
      <c r="AK82" s="880">
        <f t="shared" si="9"/>
        <v>0</v>
      </c>
      <c r="AL82" s="880">
        <f t="shared" si="9"/>
        <v>0</v>
      </c>
      <c r="AM82" s="880">
        <v>0</v>
      </c>
      <c r="AN82" s="880">
        <v>0</v>
      </c>
      <c r="AO82" s="880">
        <v>0</v>
      </c>
      <c r="AP82" s="880">
        <v>0</v>
      </c>
      <c r="AQ82" s="880">
        <v>0</v>
      </c>
      <c r="AR82" s="880">
        <v>0</v>
      </c>
      <c r="AS82" s="880">
        <v>0</v>
      </c>
      <c r="AT82" s="880">
        <v>0</v>
      </c>
      <c r="AU82" s="880">
        <v>0</v>
      </c>
      <c r="AV82" s="880">
        <v>0</v>
      </c>
      <c r="AW82" s="880">
        <v>0</v>
      </c>
      <c r="AX82" s="880">
        <v>0</v>
      </c>
      <c r="AY82" s="880">
        <v>0</v>
      </c>
      <c r="AZ82" s="880">
        <v>0</v>
      </c>
      <c r="BA82" s="880">
        <v>0</v>
      </c>
      <c r="BB82" s="880">
        <v>0</v>
      </c>
      <c r="BC82" s="880">
        <v>0</v>
      </c>
      <c r="BD82" s="880">
        <v>0</v>
      </c>
      <c r="BE82" s="880">
        <v>0</v>
      </c>
      <c r="BF82" s="880">
        <v>0</v>
      </c>
      <c r="BG82" s="880">
        <v>0</v>
      </c>
      <c r="BH82" s="880">
        <v>0</v>
      </c>
      <c r="BI82" s="880">
        <v>0</v>
      </c>
      <c r="BJ82" s="880">
        <v>0</v>
      </c>
      <c r="BK82" s="880">
        <v>0</v>
      </c>
      <c r="BL82" s="880">
        <v>0</v>
      </c>
      <c r="BM82" s="880">
        <v>0</v>
      </c>
      <c r="BN82" s="880">
        <v>0</v>
      </c>
      <c r="BO82" s="880">
        <v>0</v>
      </c>
      <c r="BP82" s="880">
        <v>0</v>
      </c>
      <c r="BQ82" s="880">
        <v>0</v>
      </c>
      <c r="BR82" s="880">
        <v>0</v>
      </c>
      <c r="BS82" s="880">
        <v>0</v>
      </c>
      <c r="BT82" s="880">
        <v>0</v>
      </c>
      <c r="BU82" s="880">
        <v>0</v>
      </c>
      <c r="BV82" s="880">
        <v>0</v>
      </c>
      <c r="BW82" s="880">
        <v>0</v>
      </c>
      <c r="BX82" s="880">
        <v>0</v>
      </c>
      <c r="BY82" s="880">
        <v>0</v>
      </c>
      <c r="BZ82" s="880">
        <v>0</v>
      </c>
      <c r="CA82" s="880">
        <v>0</v>
      </c>
      <c r="CB82" s="880">
        <v>0</v>
      </c>
      <c r="CC82" s="880">
        <v>0</v>
      </c>
      <c r="CD82" s="880">
        <v>0</v>
      </c>
      <c r="CE82" s="880">
        <v>0</v>
      </c>
      <c r="CF82" s="880">
        <v>0</v>
      </c>
      <c r="CG82" s="880">
        <v>0</v>
      </c>
      <c r="CH82" s="880">
        <v>0</v>
      </c>
    </row>
    <row r="83" spans="1:132">
      <c r="A83" s="889" t="s">
        <v>4066</v>
      </c>
      <c r="B83" s="419">
        <v>7</v>
      </c>
      <c r="C83" s="419">
        <v>0</v>
      </c>
      <c r="D83" s="419">
        <v>0</v>
      </c>
      <c r="E83" s="419">
        <v>2</v>
      </c>
      <c r="F83" s="419">
        <v>0</v>
      </c>
      <c r="G83" s="419">
        <v>0</v>
      </c>
      <c r="H83" s="419">
        <v>29</v>
      </c>
      <c r="I83" s="419">
        <v>0</v>
      </c>
      <c r="J83" s="419">
        <v>0</v>
      </c>
      <c r="K83" s="419">
        <v>0</v>
      </c>
      <c r="L83" s="419">
        <v>0</v>
      </c>
      <c r="M83" s="419">
        <v>0</v>
      </c>
      <c r="N83" s="419">
        <v>0</v>
      </c>
      <c r="O83" s="419">
        <v>0</v>
      </c>
      <c r="P83" s="419">
        <v>0</v>
      </c>
      <c r="Q83" s="419">
        <v>0</v>
      </c>
      <c r="R83" s="419">
        <v>0</v>
      </c>
      <c r="S83" s="419">
        <v>0</v>
      </c>
      <c r="T83" s="419">
        <v>0</v>
      </c>
      <c r="U83" s="419">
        <v>0</v>
      </c>
      <c r="V83" s="419">
        <v>0</v>
      </c>
      <c r="W83" s="419">
        <v>0</v>
      </c>
      <c r="X83" s="419">
        <v>0</v>
      </c>
      <c r="Y83" s="419">
        <v>0</v>
      </c>
      <c r="Z83" s="419">
        <v>0</v>
      </c>
      <c r="AA83" s="880">
        <v>0</v>
      </c>
      <c r="AB83" s="880">
        <v>0</v>
      </c>
      <c r="AC83" s="880">
        <v>0</v>
      </c>
      <c r="AD83" s="880">
        <v>0</v>
      </c>
      <c r="AE83" s="880">
        <v>0</v>
      </c>
      <c r="AF83" s="880">
        <v>0</v>
      </c>
      <c r="AG83" s="881">
        <f t="shared" si="5"/>
        <v>7</v>
      </c>
      <c r="AH83" s="881">
        <f t="shared" si="6"/>
        <v>31</v>
      </c>
      <c r="AI83" s="881">
        <f t="shared" si="7"/>
        <v>0</v>
      </c>
      <c r="AJ83" s="881">
        <f t="shared" si="8"/>
        <v>38</v>
      </c>
      <c r="AK83" s="880">
        <f t="shared" si="9"/>
        <v>0</v>
      </c>
      <c r="AL83" s="880">
        <f t="shared" si="9"/>
        <v>0</v>
      </c>
      <c r="AM83" s="880">
        <v>0</v>
      </c>
      <c r="AN83" s="880">
        <v>0</v>
      </c>
      <c r="AO83" s="880">
        <v>0</v>
      </c>
      <c r="AP83" s="880">
        <v>0</v>
      </c>
      <c r="AQ83" s="880">
        <v>0</v>
      </c>
      <c r="AR83" s="880">
        <v>0</v>
      </c>
      <c r="AS83" s="880">
        <v>0</v>
      </c>
      <c r="AT83" s="880">
        <v>0</v>
      </c>
      <c r="AU83" s="880">
        <v>0</v>
      </c>
      <c r="AV83" s="880">
        <v>0</v>
      </c>
      <c r="AW83" s="880">
        <v>0</v>
      </c>
      <c r="AX83" s="880">
        <v>0</v>
      </c>
      <c r="AY83" s="880">
        <v>0</v>
      </c>
      <c r="AZ83" s="880">
        <v>0</v>
      </c>
      <c r="BA83" s="880">
        <v>0</v>
      </c>
      <c r="BB83" s="880">
        <v>0</v>
      </c>
      <c r="BC83" s="880">
        <v>0</v>
      </c>
      <c r="BD83" s="880">
        <v>0</v>
      </c>
      <c r="BE83" s="880">
        <v>0</v>
      </c>
      <c r="BF83" s="880">
        <v>0</v>
      </c>
      <c r="BG83" s="880">
        <v>0</v>
      </c>
      <c r="BH83" s="880">
        <v>0</v>
      </c>
      <c r="BI83" s="880">
        <v>0</v>
      </c>
      <c r="BJ83" s="880">
        <v>0</v>
      </c>
      <c r="BK83" s="880">
        <v>0</v>
      </c>
      <c r="BL83" s="880">
        <v>0</v>
      </c>
      <c r="BM83" s="880">
        <v>0</v>
      </c>
      <c r="BN83" s="880">
        <v>0</v>
      </c>
      <c r="BO83" s="880">
        <v>0</v>
      </c>
      <c r="BP83" s="880">
        <v>0</v>
      </c>
      <c r="BQ83" s="880">
        <v>0</v>
      </c>
      <c r="BR83" s="880">
        <v>0</v>
      </c>
      <c r="BS83" s="880">
        <v>0</v>
      </c>
      <c r="BT83" s="880">
        <v>0</v>
      </c>
      <c r="BU83" s="880">
        <v>0</v>
      </c>
      <c r="BV83" s="880">
        <v>0</v>
      </c>
      <c r="BW83" s="880">
        <v>0</v>
      </c>
      <c r="BX83" s="880">
        <v>0</v>
      </c>
      <c r="BY83" s="880">
        <v>0</v>
      </c>
      <c r="BZ83" s="880">
        <v>0</v>
      </c>
      <c r="CA83" s="880">
        <v>0</v>
      </c>
      <c r="CB83" s="880">
        <v>0</v>
      </c>
      <c r="CC83" s="880">
        <v>0</v>
      </c>
      <c r="CD83" s="880">
        <v>0</v>
      </c>
      <c r="CE83" s="880">
        <v>0</v>
      </c>
      <c r="CF83" s="880">
        <v>0</v>
      </c>
      <c r="CG83" s="880">
        <v>0</v>
      </c>
      <c r="CH83" s="880">
        <v>0</v>
      </c>
    </row>
    <row r="84" spans="1:132">
      <c r="A84" s="889" t="s">
        <v>4067</v>
      </c>
      <c r="B84" s="419">
        <v>5</v>
      </c>
      <c r="C84" s="880">
        <v>0</v>
      </c>
      <c r="D84" s="880">
        <v>0</v>
      </c>
      <c r="E84" s="419">
        <v>7</v>
      </c>
      <c r="F84" s="880">
        <v>0</v>
      </c>
      <c r="G84" s="880">
        <v>0</v>
      </c>
      <c r="H84" s="419">
        <v>25</v>
      </c>
      <c r="I84" s="880">
        <v>0</v>
      </c>
      <c r="J84" s="880">
        <v>0</v>
      </c>
      <c r="K84" s="880">
        <v>0</v>
      </c>
      <c r="L84" s="880">
        <v>0</v>
      </c>
      <c r="M84" s="880">
        <v>0</v>
      </c>
      <c r="N84" s="880">
        <v>0</v>
      </c>
      <c r="O84" s="880">
        <v>0</v>
      </c>
      <c r="P84" s="880">
        <v>0</v>
      </c>
      <c r="Q84" s="880">
        <v>0</v>
      </c>
      <c r="R84" s="880">
        <v>0</v>
      </c>
      <c r="S84" s="880">
        <v>0</v>
      </c>
      <c r="T84" s="880">
        <v>0</v>
      </c>
      <c r="U84" s="880">
        <v>0</v>
      </c>
      <c r="V84" s="880">
        <v>0</v>
      </c>
      <c r="W84" s="880">
        <v>0</v>
      </c>
      <c r="X84" s="880">
        <v>0</v>
      </c>
      <c r="Y84" s="880">
        <v>0</v>
      </c>
      <c r="Z84" s="880">
        <v>0</v>
      </c>
      <c r="AA84" s="880">
        <v>0</v>
      </c>
      <c r="AB84" s="880">
        <v>0</v>
      </c>
      <c r="AC84" s="880">
        <v>0</v>
      </c>
      <c r="AD84" s="880">
        <v>0</v>
      </c>
      <c r="AE84" s="880">
        <v>0</v>
      </c>
      <c r="AF84" s="880">
        <v>0</v>
      </c>
      <c r="AG84" s="881">
        <f t="shared" si="5"/>
        <v>5</v>
      </c>
      <c r="AH84" s="881">
        <f t="shared" si="6"/>
        <v>32</v>
      </c>
      <c r="AI84" s="881">
        <f t="shared" si="7"/>
        <v>0</v>
      </c>
      <c r="AJ84" s="881">
        <f t="shared" si="8"/>
        <v>37</v>
      </c>
      <c r="AK84" s="880">
        <f t="shared" si="9"/>
        <v>0</v>
      </c>
      <c r="AL84" s="880">
        <f t="shared" si="9"/>
        <v>0</v>
      </c>
      <c r="AM84" s="880">
        <v>0</v>
      </c>
      <c r="AN84" s="880">
        <v>0</v>
      </c>
      <c r="AO84" s="880">
        <v>0</v>
      </c>
      <c r="AP84" s="880">
        <v>0</v>
      </c>
      <c r="AQ84" s="880">
        <v>0</v>
      </c>
      <c r="AR84" s="880">
        <v>0</v>
      </c>
      <c r="AS84" s="880">
        <v>0</v>
      </c>
      <c r="AT84" s="880">
        <v>0</v>
      </c>
      <c r="AU84" s="880">
        <v>0</v>
      </c>
      <c r="AV84" s="880">
        <v>0</v>
      </c>
      <c r="AW84" s="880">
        <v>0</v>
      </c>
      <c r="AX84" s="880">
        <v>0</v>
      </c>
      <c r="AY84" s="880">
        <v>0</v>
      </c>
      <c r="AZ84" s="880">
        <v>0</v>
      </c>
      <c r="BA84" s="880">
        <v>0</v>
      </c>
      <c r="BB84" s="880">
        <v>0</v>
      </c>
      <c r="BC84" s="880">
        <v>0</v>
      </c>
      <c r="BD84" s="880">
        <v>0</v>
      </c>
      <c r="BE84" s="880">
        <v>0</v>
      </c>
      <c r="BF84" s="880">
        <v>0</v>
      </c>
      <c r="BG84" s="880">
        <v>0</v>
      </c>
      <c r="BH84" s="880">
        <v>0</v>
      </c>
      <c r="BI84" s="880">
        <v>0</v>
      </c>
      <c r="BJ84" s="880">
        <v>0</v>
      </c>
      <c r="BK84" s="880">
        <v>0</v>
      </c>
      <c r="BL84" s="880">
        <v>0</v>
      </c>
      <c r="BM84" s="880">
        <v>0</v>
      </c>
      <c r="BN84" s="880">
        <v>0</v>
      </c>
      <c r="BO84" s="880">
        <v>0</v>
      </c>
      <c r="BP84" s="880">
        <v>0</v>
      </c>
      <c r="BQ84" s="880">
        <v>0</v>
      </c>
      <c r="BR84" s="880">
        <v>0</v>
      </c>
      <c r="BS84" s="880">
        <v>0</v>
      </c>
      <c r="BT84" s="880">
        <v>0</v>
      </c>
      <c r="BU84" s="880">
        <v>0</v>
      </c>
      <c r="BV84" s="880">
        <v>0</v>
      </c>
      <c r="BW84" s="880">
        <v>0</v>
      </c>
      <c r="BX84" s="880">
        <v>0</v>
      </c>
      <c r="BY84" s="880">
        <v>0</v>
      </c>
      <c r="BZ84" s="880">
        <v>0</v>
      </c>
      <c r="CA84" s="880">
        <v>0</v>
      </c>
      <c r="CB84" s="880">
        <v>0</v>
      </c>
      <c r="CC84" s="880">
        <v>0</v>
      </c>
      <c r="CD84" s="880">
        <v>0</v>
      </c>
      <c r="CE84" s="880">
        <v>0</v>
      </c>
      <c r="CF84" s="880">
        <v>0</v>
      </c>
      <c r="CG84" s="880">
        <v>0</v>
      </c>
      <c r="CH84" s="880">
        <v>0</v>
      </c>
    </row>
    <row r="85" spans="1:132" s="4" customFormat="1">
      <c r="A85" s="882" t="s">
        <v>4068</v>
      </c>
      <c r="B85" s="883">
        <v>5</v>
      </c>
      <c r="C85" s="883">
        <v>0</v>
      </c>
      <c r="D85" s="883">
        <v>0</v>
      </c>
      <c r="E85" s="883">
        <v>8</v>
      </c>
      <c r="F85" s="883">
        <v>0</v>
      </c>
      <c r="G85" s="883">
        <v>0</v>
      </c>
      <c r="H85" s="883">
        <v>44</v>
      </c>
      <c r="I85" s="883">
        <v>0</v>
      </c>
      <c r="J85" s="883">
        <v>0</v>
      </c>
      <c r="K85" s="883">
        <v>0</v>
      </c>
      <c r="L85" s="883">
        <v>0</v>
      </c>
      <c r="M85" s="883">
        <v>0</v>
      </c>
      <c r="N85" s="883">
        <v>0</v>
      </c>
      <c r="O85" s="883">
        <v>0</v>
      </c>
      <c r="P85" s="883">
        <v>0</v>
      </c>
      <c r="Q85" s="883">
        <v>0</v>
      </c>
      <c r="R85" s="883">
        <v>0</v>
      </c>
      <c r="S85" s="883">
        <v>0</v>
      </c>
      <c r="T85" s="883">
        <v>0</v>
      </c>
      <c r="U85" s="883">
        <v>0</v>
      </c>
      <c r="V85" s="883">
        <v>0</v>
      </c>
      <c r="W85" s="883">
        <v>0</v>
      </c>
      <c r="X85" s="883">
        <v>0</v>
      </c>
      <c r="Y85" s="883">
        <v>0</v>
      </c>
      <c r="Z85" s="883">
        <v>0</v>
      </c>
      <c r="AA85" s="880">
        <v>0</v>
      </c>
      <c r="AB85" s="880">
        <v>0</v>
      </c>
      <c r="AC85" s="880">
        <v>0</v>
      </c>
      <c r="AD85" s="880">
        <v>0</v>
      </c>
      <c r="AE85" s="880">
        <v>0</v>
      </c>
      <c r="AF85" s="880">
        <v>0</v>
      </c>
      <c r="AG85" s="881">
        <f t="shared" si="5"/>
        <v>5</v>
      </c>
      <c r="AH85" s="881">
        <f t="shared" si="6"/>
        <v>52</v>
      </c>
      <c r="AI85" s="881">
        <f t="shared" si="7"/>
        <v>0</v>
      </c>
      <c r="AJ85" s="881">
        <f t="shared" si="8"/>
        <v>57</v>
      </c>
      <c r="AK85" s="880">
        <f t="shared" si="9"/>
        <v>0</v>
      </c>
      <c r="AL85" s="880">
        <f t="shared" si="9"/>
        <v>0</v>
      </c>
      <c r="AM85" s="880">
        <v>0</v>
      </c>
      <c r="AN85" s="880">
        <v>0</v>
      </c>
      <c r="AO85" s="880">
        <v>0</v>
      </c>
      <c r="AP85" s="880">
        <v>0</v>
      </c>
      <c r="AQ85" s="880">
        <v>0</v>
      </c>
      <c r="AR85" s="880">
        <v>0</v>
      </c>
      <c r="AS85" s="880">
        <v>0</v>
      </c>
      <c r="AT85" s="880">
        <v>0</v>
      </c>
      <c r="AU85" s="880">
        <v>0</v>
      </c>
      <c r="AV85" s="880">
        <v>0</v>
      </c>
      <c r="AW85" s="880">
        <v>0</v>
      </c>
      <c r="AX85" s="880">
        <v>0</v>
      </c>
      <c r="AY85" s="880">
        <v>0</v>
      </c>
      <c r="AZ85" s="880">
        <v>0</v>
      </c>
      <c r="BA85" s="880">
        <v>0</v>
      </c>
      <c r="BB85" s="880">
        <v>0</v>
      </c>
      <c r="BC85" s="880">
        <v>0</v>
      </c>
      <c r="BD85" s="880">
        <v>0</v>
      </c>
      <c r="BE85" s="880">
        <v>0</v>
      </c>
      <c r="BF85" s="880">
        <v>0</v>
      </c>
      <c r="BG85" s="880">
        <v>0</v>
      </c>
      <c r="BH85" s="880">
        <v>0</v>
      </c>
      <c r="BI85" s="880">
        <v>0</v>
      </c>
      <c r="BJ85" s="880">
        <v>0</v>
      </c>
      <c r="BK85" s="880">
        <v>0</v>
      </c>
      <c r="BL85" s="880">
        <v>0</v>
      </c>
      <c r="BM85" s="880">
        <v>0</v>
      </c>
      <c r="BN85" s="880">
        <v>0</v>
      </c>
      <c r="BO85" s="880">
        <v>0</v>
      </c>
      <c r="BP85" s="880">
        <v>0</v>
      </c>
      <c r="BQ85" s="880">
        <v>0</v>
      </c>
      <c r="BR85" s="880">
        <v>0</v>
      </c>
      <c r="BS85" s="880">
        <v>0</v>
      </c>
      <c r="BT85" s="880">
        <v>0</v>
      </c>
      <c r="BU85" s="880">
        <v>0</v>
      </c>
      <c r="BV85" s="880">
        <v>0</v>
      </c>
      <c r="BW85" s="880">
        <v>0</v>
      </c>
      <c r="BX85" s="880">
        <v>0</v>
      </c>
      <c r="BY85" s="880">
        <v>0</v>
      </c>
      <c r="BZ85" s="880">
        <v>0</v>
      </c>
      <c r="CA85" s="880">
        <v>0</v>
      </c>
      <c r="CB85" s="880">
        <v>0</v>
      </c>
      <c r="CC85" s="880">
        <v>0</v>
      </c>
      <c r="CD85" s="880">
        <v>0</v>
      </c>
      <c r="CE85" s="880">
        <v>0</v>
      </c>
      <c r="CF85" s="880">
        <v>0</v>
      </c>
      <c r="CG85" s="880">
        <v>0</v>
      </c>
      <c r="CH85" s="880">
        <v>0</v>
      </c>
      <c r="CI85" s="292"/>
      <c r="CJ85" s="292"/>
      <c r="CK85" s="292"/>
      <c r="CL85" s="292"/>
      <c r="CM85" s="292"/>
      <c r="CN85" s="292"/>
      <c r="CO85" s="292"/>
      <c r="CP85" s="292"/>
      <c r="CQ85" s="292"/>
      <c r="CR85" s="292"/>
      <c r="CS85" s="292"/>
      <c r="CT85" s="292"/>
      <c r="CU85" s="292"/>
      <c r="CV85" s="292"/>
      <c r="CW85" s="292"/>
      <c r="CX85" s="292"/>
      <c r="CY85" s="292"/>
      <c r="CZ85" s="292"/>
      <c r="DA85" s="292"/>
      <c r="DB85" s="292"/>
      <c r="DC85" s="292"/>
      <c r="DD85" s="292"/>
      <c r="DE85" s="292"/>
      <c r="DF85" s="292"/>
      <c r="DG85" s="292"/>
      <c r="DH85" s="292"/>
      <c r="DI85" s="292"/>
      <c r="DJ85" s="292"/>
      <c r="DK85" s="292"/>
      <c r="DL85" s="292"/>
      <c r="DM85" s="292"/>
      <c r="DN85" s="292"/>
      <c r="DO85" s="292"/>
      <c r="DP85" s="292"/>
      <c r="DQ85" s="292"/>
      <c r="DR85" s="292"/>
      <c r="DS85" s="292"/>
      <c r="DT85" s="292"/>
      <c r="DU85" s="292"/>
      <c r="DV85" s="292"/>
      <c r="DW85" s="292"/>
      <c r="DX85" s="292"/>
      <c r="DY85" s="292"/>
      <c r="DZ85" s="292"/>
      <c r="EA85" s="292"/>
      <c r="EB85" s="292"/>
    </row>
    <row r="86" spans="1:132" s="4" customFormat="1">
      <c r="A86" s="882" t="s">
        <v>4069</v>
      </c>
      <c r="B86" s="883">
        <v>5</v>
      </c>
      <c r="C86" s="883">
        <v>0</v>
      </c>
      <c r="D86" s="883">
        <v>0</v>
      </c>
      <c r="E86" s="883">
        <v>33</v>
      </c>
      <c r="F86" s="883">
        <v>0</v>
      </c>
      <c r="G86" s="883">
        <v>0</v>
      </c>
      <c r="H86" s="883">
        <v>18</v>
      </c>
      <c r="I86" s="883">
        <v>0</v>
      </c>
      <c r="J86" s="883">
        <v>0</v>
      </c>
      <c r="K86" s="883">
        <v>2</v>
      </c>
      <c r="L86" s="883">
        <v>0</v>
      </c>
      <c r="M86" s="883">
        <v>0</v>
      </c>
      <c r="N86" s="883">
        <v>0</v>
      </c>
      <c r="O86" s="883">
        <v>0</v>
      </c>
      <c r="P86" s="883">
        <v>0</v>
      </c>
      <c r="Q86" s="883">
        <v>0</v>
      </c>
      <c r="R86" s="883">
        <v>0</v>
      </c>
      <c r="S86" s="883">
        <v>0</v>
      </c>
      <c r="T86" s="883">
        <v>0</v>
      </c>
      <c r="U86" s="883">
        <v>0</v>
      </c>
      <c r="V86" s="883">
        <v>0</v>
      </c>
      <c r="W86" s="883">
        <v>0</v>
      </c>
      <c r="X86" s="883">
        <v>0</v>
      </c>
      <c r="Y86" s="883">
        <v>0</v>
      </c>
      <c r="Z86" s="883">
        <v>0</v>
      </c>
      <c r="AA86" s="880">
        <v>0</v>
      </c>
      <c r="AB86" s="880">
        <v>0</v>
      </c>
      <c r="AC86" s="880">
        <v>0</v>
      </c>
      <c r="AD86" s="880">
        <v>0</v>
      </c>
      <c r="AE86" s="880">
        <v>0</v>
      </c>
      <c r="AF86" s="880">
        <v>0</v>
      </c>
      <c r="AG86" s="881">
        <f t="shared" si="5"/>
        <v>5</v>
      </c>
      <c r="AH86" s="881">
        <f t="shared" si="6"/>
        <v>53</v>
      </c>
      <c r="AI86" s="881">
        <f t="shared" si="7"/>
        <v>0</v>
      </c>
      <c r="AJ86" s="881">
        <f t="shared" si="8"/>
        <v>58</v>
      </c>
      <c r="AK86" s="880">
        <f t="shared" si="9"/>
        <v>0</v>
      </c>
      <c r="AL86" s="880">
        <f t="shared" si="9"/>
        <v>0</v>
      </c>
      <c r="AM86" s="880">
        <v>0</v>
      </c>
      <c r="AN86" s="880">
        <v>0</v>
      </c>
      <c r="AO86" s="880">
        <v>0</v>
      </c>
      <c r="AP86" s="880">
        <v>0</v>
      </c>
      <c r="AQ86" s="880">
        <v>0</v>
      </c>
      <c r="AR86" s="880">
        <v>0</v>
      </c>
      <c r="AS86" s="880">
        <v>0</v>
      </c>
      <c r="AT86" s="880">
        <v>0</v>
      </c>
      <c r="AU86" s="880">
        <v>0</v>
      </c>
      <c r="AV86" s="880">
        <v>0</v>
      </c>
      <c r="AW86" s="880">
        <v>0</v>
      </c>
      <c r="AX86" s="880">
        <v>0</v>
      </c>
      <c r="AY86" s="880">
        <v>0</v>
      </c>
      <c r="AZ86" s="880">
        <v>0</v>
      </c>
      <c r="BA86" s="880">
        <v>0</v>
      </c>
      <c r="BB86" s="880">
        <v>0</v>
      </c>
      <c r="BC86" s="880">
        <v>0</v>
      </c>
      <c r="BD86" s="880">
        <v>0</v>
      </c>
      <c r="BE86" s="880">
        <v>0</v>
      </c>
      <c r="BF86" s="880">
        <v>0</v>
      </c>
      <c r="BG86" s="880">
        <v>0</v>
      </c>
      <c r="BH86" s="880">
        <v>0</v>
      </c>
      <c r="BI86" s="880">
        <v>0</v>
      </c>
      <c r="BJ86" s="880">
        <v>0</v>
      </c>
      <c r="BK86" s="880">
        <v>0</v>
      </c>
      <c r="BL86" s="880">
        <v>0</v>
      </c>
      <c r="BM86" s="880">
        <v>0</v>
      </c>
      <c r="BN86" s="880">
        <v>0</v>
      </c>
      <c r="BO86" s="880">
        <v>0</v>
      </c>
      <c r="BP86" s="880">
        <v>0</v>
      </c>
      <c r="BQ86" s="880">
        <v>0</v>
      </c>
      <c r="BR86" s="880">
        <v>0</v>
      </c>
      <c r="BS86" s="880">
        <v>0</v>
      </c>
      <c r="BT86" s="880">
        <v>0</v>
      </c>
      <c r="BU86" s="880">
        <v>0</v>
      </c>
      <c r="BV86" s="880">
        <v>0</v>
      </c>
      <c r="BW86" s="880">
        <v>0</v>
      </c>
      <c r="BX86" s="880">
        <v>0</v>
      </c>
      <c r="BY86" s="880">
        <v>0</v>
      </c>
      <c r="BZ86" s="880">
        <v>0</v>
      </c>
      <c r="CA86" s="880">
        <v>0</v>
      </c>
      <c r="CB86" s="880">
        <v>0</v>
      </c>
      <c r="CC86" s="880">
        <v>0</v>
      </c>
      <c r="CD86" s="880">
        <v>0</v>
      </c>
      <c r="CE86" s="880">
        <v>0</v>
      </c>
      <c r="CF86" s="880">
        <v>0</v>
      </c>
      <c r="CG86" s="880">
        <v>0</v>
      </c>
      <c r="CH86" s="880">
        <v>0</v>
      </c>
    </row>
    <row r="87" spans="1:132">
      <c r="A87" s="889" t="s">
        <v>4070</v>
      </c>
      <c r="B87" s="419">
        <v>6</v>
      </c>
      <c r="C87" s="419">
        <v>0</v>
      </c>
      <c r="D87" s="419">
        <v>0</v>
      </c>
      <c r="E87" s="419">
        <v>6</v>
      </c>
      <c r="F87" s="419">
        <v>0</v>
      </c>
      <c r="G87" s="419">
        <v>0</v>
      </c>
      <c r="H87" s="419">
        <v>32</v>
      </c>
      <c r="I87" s="419">
        <v>0</v>
      </c>
      <c r="J87" s="419">
        <v>0</v>
      </c>
      <c r="K87" s="419">
        <v>1</v>
      </c>
      <c r="L87" s="419">
        <v>0</v>
      </c>
      <c r="M87" s="879">
        <v>0</v>
      </c>
      <c r="N87" s="879">
        <v>0</v>
      </c>
      <c r="O87" s="879">
        <v>0</v>
      </c>
      <c r="P87" s="879">
        <v>0</v>
      </c>
      <c r="Q87" s="879">
        <v>0</v>
      </c>
      <c r="R87" s="879">
        <v>0</v>
      </c>
      <c r="S87" s="879">
        <v>0</v>
      </c>
      <c r="T87" s="879">
        <v>0</v>
      </c>
      <c r="U87" s="879">
        <v>0</v>
      </c>
      <c r="V87" s="879">
        <v>0</v>
      </c>
      <c r="W87" s="879">
        <v>0</v>
      </c>
      <c r="X87" s="879">
        <v>0</v>
      </c>
      <c r="Y87" s="879">
        <v>0</v>
      </c>
      <c r="Z87" s="879">
        <v>0</v>
      </c>
      <c r="AA87" s="880">
        <v>0</v>
      </c>
      <c r="AB87" s="880">
        <v>0</v>
      </c>
      <c r="AC87" s="880">
        <v>0</v>
      </c>
      <c r="AD87" s="880">
        <v>0</v>
      </c>
      <c r="AE87" s="880">
        <v>0</v>
      </c>
      <c r="AF87" s="880">
        <v>0</v>
      </c>
      <c r="AG87" s="881">
        <f t="shared" si="5"/>
        <v>6</v>
      </c>
      <c r="AH87" s="881">
        <f t="shared" si="6"/>
        <v>39</v>
      </c>
      <c r="AI87" s="881">
        <f t="shared" si="7"/>
        <v>0</v>
      </c>
      <c r="AJ87" s="881">
        <f t="shared" si="8"/>
        <v>45</v>
      </c>
      <c r="AK87" s="880">
        <f t="shared" si="9"/>
        <v>0</v>
      </c>
      <c r="AL87" s="880">
        <f t="shared" si="9"/>
        <v>0</v>
      </c>
      <c r="AM87" s="880">
        <v>0</v>
      </c>
      <c r="AN87" s="880">
        <v>0</v>
      </c>
      <c r="AO87" s="880">
        <v>0</v>
      </c>
      <c r="AP87" s="880">
        <v>0</v>
      </c>
      <c r="AQ87" s="880">
        <v>0</v>
      </c>
      <c r="AR87" s="880">
        <v>0</v>
      </c>
      <c r="AS87" s="880">
        <v>0</v>
      </c>
      <c r="AT87" s="880">
        <v>0</v>
      </c>
      <c r="AU87" s="880">
        <v>0</v>
      </c>
      <c r="AV87" s="880">
        <v>0</v>
      </c>
      <c r="AW87" s="880">
        <v>0</v>
      </c>
      <c r="AX87" s="880">
        <v>0</v>
      </c>
      <c r="AY87" s="880">
        <v>0</v>
      </c>
      <c r="AZ87" s="880">
        <v>0</v>
      </c>
      <c r="BA87" s="880">
        <v>0</v>
      </c>
      <c r="BB87" s="880">
        <v>0</v>
      </c>
      <c r="BC87" s="880">
        <v>0</v>
      </c>
      <c r="BD87" s="880">
        <v>0</v>
      </c>
      <c r="BE87" s="880">
        <v>0</v>
      </c>
      <c r="BF87" s="880">
        <v>0</v>
      </c>
      <c r="BG87" s="880">
        <v>0</v>
      </c>
      <c r="BH87" s="880">
        <v>0</v>
      </c>
      <c r="BI87" s="880">
        <v>0</v>
      </c>
      <c r="BJ87" s="880">
        <v>0</v>
      </c>
      <c r="BK87" s="880">
        <v>0</v>
      </c>
      <c r="BL87" s="880">
        <v>0</v>
      </c>
      <c r="BM87" s="880">
        <v>0</v>
      </c>
      <c r="BN87" s="880">
        <v>0</v>
      </c>
      <c r="BO87" s="880">
        <v>0</v>
      </c>
      <c r="BP87" s="880">
        <v>0</v>
      </c>
      <c r="BQ87" s="880">
        <v>0</v>
      </c>
      <c r="BR87" s="880">
        <v>0</v>
      </c>
      <c r="BS87" s="880">
        <v>0</v>
      </c>
      <c r="BT87" s="880">
        <v>0</v>
      </c>
      <c r="BU87" s="880">
        <v>0</v>
      </c>
      <c r="BV87" s="880">
        <v>0</v>
      </c>
      <c r="BW87" s="880">
        <v>0</v>
      </c>
      <c r="BX87" s="880">
        <v>0</v>
      </c>
      <c r="BY87" s="880">
        <v>0</v>
      </c>
      <c r="BZ87" s="880">
        <v>0</v>
      </c>
      <c r="CA87" s="880">
        <v>0</v>
      </c>
      <c r="CB87" s="880">
        <v>0</v>
      </c>
      <c r="CC87" s="880">
        <v>0</v>
      </c>
      <c r="CD87" s="880">
        <v>0</v>
      </c>
      <c r="CE87" s="880">
        <v>0</v>
      </c>
      <c r="CF87" s="880">
        <v>0</v>
      </c>
      <c r="CG87" s="880">
        <v>0</v>
      </c>
      <c r="CH87" s="880">
        <v>0</v>
      </c>
    </row>
    <row r="88" spans="1:132">
      <c r="A88" s="889" t="s">
        <v>4071</v>
      </c>
      <c r="B88" s="419">
        <v>8</v>
      </c>
      <c r="C88" s="419">
        <v>0</v>
      </c>
      <c r="D88" s="419">
        <v>0</v>
      </c>
      <c r="E88" s="419">
        <v>32</v>
      </c>
      <c r="F88" s="419">
        <v>0</v>
      </c>
      <c r="G88" s="419">
        <v>0</v>
      </c>
      <c r="H88" s="419">
        <v>83</v>
      </c>
      <c r="I88" s="419">
        <v>0</v>
      </c>
      <c r="J88" s="419">
        <v>0</v>
      </c>
      <c r="K88" s="419">
        <v>1</v>
      </c>
      <c r="L88" s="419">
        <v>0</v>
      </c>
      <c r="M88" s="419">
        <v>0</v>
      </c>
      <c r="N88" s="419">
        <v>0</v>
      </c>
      <c r="O88" s="419">
        <v>0</v>
      </c>
      <c r="P88" s="419">
        <v>0</v>
      </c>
      <c r="Q88" s="419">
        <v>0</v>
      </c>
      <c r="R88" s="419">
        <v>0</v>
      </c>
      <c r="S88" s="419">
        <v>0</v>
      </c>
      <c r="T88" s="419">
        <v>0</v>
      </c>
      <c r="U88" s="419">
        <v>0</v>
      </c>
      <c r="V88" s="419">
        <v>0</v>
      </c>
      <c r="W88" s="419">
        <v>0</v>
      </c>
      <c r="X88" s="419">
        <v>0</v>
      </c>
      <c r="Y88" s="419">
        <v>0</v>
      </c>
      <c r="Z88" s="419">
        <v>0</v>
      </c>
      <c r="AA88" s="880">
        <v>0</v>
      </c>
      <c r="AB88" s="880">
        <v>0</v>
      </c>
      <c r="AC88" s="880">
        <v>0</v>
      </c>
      <c r="AD88" s="880">
        <v>0</v>
      </c>
      <c r="AE88" s="880">
        <v>0</v>
      </c>
      <c r="AF88" s="880">
        <v>0</v>
      </c>
      <c r="AG88" s="881">
        <f t="shared" si="5"/>
        <v>8</v>
      </c>
      <c r="AH88" s="881">
        <f t="shared" si="6"/>
        <v>116</v>
      </c>
      <c r="AI88" s="881">
        <f t="shared" si="7"/>
        <v>0</v>
      </c>
      <c r="AJ88" s="881">
        <f t="shared" si="8"/>
        <v>124</v>
      </c>
      <c r="AK88" s="880">
        <f t="shared" si="9"/>
        <v>0</v>
      </c>
      <c r="AL88" s="880">
        <f t="shared" si="9"/>
        <v>0</v>
      </c>
      <c r="AM88" s="880">
        <v>0</v>
      </c>
      <c r="AN88" s="880">
        <v>0</v>
      </c>
      <c r="AO88" s="880">
        <v>0</v>
      </c>
      <c r="AP88" s="880">
        <v>0</v>
      </c>
      <c r="AQ88" s="880">
        <v>0</v>
      </c>
      <c r="AR88" s="880">
        <v>0</v>
      </c>
      <c r="AS88" s="880">
        <v>0</v>
      </c>
      <c r="AT88" s="880">
        <v>0</v>
      </c>
      <c r="AU88" s="880">
        <v>0</v>
      </c>
      <c r="AV88" s="880">
        <v>0</v>
      </c>
      <c r="AW88" s="880">
        <v>0</v>
      </c>
      <c r="AX88" s="880">
        <v>0</v>
      </c>
      <c r="AY88" s="880">
        <v>0</v>
      </c>
      <c r="AZ88" s="880">
        <v>0</v>
      </c>
      <c r="BA88" s="880">
        <v>0</v>
      </c>
      <c r="BB88" s="880">
        <v>0</v>
      </c>
      <c r="BC88" s="880">
        <v>0</v>
      </c>
      <c r="BD88" s="880">
        <v>0</v>
      </c>
      <c r="BE88" s="880">
        <v>0</v>
      </c>
      <c r="BF88" s="880">
        <v>0</v>
      </c>
      <c r="BG88" s="880">
        <v>0</v>
      </c>
      <c r="BH88" s="880">
        <v>0</v>
      </c>
      <c r="BI88" s="880">
        <v>0</v>
      </c>
      <c r="BJ88" s="880">
        <v>0</v>
      </c>
      <c r="BK88" s="880">
        <v>0</v>
      </c>
      <c r="BL88" s="880">
        <v>0</v>
      </c>
      <c r="BM88" s="880">
        <v>0</v>
      </c>
      <c r="BN88" s="880">
        <v>0</v>
      </c>
      <c r="BO88" s="880">
        <v>0</v>
      </c>
      <c r="BP88" s="880">
        <v>0</v>
      </c>
      <c r="BQ88" s="880">
        <v>0</v>
      </c>
      <c r="BR88" s="880">
        <v>0</v>
      </c>
      <c r="BS88" s="880">
        <v>0</v>
      </c>
      <c r="BT88" s="880">
        <v>0</v>
      </c>
      <c r="BU88" s="880">
        <v>0</v>
      </c>
      <c r="BV88" s="880">
        <v>0</v>
      </c>
      <c r="BW88" s="880">
        <v>0</v>
      </c>
      <c r="BX88" s="880">
        <v>0</v>
      </c>
      <c r="BY88" s="880">
        <v>0</v>
      </c>
      <c r="BZ88" s="880">
        <v>0</v>
      </c>
      <c r="CA88" s="880">
        <v>0</v>
      </c>
      <c r="CB88" s="880">
        <v>0</v>
      </c>
      <c r="CC88" s="880">
        <v>0</v>
      </c>
      <c r="CD88" s="880">
        <v>0</v>
      </c>
      <c r="CE88" s="880">
        <v>0</v>
      </c>
      <c r="CF88" s="880">
        <v>0</v>
      </c>
      <c r="CG88" s="880">
        <v>0</v>
      </c>
      <c r="CH88" s="880">
        <v>0</v>
      </c>
    </row>
    <row r="89" spans="1:132" s="80" customFormat="1">
      <c r="A89" s="889" t="s">
        <v>4072</v>
      </c>
      <c r="B89" s="419">
        <v>7</v>
      </c>
      <c r="C89" s="880">
        <v>0</v>
      </c>
      <c r="D89" s="880">
        <v>0</v>
      </c>
      <c r="E89" s="419">
        <v>1</v>
      </c>
      <c r="F89" s="880">
        <v>0</v>
      </c>
      <c r="G89" s="880">
        <v>0</v>
      </c>
      <c r="H89" s="419">
        <v>39</v>
      </c>
      <c r="I89" s="880">
        <v>0</v>
      </c>
      <c r="J89" s="880">
        <v>0</v>
      </c>
      <c r="K89" s="880">
        <v>0</v>
      </c>
      <c r="L89" s="880">
        <v>0</v>
      </c>
      <c r="M89" s="880">
        <v>0</v>
      </c>
      <c r="N89" s="880">
        <v>0</v>
      </c>
      <c r="O89" s="880">
        <v>0</v>
      </c>
      <c r="P89" s="880">
        <v>0</v>
      </c>
      <c r="Q89" s="880">
        <v>0</v>
      </c>
      <c r="R89" s="880">
        <v>0</v>
      </c>
      <c r="S89" s="880">
        <v>0</v>
      </c>
      <c r="T89" s="880">
        <v>0</v>
      </c>
      <c r="U89" s="880">
        <v>0</v>
      </c>
      <c r="V89" s="880">
        <v>0</v>
      </c>
      <c r="W89" s="880">
        <v>0</v>
      </c>
      <c r="X89" s="880">
        <v>0</v>
      </c>
      <c r="Y89" s="880">
        <v>0</v>
      </c>
      <c r="Z89" s="880">
        <v>0</v>
      </c>
      <c r="AA89" s="880">
        <v>0</v>
      </c>
      <c r="AB89" s="880">
        <v>0</v>
      </c>
      <c r="AC89" s="880">
        <v>0</v>
      </c>
      <c r="AD89" s="880">
        <v>0</v>
      </c>
      <c r="AE89" s="880">
        <v>0</v>
      </c>
      <c r="AF89" s="880">
        <v>0</v>
      </c>
      <c r="AG89" s="881">
        <f t="shared" si="5"/>
        <v>7</v>
      </c>
      <c r="AH89" s="881">
        <f t="shared" si="6"/>
        <v>40</v>
      </c>
      <c r="AI89" s="881">
        <f t="shared" si="7"/>
        <v>0</v>
      </c>
      <c r="AJ89" s="881">
        <f t="shared" si="8"/>
        <v>47</v>
      </c>
      <c r="AK89" s="880">
        <f t="shared" si="9"/>
        <v>0</v>
      </c>
      <c r="AL89" s="880">
        <f t="shared" si="9"/>
        <v>0</v>
      </c>
      <c r="AM89" s="880">
        <v>0</v>
      </c>
      <c r="AN89" s="880">
        <v>0</v>
      </c>
      <c r="AO89" s="880">
        <v>0</v>
      </c>
      <c r="AP89" s="880">
        <v>0</v>
      </c>
      <c r="AQ89" s="880">
        <v>0</v>
      </c>
      <c r="AR89" s="880">
        <v>0</v>
      </c>
      <c r="AS89" s="880">
        <v>0</v>
      </c>
      <c r="AT89" s="880">
        <v>0</v>
      </c>
      <c r="AU89" s="880">
        <v>0</v>
      </c>
      <c r="AV89" s="880">
        <v>0</v>
      </c>
      <c r="AW89" s="880">
        <v>0</v>
      </c>
      <c r="AX89" s="880">
        <v>0</v>
      </c>
      <c r="AY89" s="880">
        <v>0</v>
      </c>
      <c r="AZ89" s="880">
        <v>0</v>
      </c>
      <c r="BA89" s="880">
        <v>0</v>
      </c>
      <c r="BB89" s="880">
        <v>0</v>
      </c>
      <c r="BC89" s="880">
        <v>0</v>
      </c>
      <c r="BD89" s="880">
        <v>0</v>
      </c>
      <c r="BE89" s="880">
        <v>0</v>
      </c>
      <c r="BF89" s="880">
        <v>0</v>
      </c>
      <c r="BG89" s="880">
        <v>0</v>
      </c>
      <c r="BH89" s="880">
        <v>0</v>
      </c>
      <c r="BI89" s="880">
        <v>0</v>
      </c>
      <c r="BJ89" s="880">
        <v>0</v>
      </c>
      <c r="BK89" s="880">
        <v>0</v>
      </c>
      <c r="BL89" s="880">
        <v>0</v>
      </c>
      <c r="BM89" s="880">
        <v>0</v>
      </c>
      <c r="BN89" s="880">
        <v>0</v>
      </c>
      <c r="BO89" s="880">
        <v>0</v>
      </c>
      <c r="BP89" s="880">
        <v>0</v>
      </c>
      <c r="BQ89" s="880">
        <v>0</v>
      </c>
      <c r="BR89" s="880">
        <v>0</v>
      </c>
      <c r="BS89" s="880">
        <v>0</v>
      </c>
      <c r="BT89" s="880">
        <v>0</v>
      </c>
      <c r="BU89" s="880">
        <v>0</v>
      </c>
      <c r="BV89" s="880">
        <v>0</v>
      </c>
      <c r="BW89" s="880">
        <v>0</v>
      </c>
      <c r="BX89" s="880">
        <v>0</v>
      </c>
      <c r="BY89" s="880">
        <v>0</v>
      </c>
      <c r="BZ89" s="880">
        <v>0</v>
      </c>
      <c r="CA89" s="880">
        <v>0</v>
      </c>
      <c r="CB89" s="880">
        <v>0</v>
      </c>
      <c r="CC89" s="880">
        <v>0</v>
      </c>
      <c r="CD89" s="880">
        <v>0</v>
      </c>
      <c r="CE89" s="880">
        <v>0</v>
      </c>
      <c r="CF89" s="880">
        <v>0</v>
      </c>
      <c r="CG89" s="880">
        <v>0</v>
      </c>
      <c r="CH89" s="880">
        <v>0</v>
      </c>
    </row>
    <row r="90" spans="1:132">
      <c r="A90" s="889" t="s">
        <v>4073</v>
      </c>
      <c r="B90" s="419">
        <v>8</v>
      </c>
      <c r="C90" s="419">
        <v>0</v>
      </c>
      <c r="D90" s="419">
        <v>0</v>
      </c>
      <c r="E90" s="419">
        <v>0</v>
      </c>
      <c r="F90" s="419">
        <v>0</v>
      </c>
      <c r="G90" s="419">
        <v>0</v>
      </c>
      <c r="H90" s="419">
        <v>44</v>
      </c>
      <c r="I90" s="419">
        <v>0</v>
      </c>
      <c r="J90" s="419">
        <v>0</v>
      </c>
      <c r="K90" s="419">
        <v>0</v>
      </c>
      <c r="L90" s="419">
        <v>0</v>
      </c>
      <c r="M90" s="419">
        <v>0</v>
      </c>
      <c r="N90" s="419">
        <v>0</v>
      </c>
      <c r="O90" s="419">
        <v>0</v>
      </c>
      <c r="P90" s="419">
        <v>0</v>
      </c>
      <c r="Q90" s="419">
        <v>0</v>
      </c>
      <c r="R90" s="419">
        <v>0</v>
      </c>
      <c r="S90" s="419">
        <v>0</v>
      </c>
      <c r="T90" s="419">
        <v>0</v>
      </c>
      <c r="U90" s="419">
        <v>0</v>
      </c>
      <c r="V90" s="419">
        <v>0</v>
      </c>
      <c r="W90" s="419">
        <v>0</v>
      </c>
      <c r="X90" s="419">
        <v>0</v>
      </c>
      <c r="Y90" s="419">
        <v>0</v>
      </c>
      <c r="Z90" s="419">
        <v>0</v>
      </c>
      <c r="AA90" s="880">
        <v>0</v>
      </c>
      <c r="AB90" s="880">
        <v>0</v>
      </c>
      <c r="AC90" s="880">
        <v>0</v>
      </c>
      <c r="AD90" s="880">
        <v>0</v>
      </c>
      <c r="AE90" s="880">
        <v>0</v>
      </c>
      <c r="AF90" s="880">
        <v>0</v>
      </c>
      <c r="AG90" s="881">
        <f t="shared" si="5"/>
        <v>8</v>
      </c>
      <c r="AH90" s="881">
        <f t="shared" si="6"/>
        <v>44</v>
      </c>
      <c r="AI90" s="881">
        <f t="shared" si="7"/>
        <v>0</v>
      </c>
      <c r="AJ90" s="881">
        <f t="shared" si="8"/>
        <v>52</v>
      </c>
      <c r="AK90" s="880">
        <f t="shared" si="9"/>
        <v>0</v>
      </c>
      <c r="AL90" s="880">
        <f t="shared" si="9"/>
        <v>0</v>
      </c>
      <c r="AM90" s="880">
        <v>0</v>
      </c>
      <c r="AN90" s="880">
        <v>0</v>
      </c>
      <c r="AO90" s="880">
        <v>0</v>
      </c>
      <c r="AP90" s="880">
        <v>0</v>
      </c>
      <c r="AQ90" s="880">
        <v>0</v>
      </c>
      <c r="AR90" s="880">
        <v>0</v>
      </c>
      <c r="AS90" s="880">
        <v>0</v>
      </c>
      <c r="AT90" s="880">
        <v>0</v>
      </c>
      <c r="AU90" s="880">
        <v>0</v>
      </c>
      <c r="AV90" s="880">
        <v>0</v>
      </c>
      <c r="AW90" s="880">
        <v>0</v>
      </c>
      <c r="AX90" s="880">
        <v>0</v>
      </c>
      <c r="AY90" s="880">
        <v>0</v>
      </c>
      <c r="AZ90" s="880">
        <v>0</v>
      </c>
      <c r="BA90" s="880">
        <v>0</v>
      </c>
      <c r="BB90" s="880">
        <v>0</v>
      </c>
      <c r="BC90" s="880">
        <v>0</v>
      </c>
      <c r="BD90" s="880">
        <v>0</v>
      </c>
      <c r="BE90" s="880">
        <v>0</v>
      </c>
      <c r="BF90" s="880">
        <v>0</v>
      </c>
      <c r="BG90" s="880">
        <v>0</v>
      </c>
      <c r="BH90" s="880">
        <v>0</v>
      </c>
      <c r="BI90" s="880">
        <v>0</v>
      </c>
      <c r="BJ90" s="880">
        <v>0</v>
      </c>
      <c r="BK90" s="880">
        <v>0</v>
      </c>
      <c r="BL90" s="880">
        <v>0</v>
      </c>
      <c r="BM90" s="880">
        <v>0</v>
      </c>
      <c r="BN90" s="880">
        <v>0</v>
      </c>
      <c r="BO90" s="880">
        <v>0</v>
      </c>
      <c r="BP90" s="880">
        <v>0</v>
      </c>
      <c r="BQ90" s="880">
        <v>0</v>
      </c>
      <c r="BR90" s="880">
        <v>0</v>
      </c>
      <c r="BS90" s="880">
        <v>0</v>
      </c>
      <c r="BT90" s="880">
        <v>0</v>
      </c>
      <c r="BU90" s="880">
        <v>0</v>
      </c>
      <c r="BV90" s="880">
        <v>0</v>
      </c>
      <c r="BW90" s="880">
        <v>0</v>
      </c>
      <c r="BX90" s="880">
        <v>0</v>
      </c>
      <c r="BY90" s="880">
        <v>0</v>
      </c>
      <c r="BZ90" s="880">
        <v>0</v>
      </c>
      <c r="CA90" s="880">
        <v>0</v>
      </c>
      <c r="CB90" s="880">
        <v>0</v>
      </c>
      <c r="CC90" s="880">
        <v>0</v>
      </c>
      <c r="CD90" s="880">
        <v>0</v>
      </c>
      <c r="CE90" s="880">
        <v>0</v>
      </c>
      <c r="CF90" s="880">
        <v>0</v>
      </c>
      <c r="CG90" s="880">
        <v>0</v>
      </c>
      <c r="CH90" s="880">
        <v>0</v>
      </c>
    </row>
    <row r="91" spans="1:132" s="4" customFormat="1">
      <c r="A91" s="888" t="s">
        <v>4074</v>
      </c>
      <c r="B91" s="883">
        <v>5</v>
      </c>
      <c r="C91" s="880">
        <v>0</v>
      </c>
      <c r="D91" s="880">
        <v>0</v>
      </c>
      <c r="E91" s="883">
        <v>51</v>
      </c>
      <c r="F91" s="880">
        <v>0</v>
      </c>
      <c r="G91" s="880">
        <v>0</v>
      </c>
      <c r="H91" s="883">
        <v>21</v>
      </c>
      <c r="I91" s="880">
        <v>0</v>
      </c>
      <c r="J91" s="880">
        <v>0</v>
      </c>
      <c r="K91" s="880">
        <v>0</v>
      </c>
      <c r="L91" s="880">
        <v>0</v>
      </c>
      <c r="M91" s="880">
        <v>0</v>
      </c>
      <c r="N91" s="883">
        <v>6</v>
      </c>
      <c r="O91" s="880">
        <v>0</v>
      </c>
      <c r="P91" s="880">
        <v>0</v>
      </c>
      <c r="Q91" s="880">
        <v>0</v>
      </c>
      <c r="R91" s="880">
        <v>0</v>
      </c>
      <c r="S91" s="880">
        <v>0</v>
      </c>
      <c r="T91" s="880">
        <v>0</v>
      </c>
      <c r="U91" s="880">
        <v>0</v>
      </c>
      <c r="V91" s="880">
        <v>0</v>
      </c>
      <c r="W91" s="880">
        <v>0</v>
      </c>
      <c r="X91" s="880">
        <v>0</v>
      </c>
      <c r="Y91" s="880">
        <v>0</v>
      </c>
      <c r="Z91" s="880">
        <v>0</v>
      </c>
      <c r="AA91" s="880">
        <v>0</v>
      </c>
      <c r="AB91" s="880">
        <v>0</v>
      </c>
      <c r="AC91" s="880">
        <v>0</v>
      </c>
      <c r="AD91" s="880">
        <v>0</v>
      </c>
      <c r="AE91" s="880">
        <v>0</v>
      </c>
      <c r="AF91" s="880">
        <v>0</v>
      </c>
      <c r="AG91" s="881">
        <f t="shared" si="5"/>
        <v>5</v>
      </c>
      <c r="AH91" s="881">
        <f t="shared" si="6"/>
        <v>78</v>
      </c>
      <c r="AI91" s="881">
        <f t="shared" si="7"/>
        <v>0</v>
      </c>
      <c r="AJ91" s="881">
        <f t="shared" si="8"/>
        <v>83</v>
      </c>
      <c r="AK91" s="880">
        <f t="shared" si="9"/>
        <v>0</v>
      </c>
      <c r="AL91" s="880">
        <f t="shared" si="9"/>
        <v>0</v>
      </c>
      <c r="AM91" s="880">
        <v>0</v>
      </c>
      <c r="AN91" s="880">
        <v>0</v>
      </c>
      <c r="AO91" s="880">
        <v>0</v>
      </c>
      <c r="AP91" s="880">
        <v>0</v>
      </c>
      <c r="AQ91" s="880">
        <v>0</v>
      </c>
      <c r="AR91" s="880">
        <v>0</v>
      </c>
      <c r="AS91" s="880">
        <v>0</v>
      </c>
      <c r="AT91" s="880">
        <v>0</v>
      </c>
      <c r="AU91" s="880">
        <v>0</v>
      </c>
      <c r="AV91" s="880">
        <v>0</v>
      </c>
      <c r="AW91" s="880">
        <v>0</v>
      </c>
      <c r="AX91" s="880">
        <v>0</v>
      </c>
      <c r="AY91" s="880">
        <v>0</v>
      </c>
      <c r="AZ91" s="880">
        <v>0</v>
      </c>
      <c r="BA91" s="880">
        <v>0</v>
      </c>
      <c r="BB91" s="880">
        <v>0</v>
      </c>
      <c r="BC91" s="880">
        <v>0</v>
      </c>
      <c r="BD91" s="880">
        <v>0</v>
      </c>
      <c r="BE91" s="880">
        <v>0</v>
      </c>
      <c r="BF91" s="880">
        <v>0</v>
      </c>
      <c r="BG91" s="880">
        <v>0</v>
      </c>
      <c r="BH91" s="880">
        <v>0</v>
      </c>
      <c r="BI91" s="880">
        <v>0</v>
      </c>
      <c r="BJ91" s="880">
        <v>0</v>
      </c>
      <c r="BK91" s="880">
        <v>0</v>
      </c>
      <c r="BL91" s="880">
        <v>0</v>
      </c>
      <c r="BM91" s="880">
        <v>0</v>
      </c>
      <c r="BN91" s="880">
        <v>0</v>
      </c>
      <c r="BO91" s="880">
        <v>0</v>
      </c>
      <c r="BP91" s="880">
        <v>0</v>
      </c>
      <c r="BQ91" s="880">
        <v>0</v>
      </c>
      <c r="BR91" s="880">
        <v>0</v>
      </c>
      <c r="BS91" s="880">
        <v>0</v>
      </c>
      <c r="BT91" s="880">
        <v>0</v>
      </c>
      <c r="BU91" s="880">
        <v>0</v>
      </c>
      <c r="BV91" s="880">
        <v>0</v>
      </c>
      <c r="BW91" s="880">
        <v>0</v>
      </c>
      <c r="BX91" s="880">
        <v>0</v>
      </c>
      <c r="BY91" s="880">
        <v>0</v>
      </c>
      <c r="BZ91" s="880">
        <v>0</v>
      </c>
      <c r="CA91" s="880">
        <v>0</v>
      </c>
      <c r="CB91" s="880">
        <v>0</v>
      </c>
      <c r="CC91" s="880">
        <v>0</v>
      </c>
      <c r="CD91" s="880">
        <v>0</v>
      </c>
      <c r="CE91" s="880">
        <v>0</v>
      </c>
      <c r="CF91" s="880">
        <v>0</v>
      </c>
      <c r="CG91" s="880">
        <v>0</v>
      </c>
      <c r="CH91" s="880">
        <v>0</v>
      </c>
    </row>
    <row r="92" spans="1:132">
      <c r="A92" s="889" t="s">
        <v>4075</v>
      </c>
      <c r="B92" s="419">
        <v>8</v>
      </c>
      <c r="C92" s="880">
        <v>0</v>
      </c>
      <c r="D92" s="880">
        <v>0</v>
      </c>
      <c r="E92" s="419">
        <v>6</v>
      </c>
      <c r="F92" s="880">
        <v>0</v>
      </c>
      <c r="G92" s="880">
        <v>0</v>
      </c>
      <c r="H92" s="419">
        <v>26</v>
      </c>
      <c r="I92" s="880">
        <v>0</v>
      </c>
      <c r="J92" s="880">
        <v>0</v>
      </c>
      <c r="K92" s="880">
        <v>0</v>
      </c>
      <c r="L92" s="880">
        <v>0</v>
      </c>
      <c r="M92" s="880">
        <v>0</v>
      </c>
      <c r="N92" s="880">
        <v>0</v>
      </c>
      <c r="O92" s="880">
        <v>0</v>
      </c>
      <c r="P92" s="880">
        <v>0</v>
      </c>
      <c r="Q92" s="880">
        <v>0</v>
      </c>
      <c r="R92" s="880">
        <v>0</v>
      </c>
      <c r="S92" s="880">
        <v>0</v>
      </c>
      <c r="T92" s="880">
        <v>0</v>
      </c>
      <c r="U92" s="880">
        <v>0</v>
      </c>
      <c r="V92" s="880">
        <v>0</v>
      </c>
      <c r="W92" s="880">
        <v>0</v>
      </c>
      <c r="X92" s="880">
        <v>0</v>
      </c>
      <c r="Y92" s="880">
        <v>0</v>
      </c>
      <c r="Z92" s="880">
        <v>0</v>
      </c>
      <c r="AA92" s="880">
        <v>0</v>
      </c>
      <c r="AB92" s="880">
        <v>0</v>
      </c>
      <c r="AC92" s="880">
        <v>0</v>
      </c>
      <c r="AD92" s="880">
        <v>0</v>
      </c>
      <c r="AE92" s="880">
        <v>0</v>
      </c>
      <c r="AF92" s="880">
        <v>0</v>
      </c>
      <c r="AG92" s="881">
        <f t="shared" si="5"/>
        <v>8</v>
      </c>
      <c r="AH92" s="881">
        <f t="shared" si="6"/>
        <v>32</v>
      </c>
      <c r="AI92" s="881">
        <f t="shared" si="7"/>
        <v>0</v>
      </c>
      <c r="AJ92" s="881">
        <f t="shared" si="8"/>
        <v>40</v>
      </c>
      <c r="AK92" s="880">
        <f t="shared" si="9"/>
        <v>0</v>
      </c>
      <c r="AL92" s="880">
        <f t="shared" si="9"/>
        <v>0</v>
      </c>
      <c r="AM92" s="880">
        <v>0</v>
      </c>
      <c r="AN92" s="880">
        <v>0</v>
      </c>
      <c r="AO92" s="880">
        <v>0</v>
      </c>
      <c r="AP92" s="880">
        <v>0</v>
      </c>
      <c r="AQ92" s="880">
        <v>0</v>
      </c>
      <c r="AR92" s="880">
        <v>0</v>
      </c>
      <c r="AS92" s="880">
        <v>0</v>
      </c>
      <c r="AT92" s="880">
        <v>0</v>
      </c>
      <c r="AU92" s="880">
        <v>0</v>
      </c>
      <c r="AV92" s="880">
        <v>0</v>
      </c>
      <c r="AW92" s="880">
        <v>0</v>
      </c>
      <c r="AX92" s="880">
        <v>0</v>
      </c>
      <c r="AY92" s="880">
        <v>0</v>
      </c>
      <c r="AZ92" s="880">
        <v>0</v>
      </c>
      <c r="BA92" s="880">
        <v>0</v>
      </c>
      <c r="BB92" s="880">
        <v>0</v>
      </c>
      <c r="BC92" s="880">
        <v>0</v>
      </c>
      <c r="BD92" s="880">
        <v>0</v>
      </c>
      <c r="BE92" s="880">
        <v>0</v>
      </c>
      <c r="BF92" s="880">
        <v>0</v>
      </c>
      <c r="BG92" s="880">
        <v>0</v>
      </c>
      <c r="BH92" s="880">
        <v>0</v>
      </c>
      <c r="BI92" s="880">
        <v>0</v>
      </c>
      <c r="BJ92" s="880">
        <v>0</v>
      </c>
      <c r="BK92" s="880">
        <v>0</v>
      </c>
      <c r="BL92" s="880">
        <v>0</v>
      </c>
      <c r="BM92" s="880">
        <v>0</v>
      </c>
      <c r="BN92" s="880">
        <v>0</v>
      </c>
      <c r="BO92" s="880">
        <v>0</v>
      </c>
      <c r="BP92" s="880">
        <v>0</v>
      </c>
      <c r="BQ92" s="880">
        <v>0</v>
      </c>
      <c r="BR92" s="880">
        <v>0</v>
      </c>
      <c r="BS92" s="880">
        <v>0</v>
      </c>
      <c r="BT92" s="880">
        <v>0</v>
      </c>
      <c r="BU92" s="880">
        <v>0</v>
      </c>
      <c r="BV92" s="880">
        <v>0</v>
      </c>
      <c r="BW92" s="880">
        <v>0</v>
      </c>
      <c r="BX92" s="880">
        <v>0</v>
      </c>
      <c r="BY92" s="880">
        <v>0</v>
      </c>
      <c r="BZ92" s="880">
        <v>0</v>
      </c>
      <c r="CA92" s="880">
        <v>0</v>
      </c>
      <c r="CB92" s="880">
        <v>0</v>
      </c>
      <c r="CC92" s="880">
        <v>0</v>
      </c>
      <c r="CD92" s="880">
        <v>0</v>
      </c>
      <c r="CE92" s="880">
        <v>0</v>
      </c>
      <c r="CF92" s="880">
        <v>0</v>
      </c>
      <c r="CG92" s="880">
        <v>0</v>
      </c>
      <c r="CH92" s="880">
        <v>0</v>
      </c>
    </row>
    <row r="93" spans="1:132">
      <c r="A93" s="889" t="s">
        <v>4076</v>
      </c>
      <c r="B93" s="419">
        <v>9</v>
      </c>
      <c r="C93" s="419">
        <v>0</v>
      </c>
      <c r="D93" s="419">
        <v>0</v>
      </c>
      <c r="E93" s="419">
        <v>0</v>
      </c>
      <c r="F93" s="419">
        <v>0</v>
      </c>
      <c r="G93" s="419">
        <v>0</v>
      </c>
      <c r="H93" s="419">
        <v>26</v>
      </c>
      <c r="I93" s="419">
        <v>0</v>
      </c>
      <c r="J93" s="419">
        <v>0</v>
      </c>
      <c r="K93" s="419">
        <v>1</v>
      </c>
      <c r="L93" s="419">
        <v>0</v>
      </c>
      <c r="M93" s="419">
        <v>0</v>
      </c>
      <c r="N93" s="419">
        <v>0</v>
      </c>
      <c r="O93" s="419">
        <v>0</v>
      </c>
      <c r="P93" s="419">
        <v>0</v>
      </c>
      <c r="Q93" s="419">
        <v>0</v>
      </c>
      <c r="R93" s="419">
        <v>0</v>
      </c>
      <c r="S93" s="419">
        <v>0</v>
      </c>
      <c r="T93" s="879">
        <v>0</v>
      </c>
      <c r="U93" s="879">
        <v>0</v>
      </c>
      <c r="V93" s="879">
        <v>0</v>
      </c>
      <c r="W93" s="879">
        <v>0</v>
      </c>
      <c r="X93" s="879">
        <v>0</v>
      </c>
      <c r="Y93" s="879">
        <v>0</v>
      </c>
      <c r="Z93" s="879">
        <v>0</v>
      </c>
      <c r="AA93" s="880">
        <v>0</v>
      </c>
      <c r="AB93" s="880">
        <v>0</v>
      </c>
      <c r="AC93" s="880">
        <v>0</v>
      </c>
      <c r="AD93" s="880">
        <v>0</v>
      </c>
      <c r="AE93" s="880">
        <v>0</v>
      </c>
      <c r="AF93" s="880">
        <v>0</v>
      </c>
      <c r="AG93" s="881">
        <f t="shared" si="5"/>
        <v>9</v>
      </c>
      <c r="AH93" s="881">
        <f t="shared" si="6"/>
        <v>27</v>
      </c>
      <c r="AI93" s="881">
        <f t="shared" si="7"/>
        <v>0</v>
      </c>
      <c r="AJ93" s="881">
        <f t="shared" si="8"/>
        <v>36</v>
      </c>
      <c r="AK93" s="880">
        <f t="shared" si="9"/>
        <v>0</v>
      </c>
      <c r="AL93" s="880">
        <f t="shared" si="9"/>
        <v>0</v>
      </c>
      <c r="AM93" s="880">
        <v>0</v>
      </c>
      <c r="AN93" s="880">
        <v>0</v>
      </c>
      <c r="AO93" s="880">
        <v>0</v>
      </c>
      <c r="AP93" s="880">
        <v>0</v>
      </c>
      <c r="AQ93" s="880">
        <v>0</v>
      </c>
      <c r="AR93" s="880">
        <v>0</v>
      </c>
      <c r="AS93" s="880">
        <v>0</v>
      </c>
      <c r="AT93" s="880">
        <v>0</v>
      </c>
      <c r="AU93" s="880">
        <v>0</v>
      </c>
      <c r="AV93" s="880">
        <v>0</v>
      </c>
      <c r="AW93" s="880">
        <v>0</v>
      </c>
      <c r="AX93" s="880">
        <v>0</v>
      </c>
      <c r="AY93" s="880">
        <v>0</v>
      </c>
      <c r="AZ93" s="880">
        <v>0</v>
      </c>
      <c r="BA93" s="880">
        <v>0</v>
      </c>
      <c r="BB93" s="880">
        <v>0</v>
      </c>
      <c r="BC93" s="880">
        <v>0</v>
      </c>
      <c r="BD93" s="880">
        <v>0</v>
      </c>
      <c r="BE93" s="880">
        <v>0</v>
      </c>
      <c r="BF93" s="880">
        <v>0</v>
      </c>
      <c r="BG93" s="880">
        <v>0</v>
      </c>
      <c r="BH93" s="880">
        <v>0</v>
      </c>
      <c r="BI93" s="880">
        <v>0</v>
      </c>
      <c r="BJ93" s="880">
        <v>0</v>
      </c>
      <c r="BK93" s="880">
        <v>0</v>
      </c>
      <c r="BL93" s="880">
        <v>0</v>
      </c>
      <c r="BM93" s="880">
        <v>0</v>
      </c>
      <c r="BN93" s="880">
        <v>0</v>
      </c>
      <c r="BO93" s="880">
        <v>0</v>
      </c>
      <c r="BP93" s="880">
        <v>0</v>
      </c>
      <c r="BQ93" s="880">
        <v>0</v>
      </c>
      <c r="BR93" s="880">
        <v>0</v>
      </c>
      <c r="BS93" s="880">
        <v>0</v>
      </c>
      <c r="BT93" s="880">
        <v>0</v>
      </c>
      <c r="BU93" s="880">
        <v>0</v>
      </c>
      <c r="BV93" s="880">
        <v>0</v>
      </c>
      <c r="BW93" s="880">
        <v>0</v>
      </c>
      <c r="BX93" s="880">
        <v>0</v>
      </c>
      <c r="BY93" s="880">
        <v>0</v>
      </c>
      <c r="BZ93" s="880">
        <v>0</v>
      </c>
      <c r="CA93" s="880">
        <v>0</v>
      </c>
      <c r="CB93" s="880">
        <v>0</v>
      </c>
      <c r="CC93" s="880">
        <v>0</v>
      </c>
      <c r="CD93" s="880">
        <v>0</v>
      </c>
      <c r="CE93" s="880">
        <v>0</v>
      </c>
      <c r="CF93" s="880">
        <v>0</v>
      </c>
      <c r="CG93" s="880">
        <v>0</v>
      </c>
      <c r="CH93" s="880">
        <v>0</v>
      </c>
    </row>
    <row r="94" spans="1:132">
      <c r="A94" s="889" t="s">
        <v>4077</v>
      </c>
      <c r="B94" s="419">
        <v>9</v>
      </c>
      <c r="C94" s="419">
        <v>0</v>
      </c>
      <c r="D94" s="419">
        <v>0</v>
      </c>
      <c r="E94" s="419">
        <v>0</v>
      </c>
      <c r="F94" s="419">
        <v>0</v>
      </c>
      <c r="G94" s="419">
        <v>0</v>
      </c>
      <c r="H94" s="419">
        <v>30</v>
      </c>
      <c r="I94" s="419">
        <v>0</v>
      </c>
      <c r="J94" s="419">
        <v>0</v>
      </c>
      <c r="K94" s="419">
        <v>1</v>
      </c>
      <c r="L94" s="879">
        <v>0</v>
      </c>
      <c r="M94" s="879">
        <v>0</v>
      </c>
      <c r="N94" s="879">
        <v>0</v>
      </c>
      <c r="O94" s="879">
        <v>0</v>
      </c>
      <c r="P94" s="879">
        <v>0</v>
      </c>
      <c r="Q94" s="879">
        <v>6</v>
      </c>
      <c r="R94" s="879">
        <v>0</v>
      </c>
      <c r="S94" s="879">
        <v>0</v>
      </c>
      <c r="T94" s="879">
        <v>0</v>
      </c>
      <c r="U94" s="879">
        <v>0</v>
      </c>
      <c r="V94" s="879">
        <v>0</v>
      </c>
      <c r="W94" s="879">
        <v>0</v>
      </c>
      <c r="X94" s="879">
        <v>0</v>
      </c>
      <c r="Y94" s="879">
        <v>0</v>
      </c>
      <c r="Z94" s="879">
        <v>0</v>
      </c>
      <c r="AA94" s="880">
        <v>0</v>
      </c>
      <c r="AB94" s="880">
        <v>0</v>
      </c>
      <c r="AC94" s="880">
        <v>0</v>
      </c>
      <c r="AD94" s="880">
        <v>0</v>
      </c>
      <c r="AE94" s="880">
        <v>0</v>
      </c>
      <c r="AF94" s="880">
        <v>0</v>
      </c>
      <c r="AG94" s="881">
        <f t="shared" si="5"/>
        <v>9</v>
      </c>
      <c r="AH94" s="881">
        <f t="shared" si="6"/>
        <v>37</v>
      </c>
      <c r="AI94" s="881">
        <f t="shared" si="7"/>
        <v>0</v>
      </c>
      <c r="AJ94" s="881">
        <f t="shared" si="8"/>
        <v>46</v>
      </c>
      <c r="AK94" s="880">
        <f t="shared" si="9"/>
        <v>0</v>
      </c>
      <c r="AL94" s="880">
        <f t="shared" si="9"/>
        <v>0</v>
      </c>
      <c r="AM94" s="880">
        <v>0</v>
      </c>
      <c r="AN94" s="880">
        <v>0</v>
      </c>
      <c r="AO94" s="880">
        <v>0</v>
      </c>
      <c r="AP94" s="880">
        <v>0</v>
      </c>
      <c r="AQ94" s="880">
        <v>0</v>
      </c>
      <c r="AR94" s="880">
        <v>0</v>
      </c>
      <c r="AS94" s="880">
        <v>0</v>
      </c>
      <c r="AT94" s="880">
        <v>0</v>
      </c>
      <c r="AU94" s="880">
        <v>0</v>
      </c>
      <c r="AV94" s="880">
        <v>0</v>
      </c>
      <c r="AW94" s="880">
        <v>0</v>
      </c>
      <c r="AX94" s="880">
        <v>0</v>
      </c>
      <c r="AY94" s="880">
        <v>0</v>
      </c>
      <c r="AZ94" s="880">
        <v>0</v>
      </c>
      <c r="BA94" s="880">
        <v>0</v>
      </c>
      <c r="BB94" s="880">
        <v>0</v>
      </c>
      <c r="BC94" s="880">
        <v>0</v>
      </c>
      <c r="BD94" s="880">
        <v>0</v>
      </c>
      <c r="BE94" s="880">
        <v>0</v>
      </c>
      <c r="BF94" s="880">
        <v>0</v>
      </c>
      <c r="BG94" s="880">
        <v>0</v>
      </c>
      <c r="BH94" s="880">
        <v>0</v>
      </c>
      <c r="BI94" s="880">
        <v>0</v>
      </c>
      <c r="BJ94" s="880">
        <v>0</v>
      </c>
      <c r="BK94" s="880">
        <v>0</v>
      </c>
      <c r="BL94" s="880">
        <v>0</v>
      </c>
      <c r="BM94" s="880">
        <v>0</v>
      </c>
      <c r="BN94" s="880">
        <v>0</v>
      </c>
      <c r="BO94" s="880">
        <v>0</v>
      </c>
      <c r="BP94" s="880">
        <v>0</v>
      </c>
      <c r="BQ94" s="880">
        <v>0</v>
      </c>
      <c r="BR94" s="880">
        <v>0</v>
      </c>
      <c r="BS94" s="880">
        <v>0</v>
      </c>
      <c r="BT94" s="880">
        <v>0</v>
      </c>
      <c r="BU94" s="880">
        <v>0</v>
      </c>
      <c r="BV94" s="880">
        <v>0</v>
      </c>
      <c r="BW94" s="880">
        <v>0</v>
      </c>
      <c r="BX94" s="880">
        <v>0</v>
      </c>
      <c r="BY94" s="880">
        <v>0</v>
      </c>
      <c r="BZ94" s="880">
        <v>0</v>
      </c>
      <c r="CA94" s="880">
        <v>0</v>
      </c>
      <c r="CB94" s="880">
        <v>0</v>
      </c>
      <c r="CC94" s="880">
        <v>0</v>
      </c>
      <c r="CD94" s="880">
        <v>0</v>
      </c>
      <c r="CE94" s="880">
        <v>0</v>
      </c>
      <c r="CF94" s="880">
        <v>0</v>
      </c>
      <c r="CG94" s="880">
        <v>0</v>
      </c>
      <c r="CH94" s="880">
        <v>0</v>
      </c>
    </row>
    <row r="95" spans="1:132" s="4" customFormat="1">
      <c r="A95" s="892" t="s">
        <v>4078</v>
      </c>
      <c r="B95" s="893">
        <v>7</v>
      </c>
      <c r="C95" s="880">
        <v>0</v>
      </c>
      <c r="D95" s="880">
        <v>0</v>
      </c>
      <c r="E95" s="895">
        <v>7</v>
      </c>
      <c r="F95" s="880">
        <v>0</v>
      </c>
      <c r="G95" s="880">
        <v>0</v>
      </c>
      <c r="H95" s="895">
        <v>12</v>
      </c>
      <c r="I95" s="880">
        <v>0</v>
      </c>
      <c r="J95" s="880">
        <v>0</v>
      </c>
      <c r="K95" s="880">
        <v>0</v>
      </c>
      <c r="L95" s="880">
        <v>0</v>
      </c>
      <c r="M95" s="880">
        <v>0</v>
      </c>
      <c r="N95" s="880">
        <v>0</v>
      </c>
      <c r="O95" s="880">
        <v>0</v>
      </c>
      <c r="P95" s="880">
        <v>0</v>
      </c>
      <c r="Q95" s="880">
        <v>0</v>
      </c>
      <c r="R95" s="880">
        <v>0</v>
      </c>
      <c r="S95" s="880">
        <v>0</v>
      </c>
      <c r="T95" s="883">
        <v>2</v>
      </c>
      <c r="U95" s="880">
        <v>0</v>
      </c>
      <c r="V95" s="880">
        <v>0</v>
      </c>
      <c r="W95" s="880">
        <v>0</v>
      </c>
      <c r="X95" s="880">
        <v>0</v>
      </c>
      <c r="Y95" s="880">
        <v>0</v>
      </c>
      <c r="Z95" s="880">
        <v>0</v>
      </c>
      <c r="AA95" s="880">
        <v>0</v>
      </c>
      <c r="AB95" s="880">
        <v>0</v>
      </c>
      <c r="AC95" s="880">
        <v>0</v>
      </c>
      <c r="AD95" s="880">
        <v>0</v>
      </c>
      <c r="AE95" s="880">
        <v>0</v>
      </c>
      <c r="AF95" s="880">
        <v>0</v>
      </c>
      <c r="AG95" s="881">
        <f t="shared" si="5"/>
        <v>7</v>
      </c>
      <c r="AH95" s="881">
        <f t="shared" si="6"/>
        <v>21</v>
      </c>
      <c r="AI95" s="881">
        <f t="shared" si="7"/>
        <v>0</v>
      </c>
      <c r="AJ95" s="881">
        <f t="shared" si="8"/>
        <v>28</v>
      </c>
      <c r="AK95" s="880">
        <f t="shared" si="9"/>
        <v>0</v>
      </c>
      <c r="AL95" s="880">
        <f t="shared" si="9"/>
        <v>0</v>
      </c>
      <c r="AM95" s="880">
        <v>0</v>
      </c>
      <c r="AN95" s="880">
        <v>0</v>
      </c>
      <c r="AO95" s="880">
        <v>0</v>
      </c>
      <c r="AP95" s="880">
        <v>0</v>
      </c>
      <c r="AQ95" s="880">
        <v>0</v>
      </c>
      <c r="AR95" s="880">
        <v>0</v>
      </c>
      <c r="AS95" s="880">
        <v>0</v>
      </c>
      <c r="AT95" s="880">
        <v>0</v>
      </c>
      <c r="AU95" s="880">
        <v>0</v>
      </c>
      <c r="AV95" s="880">
        <v>0</v>
      </c>
      <c r="AW95" s="880">
        <v>0</v>
      </c>
      <c r="AX95" s="880">
        <v>0</v>
      </c>
      <c r="AY95" s="880">
        <v>0</v>
      </c>
      <c r="AZ95" s="880">
        <v>0</v>
      </c>
      <c r="BA95" s="880">
        <v>0</v>
      </c>
      <c r="BB95" s="880">
        <v>0</v>
      </c>
      <c r="BC95" s="880">
        <v>0</v>
      </c>
      <c r="BD95" s="880">
        <v>0</v>
      </c>
      <c r="BE95" s="880">
        <v>0</v>
      </c>
      <c r="BF95" s="880">
        <v>0</v>
      </c>
      <c r="BG95" s="880">
        <v>0</v>
      </c>
      <c r="BH95" s="880">
        <v>0</v>
      </c>
      <c r="BI95" s="880">
        <v>0</v>
      </c>
      <c r="BJ95" s="880">
        <v>0</v>
      </c>
      <c r="BK95" s="880">
        <v>0</v>
      </c>
      <c r="BL95" s="880">
        <v>0</v>
      </c>
      <c r="BM95" s="880">
        <v>0</v>
      </c>
      <c r="BN95" s="880">
        <v>0</v>
      </c>
      <c r="BO95" s="880">
        <v>0</v>
      </c>
      <c r="BP95" s="880">
        <v>0</v>
      </c>
      <c r="BQ95" s="880">
        <v>0</v>
      </c>
      <c r="BR95" s="880">
        <v>0</v>
      </c>
      <c r="BS95" s="880">
        <v>0</v>
      </c>
      <c r="BT95" s="880">
        <v>0</v>
      </c>
      <c r="BU95" s="880">
        <v>0</v>
      </c>
      <c r="BV95" s="880">
        <v>0</v>
      </c>
      <c r="BW95" s="880">
        <v>0</v>
      </c>
      <c r="BX95" s="880">
        <v>0</v>
      </c>
      <c r="BY95" s="880">
        <v>0</v>
      </c>
      <c r="BZ95" s="880">
        <v>0</v>
      </c>
      <c r="CA95" s="880">
        <v>0</v>
      </c>
      <c r="CB95" s="880">
        <v>0</v>
      </c>
      <c r="CC95" s="880">
        <v>0</v>
      </c>
      <c r="CD95" s="880">
        <v>0</v>
      </c>
      <c r="CE95" s="880">
        <v>0</v>
      </c>
      <c r="CF95" s="880">
        <v>0</v>
      </c>
      <c r="CG95" s="880">
        <v>0</v>
      </c>
      <c r="CH95" s="880">
        <v>0</v>
      </c>
    </row>
    <row r="96" spans="1:132">
      <c r="A96" s="892" t="s">
        <v>4079</v>
      </c>
      <c r="B96" s="419">
        <v>7</v>
      </c>
      <c r="C96" s="880">
        <v>0</v>
      </c>
      <c r="D96" s="880">
        <v>0</v>
      </c>
      <c r="E96" s="880">
        <v>0</v>
      </c>
      <c r="F96" s="880">
        <v>0</v>
      </c>
      <c r="G96" s="880">
        <v>0</v>
      </c>
      <c r="H96" s="419">
        <v>35</v>
      </c>
      <c r="I96" s="880">
        <v>0</v>
      </c>
      <c r="J96" s="880">
        <v>0</v>
      </c>
      <c r="K96" s="880">
        <v>0</v>
      </c>
      <c r="L96" s="880">
        <v>0</v>
      </c>
      <c r="M96" s="880">
        <v>0</v>
      </c>
      <c r="N96" s="880">
        <v>0</v>
      </c>
      <c r="O96" s="880">
        <v>0</v>
      </c>
      <c r="P96" s="880">
        <v>0</v>
      </c>
      <c r="Q96" s="880">
        <v>0</v>
      </c>
      <c r="R96" s="880">
        <v>0</v>
      </c>
      <c r="S96" s="880">
        <v>0</v>
      </c>
      <c r="T96" s="880">
        <v>0</v>
      </c>
      <c r="U96" s="880">
        <v>0</v>
      </c>
      <c r="V96" s="880">
        <v>0</v>
      </c>
      <c r="W96" s="880">
        <v>0</v>
      </c>
      <c r="X96" s="880">
        <v>0</v>
      </c>
      <c r="Y96" s="880">
        <v>0</v>
      </c>
      <c r="Z96" s="880">
        <v>0</v>
      </c>
      <c r="AA96" s="880">
        <v>0</v>
      </c>
      <c r="AB96" s="880">
        <v>0</v>
      </c>
      <c r="AC96" s="880">
        <v>0</v>
      </c>
      <c r="AD96" s="880">
        <v>0</v>
      </c>
      <c r="AE96" s="880">
        <v>0</v>
      </c>
      <c r="AF96" s="880">
        <v>0</v>
      </c>
      <c r="AG96" s="881">
        <f t="shared" si="5"/>
        <v>7</v>
      </c>
      <c r="AH96" s="881">
        <f t="shared" si="6"/>
        <v>35</v>
      </c>
      <c r="AI96" s="881">
        <f t="shared" si="7"/>
        <v>0</v>
      </c>
      <c r="AJ96" s="881">
        <f t="shared" si="8"/>
        <v>42</v>
      </c>
      <c r="AK96" s="880">
        <f t="shared" si="9"/>
        <v>0</v>
      </c>
      <c r="AL96" s="880">
        <f t="shared" si="9"/>
        <v>0</v>
      </c>
      <c r="AM96" s="880">
        <v>0</v>
      </c>
      <c r="AN96" s="880">
        <v>0</v>
      </c>
      <c r="AO96" s="880">
        <v>0</v>
      </c>
      <c r="AP96" s="880">
        <v>0</v>
      </c>
      <c r="AQ96" s="880">
        <v>0</v>
      </c>
      <c r="AR96" s="880">
        <v>0</v>
      </c>
      <c r="AS96" s="880">
        <v>0</v>
      </c>
      <c r="AT96" s="880">
        <v>0</v>
      </c>
      <c r="AU96" s="880">
        <v>0</v>
      </c>
      <c r="AV96" s="880">
        <v>0</v>
      </c>
      <c r="AW96" s="880">
        <v>0</v>
      </c>
      <c r="AX96" s="880">
        <v>0</v>
      </c>
      <c r="AY96" s="880">
        <v>0</v>
      </c>
      <c r="AZ96" s="880">
        <v>0</v>
      </c>
      <c r="BA96" s="880">
        <v>0</v>
      </c>
      <c r="BB96" s="880">
        <v>0</v>
      </c>
      <c r="BC96" s="880">
        <v>0</v>
      </c>
      <c r="BD96" s="880">
        <v>0</v>
      </c>
      <c r="BE96" s="880">
        <v>0</v>
      </c>
      <c r="BF96" s="880">
        <v>0</v>
      </c>
      <c r="BG96" s="880">
        <v>0</v>
      </c>
      <c r="BH96" s="880">
        <v>0</v>
      </c>
      <c r="BI96" s="880">
        <v>0</v>
      </c>
      <c r="BJ96" s="880">
        <v>0</v>
      </c>
      <c r="BK96" s="880">
        <v>0</v>
      </c>
      <c r="BL96" s="880">
        <v>0</v>
      </c>
      <c r="BM96" s="880">
        <v>0</v>
      </c>
      <c r="BN96" s="880">
        <v>0</v>
      </c>
      <c r="BO96" s="880">
        <v>0</v>
      </c>
      <c r="BP96" s="880">
        <v>0</v>
      </c>
      <c r="BQ96" s="880">
        <v>0</v>
      </c>
      <c r="BR96" s="880">
        <v>0</v>
      </c>
      <c r="BS96" s="880">
        <v>0</v>
      </c>
      <c r="BT96" s="880">
        <v>0</v>
      </c>
      <c r="BU96" s="880">
        <v>0</v>
      </c>
      <c r="BV96" s="880">
        <v>0</v>
      </c>
      <c r="BW96" s="880">
        <v>0</v>
      </c>
      <c r="BX96" s="880">
        <v>0</v>
      </c>
      <c r="BY96" s="880">
        <v>0</v>
      </c>
      <c r="BZ96" s="880">
        <v>0</v>
      </c>
      <c r="CA96" s="880">
        <v>0</v>
      </c>
      <c r="CB96" s="880">
        <v>0</v>
      </c>
      <c r="CC96" s="880">
        <v>0</v>
      </c>
      <c r="CD96" s="880">
        <v>0</v>
      </c>
      <c r="CE96" s="880">
        <v>0</v>
      </c>
      <c r="CF96" s="880">
        <v>0</v>
      </c>
      <c r="CG96" s="880">
        <v>0</v>
      </c>
      <c r="CH96" s="880">
        <v>0</v>
      </c>
    </row>
    <row r="97" spans="1:86">
      <c r="A97" s="878" t="s">
        <v>4080</v>
      </c>
      <c r="B97" s="879">
        <v>19</v>
      </c>
      <c r="C97" s="880">
        <v>0</v>
      </c>
      <c r="D97" s="880">
        <v>0</v>
      </c>
      <c r="E97" s="879">
        <v>102</v>
      </c>
      <c r="F97" s="880">
        <v>0</v>
      </c>
      <c r="G97" s="880">
        <v>0</v>
      </c>
      <c r="H97" s="879">
        <v>172</v>
      </c>
      <c r="I97" s="880">
        <v>0</v>
      </c>
      <c r="J97" s="880">
        <v>0</v>
      </c>
      <c r="K97" s="879">
        <v>67</v>
      </c>
      <c r="L97" s="880">
        <v>0</v>
      </c>
      <c r="M97" s="880">
        <v>0</v>
      </c>
      <c r="N97" s="879">
        <v>18</v>
      </c>
      <c r="O97" s="880">
        <v>0</v>
      </c>
      <c r="P97" s="880">
        <v>0</v>
      </c>
      <c r="Q97" s="879">
        <v>21</v>
      </c>
      <c r="R97" s="880">
        <v>0</v>
      </c>
      <c r="S97" s="880">
        <v>0</v>
      </c>
      <c r="T97" s="880">
        <v>0</v>
      </c>
      <c r="U97" s="880">
        <v>0</v>
      </c>
      <c r="V97" s="880">
        <v>0</v>
      </c>
      <c r="W97" s="880">
        <v>0</v>
      </c>
      <c r="X97" s="880">
        <v>0</v>
      </c>
      <c r="Y97" s="880">
        <v>0</v>
      </c>
      <c r="Z97" s="880">
        <v>0</v>
      </c>
      <c r="AA97" s="880">
        <v>0</v>
      </c>
      <c r="AB97" s="880">
        <v>0</v>
      </c>
      <c r="AC97" s="880">
        <v>0</v>
      </c>
      <c r="AD97" s="880">
        <v>0</v>
      </c>
      <c r="AE97" s="880">
        <v>0</v>
      </c>
      <c r="AF97" s="880">
        <v>0</v>
      </c>
      <c r="AG97" s="881">
        <f t="shared" si="5"/>
        <v>19</v>
      </c>
      <c r="AH97" s="881">
        <f t="shared" si="6"/>
        <v>380</v>
      </c>
      <c r="AI97" s="881">
        <f t="shared" si="7"/>
        <v>0</v>
      </c>
      <c r="AJ97" s="881">
        <f t="shared" si="8"/>
        <v>399</v>
      </c>
      <c r="AK97" s="880">
        <f t="shared" si="9"/>
        <v>0</v>
      </c>
      <c r="AL97" s="880">
        <f t="shared" si="9"/>
        <v>0</v>
      </c>
      <c r="AM97" s="880">
        <v>0</v>
      </c>
      <c r="AN97" s="880">
        <v>0</v>
      </c>
      <c r="AO97" s="880">
        <v>0</v>
      </c>
      <c r="AP97" s="880">
        <v>0</v>
      </c>
      <c r="AQ97" s="880">
        <v>0</v>
      </c>
      <c r="AR97" s="880">
        <v>0</v>
      </c>
      <c r="AS97" s="880">
        <v>0</v>
      </c>
      <c r="AT97" s="880">
        <v>0</v>
      </c>
      <c r="AU97" s="880">
        <v>0</v>
      </c>
      <c r="AV97" s="880">
        <v>0</v>
      </c>
      <c r="AW97" s="880">
        <v>0</v>
      </c>
      <c r="AX97" s="880">
        <v>0</v>
      </c>
      <c r="AY97" s="880">
        <v>0</v>
      </c>
      <c r="AZ97" s="880">
        <v>0</v>
      </c>
      <c r="BA97" s="880">
        <v>0</v>
      </c>
      <c r="BB97" s="880">
        <v>0</v>
      </c>
      <c r="BC97" s="880">
        <v>0</v>
      </c>
      <c r="BD97" s="880">
        <v>0</v>
      </c>
      <c r="BE97" s="880">
        <v>0</v>
      </c>
      <c r="BF97" s="880">
        <v>0</v>
      </c>
      <c r="BG97" s="880">
        <v>0</v>
      </c>
      <c r="BH97" s="880">
        <v>0</v>
      </c>
      <c r="BI97" s="880">
        <v>0</v>
      </c>
      <c r="BJ97" s="880">
        <v>0</v>
      </c>
      <c r="BK97" s="880">
        <v>0</v>
      </c>
      <c r="BL97" s="880">
        <v>0</v>
      </c>
      <c r="BM97" s="880">
        <v>0</v>
      </c>
      <c r="BN97" s="880">
        <v>0</v>
      </c>
      <c r="BO97" s="880">
        <v>0</v>
      </c>
      <c r="BP97" s="880">
        <v>0</v>
      </c>
      <c r="BQ97" s="880">
        <v>0</v>
      </c>
      <c r="BR97" s="880">
        <v>0</v>
      </c>
      <c r="BS97" s="880">
        <v>0</v>
      </c>
      <c r="BT97" s="880">
        <v>0</v>
      </c>
      <c r="BU97" s="880">
        <v>0</v>
      </c>
      <c r="BV97" s="880">
        <v>0</v>
      </c>
      <c r="BW97" s="880">
        <v>0</v>
      </c>
      <c r="BX97" s="880">
        <v>0</v>
      </c>
      <c r="BY97" s="880">
        <v>0</v>
      </c>
      <c r="BZ97" s="880">
        <v>0</v>
      </c>
      <c r="CA97" s="880">
        <v>0</v>
      </c>
      <c r="CB97" s="880">
        <v>0</v>
      </c>
      <c r="CC97" s="880">
        <v>0</v>
      </c>
      <c r="CD97" s="880">
        <v>0</v>
      </c>
      <c r="CE97" s="880">
        <v>0</v>
      </c>
      <c r="CF97" s="880">
        <v>0</v>
      </c>
      <c r="CG97" s="880">
        <v>0</v>
      </c>
      <c r="CH97" s="880">
        <v>0</v>
      </c>
    </row>
    <row r="98" spans="1:86">
      <c r="A98" s="889" t="s">
        <v>4081</v>
      </c>
      <c r="B98" s="419">
        <v>5</v>
      </c>
      <c r="C98" s="419">
        <v>0</v>
      </c>
      <c r="D98" s="419">
        <v>0</v>
      </c>
      <c r="E98" s="419">
        <v>0</v>
      </c>
      <c r="F98" s="419">
        <v>0</v>
      </c>
      <c r="G98" s="419">
        <v>0</v>
      </c>
      <c r="H98" s="419">
        <v>24</v>
      </c>
      <c r="I98" s="419">
        <v>0</v>
      </c>
      <c r="J98" s="419">
        <v>0</v>
      </c>
      <c r="K98" s="419">
        <v>0</v>
      </c>
      <c r="L98" s="419">
        <v>0</v>
      </c>
      <c r="M98" s="419">
        <v>0</v>
      </c>
      <c r="N98" s="419">
        <v>0</v>
      </c>
      <c r="O98" s="419">
        <v>0</v>
      </c>
      <c r="P98" s="419">
        <v>0</v>
      </c>
      <c r="Q98" s="419">
        <v>0</v>
      </c>
      <c r="R98" s="419">
        <v>0</v>
      </c>
      <c r="S98" s="419">
        <v>0</v>
      </c>
      <c r="T98" s="419">
        <v>0</v>
      </c>
      <c r="U98" s="419">
        <v>0</v>
      </c>
      <c r="V98" s="419">
        <v>0</v>
      </c>
      <c r="W98" s="419">
        <v>0</v>
      </c>
      <c r="X98" s="419">
        <v>0</v>
      </c>
      <c r="Y98" s="419">
        <v>0</v>
      </c>
      <c r="Z98" s="419">
        <v>0</v>
      </c>
      <c r="AA98" s="880">
        <v>0</v>
      </c>
      <c r="AB98" s="880">
        <v>0</v>
      </c>
      <c r="AC98" s="880">
        <v>0</v>
      </c>
      <c r="AD98" s="880">
        <v>0</v>
      </c>
      <c r="AE98" s="880">
        <v>0</v>
      </c>
      <c r="AF98" s="880">
        <v>0</v>
      </c>
      <c r="AG98" s="881">
        <f t="shared" si="5"/>
        <v>5</v>
      </c>
      <c r="AH98" s="881">
        <f t="shared" si="6"/>
        <v>24</v>
      </c>
      <c r="AI98" s="881">
        <f t="shared" si="7"/>
        <v>0</v>
      </c>
      <c r="AJ98" s="881">
        <f t="shared" si="8"/>
        <v>29</v>
      </c>
      <c r="AK98" s="880">
        <f t="shared" si="9"/>
        <v>0</v>
      </c>
      <c r="AL98" s="880">
        <f t="shared" si="9"/>
        <v>0</v>
      </c>
      <c r="AM98" s="880">
        <v>0</v>
      </c>
      <c r="AN98" s="880">
        <v>0</v>
      </c>
      <c r="AO98" s="880">
        <v>0</v>
      </c>
      <c r="AP98" s="880">
        <v>0</v>
      </c>
      <c r="AQ98" s="880">
        <v>0</v>
      </c>
      <c r="AR98" s="880">
        <v>0</v>
      </c>
      <c r="AS98" s="880">
        <v>0</v>
      </c>
      <c r="AT98" s="880">
        <v>0</v>
      </c>
      <c r="AU98" s="880">
        <v>0</v>
      </c>
      <c r="AV98" s="880">
        <v>0</v>
      </c>
      <c r="AW98" s="880">
        <v>0</v>
      </c>
      <c r="AX98" s="880">
        <v>0</v>
      </c>
      <c r="AY98" s="880">
        <v>0</v>
      </c>
      <c r="AZ98" s="880">
        <v>0</v>
      </c>
      <c r="BA98" s="880">
        <v>0</v>
      </c>
      <c r="BB98" s="880">
        <v>0</v>
      </c>
      <c r="BC98" s="880">
        <v>0</v>
      </c>
      <c r="BD98" s="880">
        <v>0</v>
      </c>
      <c r="BE98" s="880">
        <v>0</v>
      </c>
      <c r="BF98" s="880">
        <v>0</v>
      </c>
      <c r="BG98" s="880">
        <v>0</v>
      </c>
      <c r="BH98" s="880">
        <v>0</v>
      </c>
      <c r="BI98" s="880">
        <v>0</v>
      </c>
      <c r="BJ98" s="880">
        <v>0</v>
      </c>
      <c r="BK98" s="880">
        <v>0</v>
      </c>
      <c r="BL98" s="880">
        <v>0</v>
      </c>
      <c r="BM98" s="880">
        <v>0</v>
      </c>
      <c r="BN98" s="880">
        <v>0</v>
      </c>
      <c r="BO98" s="880">
        <v>0</v>
      </c>
      <c r="BP98" s="880">
        <v>0</v>
      </c>
      <c r="BQ98" s="880">
        <v>0</v>
      </c>
      <c r="BR98" s="880">
        <v>0</v>
      </c>
      <c r="BS98" s="880">
        <v>0</v>
      </c>
      <c r="BT98" s="880">
        <v>0</v>
      </c>
      <c r="BU98" s="880">
        <v>0</v>
      </c>
      <c r="BV98" s="880">
        <v>0</v>
      </c>
      <c r="BW98" s="880">
        <v>0</v>
      </c>
      <c r="BX98" s="880">
        <v>0</v>
      </c>
      <c r="BY98" s="880">
        <v>0</v>
      </c>
      <c r="BZ98" s="880">
        <v>0</v>
      </c>
      <c r="CA98" s="880">
        <v>0</v>
      </c>
      <c r="CB98" s="880">
        <v>0</v>
      </c>
      <c r="CC98" s="880">
        <v>0</v>
      </c>
      <c r="CD98" s="880">
        <v>0</v>
      </c>
      <c r="CE98" s="880">
        <v>0</v>
      </c>
      <c r="CF98" s="880">
        <v>0</v>
      </c>
      <c r="CG98" s="880">
        <v>0</v>
      </c>
      <c r="CH98" s="880">
        <v>0</v>
      </c>
    </row>
    <row r="99" spans="1:86" s="887" customFormat="1">
      <c r="A99" s="884" t="s">
        <v>4082</v>
      </c>
      <c r="B99" s="885">
        <v>6</v>
      </c>
      <c r="C99" s="885">
        <v>0</v>
      </c>
      <c r="D99" s="885">
        <v>0</v>
      </c>
      <c r="E99" s="885">
        <v>3</v>
      </c>
      <c r="F99" s="885">
        <v>0</v>
      </c>
      <c r="G99" s="885">
        <v>0</v>
      </c>
      <c r="H99" s="885">
        <v>42</v>
      </c>
      <c r="I99" s="885">
        <v>0</v>
      </c>
      <c r="J99" s="885">
        <v>0</v>
      </c>
      <c r="K99" s="885">
        <v>0</v>
      </c>
      <c r="L99" s="885">
        <v>0</v>
      </c>
      <c r="M99" s="885">
        <v>0</v>
      </c>
      <c r="N99" s="885">
        <v>0</v>
      </c>
      <c r="O99" s="885">
        <v>0</v>
      </c>
      <c r="P99" s="885">
        <v>0</v>
      </c>
      <c r="Q99" s="885">
        <v>0</v>
      </c>
      <c r="R99" s="885">
        <v>0</v>
      </c>
      <c r="S99" s="885">
        <v>0</v>
      </c>
      <c r="T99" s="885">
        <v>0</v>
      </c>
      <c r="U99" s="885">
        <v>0</v>
      </c>
      <c r="V99" s="885">
        <v>0</v>
      </c>
      <c r="W99" s="885">
        <v>0</v>
      </c>
      <c r="X99" s="885">
        <v>0</v>
      </c>
      <c r="Y99" s="885">
        <v>0</v>
      </c>
      <c r="Z99" s="885">
        <v>0</v>
      </c>
      <c r="AA99" s="880">
        <v>0</v>
      </c>
      <c r="AB99" s="880">
        <v>0</v>
      </c>
      <c r="AC99" s="880">
        <v>0</v>
      </c>
      <c r="AD99" s="880">
        <v>0</v>
      </c>
      <c r="AE99" s="880">
        <v>0</v>
      </c>
      <c r="AF99" s="880">
        <v>0</v>
      </c>
      <c r="AG99" s="881">
        <f t="shared" si="5"/>
        <v>6</v>
      </c>
      <c r="AH99" s="881">
        <f t="shared" si="6"/>
        <v>45</v>
      </c>
      <c r="AI99" s="881">
        <f t="shared" si="7"/>
        <v>0</v>
      </c>
      <c r="AJ99" s="881">
        <f t="shared" si="8"/>
        <v>51</v>
      </c>
      <c r="AK99" s="880">
        <f t="shared" si="9"/>
        <v>0</v>
      </c>
      <c r="AL99" s="880">
        <f t="shared" si="9"/>
        <v>0</v>
      </c>
      <c r="AM99" s="880">
        <v>0</v>
      </c>
      <c r="AN99" s="880">
        <v>0</v>
      </c>
      <c r="AO99" s="880">
        <v>0</v>
      </c>
      <c r="AP99" s="880">
        <v>0</v>
      </c>
      <c r="AQ99" s="880">
        <v>0</v>
      </c>
      <c r="AR99" s="880">
        <v>0</v>
      </c>
      <c r="AS99" s="880">
        <v>0</v>
      </c>
      <c r="AT99" s="880">
        <v>0</v>
      </c>
      <c r="AU99" s="880">
        <v>0</v>
      </c>
      <c r="AV99" s="880">
        <v>0</v>
      </c>
      <c r="AW99" s="880">
        <v>0</v>
      </c>
      <c r="AX99" s="880">
        <v>0</v>
      </c>
      <c r="AY99" s="880">
        <v>0</v>
      </c>
      <c r="AZ99" s="880">
        <v>0</v>
      </c>
      <c r="BA99" s="880">
        <v>0</v>
      </c>
      <c r="BB99" s="880">
        <v>0</v>
      </c>
      <c r="BC99" s="880">
        <v>0</v>
      </c>
      <c r="BD99" s="880">
        <v>0</v>
      </c>
      <c r="BE99" s="880">
        <v>0</v>
      </c>
      <c r="BF99" s="880">
        <v>0</v>
      </c>
      <c r="BG99" s="880">
        <v>0</v>
      </c>
      <c r="BH99" s="880">
        <v>0</v>
      </c>
      <c r="BI99" s="880">
        <v>0</v>
      </c>
      <c r="BJ99" s="880">
        <v>0</v>
      </c>
      <c r="BK99" s="880">
        <v>0</v>
      </c>
      <c r="BL99" s="880">
        <v>0</v>
      </c>
      <c r="BM99" s="880">
        <v>0</v>
      </c>
      <c r="BN99" s="880">
        <v>0</v>
      </c>
      <c r="BO99" s="880">
        <v>0</v>
      </c>
      <c r="BP99" s="880">
        <v>0</v>
      </c>
      <c r="BQ99" s="880">
        <v>0</v>
      </c>
      <c r="BR99" s="880">
        <v>0</v>
      </c>
      <c r="BS99" s="880">
        <v>0</v>
      </c>
      <c r="BT99" s="880">
        <v>0</v>
      </c>
      <c r="BU99" s="880">
        <v>0</v>
      </c>
      <c r="BV99" s="880">
        <v>0</v>
      </c>
      <c r="BW99" s="880">
        <v>0</v>
      </c>
      <c r="BX99" s="880">
        <v>0</v>
      </c>
      <c r="BY99" s="880">
        <v>0</v>
      </c>
      <c r="BZ99" s="880">
        <v>0</v>
      </c>
      <c r="CA99" s="880">
        <v>0</v>
      </c>
      <c r="CB99" s="880">
        <v>0</v>
      </c>
      <c r="CC99" s="880">
        <v>0</v>
      </c>
      <c r="CD99" s="880">
        <v>0</v>
      </c>
      <c r="CE99" s="880">
        <v>0</v>
      </c>
      <c r="CF99" s="880">
        <v>0</v>
      </c>
      <c r="CG99" s="880">
        <v>0</v>
      </c>
      <c r="CH99" s="880">
        <v>0</v>
      </c>
    </row>
    <row r="100" spans="1:86" s="4" customFormat="1">
      <c r="A100" s="892" t="s">
        <v>4083</v>
      </c>
      <c r="B100" s="893">
        <v>6</v>
      </c>
      <c r="C100" s="880">
        <v>0</v>
      </c>
      <c r="D100" s="880">
        <v>0</v>
      </c>
      <c r="E100" s="895">
        <v>5</v>
      </c>
      <c r="F100" s="880">
        <v>0</v>
      </c>
      <c r="G100" s="880">
        <v>0</v>
      </c>
      <c r="H100" s="895">
        <v>14</v>
      </c>
      <c r="I100" s="880">
        <v>0</v>
      </c>
      <c r="J100" s="880">
        <v>0</v>
      </c>
      <c r="K100" s="880">
        <v>0</v>
      </c>
      <c r="L100" s="880">
        <v>0</v>
      </c>
      <c r="M100" s="880">
        <v>0</v>
      </c>
      <c r="N100" s="880">
        <v>0</v>
      </c>
      <c r="O100" s="880">
        <v>0</v>
      </c>
      <c r="P100" s="880">
        <v>0</v>
      </c>
      <c r="Q100" s="880">
        <v>0</v>
      </c>
      <c r="R100" s="880">
        <v>0</v>
      </c>
      <c r="S100" s="880">
        <v>0</v>
      </c>
      <c r="T100" s="880">
        <v>0</v>
      </c>
      <c r="U100" s="880">
        <v>0</v>
      </c>
      <c r="V100" s="880">
        <v>0</v>
      </c>
      <c r="W100" s="880">
        <v>0</v>
      </c>
      <c r="X100" s="880">
        <v>0</v>
      </c>
      <c r="Y100" s="880">
        <v>0</v>
      </c>
      <c r="Z100" s="880">
        <v>0</v>
      </c>
      <c r="AA100" s="880">
        <v>0</v>
      </c>
      <c r="AB100" s="880">
        <v>0</v>
      </c>
      <c r="AC100" s="880">
        <v>0</v>
      </c>
      <c r="AD100" s="880">
        <v>0</v>
      </c>
      <c r="AE100" s="880">
        <v>0</v>
      </c>
      <c r="AF100" s="880">
        <v>0</v>
      </c>
      <c r="AG100" s="881">
        <f t="shared" si="5"/>
        <v>6</v>
      </c>
      <c r="AH100" s="881">
        <f t="shared" si="6"/>
        <v>19</v>
      </c>
      <c r="AI100" s="881">
        <f t="shared" si="7"/>
        <v>0</v>
      </c>
      <c r="AJ100" s="881">
        <f t="shared" si="8"/>
        <v>25</v>
      </c>
      <c r="AK100" s="880">
        <f t="shared" si="9"/>
        <v>0</v>
      </c>
      <c r="AL100" s="880">
        <f t="shared" si="9"/>
        <v>0</v>
      </c>
      <c r="AM100" s="880">
        <v>0</v>
      </c>
      <c r="AN100" s="880">
        <v>0</v>
      </c>
      <c r="AO100" s="880">
        <v>0</v>
      </c>
      <c r="AP100" s="880">
        <v>0</v>
      </c>
      <c r="AQ100" s="880">
        <v>0</v>
      </c>
      <c r="AR100" s="880">
        <v>0</v>
      </c>
      <c r="AS100" s="880">
        <v>0</v>
      </c>
      <c r="AT100" s="880">
        <v>0</v>
      </c>
      <c r="AU100" s="880">
        <v>0</v>
      </c>
      <c r="AV100" s="880">
        <v>0</v>
      </c>
      <c r="AW100" s="880">
        <v>0</v>
      </c>
      <c r="AX100" s="880">
        <v>0</v>
      </c>
      <c r="AY100" s="880">
        <v>0</v>
      </c>
      <c r="AZ100" s="880">
        <v>0</v>
      </c>
      <c r="BA100" s="880">
        <v>0</v>
      </c>
      <c r="BB100" s="880">
        <v>0</v>
      </c>
      <c r="BC100" s="880">
        <v>0</v>
      </c>
      <c r="BD100" s="880">
        <v>0</v>
      </c>
      <c r="BE100" s="880">
        <v>0</v>
      </c>
      <c r="BF100" s="880">
        <v>0</v>
      </c>
      <c r="BG100" s="880">
        <v>0</v>
      </c>
      <c r="BH100" s="880">
        <v>0</v>
      </c>
      <c r="BI100" s="880">
        <v>0</v>
      </c>
      <c r="BJ100" s="880">
        <v>0</v>
      </c>
      <c r="BK100" s="880">
        <v>0</v>
      </c>
      <c r="BL100" s="880">
        <v>0</v>
      </c>
      <c r="BM100" s="880">
        <v>0</v>
      </c>
      <c r="BN100" s="880">
        <v>0</v>
      </c>
      <c r="BO100" s="880">
        <v>0</v>
      </c>
      <c r="BP100" s="880">
        <v>0</v>
      </c>
      <c r="BQ100" s="880">
        <v>0</v>
      </c>
      <c r="BR100" s="880">
        <v>0</v>
      </c>
      <c r="BS100" s="880">
        <v>0</v>
      </c>
      <c r="BT100" s="880">
        <v>0</v>
      </c>
      <c r="BU100" s="880">
        <v>0</v>
      </c>
      <c r="BV100" s="880">
        <v>0</v>
      </c>
      <c r="BW100" s="880">
        <v>0</v>
      </c>
      <c r="BX100" s="880">
        <v>0</v>
      </c>
      <c r="BY100" s="880">
        <v>0</v>
      </c>
      <c r="BZ100" s="880">
        <v>0</v>
      </c>
      <c r="CA100" s="880">
        <v>0</v>
      </c>
      <c r="CB100" s="880">
        <v>0</v>
      </c>
      <c r="CC100" s="880">
        <v>0</v>
      </c>
      <c r="CD100" s="880">
        <v>0</v>
      </c>
      <c r="CE100" s="880">
        <v>0</v>
      </c>
      <c r="CF100" s="880">
        <v>0</v>
      </c>
      <c r="CG100" s="880">
        <v>0</v>
      </c>
      <c r="CH100" s="880">
        <v>0</v>
      </c>
    </row>
    <row r="101" spans="1:86">
      <c r="A101" s="889" t="s">
        <v>4084</v>
      </c>
      <c r="B101" s="419">
        <v>7</v>
      </c>
      <c r="C101" s="880">
        <v>0</v>
      </c>
      <c r="D101" s="880">
        <v>0</v>
      </c>
      <c r="E101" s="419">
        <v>7</v>
      </c>
      <c r="F101" s="880">
        <v>0</v>
      </c>
      <c r="G101" s="880">
        <v>0</v>
      </c>
      <c r="H101" s="419">
        <v>34</v>
      </c>
      <c r="I101" s="880">
        <v>0</v>
      </c>
      <c r="J101" s="880">
        <v>0</v>
      </c>
      <c r="K101" s="419">
        <v>1</v>
      </c>
      <c r="L101" s="880">
        <v>0</v>
      </c>
      <c r="M101" s="880">
        <v>0</v>
      </c>
      <c r="N101" s="419">
        <v>7</v>
      </c>
      <c r="O101" s="419">
        <v>0</v>
      </c>
      <c r="P101" s="880">
        <v>0</v>
      </c>
      <c r="Q101" s="880">
        <v>0</v>
      </c>
      <c r="R101" s="880">
        <v>0</v>
      </c>
      <c r="S101" s="880">
        <v>0</v>
      </c>
      <c r="T101" s="880">
        <v>0</v>
      </c>
      <c r="U101" s="880">
        <v>0</v>
      </c>
      <c r="V101" s="880">
        <v>0</v>
      </c>
      <c r="W101" s="880">
        <v>0</v>
      </c>
      <c r="X101" s="880">
        <v>0</v>
      </c>
      <c r="Y101" s="880">
        <v>0</v>
      </c>
      <c r="Z101" s="880">
        <v>0</v>
      </c>
      <c r="AA101" s="880">
        <v>0</v>
      </c>
      <c r="AB101" s="880">
        <v>0</v>
      </c>
      <c r="AC101" s="880">
        <v>1</v>
      </c>
      <c r="AD101" s="880">
        <v>0</v>
      </c>
      <c r="AE101" s="880">
        <v>0</v>
      </c>
      <c r="AF101" s="880">
        <v>0</v>
      </c>
      <c r="AG101" s="881">
        <f t="shared" si="5"/>
        <v>7</v>
      </c>
      <c r="AH101" s="881">
        <f t="shared" si="6"/>
        <v>49</v>
      </c>
      <c r="AI101" s="881">
        <f t="shared" si="7"/>
        <v>0</v>
      </c>
      <c r="AJ101" s="881">
        <f t="shared" si="8"/>
        <v>56</v>
      </c>
      <c r="AK101" s="880">
        <f t="shared" si="9"/>
        <v>1</v>
      </c>
      <c r="AL101" s="880">
        <f t="shared" si="9"/>
        <v>0</v>
      </c>
      <c r="AM101" s="880">
        <v>1</v>
      </c>
      <c r="AN101" s="880" t="s">
        <v>4085</v>
      </c>
      <c r="AO101" s="880">
        <v>0</v>
      </c>
      <c r="AP101" s="880">
        <v>0</v>
      </c>
      <c r="AQ101" s="880">
        <v>0</v>
      </c>
      <c r="AR101" s="880">
        <v>0</v>
      </c>
      <c r="AS101" s="880">
        <v>0</v>
      </c>
      <c r="AT101" s="880">
        <v>0</v>
      </c>
      <c r="AU101" s="880">
        <v>0</v>
      </c>
      <c r="AV101" s="880">
        <v>0</v>
      </c>
      <c r="AW101" s="880">
        <v>0</v>
      </c>
      <c r="AX101" s="880">
        <v>0</v>
      </c>
      <c r="AY101" s="880">
        <v>0</v>
      </c>
      <c r="AZ101" s="880">
        <v>0</v>
      </c>
      <c r="BA101" s="880">
        <v>0</v>
      </c>
      <c r="BB101" s="880">
        <v>0</v>
      </c>
      <c r="BC101" s="880">
        <v>0</v>
      </c>
      <c r="BD101" s="880">
        <v>0</v>
      </c>
      <c r="BE101" s="880">
        <v>0</v>
      </c>
      <c r="BF101" s="880">
        <v>0</v>
      </c>
      <c r="BG101" s="880">
        <v>0</v>
      </c>
      <c r="BH101" s="880">
        <v>0</v>
      </c>
      <c r="BI101" s="880">
        <v>0</v>
      </c>
      <c r="BJ101" s="880">
        <v>0</v>
      </c>
      <c r="BK101" s="880">
        <v>0</v>
      </c>
      <c r="BL101" s="880">
        <v>0</v>
      </c>
      <c r="BM101" s="880">
        <v>0</v>
      </c>
      <c r="BN101" s="880">
        <v>0</v>
      </c>
      <c r="BO101" s="880">
        <v>0</v>
      </c>
      <c r="BP101" s="880">
        <v>0</v>
      </c>
      <c r="BQ101" s="880">
        <v>0</v>
      </c>
      <c r="BR101" s="880">
        <v>0</v>
      </c>
      <c r="BS101" s="880">
        <v>0</v>
      </c>
      <c r="BT101" s="880">
        <v>0</v>
      </c>
      <c r="BU101" s="880">
        <v>0</v>
      </c>
      <c r="BV101" s="880">
        <v>0</v>
      </c>
      <c r="BW101" s="880">
        <v>0</v>
      </c>
      <c r="BX101" s="880">
        <v>0</v>
      </c>
      <c r="BY101" s="880">
        <v>0</v>
      </c>
      <c r="BZ101" s="880">
        <v>0</v>
      </c>
      <c r="CA101" s="880">
        <v>0</v>
      </c>
      <c r="CB101" s="880">
        <v>0</v>
      </c>
      <c r="CC101" s="880">
        <v>0</v>
      </c>
      <c r="CD101" s="880">
        <v>0</v>
      </c>
      <c r="CE101" s="880">
        <v>0</v>
      </c>
      <c r="CF101" s="880">
        <v>0</v>
      </c>
      <c r="CG101" s="880">
        <v>0</v>
      </c>
      <c r="CH101" s="880">
        <v>0</v>
      </c>
    </row>
    <row r="102" spans="1:86" s="4" customFormat="1">
      <c r="A102" s="882" t="s">
        <v>4086</v>
      </c>
      <c r="B102" s="883">
        <v>4</v>
      </c>
      <c r="C102" s="880">
        <v>0</v>
      </c>
      <c r="D102" s="880">
        <v>0</v>
      </c>
      <c r="E102" s="883">
        <v>3</v>
      </c>
      <c r="F102" s="880">
        <v>0</v>
      </c>
      <c r="G102" s="880">
        <v>0</v>
      </c>
      <c r="H102" s="883">
        <v>19</v>
      </c>
      <c r="I102" s="880">
        <v>0</v>
      </c>
      <c r="J102" s="880">
        <v>0</v>
      </c>
      <c r="K102" s="883">
        <v>2</v>
      </c>
      <c r="L102" s="880">
        <v>0</v>
      </c>
      <c r="M102" s="880">
        <v>0</v>
      </c>
      <c r="N102" s="880">
        <v>0</v>
      </c>
      <c r="O102" s="880">
        <v>0</v>
      </c>
      <c r="P102" s="880">
        <v>0</v>
      </c>
      <c r="Q102" s="880">
        <v>0</v>
      </c>
      <c r="R102" s="880">
        <v>0</v>
      </c>
      <c r="S102" s="880">
        <v>0</v>
      </c>
      <c r="T102" s="880">
        <v>0</v>
      </c>
      <c r="U102" s="880">
        <v>0</v>
      </c>
      <c r="V102" s="880">
        <v>0</v>
      </c>
      <c r="W102" s="880">
        <v>0</v>
      </c>
      <c r="X102" s="880">
        <v>0</v>
      </c>
      <c r="Y102" s="880">
        <v>0</v>
      </c>
      <c r="Z102" s="880">
        <v>0</v>
      </c>
      <c r="AA102" s="880">
        <v>0</v>
      </c>
      <c r="AB102" s="880">
        <v>0</v>
      </c>
      <c r="AC102" s="880">
        <v>0</v>
      </c>
      <c r="AD102" s="880">
        <v>0</v>
      </c>
      <c r="AE102" s="880">
        <v>0</v>
      </c>
      <c r="AF102" s="880">
        <v>0</v>
      </c>
      <c r="AG102" s="881">
        <f t="shared" si="5"/>
        <v>4</v>
      </c>
      <c r="AH102" s="881">
        <f t="shared" si="6"/>
        <v>24</v>
      </c>
      <c r="AI102" s="881">
        <f t="shared" si="7"/>
        <v>0</v>
      </c>
      <c r="AJ102" s="881">
        <f t="shared" si="8"/>
        <v>28</v>
      </c>
      <c r="AK102" s="880">
        <f t="shared" si="9"/>
        <v>0</v>
      </c>
      <c r="AL102" s="880">
        <f t="shared" si="9"/>
        <v>0</v>
      </c>
      <c r="AM102" s="880">
        <v>0</v>
      </c>
      <c r="AN102" s="880">
        <v>0</v>
      </c>
      <c r="AO102" s="880">
        <v>0</v>
      </c>
      <c r="AP102" s="880">
        <v>0</v>
      </c>
      <c r="AQ102" s="880">
        <v>0</v>
      </c>
      <c r="AR102" s="880">
        <v>0</v>
      </c>
      <c r="AS102" s="880">
        <v>0</v>
      </c>
      <c r="AT102" s="880">
        <v>0</v>
      </c>
      <c r="AU102" s="880">
        <v>0</v>
      </c>
      <c r="AV102" s="880">
        <v>0</v>
      </c>
      <c r="AW102" s="880">
        <v>0</v>
      </c>
      <c r="AX102" s="880">
        <v>0</v>
      </c>
      <c r="AY102" s="880">
        <v>0</v>
      </c>
      <c r="AZ102" s="880">
        <v>0</v>
      </c>
      <c r="BA102" s="880">
        <v>0</v>
      </c>
      <c r="BB102" s="880">
        <v>0</v>
      </c>
      <c r="BC102" s="880">
        <v>0</v>
      </c>
      <c r="BD102" s="880">
        <v>0</v>
      </c>
      <c r="BE102" s="880">
        <v>0</v>
      </c>
      <c r="BF102" s="880">
        <v>0</v>
      </c>
      <c r="BG102" s="880">
        <v>0</v>
      </c>
      <c r="BH102" s="880">
        <v>0</v>
      </c>
      <c r="BI102" s="880">
        <v>0</v>
      </c>
      <c r="BJ102" s="880">
        <v>0</v>
      </c>
      <c r="BK102" s="880">
        <v>0</v>
      </c>
      <c r="BL102" s="880">
        <v>0</v>
      </c>
      <c r="BM102" s="880">
        <v>0</v>
      </c>
      <c r="BN102" s="880">
        <v>0</v>
      </c>
      <c r="BO102" s="880">
        <v>0</v>
      </c>
      <c r="BP102" s="880">
        <v>0</v>
      </c>
      <c r="BQ102" s="880">
        <v>0</v>
      </c>
      <c r="BR102" s="880">
        <v>0</v>
      </c>
      <c r="BS102" s="880">
        <v>0</v>
      </c>
      <c r="BT102" s="880">
        <v>0</v>
      </c>
      <c r="BU102" s="880">
        <v>0</v>
      </c>
      <c r="BV102" s="880">
        <v>0</v>
      </c>
      <c r="BW102" s="880">
        <v>0</v>
      </c>
      <c r="BX102" s="880">
        <v>0</v>
      </c>
      <c r="BY102" s="880">
        <v>0</v>
      </c>
      <c r="BZ102" s="880">
        <v>0</v>
      </c>
      <c r="CA102" s="880">
        <v>0</v>
      </c>
      <c r="CB102" s="880">
        <v>0</v>
      </c>
      <c r="CC102" s="880">
        <v>0</v>
      </c>
      <c r="CD102" s="880">
        <v>0</v>
      </c>
      <c r="CE102" s="880">
        <v>0</v>
      </c>
      <c r="CF102" s="880">
        <v>0</v>
      </c>
      <c r="CG102" s="880">
        <v>0</v>
      </c>
      <c r="CH102" s="880">
        <v>0</v>
      </c>
    </row>
    <row r="103" spans="1:86" s="887" customFormat="1">
      <c r="A103" s="896" t="s">
        <v>4087</v>
      </c>
      <c r="B103" s="897">
        <v>8</v>
      </c>
      <c r="C103" s="897">
        <v>0</v>
      </c>
      <c r="D103" s="897">
        <v>0</v>
      </c>
      <c r="E103" s="897">
        <v>1</v>
      </c>
      <c r="F103" s="897">
        <v>0</v>
      </c>
      <c r="G103" s="897">
        <v>0</v>
      </c>
      <c r="H103" s="897">
        <v>17</v>
      </c>
      <c r="I103" s="897">
        <v>0</v>
      </c>
      <c r="J103" s="897">
        <v>0</v>
      </c>
      <c r="K103" s="897">
        <v>0</v>
      </c>
      <c r="L103" s="897">
        <v>0</v>
      </c>
      <c r="M103" s="897">
        <v>0</v>
      </c>
      <c r="N103" s="897">
        <v>0</v>
      </c>
      <c r="O103" s="897">
        <v>0</v>
      </c>
      <c r="P103" s="897">
        <v>0</v>
      </c>
      <c r="Q103" s="897">
        <v>0</v>
      </c>
      <c r="R103" s="897">
        <v>0</v>
      </c>
      <c r="S103" s="897">
        <v>0</v>
      </c>
      <c r="T103" s="897">
        <v>0</v>
      </c>
      <c r="U103" s="897">
        <v>0</v>
      </c>
      <c r="V103" s="897">
        <v>0</v>
      </c>
      <c r="W103" s="897">
        <v>0</v>
      </c>
      <c r="X103" s="897">
        <v>0</v>
      </c>
      <c r="Y103" s="897">
        <v>0</v>
      </c>
      <c r="Z103" s="897">
        <v>0</v>
      </c>
      <c r="AA103" s="880">
        <v>0</v>
      </c>
      <c r="AB103" s="880">
        <v>0</v>
      </c>
      <c r="AC103" s="880">
        <v>0</v>
      </c>
      <c r="AD103" s="880">
        <v>0</v>
      </c>
      <c r="AE103" s="880">
        <v>0</v>
      </c>
      <c r="AF103" s="880">
        <v>0</v>
      </c>
      <c r="AG103" s="881">
        <f t="shared" si="5"/>
        <v>8</v>
      </c>
      <c r="AH103" s="881">
        <f t="shared" si="6"/>
        <v>18</v>
      </c>
      <c r="AI103" s="881">
        <f t="shared" si="7"/>
        <v>0</v>
      </c>
      <c r="AJ103" s="881">
        <f t="shared" si="8"/>
        <v>26</v>
      </c>
      <c r="AK103" s="880">
        <f t="shared" si="9"/>
        <v>0</v>
      </c>
      <c r="AL103" s="880">
        <f t="shared" si="9"/>
        <v>0</v>
      </c>
      <c r="AM103" s="897">
        <v>0</v>
      </c>
      <c r="AN103" s="880">
        <v>0</v>
      </c>
      <c r="AO103" s="880">
        <v>0</v>
      </c>
      <c r="AP103" s="880">
        <v>0</v>
      </c>
      <c r="AQ103" s="880">
        <v>0</v>
      </c>
      <c r="AR103" s="880">
        <v>0</v>
      </c>
      <c r="AS103" s="880">
        <v>0</v>
      </c>
      <c r="AT103" s="880">
        <v>0</v>
      </c>
      <c r="AU103" s="880">
        <v>0</v>
      </c>
      <c r="AV103" s="880">
        <v>0</v>
      </c>
      <c r="AW103" s="880">
        <v>0</v>
      </c>
      <c r="AX103" s="880">
        <v>0</v>
      </c>
      <c r="AY103" s="880">
        <v>0</v>
      </c>
      <c r="AZ103" s="880">
        <v>0</v>
      </c>
      <c r="BA103" s="880">
        <v>0</v>
      </c>
      <c r="BB103" s="880">
        <v>0</v>
      </c>
      <c r="BC103" s="880">
        <v>0</v>
      </c>
      <c r="BD103" s="880">
        <v>0</v>
      </c>
      <c r="BE103" s="880">
        <v>0</v>
      </c>
      <c r="BF103" s="880">
        <v>0</v>
      </c>
      <c r="BG103" s="880">
        <v>0</v>
      </c>
      <c r="BH103" s="880">
        <v>0</v>
      </c>
      <c r="BI103" s="880">
        <v>0</v>
      </c>
      <c r="BJ103" s="880">
        <v>0</v>
      </c>
      <c r="BK103" s="880">
        <v>0</v>
      </c>
      <c r="BL103" s="880">
        <v>0</v>
      </c>
      <c r="BM103" s="880">
        <v>0</v>
      </c>
      <c r="BN103" s="880">
        <v>0</v>
      </c>
      <c r="BO103" s="880">
        <v>0</v>
      </c>
      <c r="BP103" s="880">
        <v>0</v>
      </c>
      <c r="BQ103" s="880">
        <v>0</v>
      </c>
      <c r="BR103" s="880">
        <v>0</v>
      </c>
      <c r="BS103" s="880">
        <v>0</v>
      </c>
      <c r="BT103" s="880">
        <v>0</v>
      </c>
      <c r="BU103" s="880">
        <v>0</v>
      </c>
      <c r="BV103" s="880">
        <v>0</v>
      </c>
      <c r="BW103" s="880">
        <v>0</v>
      </c>
      <c r="BX103" s="880">
        <v>0</v>
      </c>
      <c r="BY103" s="880">
        <v>0</v>
      </c>
      <c r="BZ103" s="880">
        <v>0</v>
      </c>
      <c r="CA103" s="880">
        <v>0</v>
      </c>
      <c r="CB103" s="880">
        <v>0</v>
      </c>
      <c r="CC103" s="880">
        <v>0</v>
      </c>
      <c r="CD103" s="880">
        <v>0</v>
      </c>
      <c r="CE103" s="880">
        <v>0</v>
      </c>
      <c r="CF103" s="880">
        <v>0</v>
      </c>
      <c r="CG103" s="880">
        <v>0</v>
      </c>
      <c r="CH103" s="880">
        <v>0</v>
      </c>
    </row>
    <row r="104" spans="1:86">
      <c r="A104" s="878" t="s">
        <v>4088</v>
      </c>
      <c r="B104" s="879">
        <v>8</v>
      </c>
      <c r="C104" s="879">
        <v>0</v>
      </c>
      <c r="D104" s="879">
        <v>0</v>
      </c>
      <c r="E104" s="879">
        <v>5</v>
      </c>
      <c r="F104" s="879">
        <v>0</v>
      </c>
      <c r="G104" s="879">
        <v>0</v>
      </c>
      <c r="H104" s="879">
        <v>31</v>
      </c>
      <c r="I104" s="879">
        <v>0</v>
      </c>
      <c r="J104" s="879">
        <v>0</v>
      </c>
      <c r="K104" s="879">
        <v>1</v>
      </c>
      <c r="L104" s="879">
        <v>0</v>
      </c>
      <c r="M104" s="879">
        <v>0</v>
      </c>
      <c r="N104" s="879">
        <v>0</v>
      </c>
      <c r="O104" s="879">
        <v>0</v>
      </c>
      <c r="P104" s="879">
        <v>0</v>
      </c>
      <c r="Q104" s="879">
        <v>0</v>
      </c>
      <c r="R104" s="879">
        <v>0</v>
      </c>
      <c r="S104" s="879">
        <v>0</v>
      </c>
      <c r="T104" s="879">
        <v>0</v>
      </c>
      <c r="U104" s="879">
        <v>0</v>
      </c>
      <c r="V104" s="879">
        <v>0</v>
      </c>
      <c r="W104" s="879">
        <v>0</v>
      </c>
      <c r="X104" s="879">
        <v>0</v>
      </c>
      <c r="Y104" s="879">
        <v>0</v>
      </c>
      <c r="Z104" s="879">
        <v>0</v>
      </c>
      <c r="AA104" s="880">
        <v>0</v>
      </c>
      <c r="AB104" s="880">
        <v>0</v>
      </c>
      <c r="AC104" s="880">
        <v>0</v>
      </c>
      <c r="AD104" s="880">
        <v>0</v>
      </c>
      <c r="AE104" s="880">
        <v>0</v>
      </c>
      <c r="AF104" s="880">
        <v>0</v>
      </c>
      <c r="AG104" s="881">
        <f t="shared" si="5"/>
        <v>8</v>
      </c>
      <c r="AH104" s="881">
        <f t="shared" si="6"/>
        <v>37</v>
      </c>
      <c r="AI104" s="881">
        <f t="shared" si="7"/>
        <v>0</v>
      </c>
      <c r="AJ104" s="881">
        <f t="shared" si="8"/>
        <v>45</v>
      </c>
      <c r="AK104" s="880">
        <f t="shared" si="9"/>
        <v>0</v>
      </c>
      <c r="AL104" s="880">
        <f t="shared" si="9"/>
        <v>0</v>
      </c>
      <c r="AM104" s="879">
        <v>0</v>
      </c>
      <c r="AN104" s="880">
        <v>0</v>
      </c>
      <c r="AO104" s="880">
        <v>0</v>
      </c>
      <c r="AP104" s="880">
        <v>0</v>
      </c>
      <c r="AQ104" s="880">
        <v>0</v>
      </c>
      <c r="AR104" s="880">
        <v>0</v>
      </c>
      <c r="AS104" s="880">
        <v>0</v>
      </c>
      <c r="AT104" s="880">
        <v>0</v>
      </c>
      <c r="AU104" s="880">
        <v>0</v>
      </c>
      <c r="AV104" s="880">
        <v>0</v>
      </c>
      <c r="AW104" s="880">
        <v>0</v>
      </c>
      <c r="AX104" s="880">
        <v>0</v>
      </c>
      <c r="AY104" s="880">
        <v>0</v>
      </c>
      <c r="AZ104" s="880">
        <v>0</v>
      </c>
      <c r="BA104" s="880">
        <v>0</v>
      </c>
      <c r="BB104" s="880">
        <v>0</v>
      </c>
      <c r="BC104" s="880">
        <v>0</v>
      </c>
      <c r="BD104" s="880">
        <v>0</v>
      </c>
      <c r="BE104" s="880">
        <v>0</v>
      </c>
      <c r="BF104" s="880">
        <v>0</v>
      </c>
      <c r="BG104" s="880">
        <v>0</v>
      </c>
      <c r="BH104" s="880">
        <v>0</v>
      </c>
      <c r="BI104" s="880">
        <v>0</v>
      </c>
      <c r="BJ104" s="880">
        <v>0</v>
      </c>
      <c r="BK104" s="880">
        <v>0</v>
      </c>
      <c r="BL104" s="880">
        <v>0</v>
      </c>
      <c r="BM104" s="880">
        <v>0</v>
      </c>
      <c r="BN104" s="880">
        <v>0</v>
      </c>
      <c r="BO104" s="880">
        <v>0</v>
      </c>
      <c r="BP104" s="880">
        <v>0</v>
      </c>
      <c r="BQ104" s="880">
        <v>0</v>
      </c>
      <c r="BR104" s="880">
        <v>0</v>
      </c>
      <c r="BS104" s="880">
        <v>0</v>
      </c>
      <c r="BT104" s="880">
        <v>0</v>
      </c>
      <c r="BU104" s="880">
        <v>0</v>
      </c>
      <c r="BV104" s="880">
        <v>0</v>
      </c>
      <c r="BW104" s="880">
        <v>0</v>
      </c>
      <c r="BX104" s="880">
        <v>0</v>
      </c>
      <c r="BY104" s="880">
        <v>0</v>
      </c>
      <c r="BZ104" s="880">
        <v>0</v>
      </c>
      <c r="CA104" s="880">
        <v>0</v>
      </c>
      <c r="CB104" s="880">
        <v>0</v>
      </c>
      <c r="CC104" s="880">
        <v>0</v>
      </c>
      <c r="CD104" s="880">
        <v>0</v>
      </c>
      <c r="CE104" s="880">
        <v>0</v>
      </c>
      <c r="CF104" s="880">
        <v>0</v>
      </c>
      <c r="CG104" s="880">
        <v>0</v>
      </c>
      <c r="CH104" s="880">
        <v>0</v>
      </c>
    </row>
    <row r="105" spans="1:86" s="4" customFormat="1">
      <c r="A105" s="882" t="s">
        <v>4089</v>
      </c>
      <c r="B105" s="883">
        <v>6</v>
      </c>
      <c r="C105" s="880">
        <v>0</v>
      </c>
      <c r="D105" s="880">
        <v>0</v>
      </c>
      <c r="E105" s="883">
        <v>3</v>
      </c>
      <c r="F105" s="880">
        <v>0</v>
      </c>
      <c r="G105" s="880">
        <v>0</v>
      </c>
      <c r="H105" s="883">
        <v>20</v>
      </c>
      <c r="I105" s="880">
        <v>0</v>
      </c>
      <c r="J105" s="880">
        <v>0</v>
      </c>
      <c r="K105" s="880">
        <v>0</v>
      </c>
      <c r="L105" s="880">
        <v>0</v>
      </c>
      <c r="M105" s="880">
        <v>0</v>
      </c>
      <c r="N105" s="880">
        <v>0</v>
      </c>
      <c r="O105" s="880">
        <v>0</v>
      </c>
      <c r="P105" s="880">
        <v>0</v>
      </c>
      <c r="Q105" s="880">
        <v>0</v>
      </c>
      <c r="R105" s="880">
        <v>0</v>
      </c>
      <c r="S105" s="880">
        <v>0</v>
      </c>
      <c r="T105" s="880">
        <v>0</v>
      </c>
      <c r="U105" s="880">
        <v>0</v>
      </c>
      <c r="V105" s="880">
        <v>0</v>
      </c>
      <c r="W105" s="880">
        <v>0</v>
      </c>
      <c r="X105" s="880">
        <v>0</v>
      </c>
      <c r="Y105" s="880">
        <v>0</v>
      </c>
      <c r="Z105" s="880">
        <v>0</v>
      </c>
      <c r="AA105" s="880">
        <v>0</v>
      </c>
      <c r="AB105" s="880">
        <v>0</v>
      </c>
      <c r="AC105" s="880">
        <v>0</v>
      </c>
      <c r="AD105" s="880">
        <v>0</v>
      </c>
      <c r="AE105" s="880">
        <v>0</v>
      </c>
      <c r="AF105" s="880">
        <v>0</v>
      </c>
      <c r="AG105" s="881">
        <f t="shared" si="5"/>
        <v>6</v>
      </c>
      <c r="AH105" s="881">
        <f t="shared" si="6"/>
        <v>23</v>
      </c>
      <c r="AI105" s="881">
        <f t="shared" si="7"/>
        <v>0</v>
      </c>
      <c r="AJ105" s="881">
        <f t="shared" si="8"/>
        <v>29</v>
      </c>
      <c r="AK105" s="880">
        <f t="shared" si="9"/>
        <v>0</v>
      </c>
      <c r="AL105" s="880">
        <f t="shared" si="9"/>
        <v>0</v>
      </c>
      <c r="AM105" s="880">
        <v>0</v>
      </c>
      <c r="AN105" s="880">
        <v>0</v>
      </c>
      <c r="AO105" s="880">
        <v>0</v>
      </c>
      <c r="AP105" s="880">
        <v>0</v>
      </c>
      <c r="AQ105" s="880">
        <v>0</v>
      </c>
      <c r="AR105" s="880">
        <v>0</v>
      </c>
      <c r="AS105" s="880">
        <v>0</v>
      </c>
      <c r="AT105" s="880">
        <v>0</v>
      </c>
      <c r="AU105" s="880">
        <v>0</v>
      </c>
      <c r="AV105" s="880">
        <v>0</v>
      </c>
      <c r="AW105" s="880">
        <v>0</v>
      </c>
      <c r="AX105" s="880">
        <v>0</v>
      </c>
      <c r="AY105" s="880">
        <v>0</v>
      </c>
      <c r="AZ105" s="880">
        <v>0</v>
      </c>
      <c r="BA105" s="880">
        <v>0</v>
      </c>
      <c r="BB105" s="880">
        <v>0</v>
      </c>
      <c r="BC105" s="880">
        <v>0</v>
      </c>
      <c r="BD105" s="880">
        <v>0</v>
      </c>
      <c r="BE105" s="880">
        <v>0</v>
      </c>
      <c r="BF105" s="880">
        <v>0</v>
      </c>
      <c r="BG105" s="880">
        <v>0</v>
      </c>
      <c r="BH105" s="880">
        <v>0</v>
      </c>
      <c r="BI105" s="880">
        <v>0</v>
      </c>
      <c r="BJ105" s="880">
        <v>0</v>
      </c>
      <c r="BK105" s="880">
        <v>0</v>
      </c>
      <c r="BL105" s="880">
        <v>0</v>
      </c>
      <c r="BM105" s="880">
        <v>0</v>
      </c>
      <c r="BN105" s="880">
        <v>0</v>
      </c>
      <c r="BO105" s="880">
        <v>0</v>
      </c>
      <c r="BP105" s="880">
        <v>0</v>
      </c>
      <c r="BQ105" s="880">
        <v>0</v>
      </c>
      <c r="BR105" s="880">
        <v>0</v>
      </c>
      <c r="BS105" s="880">
        <v>0</v>
      </c>
      <c r="BT105" s="880">
        <v>0</v>
      </c>
      <c r="BU105" s="880">
        <v>0</v>
      </c>
      <c r="BV105" s="880">
        <v>0</v>
      </c>
      <c r="BW105" s="880">
        <v>0</v>
      </c>
      <c r="BX105" s="880">
        <v>0</v>
      </c>
      <c r="BY105" s="880">
        <v>0</v>
      </c>
      <c r="BZ105" s="880">
        <v>0</v>
      </c>
      <c r="CA105" s="880">
        <v>0</v>
      </c>
      <c r="CB105" s="880">
        <v>0</v>
      </c>
      <c r="CC105" s="880">
        <v>0</v>
      </c>
      <c r="CD105" s="880">
        <v>0</v>
      </c>
      <c r="CE105" s="880">
        <v>0</v>
      </c>
      <c r="CF105" s="880">
        <v>0</v>
      </c>
      <c r="CG105" s="880">
        <v>0</v>
      </c>
      <c r="CH105" s="880">
        <v>0</v>
      </c>
    </row>
    <row r="106" spans="1:86">
      <c r="A106" s="878" t="s">
        <v>4090</v>
      </c>
      <c r="B106" s="879">
        <v>5</v>
      </c>
      <c r="C106" s="879">
        <v>0</v>
      </c>
      <c r="D106" s="879">
        <v>0</v>
      </c>
      <c r="E106" s="879">
        <v>3</v>
      </c>
      <c r="F106" s="879">
        <v>0</v>
      </c>
      <c r="G106" s="879">
        <v>0</v>
      </c>
      <c r="H106" s="879">
        <v>19</v>
      </c>
      <c r="I106" s="879">
        <v>0</v>
      </c>
      <c r="J106" s="879">
        <v>0</v>
      </c>
      <c r="K106" s="879">
        <v>1</v>
      </c>
      <c r="L106" s="879">
        <v>0</v>
      </c>
      <c r="M106" s="879">
        <v>0</v>
      </c>
      <c r="N106" s="879">
        <v>21</v>
      </c>
      <c r="O106" s="879">
        <v>0</v>
      </c>
      <c r="P106" s="879">
        <v>0</v>
      </c>
      <c r="Q106" s="879">
        <v>0</v>
      </c>
      <c r="R106" s="879">
        <v>0</v>
      </c>
      <c r="S106" s="879">
        <v>0</v>
      </c>
      <c r="T106" s="879">
        <v>0</v>
      </c>
      <c r="U106" s="879">
        <v>0</v>
      </c>
      <c r="V106" s="879">
        <v>0</v>
      </c>
      <c r="W106" s="879">
        <v>0</v>
      </c>
      <c r="X106" s="879">
        <v>0</v>
      </c>
      <c r="Y106" s="879">
        <v>0</v>
      </c>
      <c r="Z106" s="879">
        <v>0</v>
      </c>
      <c r="AA106" s="880">
        <v>0</v>
      </c>
      <c r="AB106" s="880">
        <v>0</v>
      </c>
      <c r="AC106" s="880">
        <v>1</v>
      </c>
      <c r="AD106" s="880">
        <v>0</v>
      </c>
      <c r="AE106" s="880">
        <v>0</v>
      </c>
      <c r="AF106" s="880">
        <v>0</v>
      </c>
      <c r="AG106" s="881">
        <f t="shared" si="5"/>
        <v>5</v>
      </c>
      <c r="AH106" s="881">
        <f t="shared" si="6"/>
        <v>44</v>
      </c>
      <c r="AI106" s="881">
        <f t="shared" si="7"/>
        <v>0</v>
      </c>
      <c r="AJ106" s="881">
        <f t="shared" si="8"/>
        <v>49</v>
      </c>
      <c r="AK106" s="880">
        <f t="shared" si="9"/>
        <v>1</v>
      </c>
      <c r="AL106" s="880">
        <f t="shared" si="9"/>
        <v>0</v>
      </c>
      <c r="AM106" s="879">
        <v>1</v>
      </c>
      <c r="AN106" s="879" t="s">
        <v>4091</v>
      </c>
      <c r="AO106" s="880">
        <v>0</v>
      </c>
      <c r="AP106" s="880">
        <v>0</v>
      </c>
      <c r="AQ106" s="880">
        <v>0</v>
      </c>
      <c r="AR106" s="880">
        <v>0</v>
      </c>
      <c r="AS106" s="880">
        <v>0</v>
      </c>
      <c r="AT106" s="880">
        <v>0</v>
      </c>
      <c r="AU106" s="880">
        <v>0</v>
      </c>
      <c r="AV106" s="880">
        <v>0</v>
      </c>
      <c r="AW106" s="880">
        <v>0</v>
      </c>
      <c r="AX106" s="880">
        <v>0</v>
      </c>
      <c r="AY106" s="880">
        <v>0</v>
      </c>
      <c r="AZ106" s="880">
        <v>0</v>
      </c>
      <c r="BA106" s="880">
        <v>0</v>
      </c>
      <c r="BB106" s="880">
        <v>0</v>
      </c>
      <c r="BC106" s="880">
        <v>0</v>
      </c>
      <c r="BD106" s="880">
        <v>0</v>
      </c>
      <c r="BE106" s="880">
        <v>0</v>
      </c>
      <c r="BF106" s="880">
        <v>0</v>
      </c>
      <c r="BG106" s="880">
        <v>0</v>
      </c>
      <c r="BH106" s="880">
        <v>0</v>
      </c>
      <c r="BI106" s="880">
        <v>0</v>
      </c>
      <c r="BJ106" s="880">
        <v>0</v>
      </c>
      <c r="BK106" s="880">
        <v>0</v>
      </c>
      <c r="BL106" s="880">
        <v>0</v>
      </c>
      <c r="BM106" s="880">
        <v>0</v>
      </c>
      <c r="BN106" s="880">
        <v>0</v>
      </c>
      <c r="BO106" s="880">
        <v>0</v>
      </c>
      <c r="BP106" s="880">
        <v>0</v>
      </c>
      <c r="BQ106" s="880">
        <v>0</v>
      </c>
      <c r="BR106" s="880">
        <v>0</v>
      </c>
      <c r="BS106" s="880">
        <v>0</v>
      </c>
      <c r="BT106" s="880">
        <v>0</v>
      </c>
      <c r="BU106" s="880">
        <v>0</v>
      </c>
      <c r="BV106" s="880">
        <v>0</v>
      </c>
      <c r="BW106" s="880">
        <v>0</v>
      </c>
      <c r="BX106" s="880">
        <v>0</v>
      </c>
      <c r="BY106" s="880">
        <v>0</v>
      </c>
      <c r="BZ106" s="880">
        <v>0</v>
      </c>
      <c r="CA106" s="880">
        <v>0</v>
      </c>
      <c r="CB106" s="880">
        <v>0</v>
      </c>
      <c r="CC106" s="880">
        <v>0</v>
      </c>
      <c r="CD106" s="880">
        <v>0</v>
      </c>
      <c r="CE106" s="880">
        <v>0</v>
      </c>
      <c r="CF106" s="880">
        <v>0</v>
      </c>
      <c r="CG106" s="880">
        <v>0</v>
      </c>
      <c r="CH106" s="880">
        <v>0</v>
      </c>
    </row>
    <row r="107" spans="1:86">
      <c r="A107" s="889" t="s">
        <v>4092</v>
      </c>
      <c r="B107" s="419">
        <v>7</v>
      </c>
      <c r="C107" s="880">
        <v>0</v>
      </c>
      <c r="D107" s="880">
        <v>0</v>
      </c>
      <c r="E107" s="419">
        <v>3</v>
      </c>
      <c r="F107" s="880">
        <v>0</v>
      </c>
      <c r="G107" s="880">
        <v>0</v>
      </c>
      <c r="H107" s="419">
        <v>33</v>
      </c>
      <c r="I107" s="880">
        <v>0</v>
      </c>
      <c r="J107" s="880">
        <v>0</v>
      </c>
      <c r="K107" s="880">
        <v>0</v>
      </c>
      <c r="L107" s="880">
        <v>0</v>
      </c>
      <c r="M107" s="880">
        <v>0</v>
      </c>
      <c r="N107" s="880">
        <v>0</v>
      </c>
      <c r="O107" s="880">
        <v>0</v>
      </c>
      <c r="P107" s="880">
        <v>0</v>
      </c>
      <c r="Q107" s="880">
        <v>0</v>
      </c>
      <c r="R107" s="880">
        <v>0</v>
      </c>
      <c r="S107" s="880">
        <v>0</v>
      </c>
      <c r="T107" s="880">
        <v>0</v>
      </c>
      <c r="U107" s="880">
        <v>0</v>
      </c>
      <c r="V107" s="880">
        <v>0</v>
      </c>
      <c r="W107" s="880">
        <v>0</v>
      </c>
      <c r="X107" s="880">
        <v>0</v>
      </c>
      <c r="Y107" s="880">
        <v>0</v>
      </c>
      <c r="Z107" s="880">
        <v>0</v>
      </c>
      <c r="AA107" s="880">
        <v>0</v>
      </c>
      <c r="AB107" s="880">
        <v>0</v>
      </c>
      <c r="AC107" s="880">
        <v>0</v>
      </c>
      <c r="AD107" s="880">
        <v>0</v>
      </c>
      <c r="AE107" s="880">
        <v>0</v>
      </c>
      <c r="AF107" s="880">
        <v>0</v>
      </c>
      <c r="AG107" s="881">
        <f t="shared" si="5"/>
        <v>7</v>
      </c>
      <c r="AH107" s="881">
        <f t="shared" si="6"/>
        <v>36</v>
      </c>
      <c r="AI107" s="881">
        <f t="shared" si="7"/>
        <v>0</v>
      </c>
      <c r="AJ107" s="881">
        <f t="shared" si="8"/>
        <v>43</v>
      </c>
      <c r="AK107" s="880">
        <f t="shared" si="9"/>
        <v>0</v>
      </c>
      <c r="AL107" s="880">
        <f t="shared" si="9"/>
        <v>0</v>
      </c>
      <c r="AM107" s="880">
        <v>0</v>
      </c>
      <c r="AN107" s="880">
        <v>0</v>
      </c>
      <c r="AO107" s="880">
        <v>0</v>
      </c>
      <c r="AP107" s="880">
        <v>0</v>
      </c>
      <c r="AQ107" s="880">
        <v>0</v>
      </c>
      <c r="AR107" s="880">
        <v>0</v>
      </c>
      <c r="AS107" s="880">
        <v>0</v>
      </c>
      <c r="AT107" s="880">
        <v>0</v>
      </c>
      <c r="AU107" s="880">
        <v>0</v>
      </c>
      <c r="AV107" s="880">
        <v>0</v>
      </c>
      <c r="AW107" s="880">
        <v>0</v>
      </c>
      <c r="AX107" s="880">
        <v>0</v>
      </c>
      <c r="AY107" s="880">
        <v>0</v>
      </c>
      <c r="AZ107" s="880">
        <v>0</v>
      </c>
      <c r="BA107" s="880">
        <v>0</v>
      </c>
      <c r="BB107" s="880">
        <v>0</v>
      </c>
      <c r="BC107" s="880">
        <v>0</v>
      </c>
      <c r="BD107" s="880">
        <v>0</v>
      </c>
      <c r="BE107" s="880">
        <v>0</v>
      </c>
      <c r="BF107" s="880">
        <v>0</v>
      </c>
      <c r="BG107" s="880">
        <v>0</v>
      </c>
      <c r="BH107" s="880">
        <v>0</v>
      </c>
      <c r="BI107" s="880">
        <v>0</v>
      </c>
      <c r="BJ107" s="880">
        <v>0</v>
      </c>
      <c r="BK107" s="880">
        <v>0</v>
      </c>
      <c r="BL107" s="880">
        <v>0</v>
      </c>
      <c r="BM107" s="880">
        <v>0</v>
      </c>
      <c r="BN107" s="880">
        <v>0</v>
      </c>
      <c r="BO107" s="880">
        <v>0</v>
      </c>
      <c r="BP107" s="880">
        <v>0</v>
      </c>
      <c r="BQ107" s="880">
        <v>0</v>
      </c>
      <c r="BR107" s="880">
        <v>0</v>
      </c>
      <c r="BS107" s="880">
        <v>0</v>
      </c>
      <c r="BT107" s="880">
        <v>0</v>
      </c>
      <c r="BU107" s="880">
        <v>0</v>
      </c>
      <c r="BV107" s="880">
        <v>0</v>
      </c>
      <c r="BW107" s="880">
        <v>0</v>
      </c>
      <c r="BX107" s="880">
        <v>0</v>
      </c>
      <c r="BY107" s="880">
        <v>0</v>
      </c>
      <c r="BZ107" s="880">
        <v>0</v>
      </c>
      <c r="CA107" s="880">
        <v>0</v>
      </c>
      <c r="CB107" s="880">
        <v>0</v>
      </c>
      <c r="CC107" s="880">
        <v>0</v>
      </c>
      <c r="CD107" s="880">
        <v>0</v>
      </c>
      <c r="CE107" s="880">
        <v>0</v>
      </c>
      <c r="CF107" s="880">
        <v>0</v>
      </c>
      <c r="CG107" s="880">
        <v>0</v>
      </c>
      <c r="CH107" s="880">
        <v>0</v>
      </c>
    </row>
    <row r="108" spans="1:86">
      <c r="A108" s="889" t="s">
        <v>4093</v>
      </c>
      <c r="B108" s="419">
        <v>6</v>
      </c>
      <c r="C108" s="880">
        <v>0</v>
      </c>
      <c r="D108" s="880">
        <v>0</v>
      </c>
      <c r="E108" s="419">
        <v>1</v>
      </c>
      <c r="F108" s="880">
        <v>0</v>
      </c>
      <c r="G108" s="880">
        <v>0</v>
      </c>
      <c r="H108" s="419">
        <v>22</v>
      </c>
      <c r="I108" s="880">
        <v>0</v>
      </c>
      <c r="J108" s="880">
        <v>0</v>
      </c>
      <c r="K108" s="880">
        <v>0</v>
      </c>
      <c r="L108" s="880">
        <v>0</v>
      </c>
      <c r="M108" s="880">
        <v>0</v>
      </c>
      <c r="N108" s="880">
        <v>0</v>
      </c>
      <c r="O108" s="880">
        <v>0</v>
      </c>
      <c r="P108" s="880">
        <v>0</v>
      </c>
      <c r="Q108" s="880">
        <v>0</v>
      </c>
      <c r="R108" s="880">
        <v>0</v>
      </c>
      <c r="S108" s="880">
        <v>0</v>
      </c>
      <c r="T108" s="880">
        <v>0</v>
      </c>
      <c r="U108" s="880">
        <v>0</v>
      </c>
      <c r="V108" s="880">
        <v>0</v>
      </c>
      <c r="W108" s="880">
        <v>0</v>
      </c>
      <c r="X108" s="880">
        <v>0</v>
      </c>
      <c r="Y108" s="880">
        <v>0</v>
      </c>
      <c r="Z108" s="880">
        <v>0</v>
      </c>
      <c r="AA108" s="880">
        <v>0</v>
      </c>
      <c r="AB108" s="880">
        <v>0</v>
      </c>
      <c r="AC108" s="880">
        <v>0</v>
      </c>
      <c r="AD108" s="880">
        <v>0</v>
      </c>
      <c r="AE108" s="880">
        <v>0</v>
      </c>
      <c r="AF108" s="880">
        <v>0</v>
      </c>
      <c r="AG108" s="881">
        <f t="shared" si="5"/>
        <v>6</v>
      </c>
      <c r="AH108" s="881">
        <f t="shared" si="6"/>
        <v>23</v>
      </c>
      <c r="AI108" s="881">
        <f t="shared" si="7"/>
        <v>0</v>
      </c>
      <c r="AJ108" s="881">
        <f t="shared" si="8"/>
        <v>29</v>
      </c>
      <c r="AK108" s="880">
        <f t="shared" si="9"/>
        <v>0</v>
      </c>
      <c r="AL108" s="880">
        <f t="shared" si="9"/>
        <v>0</v>
      </c>
      <c r="AM108" s="880">
        <v>0</v>
      </c>
      <c r="AN108" s="880">
        <v>0</v>
      </c>
      <c r="AO108" s="880">
        <v>0</v>
      </c>
      <c r="AP108" s="880">
        <v>0</v>
      </c>
      <c r="AQ108" s="880">
        <v>0</v>
      </c>
      <c r="AR108" s="880">
        <v>0</v>
      </c>
      <c r="AS108" s="880">
        <v>0</v>
      </c>
      <c r="AT108" s="880">
        <v>0</v>
      </c>
      <c r="AU108" s="880">
        <v>0</v>
      </c>
      <c r="AV108" s="880">
        <v>0</v>
      </c>
      <c r="AW108" s="880">
        <v>0</v>
      </c>
      <c r="AX108" s="880">
        <v>0</v>
      </c>
      <c r="AY108" s="880">
        <v>0</v>
      </c>
      <c r="AZ108" s="880">
        <v>0</v>
      </c>
      <c r="BA108" s="880">
        <v>0</v>
      </c>
      <c r="BB108" s="880">
        <v>0</v>
      </c>
      <c r="BC108" s="880">
        <v>0</v>
      </c>
      <c r="BD108" s="880">
        <v>0</v>
      </c>
      <c r="BE108" s="880">
        <v>0</v>
      </c>
      <c r="BF108" s="880">
        <v>0</v>
      </c>
      <c r="BG108" s="880">
        <v>0</v>
      </c>
      <c r="BH108" s="880">
        <v>0</v>
      </c>
      <c r="BI108" s="880">
        <v>0</v>
      </c>
      <c r="BJ108" s="880">
        <v>0</v>
      </c>
      <c r="BK108" s="880">
        <v>0</v>
      </c>
      <c r="BL108" s="880">
        <v>0</v>
      </c>
      <c r="BM108" s="880">
        <v>0</v>
      </c>
      <c r="BN108" s="880">
        <v>0</v>
      </c>
      <c r="BO108" s="880">
        <v>0</v>
      </c>
      <c r="BP108" s="880">
        <v>0</v>
      </c>
      <c r="BQ108" s="880">
        <v>0</v>
      </c>
      <c r="BR108" s="880">
        <v>0</v>
      </c>
      <c r="BS108" s="880">
        <v>0</v>
      </c>
      <c r="BT108" s="880">
        <v>0</v>
      </c>
      <c r="BU108" s="880">
        <v>0</v>
      </c>
      <c r="BV108" s="880">
        <v>0</v>
      </c>
      <c r="BW108" s="880">
        <v>0</v>
      </c>
      <c r="BX108" s="880">
        <v>0</v>
      </c>
      <c r="BY108" s="880">
        <v>0</v>
      </c>
      <c r="BZ108" s="880">
        <v>0</v>
      </c>
      <c r="CA108" s="880">
        <v>0</v>
      </c>
      <c r="CB108" s="880">
        <v>0</v>
      </c>
      <c r="CC108" s="880">
        <v>0</v>
      </c>
      <c r="CD108" s="880">
        <v>0</v>
      </c>
      <c r="CE108" s="880">
        <v>0</v>
      </c>
      <c r="CF108" s="880">
        <v>0</v>
      </c>
      <c r="CG108" s="880">
        <v>0</v>
      </c>
      <c r="CH108" s="880">
        <v>0</v>
      </c>
    </row>
    <row r="109" spans="1:86" s="894" customFormat="1">
      <c r="A109" s="892" t="s">
        <v>4094</v>
      </c>
      <c r="B109" s="893">
        <v>9</v>
      </c>
      <c r="C109" s="880">
        <v>0</v>
      </c>
      <c r="D109" s="880">
        <v>0</v>
      </c>
      <c r="E109" s="893">
        <v>49</v>
      </c>
      <c r="F109" s="880">
        <v>0</v>
      </c>
      <c r="G109" s="880">
        <v>0</v>
      </c>
      <c r="H109" s="893">
        <v>26</v>
      </c>
      <c r="I109" s="880">
        <v>0</v>
      </c>
      <c r="J109" s="880">
        <v>0</v>
      </c>
      <c r="K109" s="880">
        <v>0</v>
      </c>
      <c r="L109" s="880">
        <v>0</v>
      </c>
      <c r="M109" s="880">
        <v>0</v>
      </c>
      <c r="N109" s="880">
        <v>0</v>
      </c>
      <c r="O109" s="880">
        <v>0</v>
      </c>
      <c r="P109" s="880">
        <v>0</v>
      </c>
      <c r="Q109" s="880">
        <v>0</v>
      </c>
      <c r="R109" s="880">
        <v>0</v>
      </c>
      <c r="S109" s="880">
        <v>0</v>
      </c>
      <c r="T109" s="880">
        <v>0</v>
      </c>
      <c r="U109" s="880">
        <v>0</v>
      </c>
      <c r="V109" s="880">
        <v>0</v>
      </c>
      <c r="W109" s="880">
        <v>0</v>
      </c>
      <c r="X109" s="880">
        <v>0</v>
      </c>
      <c r="Y109" s="880">
        <v>0</v>
      </c>
      <c r="Z109" s="880">
        <v>0</v>
      </c>
      <c r="AA109" s="880">
        <v>0</v>
      </c>
      <c r="AB109" s="880">
        <v>0</v>
      </c>
      <c r="AC109" s="880">
        <v>0</v>
      </c>
      <c r="AD109" s="880">
        <v>0</v>
      </c>
      <c r="AE109" s="880">
        <v>0</v>
      </c>
      <c r="AF109" s="880">
        <v>0</v>
      </c>
      <c r="AG109" s="881">
        <f t="shared" si="5"/>
        <v>9</v>
      </c>
      <c r="AH109" s="881">
        <f t="shared" si="6"/>
        <v>75</v>
      </c>
      <c r="AI109" s="881">
        <f t="shared" si="7"/>
        <v>0</v>
      </c>
      <c r="AJ109" s="881">
        <f t="shared" si="8"/>
        <v>84</v>
      </c>
      <c r="AK109" s="880">
        <f t="shared" si="9"/>
        <v>0</v>
      </c>
      <c r="AL109" s="880">
        <f t="shared" si="9"/>
        <v>0</v>
      </c>
      <c r="AM109" s="880">
        <v>0</v>
      </c>
      <c r="AN109" s="880">
        <v>0</v>
      </c>
      <c r="AO109" s="880">
        <v>0</v>
      </c>
      <c r="AP109" s="880">
        <v>0</v>
      </c>
      <c r="AQ109" s="880">
        <v>0</v>
      </c>
      <c r="AR109" s="880">
        <v>0</v>
      </c>
      <c r="AS109" s="880">
        <v>0</v>
      </c>
      <c r="AT109" s="880">
        <v>0</v>
      </c>
      <c r="AU109" s="880">
        <v>0</v>
      </c>
      <c r="AV109" s="880">
        <v>0</v>
      </c>
      <c r="AW109" s="880">
        <v>0</v>
      </c>
      <c r="AX109" s="880">
        <v>0</v>
      </c>
      <c r="AY109" s="880">
        <v>0</v>
      </c>
      <c r="AZ109" s="880">
        <v>0</v>
      </c>
      <c r="BA109" s="880">
        <v>0</v>
      </c>
      <c r="BB109" s="880">
        <v>0</v>
      </c>
      <c r="BC109" s="880">
        <v>0</v>
      </c>
      <c r="BD109" s="880">
        <v>0</v>
      </c>
      <c r="BE109" s="880">
        <v>0</v>
      </c>
      <c r="BF109" s="880">
        <v>0</v>
      </c>
      <c r="BG109" s="880">
        <v>0</v>
      </c>
      <c r="BH109" s="880">
        <v>0</v>
      </c>
      <c r="BI109" s="880">
        <v>0</v>
      </c>
      <c r="BJ109" s="880">
        <v>0</v>
      </c>
      <c r="BK109" s="880">
        <v>0</v>
      </c>
      <c r="BL109" s="880">
        <v>0</v>
      </c>
      <c r="BM109" s="880">
        <v>0</v>
      </c>
      <c r="BN109" s="880">
        <v>0</v>
      </c>
      <c r="BO109" s="880">
        <v>0</v>
      </c>
      <c r="BP109" s="880">
        <v>0</v>
      </c>
      <c r="BQ109" s="880">
        <v>0</v>
      </c>
      <c r="BR109" s="880">
        <v>0</v>
      </c>
      <c r="BS109" s="880">
        <v>0</v>
      </c>
      <c r="BT109" s="880">
        <v>0</v>
      </c>
      <c r="BU109" s="880">
        <v>0</v>
      </c>
      <c r="BV109" s="880">
        <v>0</v>
      </c>
      <c r="BW109" s="880">
        <v>0</v>
      </c>
      <c r="BX109" s="880">
        <v>0</v>
      </c>
      <c r="BY109" s="880">
        <v>0</v>
      </c>
      <c r="BZ109" s="880">
        <v>0</v>
      </c>
      <c r="CA109" s="880">
        <v>0</v>
      </c>
      <c r="CB109" s="880">
        <v>0</v>
      </c>
      <c r="CC109" s="880">
        <v>0</v>
      </c>
      <c r="CD109" s="880">
        <v>0</v>
      </c>
      <c r="CE109" s="880">
        <v>0</v>
      </c>
      <c r="CF109" s="880">
        <v>0</v>
      </c>
      <c r="CG109" s="880">
        <v>0</v>
      </c>
      <c r="CH109" s="880">
        <v>0</v>
      </c>
    </row>
    <row r="110" spans="1:86">
      <c r="A110" s="889" t="s">
        <v>4095</v>
      </c>
      <c r="B110" s="419">
        <v>11</v>
      </c>
      <c r="C110" s="880">
        <v>0</v>
      </c>
      <c r="D110" s="880">
        <v>0</v>
      </c>
      <c r="E110" s="419">
        <v>1</v>
      </c>
      <c r="F110" s="880">
        <v>0</v>
      </c>
      <c r="G110" s="880">
        <v>0</v>
      </c>
      <c r="H110" s="419">
        <v>35</v>
      </c>
      <c r="I110" s="880">
        <v>0</v>
      </c>
      <c r="J110" s="880">
        <v>0</v>
      </c>
      <c r="K110" s="880">
        <v>0</v>
      </c>
      <c r="L110" s="880">
        <v>0</v>
      </c>
      <c r="M110" s="880">
        <v>0</v>
      </c>
      <c r="N110" s="880">
        <v>0</v>
      </c>
      <c r="O110" s="880">
        <v>0</v>
      </c>
      <c r="P110" s="880">
        <v>0</v>
      </c>
      <c r="Q110" s="880">
        <v>0</v>
      </c>
      <c r="R110" s="880">
        <v>0</v>
      </c>
      <c r="S110" s="880">
        <v>0</v>
      </c>
      <c r="T110" s="880">
        <v>0</v>
      </c>
      <c r="U110" s="880">
        <v>0</v>
      </c>
      <c r="V110" s="880">
        <v>0</v>
      </c>
      <c r="W110" s="880">
        <v>0</v>
      </c>
      <c r="X110" s="880">
        <v>0</v>
      </c>
      <c r="Y110" s="880">
        <v>0</v>
      </c>
      <c r="Z110" s="880">
        <v>0</v>
      </c>
      <c r="AA110" s="880">
        <v>0</v>
      </c>
      <c r="AB110" s="880">
        <v>0</v>
      </c>
      <c r="AC110" s="880">
        <v>0</v>
      </c>
      <c r="AD110" s="880">
        <v>0</v>
      </c>
      <c r="AE110" s="880">
        <v>0</v>
      </c>
      <c r="AF110" s="880">
        <v>0</v>
      </c>
      <c r="AG110" s="881">
        <f t="shared" si="5"/>
        <v>11</v>
      </c>
      <c r="AH110" s="881">
        <f t="shared" si="6"/>
        <v>36</v>
      </c>
      <c r="AI110" s="881">
        <f t="shared" si="7"/>
        <v>0</v>
      </c>
      <c r="AJ110" s="881">
        <f t="shared" si="8"/>
        <v>47</v>
      </c>
      <c r="AK110" s="880">
        <f t="shared" si="9"/>
        <v>0</v>
      </c>
      <c r="AL110" s="880">
        <f t="shared" si="9"/>
        <v>0</v>
      </c>
      <c r="AM110" s="880">
        <v>0</v>
      </c>
      <c r="AN110" s="880">
        <v>0</v>
      </c>
      <c r="AO110" s="880">
        <v>0</v>
      </c>
      <c r="AP110" s="880">
        <v>0</v>
      </c>
      <c r="AQ110" s="880">
        <v>0</v>
      </c>
      <c r="AR110" s="880">
        <v>0</v>
      </c>
      <c r="AS110" s="880">
        <v>0</v>
      </c>
      <c r="AT110" s="880">
        <v>0</v>
      </c>
      <c r="AU110" s="880">
        <v>0</v>
      </c>
      <c r="AV110" s="880">
        <v>0</v>
      </c>
      <c r="AW110" s="880">
        <v>0</v>
      </c>
      <c r="AX110" s="880">
        <v>0</v>
      </c>
      <c r="AY110" s="880">
        <v>0</v>
      </c>
      <c r="AZ110" s="880">
        <v>0</v>
      </c>
      <c r="BA110" s="880">
        <v>0</v>
      </c>
      <c r="BB110" s="880">
        <v>0</v>
      </c>
      <c r="BC110" s="880">
        <v>0</v>
      </c>
      <c r="BD110" s="880">
        <v>0</v>
      </c>
      <c r="BE110" s="880">
        <v>0</v>
      </c>
      <c r="BF110" s="880">
        <v>0</v>
      </c>
      <c r="BG110" s="880">
        <v>0</v>
      </c>
      <c r="BH110" s="880">
        <v>0</v>
      </c>
      <c r="BI110" s="880">
        <v>0</v>
      </c>
      <c r="BJ110" s="880">
        <v>0</v>
      </c>
      <c r="BK110" s="880">
        <v>0</v>
      </c>
      <c r="BL110" s="880">
        <v>0</v>
      </c>
      <c r="BM110" s="880">
        <v>0</v>
      </c>
      <c r="BN110" s="880">
        <v>0</v>
      </c>
      <c r="BO110" s="880">
        <v>0</v>
      </c>
      <c r="BP110" s="880">
        <v>0</v>
      </c>
      <c r="BQ110" s="880">
        <v>0</v>
      </c>
      <c r="BR110" s="880">
        <v>0</v>
      </c>
      <c r="BS110" s="880">
        <v>0</v>
      </c>
      <c r="BT110" s="880">
        <v>0</v>
      </c>
      <c r="BU110" s="880">
        <v>0</v>
      </c>
      <c r="BV110" s="880">
        <v>0</v>
      </c>
      <c r="BW110" s="880">
        <v>0</v>
      </c>
      <c r="BX110" s="880">
        <v>0</v>
      </c>
      <c r="BY110" s="880">
        <v>0</v>
      </c>
      <c r="BZ110" s="880">
        <v>0</v>
      </c>
      <c r="CA110" s="880">
        <v>0</v>
      </c>
      <c r="CB110" s="880">
        <v>0</v>
      </c>
      <c r="CC110" s="880">
        <v>0</v>
      </c>
      <c r="CD110" s="880">
        <v>0</v>
      </c>
      <c r="CE110" s="880">
        <v>0</v>
      </c>
      <c r="CF110" s="880">
        <v>0</v>
      </c>
      <c r="CG110" s="880">
        <v>0</v>
      </c>
      <c r="CH110" s="880">
        <v>0</v>
      </c>
    </row>
    <row r="111" spans="1:86" s="4" customFormat="1">
      <c r="A111" s="882" t="s">
        <v>4096</v>
      </c>
      <c r="B111" s="883">
        <v>7</v>
      </c>
      <c r="C111" s="880">
        <v>0</v>
      </c>
      <c r="D111" s="880">
        <v>0</v>
      </c>
      <c r="E111" s="880">
        <v>0</v>
      </c>
      <c r="F111" s="880">
        <v>0</v>
      </c>
      <c r="G111" s="880">
        <v>0</v>
      </c>
      <c r="H111" s="883">
        <v>53</v>
      </c>
      <c r="I111" s="880">
        <v>0</v>
      </c>
      <c r="J111" s="880">
        <v>0</v>
      </c>
      <c r="K111" s="880">
        <v>0</v>
      </c>
      <c r="L111" s="880">
        <v>0</v>
      </c>
      <c r="M111" s="880">
        <v>0</v>
      </c>
      <c r="N111" s="880">
        <v>0</v>
      </c>
      <c r="O111" s="880">
        <v>0</v>
      </c>
      <c r="P111" s="880">
        <v>0</v>
      </c>
      <c r="Q111" s="880">
        <v>0</v>
      </c>
      <c r="R111" s="880">
        <v>0</v>
      </c>
      <c r="S111" s="880">
        <v>0</v>
      </c>
      <c r="T111" s="880">
        <v>0</v>
      </c>
      <c r="U111" s="880">
        <v>0</v>
      </c>
      <c r="V111" s="880">
        <v>0</v>
      </c>
      <c r="W111" s="880">
        <v>0</v>
      </c>
      <c r="X111" s="880">
        <v>0</v>
      </c>
      <c r="Y111" s="880">
        <v>0</v>
      </c>
      <c r="Z111" s="880">
        <v>0</v>
      </c>
      <c r="AA111" s="880">
        <v>0</v>
      </c>
      <c r="AB111" s="880">
        <v>0</v>
      </c>
      <c r="AC111" s="880">
        <v>0</v>
      </c>
      <c r="AD111" s="880">
        <v>0</v>
      </c>
      <c r="AE111" s="880">
        <v>0</v>
      </c>
      <c r="AF111" s="880">
        <v>0</v>
      </c>
      <c r="AG111" s="881">
        <f t="shared" si="5"/>
        <v>7</v>
      </c>
      <c r="AH111" s="881">
        <f t="shared" si="6"/>
        <v>53</v>
      </c>
      <c r="AI111" s="881">
        <f t="shared" si="7"/>
        <v>0</v>
      </c>
      <c r="AJ111" s="881">
        <f t="shared" si="8"/>
        <v>60</v>
      </c>
      <c r="AK111" s="880">
        <f t="shared" si="9"/>
        <v>0</v>
      </c>
      <c r="AL111" s="880">
        <f t="shared" si="9"/>
        <v>0</v>
      </c>
      <c r="AM111" s="880">
        <v>0</v>
      </c>
      <c r="AN111" s="880">
        <v>0</v>
      </c>
      <c r="AO111" s="880">
        <v>0</v>
      </c>
      <c r="AP111" s="880">
        <v>0</v>
      </c>
      <c r="AQ111" s="880">
        <v>0</v>
      </c>
      <c r="AR111" s="880">
        <v>0</v>
      </c>
      <c r="AS111" s="880">
        <v>0</v>
      </c>
      <c r="AT111" s="880">
        <v>0</v>
      </c>
      <c r="AU111" s="880">
        <v>0</v>
      </c>
      <c r="AV111" s="880">
        <v>0</v>
      </c>
      <c r="AW111" s="880">
        <v>0</v>
      </c>
      <c r="AX111" s="880">
        <v>0</v>
      </c>
      <c r="AY111" s="880">
        <v>0</v>
      </c>
      <c r="AZ111" s="880">
        <v>0</v>
      </c>
      <c r="BA111" s="880">
        <v>0</v>
      </c>
      <c r="BB111" s="880">
        <v>0</v>
      </c>
      <c r="BC111" s="880">
        <v>0</v>
      </c>
      <c r="BD111" s="880">
        <v>0</v>
      </c>
      <c r="BE111" s="880">
        <v>0</v>
      </c>
      <c r="BF111" s="880">
        <v>0</v>
      </c>
      <c r="BG111" s="880">
        <v>0</v>
      </c>
      <c r="BH111" s="880">
        <v>0</v>
      </c>
      <c r="BI111" s="880">
        <v>0</v>
      </c>
      <c r="BJ111" s="880">
        <v>0</v>
      </c>
      <c r="BK111" s="880">
        <v>0</v>
      </c>
      <c r="BL111" s="880">
        <v>0</v>
      </c>
      <c r="BM111" s="880">
        <v>0</v>
      </c>
      <c r="BN111" s="880">
        <v>0</v>
      </c>
      <c r="BO111" s="880">
        <v>0</v>
      </c>
      <c r="BP111" s="880">
        <v>0</v>
      </c>
      <c r="BQ111" s="880">
        <v>0</v>
      </c>
      <c r="BR111" s="880">
        <v>0</v>
      </c>
      <c r="BS111" s="880">
        <v>0</v>
      </c>
      <c r="BT111" s="880">
        <v>0</v>
      </c>
      <c r="BU111" s="880">
        <v>0</v>
      </c>
      <c r="BV111" s="880">
        <v>0</v>
      </c>
      <c r="BW111" s="880">
        <v>0</v>
      </c>
      <c r="BX111" s="880">
        <v>0</v>
      </c>
      <c r="BY111" s="880">
        <v>0</v>
      </c>
      <c r="BZ111" s="880">
        <v>0</v>
      </c>
      <c r="CA111" s="880">
        <v>0</v>
      </c>
      <c r="CB111" s="880">
        <v>0</v>
      </c>
      <c r="CC111" s="880">
        <v>0</v>
      </c>
      <c r="CD111" s="880">
        <v>0</v>
      </c>
      <c r="CE111" s="880">
        <v>0</v>
      </c>
      <c r="CF111" s="880">
        <v>0</v>
      </c>
      <c r="CG111" s="880">
        <v>0</v>
      </c>
      <c r="CH111" s="880">
        <v>0</v>
      </c>
    </row>
    <row r="112" spans="1:86" s="4" customFormat="1">
      <c r="A112" s="892" t="s">
        <v>4097</v>
      </c>
      <c r="B112" s="893">
        <v>6</v>
      </c>
      <c r="C112" s="880">
        <v>0</v>
      </c>
      <c r="D112" s="880">
        <v>0</v>
      </c>
      <c r="E112" s="895">
        <v>2</v>
      </c>
      <c r="F112" s="880">
        <v>0</v>
      </c>
      <c r="G112" s="880">
        <v>0</v>
      </c>
      <c r="H112" s="895">
        <v>7</v>
      </c>
      <c r="I112" s="880">
        <v>0</v>
      </c>
      <c r="J112" s="880">
        <v>0</v>
      </c>
      <c r="K112" s="880">
        <v>0</v>
      </c>
      <c r="L112" s="880">
        <v>0</v>
      </c>
      <c r="M112" s="880">
        <v>0</v>
      </c>
      <c r="N112" s="880">
        <v>0</v>
      </c>
      <c r="O112" s="880">
        <v>0</v>
      </c>
      <c r="P112" s="880">
        <v>0</v>
      </c>
      <c r="Q112" s="880">
        <v>0</v>
      </c>
      <c r="R112" s="880">
        <v>0</v>
      </c>
      <c r="S112" s="880">
        <v>0</v>
      </c>
      <c r="T112" s="880">
        <v>0</v>
      </c>
      <c r="U112" s="880">
        <v>0</v>
      </c>
      <c r="V112" s="880">
        <v>0</v>
      </c>
      <c r="W112" s="880">
        <v>0</v>
      </c>
      <c r="X112" s="880">
        <v>0</v>
      </c>
      <c r="Y112" s="880">
        <v>0</v>
      </c>
      <c r="Z112" s="880">
        <v>0</v>
      </c>
      <c r="AA112" s="880">
        <v>0</v>
      </c>
      <c r="AB112" s="880">
        <v>0</v>
      </c>
      <c r="AC112" s="880">
        <v>0</v>
      </c>
      <c r="AD112" s="880">
        <v>0</v>
      </c>
      <c r="AE112" s="880">
        <v>0</v>
      </c>
      <c r="AF112" s="880">
        <v>0</v>
      </c>
      <c r="AG112" s="881">
        <f t="shared" si="5"/>
        <v>6</v>
      </c>
      <c r="AH112" s="881">
        <f t="shared" si="6"/>
        <v>9</v>
      </c>
      <c r="AI112" s="881">
        <f t="shared" si="7"/>
        <v>0</v>
      </c>
      <c r="AJ112" s="881">
        <f t="shared" si="8"/>
        <v>15</v>
      </c>
      <c r="AK112" s="880">
        <f t="shared" si="9"/>
        <v>0</v>
      </c>
      <c r="AL112" s="880">
        <f t="shared" si="9"/>
        <v>0</v>
      </c>
      <c r="AM112" s="880">
        <v>0</v>
      </c>
      <c r="AN112" s="880">
        <v>0</v>
      </c>
      <c r="AO112" s="880">
        <v>0</v>
      </c>
      <c r="AP112" s="880">
        <v>0</v>
      </c>
      <c r="AQ112" s="880">
        <v>0</v>
      </c>
      <c r="AR112" s="880">
        <v>0</v>
      </c>
      <c r="AS112" s="880">
        <v>0</v>
      </c>
      <c r="AT112" s="880">
        <v>0</v>
      </c>
      <c r="AU112" s="880">
        <v>0</v>
      </c>
      <c r="AV112" s="880">
        <v>0</v>
      </c>
      <c r="AW112" s="880">
        <v>0</v>
      </c>
      <c r="AX112" s="880">
        <v>0</v>
      </c>
      <c r="AY112" s="880">
        <v>0</v>
      </c>
      <c r="AZ112" s="880">
        <v>0</v>
      </c>
      <c r="BA112" s="880">
        <v>0</v>
      </c>
      <c r="BB112" s="880">
        <v>0</v>
      </c>
      <c r="BC112" s="880">
        <v>0</v>
      </c>
      <c r="BD112" s="880">
        <v>0</v>
      </c>
      <c r="BE112" s="880">
        <v>0</v>
      </c>
      <c r="BF112" s="880">
        <v>0</v>
      </c>
      <c r="BG112" s="880">
        <v>0</v>
      </c>
      <c r="BH112" s="880">
        <v>0</v>
      </c>
      <c r="BI112" s="880">
        <v>0</v>
      </c>
      <c r="BJ112" s="880">
        <v>0</v>
      </c>
      <c r="BK112" s="880">
        <v>0</v>
      </c>
      <c r="BL112" s="880">
        <v>0</v>
      </c>
      <c r="BM112" s="880">
        <v>0</v>
      </c>
      <c r="BN112" s="880">
        <v>0</v>
      </c>
      <c r="BO112" s="880">
        <v>0</v>
      </c>
      <c r="BP112" s="880">
        <v>0</v>
      </c>
      <c r="BQ112" s="880">
        <v>0</v>
      </c>
      <c r="BR112" s="880">
        <v>0</v>
      </c>
      <c r="BS112" s="880">
        <v>0</v>
      </c>
      <c r="BT112" s="880">
        <v>0</v>
      </c>
      <c r="BU112" s="880">
        <v>0</v>
      </c>
      <c r="BV112" s="880">
        <v>0</v>
      </c>
      <c r="BW112" s="880">
        <v>0</v>
      </c>
      <c r="BX112" s="880">
        <v>0</v>
      </c>
      <c r="BY112" s="880">
        <v>0</v>
      </c>
      <c r="BZ112" s="880">
        <v>0</v>
      </c>
      <c r="CA112" s="880">
        <v>0</v>
      </c>
      <c r="CB112" s="880">
        <v>0</v>
      </c>
      <c r="CC112" s="880">
        <v>0</v>
      </c>
      <c r="CD112" s="880">
        <v>0</v>
      </c>
      <c r="CE112" s="880">
        <v>0</v>
      </c>
      <c r="CF112" s="880">
        <v>0</v>
      </c>
      <c r="CG112" s="880">
        <v>0</v>
      </c>
      <c r="CH112" s="880">
        <v>0</v>
      </c>
    </row>
    <row r="113" spans="1:86">
      <c r="A113" s="889" t="s">
        <v>4098</v>
      </c>
      <c r="B113" s="419">
        <v>11</v>
      </c>
      <c r="C113" s="880">
        <v>0</v>
      </c>
      <c r="D113" s="880">
        <v>0</v>
      </c>
      <c r="E113" s="419">
        <v>3</v>
      </c>
      <c r="F113" s="880">
        <v>0</v>
      </c>
      <c r="G113" s="880">
        <v>0</v>
      </c>
      <c r="H113" s="419">
        <v>41</v>
      </c>
      <c r="I113" s="880">
        <v>0</v>
      </c>
      <c r="J113" s="880">
        <v>0</v>
      </c>
      <c r="K113" s="880">
        <v>0</v>
      </c>
      <c r="L113" s="880">
        <v>0</v>
      </c>
      <c r="M113" s="880">
        <v>0</v>
      </c>
      <c r="N113" s="880">
        <v>0</v>
      </c>
      <c r="O113" s="880">
        <v>0</v>
      </c>
      <c r="P113" s="880">
        <v>0</v>
      </c>
      <c r="Q113" s="880">
        <v>0</v>
      </c>
      <c r="R113" s="880">
        <v>0</v>
      </c>
      <c r="S113" s="880">
        <v>0</v>
      </c>
      <c r="T113" s="880">
        <v>0</v>
      </c>
      <c r="U113" s="880">
        <v>0</v>
      </c>
      <c r="V113" s="880">
        <v>0</v>
      </c>
      <c r="W113" s="880">
        <v>0</v>
      </c>
      <c r="X113" s="880">
        <v>0</v>
      </c>
      <c r="Y113" s="880">
        <v>0</v>
      </c>
      <c r="Z113" s="880">
        <v>0</v>
      </c>
      <c r="AA113" s="880">
        <v>0</v>
      </c>
      <c r="AB113" s="880">
        <v>0</v>
      </c>
      <c r="AC113" s="880">
        <v>0</v>
      </c>
      <c r="AD113" s="880">
        <v>0</v>
      </c>
      <c r="AE113" s="880">
        <v>0</v>
      </c>
      <c r="AF113" s="880">
        <v>0</v>
      </c>
      <c r="AG113" s="881">
        <f t="shared" si="5"/>
        <v>11</v>
      </c>
      <c r="AH113" s="881">
        <f t="shared" si="6"/>
        <v>44</v>
      </c>
      <c r="AI113" s="881">
        <f t="shared" si="7"/>
        <v>0</v>
      </c>
      <c r="AJ113" s="881">
        <f t="shared" si="8"/>
        <v>55</v>
      </c>
      <c r="AK113" s="880">
        <f t="shared" si="9"/>
        <v>0</v>
      </c>
      <c r="AL113" s="880">
        <f t="shared" si="9"/>
        <v>0</v>
      </c>
      <c r="AM113" s="880">
        <v>0</v>
      </c>
      <c r="AN113" s="880">
        <v>0</v>
      </c>
      <c r="AO113" s="880">
        <v>0</v>
      </c>
      <c r="AP113" s="880">
        <v>0</v>
      </c>
      <c r="AQ113" s="880">
        <v>0</v>
      </c>
      <c r="AR113" s="880">
        <v>0</v>
      </c>
      <c r="AS113" s="880">
        <v>0</v>
      </c>
      <c r="AT113" s="880">
        <v>0</v>
      </c>
      <c r="AU113" s="880">
        <v>0</v>
      </c>
      <c r="AV113" s="880">
        <v>0</v>
      </c>
      <c r="AW113" s="880">
        <v>0</v>
      </c>
      <c r="AX113" s="880">
        <v>0</v>
      </c>
      <c r="AY113" s="880">
        <v>0</v>
      </c>
      <c r="AZ113" s="880">
        <v>0</v>
      </c>
      <c r="BA113" s="880">
        <v>0</v>
      </c>
      <c r="BB113" s="880">
        <v>0</v>
      </c>
      <c r="BC113" s="880">
        <v>0</v>
      </c>
      <c r="BD113" s="880">
        <v>0</v>
      </c>
      <c r="BE113" s="880">
        <v>0</v>
      </c>
      <c r="BF113" s="880">
        <v>0</v>
      </c>
      <c r="BG113" s="880">
        <v>0</v>
      </c>
      <c r="BH113" s="880">
        <v>0</v>
      </c>
      <c r="BI113" s="880">
        <v>0</v>
      </c>
      <c r="BJ113" s="880">
        <v>0</v>
      </c>
      <c r="BK113" s="880">
        <v>0</v>
      </c>
      <c r="BL113" s="880">
        <v>0</v>
      </c>
      <c r="BM113" s="880">
        <v>0</v>
      </c>
      <c r="BN113" s="880">
        <v>0</v>
      </c>
      <c r="BO113" s="880">
        <v>0</v>
      </c>
      <c r="BP113" s="880">
        <v>0</v>
      </c>
      <c r="BQ113" s="880">
        <v>0</v>
      </c>
      <c r="BR113" s="880">
        <v>0</v>
      </c>
      <c r="BS113" s="880">
        <v>0</v>
      </c>
      <c r="BT113" s="880">
        <v>0</v>
      </c>
      <c r="BU113" s="880">
        <v>0</v>
      </c>
      <c r="BV113" s="880">
        <v>0</v>
      </c>
      <c r="BW113" s="880">
        <v>0</v>
      </c>
      <c r="BX113" s="880">
        <v>0</v>
      </c>
      <c r="BY113" s="880">
        <v>0</v>
      </c>
      <c r="BZ113" s="880">
        <v>0</v>
      </c>
      <c r="CA113" s="880">
        <v>0</v>
      </c>
      <c r="CB113" s="880">
        <v>0</v>
      </c>
      <c r="CC113" s="880">
        <v>0</v>
      </c>
      <c r="CD113" s="880">
        <v>0</v>
      </c>
      <c r="CE113" s="880">
        <v>0</v>
      </c>
      <c r="CF113" s="880">
        <v>0</v>
      </c>
      <c r="CG113" s="880">
        <v>0</v>
      </c>
      <c r="CH113" s="880">
        <v>0</v>
      </c>
    </row>
    <row r="114" spans="1:86">
      <c r="A114" s="889" t="s">
        <v>4099</v>
      </c>
      <c r="B114" s="419">
        <v>11</v>
      </c>
      <c r="C114" s="880">
        <v>0</v>
      </c>
      <c r="D114" s="880">
        <v>0</v>
      </c>
      <c r="E114" s="880">
        <v>0</v>
      </c>
      <c r="F114" s="880">
        <v>0</v>
      </c>
      <c r="G114" s="880">
        <v>0</v>
      </c>
      <c r="H114" s="419">
        <v>28</v>
      </c>
      <c r="I114" s="880">
        <v>0</v>
      </c>
      <c r="J114" s="880">
        <v>0</v>
      </c>
      <c r="K114" s="880">
        <v>0</v>
      </c>
      <c r="L114" s="880">
        <v>0</v>
      </c>
      <c r="M114" s="880">
        <v>0</v>
      </c>
      <c r="N114" s="880">
        <v>0</v>
      </c>
      <c r="O114" s="880">
        <v>0</v>
      </c>
      <c r="P114" s="880">
        <v>0</v>
      </c>
      <c r="Q114" s="880">
        <v>0</v>
      </c>
      <c r="R114" s="880">
        <v>0</v>
      </c>
      <c r="S114" s="880">
        <v>0</v>
      </c>
      <c r="T114" s="880">
        <v>0</v>
      </c>
      <c r="U114" s="880">
        <v>0</v>
      </c>
      <c r="V114" s="880">
        <v>0</v>
      </c>
      <c r="W114" s="880">
        <v>0</v>
      </c>
      <c r="X114" s="880">
        <v>0</v>
      </c>
      <c r="Y114" s="880">
        <v>0</v>
      </c>
      <c r="Z114" s="880">
        <v>0</v>
      </c>
      <c r="AA114" s="880">
        <v>0</v>
      </c>
      <c r="AB114" s="880">
        <v>0</v>
      </c>
      <c r="AC114" s="880">
        <v>0</v>
      </c>
      <c r="AD114" s="880">
        <v>0</v>
      </c>
      <c r="AE114" s="880">
        <v>0</v>
      </c>
      <c r="AF114" s="880">
        <v>0</v>
      </c>
      <c r="AG114" s="881">
        <f t="shared" si="5"/>
        <v>11</v>
      </c>
      <c r="AH114" s="881">
        <f t="shared" si="6"/>
        <v>28</v>
      </c>
      <c r="AI114" s="881">
        <f t="shared" si="7"/>
        <v>0</v>
      </c>
      <c r="AJ114" s="881">
        <f t="shared" si="8"/>
        <v>39</v>
      </c>
      <c r="AK114" s="880">
        <f t="shared" si="9"/>
        <v>0</v>
      </c>
      <c r="AL114" s="880">
        <f t="shared" si="9"/>
        <v>0</v>
      </c>
      <c r="AM114" s="880">
        <v>0</v>
      </c>
      <c r="AN114" s="880">
        <v>0</v>
      </c>
      <c r="AO114" s="880">
        <v>0</v>
      </c>
      <c r="AP114" s="880">
        <v>0</v>
      </c>
      <c r="AQ114" s="880">
        <v>0</v>
      </c>
      <c r="AR114" s="880">
        <v>0</v>
      </c>
      <c r="AS114" s="880">
        <v>0</v>
      </c>
      <c r="AT114" s="880">
        <v>0</v>
      </c>
      <c r="AU114" s="880">
        <v>0</v>
      </c>
      <c r="AV114" s="880">
        <v>0</v>
      </c>
      <c r="AW114" s="880">
        <v>0</v>
      </c>
      <c r="AX114" s="880">
        <v>0</v>
      </c>
      <c r="AY114" s="880">
        <v>0</v>
      </c>
      <c r="AZ114" s="880">
        <v>0</v>
      </c>
      <c r="BA114" s="880">
        <v>0</v>
      </c>
      <c r="BB114" s="880">
        <v>0</v>
      </c>
      <c r="BC114" s="880">
        <v>0</v>
      </c>
      <c r="BD114" s="880">
        <v>0</v>
      </c>
      <c r="BE114" s="880">
        <v>0</v>
      </c>
      <c r="BF114" s="880">
        <v>0</v>
      </c>
      <c r="BG114" s="880">
        <v>0</v>
      </c>
      <c r="BH114" s="880">
        <v>0</v>
      </c>
      <c r="BI114" s="880">
        <v>0</v>
      </c>
      <c r="BJ114" s="880">
        <v>0</v>
      </c>
      <c r="BK114" s="880">
        <v>0</v>
      </c>
      <c r="BL114" s="880">
        <v>0</v>
      </c>
      <c r="BM114" s="880">
        <v>0</v>
      </c>
      <c r="BN114" s="880">
        <v>0</v>
      </c>
      <c r="BO114" s="880">
        <v>0</v>
      </c>
      <c r="BP114" s="880">
        <v>0</v>
      </c>
      <c r="BQ114" s="880">
        <v>0</v>
      </c>
      <c r="BR114" s="880">
        <v>0</v>
      </c>
      <c r="BS114" s="880">
        <v>0</v>
      </c>
      <c r="BT114" s="880">
        <v>0</v>
      </c>
      <c r="BU114" s="880">
        <v>0</v>
      </c>
      <c r="BV114" s="880">
        <v>0</v>
      </c>
      <c r="BW114" s="880">
        <v>0</v>
      </c>
      <c r="BX114" s="880">
        <v>0</v>
      </c>
      <c r="BY114" s="880">
        <v>0</v>
      </c>
      <c r="BZ114" s="880">
        <v>0</v>
      </c>
      <c r="CA114" s="880">
        <v>0</v>
      </c>
      <c r="CB114" s="880">
        <v>0</v>
      </c>
      <c r="CC114" s="880">
        <v>0</v>
      </c>
      <c r="CD114" s="880">
        <v>0</v>
      </c>
      <c r="CE114" s="880">
        <v>0</v>
      </c>
      <c r="CF114" s="880">
        <v>0</v>
      </c>
      <c r="CG114" s="880">
        <v>0</v>
      </c>
      <c r="CH114" s="880">
        <v>0</v>
      </c>
    </row>
    <row r="115" spans="1:86">
      <c r="A115" s="878" t="s">
        <v>4100</v>
      </c>
      <c r="B115" s="879">
        <v>15</v>
      </c>
      <c r="C115" s="879">
        <v>0</v>
      </c>
      <c r="D115" s="879">
        <v>0</v>
      </c>
      <c r="E115" s="879">
        <v>70</v>
      </c>
      <c r="F115" s="879">
        <v>0</v>
      </c>
      <c r="G115" s="879">
        <v>0</v>
      </c>
      <c r="H115" s="879">
        <v>299</v>
      </c>
      <c r="I115" s="879">
        <v>0</v>
      </c>
      <c r="J115" s="879">
        <v>0</v>
      </c>
      <c r="K115" s="879">
        <v>833</v>
      </c>
      <c r="L115" s="879">
        <v>0</v>
      </c>
      <c r="M115" s="879">
        <v>0</v>
      </c>
      <c r="N115" s="879">
        <v>31</v>
      </c>
      <c r="O115" s="879">
        <v>0</v>
      </c>
      <c r="P115" s="879">
        <v>0</v>
      </c>
      <c r="Q115" s="879">
        <v>34</v>
      </c>
      <c r="R115" s="879">
        <v>0</v>
      </c>
      <c r="S115" s="879">
        <v>0</v>
      </c>
      <c r="T115" s="879">
        <v>0</v>
      </c>
      <c r="U115" s="879">
        <v>0</v>
      </c>
      <c r="V115" s="879">
        <v>0</v>
      </c>
      <c r="W115" s="879">
        <v>6</v>
      </c>
      <c r="X115" s="879">
        <v>0</v>
      </c>
      <c r="Y115" s="879">
        <v>0</v>
      </c>
      <c r="Z115" s="879">
        <v>0</v>
      </c>
      <c r="AA115" s="880">
        <v>0</v>
      </c>
      <c r="AB115" s="880">
        <v>0</v>
      </c>
      <c r="AC115" s="880">
        <v>0</v>
      </c>
      <c r="AD115" s="880">
        <v>0</v>
      </c>
      <c r="AE115" s="880">
        <v>0</v>
      </c>
      <c r="AF115" s="879">
        <v>0</v>
      </c>
      <c r="AG115" s="881">
        <f t="shared" si="5"/>
        <v>15</v>
      </c>
      <c r="AH115" s="881">
        <f t="shared" si="6"/>
        <v>1273</v>
      </c>
      <c r="AI115" s="881">
        <f t="shared" si="7"/>
        <v>0</v>
      </c>
      <c r="AJ115" s="881">
        <f t="shared" si="8"/>
        <v>1288</v>
      </c>
      <c r="AK115" s="880">
        <f t="shared" si="9"/>
        <v>0</v>
      </c>
      <c r="AL115" s="880">
        <f t="shared" si="9"/>
        <v>0</v>
      </c>
      <c r="AM115" s="879">
        <v>0</v>
      </c>
      <c r="AN115" s="880">
        <v>0</v>
      </c>
      <c r="AO115" s="880">
        <v>0</v>
      </c>
      <c r="AP115" s="880">
        <v>0</v>
      </c>
      <c r="AQ115" s="880">
        <v>0</v>
      </c>
      <c r="AR115" s="880">
        <v>0</v>
      </c>
      <c r="AS115" s="880">
        <v>0</v>
      </c>
      <c r="AT115" s="880">
        <v>0</v>
      </c>
      <c r="AU115" s="880">
        <v>0</v>
      </c>
      <c r="AV115" s="880">
        <v>0</v>
      </c>
      <c r="AW115" s="880">
        <v>0</v>
      </c>
      <c r="AX115" s="880">
        <v>0</v>
      </c>
      <c r="AY115" s="880">
        <v>0</v>
      </c>
      <c r="AZ115" s="880">
        <v>0</v>
      </c>
      <c r="BA115" s="880">
        <v>0</v>
      </c>
      <c r="BB115" s="880">
        <v>0</v>
      </c>
      <c r="BC115" s="880">
        <v>0</v>
      </c>
      <c r="BD115" s="880">
        <v>0</v>
      </c>
      <c r="BE115" s="880">
        <v>0</v>
      </c>
      <c r="BF115" s="880">
        <v>0</v>
      </c>
      <c r="BG115" s="880">
        <v>0</v>
      </c>
      <c r="BH115" s="880">
        <v>0</v>
      </c>
      <c r="BI115" s="880">
        <v>0</v>
      </c>
      <c r="BJ115" s="880">
        <v>0</v>
      </c>
      <c r="BK115" s="880">
        <v>0</v>
      </c>
      <c r="BL115" s="880">
        <v>0</v>
      </c>
      <c r="BM115" s="880">
        <v>0</v>
      </c>
      <c r="BN115" s="880">
        <v>0</v>
      </c>
      <c r="BO115" s="880">
        <v>0</v>
      </c>
      <c r="BP115" s="880">
        <v>0</v>
      </c>
      <c r="BQ115" s="880">
        <v>0</v>
      </c>
      <c r="BR115" s="880">
        <v>0</v>
      </c>
      <c r="BS115" s="880">
        <v>0</v>
      </c>
      <c r="BT115" s="880">
        <v>0</v>
      </c>
      <c r="BU115" s="880">
        <v>0</v>
      </c>
      <c r="BV115" s="880">
        <v>0</v>
      </c>
      <c r="BW115" s="880">
        <v>0</v>
      </c>
      <c r="BX115" s="880">
        <v>0</v>
      </c>
      <c r="BY115" s="880">
        <v>0</v>
      </c>
      <c r="BZ115" s="880">
        <v>0</v>
      </c>
      <c r="CA115" s="880">
        <v>0</v>
      </c>
      <c r="CB115" s="880">
        <v>0</v>
      </c>
      <c r="CC115" s="880">
        <v>0</v>
      </c>
      <c r="CD115" s="880">
        <v>0</v>
      </c>
      <c r="CE115" s="880">
        <v>0</v>
      </c>
      <c r="CF115" s="880">
        <v>0</v>
      </c>
      <c r="CG115" s="880">
        <v>0</v>
      </c>
      <c r="CH115" s="880">
        <v>0</v>
      </c>
    </row>
    <row r="116" spans="1:86">
      <c r="A116" s="889" t="s">
        <v>4101</v>
      </c>
      <c r="B116" s="419">
        <v>5</v>
      </c>
      <c r="C116" s="419">
        <v>0</v>
      </c>
      <c r="D116" s="419">
        <v>0</v>
      </c>
      <c r="E116" s="419">
        <v>2</v>
      </c>
      <c r="F116" s="419">
        <v>0</v>
      </c>
      <c r="G116" s="419">
        <v>0</v>
      </c>
      <c r="H116" s="419">
        <v>90</v>
      </c>
      <c r="I116" s="419">
        <v>0</v>
      </c>
      <c r="J116" s="419">
        <v>0</v>
      </c>
      <c r="K116" s="419">
        <v>219</v>
      </c>
      <c r="L116" s="419">
        <v>0</v>
      </c>
      <c r="M116" s="419">
        <v>0</v>
      </c>
      <c r="N116" s="419">
        <v>80</v>
      </c>
      <c r="O116" s="419">
        <v>0</v>
      </c>
      <c r="P116" s="419">
        <v>0</v>
      </c>
      <c r="Q116" s="419">
        <v>4</v>
      </c>
      <c r="R116" s="419">
        <v>0</v>
      </c>
      <c r="S116" s="419">
        <v>0</v>
      </c>
      <c r="T116" s="419">
        <v>0</v>
      </c>
      <c r="U116" s="419">
        <v>0</v>
      </c>
      <c r="V116" s="419">
        <v>0</v>
      </c>
      <c r="W116" s="419">
        <v>0</v>
      </c>
      <c r="X116" s="419">
        <v>0</v>
      </c>
      <c r="Y116" s="419">
        <v>0</v>
      </c>
      <c r="Z116" s="419">
        <v>0</v>
      </c>
      <c r="AA116" s="880">
        <v>0</v>
      </c>
      <c r="AB116" s="880">
        <v>0</v>
      </c>
      <c r="AC116" s="880">
        <v>1</v>
      </c>
      <c r="AD116" s="880">
        <v>0</v>
      </c>
      <c r="AE116" s="880">
        <v>0</v>
      </c>
      <c r="AF116" s="419">
        <v>1</v>
      </c>
      <c r="AG116" s="881">
        <f t="shared" si="5"/>
        <v>5</v>
      </c>
      <c r="AH116" s="881">
        <f t="shared" si="6"/>
        <v>395</v>
      </c>
      <c r="AI116" s="881">
        <f t="shared" si="7"/>
        <v>1</v>
      </c>
      <c r="AJ116" s="881">
        <f t="shared" si="8"/>
        <v>401</v>
      </c>
      <c r="AK116" s="880">
        <f t="shared" si="9"/>
        <v>1</v>
      </c>
      <c r="AL116" s="880">
        <f t="shared" si="9"/>
        <v>0</v>
      </c>
      <c r="AM116" s="419">
        <v>1</v>
      </c>
      <c r="AN116" s="419" t="s">
        <v>4091</v>
      </c>
      <c r="AO116" s="880">
        <v>0</v>
      </c>
      <c r="AP116" s="880">
        <v>0</v>
      </c>
      <c r="AQ116" s="880">
        <v>0</v>
      </c>
      <c r="AR116" s="880">
        <v>0</v>
      </c>
      <c r="AS116" s="880">
        <v>0</v>
      </c>
      <c r="AT116" s="880">
        <v>0</v>
      </c>
      <c r="AU116" s="880">
        <v>0</v>
      </c>
      <c r="AV116" s="880">
        <v>0</v>
      </c>
      <c r="AW116" s="880">
        <v>0</v>
      </c>
      <c r="AX116" s="880">
        <v>0</v>
      </c>
      <c r="AY116" s="880">
        <v>0</v>
      </c>
      <c r="AZ116" s="880">
        <v>0</v>
      </c>
      <c r="BA116" s="880">
        <v>0</v>
      </c>
      <c r="BB116" s="880">
        <v>0</v>
      </c>
      <c r="BC116" s="880">
        <v>0</v>
      </c>
      <c r="BD116" s="880">
        <v>0</v>
      </c>
      <c r="BE116" s="880">
        <v>0</v>
      </c>
      <c r="BF116" s="880">
        <v>0</v>
      </c>
      <c r="BG116" s="880">
        <v>0</v>
      </c>
      <c r="BH116" s="880">
        <v>0</v>
      </c>
      <c r="BI116" s="880">
        <v>0</v>
      </c>
      <c r="BJ116" s="880">
        <v>0</v>
      </c>
      <c r="BK116" s="880">
        <v>0</v>
      </c>
      <c r="BL116" s="880">
        <v>0</v>
      </c>
      <c r="BM116" s="880">
        <v>0</v>
      </c>
      <c r="BN116" s="880">
        <v>0</v>
      </c>
      <c r="BO116" s="880">
        <v>0</v>
      </c>
      <c r="BP116" s="880">
        <v>0</v>
      </c>
      <c r="BQ116" s="880">
        <v>0</v>
      </c>
      <c r="BR116" s="880">
        <v>0</v>
      </c>
      <c r="BS116" s="880">
        <v>0</v>
      </c>
      <c r="BT116" s="880">
        <v>0</v>
      </c>
      <c r="BU116" s="880">
        <v>0</v>
      </c>
      <c r="BV116" s="880">
        <v>0</v>
      </c>
      <c r="BW116" s="880">
        <v>0</v>
      </c>
      <c r="BX116" s="880">
        <v>0</v>
      </c>
      <c r="BY116" s="880">
        <v>0</v>
      </c>
      <c r="BZ116" s="880">
        <v>0</v>
      </c>
      <c r="CA116" s="880">
        <v>0</v>
      </c>
      <c r="CB116" s="880">
        <v>0</v>
      </c>
      <c r="CC116" s="880">
        <v>0</v>
      </c>
      <c r="CD116" s="880">
        <v>0</v>
      </c>
      <c r="CE116" s="880">
        <v>0</v>
      </c>
      <c r="CF116" s="880">
        <v>0</v>
      </c>
      <c r="CG116" s="880">
        <v>0</v>
      </c>
      <c r="CH116" s="880">
        <v>0</v>
      </c>
    </row>
    <row r="117" spans="1:86">
      <c r="A117" s="889" t="s">
        <v>4102</v>
      </c>
      <c r="B117" s="419">
        <v>4</v>
      </c>
      <c r="C117" s="880">
        <v>1</v>
      </c>
      <c r="D117" s="880">
        <v>0</v>
      </c>
      <c r="E117" s="880">
        <v>0</v>
      </c>
      <c r="F117" s="880">
        <v>0</v>
      </c>
      <c r="G117" s="880">
        <v>0</v>
      </c>
      <c r="H117" s="419">
        <v>19</v>
      </c>
      <c r="I117" s="880">
        <v>0</v>
      </c>
      <c r="J117" s="880">
        <v>0</v>
      </c>
      <c r="K117" s="880">
        <v>0</v>
      </c>
      <c r="L117" s="880">
        <v>0</v>
      </c>
      <c r="M117" s="880">
        <v>0</v>
      </c>
      <c r="N117" s="880">
        <v>0</v>
      </c>
      <c r="O117" s="880">
        <v>0</v>
      </c>
      <c r="P117" s="880">
        <v>0</v>
      </c>
      <c r="Q117" s="880">
        <v>0</v>
      </c>
      <c r="R117" s="880">
        <v>0</v>
      </c>
      <c r="S117" s="880">
        <v>0</v>
      </c>
      <c r="T117" s="880">
        <v>0</v>
      </c>
      <c r="U117" s="880">
        <v>0</v>
      </c>
      <c r="V117" s="880">
        <v>0</v>
      </c>
      <c r="W117" s="880">
        <v>0</v>
      </c>
      <c r="X117" s="880">
        <v>0</v>
      </c>
      <c r="Y117" s="880">
        <v>0</v>
      </c>
      <c r="Z117" s="880">
        <v>0</v>
      </c>
      <c r="AA117" s="880">
        <v>0</v>
      </c>
      <c r="AB117" s="880">
        <v>0</v>
      </c>
      <c r="AC117" s="880">
        <v>0</v>
      </c>
      <c r="AD117" s="880">
        <v>0</v>
      </c>
      <c r="AE117" s="880">
        <v>0</v>
      </c>
      <c r="AF117" s="880">
        <v>0</v>
      </c>
      <c r="AG117" s="881">
        <f t="shared" si="5"/>
        <v>4</v>
      </c>
      <c r="AH117" s="881">
        <f t="shared" si="6"/>
        <v>19</v>
      </c>
      <c r="AI117" s="881">
        <f t="shared" si="7"/>
        <v>0</v>
      </c>
      <c r="AJ117" s="881">
        <f t="shared" si="8"/>
        <v>23</v>
      </c>
      <c r="AK117" s="880">
        <v>0</v>
      </c>
      <c r="AL117" s="880">
        <f t="shared" si="9"/>
        <v>0</v>
      </c>
      <c r="AM117" s="6">
        <v>0</v>
      </c>
      <c r="AO117" s="880">
        <v>0</v>
      </c>
      <c r="AP117" s="880">
        <v>0</v>
      </c>
      <c r="AQ117" s="880">
        <v>0</v>
      </c>
      <c r="AR117" s="880">
        <v>0</v>
      </c>
      <c r="AS117" s="880">
        <v>0</v>
      </c>
      <c r="AT117" s="880">
        <v>0</v>
      </c>
      <c r="AU117" s="880">
        <v>0</v>
      </c>
      <c r="AV117" s="880">
        <v>0</v>
      </c>
      <c r="AW117" s="880">
        <v>0</v>
      </c>
      <c r="AX117" s="880">
        <v>0</v>
      </c>
      <c r="AY117" s="880">
        <v>0</v>
      </c>
      <c r="AZ117" s="880">
        <v>0</v>
      </c>
      <c r="BA117" s="880">
        <v>0</v>
      </c>
      <c r="BB117" s="880">
        <v>0</v>
      </c>
      <c r="BC117" s="880">
        <v>0</v>
      </c>
      <c r="BD117" s="880">
        <v>0</v>
      </c>
      <c r="BE117" s="880">
        <v>0</v>
      </c>
      <c r="BF117" s="880">
        <v>0</v>
      </c>
      <c r="BG117" s="880">
        <v>0</v>
      </c>
      <c r="BH117" s="880">
        <v>0</v>
      </c>
      <c r="BI117" s="880">
        <v>0</v>
      </c>
      <c r="BJ117" s="880">
        <v>0</v>
      </c>
      <c r="BK117" s="880">
        <v>0</v>
      </c>
      <c r="BL117" s="880">
        <v>0</v>
      </c>
      <c r="BM117" s="880">
        <v>0</v>
      </c>
      <c r="BN117" s="880">
        <v>0</v>
      </c>
      <c r="BO117" s="880">
        <v>0</v>
      </c>
      <c r="BP117" s="880">
        <v>0</v>
      </c>
      <c r="BQ117" s="880">
        <v>0</v>
      </c>
      <c r="BR117" s="880">
        <v>0</v>
      </c>
      <c r="BS117" s="880">
        <v>0</v>
      </c>
      <c r="BT117" s="880">
        <v>0</v>
      </c>
      <c r="BU117" s="880">
        <v>0</v>
      </c>
      <c r="BV117" s="880">
        <v>0</v>
      </c>
      <c r="BW117" s="880">
        <v>0</v>
      </c>
      <c r="BX117" s="880">
        <v>0</v>
      </c>
      <c r="BY117" s="880">
        <v>0</v>
      </c>
      <c r="BZ117" s="880">
        <v>0</v>
      </c>
      <c r="CA117" s="880">
        <v>0</v>
      </c>
      <c r="CB117" s="880">
        <v>0</v>
      </c>
      <c r="CC117" s="880">
        <v>0</v>
      </c>
      <c r="CD117" s="880">
        <v>0</v>
      </c>
      <c r="CE117" s="880">
        <v>0</v>
      </c>
      <c r="CF117" s="880">
        <v>0</v>
      </c>
      <c r="CG117" s="880">
        <v>0</v>
      </c>
      <c r="CH117" s="880">
        <v>0</v>
      </c>
    </row>
    <row r="118" spans="1:86" s="4" customFormat="1">
      <c r="A118" s="882" t="s">
        <v>4103</v>
      </c>
      <c r="B118" s="883">
        <v>9</v>
      </c>
      <c r="C118" s="883">
        <v>1</v>
      </c>
      <c r="D118" s="883">
        <v>0</v>
      </c>
      <c r="E118" s="883">
        <v>1</v>
      </c>
      <c r="F118" s="880">
        <v>0</v>
      </c>
      <c r="G118" s="880">
        <v>0</v>
      </c>
      <c r="H118" s="883">
        <v>30</v>
      </c>
      <c r="I118" s="880">
        <v>0</v>
      </c>
      <c r="J118" s="880">
        <v>0</v>
      </c>
      <c r="K118" s="883">
        <v>0</v>
      </c>
      <c r="L118" s="883">
        <v>0</v>
      </c>
      <c r="M118" s="880">
        <v>0</v>
      </c>
      <c r="N118" s="883">
        <v>0</v>
      </c>
      <c r="O118" s="883">
        <v>0</v>
      </c>
      <c r="P118" s="880">
        <v>0</v>
      </c>
      <c r="Q118" s="880">
        <v>0</v>
      </c>
      <c r="R118" s="880">
        <v>0</v>
      </c>
      <c r="S118" s="880">
        <v>0</v>
      </c>
      <c r="T118" s="880">
        <v>0</v>
      </c>
      <c r="U118" s="880">
        <v>0</v>
      </c>
      <c r="V118" s="880">
        <v>0</v>
      </c>
      <c r="W118" s="880">
        <v>0</v>
      </c>
      <c r="X118" s="880">
        <v>0</v>
      </c>
      <c r="Y118" s="880">
        <v>0</v>
      </c>
      <c r="Z118" s="880">
        <v>0</v>
      </c>
      <c r="AA118" s="880">
        <v>0</v>
      </c>
      <c r="AB118" s="880">
        <v>0</v>
      </c>
      <c r="AC118" s="880">
        <v>0</v>
      </c>
      <c r="AD118" s="880">
        <v>0</v>
      </c>
      <c r="AE118" s="880">
        <v>0</v>
      </c>
      <c r="AF118" s="880">
        <v>0</v>
      </c>
      <c r="AG118" s="881">
        <f t="shared" si="5"/>
        <v>9</v>
      </c>
      <c r="AH118" s="881">
        <f t="shared" si="6"/>
        <v>31</v>
      </c>
      <c r="AI118" s="881">
        <f t="shared" si="7"/>
        <v>0</v>
      </c>
      <c r="AJ118" s="881">
        <f t="shared" si="8"/>
        <v>40</v>
      </c>
      <c r="AK118" s="880">
        <f t="shared" si="9"/>
        <v>1</v>
      </c>
      <c r="AL118" s="880">
        <f t="shared" si="9"/>
        <v>0</v>
      </c>
      <c r="AM118" s="880">
        <v>1</v>
      </c>
      <c r="AN118" s="880" t="s">
        <v>4104</v>
      </c>
      <c r="AO118" s="880">
        <v>0</v>
      </c>
      <c r="AP118" s="880">
        <v>0</v>
      </c>
      <c r="AQ118" s="880">
        <v>0</v>
      </c>
      <c r="AR118" s="880">
        <v>0</v>
      </c>
      <c r="AS118" s="880">
        <v>0</v>
      </c>
      <c r="AT118" s="880">
        <v>0</v>
      </c>
      <c r="AU118" s="880">
        <v>0</v>
      </c>
      <c r="AV118" s="880">
        <v>0</v>
      </c>
      <c r="AW118" s="880">
        <v>0</v>
      </c>
      <c r="AX118" s="880">
        <v>0</v>
      </c>
      <c r="AY118" s="880">
        <v>0</v>
      </c>
      <c r="AZ118" s="880">
        <v>0</v>
      </c>
      <c r="BA118" s="880">
        <v>0</v>
      </c>
      <c r="BB118" s="880">
        <v>0</v>
      </c>
      <c r="BC118" s="880">
        <v>0</v>
      </c>
      <c r="BD118" s="880">
        <v>0</v>
      </c>
      <c r="BE118" s="880">
        <v>0</v>
      </c>
      <c r="BF118" s="880">
        <v>0</v>
      </c>
      <c r="BG118" s="880">
        <v>0</v>
      </c>
      <c r="BH118" s="880">
        <v>0</v>
      </c>
      <c r="BI118" s="880">
        <v>0</v>
      </c>
      <c r="BJ118" s="880">
        <v>0</v>
      </c>
      <c r="BK118" s="880">
        <v>0</v>
      </c>
      <c r="BL118" s="880">
        <v>0</v>
      </c>
      <c r="BM118" s="880">
        <v>0</v>
      </c>
      <c r="BN118" s="880">
        <v>0</v>
      </c>
      <c r="BO118" s="880">
        <v>0</v>
      </c>
      <c r="BP118" s="880">
        <v>0</v>
      </c>
      <c r="BQ118" s="880">
        <v>0</v>
      </c>
      <c r="BR118" s="880">
        <v>0</v>
      </c>
      <c r="BS118" s="880">
        <v>0</v>
      </c>
      <c r="BT118" s="880">
        <v>0</v>
      </c>
      <c r="BU118" s="880">
        <v>0</v>
      </c>
      <c r="BV118" s="880">
        <v>0</v>
      </c>
      <c r="BW118" s="880">
        <v>0</v>
      </c>
      <c r="BX118" s="880">
        <v>0</v>
      </c>
      <c r="BY118" s="880">
        <v>0</v>
      </c>
      <c r="BZ118" s="880">
        <v>0</v>
      </c>
      <c r="CA118" s="880">
        <v>0</v>
      </c>
      <c r="CB118" s="880">
        <v>0</v>
      </c>
      <c r="CC118" s="880">
        <v>0</v>
      </c>
      <c r="CD118" s="880">
        <v>0</v>
      </c>
      <c r="CE118" s="880">
        <v>0</v>
      </c>
      <c r="CF118" s="880">
        <v>0</v>
      </c>
      <c r="CG118" s="880">
        <v>0</v>
      </c>
      <c r="CH118" s="880">
        <v>0</v>
      </c>
    </row>
    <row r="119" spans="1:86" s="4" customFormat="1">
      <c r="A119" s="892" t="s">
        <v>4105</v>
      </c>
      <c r="B119" s="893">
        <v>7</v>
      </c>
      <c r="C119" s="880">
        <v>0</v>
      </c>
      <c r="D119" s="880">
        <v>0</v>
      </c>
      <c r="E119" s="895">
        <v>13</v>
      </c>
      <c r="F119" s="880">
        <v>0</v>
      </c>
      <c r="G119" s="880">
        <v>0</v>
      </c>
      <c r="H119" s="895">
        <v>24</v>
      </c>
      <c r="I119" s="880">
        <v>0</v>
      </c>
      <c r="J119" s="880">
        <v>0</v>
      </c>
      <c r="K119" s="880">
        <v>0</v>
      </c>
      <c r="L119" s="880">
        <v>0</v>
      </c>
      <c r="M119" s="880">
        <v>0</v>
      </c>
      <c r="N119" s="895">
        <v>5</v>
      </c>
      <c r="O119" s="880">
        <v>0</v>
      </c>
      <c r="P119" s="880">
        <v>0</v>
      </c>
      <c r="Q119" s="880">
        <v>0</v>
      </c>
      <c r="R119" s="880">
        <v>0</v>
      </c>
      <c r="S119" s="880">
        <v>0</v>
      </c>
      <c r="T119" s="880">
        <v>0</v>
      </c>
      <c r="U119" s="880">
        <v>0</v>
      </c>
      <c r="V119" s="880">
        <v>0</v>
      </c>
      <c r="W119" s="880">
        <v>0</v>
      </c>
      <c r="X119" s="880">
        <v>0</v>
      </c>
      <c r="Y119" s="880">
        <v>0</v>
      </c>
      <c r="Z119" s="880">
        <v>0</v>
      </c>
      <c r="AA119" s="880">
        <v>0</v>
      </c>
      <c r="AB119" s="880">
        <v>0</v>
      </c>
      <c r="AC119" s="880">
        <v>0</v>
      </c>
      <c r="AD119" s="880">
        <v>0</v>
      </c>
      <c r="AE119" s="880">
        <v>0</v>
      </c>
      <c r="AF119" s="880">
        <v>0</v>
      </c>
      <c r="AG119" s="881">
        <f t="shared" si="5"/>
        <v>7</v>
      </c>
      <c r="AH119" s="881">
        <f t="shared" si="6"/>
        <v>42</v>
      </c>
      <c r="AI119" s="881">
        <f t="shared" si="7"/>
        <v>0</v>
      </c>
      <c r="AJ119" s="881">
        <f t="shared" si="8"/>
        <v>49</v>
      </c>
      <c r="AK119" s="880">
        <f t="shared" si="9"/>
        <v>0</v>
      </c>
      <c r="AL119" s="880">
        <f t="shared" si="9"/>
        <v>0</v>
      </c>
      <c r="AM119" s="880">
        <v>0</v>
      </c>
      <c r="AN119" s="880">
        <v>0</v>
      </c>
      <c r="AO119" s="880">
        <v>0</v>
      </c>
      <c r="AP119" s="880">
        <v>0</v>
      </c>
      <c r="AQ119" s="880">
        <v>0</v>
      </c>
      <c r="AR119" s="880">
        <v>0</v>
      </c>
      <c r="AS119" s="880">
        <v>0</v>
      </c>
      <c r="AT119" s="880">
        <v>0</v>
      </c>
      <c r="AU119" s="880">
        <v>0</v>
      </c>
      <c r="AV119" s="880">
        <v>0</v>
      </c>
      <c r="AW119" s="880">
        <v>0</v>
      </c>
      <c r="AX119" s="880">
        <v>0</v>
      </c>
      <c r="AY119" s="880">
        <v>0</v>
      </c>
      <c r="AZ119" s="880">
        <v>0</v>
      </c>
      <c r="BA119" s="880">
        <v>0</v>
      </c>
      <c r="BB119" s="880">
        <v>0</v>
      </c>
      <c r="BC119" s="880">
        <v>0</v>
      </c>
      <c r="BD119" s="880">
        <v>0</v>
      </c>
      <c r="BE119" s="880">
        <v>0</v>
      </c>
      <c r="BF119" s="880">
        <v>0</v>
      </c>
      <c r="BG119" s="880">
        <v>0</v>
      </c>
      <c r="BH119" s="880">
        <v>0</v>
      </c>
      <c r="BI119" s="880">
        <v>0</v>
      </c>
      <c r="BJ119" s="880">
        <v>0</v>
      </c>
      <c r="BK119" s="880">
        <v>0</v>
      </c>
      <c r="BL119" s="880">
        <v>0</v>
      </c>
      <c r="BM119" s="880">
        <v>0</v>
      </c>
      <c r="BN119" s="880">
        <v>0</v>
      </c>
      <c r="BO119" s="880">
        <v>0</v>
      </c>
      <c r="BP119" s="880">
        <v>0</v>
      </c>
      <c r="BQ119" s="880">
        <v>0</v>
      </c>
      <c r="BR119" s="880">
        <v>0</v>
      </c>
      <c r="BS119" s="880">
        <v>0</v>
      </c>
      <c r="BT119" s="880">
        <v>0</v>
      </c>
      <c r="BU119" s="880">
        <v>0</v>
      </c>
      <c r="BV119" s="880">
        <v>0</v>
      </c>
      <c r="BW119" s="880">
        <v>0</v>
      </c>
      <c r="BX119" s="880">
        <v>0</v>
      </c>
      <c r="BY119" s="880">
        <v>0</v>
      </c>
      <c r="BZ119" s="880">
        <v>0</v>
      </c>
      <c r="CA119" s="880">
        <v>0</v>
      </c>
      <c r="CB119" s="880">
        <v>0</v>
      </c>
      <c r="CC119" s="880">
        <v>0</v>
      </c>
      <c r="CD119" s="880">
        <v>0</v>
      </c>
      <c r="CE119" s="880">
        <v>0</v>
      </c>
      <c r="CF119" s="880">
        <v>0</v>
      </c>
      <c r="CG119" s="880">
        <v>0</v>
      </c>
      <c r="CH119" s="880">
        <v>0</v>
      </c>
    </row>
    <row r="120" spans="1:86">
      <c r="A120" s="889" t="s">
        <v>4106</v>
      </c>
      <c r="B120" s="419">
        <v>7</v>
      </c>
      <c r="C120" s="419">
        <v>0</v>
      </c>
      <c r="D120" s="419">
        <v>0</v>
      </c>
      <c r="E120" s="419">
        <v>12</v>
      </c>
      <c r="F120" s="419">
        <v>0</v>
      </c>
      <c r="G120" s="419">
        <v>0</v>
      </c>
      <c r="H120" s="419">
        <v>64</v>
      </c>
      <c r="I120" s="419">
        <v>0</v>
      </c>
      <c r="J120" s="419">
        <v>0</v>
      </c>
      <c r="K120" s="419">
        <v>0</v>
      </c>
      <c r="L120" s="419">
        <v>0</v>
      </c>
      <c r="M120" s="419">
        <v>0</v>
      </c>
      <c r="N120" s="419">
        <v>0</v>
      </c>
      <c r="O120" s="419">
        <v>0</v>
      </c>
      <c r="P120" s="419">
        <v>0</v>
      </c>
      <c r="Q120" s="419">
        <v>0</v>
      </c>
      <c r="R120" s="419">
        <v>0</v>
      </c>
      <c r="S120" s="419">
        <v>0</v>
      </c>
      <c r="T120" s="419">
        <v>0</v>
      </c>
      <c r="U120" s="419">
        <v>0</v>
      </c>
      <c r="V120" s="419">
        <v>0</v>
      </c>
      <c r="W120" s="419">
        <v>0</v>
      </c>
      <c r="X120" s="419">
        <v>0</v>
      </c>
      <c r="Y120" s="419">
        <v>0</v>
      </c>
      <c r="Z120" s="419">
        <v>0</v>
      </c>
      <c r="AA120" s="880">
        <v>0</v>
      </c>
      <c r="AB120" s="880">
        <v>0</v>
      </c>
      <c r="AC120" s="880">
        <v>0</v>
      </c>
      <c r="AD120" s="880">
        <v>0</v>
      </c>
      <c r="AE120" s="880">
        <v>0</v>
      </c>
      <c r="AF120" s="880">
        <v>0</v>
      </c>
      <c r="AG120" s="881">
        <f t="shared" si="5"/>
        <v>7</v>
      </c>
      <c r="AH120" s="881">
        <f t="shared" si="6"/>
        <v>76</v>
      </c>
      <c r="AI120" s="881">
        <f t="shared" si="7"/>
        <v>0</v>
      </c>
      <c r="AJ120" s="881">
        <f t="shared" si="8"/>
        <v>83</v>
      </c>
      <c r="AK120" s="880">
        <f t="shared" si="9"/>
        <v>0</v>
      </c>
      <c r="AL120" s="880">
        <f t="shared" si="9"/>
        <v>0</v>
      </c>
      <c r="AM120" s="879">
        <v>0</v>
      </c>
      <c r="AN120" s="880">
        <v>0</v>
      </c>
      <c r="AO120" s="880">
        <v>0</v>
      </c>
      <c r="AP120" s="880">
        <v>0</v>
      </c>
      <c r="AQ120" s="880">
        <v>0</v>
      </c>
      <c r="AR120" s="880">
        <v>0</v>
      </c>
      <c r="AS120" s="880">
        <v>0</v>
      </c>
      <c r="AT120" s="880">
        <v>0</v>
      </c>
      <c r="AU120" s="880">
        <v>0</v>
      </c>
      <c r="AV120" s="880">
        <v>0</v>
      </c>
      <c r="AW120" s="880">
        <v>0</v>
      </c>
      <c r="AX120" s="880">
        <v>0</v>
      </c>
      <c r="AY120" s="880">
        <v>0</v>
      </c>
      <c r="AZ120" s="880">
        <v>0</v>
      </c>
      <c r="BA120" s="880">
        <v>0</v>
      </c>
      <c r="BB120" s="880">
        <v>0</v>
      </c>
      <c r="BC120" s="880">
        <v>0</v>
      </c>
      <c r="BD120" s="880">
        <v>0</v>
      </c>
      <c r="BE120" s="880">
        <v>0</v>
      </c>
      <c r="BF120" s="880">
        <v>0</v>
      </c>
      <c r="BG120" s="880">
        <v>0</v>
      </c>
      <c r="BH120" s="880">
        <v>0</v>
      </c>
      <c r="BI120" s="880">
        <v>0</v>
      </c>
      <c r="BJ120" s="880">
        <v>0</v>
      </c>
      <c r="BK120" s="880">
        <v>0</v>
      </c>
      <c r="BL120" s="880">
        <v>0</v>
      </c>
      <c r="BM120" s="880">
        <v>0</v>
      </c>
      <c r="BN120" s="880">
        <v>0</v>
      </c>
      <c r="BO120" s="880">
        <v>0</v>
      </c>
      <c r="BP120" s="880">
        <v>0</v>
      </c>
      <c r="BQ120" s="880">
        <v>0</v>
      </c>
      <c r="BR120" s="880">
        <v>0</v>
      </c>
      <c r="BS120" s="880">
        <v>0</v>
      </c>
      <c r="BT120" s="880">
        <v>0</v>
      </c>
      <c r="BU120" s="880">
        <v>0</v>
      </c>
      <c r="BV120" s="880">
        <v>0</v>
      </c>
      <c r="BW120" s="880">
        <v>0</v>
      </c>
      <c r="BX120" s="880">
        <v>0</v>
      </c>
      <c r="BY120" s="880">
        <v>0</v>
      </c>
      <c r="BZ120" s="880">
        <v>0</v>
      </c>
      <c r="CA120" s="880">
        <v>0</v>
      </c>
      <c r="CB120" s="880">
        <v>0</v>
      </c>
      <c r="CC120" s="880">
        <v>0</v>
      </c>
      <c r="CD120" s="880">
        <v>0</v>
      </c>
      <c r="CE120" s="880">
        <v>0</v>
      </c>
      <c r="CF120" s="880">
        <v>0</v>
      </c>
      <c r="CG120" s="880">
        <v>0</v>
      </c>
      <c r="CH120" s="880">
        <v>0</v>
      </c>
    </row>
    <row r="121" spans="1:86">
      <c r="A121" s="890" t="s">
        <v>4107</v>
      </c>
      <c r="B121" s="879">
        <v>7</v>
      </c>
      <c r="C121" s="880">
        <v>0</v>
      </c>
      <c r="D121" s="880">
        <v>0</v>
      </c>
      <c r="E121" s="879">
        <v>13</v>
      </c>
      <c r="F121" s="880">
        <v>0</v>
      </c>
      <c r="G121" s="880">
        <v>0</v>
      </c>
      <c r="H121" s="879">
        <v>66</v>
      </c>
      <c r="I121" s="880">
        <v>0</v>
      </c>
      <c r="J121" s="880">
        <v>0</v>
      </c>
      <c r="K121" s="879">
        <v>10</v>
      </c>
      <c r="L121" s="880">
        <v>0</v>
      </c>
      <c r="M121" s="880">
        <v>0</v>
      </c>
      <c r="N121" s="879">
        <v>5</v>
      </c>
      <c r="O121" s="880">
        <v>0</v>
      </c>
      <c r="P121" s="880">
        <v>0</v>
      </c>
      <c r="Q121" s="879">
        <v>6</v>
      </c>
      <c r="R121" s="880">
        <v>0</v>
      </c>
      <c r="S121" s="880">
        <v>0</v>
      </c>
      <c r="T121" s="880">
        <v>0</v>
      </c>
      <c r="U121" s="880">
        <v>0</v>
      </c>
      <c r="V121" s="880">
        <v>0</v>
      </c>
      <c r="W121" s="880">
        <v>0</v>
      </c>
      <c r="X121" s="880">
        <v>0</v>
      </c>
      <c r="Y121" s="880">
        <v>0</v>
      </c>
      <c r="Z121" s="880">
        <v>0</v>
      </c>
      <c r="AA121" s="880">
        <v>0</v>
      </c>
      <c r="AB121" s="880">
        <v>0</v>
      </c>
      <c r="AC121" s="880">
        <v>0</v>
      </c>
      <c r="AD121" s="880">
        <v>0</v>
      </c>
      <c r="AE121" s="880">
        <v>0</v>
      </c>
      <c r="AF121" s="880">
        <v>0</v>
      </c>
      <c r="AG121" s="881">
        <f t="shared" si="5"/>
        <v>7</v>
      </c>
      <c r="AH121" s="881">
        <f t="shared" si="6"/>
        <v>100</v>
      </c>
      <c r="AI121" s="881">
        <f t="shared" si="7"/>
        <v>0</v>
      </c>
      <c r="AJ121" s="881">
        <f t="shared" si="8"/>
        <v>107</v>
      </c>
      <c r="AK121" s="880">
        <f t="shared" si="9"/>
        <v>0</v>
      </c>
      <c r="AL121" s="880">
        <f t="shared" si="9"/>
        <v>0</v>
      </c>
      <c r="AM121" s="880">
        <v>0</v>
      </c>
      <c r="AN121" s="880">
        <v>0</v>
      </c>
      <c r="AO121" s="880">
        <v>0</v>
      </c>
      <c r="AP121" s="880">
        <v>0</v>
      </c>
      <c r="AQ121" s="880">
        <v>0</v>
      </c>
      <c r="AR121" s="880">
        <v>0</v>
      </c>
      <c r="AS121" s="880">
        <v>0</v>
      </c>
      <c r="AT121" s="880">
        <v>0</v>
      </c>
      <c r="AU121" s="880">
        <v>0</v>
      </c>
      <c r="AV121" s="880">
        <v>0</v>
      </c>
      <c r="AW121" s="880">
        <v>0</v>
      </c>
      <c r="AX121" s="880">
        <v>0</v>
      </c>
      <c r="AY121" s="880">
        <v>0</v>
      </c>
      <c r="AZ121" s="880">
        <v>0</v>
      </c>
      <c r="BA121" s="880">
        <v>0</v>
      </c>
      <c r="BB121" s="880">
        <v>0</v>
      </c>
      <c r="BC121" s="880">
        <v>0</v>
      </c>
      <c r="BD121" s="880">
        <v>0</v>
      </c>
      <c r="BE121" s="880">
        <v>0</v>
      </c>
      <c r="BF121" s="880">
        <v>0</v>
      </c>
      <c r="BG121" s="880">
        <v>0</v>
      </c>
      <c r="BH121" s="880">
        <v>0</v>
      </c>
      <c r="BI121" s="880">
        <v>0</v>
      </c>
      <c r="BJ121" s="880">
        <v>0</v>
      </c>
      <c r="BK121" s="880">
        <v>0</v>
      </c>
      <c r="BL121" s="880">
        <v>0</v>
      </c>
      <c r="BM121" s="880">
        <v>0</v>
      </c>
      <c r="BN121" s="880">
        <v>0</v>
      </c>
      <c r="BO121" s="880">
        <v>0</v>
      </c>
      <c r="BP121" s="880">
        <v>0</v>
      </c>
      <c r="BQ121" s="880">
        <v>0</v>
      </c>
      <c r="BR121" s="880">
        <v>0</v>
      </c>
      <c r="BS121" s="880">
        <v>0</v>
      </c>
      <c r="BT121" s="880">
        <v>0</v>
      </c>
      <c r="BU121" s="880">
        <v>0</v>
      </c>
      <c r="BV121" s="880">
        <v>0</v>
      </c>
      <c r="BW121" s="880">
        <v>0</v>
      </c>
      <c r="BX121" s="880">
        <v>0</v>
      </c>
      <c r="BY121" s="880">
        <v>0</v>
      </c>
      <c r="BZ121" s="880">
        <v>0</v>
      </c>
      <c r="CA121" s="880">
        <v>0</v>
      </c>
      <c r="CB121" s="880">
        <v>0</v>
      </c>
      <c r="CC121" s="880">
        <v>0</v>
      </c>
      <c r="CD121" s="880">
        <v>0</v>
      </c>
      <c r="CE121" s="880">
        <v>0</v>
      </c>
      <c r="CF121" s="880">
        <v>0</v>
      </c>
      <c r="CG121" s="880">
        <v>0</v>
      </c>
      <c r="CH121" s="880">
        <v>0</v>
      </c>
    </row>
    <row r="122" spans="1:86">
      <c r="A122" s="889" t="s">
        <v>4108</v>
      </c>
      <c r="B122" s="419">
        <v>10</v>
      </c>
      <c r="C122" s="419">
        <v>0</v>
      </c>
      <c r="D122" s="419">
        <v>0</v>
      </c>
      <c r="E122" s="419">
        <v>0</v>
      </c>
      <c r="F122" s="419">
        <v>0</v>
      </c>
      <c r="G122" s="419">
        <v>0</v>
      </c>
      <c r="H122" s="419">
        <v>29</v>
      </c>
      <c r="I122" s="879">
        <v>0</v>
      </c>
      <c r="J122" s="879">
        <v>0</v>
      </c>
      <c r="K122" s="419">
        <v>0</v>
      </c>
      <c r="L122" s="419">
        <v>0</v>
      </c>
      <c r="M122" s="419">
        <v>0</v>
      </c>
      <c r="N122" s="419">
        <v>0</v>
      </c>
      <c r="O122" s="419">
        <v>0</v>
      </c>
      <c r="P122" s="419">
        <v>0</v>
      </c>
      <c r="Q122" s="419">
        <v>0</v>
      </c>
      <c r="R122" s="419">
        <v>0</v>
      </c>
      <c r="S122" s="419">
        <v>0</v>
      </c>
      <c r="T122" s="879">
        <v>0</v>
      </c>
      <c r="U122" s="879">
        <v>0</v>
      </c>
      <c r="V122" s="879">
        <v>0</v>
      </c>
      <c r="W122" s="879">
        <v>0</v>
      </c>
      <c r="X122" s="879">
        <v>0</v>
      </c>
      <c r="Y122" s="879">
        <v>0</v>
      </c>
      <c r="Z122" s="879">
        <v>0</v>
      </c>
      <c r="AA122" s="880">
        <v>0</v>
      </c>
      <c r="AB122" s="880">
        <v>0</v>
      </c>
      <c r="AC122" s="880">
        <v>0</v>
      </c>
      <c r="AD122" s="880">
        <v>0</v>
      </c>
      <c r="AE122" s="880">
        <v>0</v>
      </c>
      <c r="AF122" s="880">
        <v>0</v>
      </c>
      <c r="AG122" s="881">
        <f t="shared" si="5"/>
        <v>10</v>
      </c>
      <c r="AH122" s="881">
        <f t="shared" si="6"/>
        <v>29</v>
      </c>
      <c r="AI122" s="881">
        <f t="shared" si="7"/>
        <v>0</v>
      </c>
      <c r="AJ122" s="881">
        <f t="shared" si="8"/>
        <v>39</v>
      </c>
      <c r="AK122" s="880">
        <f t="shared" si="9"/>
        <v>0</v>
      </c>
      <c r="AL122" s="880">
        <f t="shared" si="9"/>
        <v>0</v>
      </c>
      <c r="AM122" s="879">
        <v>0</v>
      </c>
      <c r="AN122" s="880">
        <v>0</v>
      </c>
      <c r="AO122" s="880">
        <v>0</v>
      </c>
      <c r="AP122" s="880">
        <v>0</v>
      </c>
      <c r="AQ122" s="880">
        <v>0</v>
      </c>
      <c r="AR122" s="880">
        <v>0</v>
      </c>
      <c r="AS122" s="880">
        <v>0</v>
      </c>
      <c r="AT122" s="880">
        <v>0</v>
      </c>
      <c r="AU122" s="880">
        <v>0</v>
      </c>
      <c r="AV122" s="880">
        <v>0</v>
      </c>
      <c r="AW122" s="880">
        <v>0</v>
      </c>
      <c r="AX122" s="880">
        <v>0</v>
      </c>
      <c r="AY122" s="880">
        <v>0</v>
      </c>
      <c r="AZ122" s="880">
        <v>0</v>
      </c>
      <c r="BA122" s="880">
        <v>0</v>
      </c>
      <c r="BB122" s="880">
        <v>0</v>
      </c>
      <c r="BC122" s="880">
        <v>0</v>
      </c>
      <c r="BD122" s="880">
        <v>0</v>
      </c>
      <c r="BE122" s="880">
        <v>0</v>
      </c>
      <c r="BF122" s="880">
        <v>0</v>
      </c>
      <c r="BG122" s="880">
        <v>0</v>
      </c>
      <c r="BH122" s="880">
        <v>0</v>
      </c>
      <c r="BI122" s="880">
        <v>0</v>
      </c>
      <c r="BJ122" s="880">
        <v>0</v>
      </c>
      <c r="BK122" s="880">
        <v>0</v>
      </c>
      <c r="BL122" s="880">
        <v>0</v>
      </c>
      <c r="BM122" s="880">
        <v>0</v>
      </c>
      <c r="BN122" s="880">
        <v>0</v>
      </c>
      <c r="BO122" s="880">
        <v>0</v>
      </c>
      <c r="BP122" s="880">
        <v>0</v>
      </c>
      <c r="BQ122" s="880">
        <v>0</v>
      </c>
      <c r="BR122" s="880">
        <v>0</v>
      </c>
      <c r="BS122" s="880">
        <v>0</v>
      </c>
      <c r="BT122" s="880">
        <v>0</v>
      </c>
      <c r="BU122" s="880">
        <v>0</v>
      </c>
      <c r="BV122" s="880">
        <v>0</v>
      </c>
      <c r="BW122" s="880">
        <v>0</v>
      </c>
      <c r="BX122" s="880">
        <v>0</v>
      </c>
      <c r="BY122" s="880">
        <v>0</v>
      </c>
      <c r="BZ122" s="880">
        <v>0</v>
      </c>
      <c r="CA122" s="880">
        <v>0</v>
      </c>
      <c r="CB122" s="880">
        <v>0</v>
      </c>
      <c r="CC122" s="880">
        <v>0</v>
      </c>
      <c r="CD122" s="880">
        <v>0</v>
      </c>
      <c r="CE122" s="880">
        <v>0</v>
      </c>
      <c r="CF122" s="880">
        <v>0</v>
      </c>
      <c r="CG122" s="880">
        <v>0</v>
      </c>
      <c r="CH122" s="880">
        <v>0</v>
      </c>
    </row>
    <row r="123" spans="1:86">
      <c r="A123" s="878" t="s">
        <v>4109</v>
      </c>
      <c r="B123" s="879">
        <v>10</v>
      </c>
      <c r="C123" s="879">
        <v>0</v>
      </c>
      <c r="D123" s="879">
        <v>0</v>
      </c>
      <c r="E123" s="879">
        <v>0</v>
      </c>
      <c r="F123" s="879">
        <v>0</v>
      </c>
      <c r="G123" s="879">
        <v>0</v>
      </c>
      <c r="H123" s="879">
        <v>69</v>
      </c>
      <c r="I123" s="879">
        <v>0</v>
      </c>
      <c r="J123" s="879">
        <v>0</v>
      </c>
      <c r="K123" s="879">
        <v>1</v>
      </c>
      <c r="L123" s="879">
        <v>0</v>
      </c>
      <c r="M123" s="879">
        <v>0</v>
      </c>
      <c r="N123" s="879">
        <v>22</v>
      </c>
      <c r="O123" s="879">
        <v>0</v>
      </c>
      <c r="P123" s="879">
        <v>0</v>
      </c>
      <c r="Q123" s="879">
        <v>0</v>
      </c>
      <c r="R123" s="879">
        <v>0</v>
      </c>
      <c r="S123" s="879">
        <v>0</v>
      </c>
      <c r="T123" s="879">
        <v>0</v>
      </c>
      <c r="U123" s="879">
        <v>0</v>
      </c>
      <c r="V123" s="879">
        <v>0</v>
      </c>
      <c r="W123" s="879">
        <v>0</v>
      </c>
      <c r="X123" s="879">
        <v>0</v>
      </c>
      <c r="Y123" s="879">
        <v>0</v>
      </c>
      <c r="Z123" s="879">
        <v>0</v>
      </c>
      <c r="AA123" s="880">
        <v>0</v>
      </c>
      <c r="AB123" s="880">
        <v>0</v>
      </c>
      <c r="AC123" s="880">
        <v>0</v>
      </c>
      <c r="AD123" s="880">
        <v>0</v>
      </c>
      <c r="AE123" s="880">
        <v>0</v>
      </c>
      <c r="AF123" s="880">
        <v>0</v>
      </c>
      <c r="AG123" s="881">
        <f t="shared" si="5"/>
        <v>10</v>
      </c>
      <c r="AH123" s="881">
        <f t="shared" si="6"/>
        <v>92</v>
      </c>
      <c r="AI123" s="881">
        <f t="shared" si="7"/>
        <v>0</v>
      </c>
      <c r="AJ123" s="881">
        <f t="shared" si="8"/>
        <v>102</v>
      </c>
      <c r="AK123" s="880">
        <f t="shared" si="9"/>
        <v>0</v>
      </c>
      <c r="AL123" s="880">
        <f t="shared" si="9"/>
        <v>0</v>
      </c>
      <c r="AM123" s="879">
        <v>0</v>
      </c>
      <c r="AN123" s="880">
        <v>0</v>
      </c>
      <c r="AO123" s="880">
        <v>0</v>
      </c>
      <c r="AP123" s="880">
        <v>0</v>
      </c>
      <c r="AQ123" s="880">
        <v>0</v>
      </c>
      <c r="AR123" s="880">
        <v>0</v>
      </c>
      <c r="AS123" s="880">
        <v>0</v>
      </c>
      <c r="AT123" s="880">
        <v>0</v>
      </c>
      <c r="AU123" s="880">
        <v>0</v>
      </c>
      <c r="AV123" s="880">
        <v>0</v>
      </c>
      <c r="AW123" s="880">
        <v>0</v>
      </c>
      <c r="AX123" s="880">
        <v>0</v>
      </c>
      <c r="AY123" s="880">
        <v>0</v>
      </c>
      <c r="AZ123" s="880">
        <v>0</v>
      </c>
      <c r="BA123" s="880">
        <v>0</v>
      </c>
      <c r="BB123" s="880">
        <v>0</v>
      </c>
      <c r="BC123" s="880">
        <v>0</v>
      </c>
      <c r="BD123" s="880">
        <v>0</v>
      </c>
      <c r="BE123" s="880">
        <v>0</v>
      </c>
      <c r="BF123" s="880">
        <v>0</v>
      </c>
      <c r="BG123" s="880">
        <v>0</v>
      </c>
      <c r="BH123" s="880">
        <v>0</v>
      </c>
      <c r="BI123" s="880">
        <v>0</v>
      </c>
      <c r="BJ123" s="880">
        <v>0</v>
      </c>
      <c r="BK123" s="880">
        <v>0</v>
      </c>
      <c r="BL123" s="880">
        <v>0</v>
      </c>
      <c r="BM123" s="880">
        <v>0</v>
      </c>
      <c r="BN123" s="880">
        <v>0</v>
      </c>
      <c r="BO123" s="880">
        <v>0</v>
      </c>
      <c r="BP123" s="880">
        <v>0</v>
      </c>
      <c r="BQ123" s="880">
        <v>0</v>
      </c>
      <c r="BR123" s="880">
        <v>0</v>
      </c>
      <c r="BS123" s="880">
        <v>0</v>
      </c>
      <c r="BT123" s="880">
        <v>0</v>
      </c>
      <c r="BU123" s="880">
        <v>0</v>
      </c>
      <c r="BV123" s="880">
        <v>0</v>
      </c>
      <c r="BW123" s="880">
        <v>0</v>
      </c>
      <c r="BX123" s="880">
        <v>0</v>
      </c>
      <c r="BY123" s="880">
        <v>0</v>
      </c>
      <c r="BZ123" s="880">
        <v>0</v>
      </c>
      <c r="CA123" s="880">
        <v>0</v>
      </c>
      <c r="CB123" s="880">
        <v>0</v>
      </c>
      <c r="CC123" s="880">
        <v>0</v>
      </c>
      <c r="CD123" s="880">
        <v>0</v>
      </c>
      <c r="CE123" s="880">
        <v>0</v>
      </c>
      <c r="CF123" s="880">
        <v>0</v>
      </c>
      <c r="CG123" s="880">
        <v>0</v>
      </c>
      <c r="CH123" s="880">
        <v>0</v>
      </c>
    </row>
    <row r="124" spans="1:86">
      <c r="A124" s="889" t="s">
        <v>4110</v>
      </c>
      <c r="B124" s="419">
        <v>6</v>
      </c>
      <c r="C124" s="419">
        <v>0</v>
      </c>
      <c r="D124" s="419">
        <v>0</v>
      </c>
      <c r="E124" s="419">
        <v>4</v>
      </c>
      <c r="F124" s="419">
        <v>0</v>
      </c>
      <c r="G124" s="419">
        <v>0</v>
      </c>
      <c r="H124" s="419">
        <v>57</v>
      </c>
      <c r="I124" s="419">
        <v>0</v>
      </c>
      <c r="J124" s="419">
        <v>0</v>
      </c>
      <c r="K124" s="419">
        <v>0</v>
      </c>
      <c r="L124" s="419">
        <v>0</v>
      </c>
      <c r="M124" s="419">
        <v>0</v>
      </c>
      <c r="N124" s="419">
        <v>0</v>
      </c>
      <c r="O124" s="419">
        <v>0</v>
      </c>
      <c r="P124" s="419">
        <v>0</v>
      </c>
      <c r="Q124" s="419">
        <v>0</v>
      </c>
      <c r="R124" s="419">
        <v>0</v>
      </c>
      <c r="S124" s="419">
        <v>0</v>
      </c>
      <c r="T124" s="419">
        <v>0</v>
      </c>
      <c r="U124" s="419">
        <v>0</v>
      </c>
      <c r="V124" s="419">
        <v>0</v>
      </c>
      <c r="W124" s="419">
        <v>0</v>
      </c>
      <c r="X124" s="419">
        <v>0</v>
      </c>
      <c r="Y124" s="419">
        <v>0</v>
      </c>
      <c r="Z124" s="419">
        <v>0</v>
      </c>
      <c r="AA124" s="880">
        <v>0</v>
      </c>
      <c r="AB124" s="880">
        <v>0</v>
      </c>
      <c r="AC124" s="880">
        <v>0</v>
      </c>
      <c r="AD124" s="880">
        <v>0</v>
      </c>
      <c r="AE124" s="880">
        <v>0</v>
      </c>
      <c r="AF124" s="880">
        <v>0</v>
      </c>
      <c r="AG124" s="881">
        <f t="shared" si="5"/>
        <v>6</v>
      </c>
      <c r="AH124" s="881">
        <f t="shared" si="6"/>
        <v>61</v>
      </c>
      <c r="AI124" s="881">
        <f t="shared" si="7"/>
        <v>0</v>
      </c>
      <c r="AJ124" s="881">
        <f t="shared" si="8"/>
        <v>67</v>
      </c>
      <c r="AK124" s="880">
        <f t="shared" si="9"/>
        <v>0</v>
      </c>
      <c r="AL124" s="880">
        <f t="shared" si="9"/>
        <v>0</v>
      </c>
      <c r="AM124" s="419">
        <v>0</v>
      </c>
      <c r="AN124" s="880">
        <v>0</v>
      </c>
      <c r="AO124" s="880">
        <v>0</v>
      </c>
      <c r="AP124" s="880">
        <v>0</v>
      </c>
      <c r="AQ124" s="880">
        <v>0</v>
      </c>
      <c r="AR124" s="880">
        <v>0</v>
      </c>
      <c r="AS124" s="880">
        <v>0</v>
      </c>
      <c r="AT124" s="880">
        <v>0</v>
      </c>
      <c r="AU124" s="880">
        <v>0</v>
      </c>
      <c r="AV124" s="880">
        <v>0</v>
      </c>
      <c r="AW124" s="880">
        <v>0</v>
      </c>
      <c r="AX124" s="880">
        <v>0</v>
      </c>
      <c r="AY124" s="880">
        <v>0</v>
      </c>
      <c r="AZ124" s="880">
        <v>0</v>
      </c>
      <c r="BA124" s="880">
        <v>0</v>
      </c>
      <c r="BB124" s="880">
        <v>0</v>
      </c>
      <c r="BC124" s="880">
        <v>0</v>
      </c>
      <c r="BD124" s="880">
        <v>0</v>
      </c>
      <c r="BE124" s="880">
        <v>0</v>
      </c>
      <c r="BF124" s="880">
        <v>0</v>
      </c>
      <c r="BG124" s="880">
        <v>0</v>
      </c>
      <c r="BH124" s="880">
        <v>0</v>
      </c>
      <c r="BI124" s="880">
        <v>0</v>
      </c>
      <c r="BJ124" s="880">
        <v>0</v>
      </c>
      <c r="BK124" s="880">
        <v>0</v>
      </c>
      <c r="BL124" s="880">
        <v>0</v>
      </c>
      <c r="BM124" s="880">
        <v>0</v>
      </c>
      <c r="BN124" s="880">
        <v>0</v>
      </c>
      <c r="BO124" s="880">
        <v>0</v>
      </c>
      <c r="BP124" s="880">
        <v>0</v>
      </c>
      <c r="BQ124" s="880">
        <v>0</v>
      </c>
      <c r="BR124" s="880">
        <v>0</v>
      </c>
      <c r="BS124" s="880">
        <v>0</v>
      </c>
      <c r="BT124" s="880">
        <v>0</v>
      </c>
      <c r="BU124" s="880">
        <v>0</v>
      </c>
      <c r="BV124" s="880">
        <v>0</v>
      </c>
      <c r="BW124" s="880">
        <v>0</v>
      </c>
      <c r="BX124" s="880">
        <v>0</v>
      </c>
      <c r="BY124" s="880">
        <v>0</v>
      </c>
      <c r="BZ124" s="880">
        <v>0</v>
      </c>
      <c r="CA124" s="880">
        <v>0</v>
      </c>
      <c r="CB124" s="880">
        <v>0</v>
      </c>
      <c r="CC124" s="880">
        <v>0</v>
      </c>
      <c r="CD124" s="880">
        <v>0</v>
      </c>
      <c r="CE124" s="880">
        <v>0</v>
      </c>
      <c r="CF124" s="880">
        <v>0</v>
      </c>
      <c r="CG124" s="880">
        <v>0</v>
      </c>
      <c r="CH124" s="880">
        <v>0</v>
      </c>
    </row>
    <row r="125" spans="1:86" s="4" customFormat="1">
      <c r="A125" s="892" t="s">
        <v>4111</v>
      </c>
      <c r="B125" s="893">
        <v>6</v>
      </c>
      <c r="C125" s="880">
        <v>0</v>
      </c>
      <c r="D125" s="880">
        <v>0</v>
      </c>
      <c r="E125" s="895">
        <v>0</v>
      </c>
      <c r="F125" s="880">
        <v>0</v>
      </c>
      <c r="G125" s="880">
        <v>0</v>
      </c>
      <c r="H125" s="895">
        <v>9</v>
      </c>
      <c r="I125" s="880">
        <v>0</v>
      </c>
      <c r="J125" s="880">
        <v>0</v>
      </c>
      <c r="K125" s="880">
        <v>0</v>
      </c>
      <c r="L125" s="880">
        <v>0</v>
      </c>
      <c r="M125" s="880">
        <v>0</v>
      </c>
      <c r="N125" s="880">
        <v>0</v>
      </c>
      <c r="O125" s="880">
        <v>0</v>
      </c>
      <c r="P125" s="880">
        <v>0</v>
      </c>
      <c r="Q125" s="880">
        <v>0</v>
      </c>
      <c r="R125" s="880">
        <v>0</v>
      </c>
      <c r="S125" s="880">
        <v>0</v>
      </c>
      <c r="T125" s="880">
        <v>0</v>
      </c>
      <c r="U125" s="880">
        <v>0</v>
      </c>
      <c r="V125" s="880">
        <v>0</v>
      </c>
      <c r="W125" s="880">
        <v>0</v>
      </c>
      <c r="X125" s="880">
        <v>0</v>
      </c>
      <c r="Y125" s="880">
        <v>0</v>
      </c>
      <c r="Z125" s="880">
        <v>0</v>
      </c>
      <c r="AA125" s="880">
        <v>0</v>
      </c>
      <c r="AB125" s="880">
        <v>0</v>
      </c>
      <c r="AC125" s="880">
        <v>0</v>
      </c>
      <c r="AD125" s="880">
        <v>0</v>
      </c>
      <c r="AE125" s="880">
        <v>0</v>
      </c>
      <c r="AF125" s="880">
        <v>0</v>
      </c>
      <c r="AG125" s="881">
        <f t="shared" si="5"/>
        <v>6</v>
      </c>
      <c r="AH125" s="881">
        <f t="shared" si="6"/>
        <v>9</v>
      </c>
      <c r="AI125" s="881">
        <f t="shared" si="7"/>
        <v>0</v>
      </c>
      <c r="AJ125" s="881">
        <f t="shared" si="8"/>
        <v>15</v>
      </c>
      <c r="AK125" s="880">
        <f t="shared" si="9"/>
        <v>0</v>
      </c>
      <c r="AL125" s="880">
        <f t="shared" si="9"/>
        <v>0</v>
      </c>
      <c r="AM125" s="880">
        <v>0</v>
      </c>
      <c r="AN125" s="880">
        <v>0</v>
      </c>
      <c r="AO125" s="880">
        <v>0</v>
      </c>
      <c r="AP125" s="880">
        <v>0</v>
      </c>
      <c r="AQ125" s="880">
        <v>0</v>
      </c>
      <c r="AR125" s="880">
        <v>0</v>
      </c>
      <c r="AS125" s="880">
        <v>0</v>
      </c>
      <c r="AT125" s="880">
        <v>0</v>
      </c>
      <c r="AU125" s="880">
        <v>0</v>
      </c>
      <c r="AV125" s="880">
        <v>0</v>
      </c>
      <c r="AW125" s="880">
        <v>0</v>
      </c>
      <c r="AX125" s="880">
        <v>0</v>
      </c>
      <c r="AY125" s="880">
        <v>0</v>
      </c>
      <c r="AZ125" s="880">
        <v>0</v>
      </c>
      <c r="BA125" s="880">
        <v>0</v>
      </c>
      <c r="BB125" s="880">
        <v>0</v>
      </c>
      <c r="BC125" s="880">
        <v>0</v>
      </c>
      <c r="BD125" s="880">
        <v>0</v>
      </c>
      <c r="BE125" s="880">
        <v>0</v>
      </c>
      <c r="BF125" s="880">
        <v>0</v>
      </c>
      <c r="BG125" s="880">
        <v>0</v>
      </c>
      <c r="BH125" s="880">
        <v>0</v>
      </c>
      <c r="BI125" s="880">
        <v>0</v>
      </c>
      <c r="BJ125" s="880">
        <v>0</v>
      </c>
      <c r="BK125" s="880">
        <v>0</v>
      </c>
      <c r="BL125" s="880">
        <v>0</v>
      </c>
      <c r="BM125" s="880">
        <v>0</v>
      </c>
      <c r="BN125" s="880">
        <v>0</v>
      </c>
      <c r="BO125" s="880">
        <v>0</v>
      </c>
      <c r="BP125" s="880">
        <v>0</v>
      </c>
      <c r="BQ125" s="880">
        <v>0</v>
      </c>
      <c r="BR125" s="880">
        <v>0</v>
      </c>
      <c r="BS125" s="880">
        <v>0</v>
      </c>
      <c r="BT125" s="880">
        <v>0</v>
      </c>
      <c r="BU125" s="880">
        <v>0</v>
      </c>
      <c r="BV125" s="880">
        <v>0</v>
      </c>
      <c r="BW125" s="880">
        <v>0</v>
      </c>
      <c r="BX125" s="880">
        <v>0</v>
      </c>
      <c r="BY125" s="880">
        <v>0</v>
      </c>
      <c r="BZ125" s="880">
        <v>0</v>
      </c>
      <c r="CA125" s="880">
        <v>0</v>
      </c>
      <c r="CB125" s="880">
        <v>0</v>
      </c>
      <c r="CC125" s="880">
        <v>0</v>
      </c>
      <c r="CD125" s="880">
        <v>0</v>
      </c>
      <c r="CE125" s="880">
        <v>0</v>
      </c>
      <c r="CF125" s="880">
        <v>0</v>
      </c>
      <c r="CG125" s="880">
        <v>0</v>
      </c>
      <c r="CH125" s="880">
        <v>0</v>
      </c>
    </row>
    <row r="126" spans="1:86">
      <c r="A126" s="889" t="s">
        <v>4112</v>
      </c>
      <c r="B126" s="419">
        <v>10</v>
      </c>
      <c r="C126" s="419">
        <v>0</v>
      </c>
      <c r="D126" s="419">
        <v>0</v>
      </c>
      <c r="E126" s="419">
        <v>0</v>
      </c>
      <c r="F126" s="419">
        <v>0</v>
      </c>
      <c r="G126" s="419">
        <v>0</v>
      </c>
      <c r="H126" s="419">
        <v>29</v>
      </c>
      <c r="I126" s="419">
        <v>0</v>
      </c>
      <c r="J126" s="419">
        <v>0</v>
      </c>
      <c r="K126" s="419">
        <v>0</v>
      </c>
      <c r="L126" s="879">
        <v>0</v>
      </c>
      <c r="M126" s="879">
        <v>0</v>
      </c>
      <c r="N126" s="879">
        <v>0</v>
      </c>
      <c r="O126" s="879">
        <v>0</v>
      </c>
      <c r="P126" s="879">
        <v>0</v>
      </c>
      <c r="Q126" s="879">
        <v>6</v>
      </c>
      <c r="R126" s="879">
        <v>0</v>
      </c>
      <c r="S126" s="879">
        <v>0</v>
      </c>
      <c r="T126" s="879">
        <v>0</v>
      </c>
      <c r="U126" s="879">
        <v>0</v>
      </c>
      <c r="V126" s="879">
        <v>0</v>
      </c>
      <c r="W126" s="879">
        <v>0</v>
      </c>
      <c r="X126" s="879">
        <v>0</v>
      </c>
      <c r="Y126" s="879">
        <v>0</v>
      </c>
      <c r="Z126" s="879">
        <v>0</v>
      </c>
      <c r="AA126" s="880">
        <v>0</v>
      </c>
      <c r="AB126" s="880">
        <v>0</v>
      </c>
      <c r="AC126" s="880">
        <v>0</v>
      </c>
      <c r="AD126" s="880">
        <v>0</v>
      </c>
      <c r="AE126" s="880">
        <v>0</v>
      </c>
      <c r="AF126" s="880">
        <v>0</v>
      </c>
      <c r="AG126" s="881">
        <f t="shared" si="5"/>
        <v>10</v>
      </c>
      <c r="AH126" s="881">
        <f t="shared" si="6"/>
        <v>35</v>
      </c>
      <c r="AI126" s="881">
        <f t="shared" si="7"/>
        <v>0</v>
      </c>
      <c r="AJ126" s="881">
        <f t="shared" si="8"/>
        <v>45</v>
      </c>
      <c r="AK126" s="880">
        <f t="shared" si="9"/>
        <v>0</v>
      </c>
      <c r="AL126" s="880">
        <f t="shared" si="9"/>
        <v>0</v>
      </c>
      <c r="AM126" s="879">
        <v>0</v>
      </c>
      <c r="AN126" s="880">
        <v>0</v>
      </c>
      <c r="AO126" s="880">
        <v>0</v>
      </c>
      <c r="AP126" s="880">
        <v>0</v>
      </c>
      <c r="AQ126" s="880">
        <v>0</v>
      </c>
      <c r="AR126" s="880">
        <v>0</v>
      </c>
      <c r="AS126" s="880">
        <v>0</v>
      </c>
      <c r="AT126" s="880">
        <v>0</v>
      </c>
      <c r="AU126" s="880">
        <v>0</v>
      </c>
      <c r="AV126" s="880">
        <v>0</v>
      </c>
      <c r="AW126" s="880">
        <v>0</v>
      </c>
      <c r="AX126" s="880">
        <v>0</v>
      </c>
      <c r="AY126" s="880">
        <v>0</v>
      </c>
      <c r="AZ126" s="880">
        <v>0</v>
      </c>
      <c r="BA126" s="880">
        <v>0</v>
      </c>
      <c r="BB126" s="880">
        <v>0</v>
      </c>
      <c r="BC126" s="880">
        <v>0</v>
      </c>
      <c r="BD126" s="880">
        <v>0</v>
      </c>
      <c r="BE126" s="880">
        <v>0</v>
      </c>
      <c r="BF126" s="880">
        <v>0</v>
      </c>
      <c r="BG126" s="880">
        <v>0</v>
      </c>
      <c r="BH126" s="880">
        <v>0</v>
      </c>
      <c r="BI126" s="880">
        <v>0</v>
      </c>
      <c r="BJ126" s="880">
        <v>0</v>
      </c>
      <c r="BK126" s="880">
        <v>0</v>
      </c>
      <c r="BL126" s="880">
        <v>0</v>
      </c>
      <c r="BM126" s="880">
        <v>0</v>
      </c>
      <c r="BN126" s="880">
        <v>0</v>
      </c>
      <c r="BO126" s="880">
        <v>0</v>
      </c>
      <c r="BP126" s="880">
        <v>0</v>
      </c>
      <c r="BQ126" s="880">
        <v>0</v>
      </c>
      <c r="BR126" s="880">
        <v>0</v>
      </c>
      <c r="BS126" s="880">
        <v>0</v>
      </c>
      <c r="BT126" s="880">
        <v>0</v>
      </c>
      <c r="BU126" s="880">
        <v>0</v>
      </c>
      <c r="BV126" s="880">
        <v>0</v>
      </c>
      <c r="BW126" s="880">
        <v>0</v>
      </c>
      <c r="BX126" s="880">
        <v>0</v>
      </c>
      <c r="BY126" s="880">
        <v>0</v>
      </c>
      <c r="BZ126" s="880">
        <v>0</v>
      </c>
      <c r="CA126" s="880">
        <v>0</v>
      </c>
      <c r="CB126" s="880">
        <v>0</v>
      </c>
      <c r="CC126" s="880">
        <v>0</v>
      </c>
      <c r="CD126" s="880">
        <v>0</v>
      </c>
      <c r="CE126" s="880">
        <v>0</v>
      </c>
      <c r="CF126" s="880">
        <v>0</v>
      </c>
      <c r="CG126" s="880">
        <v>0</v>
      </c>
      <c r="CH126" s="880">
        <v>0</v>
      </c>
    </row>
    <row r="127" spans="1:86" ht="30">
      <c r="A127" s="892" t="s">
        <v>4113</v>
      </c>
      <c r="B127" s="883">
        <v>7</v>
      </c>
      <c r="C127" s="419">
        <v>0</v>
      </c>
      <c r="D127" s="419">
        <v>0</v>
      </c>
      <c r="E127" s="883">
        <v>30</v>
      </c>
      <c r="F127" s="883">
        <v>0</v>
      </c>
      <c r="G127" s="883">
        <v>0</v>
      </c>
      <c r="H127" s="883">
        <v>75</v>
      </c>
      <c r="I127" s="883">
        <v>1</v>
      </c>
      <c r="J127" s="883">
        <v>0</v>
      </c>
      <c r="K127" s="883">
        <v>2</v>
      </c>
      <c r="L127" s="883">
        <v>0</v>
      </c>
      <c r="M127" s="883">
        <v>0</v>
      </c>
      <c r="N127" s="883">
        <v>0</v>
      </c>
      <c r="O127" s="883">
        <v>0</v>
      </c>
      <c r="P127" s="883">
        <v>0</v>
      </c>
      <c r="Q127" s="419">
        <v>0</v>
      </c>
      <c r="R127" s="419">
        <v>0</v>
      </c>
      <c r="S127" s="419">
        <v>0</v>
      </c>
      <c r="T127" s="419">
        <v>0</v>
      </c>
      <c r="U127" s="419">
        <v>0</v>
      </c>
      <c r="V127" s="419">
        <v>0</v>
      </c>
      <c r="W127" s="419">
        <v>0</v>
      </c>
      <c r="X127" s="419">
        <v>0</v>
      </c>
      <c r="Y127" s="419">
        <v>0</v>
      </c>
      <c r="Z127" s="419">
        <v>0</v>
      </c>
      <c r="AA127" s="880">
        <v>0</v>
      </c>
      <c r="AB127" s="880">
        <v>0</v>
      </c>
      <c r="AC127" s="880">
        <v>1</v>
      </c>
      <c r="AD127" s="880">
        <v>0</v>
      </c>
      <c r="AE127" s="880">
        <v>0</v>
      </c>
      <c r="AF127" s="880">
        <v>0</v>
      </c>
      <c r="AG127" s="881">
        <f t="shared" si="5"/>
        <v>7</v>
      </c>
      <c r="AH127" s="881">
        <f t="shared" si="6"/>
        <v>107</v>
      </c>
      <c r="AI127" s="881">
        <f t="shared" si="7"/>
        <v>0</v>
      </c>
      <c r="AJ127" s="881">
        <f t="shared" si="8"/>
        <v>114</v>
      </c>
      <c r="AK127" s="880">
        <f t="shared" si="9"/>
        <v>2</v>
      </c>
      <c r="AL127" s="880">
        <f t="shared" si="9"/>
        <v>0</v>
      </c>
      <c r="AM127" s="419">
        <v>2</v>
      </c>
      <c r="AN127" s="886" t="s">
        <v>4114</v>
      </c>
      <c r="AO127" s="880">
        <v>0</v>
      </c>
      <c r="AP127" s="880">
        <v>0</v>
      </c>
      <c r="AQ127" s="880">
        <v>0</v>
      </c>
      <c r="AR127" s="880">
        <v>0</v>
      </c>
      <c r="AS127" s="880">
        <v>0</v>
      </c>
      <c r="AT127" s="880">
        <v>0</v>
      </c>
      <c r="AU127" s="880">
        <v>0</v>
      </c>
      <c r="AV127" s="880">
        <v>0</v>
      </c>
      <c r="AW127" s="880">
        <v>0</v>
      </c>
      <c r="AX127" s="880">
        <v>0</v>
      </c>
      <c r="AY127" s="880">
        <v>0</v>
      </c>
      <c r="AZ127" s="880">
        <v>0</v>
      </c>
      <c r="BA127" s="880">
        <v>0</v>
      </c>
      <c r="BB127" s="880">
        <v>0</v>
      </c>
      <c r="BC127" s="880">
        <v>0</v>
      </c>
      <c r="BD127" s="880">
        <v>0</v>
      </c>
      <c r="BE127" s="880">
        <v>0</v>
      </c>
      <c r="BF127" s="880">
        <v>0</v>
      </c>
      <c r="BG127" s="880">
        <v>0</v>
      </c>
      <c r="BH127" s="880">
        <v>0</v>
      </c>
      <c r="BI127" s="880">
        <v>0</v>
      </c>
      <c r="BJ127" s="880">
        <v>0</v>
      </c>
      <c r="BK127" s="880">
        <v>0</v>
      </c>
      <c r="BL127" s="880">
        <v>0</v>
      </c>
      <c r="BM127" s="880">
        <v>0</v>
      </c>
      <c r="BN127" s="880">
        <v>0</v>
      </c>
      <c r="BO127" s="880">
        <v>0</v>
      </c>
      <c r="BP127" s="880">
        <v>0</v>
      </c>
      <c r="BQ127" s="880">
        <v>0</v>
      </c>
      <c r="BR127" s="880">
        <v>0</v>
      </c>
      <c r="BS127" s="880">
        <v>0</v>
      </c>
      <c r="BT127" s="880">
        <v>0</v>
      </c>
      <c r="BU127" s="880">
        <v>0</v>
      </c>
      <c r="BV127" s="880">
        <v>0</v>
      </c>
      <c r="BW127" s="880">
        <v>0</v>
      </c>
      <c r="BX127" s="880">
        <v>0</v>
      </c>
      <c r="BY127" s="880">
        <v>0</v>
      </c>
      <c r="BZ127" s="880">
        <v>0</v>
      </c>
      <c r="CA127" s="880">
        <v>0</v>
      </c>
      <c r="CB127" s="880">
        <v>0</v>
      </c>
      <c r="CC127" s="880">
        <v>0</v>
      </c>
      <c r="CD127" s="880">
        <v>0</v>
      </c>
      <c r="CE127" s="880">
        <v>0</v>
      </c>
      <c r="CF127" s="880">
        <v>0</v>
      </c>
      <c r="CG127" s="880">
        <v>0</v>
      </c>
      <c r="CH127" s="880">
        <v>0</v>
      </c>
    </row>
    <row r="128" spans="1:86">
      <c r="A128" s="889" t="s">
        <v>4115</v>
      </c>
      <c r="B128" s="419">
        <v>7</v>
      </c>
      <c r="C128" s="880">
        <v>0</v>
      </c>
      <c r="D128" s="880">
        <v>0</v>
      </c>
      <c r="E128" s="419">
        <v>14</v>
      </c>
      <c r="F128" s="880">
        <v>0</v>
      </c>
      <c r="G128" s="880">
        <v>0</v>
      </c>
      <c r="H128" s="419">
        <v>33</v>
      </c>
      <c r="I128" s="880">
        <v>0</v>
      </c>
      <c r="J128" s="880">
        <v>0</v>
      </c>
      <c r="K128" s="419">
        <v>1</v>
      </c>
      <c r="L128" s="880">
        <v>0</v>
      </c>
      <c r="M128" s="880">
        <v>0</v>
      </c>
      <c r="N128" s="880">
        <v>0</v>
      </c>
      <c r="O128" s="880">
        <v>0</v>
      </c>
      <c r="P128" s="880">
        <v>0</v>
      </c>
      <c r="Q128" s="880">
        <v>0</v>
      </c>
      <c r="R128" s="880">
        <v>0</v>
      </c>
      <c r="S128" s="880">
        <v>0</v>
      </c>
      <c r="T128" s="880">
        <v>0</v>
      </c>
      <c r="U128" s="880">
        <v>0</v>
      </c>
      <c r="V128" s="880">
        <v>0</v>
      </c>
      <c r="W128" s="880">
        <v>0</v>
      </c>
      <c r="X128" s="880">
        <v>0</v>
      </c>
      <c r="Y128" s="880">
        <v>0</v>
      </c>
      <c r="Z128" s="880">
        <v>0</v>
      </c>
      <c r="AA128" s="880">
        <v>0</v>
      </c>
      <c r="AB128" s="880">
        <v>0</v>
      </c>
      <c r="AC128" s="880">
        <v>0</v>
      </c>
      <c r="AD128" s="880">
        <v>0</v>
      </c>
      <c r="AE128" s="880">
        <v>0</v>
      </c>
      <c r="AF128" s="880">
        <v>0</v>
      </c>
      <c r="AG128" s="881">
        <f t="shared" si="5"/>
        <v>7</v>
      </c>
      <c r="AH128" s="881">
        <f t="shared" si="6"/>
        <v>48</v>
      </c>
      <c r="AI128" s="881">
        <f t="shared" si="7"/>
        <v>0</v>
      </c>
      <c r="AJ128" s="881">
        <f t="shared" si="8"/>
        <v>55</v>
      </c>
      <c r="AK128" s="880">
        <f t="shared" si="9"/>
        <v>0</v>
      </c>
      <c r="AL128" s="880">
        <f t="shared" si="9"/>
        <v>0</v>
      </c>
      <c r="AM128" s="880">
        <v>0</v>
      </c>
      <c r="AN128" s="880">
        <v>0</v>
      </c>
      <c r="AO128" s="880">
        <v>0</v>
      </c>
      <c r="AP128" s="880">
        <v>0</v>
      </c>
      <c r="AQ128" s="880">
        <v>0</v>
      </c>
      <c r="AR128" s="880">
        <v>0</v>
      </c>
      <c r="AS128" s="880">
        <v>0</v>
      </c>
      <c r="AT128" s="880">
        <v>0</v>
      </c>
      <c r="AU128" s="880">
        <v>0</v>
      </c>
      <c r="AV128" s="880">
        <v>0</v>
      </c>
      <c r="AW128" s="880">
        <v>0</v>
      </c>
      <c r="AX128" s="880">
        <v>0</v>
      </c>
      <c r="AY128" s="880">
        <v>0</v>
      </c>
      <c r="AZ128" s="880">
        <v>0</v>
      </c>
      <c r="BA128" s="880">
        <v>0</v>
      </c>
      <c r="BB128" s="880">
        <v>0</v>
      </c>
      <c r="BC128" s="880">
        <v>0</v>
      </c>
      <c r="BD128" s="880">
        <v>0</v>
      </c>
      <c r="BE128" s="880">
        <v>0</v>
      </c>
      <c r="BF128" s="880">
        <v>0</v>
      </c>
      <c r="BG128" s="880">
        <v>0</v>
      </c>
      <c r="BH128" s="880">
        <v>0</v>
      </c>
      <c r="BI128" s="880">
        <v>0</v>
      </c>
      <c r="BJ128" s="880">
        <v>0</v>
      </c>
      <c r="BK128" s="880">
        <v>0</v>
      </c>
      <c r="BL128" s="880">
        <v>0</v>
      </c>
      <c r="BM128" s="880">
        <v>0</v>
      </c>
      <c r="BN128" s="880">
        <v>0</v>
      </c>
      <c r="BO128" s="880">
        <v>0</v>
      </c>
      <c r="BP128" s="880">
        <v>0</v>
      </c>
      <c r="BQ128" s="880">
        <v>0</v>
      </c>
      <c r="BR128" s="880">
        <v>0</v>
      </c>
      <c r="BS128" s="880">
        <v>0</v>
      </c>
      <c r="BT128" s="880">
        <v>0</v>
      </c>
      <c r="BU128" s="880">
        <v>0</v>
      </c>
      <c r="BV128" s="880">
        <v>0</v>
      </c>
      <c r="BW128" s="880">
        <v>0</v>
      </c>
      <c r="BX128" s="880">
        <v>0</v>
      </c>
      <c r="BY128" s="880">
        <v>0</v>
      </c>
      <c r="BZ128" s="880">
        <v>0</v>
      </c>
      <c r="CA128" s="880">
        <v>0</v>
      </c>
      <c r="CB128" s="880">
        <v>0</v>
      </c>
      <c r="CC128" s="880">
        <v>0</v>
      </c>
      <c r="CD128" s="880">
        <v>0</v>
      </c>
      <c r="CE128" s="880">
        <v>0</v>
      </c>
      <c r="CF128" s="880">
        <v>0</v>
      </c>
      <c r="CG128" s="880">
        <v>0</v>
      </c>
      <c r="CH128" s="880">
        <v>0</v>
      </c>
    </row>
    <row r="129" spans="1:86" s="4" customFormat="1">
      <c r="A129" s="882" t="s">
        <v>4116</v>
      </c>
      <c r="B129" s="883">
        <v>6</v>
      </c>
      <c r="C129" s="880">
        <v>0</v>
      </c>
      <c r="D129" s="880">
        <v>0</v>
      </c>
      <c r="E129" s="883">
        <v>6</v>
      </c>
      <c r="F129" s="880">
        <v>0</v>
      </c>
      <c r="G129" s="880">
        <v>0</v>
      </c>
      <c r="H129" s="883">
        <v>17</v>
      </c>
      <c r="I129" s="880">
        <v>0</v>
      </c>
      <c r="J129" s="880">
        <v>0</v>
      </c>
      <c r="K129" s="880">
        <v>0</v>
      </c>
      <c r="L129" s="880">
        <v>0</v>
      </c>
      <c r="M129" s="880">
        <v>0</v>
      </c>
      <c r="N129" s="880">
        <v>0</v>
      </c>
      <c r="O129" s="880">
        <v>0</v>
      </c>
      <c r="P129" s="880">
        <v>0</v>
      </c>
      <c r="Q129" s="880">
        <v>0</v>
      </c>
      <c r="R129" s="880">
        <v>0</v>
      </c>
      <c r="S129" s="880">
        <v>0</v>
      </c>
      <c r="T129" s="880">
        <v>0</v>
      </c>
      <c r="U129" s="880">
        <v>0</v>
      </c>
      <c r="V129" s="880">
        <v>0</v>
      </c>
      <c r="W129" s="880">
        <v>0</v>
      </c>
      <c r="X129" s="880">
        <v>0</v>
      </c>
      <c r="Y129" s="880">
        <v>0</v>
      </c>
      <c r="Z129" s="880">
        <v>0</v>
      </c>
      <c r="AA129" s="880">
        <v>0</v>
      </c>
      <c r="AB129" s="880">
        <v>0</v>
      </c>
      <c r="AC129" s="880">
        <v>0</v>
      </c>
      <c r="AD129" s="880">
        <v>0</v>
      </c>
      <c r="AE129" s="880">
        <v>0</v>
      </c>
      <c r="AF129" s="880">
        <v>0</v>
      </c>
      <c r="AG129" s="881">
        <f t="shared" si="5"/>
        <v>6</v>
      </c>
      <c r="AH129" s="881">
        <f t="shared" si="6"/>
        <v>23</v>
      </c>
      <c r="AI129" s="881">
        <f t="shared" si="7"/>
        <v>0</v>
      </c>
      <c r="AJ129" s="881">
        <f t="shared" si="8"/>
        <v>29</v>
      </c>
      <c r="AK129" s="880">
        <f t="shared" si="9"/>
        <v>0</v>
      </c>
      <c r="AL129" s="880">
        <f t="shared" si="9"/>
        <v>0</v>
      </c>
      <c r="AM129" s="880">
        <v>0</v>
      </c>
      <c r="AN129" s="880">
        <v>0</v>
      </c>
      <c r="AO129" s="880">
        <v>0</v>
      </c>
      <c r="AP129" s="880">
        <v>0</v>
      </c>
      <c r="AQ129" s="880">
        <v>0</v>
      </c>
      <c r="AR129" s="880">
        <v>0</v>
      </c>
      <c r="AS129" s="880">
        <v>0</v>
      </c>
      <c r="AT129" s="880">
        <v>0</v>
      </c>
      <c r="AU129" s="880">
        <v>0</v>
      </c>
      <c r="AV129" s="880">
        <v>0</v>
      </c>
      <c r="AW129" s="880">
        <v>0</v>
      </c>
      <c r="AX129" s="880">
        <v>0</v>
      </c>
      <c r="AY129" s="880">
        <v>0</v>
      </c>
      <c r="AZ129" s="880">
        <v>0</v>
      </c>
      <c r="BA129" s="880">
        <v>0</v>
      </c>
      <c r="BB129" s="880">
        <v>0</v>
      </c>
      <c r="BC129" s="880">
        <v>0</v>
      </c>
      <c r="BD129" s="880">
        <v>0</v>
      </c>
      <c r="BE129" s="880">
        <v>0</v>
      </c>
      <c r="BF129" s="880">
        <v>0</v>
      </c>
      <c r="BG129" s="880">
        <v>0</v>
      </c>
      <c r="BH129" s="880">
        <v>0</v>
      </c>
      <c r="BI129" s="880">
        <v>0</v>
      </c>
      <c r="BJ129" s="880">
        <v>0</v>
      </c>
      <c r="BK129" s="880">
        <v>0</v>
      </c>
      <c r="BL129" s="880">
        <v>0</v>
      </c>
      <c r="BM129" s="880">
        <v>0</v>
      </c>
      <c r="BN129" s="880">
        <v>0</v>
      </c>
      <c r="BO129" s="880">
        <v>0</v>
      </c>
      <c r="BP129" s="880">
        <v>0</v>
      </c>
      <c r="BQ129" s="880">
        <v>0</v>
      </c>
      <c r="BR129" s="880">
        <v>0</v>
      </c>
      <c r="BS129" s="880">
        <v>0</v>
      </c>
      <c r="BT129" s="880">
        <v>0</v>
      </c>
      <c r="BU129" s="880">
        <v>0</v>
      </c>
      <c r="BV129" s="880">
        <v>0</v>
      </c>
      <c r="BW129" s="880">
        <v>0</v>
      </c>
      <c r="BX129" s="880">
        <v>0</v>
      </c>
      <c r="BY129" s="880">
        <v>0</v>
      </c>
      <c r="BZ129" s="880">
        <v>0</v>
      </c>
      <c r="CA129" s="880">
        <v>0</v>
      </c>
      <c r="CB129" s="880">
        <v>0</v>
      </c>
      <c r="CC129" s="880">
        <v>0</v>
      </c>
      <c r="CD129" s="880">
        <v>0</v>
      </c>
      <c r="CE129" s="880">
        <v>0</v>
      </c>
      <c r="CF129" s="880">
        <v>0</v>
      </c>
      <c r="CG129" s="880">
        <v>0</v>
      </c>
      <c r="CH129" s="880">
        <v>0</v>
      </c>
    </row>
    <row r="130" spans="1:86" s="4" customFormat="1">
      <c r="A130" s="882" t="s">
        <v>4117</v>
      </c>
      <c r="B130" s="883">
        <v>5</v>
      </c>
      <c r="C130" s="880">
        <v>0</v>
      </c>
      <c r="D130" s="880">
        <v>0</v>
      </c>
      <c r="E130" s="883">
        <v>19</v>
      </c>
      <c r="F130" s="880">
        <v>0</v>
      </c>
      <c r="G130" s="880">
        <v>0</v>
      </c>
      <c r="H130" s="883">
        <v>26</v>
      </c>
      <c r="I130" s="880">
        <v>0</v>
      </c>
      <c r="J130" s="880">
        <v>0</v>
      </c>
      <c r="K130" s="880">
        <v>0</v>
      </c>
      <c r="L130" s="880">
        <v>0</v>
      </c>
      <c r="M130" s="880">
        <v>0</v>
      </c>
      <c r="N130" s="880">
        <v>0</v>
      </c>
      <c r="O130" s="880">
        <v>0</v>
      </c>
      <c r="P130" s="880">
        <v>0</v>
      </c>
      <c r="Q130" s="880">
        <v>0</v>
      </c>
      <c r="R130" s="880">
        <v>0</v>
      </c>
      <c r="S130" s="880">
        <v>0</v>
      </c>
      <c r="T130" s="880">
        <v>0</v>
      </c>
      <c r="U130" s="880">
        <v>0</v>
      </c>
      <c r="V130" s="880">
        <v>0</v>
      </c>
      <c r="W130" s="880">
        <v>0</v>
      </c>
      <c r="X130" s="880">
        <v>0</v>
      </c>
      <c r="Y130" s="880">
        <v>0</v>
      </c>
      <c r="Z130" s="880">
        <v>0</v>
      </c>
      <c r="AA130" s="880">
        <v>0</v>
      </c>
      <c r="AB130" s="880">
        <v>0</v>
      </c>
      <c r="AC130" s="880">
        <v>0</v>
      </c>
      <c r="AD130" s="880">
        <v>0</v>
      </c>
      <c r="AE130" s="880">
        <v>0</v>
      </c>
      <c r="AF130" s="880">
        <v>0</v>
      </c>
      <c r="AG130" s="881">
        <f t="shared" si="5"/>
        <v>5</v>
      </c>
      <c r="AH130" s="881">
        <f t="shared" si="6"/>
        <v>45</v>
      </c>
      <c r="AI130" s="881">
        <f t="shared" si="7"/>
        <v>0</v>
      </c>
      <c r="AJ130" s="881">
        <f t="shared" si="8"/>
        <v>50</v>
      </c>
      <c r="AK130" s="880">
        <f t="shared" si="9"/>
        <v>0</v>
      </c>
      <c r="AL130" s="880">
        <f t="shared" si="9"/>
        <v>0</v>
      </c>
      <c r="AM130" s="880">
        <v>0</v>
      </c>
      <c r="AN130" s="880">
        <v>0</v>
      </c>
      <c r="AO130" s="880">
        <v>0</v>
      </c>
      <c r="AP130" s="880">
        <v>0</v>
      </c>
      <c r="AQ130" s="880">
        <v>0</v>
      </c>
      <c r="AR130" s="880">
        <v>0</v>
      </c>
      <c r="AS130" s="880">
        <v>0</v>
      </c>
      <c r="AT130" s="880">
        <v>0</v>
      </c>
      <c r="AU130" s="880">
        <v>0</v>
      </c>
      <c r="AV130" s="880">
        <v>0</v>
      </c>
      <c r="AW130" s="880">
        <v>0</v>
      </c>
      <c r="AX130" s="880">
        <v>0</v>
      </c>
      <c r="AY130" s="880">
        <v>0</v>
      </c>
      <c r="AZ130" s="880">
        <v>0</v>
      </c>
      <c r="BA130" s="880">
        <v>0</v>
      </c>
      <c r="BB130" s="880">
        <v>0</v>
      </c>
      <c r="BC130" s="880">
        <v>0</v>
      </c>
      <c r="BD130" s="880">
        <v>0</v>
      </c>
      <c r="BE130" s="880">
        <v>0</v>
      </c>
      <c r="BF130" s="880">
        <v>0</v>
      </c>
      <c r="BG130" s="880">
        <v>0</v>
      </c>
      <c r="BH130" s="880">
        <v>0</v>
      </c>
      <c r="BI130" s="880">
        <v>0</v>
      </c>
      <c r="BJ130" s="880">
        <v>0</v>
      </c>
      <c r="BK130" s="880">
        <v>0</v>
      </c>
      <c r="BL130" s="880">
        <v>0</v>
      </c>
      <c r="BM130" s="880">
        <v>0</v>
      </c>
      <c r="BN130" s="880">
        <v>0</v>
      </c>
      <c r="BO130" s="880">
        <v>0</v>
      </c>
      <c r="BP130" s="880">
        <v>0</v>
      </c>
      <c r="BQ130" s="880">
        <v>0</v>
      </c>
      <c r="BR130" s="880">
        <v>0</v>
      </c>
      <c r="BS130" s="880">
        <v>0</v>
      </c>
      <c r="BT130" s="880">
        <v>0</v>
      </c>
      <c r="BU130" s="880">
        <v>0</v>
      </c>
      <c r="BV130" s="880">
        <v>0</v>
      </c>
      <c r="BW130" s="880">
        <v>0</v>
      </c>
      <c r="BX130" s="880">
        <v>0</v>
      </c>
      <c r="BY130" s="880">
        <v>0</v>
      </c>
      <c r="BZ130" s="880">
        <v>0</v>
      </c>
      <c r="CA130" s="880">
        <v>0</v>
      </c>
      <c r="CB130" s="880">
        <v>0</v>
      </c>
      <c r="CC130" s="880">
        <v>0</v>
      </c>
      <c r="CD130" s="880">
        <v>0</v>
      </c>
      <c r="CE130" s="880">
        <v>0</v>
      </c>
      <c r="CF130" s="880">
        <v>0</v>
      </c>
      <c r="CG130" s="880">
        <v>0</v>
      </c>
      <c r="CH130" s="880">
        <v>0</v>
      </c>
    </row>
    <row r="131" spans="1:86">
      <c r="A131" s="889" t="s">
        <v>4118</v>
      </c>
      <c r="B131" s="419">
        <v>4</v>
      </c>
      <c r="C131" s="419">
        <v>0</v>
      </c>
      <c r="D131" s="419">
        <v>0</v>
      </c>
      <c r="E131" s="419">
        <v>1</v>
      </c>
      <c r="F131" s="419">
        <v>0</v>
      </c>
      <c r="G131" s="419">
        <v>0</v>
      </c>
      <c r="H131" s="419">
        <v>25</v>
      </c>
      <c r="I131" s="419">
        <v>0</v>
      </c>
      <c r="J131" s="419">
        <v>0</v>
      </c>
      <c r="K131" s="419">
        <v>1</v>
      </c>
      <c r="L131" s="419">
        <v>0</v>
      </c>
      <c r="M131" s="419">
        <v>0</v>
      </c>
      <c r="N131" s="419">
        <v>0</v>
      </c>
      <c r="O131" s="419">
        <v>0</v>
      </c>
      <c r="P131" s="419">
        <v>0</v>
      </c>
      <c r="Q131" s="419">
        <v>0</v>
      </c>
      <c r="R131" s="419">
        <v>0</v>
      </c>
      <c r="S131" s="419">
        <v>0</v>
      </c>
      <c r="T131" s="419">
        <v>0</v>
      </c>
      <c r="U131" s="419">
        <v>0</v>
      </c>
      <c r="V131" s="419">
        <v>0</v>
      </c>
      <c r="W131" s="419">
        <v>0</v>
      </c>
      <c r="X131" s="419">
        <v>0</v>
      </c>
      <c r="Y131" s="419">
        <v>0</v>
      </c>
      <c r="Z131" s="419">
        <v>0</v>
      </c>
      <c r="AA131" s="880">
        <v>0</v>
      </c>
      <c r="AB131" s="880">
        <v>0</v>
      </c>
      <c r="AC131" s="880">
        <v>0</v>
      </c>
      <c r="AD131" s="880">
        <v>0</v>
      </c>
      <c r="AE131" s="880">
        <v>0</v>
      </c>
      <c r="AF131" s="880">
        <v>0</v>
      </c>
      <c r="AG131" s="881">
        <f t="shared" si="5"/>
        <v>4</v>
      </c>
      <c r="AH131" s="881">
        <f t="shared" si="6"/>
        <v>27</v>
      </c>
      <c r="AI131" s="881">
        <f t="shared" si="7"/>
        <v>0</v>
      </c>
      <c r="AJ131" s="881">
        <f t="shared" si="8"/>
        <v>31</v>
      </c>
      <c r="AK131" s="880">
        <f t="shared" si="9"/>
        <v>0</v>
      </c>
      <c r="AL131" s="880">
        <f t="shared" si="9"/>
        <v>0</v>
      </c>
      <c r="AM131" s="880">
        <v>0</v>
      </c>
      <c r="AN131" s="880">
        <v>0</v>
      </c>
      <c r="AO131" s="880">
        <v>0</v>
      </c>
      <c r="AP131" s="880">
        <v>0</v>
      </c>
      <c r="AQ131" s="880">
        <v>0</v>
      </c>
      <c r="AR131" s="880">
        <v>0</v>
      </c>
      <c r="AS131" s="880">
        <v>0</v>
      </c>
      <c r="AT131" s="880">
        <v>0</v>
      </c>
      <c r="AU131" s="880">
        <v>0</v>
      </c>
      <c r="AV131" s="880">
        <v>0</v>
      </c>
      <c r="AW131" s="880">
        <v>0</v>
      </c>
      <c r="AX131" s="880">
        <v>0</v>
      </c>
      <c r="AY131" s="880">
        <v>0</v>
      </c>
      <c r="AZ131" s="880">
        <v>0</v>
      </c>
      <c r="BA131" s="880">
        <v>0</v>
      </c>
      <c r="BB131" s="880">
        <v>0</v>
      </c>
      <c r="BC131" s="880">
        <v>0</v>
      </c>
      <c r="BD131" s="880">
        <v>0</v>
      </c>
      <c r="BE131" s="880">
        <v>0</v>
      </c>
      <c r="BF131" s="880">
        <v>0</v>
      </c>
      <c r="BG131" s="880">
        <v>0</v>
      </c>
      <c r="BH131" s="880">
        <v>0</v>
      </c>
      <c r="BI131" s="880">
        <v>0</v>
      </c>
      <c r="BJ131" s="880">
        <v>0</v>
      </c>
      <c r="BK131" s="880">
        <v>0</v>
      </c>
      <c r="BL131" s="880">
        <v>0</v>
      </c>
      <c r="BM131" s="880">
        <v>0</v>
      </c>
      <c r="BN131" s="880">
        <v>0</v>
      </c>
      <c r="BO131" s="880">
        <v>0</v>
      </c>
      <c r="BP131" s="880">
        <v>0</v>
      </c>
      <c r="BQ131" s="880">
        <v>0</v>
      </c>
      <c r="BR131" s="880">
        <v>0</v>
      </c>
      <c r="BS131" s="880">
        <v>0</v>
      </c>
      <c r="BT131" s="880">
        <v>0</v>
      </c>
      <c r="BU131" s="880">
        <v>0</v>
      </c>
      <c r="BV131" s="880">
        <v>0</v>
      </c>
      <c r="BW131" s="880">
        <v>0</v>
      </c>
      <c r="BX131" s="880">
        <v>0</v>
      </c>
      <c r="BY131" s="880">
        <v>0</v>
      </c>
      <c r="BZ131" s="880">
        <v>0</v>
      </c>
      <c r="CA131" s="880">
        <v>0</v>
      </c>
      <c r="CB131" s="880">
        <v>0</v>
      </c>
      <c r="CC131" s="880">
        <v>0</v>
      </c>
      <c r="CD131" s="880">
        <v>0</v>
      </c>
      <c r="CE131" s="880">
        <v>0</v>
      </c>
      <c r="CF131" s="880">
        <v>0</v>
      </c>
      <c r="CG131" s="880">
        <v>0</v>
      </c>
      <c r="CH131" s="880">
        <v>0</v>
      </c>
    </row>
    <row r="132" spans="1:86">
      <c r="A132" s="889" t="s">
        <v>4119</v>
      </c>
      <c r="B132" s="419">
        <v>7</v>
      </c>
      <c r="C132" s="419">
        <v>0</v>
      </c>
      <c r="D132" s="419">
        <v>0</v>
      </c>
      <c r="E132" s="419">
        <v>2</v>
      </c>
      <c r="F132" s="419">
        <v>0</v>
      </c>
      <c r="G132" s="419">
        <v>0</v>
      </c>
      <c r="H132" s="419">
        <v>72</v>
      </c>
      <c r="I132" s="419">
        <v>0</v>
      </c>
      <c r="J132" s="419">
        <v>0</v>
      </c>
      <c r="K132" s="419">
        <v>1</v>
      </c>
      <c r="L132" s="419">
        <v>0</v>
      </c>
      <c r="M132" s="419">
        <v>0</v>
      </c>
      <c r="N132" s="419">
        <v>47</v>
      </c>
      <c r="O132" s="419">
        <v>0</v>
      </c>
      <c r="P132" s="419">
        <v>0</v>
      </c>
      <c r="Q132" s="419">
        <v>16</v>
      </c>
      <c r="R132" s="419">
        <v>0</v>
      </c>
      <c r="S132" s="419">
        <v>0</v>
      </c>
      <c r="T132" s="880">
        <v>0</v>
      </c>
      <c r="U132" s="880">
        <v>0</v>
      </c>
      <c r="V132" s="880">
        <v>0</v>
      </c>
      <c r="W132" s="880">
        <v>0</v>
      </c>
      <c r="X132" s="880">
        <v>0</v>
      </c>
      <c r="Y132" s="880">
        <v>0</v>
      </c>
      <c r="Z132" s="880">
        <v>0</v>
      </c>
      <c r="AA132" s="880">
        <v>0</v>
      </c>
      <c r="AB132" s="880">
        <v>0</v>
      </c>
      <c r="AC132" s="880">
        <v>0</v>
      </c>
      <c r="AD132" s="880">
        <v>0</v>
      </c>
      <c r="AE132" s="880">
        <v>0</v>
      </c>
      <c r="AF132" s="880">
        <v>0</v>
      </c>
      <c r="AG132" s="881">
        <f t="shared" si="5"/>
        <v>7</v>
      </c>
      <c r="AH132" s="881">
        <f t="shared" si="6"/>
        <v>138</v>
      </c>
      <c r="AI132" s="881">
        <f t="shared" si="7"/>
        <v>0</v>
      </c>
      <c r="AJ132" s="881">
        <f t="shared" si="8"/>
        <v>145</v>
      </c>
      <c r="AK132" s="880">
        <f t="shared" si="9"/>
        <v>0</v>
      </c>
      <c r="AL132" s="880">
        <f t="shared" si="9"/>
        <v>0</v>
      </c>
      <c r="AM132" s="880">
        <v>0</v>
      </c>
      <c r="AN132" s="880">
        <v>0</v>
      </c>
      <c r="AO132" s="880">
        <v>0</v>
      </c>
      <c r="AP132" s="880">
        <v>0</v>
      </c>
      <c r="AQ132" s="880">
        <v>0</v>
      </c>
      <c r="AR132" s="880">
        <v>0</v>
      </c>
      <c r="AS132" s="880">
        <v>0</v>
      </c>
      <c r="AT132" s="880">
        <v>0</v>
      </c>
      <c r="AU132" s="880">
        <v>0</v>
      </c>
      <c r="AV132" s="880">
        <v>0</v>
      </c>
      <c r="AW132" s="880">
        <v>0</v>
      </c>
      <c r="AX132" s="880">
        <v>0</v>
      </c>
      <c r="AY132" s="880">
        <v>0</v>
      </c>
      <c r="AZ132" s="880">
        <v>0</v>
      </c>
      <c r="BA132" s="880">
        <v>0</v>
      </c>
      <c r="BB132" s="880">
        <v>0</v>
      </c>
      <c r="BC132" s="880">
        <v>0</v>
      </c>
      <c r="BD132" s="880">
        <v>0</v>
      </c>
      <c r="BE132" s="880">
        <v>0</v>
      </c>
      <c r="BF132" s="880">
        <v>0</v>
      </c>
      <c r="BG132" s="880">
        <v>0</v>
      </c>
      <c r="BH132" s="880">
        <v>0</v>
      </c>
      <c r="BI132" s="880">
        <v>0</v>
      </c>
      <c r="BJ132" s="880">
        <v>0</v>
      </c>
      <c r="BK132" s="880">
        <v>0</v>
      </c>
      <c r="BL132" s="880">
        <v>0</v>
      </c>
      <c r="BM132" s="880">
        <v>0</v>
      </c>
      <c r="BN132" s="880">
        <v>0</v>
      </c>
      <c r="BO132" s="880">
        <v>0</v>
      </c>
      <c r="BP132" s="880">
        <v>0</v>
      </c>
      <c r="BQ132" s="880">
        <v>0</v>
      </c>
      <c r="BR132" s="880">
        <v>0</v>
      </c>
      <c r="BS132" s="880">
        <v>0</v>
      </c>
      <c r="BT132" s="880">
        <v>0</v>
      </c>
      <c r="BU132" s="880">
        <v>0</v>
      </c>
      <c r="BV132" s="880">
        <v>0</v>
      </c>
      <c r="BW132" s="880">
        <v>0</v>
      </c>
      <c r="BX132" s="880">
        <v>0</v>
      </c>
      <c r="BY132" s="880">
        <v>0</v>
      </c>
      <c r="BZ132" s="880">
        <v>0</v>
      </c>
      <c r="CA132" s="880">
        <v>0</v>
      </c>
      <c r="CB132" s="880">
        <v>0</v>
      </c>
      <c r="CC132" s="880">
        <v>0</v>
      </c>
      <c r="CD132" s="880">
        <v>0</v>
      </c>
      <c r="CE132" s="880">
        <v>0</v>
      </c>
      <c r="CF132" s="880">
        <v>0</v>
      </c>
      <c r="CG132" s="880">
        <v>0</v>
      </c>
      <c r="CH132" s="880">
        <v>0</v>
      </c>
    </row>
    <row r="133" spans="1:86">
      <c r="A133" s="878" t="s">
        <v>4120</v>
      </c>
      <c r="B133" s="879">
        <v>5</v>
      </c>
      <c r="C133" s="879">
        <v>0</v>
      </c>
      <c r="D133" s="879">
        <v>0</v>
      </c>
      <c r="E133" s="879">
        <v>76</v>
      </c>
      <c r="F133" s="879">
        <v>0</v>
      </c>
      <c r="G133" s="879">
        <v>0</v>
      </c>
      <c r="H133" s="879">
        <v>83</v>
      </c>
      <c r="I133" s="879">
        <v>0</v>
      </c>
      <c r="J133" s="879">
        <v>0</v>
      </c>
      <c r="K133" s="879">
        <v>0</v>
      </c>
      <c r="L133" s="879">
        <v>0</v>
      </c>
      <c r="M133" s="879">
        <v>0</v>
      </c>
      <c r="N133" s="879">
        <v>134</v>
      </c>
      <c r="O133" s="879">
        <v>0</v>
      </c>
      <c r="P133" s="879">
        <v>0</v>
      </c>
      <c r="Q133" s="879">
        <v>0</v>
      </c>
      <c r="R133" s="879">
        <v>0</v>
      </c>
      <c r="S133" s="879">
        <v>0</v>
      </c>
      <c r="T133" s="880">
        <v>0</v>
      </c>
      <c r="U133" s="880">
        <v>0</v>
      </c>
      <c r="V133" s="880">
        <v>0</v>
      </c>
      <c r="W133" s="880">
        <v>0</v>
      </c>
      <c r="X133" s="880">
        <v>0</v>
      </c>
      <c r="Y133" s="880">
        <v>0</v>
      </c>
      <c r="Z133" s="880">
        <v>0</v>
      </c>
      <c r="AA133" s="880">
        <v>0</v>
      </c>
      <c r="AB133" s="880">
        <v>0</v>
      </c>
      <c r="AC133" s="880">
        <v>0</v>
      </c>
      <c r="AD133" s="880">
        <v>0</v>
      </c>
      <c r="AE133" s="880">
        <v>0</v>
      </c>
      <c r="AF133" s="880">
        <v>0</v>
      </c>
      <c r="AG133" s="881">
        <f t="shared" ref="AG133:AG196" si="10">B133</f>
        <v>5</v>
      </c>
      <c r="AH133" s="881">
        <f t="shared" ref="AH133:AH196" si="11">E133+H133+K133+N133+Q133+T133+W133+Z133</f>
        <v>293</v>
      </c>
      <c r="AI133" s="881">
        <f t="shared" ref="AI133:AI196" si="12">AE133+AF133</f>
        <v>0</v>
      </c>
      <c r="AJ133" s="881">
        <f t="shared" ref="AJ133:AJ196" si="13">AG133+AH133+AI133</f>
        <v>298</v>
      </c>
      <c r="AK133" s="880">
        <f t="shared" ref="AK133:AL196" si="14">C133+F133+I133+L133+O133+R133+U133+X133+AA133+AC133</f>
        <v>0</v>
      </c>
      <c r="AL133" s="880">
        <f t="shared" si="14"/>
        <v>0</v>
      </c>
      <c r="AM133" s="880">
        <v>0</v>
      </c>
      <c r="AN133" s="880">
        <v>0</v>
      </c>
      <c r="AO133" s="880">
        <v>0</v>
      </c>
      <c r="AP133" s="880">
        <v>0</v>
      </c>
      <c r="AQ133" s="880">
        <v>0</v>
      </c>
      <c r="AR133" s="880">
        <v>0</v>
      </c>
      <c r="AS133" s="880">
        <v>0</v>
      </c>
      <c r="AT133" s="880">
        <v>0</v>
      </c>
      <c r="AU133" s="880">
        <v>0</v>
      </c>
      <c r="AV133" s="880">
        <v>0</v>
      </c>
      <c r="AW133" s="880">
        <v>0</v>
      </c>
      <c r="AX133" s="880">
        <v>0</v>
      </c>
      <c r="AY133" s="880">
        <v>0</v>
      </c>
      <c r="AZ133" s="880">
        <v>0</v>
      </c>
      <c r="BA133" s="880">
        <v>0</v>
      </c>
      <c r="BB133" s="880">
        <v>0</v>
      </c>
      <c r="BC133" s="880">
        <v>0</v>
      </c>
      <c r="BD133" s="880">
        <v>0</v>
      </c>
      <c r="BE133" s="880">
        <v>0</v>
      </c>
      <c r="BF133" s="880">
        <v>0</v>
      </c>
      <c r="BG133" s="880">
        <v>0</v>
      </c>
      <c r="BH133" s="880">
        <v>0</v>
      </c>
      <c r="BI133" s="880">
        <v>0</v>
      </c>
      <c r="BJ133" s="880">
        <v>0</v>
      </c>
      <c r="BK133" s="880">
        <v>0</v>
      </c>
      <c r="BL133" s="880">
        <v>0</v>
      </c>
      <c r="BM133" s="880">
        <v>0</v>
      </c>
      <c r="BN133" s="880">
        <v>0</v>
      </c>
      <c r="BO133" s="880">
        <v>0</v>
      </c>
      <c r="BP133" s="880">
        <v>0</v>
      </c>
      <c r="BQ133" s="880">
        <v>0</v>
      </c>
      <c r="BR133" s="880">
        <v>0</v>
      </c>
      <c r="BS133" s="880">
        <v>0</v>
      </c>
      <c r="BT133" s="880">
        <v>0</v>
      </c>
      <c r="BU133" s="880">
        <v>0</v>
      </c>
      <c r="BV133" s="880">
        <v>0</v>
      </c>
      <c r="BW133" s="880">
        <v>0</v>
      </c>
      <c r="BX133" s="880">
        <v>0</v>
      </c>
      <c r="BY133" s="880">
        <v>0</v>
      </c>
      <c r="BZ133" s="880">
        <v>0</v>
      </c>
      <c r="CA133" s="880">
        <v>0</v>
      </c>
      <c r="CB133" s="880">
        <v>0</v>
      </c>
      <c r="CC133" s="880">
        <v>0</v>
      </c>
      <c r="CD133" s="880">
        <v>0</v>
      </c>
      <c r="CE133" s="880">
        <v>0</v>
      </c>
      <c r="CF133" s="880">
        <v>0</v>
      </c>
      <c r="CG133" s="880">
        <v>0</v>
      </c>
      <c r="CH133" s="880">
        <v>0</v>
      </c>
    </row>
    <row r="134" spans="1:86">
      <c r="A134" s="889" t="s">
        <v>4121</v>
      </c>
      <c r="B134" s="419">
        <v>6</v>
      </c>
      <c r="C134" s="419">
        <v>0</v>
      </c>
      <c r="D134" s="419">
        <v>0</v>
      </c>
      <c r="E134" s="419">
        <v>1</v>
      </c>
      <c r="F134" s="419">
        <v>0</v>
      </c>
      <c r="G134" s="419">
        <v>0</v>
      </c>
      <c r="H134" s="419">
        <v>17</v>
      </c>
      <c r="I134" s="419">
        <v>0</v>
      </c>
      <c r="J134" s="419">
        <v>0</v>
      </c>
      <c r="K134" s="419">
        <v>1</v>
      </c>
      <c r="L134" s="419">
        <v>0</v>
      </c>
      <c r="M134" s="419">
        <v>0</v>
      </c>
      <c r="N134" s="419">
        <v>27</v>
      </c>
      <c r="O134" s="419">
        <v>0</v>
      </c>
      <c r="P134" s="419">
        <v>0</v>
      </c>
      <c r="Q134" s="419">
        <v>0</v>
      </c>
      <c r="R134" s="419">
        <v>0</v>
      </c>
      <c r="S134" s="419">
        <v>0</v>
      </c>
      <c r="T134" s="419">
        <v>0</v>
      </c>
      <c r="U134" s="419">
        <v>0</v>
      </c>
      <c r="V134" s="419">
        <v>0</v>
      </c>
      <c r="W134" s="419">
        <v>0</v>
      </c>
      <c r="X134" s="419">
        <v>0</v>
      </c>
      <c r="Y134" s="419">
        <v>0</v>
      </c>
      <c r="Z134" s="419">
        <v>0</v>
      </c>
      <c r="AA134" s="880">
        <v>0</v>
      </c>
      <c r="AB134" s="880">
        <v>0</v>
      </c>
      <c r="AC134" s="880">
        <v>1</v>
      </c>
      <c r="AD134" s="880">
        <v>0</v>
      </c>
      <c r="AE134" s="880">
        <v>0</v>
      </c>
      <c r="AF134" s="880">
        <v>0</v>
      </c>
      <c r="AG134" s="881">
        <f t="shared" si="10"/>
        <v>6</v>
      </c>
      <c r="AH134" s="881">
        <f t="shared" si="11"/>
        <v>46</v>
      </c>
      <c r="AI134" s="881">
        <f t="shared" si="12"/>
        <v>0</v>
      </c>
      <c r="AJ134" s="881">
        <f t="shared" si="13"/>
        <v>52</v>
      </c>
      <c r="AK134" s="880">
        <f t="shared" si="14"/>
        <v>1</v>
      </c>
      <c r="AL134" s="880">
        <f t="shared" si="14"/>
        <v>0</v>
      </c>
      <c r="AM134" s="419">
        <v>1</v>
      </c>
      <c r="AN134" s="419" t="s">
        <v>4091</v>
      </c>
      <c r="AO134" s="880">
        <v>0</v>
      </c>
      <c r="AP134" s="880">
        <v>0</v>
      </c>
      <c r="AQ134" s="880">
        <v>0</v>
      </c>
      <c r="AR134" s="880">
        <v>0</v>
      </c>
      <c r="AS134" s="880">
        <v>0</v>
      </c>
      <c r="AT134" s="880">
        <v>0</v>
      </c>
      <c r="AU134" s="880">
        <v>0</v>
      </c>
      <c r="AV134" s="880">
        <v>0</v>
      </c>
      <c r="AW134" s="880">
        <v>0</v>
      </c>
      <c r="AX134" s="880">
        <v>0</v>
      </c>
      <c r="AY134" s="880">
        <v>0</v>
      </c>
      <c r="AZ134" s="880">
        <v>0</v>
      </c>
      <c r="BA134" s="880">
        <v>0</v>
      </c>
      <c r="BB134" s="880">
        <v>0</v>
      </c>
      <c r="BC134" s="880">
        <v>0</v>
      </c>
      <c r="BD134" s="880">
        <v>0</v>
      </c>
      <c r="BE134" s="880">
        <v>0</v>
      </c>
      <c r="BF134" s="880">
        <v>0</v>
      </c>
      <c r="BG134" s="880">
        <v>0</v>
      </c>
      <c r="BH134" s="880">
        <v>0</v>
      </c>
      <c r="BI134" s="880">
        <v>0</v>
      </c>
      <c r="BJ134" s="880">
        <v>0</v>
      </c>
      <c r="BK134" s="880">
        <v>0</v>
      </c>
      <c r="BL134" s="880">
        <v>0</v>
      </c>
      <c r="BM134" s="880">
        <v>0</v>
      </c>
      <c r="BN134" s="880">
        <v>0</v>
      </c>
      <c r="BO134" s="880">
        <v>0</v>
      </c>
      <c r="BP134" s="880">
        <v>0</v>
      </c>
      <c r="BQ134" s="880">
        <v>0</v>
      </c>
      <c r="BR134" s="880">
        <v>0</v>
      </c>
      <c r="BS134" s="880">
        <v>0</v>
      </c>
      <c r="BT134" s="880">
        <v>0</v>
      </c>
      <c r="BU134" s="880">
        <v>0</v>
      </c>
      <c r="BV134" s="880">
        <v>0</v>
      </c>
      <c r="BW134" s="880">
        <v>0</v>
      </c>
      <c r="BX134" s="880">
        <v>0</v>
      </c>
      <c r="BY134" s="880">
        <v>0</v>
      </c>
      <c r="BZ134" s="880">
        <v>0</v>
      </c>
      <c r="CA134" s="880">
        <v>0</v>
      </c>
      <c r="CB134" s="880">
        <v>0</v>
      </c>
      <c r="CC134" s="880">
        <v>0</v>
      </c>
      <c r="CD134" s="880">
        <v>0</v>
      </c>
      <c r="CE134" s="880">
        <v>0</v>
      </c>
      <c r="CF134" s="880">
        <v>0</v>
      </c>
      <c r="CG134" s="880">
        <v>0</v>
      </c>
      <c r="CH134" s="880">
        <v>0</v>
      </c>
    </row>
    <row r="135" spans="1:86" s="4" customFormat="1">
      <c r="A135" s="892" t="s">
        <v>4122</v>
      </c>
      <c r="B135" s="893">
        <v>7</v>
      </c>
      <c r="C135" s="880">
        <v>0</v>
      </c>
      <c r="D135" s="880">
        <v>0</v>
      </c>
      <c r="E135" s="895">
        <v>32</v>
      </c>
      <c r="F135" s="880">
        <v>0</v>
      </c>
      <c r="G135" s="880">
        <v>0</v>
      </c>
      <c r="H135" s="895">
        <v>36</v>
      </c>
      <c r="I135" s="880">
        <v>0</v>
      </c>
      <c r="J135" s="880">
        <v>0</v>
      </c>
      <c r="K135" s="880">
        <v>0</v>
      </c>
      <c r="L135" s="880">
        <v>0</v>
      </c>
      <c r="M135" s="880">
        <v>0</v>
      </c>
      <c r="N135" s="880">
        <v>0</v>
      </c>
      <c r="O135" s="880">
        <v>0</v>
      </c>
      <c r="P135" s="880">
        <v>0</v>
      </c>
      <c r="Q135" s="883">
        <v>5</v>
      </c>
      <c r="R135" s="880">
        <v>0</v>
      </c>
      <c r="S135" s="880">
        <v>0</v>
      </c>
      <c r="T135" s="880">
        <v>0</v>
      </c>
      <c r="U135" s="880">
        <v>0</v>
      </c>
      <c r="V135" s="880">
        <v>0</v>
      </c>
      <c r="W135" s="880">
        <v>0</v>
      </c>
      <c r="X135" s="880">
        <v>0</v>
      </c>
      <c r="Y135" s="880">
        <v>0</v>
      </c>
      <c r="Z135" s="880">
        <v>0</v>
      </c>
      <c r="AA135" s="880">
        <v>0</v>
      </c>
      <c r="AB135" s="880">
        <v>0</v>
      </c>
      <c r="AC135" s="880">
        <v>0</v>
      </c>
      <c r="AD135" s="880">
        <v>0</v>
      </c>
      <c r="AE135" s="880">
        <v>0</v>
      </c>
      <c r="AF135" s="880">
        <v>0</v>
      </c>
      <c r="AG135" s="881">
        <f t="shared" si="10"/>
        <v>7</v>
      </c>
      <c r="AH135" s="881">
        <f t="shared" si="11"/>
        <v>73</v>
      </c>
      <c r="AI135" s="881">
        <f t="shared" si="12"/>
        <v>0</v>
      </c>
      <c r="AJ135" s="881">
        <f t="shared" si="13"/>
        <v>80</v>
      </c>
      <c r="AK135" s="880">
        <f t="shared" si="14"/>
        <v>0</v>
      </c>
      <c r="AL135" s="880">
        <f t="shared" si="14"/>
        <v>0</v>
      </c>
      <c r="AM135" s="880">
        <v>0</v>
      </c>
      <c r="AN135" s="880">
        <v>0</v>
      </c>
      <c r="AO135" s="880">
        <v>0</v>
      </c>
      <c r="AP135" s="880">
        <v>0</v>
      </c>
      <c r="AQ135" s="880">
        <v>0</v>
      </c>
      <c r="AR135" s="880">
        <v>0</v>
      </c>
      <c r="AS135" s="880">
        <v>0</v>
      </c>
      <c r="AT135" s="880">
        <v>0</v>
      </c>
      <c r="AU135" s="880">
        <v>0</v>
      </c>
      <c r="AV135" s="880">
        <v>0</v>
      </c>
      <c r="AW135" s="880">
        <v>0</v>
      </c>
      <c r="AX135" s="880">
        <v>0</v>
      </c>
      <c r="AY135" s="880">
        <v>0</v>
      </c>
      <c r="AZ135" s="880">
        <v>0</v>
      </c>
      <c r="BA135" s="880">
        <v>0</v>
      </c>
      <c r="BB135" s="880">
        <v>0</v>
      </c>
      <c r="BC135" s="880">
        <v>0</v>
      </c>
      <c r="BD135" s="880">
        <v>0</v>
      </c>
      <c r="BE135" s="880">
        <v>0</v>
      </c>
      <c r="BF135" s="880">
        <v>0</v>
      </c>
      <c r="BG135" s="880">
        <v>0</v>
      </c>
      <c r="BH135" s="880">
        <v>0</v>
      </c>
      <c r="BI135" s="880">
        <v>0</v>
      </c>
      <c r="BJ135" s="880">
        <v>0</v>
      </c>
      <c r="BK135" s="880">
        <v>0</v>
      </c>
      <c r="BL135" s="880">
        <v>0</v>
      </c>
      <c r="BM135" s="880">
        <v>0</v>
      </c>
      <c r="BN135" s="880">
        <v>0</v>
      </c>
      <c r="BO135" s="880">
        <v>0</v>
      </c>
      <c r="BP135" s="880">
        <v>0</v>
      </c>
      <c r="BQ135" s="880">
        <v>0</v>
      </c>
      <c r="BR135" s="880">
        <v>0</v>
      </c>
      <c r="BS135" s="880">
        <v>0</v>
      </c>
      <c r="BT135" s="880">
        <v>0</v>
      </c>
      <c r="BU135" s="880">
        <v>0</v>
      </c>
      <c r="BV135" s="880">
        <v>0</v>
      </c>
      <c r="BW135" s="880">
        <v>0</v>
      </c>
      <c r="BX135" s="880">
        <v>0</v>
      </c>
      <c r="BY135" s="880">
        <v>0</v>
      </c>
      <c r="BZ135" s="880">
        <v>0</v>
      </c>
      <c r="CA135" s="880">
        <v>0</v>
      </c>
      <c r="CB135" s="880">
        <v>0</v>
      </c>
      <c r="CC135" s="880">
        <v>0</v>
      </c>
      <c r="CD135" s="880">
        <v>0</v>
      </c>
      <c r="CE135" s="880">
        <v>0</v>
      </c>
      <c r="CF135" s="880">
        <v>0</v>
      </c>
      <c r="CG135" s="880">
        <v>0</v>
      </c>
      <c r="CH135" s="880">
        <v>0</v>
      </c>
    </row>
    <row r="136" spans="1:86" ht="30">
      <c r="A136" s="892" t="s">
        <v>4123</v>
      </c>
      <c r="B136" s="419">
        <v>9</v>
      </c>
      <c r="C136" s="419">
        <v>0</v>
      </c>
      <c r="D136" s="419">
        <v>0</v>
      </c>
      <c r="E136" s="419">
        <v>14</v>
      </c>
      <c r="F136" s="419">
        <v>0</v>
      </c>
      <c r="G136" s="419">
        <v>0</v>
      </c>
      <c r="H136" s="419">
        <v>44</v>
      </c>
      <c r="I136" s="419">
        <v>0</v>
      </c>
      <c r="J136" s="419">
        <v>0</v>
      </c>
      <c r="K136" s="419">
        <v>1</v>
      </c>
      <c r="L136" s="419">
        <v>0</v>
      </c>
      <c r="M136" s="419">
        <v>0</v>
      </c>
      <c r="N136" s="879">
        <v>0</v>
      </c>
      <c r="O136" s="879">
        <v>0</v>
      </c>
      <c r="P136" s="879">
        <v>0</v>
      </c>
      <c r="Q136" s="879">
        <v>0</v>
      </c>
      <c r="R136" s="879">
        <v>0</v>
      </c>
      <c r="S136" s="879">
        <v>0</v>
      </c>
      <c r="T136" s="879">
        <v>0</v>
      </c>
      <c r="U136" s="879">
        <v>0</v>
      </c>
      <c r="V136" s="879">
        <v>0</v>
      </c>
      <c r="W136" s="879">
        <v>0</v>
      </c>
      <c r="X136" s="879">
        <v>0</v>
      </c>
      <c r="Y136" s="879">
        <v>0</v>
      </c>
      <c r="Z136" s="879">
        <v>0</v>
      </c>
      <c r="AA136" s="880">
        <v>0</v>
      </c>
      <c r="AB136" s="880">
        <v>0</v>
      </c>
      <c r="AC136" s="880">
        <v>1</v>
      </c>
      <c r="AD136" s="880">
        <v>0</v>
      </c>
      <c r="AE136" s="880">
        <v>0</v>
      </c>
      <c r="AF136" s="880">
        <v>0</v>
      </c>
      <c r="AG136" s="881">
        <f t="shared" si="10"/>
        <v>9</v>
      </c>
      <c r="AH136" s="881">
        <f t="shared" si="11"/>
        <v>59</v>
      </c>
      <c r="AI136" s="881">
        <f t="shared" si="12"/>
        <v>0</v>
      </c>
      <c r="AJ136" s="881">
        <f t="shared" si="13"/>
        <v>68</v>
      </c>
      <c r="AK136" s="880">
        <f t="shared" si="14"/>
        <v>1</v>
      </c>
      <c r="AL136" s="880">
        <f t="shared" si="14"/>
        <v>0</v>
      </c>
      <c r="AM136" s="879">
        <v>2</v>
      </c>
      <c r="AN136" s="886" t="s">
        <v>4114</v>
      </c>
      <c r="AO136" s="880">
        <v>0</v>
      </c>
      <c r="AP136" s="880">
        <v>0</v>
      </c>
      <c r="AQ136" s="880">
        <v>0</v>
      </c>
      <c r="AR136" s="880">
        <v>0</v>
      </c>
      <c r="AS136" s="880">
        <v>0</v>
      </c>
      <c r="AT136" s="880">
        <v>0</v>
      </c>
      <c r="AU136" s="880">
        <v>0</v>
      </c>
      <c r="AV136" s="880">
        <v>0</v>
      </c>
      <c r="AW136" s="880">
        <v>0</v>
      </c>
      <c r="AX136" s="880">
        <v>0</v>
      </c>
      <c r="AY136" s="880">
        <v>0</v>
      </c>
      <c r="AZ136" s="880">
        <v>0</v>
      </c>
      <c r="BA136" s="880">
        <v>0</v>
      </c>
      <c r="BB136" s="880">
        <v>0</v>
      </c>
      <c r="BC136" s="880">
        <v>0</v>
      </c>
      <c r="BD136" s="880">
        <v>0</v>
      </c>
      <c r="BE136" s="880">
        <v>0</v>
      </c>
      <c r="BF136" s="880">
        <v>0</v>
      </c>
      <c r="BG136" s="880">
        <v>0</v>
      </c>
      <c r="BH136" s="880">
        <v>0</v>
      </c>
      <c r="BI136" s="880">
        <v>0</v>
      </c>
      <c r="BJ136" s="880">
        <v>0</v>
      </c>
      <c r="BK136" s="880">
        <v>0</v>
      </c>
      <c r="BL136" s="880">
        <v>0</v>
      </c>
      <c r="BM136" s="880">
        <v>0</v>
      </c>
      <c r="BN136" s="880">
        <v>0</v>
      </c>
      <c r="BO136" s="880">
        <v>0</v>
      </c>
      <c r="BP136" s="880">
        <v>0</v>
      </c>
      <c r="BQ136" s="880">
        <v>0</v>
      </c>
      <c r="BR136" s="880">
        <v>0</v>
      </c>
      <c r="BS136" s="880">
        <v>0</v>
      </c>
      <c r="BT136" s="880">
        <v>0</v>
      </c>
      <c r="BU136" s="880">
        <v>0</v>
      </c>
      <c r="BV136" s="880">
        <v>0</v>
      </c>
      <c r="BW136" s="880">
        <v>0</v>
      </c>
      <c r="BX136" s="880">
        <v>0</v>
      </c>
      <c r="BY136" s="880">
        <v>0</v>
      </c>
      <c r="BZ136" s="880">
        <v>0</v>
      </c>
      <c r="CA136" s="880">
        <v>0</v>
      </c>
      <c r="CB136" s="880">
        <v>0</v>
      </c>
      <c r="CC136" s="880">
        <v>0</v>
      </c>
      <c r="CD136" s="880">
        <v>0</v>
      </c>
      <c r="CE136" s="880">
        <v>0</v>
      </c>
      <c r="CF136" s="880">
        <v>0</v>
      </c>
      <c r="CG136" s="880">
        <v>0</v>
      </c>
      <c r="CH136" s="880">
        <v>0</v>
      </c>
    </row>
    <row r="137" spans="1:86">
      <c r="A137" s="889" t="s">
        <v>4124</v>
      </c>
      <c r="B137" s="419">
        <v>9</v>
      </c>
      <c r="C137" s="880">
        <v>0</v>
      </c>
      <c r="D137" s="880">
        <v>0</v>
      </c>
      <c r="E137" s="419">
        <v>8</v>
      </c>
      <c r="F137" s="880">
        <v>0</v>
      </c>
      <c r="G137" s="880">
        <v>0</v>
      </c>
      <c r="H137" s="419">
        <v>43</v>
      </c>
      <c r="I137" s="880">
        <v>0</v>
      </c>
      <c r="J137" s="880">
        <v>0</v>
      </c>
      <c r="K137" s="419">
        <v>1</v>
      </c>
      <c r="L137" s="880">
        <v>0</v>
      </c>
      <c r="M137" s="880">
        <v>0</v>
      </c>
      <c r="N137" s="880">
        <v>0</v>
      </c>
      <c r="O137" s="880">
        <v>0</v>
      </c>
      <c r="P137" s="880">
        <v>0</v>
      </c>
      <c r="Q137" s="880">
        <v>0</v>
      </c>
      <c r="R137" s="880">
        <v>0</v>
      </c>
      <c r="S137" s="880">
        <v>0</v>
      </c>
      <c r="T137" s="880">
        <v>0</v>
      </c>
      <c r="U137" s="880">
        <v>0</v>
      </c>
      <c r="V137" s="880">
        <v>0</v>
      </c>
      <c r="W137" s="880">
        <v>0</v>
      </c>
      <c r="X137" s="880">
        <v>0</v>
      </c>
      <c r="Y137" s="880">
        <v>0</v>
      </c>
      <c r="Z137" s="880">
        <v>0</v>
      </c>
      <c r="AA137" s="880">
        <v>0</v>
      </c>
      <c r="AB137" s="880">
        <v>0</v>
      </c>
      <c r="AC137" s="880">
        <v>0</v>
      </c>
      <c r="AD137" s="880">
        <v>0</v>
      </c>
      <c r="AE137" s="880">
        <v>0</v>
      </c>
      <c r="AF137" s="880">
        <v>0</v>
      </c>
      <c r="AG137" s="881">
        <f t="shared" si="10"/>
        <v>9</v>
      </c>
      <c r="AH137" s="881">
        <f t="shared" si="11"/>
        <v>52</v>
      </c>
      <c r="AI137" s="881">
        <f t="shared" si="12"/>
        <v>0</v>
      </c>
      <c r="AJ137" s="881">
        <f t="shared" si="13"/>
        <v>61</v>
      </c>
      <c r="AK137" s="880">
        <f t="shared" si="14"/>
        <v>0</v>
      </c>
      <c r="AL137" s="880">
        <f t="shared" si="14"/>
        <v>0</v>
      </c>
      <c r="AM137" s="880">
        <v>0</v>
      </c>
      <c r="AN137" s="880">
        <v>0</v>
      </c>
      <c r="AO137" s="880">
        <v>0</v>
      </c>
      <c r="AP137" s="880">
        <v>0</v>
      </c>
      <c r="AQ137" s="880">
        <v>0</v>
      </c>
      <c r="AR137" s="880">
        <v>0</v>
      </c>
      <c r="AS137" s="880">
        <v>0</v>
      </c>
      <c r="AT137" s="880">
        <v>0</v>
      </c>
      <c r="AU137" s="880">
        <v>0</v>
      </c>
      <c r="AV137" s="880">
        <v>0</v>
      </c>
      <c r="AW137" s="880">
        <v>0</v>
      </c>
      <c r="AX137" s="880">
        <v>0</v>
      </c>
      <c r="AY137" s="880">
        <v>0</v>
      </c>
      <c r="AZ137" s="880">
        <v>0</v>
      </c>
      <c r="BA137" s="880">
        <v>0</v>
      </c>
      <c r="BB137" s="880">
        <v>0</v>
      </c>
      <c r="BC137" s="880">
        <v>0</v>
      </c>
      <c r="BD137" s="880">
        <v>0</v>
      </c>
      <c r="BE137" s="880">
        <v>0</v>
      </c>
      <c r="BF137" s="880">
        <v>0</v>
      </c>
      <c r="BG137" s="880">
        <v>0</v>
      </c>
      <c r="BH137" s="880">
        <v>0</v>
      </c>
      <c r="BI137" s="880">
        <v>0</v>
      </c>
      <c r="BJ137" s="880">
        <v>0</v>
      </c>
      <c r="BK137" s="880">
        <v>0</v>
      </c>
      <c r="BL137" s="880">
        <v>0</v>
      </c>
      <c r="BM137" s="880">
        <v>0</v>
      </c>
      <c r="BN137" s="880">
        <v>0</v>
      </c>
      <c r="BO137" s="880">
        <v>0</v>
      </c>
      <c r="BP137" s="880">
        <v>0</v>
      </c>
      <c r="BQ137" s="880">
        <v>0</v>
      </c>
      <c r="BR137" s="880">
        <v>0</v>
      </c>
      <c r="BS137" s="880">
        <v>0</v>
      </c>
      <c r="BT137" s="880">
        <v>0</v>
      </c>
      <c r="BU137" s="880">
        <v>0</v>
      </c>
      <c r="BV137" s="880">
        <v>0</v>
      </c>
      <c r="BW137" s="880">
        <v>0</v>
      </c>
      <c r="BX137" s="880">
        <v>0</v>
      </c>
      <c r="BY137" s="880">
        <v>0</v>
      </c>
      <c r="BZ137" s="880">
        <v>0</v>
      </c>
      <c r="CA137" s="880">
        <v>0</v>
      </c>
      <c r="CB137" s="880">
        <v>0</v>
      </c>
      <c r="CC137" s="880">
        <v>0</v>
      </c>
      <c r="CD137" s="880">
        <v>0</v>
      </c>
      <c r="CE137" s="880">
        <v>0</v>
      </c>
      <c r="CF137" s="880">
        <v>0</v>
      </c>
      <c r="CG137" s="880">
        <v>0</v>
      </c>
      <c r="CH137" s="880">
        <v>0</v>
      </c>
    </row>
    <row r="138" spans="1:86" s="292" customFormat="1">
      <c r="A138" s="888" t="s">
        <v>4125</v>
      </c>
      <c r="B138" s="880">
        <v>21</v>
      </c>
      <c r="C138" s="880">
        <v>0</v>
      </c>
      <c r="D138" s="880">
        <v>0</v>
      </c>
      <c r="E138" s="880">
        <v>1736</v>
      </c>
      <c r="F138" s="880">
        <v>0</v>
      </c>
      <c r="G138" s="880">
        <v>0</v>
      </c>
      <c r="H138" s="880">
        <v>146</v>
      </c>
      <c r="I138" s="880">
        <v>0</v>
      </c>
      <c r="J138" s="880">
        <v>0</v>
      </c>
      <c r="K138" s="880">
        <v>567</v>
      </c>
      <c r="L138" s="880">
        <v>0</v>
      </c>
      <c r="M138" s="880">
        <v>0</v>
      </c>
      <c r="N138" s="880">
        <v>145</v>
      </c>
      <c r="O138" s="880">
        <v>0</v>
      </c>
      <c r="P138" s="880">
        <v>0</v>
      </c>
      <c r="Q138" s="880">
        <v>67</v>
      </c>
      <c r="R138" s="880">
        <v>0</v>
      </c>
      <c r="S138" s="880">
        <v>0</v>
      </c>
      <c r="T138" s="880">
        <v>0</v>
      </c>
      <c r="U138" s="880">
        <v>0</v>
      </c>
      <c r="V138" s="880">
        <v>0</v>
      </c>
      <c r="W138" s="880">
        <v>0</v>
      </c>
      <c r="X138" s="880">
        <v>0</v>
      </c>
      <c r="Y138" s="880">
        <v>0</v>
      </c>
      <c r="Z138" s="880">
        <v>0</v>
      </c>
      <c r="AA138" s="880">
        <v>0</v>
      </c>
      <c r="AB138" s="880">
        <v>0</v>
      </c>
      <c r="AC138" s="880">
        <v>0</v>
      </c>
      <c r="AD138" s="880">
        <v>0</v>
      </c>
      <c r="AE138" s="880">
        <v>0</v>
      </c>
      <c r="AF138" s="880">
        <v>0</v>
      </c>
      <c r="AG138" s="881">
        <f t="shared" si="10"/>
        <v>21</v>
      </c>
      <c r="AH138" s="881">
        <f t="shared" si="11"/>
        <v>2661</v>
      </c>
      <c r="AI138" s="881">
        <f t="shared" si="12"/>
        <v>0</v>
      </c>
      <c r="AJ138" s="881">
        <f t="shared" si="13"/>
        <v>2682</v>
      </c>
      <c r="AK138" s="880">
        <f t="shared" si="14"/>
        <v>0</v>
      </c>
      <c r="AL138" s="880">
        <f t="shared" si="14"/>
        <v>0</v>
      </c>
      <c r="AM138" s="880">
        <v>0</v>
      </c>
      <c r="AN138" s="880">
        <v>0</v>
      </c>
      <c r="AO138" s="880">
        <v>0</v>
      </c>
      <c r="AP138" s="880">
        <v>0</v>
      </c>
      <c r="AQ138" s="880">
        <v>0</v>
      </c>
      <c r="AR138" s="880">
        <v>0</v>
      </c>
      <c r="AS138" s="880">
        <v>0</v>
      </c>
      <c r="AT138" s="880">
        <v>0</v>
      </c>
      <c r="AU138" s="880">
        <v>0</v>
      </c>
      <c r="AV138" s="880">
        <v>0</v>
      </c>
      <c r="AW138" s="880">
        <v>0</v>
      </c>
      <c r="AX138" s="880">
        <v>0</v>
      </c>
      <c r="AY138" s="880">
        <v>0</v>
      </c>
      <c r="AZ138" s="880">
        <v>0</v>
      </c>
      <c r="BA138" s="880">
        <v>0</v>
      </c>
      <c r="BB138" s="880">
        <v>0</v>
      </c>
      <c r="BC138" s="880">
        <v>0</v>
      </c>
      <c r="BD138" s="880">
        <v>0</v>
      </c>
      <c r="BE138" s="880">
        <v>0</v>
      </c>
      <c r="BF138" s="880">
        <v>0</v>
      </c>
      <c r="BG138" s="880">
        <v>0</v>
      </c>
      <c r="BH138" s="880">
        <v>0</v>
      </c>
      <c r="BI138" s="880">
        <v>0</v>
      </c>
      <c r="BJ138" s="880">
        <v>0</v>
      </c>
      <c r="BK138" s="880">
        <v>0</v>
      </c>
      <c r="BL138" s="880">
        <v>0</v>
      </c>
      <c r="BM138" s="880">
        <v>0</v>
      </c>
      <c r="BN138" s="880">
        <v>0</v>
      </c>
      <c r="BO138" s="880">
        <v>0</v>
      </c>
      <c r="BP138" s="880">
        <v>0</v>
      </c>
      <c r="BQ138" s="880">
        <v>0</v>
      </c>
      <c r="BR138" s="880">
        <v>0</v>
      </c>
      <c r="BS138" s="880">
        <v>0</v>
      </c>
      <c r="BT138" s="880">
        <v>0</v>
      </c>
      <c r="BU138" s="880">
        <v>0</v>
      </c>
      <c r="BV138" s="880">
        <v>0</v>
      </c>
      <c r="BW138" s="880">
        <v>0</v>
      </c>
      <c r="BX138" s="880">
        <v>0</v>
      </c>
      <c r="BY138" s="880">
        <v>0</v>
      </c>
      <c r="BZ138" s="880">
        <v>0</v>
      </c>
      <c r="CA138" s="880">
        <v>0</v>
      </c>
      <c r="CB138" s="880">
        <v>0</v>
      </c>
      <c r="CC138" s="880">
        <v>0</v>
      </c>
      <c r="CD138" s="880">
        <v>0</v>
      </c>
      <c r="CE138" s="880">
        <v>0</v>
      </c>
      <c r="CF138" s="880">
        <v>0</v>
      </c>
      <c r="CG138" s="880">
        <v>0</v>
      </c>
      <c r="CH138" s="880">
        <v>0</v>
      </c>
    </row>
    <row r="139" spans="1:86">
      <c r="A139" s="889" t="s">
        <v>4126</v>
      </c>
      <c r="B139" s="419">
        <v>5</v>
      </c>
      <c r="C139" s="419">
        <v>0</v>
      </c>
      <c r="D139" s="419">
        <v>0</v>
      </c>
      <c r="E139" s="419">
        <v>22</v>
      </c>
      <c r="F139" s="419">
        <v>0</v>
      </c>
      <c r="G139" s="419">
        <v>0</v>
      </c>
      <c r="H139" s="419">
        <v>54</v>
      </c>
      <c r="I139" s="419">
        <v>0</v>
      </c>
      <c r="J139" s="419">
        <v>0</v>
      </c>
      <c r="K139" s="419">
        <v>1</v>
      </c>
      <c r="L139" s="419">
        <v>0</v>
      </c>
      <c r="M139" s="419">
        <v>0</v>
      </c>
      <c r="N139" s="419">
        <v>0</v>
      </c>
      <c r="O139" s="419">
        <v>0</v>
      </c>
      <c r="P139" s="419">
        <v>0</v>
      </c>
      <c r="Q139" s="419">
        <v>5</v>
      </c>
      <c r="R139" s="419">
        <v>0</v>
      </c>
      <c r="S139" s="419">
        <v>0</v>
      </c>
      <c r="T139" s="419">
        <v>0</v>
      </c>
      <c r="U139" s="419">
        <v>0</v>
      </c>
      <c r="V139" s="419">
        <v>0</v>
      </c>
      <c r="W139" s="419">
        <v>0</v>
      </c>
      <c r="X139" s="419">
        <v>0</v>
      </c>
      <c r="Y139" s="419">
        <v>0</v>
      </c>
      <c r="Z139" s="419">
        <v>0</v>
      </c>
      <c r="AA139" s="880">
        <v>0</v>
      </c>
      <c r="AB139" s="880">
        <v>0</v>
      </c>
      <c r="AC139" s="880">
        <v>0</v>
      </c>
      <c r="AD139" s="880">
        <v>0</v>
      </c>
      <c r="AE139" s="880">
        <v>0</v>
      </c>
      <c r="AF139" s="880">
        <v>0</v>
      </c>
      <c r="AG139" s="881">
        <f t="shared" si="10"/>
        <v>5</v>
      </c>
      <c r="AH139" s="881">
        <f t="shared" si="11"/>
        <v>82</v>
      </c>
      <c r="AI139" s="881">
        <f t="shared" si="12"/>
        <v>0</v>
      </c>
      <c r="AJ139" s="881">
        <f t="shared" si="13"/>
        <v>87</v>
      </c>
      <c r="AK139" s="880">
        <f t="shared" si="14"/>
        <v>0</v>
      </c>
      <c r="AL139" s="880">
        <f t="shared" si="14"/>
        <v>0</v>
      </c>
      <c r="AM139" s="880">
        <v>0</v>
      </c>
      <c r="AN139" s="880">
        <v>0</v>
      </c>
      <c r="AO139" s="880">
        <v>0</v>
      </c>
      <c r="AP139" s="880">
        <v>0</v>
      </c>
      <c r="AQ139" s="880">
        <v>0</v>
      </c>
      <c r="AR139" s="880">
        <v>0</v>
      </c>
      <c r="AS139" s="880">
        <v>0</v>
      </c>
      <c r="AT139" s="880">
        <v>0</v>
      </c>
      <c r="AU139" s="880">
        <v>0</v>
      </c>
      <c r="AV139" s="880">
        <v>0</v>
      </c>
      <c r="AW139" s="880">
        <v>0</v>
      </c>
      <c r="AX139" s="880">
        <v>0</v>
      </c>
      <c r="AY139" s="880">
        <v>0</v>
      </c>
      <c r="AZ139" s="880">
        <v>0</v>
      </c>
      <c r="BA139" s="880">
        <v>0</v>
      </c>
      <c r="BB139" s="880">
        <v>0</v>
      </c>
      <c r="BC139" s="880">
        <v>0</v>
      </c>
      <c r="BD139" s="880">
        <v>0</v>
      </c>
      <c r="BE139" s="880">
        <v>0</v>
      </c>
      <c r="BF139" s="880">
        <v>0</v>
      </c>
      <c r="BG139" s="880">
        <v>0</v>
      </c>
      <c r="BH139" s="880">
        <v>0</v>
      </c>
      <c r="BI139" s="880">
        <v>0</v>
      </c>
      <c r="BJ139" s="880">
        <v>0</v>
      </c>
      <c r="BK139" s="880">
        <v>0</v>
      </c>
      <c r="BL139" s="880">
        <v>0</v>
      </c>
      <c r="BM139" s="880">
        <v>0</v>
      </c>
      <c r="BN139" s="880">
        <v>0</v>
      </c>
      <c r="BO139" s="880">
        <v>0</v>
      </c>
      <c r="BP139" s="880">
        <v>0</v>
      </c>
      <c r="BQ139" s="880">
        <v>0</v>
      </c>
      <c r="BR139" s="880">
        <v>0</v>
      </c>
      <c r="BS139" s="880">
        <v>0</v>
      </c>
      <c r="BT139" s="880">
        <v>0</v>
      </c>
      <c r="BU139" s="880">
        <v>0</v>
      </c>
      <c r="BV139" s="880">
        <v>0</v>
      </c>
      <c r="BW139" s="880">
        <v>0</v>
      </c>
      <c r="BX139" s="880">
        <v>0</v>
      </c>
      <c r="BY139" s="880">
        <v>0</v>
      </c>
      <c r="BZ139" s="880">
        <v>0</v>
      </c>
      <c r="CA139" s="880">
        <v>0</v>
      </c>
      <c r="CB139" s="880">
        <v>0</v>
      </c>
      <c r="CC139" s="880">
        <v>0</v>
      </c>
      <c r="CD139" s="880">
        <v>0</v>
      </c>
      <c r="CE139" s="880">
        <v>0</v>
      </c>
      <c r="CF139" s="880">
        <v>0</v>
      </c>
      <c r="CG139" s="880">
        <v>0</v>
      </c>
      <c r="CH139" s="880">
        <v>0</v>
      </c>
    </row>
    <row r="140" spans="1:86" s="4" customFormat="1">
      <c r="A140" s="888" t="s">
        <v>4127</v>
      </c>
      <c r="B140" s="880">
        <v>5</v>
      </c>
      <c r="C140" s="880">
        <v>0</v>
      </c>
      <c r="D140" s="880">
        <v>0</v>
      </c>
      <c r="E140" s="880">
        <v>11</v>
      </c>
      <c r="F140" s="880">
        <v>0</v>
      </c>
      <c r="G140" s="880">
        <v>0</v>
      </c>
      <c r="H140" s="880">
        <v>36</v>
      </c>
      <c r="I140" s="880">
        <v>0</v>
      </c>
      <c r="J140" s="880">
        <v>0</v>
      </c>
      <c r="K140" s="880">
        <v>2</v>
      </c>
      <c r="L140" s="880">
        <v>0</v>
      </c>
      <c r="M140" s="880">
        <v>0</v>
      </c>
      <c r="N140" s="880">
        <v>0</v>
      </c>
      <c r="O140" s="880">
        <v>0</v>
      </c>
      <c r="P140" s="880">
        <v>0</v>
      </c>
      <c r="Q140" s="880">
        <v>0</v>
      </c>
      <c r="R140" s="880">
        <v>0</v>
      </c>
      <c r="S140" s="880">
        <v>0</v>
      </c>
      <c r="T140" s="880">
        <v>0</v>
      </c>
      <c r="U140" s="880">
        <v>0</v>
      </c>
      <c r="V140" s="880">
        <v>0</v>
      </c>
      <c r="W140" s="880">
        <v>0</v>
      </c>
      <c r="X140" s="880">
        <v>0</v>
      </c>
      <c r="Y140" s="880">
        <v>0</v>
      </c>
      <c r="Z140" s="880">
        <v>0</v>
      </c>
      <c r="AA140" s="880">
        <v>0</v>
      </c>
      <c r="AB140" s="880">
        <v>0</v>
      </c>
      <c r="AC140" s="880">
        <v>0</v>
      </c>
      <c r="AD140" s="880">
        <v>0</v>
      </c>
      <c r="AE140" s="880">
        <v>0</v>
      </c>
      <c r="AF140" s="880">
        <v>0</v>
      </c>
      <c r="AG140" s="881">
        <f t="shared" si="10"/>
        <v>5</v>
      </c>
      <c r="AH140" s="881">
        <f t="shared" si="11"/>
        <v>49</v>
      </c>
      <c r="AI140" s="881">
        <f t="shared" si="12"/>
        <v>0</v>
      </c>
      <c r="AJ140" s="881">
        <f t="shared" si="13"/>
        <v>54</v>
      </c>
      <c r="AK140" s="880">
        <f t="shared" si="14"/>
        <v>0</v>
      </c>
      <c r="AL140" s="880">
        <f t="shared" si="14"/>
        <v>0</v>
      </c>
      <c r="AM140" s="880">
        <v>0</v>
      </c>
      <c r="AN140" s="880">
        <v>0</v>
      </c>
      <c r="AO140" s="880">
        <v>0</v>
      </c>
      <c r="AP140" s="880">
        <v>0</v>
      </c>
      <c r="AQ140" s="880">
        <v>0</v>
      </c>
      <c r="AR140" s="880">
        <v>0</v>
      </c>
      <c r="AS140" s="880">
        <v>0</v>
      </c>
      <c r="AT140" s="880">
        <v>0</v>
      </c>
      <c r="AU140" s="880">
        <v>0</v>
      </c>
      <c r="AV140" s="880">
        <v>0</v>
      </c>
      <c r="AW140" s="880">
        <v>0</v>
      </c>
      <c r="AX140" s="880">
        <v>0</v>
      </c>
      <c r="AY140" s="880">
        <v>0</v>
      </c>
      <c r="AZ140" s="880">
        <v>0</v>
      </c>
      <c r="BA140" s="880">
        <v>0</v>
      </c>
      <c r="BB140" s="880">
        <v>0</v>
      </c>
      <c r="BC140" s="880">
        <v>0</v>
      </c>
      <c r="BD140" s="880">
        <v>0</v>
      </c>
      <c r="BE140" s="880">
        <v>0</v>
      </c>
      <c r="BF140" s="880">
        <v>0</v>
      </c>
      <c r="BG140" s="880">
        <v>0</v>
      </c>
      <c r="BH140" s="880">
        <v>0</v>
      </c>
      <c r="BI140" s="880">
        <v>0</v>
      </c>
      <c r="BJ140" s="880">
        <v>0</v>
      </c>
      <c r="BK140" s="880">
        <v>0</v>
      </c>
      <c r="BL140" s="880">
        <v>0</v>
      </c>
      <c r="BM140" s="880">
        <v>0</v>
      </c>
      <c r="BN140" s="880">
        <v>0</v>
      </c>
      <c r="BO140" s="880">
        <v>0</v>
      </c>
      <c r="BP140" s="880">
        <v>0</v>
      </c>
      <c r="BQ140" s="880">
        <v>0</v>
      </c>
      <c r="BR140" s="880">
        <v>0</v>
      </c>
      <c r="BS140" s="880">
        <v>0</v>
      </c>
      <c r="BT140" s="880">
        <v>0</v>
      </c>
      <c r="BU140" s="880">
        <v>0</v>
      </c>
      <c r="BV140" s="880">
        <v>0</v>
      </c>
      <c r="BW140" s="880">
        <v>0</v>
      </c>
      <c r="BX140" s="880">
        <v>0</v>
      </c>
      <c r="BY140" s="880">
        <v>0</v>
      </c>
      <c r="BZ140" s="880">
        <v>0</v>
      </c>
      <c r="CA140" s="880">
        <v>0</v>
      </c>
      <c r="CB140" s="880">
        <v>0</v>
      </c>
      <c r="CC140" s="880">
        <v>0</v>
      </c>
      <c r="CD140" s="880">
        <v>0</v>
      </c>
      <c r="CE140" s="880">
        <v>0</v>
      </c>
      <c r="CF140" s="880">
        <v>0</v>
      </c>
      <c r="CG140" s="880">
        <v>0</v>
      </c>
      <c r="CH140" s="880">
        <v>0</v>
      </c>
    </row>
    <row r="141" spans="1:86">
      <c r="A141" s="889" t="s">
        <v>4128</v>
      </c>
      <c r="B141" s="419">
        <v>4</v>
      </c>
      <c r="C141" s="880">
        <v>0</v>
      </c>
      <c r="D141" s="880">
        <v>0</v>
      </c>
      <c r="E141" s="880">
        <v>0</v>
      </c>
      <c r="F141" s="880">
        <v>0</v>
      </c>
      <c r="G141" s="880">
        <v>0</v>
      </c>
      <c r="H141" s="419">
        <v>19</v>
      </c>
      <c r="I141" s="880">
        <v>0</v>
      </c>
      <c r="J141" s="880">
        <v>0</v>
      </c>
      <c r="K141" s="880">
        <v>0</v>
      </c>
      <c r="L141" s="880">
        <v>0</v>
      </c>
      <c r="M141" s="880">
        <v>0</v>
      </c>
      <c r="N141" s="880">
        <v>0</v>
      </c>
      <c r="O141" s="880">
        <v>0</v>
      </c>
      <c r="P141" s="880">
        <v>0</v>
      </c>
      <c r="Q141" s="880">
        <v>0</v>
      </c>
      <c r="R141" s="880">
        <v>0</v>
      </c>
      <c r="S141" s="880">
        <v>0</v>
      </c>
      <c r="T141" s="880">
        <v>0</v>
      </c>
      <c r="U141" s="880">
        <v>0</v>
      </c>
      <c r="V141" s="880">
        <v>0</v>
      </c>
      <c r="W141" s="880">
        <v>0</v>
      </c>
      <c r="X141" s="880">
        <v>0</v>
      </c>
      <c r="Y141" s="880">
        <v>0</v>
      </c>
      <c r="Z141" s="880">
        <v>0</v>
      </c>
      <c r="AA141" s="880">
        <v>0</v>
      </c>
      <c r="AB141" s="880">
        <v>0</v>
      </c>
      <c r="AC141" s="880">
        <v>0</v>
      </c>
      <c r="AD141" s="880">
        <v>0</v>
      </c>
      <c r="AE141" s="880">
        <v>0</v>
      </c>
      <c r="AF141" s="880">
        <v>0</v>
      </c>
      <c r="AG141" s="881">
        <f t="shared" si="10"/>
        <v>4</v>
      </c>
      <c r="AH141" s="881">
        <f t="shared" si="11"/>
        <v>19</v>
      </c>
      <c r="AI141" s="881">
        <f t="shared" si="12"/>
        <v>0</v>
      </c>
      <c r="AJ141" s="881">
        <f t="shared" si="13"/>
        <v>23</v>
      </c>
      <c r="AK141" s="880">
        <f t="shared" si="14"/>
        <v>0</v>
      </c>
      <c r="AL141" s="880">
        <f t="shared" si="14"/>
        <v>0</v>
      </c>
      <c r="AM141" s="880">
        <v>0</v>
      </c>
      <c r="AN141" s="880">
        <v>0</v>
      </c>
      <c r="AO141" s="880">
        <v>0</v>
      </c>
      <c r="AP141" s="880">
        <v>0</v>
      </c>
      <c r="AQ141" s="880">
        <v>0</v>
      </c>
      <c r="AR141" s="880">
        <v>0</v>
      </c>
      <c r="AS141" s="880">
        <v>0</v>
      </c>
      <c r="AT141" s="880">
        <v>0</v>
      </c>
      <c r="AU141" s="880">
        <v>0</v>
      </c>
      <c r="AV141" s="880">
        <v>0</v>
      </c>
      <c r="AW141" s="880">
        <v>0</v>
      </c>
      <c r="AX141" s="880">
        <v>0</v>
      </c>
      <c r="AY141" s="880">
        <v>0</v>
      </c>
      <c r="AZ141" s="880">
        <v>0</v>
      </c>
      <c r="BA141" s="880">
        <v>0</v>
      </c>
      <c r="BB141" s="880">
        <v>0</v>
      </c>
      <c r="BC141" s="880">
        <v>0</v>
      </c>
      <c r="BD141" s="880">
        <v>0</v>
      </c>
      <c r="BE141" s="880">
        <v>0</v>
      </c>
      <c r="BF141" s="880">
        <v>0</v>
      </c>
      <c r="BG141" s="880">
        <v>0</v>
      </c>
      <c r="BH141" s="880">
        <v>0</v>
      </c>
      <c r="BI141" s="880">
        <v>0</v>
      </c>
      <c r="BJ141" s="880">
        <v>0</v>
      </c>
      <c r="BK141" s="880">
        <v>0</v>
      </c>
      <c r="BL141" s="880">
        <v>0</v>
      </c>
      <c r="BM141" s="880">
        <v>0</v>
      </c>
      <c r="BN141" s="880">
        <v>0</v>
      </c>
      <c r="BO141" s="880">
        <v>0</v>
      </c>
      <c r="BP141" s="880">
        <v>0</v>
      </c>
      <c r="BQ141" s="880">
        <v>0</v>
      </c>
      <c r="BR141" s="880">
        <v>0</v>
      </c>
      <c r="BS141" s="880">
        <v>0</v>
      </c>
      <c r="BT141" s="880">
        <v>0</v>
      </c>
      <c r="BU141" s="880">
        <v>0</v>
      </c>
      <c r="BV141" s="880">
        <v>0</v>
      </c>
      <c r="BW141" s="880">
        <v>0</v>
      </c>
      <c r="BX141" s="880">
        <v>0</v>
      </c>
      <c r="BY141" s="880">
        <v>0</v>
      </c>
      <c r="BZ141" s="880">
        <v>0</v>
      </c>
      <c r="CA141" s="880">
        <v>0</v>
      </c>
      <c r="CB141" s="880">
        <v>0</v>
      </c>
      <c r="CC141" s="880">
        <v>0</v>
      </c>
      <c r="CD141" s="880">
        <v>0</v>
      </c>
      <c r="CE141" s="880">
        <v>0</v>
      </c>
      <c r="CF141" s="880">
        <v>0</v>
      </c>
      <c r="CG141" s="880">
        <v>0</v>
      </c>
      <c r="CH141" s="880">
        <v>0</v>
      </c>
    </row>
    <row r="142" spans="1:86" s="887" customFormat="1">
      <c r="A142" s="896" t="s">
        <v>4129</v>
      </c>
      <c r="B142" s="897">
        <v>7</v>
      </c>
      <c r="C142" s="897">
        <v>0</v>
      </c>
      <c r="D142" s="897">
        <v>0</v>
      </c>
      <c r="E142" s="897">
        <v>2</v>
      </c>
      <c r="F142" s="897">
        <v>0</v>
      </c>
      <c r="G142" s="897">
        <v>0</v>
      </c>
      <c r="H142" s="897">
        <v>35</v>
      </c>
      <c r="I142" s="897">
        <v>0</v>
      </c>
      <c r="J142" s="897">
        <v>0</v>
      </c>
      <c r="K142" s="897">
        <v>0</v>
      </c>
      <c r="L142" s="897">
        <v>0</v>
      </c>
      <c r="M142" s="897">
        <v>0</v>
      </c>
      <c r="N142" s="897">
        <v>0</v>
      </c>
      <c r="O142" s="897">
        <v>0</v>
      </c>
      <c r="P142" s="897">
        <v>0</v>
      </c>
      <c r="Q142" s="897">
        <v>0</v>
      </c>
      <c r="R142" s="897">
        <v>0</v>
      </c>
      <c r="S142" s="897">
        <v>0</v>
      </c>
      <c r="T142" s="897">
        <v>0</v>
      </c>
      <c r="U142" s="897">
        <v>0</v>
      </c>
      <c r="V142" s="897">
        <v>0</v>
      </c>
      <c r="W142" s="897">
        <v>0</v>
      </c>
      <c r="X142" s="897">
        <v>0</v>
      </c>
      <c r="Y142" s="897">
        <v>0</v>
      </c>
      <c r="Z142" s="897">
        <v>0</v>
      </c>
      <c r="AA142" s="880">
        <v>0</v>
      </c>
      <c r="AB142" s="880">
        <v>0</v>
      </c>
      <c r="AC142" s="880">
        <v>1</v>
      </c>
      <c r="AD142" s="880">
        <v>0</v>
      </c>
      <c r="AE142" s="880">
        <v>0</v>
      </c>
      <c r="AF142" s="880">
        <v>0</v>
      </c>
      <c r="AG142" s="881">
        <f t="shared" si="10"/>
        <v>7</v>
      </c>
      <c r="AH142" s="881">
        <f t="shared" si="11"/>
        <v>37</v>
      </c>
      <c r="AI142" s="881">
        <f t="shared" si="12"/>
        <v>0</v>
      </c>
      <c r="AJ142" s="881">
        <f t="shared" si="13"/>
        <v>44</v>
      </c>
      <c r="AK142" s="880">
        <f t="shared" si="14"/>
        <v>1</v>
      </c>
      <c r="AL142" s="880">
        <f t="shared" si="14"/>
        <v>0</v>
      </c>
      <c r="AM142" s="897">
        <v>1</v>
      </c>
      <c r="AN142" s="880" t="s">
        <v>355</v>
      </c>
      <c r="AO142" s="880">
        <v>0</v>
      </c>
      <c r="AP142" s="880">
        <v>0</v>
      </c>
      <c r="AQ142" s="880">
        <v>0</v>
      </c>
      <c r="AR142" s="880">
        <v>0</v>
      </c>
      <c r="AS142" s="880">
        <v>0</v>
      </c>
      <c r="AT142" s="880">
        <v>0</v>
      </c>
      <c r="AU142" s="880">
        <v>0</v>
      </c>
      <c r="AV142" s="880">
        <v>0</v>
      </c>
      <c r="AW142" s="880">
        <v>0</v>
      </c>
      <c r="AX142" s="880">
        <v>0</v>
      </c>
      <c r="AY142" s="880">
        <v>0</v>
      </c>
      <c r="AZ142" s="880">
        <v>0</v>
      </c>
      <c r="BA142" s="880">
        <v>0</v>
      </c>
      <c r="BB142" s="880">
        <v>0</v>
      </c>
      <c r="BC142" s="880">
        <v>0</v>
      </c>
      <c r="BD142" s="880">
        <v>0</v>
      </c>
      <c r="BE142" s="880">
        <v>0</v>
      </c>
      <c r="BF142" s="880">
        <v>0</v>
      </c>
      <c r="BG142" s="880">
        <v>0</v>
      </c>
      <c r="BH142" s="880">
        <v>0</v>
      </c>
      <c r="BI142" s="880">
        <v>0</v>
      </c>
      <c r="BJ142" s="880">
        <v>0</v>
      </c>
      <c r="BK142" s="880">
        <v>0</v>
      </c>
      <c r="BL142" s="880">
        <v>0</v>
      </c>
      <c r="BM142" s="880">
        <v>0</v>
      </c>
      <c r="BN142" s="880">
        <v>0</v>
      </c>
      <c r="BO142" s="880">
        <v>0</v>
      </c>
      <c r="BP142" s="880">
        <v>0</v>
      </c>
      <c r="BQ142" s="880">
        <v>0</v>
      </c>
      <c r="BR142" s="880">
        <v>0</v>
      </c>
      <c r="BS142" s="880">
        <v>0</v>
      </c>
      <c r="BT142" s="880">
        <v>0</v>
      </c>
      <c r="BU142" s="880">
        <v>0</v>
      </c>
      <c r="BV142" s="880">
        <v>0</v>
      </c>
      <c r="BW142" s="880">
        <v>0</v>
      </c>
      <c r="BX142" s="880">
        <v>0</v>
      </c>
      <c r="BY142" s="880">
        <v>0</v>
      </c>
      <c r="BZ142" s="880">
        <v>0</v>
      </c>
      <c r="CA142" s="880">
        <v>0</v>
      </c>
      <c r="CB142" s="880">
        <v>0</v>
      </c>
      <c r="CC142" s="880">
        <v>0</v>
      </c>
      <c r="CD142" s="880">
        <v>0</v>
      </c>
      <c r="CE142" s="880">
        <v>0</v>
      </c>
      <c r="CF142" s="880">
        <v>0</v>
      </c>
      <c r="CG142" s="880">
        <v>0</v>
      </c>
      <c r="CH142" s="880">
        <v>0</v>
      </c>
    </row>
    <row r="143" spans="1:86">
      <c r="A143" s="889" t="s">
        <v>4130</v>
      </c>
      <c r="B143" s="419">
        <v>6</v>
      </c>
      <c r="C143" s="419">
        <v>1</v>
      </c>
      <c r="D143" s="419">
        <v>0</v>
      </c>
      <c r="E143" s="419">
        <v>0</v>
      </c>
      <c r="F143" s="419">
        <v>0</v>
      </c>
      <c r="G143" s="419">
        <v>0</v>
      </c>
      <c r="H143" s="419">
        <v>40</v>
      </c>
      <c r="I143" s="419">
        <v>0</v>
      </c>
      <c r="J143" s="419">
        <v>0</v>
      </c>
      <c r="K143" s="419">
        <v>0</v>
      </c>
      <c r="L143" s="419">
        <v>0</v>
      </c>
      <c r="M143" s="419">
        <v>0</v>
      </c>
      <c r="N143" s="419">
        <v>7</v>
      </c>
      <c r="O143" s="419">
        <v>0</v>
      </c>
      <c r="P143" s="419">
        <v>0</v>
      </c>
      <c r="Q143" s="419">
        <v>0</v>
      </c>
      <c r="R143" s="419">
        <v>0</v>
      </c>
      <c r="S143" s="419">
        <v>0</v>
      </c>
      <c r="T143" s="419">
        <v>0</v>
      </c>
      <c r="U143" s="419">
        <v>0</v>
      </c>
      <c r="V143" s="419">
        <v>0</v>
      </c>
      <c r="W143" s="419">
        <v>0</v>
      </c>
      <c r="X143" s="419">
        <v>0</v>
      </c>
      <c r="Y143" s="419">
        <v>0</v>
      </c>
      <c r="Z143" s="419">
        <v>0</v>
      </c>
      <c r="AA143" s="880">
        <v>0</v>
      </c>
      <c r="AB143" s="880">
        <v>0</v>
      </c>
      <c r="AC143" s="880">
        <v>0</v>
      </c>
      <c r="AD143" s="880">
        <v>0</v>
      </c>
      <c r="AE143" s="880">
        <v>0</v>
      </c>
      <c r="AF143" s="880">
        <v>0</v>
      </c>
      <c r="AG143" s="881">
        <f t="shared" si="10"/>
        <v>6</v>
      </c>
      <c r="AH143" s="881">
        <f t="shared" si="11"/>
        <v>47</v>
      </c>
      <c r="AI143" s="881">
        <f t="shared" si="12"/>
        <v>0</v>
      </c>
      <c r="AJ143" s="881">
        <f t="shared" si="13"/>
        <v>53</v>
      </c>
      <c r="AK143" s="880">
        <f t="shared" si="14"/>
        <v>1</v>
      </c>
      <c r="AL143" s="880">
        <f t="shared" si="14"/>
        <v>0</v>
      </c>
      <c r="AM143" s="419">
        <v>1</v>
      </c>
      <c r="AN143" s="880" t="s">
        <v>4131</v>
      </c>
      <c r="AO143" s="880">
        <v>0</v>
      </c>
      <c r="AP143" s="880">
        <v>0</v>
      </c>
      <c r="AQ143" s="880">
        <v>0</v>
      </c>
      <c r="AR143" s="880">
        <v>0</v>
      </c>
      <c r="AS143" s="880">
        <v>0</v>
      </c>
      <c r="AT143" s="880">
        <v>0</v>
      </c>
      <c r="AU143" s="880">
        <v>0</v>
      </c>
      <c r="AV143" s="880">
        <v>0</v>
      </c>
      <c r="AW143" s="880">
        <v>0</v>
      </c>
      <c r="AX143" s="880">
        <v>0</v>
      </c>
      <c r="AY143" s="880">
        <v>0</v>
      </c>
      <c r="AZ143" s="880">
        <v>0</v>
      </c>
      <c r="BA143" s="880">
        <v>0</v>
      </c>
      <c r="BB143" s="880">
        <v>0</v>
      </c>
      <c r="BC143" s="880">
        <v>0</v>
      </c>
      <c r="BD143" s="880">
        <v>0</v>
      </c>
      <c r="BE143" s="880">
        <v>0</v>
      </c>
      <c r="BF143" s="880">
        <v>0</v>
      </c>
      <c r="BG143" s="880">
        <v>0</v>
      </c>
      <c r="BH143" s="880">
        <v>0</v>
      </c>
      <c r="BI143" s="880">
        <v>0</v>
      </c>
      <c r="BJ143" s="880">
        <v>0</v>
      </c>
      <c r="BK143" s="880">
        <v>0</v>
      </c>
      <c r="BL143" s="880">
        <v>0</v>
      </c>
      <c r="BM143" s="880">
        <v>0</v>
      </c>
      <c r="BN143" s="880">
        <v>0</v>
      </c>
      <c r="BO143" s="880">
        <v>0</v>
      </c>
      <c r="BP143" s="880">
        <v>0</v>
      </c>
      <c r="BQ143" s="880">
        <v>0</v>
      </c>
      <c r="BR143" s="880">
        <v>0</v>
      </c>
      <c r="BS143" s="880">
        <v>0</v>
      </c>
      <c r="BT143" s="880">
        <v>0</v>
      </c>
      <c r="BU143" s="880">
        <v>0</v>
      </c>
      <c r="BV143" s="880">
        <v>0</v>
      </c>
      <c r="BW143" s="880">
        <v>0</v>
      </c>
      <c r="BX143" s="880">
        <v>0</v>
      </c>
      <c r="BY143" s="880">
        <v>0</v>
      </c>
      <c r="BZ143" s="880">
        <v>0</v>
      </c>
      <c r="CA143" s="880">
        <v>0</v>
      </c>
      <c r="CB143" s="880">
        <v>0</v>
      </c>
      <c r="CC143" s="880">
        <v>0</v>
      </c>
      <c r="CD143" s="880">
        <v>0</v>
      </c>
      <c r="CE143" s="880">
        <v>0</v>
      </c>
      <c r="CF143" s="880">
        <v>0</v>
      </c>
      <c r="CG143" s="880">
        <v>0</v>
      </c>
      <c r="CH143" s="880">
        <v>0</v>
      </c>
    </row>
    <row r="144" spans="1:86">
      <c r="A144" s="890" t="s">
        <v>4132</v>
      </c>
      <c r="B144" s="879">
        <v>12</v>
      </c>
      <c r="C144" s="879">
        <v>0</v>
      </c>
      <c r="D144" s="879">
        <v>0</v>
      </c>
      <c r="E144" s="879">
        <v>3</v>
      </c>
      <c r="F144" s="879">
        <v>0</v>
      </c>
      <c r="G144" s="879">
        <v>0</v>
      </c>
      <c r="H144" s="879">
        <v>37</v>
      </c>
      <c r="I144" s="879">
        <v>0</v>
      </c>
      <c r="J144" s="879">
        <v>0</v>
      </c>
      <c r="K144" s="879">
        <v>1</v>
      </c>
      <c r="L144" s="879">
        <v>0</v>
      </c>
      <c r="M144" s="879">
        <v>0</v>
      </c>
      <c r="N144" s="879">
        <v>0</v>
      </c>
      <c r="O144" s="879">
        <v>0</v>
      </c>
      <c r="P144" s="879">
        <v>0</v>
      </c>
      <c r="Q144" s="879">
        <v>0</v>
      </c>
      <c r="R144" s="879">
        <v>0</v>
      </c>
      <c r="S144" s="879">
        <v>0</v>
      </c>
      <c r="T144" s="879">
        <v>0</v>
      </c>
      <c r="U144" s="879">
        <v>0</v>
      </c>
      <c r="V144" s="879">
        <v>0</v>
      </c>
      <c r="W144" s="879">
        <v>0</v>
      </c>
      <c r="X144" s="879">
        <v>0</v>
      </c>
      <c r="Y144" s="879">
        <v>0</v>
      </c>
      <c r="Z144" s="879">
        <v>0</v>
      </c>
      <c r="AA144" s="880">
        <v>0</v>
      </c>
      <c r="AB144" s="880">
        <v>0</v>
      </c>
      <c r="AC144" s="880">
        <v>0</v>
      </c>
      <c r="AD144" s="880">
        <v>0</v>
      </c>
      <c r="AE144" s="880">
        <v>0</v>
      </c>
      <c r="AF144" s="880">
        <v>0</v>
      </c>
      <c r="AG144" s="881">
        <f t="shared" si="10"/>
        <v>12</v>
      </c>
      <c r="AH144" s="881">
        <f t="shared" si="11"/>
        <v>41</v>
      </c>
      <c r="AI144" s="881">
        <f t="shared" si="12"/>
        <v>0</v>
      </c>
      <c r="AJ144" s="881">
        <f t="shared" si="13"/>
        <v>53</v>
      </c>
      <c r="AK144" s="880">
        <f t="shared" si="14"/>
        <v>0</v>
      </c>
      <c r="AL144" s="880">
        <f t="shared" si="14"/>
        <v>0</v>
      </c>
      <c r="AM144" s="879">
        <v>0</v>
      </c>
      <c r="AN144" s="880">
        <v>0</v>
      </c>
      <c r="AO144" s="880">
        <v>0</v>
      </c>
      <c r="AP144" s="880">
        <v>0</v>
      </c>
      <c r="AQ144" s="880">
        <v>0</v>
      </c>
      <c r="AR144" s="880">
        <v>0</v>
      </c>
      <c r="AS144" s="880">
        <v>0</v>
      </c>
      <c r="AT144" s="880">
        <v>0</v>
      </c>
      <c r="AU144" s="880">
        <v>0</v>
      </c>
      <c r="AV144" s="880">
        <v>0</v>
      </c>
      <c r="AW144" s="880">
        <v>0</v>
      </c>
      <c r="AX144" s="880">
        <v>0</v>
      </c>
      <c r="AY144" s="880">
        <v>0</v>
      </c>
      <c r="AZ144" s="880">
        <v>0</v>
      </c>
      <c r="BA144" s="880">
        <v>0</v>
      </c>
      <c r="BB144" s="880">
        <v>0</v>
      </c>
      <c r="BC144" s="880">
        <v>0</v>
      </c>
      <c r="BD144" s="880">
        <v>0</v>
      </c>
      <c r="BE144" s="880">
        <v>0</v>
      </c>
      <c r="BF144" s="880">
        <v>0</v>
      </c>
      <c r="BG144" s="880">
        <v>0</v>
      </c>
      <c r="BH144" s="880">
        <v>0</v>
      </c>
      <c r="BI144" s="880">
        <v>0</v>
      </c>
      <c r="BJ144" s="880">
        <v>0</v>
      </c>
      <c r="BK144" s="880">
        <v>0</v>
      </c>
      <c r="BL144" s="880">
        <v>0</v>
      </c>
      <c r="BM144" s="880">
        <v>0</v>
      </c>
      <c r="BN144" s="880">
        <v>0</v>
      </c>
      <c r="BO144" s="880">
        <v>0</v>
      </c>
      <c r="BP144" s="880">
        <v>0</v>
      </c>
      <c r="BQ144" s="880">
        <v>0</v>
      </c>
      <c r="BR144" s="880">
        <v>0</v>
      </c>
      <c r="BS144" s="880">
        <v>0</v>
      </c>
      <c r="BT144" s="880">
        <v>0</v>
      </c>
      <c r="BU144" s="880">
        <v>0</v>
      </c>
      <c r="BV144" s="880">
        <v>0</v>
      </c>
      <c r="BW144" s="880">
        <v>0</v>
      </c>
      <c r="BX144" s="880">
        <v>0</v>
      </c>
      <c r="BY144" s="880">
        <v>0</v>
      </c>
      <c r="BZ144" s="880">
        <v>0</v>
      </c>
      <c r="CA144" s="880">
        <v>0</v>
      </c>
      <c r="CB144" s="880">
        <v>0</v>
      </c>
      <c r="CC144" s="880">
        <v>0</v>
      </c>
      <c r="CD144" s="880">
        <v>0</v>
      </c>
      <c r="CE144" s="880">
        <v>0</v>
      </c>
      <c r="CF144" s="880">
        <v>0</v>
      </c>
      <c r="CG144" s="880">
        <v>0</v>
      </c>
      <c r="CH144" s="880">
        <v>0</v>
      </c>
    </row>
    <row r="145" spans="1:132" s="887" customFormat="1">
      <c r="A145" s="896" t="s">
        <v>4133</v>
      </c>
      <c r="B145" s="897">
        <v>3</v>
      </c>
      <c r="C145" s="897">
        <v>0</v>
      </c>
      <c r="D145" s="897">
        <v>0</v>
      </c>
      <c r="E145" s="897">
        <v>15</v>
      </c>
      <c r="F145" s="897">
        <v>0</v>
      </c>
      <c r="G145" s="897">
        <v>0</v>
      </c>
      <c r="H145" s="897">
        <v>21</v>
      </c>
      <c r="I145" s="897">
        <v>0</v>
      </c>
      <c r="J145" s="897">
        <v>0</v>
      </c>
      <c r="K145" s="897">
        <v>0</v>
      </c>
      <c r="L145" s="897">
        <v>0</v>
      </c>
      <c r="M145" s="897">
        <v>0</v>
      </c>
      <c r="N145" s="897">
        <v>6</v>
      </c>
      <c r="O145" s="897">
        <v>0</v>
      </c>
      <c r="P145" s="897">
        <v>0</v>
      </c>
      <c r="Q145" s="897">
        <v>0</v>
      </c>
      <c r="R145" s="897">
        <v>0</v>
      </c>
      <c r="S145" s="897">
        <v>0</v>
      </c>
      <c r="T145" s="897">
        <v>0</v>
      </c>
      <c r="U145" s="897">
        <v>0</v>
      </c>
      <c r="V145" s="897">
        <v>0</v>
      </c>
      <c r="W145" s="897">
        <v>0</v>
      </c>
      <c r="X145" s="897">
        <v>0</v>
      </c>
      <c r="Y145" s="897">
        <v>0</v>
      </c>
      <c r="Z145" s="897">
        <v>0</v>
      </c>
      <c r="AA145" s="880">
        <v>0</v>
      </c>
      <c r="AB145" s="880">
        <v>0</v>
      </c>
      <c r="AC145" s="880">
        <v>2</v>
      </c>
      <c r="AD145" s="880">
        <v>0</v>
      </c>
      <c r="AE145" s="880">
        <v>0</v>
      </c>
      <c r="AF145" s="880">
        <v>0</v>
      </c>
      <c r="AG145" s="881">
        <f t="shared" si="10"/>
        <v>3</v>
      </c>
      <c r="AH145" s="881">
        <f t="shared" si="11"/>
        <v>42</v>
      </c>
      <c r="AI145" s="881">
        <f t="shared" si="12"/>
        <v>0</v>
      </c>
      <c r="AJ145" s="881">
        <f t="shared" si="13"/>
        <v>45</v>
      </c>
      <c r="AK145" s="880">
        <f t="shared" si="14"/>
        <v>2</v>
      </c>
      <c r="AL145" s="880">
        <f t="shared" si="14"/>
        <v>0</v>
      </c>
      <c r="AM145" s="897">
        <v>2</v>
      </c>
      <c r="AN145" s="880" t="s">
        <v>4134</v>
      </c>
      <c r="AO145" s="880">
        <v>0</v>
      </c>
      <c r="AP145" s="880">
        <v>0</v>
      </c>
      <c r="AQ145" s="880">
        <v>0</v>
      </c>
      <c r="AR145" s="880">
        <v>0</v>
      </c>
      <c r="AS145" s="880">
        <v>0</v>
      </c>
      <c r="AT145" s="880">
        <v>0</v>
      </c>
      <c r="AU145" s="880">
        <v>0</v>
      </c>
      <c r="AV145" s="880">
        <v>0</v>
      </c>
      <c r="AW145" s="880">
        <v>0</v>
      </c>
      <c r="AX145" s="880">
        <v>0</v>
      </c>
      <c r="AY145" s="880">
        <v>0</v>
      </c>
      <c r="AZ145" s="880">
        <v>0</v>
      </c>
      <c r="BA145" s="880">
        <v>0</v>
      </c>
      <c r="BB145" s="880">
        <v>0</v>
      </c>
      <c r="BC145" s="880">
        <v>0</v>
      </c>
      <c r="BD145" s="880">
        <v>0</v>
      </c>
      <c r="BE145" s="880">
        <v>0</v>
      </c>
      <c r="BF145" s="880">
        <v>0</v>
      </c>
      <c r="BG145" s="880">
        <v>0</v>
      </c>
      <c r="BH145" s="880">
        <v>0</v>
      </c>
      <c r="BI145" s="880">
        <v>0</v>
      </c>
      <c r="BJ145" s="880">
        <v>0</v>
      </c>
      <c r="BK145" s="880">
        <v>0</v>
      </c>
      <c r="BL145" s="880">
        <v>0</v>
      </c>
      <c r="BM145" s="880">
        <v>0</v>
      </c>
      <c r="BN145" s="880">
        <v>0</v>
      </c>
      <c r="BO145" s="880">
        <v>0</v>
      </c>
      <c r="BP145" s="880">
        <v>0</v>
      </c>
      <c r="BQ145" s="880">
        <v>0</v>
      </c>
      <c r="BR145" s="880">
        <v>0</v>
      </c>
      <c r="BS145" s="880">
        <v>0</v>
      </c>
      <c r="BT145" s="880">
        <v>0</v>
      </c>
      <c r="BU145" s="880">
        <v>0</v>
      </c>
      <c r="BV145" s="880">
        <v>0</v>
      </c>
      <c r="BW145" s="880">
        <v>0</v>
      </c>
      <c r="BX145" s="880">
        <v>0</v>
      </c>
      <c r="BY145" s="880">
        <v>0</v>
      </c>
      <c r="BZ145" s="880">
        <v>0</v>
      </c>
      <c r="CA145" s="880">
        <v>0</v>
      </c>
      <c r="CB145" s="880">
        <v>0</v>
      </c>
      <c r="CC145" s="880">
        <v>0</v>
      </c>
      <c r="CD145" s="880">
        <v>0</v>
      </c>
      <c r="CE145" s="880">
        <v>0</v>
      </c>
      <c r="CF145" s="880">
        <v>0</v>
      </c>
      <c r="CG145" s="880">
        <v>0</v>
      </c>
      <c r="CH145" s="880">
        <v>0</v>
      </c>
    </row>
    <row r="146" spans="1:132" s="4" customFormat="1">
      <c r="A146" s="882" t="s">
        <v>4135</v>
      </c>
      <c r="B146" s="883">
        <v>8</v>
      </c>
      <c r="C146" s="883">
        <v>1</v>
      </c>
      <c r="D146" s="883">
        <v>0</v>
      </c>
      <c r="E146" s="883">
        <v>1</v>
      </c>
      <c r="F146" s="880">
        <v>0</v>
      </c>
      <c r="G146" s="880">
        <v>0</v>
      </c>
      <c r="H146" s="883">
        <v>45</v>
      </c>
      <c r="I146" s="880">
        <v>0</v>
      </c>
      <c r="J146" s="880">
        <v>0</v>
      </c>
      <c r="K146" s="883">
        <v>1</v>
      </c>
      <c r="L146" s="883">
        <v>0</v>
      </c>
      <c r="M146" s="880">
        <v>0</v>
      </c>
      <c r="N146" s="883">
        <v>0</v>
      </c>
      <c r="O146" s="883">
        <v>0</v>
      </c>
      <c r="P146" s="880">
        <v>0</v>
      </c>
      <c r="Q146" s="880">
        <v>0</v>
      </c>
      <c r="R146" s="880">
        <v>0</v>
      </c>
      <c r="S146" s="880">
        <v>0</v>
      </c>
      <c r="T146" s="880">
        <v>0</v>
      </c>
      <c r="U146" s="880">
        <v>0</v>
      </c>
      <c r="V146" s="880">
        <v>0</v>
      </c>
      <c r="W146" s="880">
        <v>0</v>
      </c>
      <c r="X146" s="880">
        <v>0</v>
      </c>
      <c r="Y146" s="880">
        <v>0</v>
      </c>
      <c r="Z146" s="880">
        <v>0</v>
      </c>
      <c r="AA146" s="880">
        <v>0</v>
      </c>
      <c r="AB146" s="880">
        <v>0</v>
      </c>
      <c r="AC146" s="880">
        <v>0</v>
      </c>
      <c r="AD146" s="880">
        <v>0</v>
      </c>
      <c r="AE146" s="880">
        <v>0</v>
      </c>
      <c r="AF146" s="880">
        <v>0</v>
      </c>
      <c r="AG146" s="881">
        <f t="shared" si="10"/>
        <v>8</v>
      </c>
      <c r="AH146" s="881">
        <f t="shared" si="11"/>
        <v>47</v>
      </c>
      <c r="AI146" s="881">
        <f t="shared" si="12"/>
        <v>0</v>
      </c>
      <c r="AJ146" s="881">
        <f t="shared" si="13"/>
        <v>55</v>
      </c>
      <c r="AK146" s="880">
        <f t="shared" si="14"/>
        <v>1</v>
      </c>
      <c r="AL146" s="880">
        <f t="shared" si="14"/>
        <v>0</v>
      </c>
      <c r="AM146" s="880">
        <v>1</v>
      </c>
      <c r="AN146" s="880" t="s">
        <v>4104</v>
      </c>
      <c r="AO146" s="880">
        <v>0</v>
      </c>
      <c r="AP146" s="880">
        <v>0</v>
      </c>
      <c r="AQ146" s="880">
        <v>0</v>
      </c>
      <c r="AR146" s="880">
        <v>0</v>
      </c>
      <c r="AS146" s="880">
        <v>0</v>
      </c>
      <c r="AT146" s="880">
        <v>0</v>
      </c>
      <c r="AU146" s="880">
        <v>0</v>
      </c>
      <c r="AV146" s="880">
        <v>0</v>
      </c>
      <c r="AW146" s="880">
        <v>0</v>
      </c>
      <c r="AX146" s="880">
        <v>0</v>
      </c>
      <c r="AY146" s="880">
        <v>0</v>
      </c>
      <c r="AZ146" s="880">
        <v>0</v>
      </c>
      <c r="BA146" s="880">
        <v>0</v>
      </c>
      <c r="BB146" s="880">
        <v>0</v>
      </c>
      <c r="BC146" s="880">
        <v>0</v>
      </c>
      <c r="BD146" s="880">
        <v>0</v>
      </c>
      <c r="BE146" s="880">
        <v>0</v>
      </c>
      <c r="BF146" s="880">
        <v>0</v>
      </c>
      <c r="BG146" s="880">
        <v>0</v>
      </c>
      <c r="BH146" s="880">
        <v>0</v>
      </c>
      <c r="BI146" s="880">
        <v>0</v>
      </c>
      <c r="BJ146" s="880">
        <v>0</v>
      </c>
      <c r="BK146" s="880">
        <v>0</v>
      </c>
      <c r="BL146" s="880">
        <v>0</v>
      </c>
      <c r="BM146" s="880">
        <v>0</v>
      </c>
      <c r="BN146" s="880">
        <v>0</v>
      </c>
      <c r="BO146" s="880">
        <v>0</v>
      </c>
      <c r="BP146" s="880">
        <v>0</v>
      </c>
      <c r="BQ146" s="880">
        <v>0</v>
      </c>
      <c r="BR146" s="880">
        <v>0</v>
      </c>
      <c r="BS146" s="880">
        <v>0</v>
      </c>
      <c r="BT146" s="880">
        <v>0</v>
      </c>
      <c r="BU146" s="880">
        <v>0</v>
      </c>
      <c r="BV146" s="880">
        <v>0</v>
      </c>
      <c r="BW146" s="880">
        <v>0</v>
      </c>
      <c r="BX146" s="880">
        <v>0</v>
      </c>
      <c r="BY146" s="880">
        <v>0</v>
      </c>
      <c r="BZ146" s="880">
        <v>0</v>
      </c>
      <c r="CA146" s="880">
        <v>0</v>
      </c>
      <c r="CB146" s="880">
        <v>0</v>
      </c>
      <c r="CC146" s="880">
        <v>0</v>
      </c>
      <c r="CD146" s="880">
        <v>0</v>
      </c>
      <c r="CE146" s="880">
        <v>0</v>
      </c>
      <c r="CF146" s="880">
        <v>0</v>
      </c>
      <c r="CG146" s="880">
        <v>0</v>
      </c>
      <c r="CH146" s="880">
        <v>0</v>
      </c>
    </row>
    <row r="147" spans="1:132" s="887" customFormat="1">
      <c r="A147" s="896" t="s">
        <v>4136</v>
      </c>
      <c r="B147" s="897">
        <v>7</v>
      </c>
      <c r="C147" s="897">
        <v>0</v>
      </c>
      <c r="D147" s="897">
        <v>0</v>
      </c>
      <c r="E147" s="897">
        <v>18</v>
      </c>
      <c r="F147" s="897">
        <v>0</v>
      </c>
      <c r="G147" s="897">
        <v>0</v>
      </c>
      <c r="H147" s="897">
        <v>33</v>
      </c>
      <c r="I147" s="897">
        <v>0</v>
      </c>
      <c r="J147" s="897">
        <v>0</v>
      </c>
      <c r="K147" s="897">
        <v>0</v>
      </c>
      <c r="L147" s="897">
        <v>0</v>
      </c>
      <c r="M147" s="897">
        <v>0</v>
      </c>
      <c r="N147" s="897">
        <v>0</v>
      </c>
      <c r="O147" s="897">
        <v>0</v>
      </c>
      <c r="P147" s="897">
        <v>0</v>
      </c>
      <c r="Q147" s="897">
        <v>0</v>
      </c>
      <c r="R147" s="897">
        <v>0</v>
      </c>
      <c r="S147" s="897">
        <v>0</v>
      </c>
      <c r="T147" s="897">
        <v>0</v>
      </c>
      <c r="U147" s="897">
        <v>0</v>
      </c>
      <c r="V147" s="897">
        <v>0</v>
      </c>
      <c r="W147" s="897">
        <v>0</v>
      </c>
      <c r="X147" s="897">
        <v>0</v>
      </c>
      <c r="Y147" s="897">
        <v>0</v>
      </c>
      <c r="Z147" s="897">
        <v>0</v>
      </c>
      <c r="AA147" s="880">
        <v>0</v>
      </c>
      <c r="AB147" s="880">
        <v>0</v>
      </c>
      <c r="AC147" s="880">
        <v>0</v>
      </c>
      <c r="AD147" s="880">
        <v>0</v>
      </c>
      <c r="AE147" s="880">
        <v>0</v>
      </c>
      <c r="AF147" s="880">
        <v>0</v>
      </c>
      <c r="AG147" s="881">
        <f t="shared" si="10"/>
        <v>7</v>
      </c>
      <c r="AH147" s="881">
        <f t="shared" si="11"/>
        <v>51</v>
      </c>
      <c r="AI147" s="881">
        <f t="shared" si="12"/>
        <v>0</v>
      </c>
      <c r="AJ147" s="881">
        <f t="shared" si="13"/>
        <v>58</v>
      </c>
      <c r="AK147" s="880">
        <f t="shared" si="14"/>
        <v>0</v>
      </c>
      <c r="AL147" s="880">
        <f t="shared" si="14"/>
        <v>0</v>
      </c>
      <c r="AM147" s="897">
        <v>0</v>
      </c>
      <c r="AN147" s="880">
        <v>0</v>
      </c>
      <c r="AO147" s="880">
        <v>0</v>
      </c>
      <c r="AP147" s="880">
        <v>0</v>
      </c>
      <c r="AQ147" s="880">
        <v>0</v>
      </c>
      <c r="AR147" s="880">
        <v>0</v>
      </c>
      <c r="AS147" s="880">
        <v>0</v>
      </c>
      <c r="AT147" s="880">
        <v>0</v>
      </c>
      <c r="AU147" s="880">
        <v>0</v>
      </c>
      <c r="AV147" s="880">
        <v>0</v>
      </c>
      <c r="AW147" s="880">
        <v>0</v>
      </c>
      <c r="AX147" s="880">
        <v>0</v>
      </c>
      <c r="AY147" s="880">
        <v>0</v>
      </c>
      <c r="AZ147" s="880">
        <v>0</v>
      </c>
      <c r="BA147" s="880">
        <v>0</v>
      </c>
      <c r="BB147" s="880">
        <v>0</v>
      </c>
      <c r="BC147" s="880">
        <v>0</v>
      </c>
      <c r="BD147" s="880">
        <v>0</v>
      </c>
      <c r="BE147" s="880">
        <v>0</v>
      </c>
      <c r="BF147" s="880">
        <v>0</v>
      </c>
      <c r="BG147" s="880">
        <v>0</v>
      </c>
      <c r="BH147" s="880">
        <v>0</v>
      </c>
      <c r="BI147" s="880">
        <v>0</v>
      </c>
      <c r="BJ147" s="880">
        <v>0</v>
      </c>
      <c r="BK147" s="880">
        <v>0</v>
      </c>
      <c r="BL147" s="880">
        <v>0</v>
      </c>
      <c r="BM147" s="880">
        <v>0</v>
      </c>
      <c r="BN147" s="880">
        <v>0</v>
      </c>
      <c r="BO147" s="880">
        <v>0</v>
      </c>
      <c r="BP147" s="880">
        <v>0</v>
      </c>
      <c r="BQ147" s="880">
        <v>0</v>
      </c>
      <c r="BR147" s="880">
        <v>0</v>
      </c>
      <c r="BS147" s="880">
        <v>0</v>
      </c>
      <c r="BT147" s="880">
        <v>0</v>
      </c>
      <c r="BU147" s="880">
        <v>0</v>
      </c>
      <c r="BV147" s="880">
        <v>0</v>
      </c>
      <c r="BW147" s="880">
        <v>0</v>
      </c>
      <c r="BX147" s="880">
        <v>0</v>
      </c>
      <c r="BY147" s="880">
        <v>0</v>
      </c>
      <c r="BZ147" s="880">
        <v>0</v>
      </c>
      <c r="CA147" s="880">
        <v>0</v>
      </c>
      <c r="CB147" s="880">
        <v>0</v>
      </c>
      <c r="CC147" s="880">
        <v>0</v>
      </c>
      <c r="CD147" s="880">
        <v>0</v>
      </c>
      <c r="CE147" s="880">
        <v>0</v>
      </c>
      <c r="CF147" s="880">
        <v>0</v>
      </c>
      <c r="CG147" s="880">
        <v>0</v>
      </c>
      <c r="CH147" s="880">
        <v>0</v>
      </c>
    </row>
    <row r="148" spans="1:132">
      <c r="A148" s="889" t="s">
        <v>4137</v>
      </c>
      <c r="B148" s="419">
        <v>10</v>
      </c>
      <c r="C148" s="419">
        <v>0</v>
      </c>
      <c r="D148" s="419">
        <v>0</v>
      </c>
      <c r="E148" s="419">
        <v>0</v>
      </c>
      <c r="F148" s="419">
        <v>0</v>
      </c>
      <c r="G148" s="419">
        <v>0</v>
      </c>
      <c r="H148" s="419">
        <v>31</v>
      </c>
      <c r="I148" s="879">
        <v>0</v>
      </c>
      <c r="J148" s="879">
        <v>0</v>
      </c>
      <c r="K148" s="419">
        <v>1</v>
      </c>
      <c r="L148" s="419">
        <v>0</v>
      </c>
      <c r="M148" s="419">
        <v>0</v>
      </c>
      <c r="N148" s="419">
        <v>0</v>
      </c>
      <c r="O148" s="419">
        <v>0</v>
      </c>
      <c r="P148" s="419">
        <v>0</v>
      </c>
      <c r="Q148" s="419">
        <v>0</v>
      </c>
      <c r="R148" s="419">
        <v>0</v>
      </c>
      <c r="S148" s="419">
        <v>0</v>
      </c>
      <c r="T148" s="879">
        <v>0</v>
      </c>
      <c r="U148" s="879">
        <v>0</v>
      </c>
      <c r="V148" s="879">
        <v>0</v>
      </c>
      <c r="W148" s="879">
        <v>0</v>
      </c>
      <c r="X148" s="879">
        <v>0</v>
      </c>
      <c r="Y148" s="879">
        <v>0</v>
      </c>
      <c r="Z148" s="879">
        <v>0</v>
      </c>
      <c r="AA148" s="880">
        <v>0</v>
      </c>
      <c r="AB148" s="880">
        <v>0</v>
      </c>
      <c r="AC148" s="880">
        <v>0</v>
      </c>
      <c r="AD148" s="880">
        <v>0</v>
      </c>
      <c r="AE148" s="880">
        <v>0</v>
      </c>
      <c r="AF148" s="880">
        <v>0</v>
      </c>
      <c r="AG148" s="881">
        <f t="shared" si="10"/>
        <v>10</v>
      </c>
      <c r="AH148" s="881">
        <f t="shared" si="11"/>
        <v>32</v>
      </c>
      <c r="AI148" s="881">
        <f t="shared" si="12"/>
        <v>0</v>
      </c>
      <c r="AJ148" s="881">
        <f t="shared" si="13"/>
        <v>42</v>
      </c>
      <c r="AK148" s="880">
        <f t="shared" si="14"/>
        <v>0</v>
      </c>
      <c r="AL148" s="880">
        <f t="shared" si="14"/>
        <v>0</v>
      </c>
      <c r="AM148" s="879">
        <v>0</v>
      </c>
      <c r="AN148" s="880">
        <v>0</v>
      </c>
      <c r="AO148" s="880">
        <v>0</v>
      </c>
      <c r="AP148" s="880">
        <v>0</v>
      </c>
      <c r="AQ148" s="880">
        <v>0</v>
      </c>
      <c r="AR148" s="880">
        <v>0</v>
      </c>
      <c r="AS148" s="880">
        <v>0</v>
      </c>
      <c r="AT148" s="880">
        <v>0</v>
      </c>
      <c r="AU148" s="880">
        <v>0</v>
      </c>
      <c r="AV148" s="880">
        <v>0</v>
      </c>
      <c r="AW148" s="880">
        <v>0</v>
      </c>
      <c r="AX148" s="880">
        <v>0</v>
      </c>
      <c r="AY148" s="880">
        <v>0</v>
      </c>
      <c r="AZ148" s="880">
        <v>0</v>
      </c>
      <c r="BA148" s="880">
        <v>0</v>
      </c>
      <c r="BB148" s="880">
        <v>0</v>
      </c>
      <c r="BC148" s="880">
        <v>0</v>
      </c>
      <c r="BD148" s="880">
        <v>0</v>
      </c>
      <c r="BE148" s="880">
        <v>0</v>
      </c>
      <c r="BF148" s="880">
        <v>0</v>
      </c>
      <c r="BG148" s="880">
        <v>0</v>
      </c>
      <c r="BH148" s="880">
        <v>0</v>
      </c>
      <c r="BI148" s="880">
        <v>0</v>
      </c>
      <c r="BJ148" s="880">
        <v>0</v>
      </c>
      <c r="BK148" s="880">
        <v>0</v>
      </c>
      <c r="BL148" s="880">
        <v>0</v>
      </c>
      <c r="BM148" s="880">
        <v>0</v>
      </c>
      <c r="BN148" s="880">
        <v>0</v>
      </c>
      <c r="BO148" s="880">
        <v>0</v>
      </c>
      <c r="BP148" s="880">
        <v>0</v>
      </c>
      <c r="BQ148" s="880">
        <v>0</v>
      </c>
      <c r="BR148" s="880">
        <v>0</v>
      </c>
      <c r="BS148" s="880">
        <v>0</v>
      </c>
      <c r="BT148" s="880">
        <v>0</v>
      </c>
      <c r="BU148" s="880">
        <v>0</v>
      </c>
      <c r="BV148" s="880">
        <v>0</v>
      </c>
      <c r="BW148" s="880">
        <v>0</v>
      </c>
      <c r="BX148" s="880">
        <v>0</v>
      </c>
      <c r="BY148" s="880">
        <v>0</v>
      </c>
      <c r="BZ148" s="880">
        <v>0</v>
      </c>
      <c r="CA148" s="880">
        <v>0</v>
      </c>
      <c r="CB148" s="880">
        <v>0</v>
      </c>
      <c r="CC148" s="880">
        <v>0</v>
      </c>
      <c r="CD148" s="880">
        <v>0</v>
      </c>
      <c r="CE148" s="880">
        <v>0</v>
      </c>
      <c r="CF148" s="880">
        <v>0</v>
      </c>
      <c r="CG148" s="880">
        <v>0</v>
      </c>
      <c r="CH148" s="880">
        <v>0</v>
      </c>
    </row>
    <row r="149" spans="1:132">
      <c r="A149" s="889" t="s">
        <v>4138</v>
      </c>
      <c r="B149" s="419">
        <v>8</v>
      </c>
      <c r="C149" s="419">
        <v>0</v>
      </c>
      <c r="D149" s="419">
        <v>0</v>
      </c>
      <c r="E149" s="419">
        <v>3</v>
      </c>
      <c r="F149" s="419">
        <v>0</v>
      </c>
      <c r="G149" s="419">
        <v>0</v>
      </c>
      <c r="H149" s="419">
        <v>53</v>
      </c>
      <c r="I149" s="419">
        <v>0</v>
      </c>
      <c r="J149" s="419">
        <v>0</v>
      </c>
      <c r="K149" s="419">
        <v>0</v>
      </c>
      <c r="L149" s="419">
        <v>0</v>
      </c>
      <c r="M149" s="419">
        <v>0</v>
      </c>
      <c r="N149" s="419">
        <v>0</v>
      </c>
      <c r="O149" s="419">
        <v>0</v>
      </c>
      <c r="P149" s="419">
        <v>0</v>
      </c>
      <c r="Q149" s="419">
        <v>6</v>
      </c>
      <c r="R149" s="419">
        <v>0</v>
      </c>
      <c r="S149" s="419">
        <v>0</v>
      </c>
      <c r="T149" s="419">
        <v>0</v>
      </c>
      <c r="U149" s="419">
        <v>0</v>
      </c>
      <c r="V149" s="419">
        <v>0</v>
      </c>
      <c r="W149" s="419">
        <v>0</v>
      </c>
      <c r="X149" s="419">
        <v>0</v>
      </c>
      <c r="Y149" s="419">
        <v>0</v>
      </c>
      <c r="Z149" s="419">
        <v>0</v>
      </c>
      <c r="AA149" s="880">
        <v>0</v>
      </c>
      <c r="AB149" s="880">
        <v>0</v>
      </c>
      <c r="AC149" s="880">
        <v>0</v>
      </c>
      <c r="AD149" s="880">
        <v>0</v>
      </c>
      <c r="AE149" s="880">
        <v>0</v>
      </c>
      <c r="AF149" s="880">
        <v>0</v>
      </c>
      <c r="AG149" s="881">
        <f t="shared" si="10"/>
        <v>8</v>
      </c>
      <c r="AH149" s="881">
        <f t="shared" si="11"/>
        <v>62</v>
      </c>
      <c r="AI149" s="881">
        <f t="shared" si="12"/>
        <v>0</v>
      </c>
      <c r="AJ149" s="881">
        <f t="shared" si="13"/>
        <v>70</v>
      </c>
      <c r="AK149" s="880">
        <f t="shared" si="14"/>
        <v>0</v>
      </c>
      <c r="AL149" s="880">
        <f t="shared" si="14"/>
        <v>0</v>
      </c>
      <c r="AM149" s="879">
        <v>0</v>
      </c>
      <c r="AN149" s="880">
        <v>0</v>
      </c>
      <c r="AO149" s="880">
        <v>0</v>
      </c>
      <c r="AP149" s="880">
        <v>0</v>
      </c>
      <c r="AQ149" s="880">
        <v>0</v>
      </c>
      <c r="AR149" s="880">
        <v>0</v>
      </c>
      <c r="AS149" s="880">
        <v>0</v>
      </c>
      <c r="AT149" s="880">
        <v>0</v>
      </c>
      <c r="AU149" s="880">
        <v>0</v>
      </c>
      <c r="AV149" s="880">
        <v>0</v>
      </c>
      <c r="AW149" s="880">
        <v>0</v>
      </c>
      <c r="AX149" s="880">
        <v>0</v>
      </c>
      <c r="AY149" s="880">
        <v>0</v>
      </c>
      <c r="AZ149" s="880">
        <v>0</v>
      </c>
      <c r="BA149" s="880">
        <v>0</v>
      </c>
      <c r="BB149" s="880">
        <v>0</v>
      </c>
      <c r="BC149" s="880">
        <v>0</v>
      </c>
      <c r="BD149" s="880">
        <v>0</v>
      </c>
      <c r="BE149" s="880">
        <v>0</v>
      </c>
      <c r="BF149" s="880">
        <v>0</v>
      </c>
      <c r="BG149" s="880">
        <v>0</v>
      </c>
      <c r="BH149" s="880">
        <v>0</v>
      </c>
      <c r="BI149" s="880">
        <v>0</v>
      </c>
      <c r="BJ149" s="880">
        <v>0</v>
      </c>
      <c r="BK149" s="880">
        <v>0</v>
      </c>
      <c r="BL149" s="880">
        <v>0</v>
      </c>
      <c r="BM149" s="880">
        <v>0</v>
      </c>
      <c r="BN149" s="880">
        <v>0</v>
      </c>
      <c r="BO149" s="880">
        <v>0</v>
      </c>
      <c r="BP149" s="880">
        <v>0</v>
      </c>
      <c r="BQ149" s="880">
        <v>0</v>
      </c>
      <c r="BR149" s="880">
        <v>0</v>
      </c>
      <c r="BS149" s="880">
        <v>0</v>
      </c>
      <c r="BT149" s="880">
        <v>0</v>
      </c>
      <c r="BU149" s="880">
        <v>0</v>
      </c>
      <c r="BV149" s="880">
        <v>0</v>
      </c>
      <c r="BW149" s="880">
        <v>0</v>
      </c>
      <c r="BX149" s="880">
        <v>0</v>
      </c>
      <c r="BY149" s="880">
        <v>0</v>
      </c>
      <c r="BZ149" s="880">
        <v>0</v>
      </c>
      <c r="CA149" s="880">
        <v>0</v>
      </c>
      <c r="CB149" s="880">
        <v>0</v>
      </c>
      <c r="CC149" s="880">
        <v>0</v>
      </c>
      <c r="CD149" s="880">
        <v>0</v>
      </c>
      <c r="CE149" s="880">
        <v>0</v>
      </c>
      <c r="CF149" s="880">
        <v>0</v>
      </c>
      <c r="CG149" s="880">
        <v>0</v>
      </c>
      <c r="CH149" s="880">
        <v>0</v>
      </c>
    </row>
    <row r="150" spans="1:132">
      <c r="A150" s="889" t="s">
        <v>4139</v>
      </c>
      <c r="B150" s="419">
        <v>4</v>
      </c>
      <c r="C150" s="419">
        <v>0</v>
      </c>
      <c r="D150" s="419">
        <v>0</v>
      </c>
      <c r="E150" s="419">
        <v>19</v>
      </c>
      <c r="F150" s="419">
        <v>0</v>
      </c>
      <c r="G150" s="419">
        <v>0</v>
      </c>
      <c r="H150" s="419">
        <v>37</v>
      </c>
      <c r="I150" s="419">
        <v>0</v>
      </c>
      <c r="J150" s="419">
        <v>0</v>
      </c>
      <c r="K150" s="419">
        <v>1</v>
      </c>
      <c r="L150" s="419">
        <v>0</v>
      </c>
      <c r="M150" s="419">
        <v>0</v>
      </c>
      <c r="N150" s="419">
        <v>0</v>
      </c>
      <c r="O150" s="419">
        <v>0</v>
      </c>
      <c r="P150" s="419">
        <v>0</v>
      </c>
      <c r="Q150" s="419">
        <v>0</v>
      </c>
      <c r="R150" s="419">
        <v>0</v>
      </c>
      <c r="S150" s="419">
        <v>0</v>
      </c>
      <c r="T150" s="419">
        <v>0</v>
      </c>
      <c r="U150" s="419">
        <v>0</v>
      </c>
      <c r="V150" s="419">
        <v>0</v>
      </c>
      <c r="W150" s="419">
        <v>0</v>
      </c>
      <c r="X150" s="419">
        <v>0</v>
      </c>
      <c r="Y150" s="419">
        <v>0</v>
      </c>
      <c r="Z150" s="419">
        <v>0</v>
      </c>
      <c r="AA150" s="880">
        <v>0</v>
      </c>
      <c r="AB150" s="880">
        <v>0</v>
      </c>
      <c r="AC150" s="880">
        <v>0</v>
      </c>
      <c r="AD150" s="880">
        <v>0</v>
      </c>
      <c r="AE150" s="880">
        <v>0</v>
      </c>
      <c r="AF150" s="880">
        <v>0</v>
      </c>
      <c r="AG150" s="881">
        <f t="shared" si="10"/>
        <v>4</v>
      </c>
      <c r="AH150" s="881">
        <f t="shared" si="11"/>
        <v>57</v>
      </c>
      <c r="AI150" s="881">
        <f t="shared" si="12"/>
        <v>0</v>
      </c>
      <c r="AJ150" s="881">
        <f t="shared" si="13"/>
        <v>61</v>
      </c>
      <c r="AK150" s="880">
        <f t="shared" si="14"/>
        <v>0</v>
      </c>
      <c r="AL150" s="880">
        <f t="shared" si="14"/>
        <v>0</v>
      </c>
      <c r="AM150" s="419">
        <v>0</v>
      </c>
      <c r="AN150" s="880">
        <v>0</v>
      </c>
      <c r="AO150" s="880">
        <v>0</v>
      </c>
      <c r="AP150" s="880">
        <v>0</v>
      </c>
      <c r="AQ150" s="880">
        <v>0</v>
      </c>
      <c r="AR150" s="880">
        <v>0</v>
      </c>
      <c r="AS150" s="880">
        <v>0</v>
      </c>
      <c r="AT150" s="880">
        <v>0</v>
      </c>
      <c r="AU150" s="880">
        <v>0</v>
      </c>
      <c r="AV150" s="880">
        <v>0</v>
      </c>
      <c r="AW150" s="880">
        <v>0</v>
      </c>
      <c r="AX150" s="880">
        <v>0</v>
      </c>
      <c r="AY150" s="880">
        <v>0</v>
      </c>
      <c r="AZ150" s="880">
        <v>0</v>
      </c>
      <c r="BA150" s="880">
        <v>0</v>
      </c>
      <c r="BB150" s="880">
        <v>0</v>
      </c>
      <c r="BC150" s="880">
        <v>0</v>
      </c>
      <c r="BD150" s="880">
        <v>0</v>
      </c>
      <c r="BE150" s="880">
        <v>0</v>
      </c>
      <c r="BF150" s="880">
        <v>0</v>
      </c>
      <c r="BG150" s="880">
        <v>0</v>
      </c>
      <c r="BH150" s="880">
        <v>0</v>
      </c>
      <c r="BI150" s="880">
        <v>0</v>
      </c>
      <c r="BJ150" s="880">
        <v>0</v>
      </c>
      <c r="BK150" s="880">
        <v>0</v>
      </c>
      <c r="BL150" s="880">
        <v>0</v>
      </c>
      <c r="BM150" s="880">
        <v>0</v>
      </c>
      <c r="BN150" s="880">
        <v>0</v>
      </c>
      <c r="BO150" s="880">
        <v>0</v>
      </c>
      <c r="BP150" s="880">
        <v>0</v>
      </c>
      <c r="BQ150" s="880">
        <v>0</v>
      </c>
      <c r="BR150" s="880">
        <v>0</v>
      </c>
      <c r="BS150" s="880">
        <v>0</v>
      </c>
      <c r="BT150" s="880">
        <v>0</v>
      </c>
      <c r="BU150" s="880">
        <v>0</v>
      </c>
      <c r="BV150" s="880">
        <v>0</v>
      </c>
      <c r="BW150" s="880">
        <v>0</v>
      </c>
      <c r="BX150" s="880">
        <v>0</v>
      </c>
      <c r="BY150" s="880">
        <v>0</v>
      </c>
      <c r="BZ150" s="880">
        <v>0</v>
      </c>
      <c r="CA150" s="880">
        <v>0</v>
      </c>
      <c r="CB150" s="880">
        <v>0</v>
      </c>
      <c r="CC150" s="880">
        <v>0</v>
      </c>
      <c r="CD150" s="880">
        <v>0</v>
      </c>
      <c r="CE150" s="880">
        <v>0</v>
      </c>
      <c r="CF150" s="880">
        <v>0</v>
      </c>
      <c r="CG150" s="880">
        <v>0</v>
      </c>
      <c r="CH150" s="880">
        <v>0</v>
      </c>
    </row>
    <row r="151" spans="1:132">
      <c r="A151" s="889" t="s">
        <v>4140</v>
      </c>
      <c r="B151" s="419">
        <v>11</v>
      </c>
      <c r="C151" s="880">
        <v>0</v>
      </c>
      <c r="D151" s="880">
        <v>0</v>
      </c>
      <c r="E151" s="419">
        <v>1</v>
      </c>
      <c r="F151" s="880">
        <v>0</v>
      </c>
      <c r="G151" s="880">
        <v>0</v>
      </c>
      <c r="H151" s="419">
        <v>54</v>
      </c>
      <c r="I151" s="880">
        <v>0</v>
      </c>
      <c r="J151" s="880">
        <v>0</v>
      </c>
      <c r="K151" s="419">
        <v>3</v>
      </c>
      <c r="L151" s="880">
        <v>0</v>
      </c>
      <c r="M151" s="880">
        <v>0</v>
      </c>
      <c r="N151" s="880">
        <v>0</v>
      </c>
      <c r="O151" s="880">
        <v>0</v>
      </c>
      <c r="P151" s="880">
        <v>0</v>
      </c>
      <c r="Q151" s="880">
        <v>0</v>
      </c>
      <c r="R151" s="880">
        <v>0</v>
      </c>
      <c r="S151" s="880">
        <v>0</v>
      </c>
      <c r="T151" s="880">
        <v>0</v>
      </c>
      <c r="U151" s="880">
        <v>0</v>
      </c>
      <c r="V151" s="880">
        <v>0</v>
      </c>
      <c r="W151" s="880">
        <v>0</v>
      </c>
      <c r="X151" s="880">
        <v>0</v>
      </c>
      <c r="Y151" s="880">
        <v>0</v>
      </c>
      <c r="Z151" s="880">
        <v>0</v>
      </c>
      <c r="AA151" s="880">
        <v>0</v>
      </c>
      <c r="AB151" s="880">
        <v>0</v>
      </c>
      <c r="AC151" s="880">
        <v>0</v>
      </c>
      <c r="AD151" s="880">
        <v>0</v>
      </c>
      <c r="AE151" s="880">
        <v>0</v>
      </c>
      <c r="AF151" s="880">
        <v>0</v>
      </c>
      <c r="AG151" s="881">
        <f t="shared" si="10"/>
        <v>11</v>
      </c>
      <c r="AH151" s="881">
        <f t="shared" si="11"/>
        <v>58</v>
      </c>
      <c r="AI151" s="881">
        <f t="shared" si="12"/>
        <v>0</v>
      </c>
      <c r="AJ151" s="881">
        <f t="shared" si="13"/>
        <v>69</v>
      </c>
      <c r="AK151" s="880">
        <f t="shared" si="14"/>
        <v>0</v>
      </c>
      <c r="AL151" s="880">
        <f t="shared" si="14"/>
        <v>0</v>
      </c>
      <c r="AM151" s="880">
        <v>0</v>
      </c>
      <c r="AN151" s="880">
        <v>0</v>
      </c>
      <c r="AO151" s="880">
        <v>0</v>
      </c>
      <c r="AP151" s="880">
        <v>0</v>
      </c>
      <c r="AQ151" s="880">
        <v>0</v>
      </c>
      <c r="AR151" s="880">
        <v>0</v>
      </c>
      <c r="AS151" s="880">
        <v>0</v>
      </c>
      <c r="AT151" s="880">
        <v>0</v>
      </c>
      <c r="AU151" s="880">
        <v>0</v>
      </c>
      <c r="AV151" s="880">
        <v>0</v>
      </c>
      <c r="AW151" s="880">
        <v>0</v>
      </c>
      <c r="AX151" s="880">
        <v>0</v>
      </c>
      <c r="AY151" s="880">
        <v>0</v>
      </c>
      <c r="AZ151" s="880">
        <v>0</v>
      </c>
      <c r="BA151" s="880">
        <v>0</v>
      </c>
      <c r="BB151" s="880">
        <v>0</v>
      </c>
      <c r="BC151" s="880">
        <v>0</v>
      </c>
      <c r="BD151" s="880">
        <v>0</v>
      </c>
      <c r="BE151" s="880">
        <v>0</v>
      </c>
      <c r="BF151" s="880">
        <v>0</v>
      </c>
      <c r="BG151" s="880">
        <v>0</v>
      </c>
      <c r="BH151" s="880">
        <v>0</v>
      </c>
      <c r="BI151" s="880">
        <v>0</v>
      </c>
      <c r="BJ151" s="880">
        <v>0</v>
      </c>
      <c r="BK151" s="880">
        <v>0</v>
      </c>
      <c r="BL151" s="880">
        <v>0</v>
      </c>
      <c r="BM151" s="880">
        <v>0</v>
      </c>
      <c r="BN151" s="880">
        <v>0</v>
      </c>
      <c r="BO151" s="880">
        <v>0</v>
      </c>
      <c r="BP151" s="880">
        <v>0</v>
      </c>
      <c r="BQ151" s="880">
        <v>0</v>
      </c>
      <c r="BR151" s="880">
        <v>0</v>
      </c>
      <c r="BS151" s="880">
        <v>0</v>
      </c>
      <c r="BT151" s="880">
        <v>0</v>
      </c>
      <c r="BU151" s="880">
        <v>0</v>
      </c>
      <c r="BV151" s="880">
        <v>0</v>
      </c>
      <c r="BW151" s="880">
        <v>0</v>
      </c>
      <c r="BX151" s="880">
        <v>0</v>
      </c>
      <c r="BY151" s="880">
        <v>0</v>
      </c>
      <c r="BZ151" s="880">
        <v>0</v>
      </c>
      <c r="CA151" s="880">
        <v>0</v>
      </c>
      <c r="CB151" s="880">
        <v>0</v>
      </c>
      <c r="CC151" s="880">
        <v>0</v>
      </c>
      <c r="CD151" s="880">
        <v>0</v>
      </c>
      <c r="CE151" s="880">
        <v>0</v>
      </c>
      <c r="CF151" s="880">
        <v>0</v>
      </c>
      <c r="CG151" s="880">
        <v>0</v>
      </c>
      <c r="CH151" s="880">
        <v>0</v>
      </c>
    </row>
    <row r="152" spans="1:132">
      <c r="A152" s="889" t="s">
        <v>4141</v>
      </c>
      <c r="B152" s="419">
        <v>5</v>
      </c>
      <c r="C152" s="880">
        <v>0</v>
      </c>
      <c r="D152" s="880">
        <v>0</v>
      </c>
      <c r="E152" s="419">
        <v>3</v>
      </c>
      <c r="F152" s="880">
        <v>0</v>
      </c>
      <c r="G152" s="880">
        <v>0</v>
      </c>
      <c r="H152" s="419">
        <v>33</v>
      </c>
      <c r="I152" s="880">
        <v>0</v>
      </c>
      <c r="J152" s="880">
        <v>0</v>
      </c>
      <c r="K152" s="880">
        <v>0</v>
      </c>
      <c r="L152" s="880">
        <v>0</v>
      </c>
      <c r="M152" s="880">
        <v>0</v>
      </c>
      <c r="N152" s="880">
        <v>0</v>
      </c>
      <c r="O152" s="880">
        <v>0</v>
      </c>
      <c r="P152" s="880">
        <v>0</v>
      </c>
      <c r="Q152" s="880">
        <v>0</v>
      </c>
      <c r="R152" s="880">
        <v>0</v>
      </c>
      <c r="S152" s="880">
        <v>0</v>
      </c>
      <c r="T152" s="880">
        <v>0</v>
      </c>
      <c r="U152" s="880">
        <v>0</v>
      </c>
      <c r="V152" s="880">
        <v>0</v>
      </c>
      <c r="W152" s="880">
        <v>0</v>
      </c>
      <c r="X152" s="880">
        <v>0</v>
      </c>
      <c r="Y152" s="880">
        <v>0</v>
      </c>
      <c r="Z152" s="880">
        <v>0</v>
      </c>
      <c r="AA152" s="880">
        <v>0</v>
      </c>
      <c r="AB152" s="880">
        <v>0</v>
      </c>
      <c r="AC152" s="880">
        <v>0</v>
      </c>
      <c r="AD152" s="880">
        <v>0</v>
      </c>
      <c r="AE152" s="880">
        <v>0</v>
      </c>
      <c r="AF152" s="880">
        <v>0</v>
      </c>
      <c r="AG152" s="881">
        <f t="shared" si="10"/>
        <v>5</v>
      </c>
      <c r="AH152" s="881">
        <f t="shared" si="11"/>
        <v>36</v>
      </c>
      <c r="AI152" s="881">
        <f t="shared" si="12"/>
        <v>0</v>
      </c>
      <c r="AJ152" s="881">
        <f t="shared" si="13"/>
        <v>41</v>
      </c>
      <c r="AK152" s="880">
        <f t="shared" si="14"/>
        <v>0</v>
      </c>
      <c r="AL152" s="880">
        <f t="shared" si="14"/>
        <v>0</v>
      </c>
      <c r="AM152" s="880">
        <v>0</v>
      </c>
      <c r="AN152" s="880">
        <v>0</v>
      </c>
      <c r="AO152" s="880">
        <v>0</v>
      </c>
      <c r="AP152" s="880">
        <v>0</v>
      </c>
      <c r="AQ152" s="880">
        <v>0</v>
      </c>
      <c r="AR152" s="880">
        <v>0</v>
      </c>
      <c r="AS152" s="880">
        <v>0</v>
      </c>
      <c r="AT152" s="880">
        <v>0</v>
      </c>
      <c r="AU152" s="880">
        <v>0</v>
      </c>
      <c r="AV152" s="880">
        <v>0</v>
      </c>
      <c r="AW152" s="880">
        <v>0</v>
      </c>
      <c r="AX152" s="880">
        <v>0</v>
      </c>
      <c r="AY152" s="880">
        <v>0</v>
      </c>
      <c r="AZ152" s="880">
        <v>0</v>
      </c>
      <c r="BA152" s="880">
        <v>0</v>
      </c>
      <c r="BB152" s="880">
        <v>0</v>
      </c>
      <c r="BC152" s="880">
        <v>0</v>
      </c>
      <c r="BD152" s="880">
        <v>0</v>
      </c>
      <c r="BE152" s="880">
        <v>0</v>
      </c>
      <c r="BF152" s="880">
        <v>0</v>
      </c>
      <c r="BG152" s="880">
        <v>0</v>
      </c>
      <c r="BH152" s="880">
        <v>0</v>
      </c>
      <c r="BI152" s="880">
        <v>0</v>
      </c>
      <c r="BJ152" s="880">
        <v>0</v>
      </c>
      <c r="BK152" s="880">
        <v>0</v>
      </c>
      <c r="BL152" s="880">
        <v>0</v>
      </c>
      <c r="BM152" s="880">
        <v>0</v>
      </c>
      <c r="BN152" s="880">
        <v>0</v>
      </c>
      <c r="BO152" s="880">
        <v>0</v>
      </c>
      <c r="BP152" s="880">
        <v>0</v>
      </c>
      <c r="BQ152" s="880">
        <v>0</v>
      </c>
      <c r="BR152" s="880">
        <v>0</v>
      </c>
      <c r="BS152" s="880">
        <v>0</v>
      </c>
      <c r="BT152" s="880">
        <v>0</v>
      </c>
      <c r="BU152" s="880">
        <v>0</v>
      </c>
      <c r="BV152" s="880">
        <v>0</v>
      </c>
      <c r="BW152" s="880">
        <v>0</v>
      </c>
      <c r="BX152" s="880">
        <v>0</v>
      </c>
      <c r="BY152" s="880">
        <v>0</v>
      </c>
      <c r="BZ152" s="880">
        <v>0</v>
      </c>
      <c r="CA152" s="880">
        <v>0</v>
      </c>
      <c r="CB152" s="880">
        <v>0</v>
      </c>
      <c r="CC152" s="880">
        <v>0</v>
      </c>
      <c r="CD152" s="880">
        <v>0</v>
      </c>
      <c r="CE152" s="880">
        <v>0</v>
      </c>
      <c r="CF152" s="880">
        <v>0</v>
      </c>
      <c r="CG152" s="880">
        <v>0</v>
      </c>
      <c r="CH152" s="880">
        <v>0</v>
      </c>
    </row>
    <row r="153" spans="1:132" s="4" customFormat="1">
      <c r="A153" s="882" t="s">
        <v>4142</v>
      </c>
      <c r="B153" s="883">
        <v>4</v>
      </c>
      <c r="C153" s="880">
        <v>0</v>
      </c>
      <c r="D153" s="880">
        <v>0</v>
      </c>
      <c r="E153" s="883">
        <v>3</v>
      </c>
      <c r="F153" s="880">
        <v>0</v>
      </c>
      <c r="G153" s="880">
        <v>0</v>
      </c>
      <c r="H153" s="883">
        <v>20</v>
      </c>
      <c r="I153" s="880">
        <v>0</v>
      </c>
      <c r="J153" s="880">
        <v>0</v>
      </c>
      <c r="K153" s="880">
        <v>0</v>
      </c>
      <c r="L153" s="880">
        <v>0</v>
      </c>
      <c r="M153" s="880">
        <v>0</v>
      </c>
      <c r="N153" s="880">
        <v>0</v>
      </c>
      <c r="O153" s="880">
        <v>0</v>
      </c>
      <c r="P153" s="880">
        <v>0</v>
      </c>
      <c r="Q153" s="880">
        <v>0</v>
      </c>
      <c r="R153" s="880">
        <v>0</v>
      </c>
      <c r="S153" s="880">
        <v>0</v>
      </c>
      <c r="T153" s="880">
        <v>0</v>
      </c>
      <c r="U153" s="880">
        <v>0</v>
      </c>
      <c r="V153" s="880">
        <v>0</v>
      </c>
      <c r="W153" s="880">
        <v>0</v>
      </c>
      <c r="X153" s="880">
        <v>0</v>
      </c>
      <c r="Y153" s="880">
        <v>0</v>
      </c>
      <c r="Z153" s="880">
        <v>0</v>
      </c>
      <c r="AA153" s="880">
        <v>0</v>
      </c>
      <c r="AB153" s="880">
        <v>0</v>
      </c>
      <c r="AC153" s="880">
        <v>0</v>
      </c>
      <c r="AD153" s="880">
        <v>0</v>
      </c>
      <c r="AE153" s="880">
        <v>0</v>
      </c>
      <c r="AF153" s="880">
        <v>0</v>
      </c>
      <c r="AG153" s="881">
        <f t="shared" si="10"/>
        <v>4</v>
      </c>
      <c r="AH153" s="881">
        <f t="shared" si="11"/>
        <v>23</v>
      </c>
      <c r="AI153" s="881">
        <f t="shared" si="12"/>
        <v>0</v>
      </c>
      <c r="AJ153" s="881">
        <f t="shared" si="13"/>
        <v>27</v>
      </c>
      <c r="AK153" s="880">
        <f t="shared" si="14"/>
        <v>0</v>
      </c>
      <c r="AL153" s="880">
        <f t="shared" si="14"/>
        <v>0</v>
      </c>
      <c r="AM153" s="880">
        <v>0</v>
      </c>
      <c r="AN153" s="880">
        <v>0</v>
      </c>
      <c r="AO153" s="880">
        <v>0</v>
      </c>
      <c r="AP153" s="880">
        <v>0</v>
      </c>
      <c r="AQ153" s="880">
        <v>0</v>
      </c>
      <c r="AR153" s="880">
        <v>0</v>
      </c>
      <c r="AS153" s="880">
        <v>0</v>
      </c>
      <c r="AT153" s="880">
        <v>0</v>
      </c>
      <c r="AU153" s="880">
        <v>0</v>
      </c>
      <c r="AV153" s="880">
        <v>0</v>
      </c>
      <c r="AW153" s="880">
        <v>0</v>
      </c>
      <c r="AX153" s="880">
        <v>0</v>
      </c>
      <c r="AY153" s="880">
        <v>0</v>
      </c>
      <c r="AZ153" s="880">
        <v>0</v>
      </c>
      <c r="BA153" s="880">
        <v>0</v>
      </c>
      <c r="BB153" s="880">
        <v>0</v>
      </c>
      <c r="BC153" s="880">
        <v>0</v>
      </c>
      <c r="BD153" s="880">
        <v>0</v>
      </c>
      <c r="BE153" s="880">
        <v>0</v>
      </c>
      <c r="BF153" s="880">
        <v>0</v>
      </c>
      <c r="BG153" s="880">
        <v>0</v>
      </c>
      <c r="BH153" s="880">
        <v>0</v>
      </c>
      <c r="BI153" s="880">
        <v>0</v>
      </c>
      <c r="BJ153" s="880">
        <v>0</v>
      </c>
      <c r="BK153" s="880">
        <v>0</v>
      </c>
      <c r="BL153" s="880">
        <v>0</v>
      </c>
      <c r="BM153" s="880">
        <v>0</v>
      </c>
      <c r="BN153" s="880">
        <v>0</v>
      </c>
      <c r="BO153" s="880">
        <v>0</v>
      </c>
      <c r="BP153" s="880">
        <v>0</v>
      </c>
      <c r="BQ153" s="880">
        <v>0</v>
      </c>
      <c r="BR153" s="880">
        <v>0</v>
      </c>
      <c r="BS153" s="880">
        <v>0</v>
      </c>
      <c r="BT153" s="880">
        <v>0</v>
      </c>
      <c r="BU153" s="880">
        <v>0</v>
      </c>
      <c r="BV153" s="880">
        <v>0</v>
      </c>
      <c r="BW153" s="880">
        <v>0</v>
      </c>
      <c r="BX153" s="880">
        <v>0</v>
      </c>
      <c r="BY153" s="880">
        <v>0</v>
      </c>
      <c r="BZ153" s="880">
        <v>0</v>
      </c>
      <c r="CA153" s="880">
        <v>0</v>
      </c>
      <c r="CB153" s="880">
        <v>0</v>
      </c>
      <c r="CC153" s="880">
        <v>0</v>
      </c>
      <c r="CD153" s="880">
        <v>0</v>
      </c>
      <c r="CE153" s="880">
        <v>0</v>
      </c>
      <c r="CF153" s="880">
        <v>0</v>
      </c>
      <c r="CG153" s="880">
        <v>0</v>
      </c>
      <c r="CH153" s="880">
        <v>0</v>
      </c>
    </row>
    <row r="154" spans="1:132" s="4" customFormat="1">
      <c r="A154" s="882" t="s">
        <v>4143</v>
      </c>
      <c r="B154" s="883">
        <v>7</v>
      </c>
      <c r="C154" s="883">
        <v>0</v>
      </c>
      <c r="D154" s="883">
        <v>0</v>
      </c>
      <c r="E154" s="883">
        <v>8</v>
      </c>
      <c r="F154" s="883">
        <v>0</v>
      </c>
      <c r="G154" s="883">
        <v>0</v>
      </c>
      <c r="H154" s="883">
        <v>57</v>
      </c>
      <c r="I154" s="883">
        <v>0</v>
      </c>
      <c r="J154" s="883">
        <v>0</v>
      </c>
      <c r="K154" s="883">
        <v>0</v>
      </c>
      <c r="L154" s="883">
        <v>0</v>
      </c>
      <c r="M154" s="883">
        <v>0</v>
      </c>
      <c r="N154" s="883">
        <v>0</v>
      </c>
      <c r="O154" s="883">
        <v>0</v>
      </c>
      <c r="P154" s="883">
        <v>0</v>
      </c>
      <c r="Q154" s="883">
        <v>0</v>
      </c>
      <c r="R154" s="883">
        <v>0</v>
      </c>
      <c r="S154" s="883">
        <v>0</v>
      </c>
      <c r="T154" s="883">
        <v>0</v>
      </c>
      <c r="U154" s="883">
        <v>0</v>
      </c>
      <c r="V154" s="883">
        <v>0</v>
      </c>
      <c r="W154" s="883">
        <v>0</v>
      </c>
      <c r="X154" s="883">
        <v>0</v>
      </c>
      <c r="Y154" s="883">
        <v>0</v>
      </c>
      <c r="Z154" s="883">
        <v>0</v>
      </c>
      <c r="AA154" s="880">
        <v>0</v>
      </c>
      <c r="AB154" s="880">
        <v>0</v>
      </c>
      <c r="AC154" s="880">
        <v>0</v>
      </c>
      <c r="AD154" s="880">
        <v>0</v>
      </c>
      <c r="AE154" s="880">
        <v>0</v>
      </c>
      <c r="AF154" s="880">
        <v>0</v>
      </c>
      <c r="AG154" s="881">
        <f t="shared" si="10"/>
        <v>7</v>
      </c>
      <c r="AH154" s="881">
        <f t="shared" si="11"/>
        <v>65</v>
      </c>
      <c r="AI154" s="881">
        <f t="shared" si="12"/>
        <v>0</v>
      </c>
      <c r="AJ154" s="881">
        <f t="shared" si="13"/>
        <v>72</v>
      </c>
      <c r="AK154" s="880">
        <f t="shared" si="14"/>
        <v>0</v>
      </c>
      <c r="AL154" s="880">
        <f t="shared" si="14"/>
        <v>0</v>
      </c>
      <c r="AM154" s="880">
        <v>0</v>
      </c>
      <c r="AN154" s="880">
        <v>0</v>
      </c>
      <c r="AO154" s="880">
        <v>0</v>
      </c>
      <c r="AP154" s="880">
        <v>0</v>
      </c>
      <c r="AQ154" s="880">
        <v>0</v>
      </c>
      <c r="AR154" s="880">
        <v>0</v>
      </c>
      <c r="AS154" s="880">
        <v>0</v>
      </c>
      <c r="AT154" s="880">
        <v>0</v>
      </c>
      <c r="AU154" s="880">
        <v>0</v>
      </c>
      <c r="AV154" s="880">
        <v>0</v>
      </c>
      <c r="AW154" s="880">
        <v>0</v>
      </c>
      <c r="AX154" s="880">
        <v>0</v>
      </c>
      <c r="AY154" s="880">
        <v>0</v>
      </c>
      <c r="AZ154" s="880">
        <v>0</v>
      </c>
      <c r="BA154" s="880">
        <v>0</v>
      </c>
      <c r="BB154" s="880">
        <v>0</v>
      </c>
      <c r="BC154" s="880">
        <v>0</v>
      </c>
      <c r="BD154" s="880">
        <v>0</v>
      </c>
      <c r="BE154" s="880">
        <v>0</v>
      </c>
      <c r="BF154" s="880">
        <v>0</v>
      </c>
      <c r="BG154" s="880">
        <v>0</v>
      </c>
      <c r="BH154" s="880">
        <v>0</v>
      </c>
      <c r="BI154" s="880">
        <v>0</v>
      </c>
      <c r="BJ154" s="880">
        <v>0</v>
      </c>
      <c r="BK154" s="880">
        <v>0</v>
      </c>
      <c r="BL154" s="880">
        <v>0</v>
      </c>
      <c r="BM154" s="880">
        <v>0</v>
      </c>
      <c r="BN154" s="880">
        <v>0</v>
      </c>
      <c r="BO154" s="880">
        <v>0</v>
      </c>
      <c r="BP154" s="880">
        <v>0</v>
      </c>
      <c r="BQ154" s="880">
        <v>0</v>
      </c>
      <c r="BR154" s="880">
        <v>0</v>
      </c>
      <c r="BS154" s="880">
        <v>0</v>
      </c>
      <c r="BT154" s="880">
        <v>0</v>
      </c>
      <c r="BU154" s="880">
        <v>0</v>
      </c>
      <c r="BV154" s="880">
        <v>0</v>
      </c>
      <c r="BW154" s="880">
        <v>0</v>
      </c>
      <c r="BX154" s="880">
        <v>0</v>
      </c>
      <c r="BY154" s="880">
        <v>0</v>
      </c>
      <c r="BZ154" s="880">
        <v>0</v>
      </c>
      <c r="CA154" s="880">
        <v>0</v>
      </c>
      <c r="CB154" s="880">
        <v>0</v>
      </c>
      <c r="CC154" s="880">
        <v>0</v>
      </c>
      <c r="CD154" s="880">
        <v>0</v>
      </c>
      <c r="CE154" s="880">
        <v>0</v>
      </c>
      <c r="CF154" s="880">
        <v>0</v>
      </c>
      <c r="CG154" s="880">
        <v>0</v>
      </c>
      <c r="CH154" s="880">
        <v>0</v>
      </c>
      <c r="CI154" s="292"/>
      <c r="CJ154" s="292"/>
      <c r="CK154" s="292"/>
      <c r="CL154" s="292"/>
      <c r="CM154" s="292"/>
      <c r="CN154" s="292"/>
      <c r="CO154" s="292"/>
      <c r="CP154" s="292"/>
      <c r="CQ154" s="292"/>
      <c r="CR154" s="292"/>
      <c r="CS154" s="292"/>
      <c r="CT154" s="292"/>
      <c r="CU154" s="292"/>
      <c r="CV154" s="292"/>
      <c r="CW154" s="292"/>
      <c r="CX154" s="292"/>
      <c r="CY154" s="292"/>
      <c r="CZ154" s="292"/>
      <c r="DA154" s="292"/>
      <c r="DB154" s="292"/>
      <c r="DC154" s="292"/>
      <c r="DD154" s="292"/>
      <c r="DE154" s="292"/>
      <c r="DF154" s="292"/>
      <c r="DG154" s="292"/>
      <c r="DH154" s="292"/>
      <c r="DI154" s="292"/>
      <c r="DJ154" s="292"/>
      <c r="DK154" s="292"/>
      <c r="DL154" s="292"/>
      <c r="DM154" s="292"/>
      <c r="DN154" s="292"/>
      <c r="DO154" s="292"/>
      <c r="DP154" s="292"/>
      <c r="DQ154" s="292"/>
      <c r="DR154" s="292"/>
      <c r="DS154" s="292"/>
      <c r="DT154" s="292"/>
      <c r="DU154" s="292"/>
      <c r="DV154" s="292"/>
      <c r="DW154" s="292"/>
      <c r="DX154" s="292"/>
      <c r="DY154" s="292"/>
      <c r="DZ154" s="292"/>
      <c r="EA154" s="292"/>
      <c r="EB154" s="292"/>
    </row>
    <row r="155" spans="1:132">
      <c r="A155" s="878" t="s">
        <v>4144</v>
      </c>
      <c r="B155" s="879">
        <v>7</v>
      </c>
      <c r="C155" s="880">
        <v>0</v>
      </c>
      <c r="D155" s="880">
        <v>0</v>
      </c>
      <c r="E155" s="879">
        <v>7</v>
      </c>
      <c r="F155" s="880">
        <v>0</v>
      </c>
      <c r="G155" s="880">
        <v>0</v>
      </c>
      <c r="H155" s="879">
        <v>53</v>
      </c>
      <c r="I155" s="880">
        <v>0</v>
      </c>
      <c r="J155" s="880">
        <v>0</v>
      </c>
      <c r="K155" s="879">
        <v>1</v>
      </c>
      <c r="L155" s="880">
        <v>0</v>
      </c>
      <c r="M155" s="880">
        <v>0</v>
      </c>
      <c r="N155" s="880">
        <v>0</v>
      </c>
      <c r="O155" s="880">
        <v>0</v>
      </c>
      <c r="P155" s="880">
        <v>0</v>
      </c>
      <c r="Q155" s="880">
        <v>0</v>
      </c>
      <c r="R155" s="880">
        <v>0</v>
      </c>
      <c r="S155" s="880">
        <v>0</v>
      </c>
      <c r="T155" s="880">
        <v>0</v>
      </c>
      <c r="U155" s="880">
        <v>0</v>
      </c>
      <c r="V155" s="880">
        <v>0</v>
      </c>
      <c r="W155" s="880">
        <v>0</v>
      </c>
      <c r="X155" s="880">
        <v>0</v>
      </c>
      <c r="Y155" s="880">
        <v>0</v>
      </c>
      <c r="Z155" s="880">
        <v>0</v>
      </c>
      <c r="AA155" s="880">
        <v>0</v>
      </c>
      <c r="AB155" s="880">
        <v>0</v>
      </c>
      <c r="AC155" s="880">
        <v>0</v>
      </c>
      <c r="AD155" s="880">
        <v>0</v>
      </c>
      <c r="AE155" s="880">
        <v>0</v>
      </c>
      <c r="AF155" s="880">
        <v>0</v>
      </c>
      <c r="AG155" s="881">
        <f t="shared" si="10"/>
        <v>7</v>
      </c>
      <c r="AH155" s="881">
        <f t="shared" si="11"/>
        <v>61</v>
      </c>
      <c r="AI155" s="881">
        <f t="shared" si="12"/>
        <v>0</v>
      </c>
      <c r="AJ155" s="881">
        <f t="shared" si="13"/>
        <v>68</v>
      </c>
      <c r="AK155" s="880">
        <f t="shared" si="14"/>
        <v>0</v>
      </c>
      <c r="AL155" s="880">
        <f t="shared" si="14"/>
        <v>0</v>
      </c>
      <c r="AM155" s="880">
        <v>0</v>
      </c>
      <c r="AN155" s="880">
        <v>0</v>
      </c>
      <c r="AO155" s="880">
        <v>0</v>
      </c>
      <c r="AP155" s="880">
        <v>0</v>
      </c>
      <c r="AQ155" s="880">
        <v>0</v>
      </c>
      <c r="AR155" s="880">
        <v>0</v>
      </c>
      <c r="AS155" s="880">
        <v>0</v>
      </c>
      <c r="AT155" s="880">
        <v>0</v>
      </c>
      <c r="AU155" s="880">
        <v>0</v>
      </c>
      <c r="AV155" s="880">
        <v>0</v>
      </c>
      <c r="AW155" s="880">
        <v>0</v>
      </c>
      <c r="AX155" s="880">
        <v>0</v>
      </c>
      <c r="AY155" s="880">
        <v>0</v>
      </c>
      <c r="AZ155" s="880">
        <v>0</v>
      </c>
      <c r="BA155" s="880">
        <v>0</v>
      </c>
      <c r="BB155" s="880">
        <v>0</v>
      </c>
      <c r="BC155" s="880">
        <v>0</v>
      </c>
      <c r="BD155" s="880">
        <v>0</v>
      </c>
      <c r="BE155" s="880">
        <v>0</v>
      </c>
      <c r="BF155" s="880">
        <v>0</v>
      </c>
      <c r="BG155" s="880">
        <v>0</v>
      </c>
      <c r="BH155" s="880">
        <v>0</v>
      </c>
      <c r="BI155" s="880">
        <v>0</v>
      </c>
      <c r="BJ155" s="880">
        <v>0</v>
      </c>
      <c r="BK155" s="880">
        <v>0</v>
      </c>
      <c r="BL155" s="880">
        <v>0</v>
      </c>
      <c r="BM155" s="880">
        <v>0</v>
      </c>
      <c r="BN155" s="880">
        <v>0</v>
      </c>
      <c r="BO155" s="880">
        <v>0</v>
      </c>
      <c r="BP155" s="880">
        <v>0</v>
      </c>
      <c r="BQ155" s="880">
        <v>0</v>
      </c>
      <c r="BR155" s="880">
        <v>0</v>
      </c>
      <c r="BS155" s="880">
        <v>0</v>
      </c>
      <c r="BT155" s="880">
        <v>0</v>
      </c>
      <c r="BU155" s="880">
        <v>0</v>
      </c>
      <c r="BV155" s="880">
        <v>0</v>
      </c>
      <c r="BW155" s="880">
        <v>0</v>
      </c>
      <c r="BX155" s="880">
        <v>0</v>
      </c>
      <c r="BY155" s="880">
        <v>0</v>
      </c>
      <c r="BZ155" s="880">
        <v>0</v>
      </c>
      <c r="CA155" s="880">
        <v>0</v>
      </c>
      <c r="CB155" s="880">
        <v>0</v>
      </c>
      <c r="CC155" s="880">
        <v>0</v>
      </c>
      <c r="CD155" s="880">
        <v>0</v>
      </c>
      <c r="CE155" s="880">
        <v>0</v>
      </c>
      <c r="CF155" s="880">
        <v>0</v>
      </c>
      <c r="CG155" s="880">
        <v>0</v>
      </c>
      <c r="CH155" s="880">
        <v>0</v>
      </c>
    </row>
    <row r="156" spans="1:132" s="4" customFormat="1">
      <c r="A156" s="882" t="s">
        <v>4145</v>
      </c>
      <c r="B156" s="883">
        <v>4</v>
      </c>
      <c r="C156" s="880">
        <v>0</v>
      </c>
      <c r="D156" s="880">
        <v>0</v>
      </c>
      <c r="E156" s="883">
        <v>20</v>
      </c>
      <c r="F156" s="880">
        <v>0</v>
      </c>
      <c r="G156" s="880">
        <v>0</v>
      </c>
      <c r="H156" s="880">
        <v>0</v>
      </c>
      <c r="I156" s="880">
        <v>0</v>
      </c>
      <c r="J156" s="880">
        <v>0</v>
      </c>
      <c r="K156" s="880">
        <v>0</v>
      </c>
      <c r="L156" s="880">
        <v>0</v>
      </c>
      <c r="M156" s="880">
        <v>0</v>
      </c>
      <c r="N156" s="883">
        <v>8</v>
      </c>
      <c r="O156" s="880">
        <v>0</v>
      </c>
      <c r="P156" s="880">
        <v>0</v>
      </c>
      <c r="Q156" s="880">
        <v>0</v>
      </c>
      <c r="R156" s="880">
        <v>0</v>
      </c>
      <c r="S156" s="880">
        <v>0</v>
      </c>
      <c r="T156" s="880">
        <v>0</v>
      </c>
      <c r="U156" s="880">
        <v>0</v>
      </c>
      <c r="V156" s="880">
        <v>0</v>
      </c>
      <c r="W156" s="880">
        <v>0</v>
      </c>
      <c r="X156" s="880">
        <v>0</v>
      </c>
      <c r="Y156" s="880">
        <v>0</v>
      </c>
      <c r="Z156" s="880">
        <v>0</v>
      </c>
      <c r="AA156" s="880">
        <v>0</v>
      </c>
      <c r="AB156" s="880">
        <v>0</v>
      </c>
      <c r="AC156" s="880">
        <v>0</v>
      </c>
      <c r="AD156" s="880">
        <v>0</v>
      </c>
      <c r="AE156" s="880">
        <v>0</v>
      </c>
      <c r="AF156" s="880">
        <v>0</v>
      </c>
      <c r="AG156" s="881">
        <f t="shared" si="10"/>
        <v>4</v>
      </c>
      <c r="AH156" s="881">
        <f t="shared" si="11"/>
        <v>28</v>
      </c>
      <c r="AI156" s="881">
        <f t="shared" si="12"/>
        <v>0</v>
      </c>
      <c r="AJ156" s="881">
        <f t="shared" si="13"/>
        <v>32</v>
      </c>
      <c r="AK156" s="880">
        <f t="shared" si="14"/>
        <v>0</v>
      </c>
      <c r="AL156" s="880">
        <f t="shared" si="14"/>
        <v>0</v>
      </c>
      <c r="AM156" s="880">
        <v>0</v>
      </c>
      <c r="AN156" s="880">
        <v>0</v>
      </c>
      <c r="AO156" s="880">
        <v>0</v>
      </c>
      <c r="AP156" s="880">
        <v>0</v>
      </c>
      <c r="AQ156" s="880">
        <v>0</v>
      </c>
      <c r="AR156" s="880">
        <v>0</v>
      </c>
      <c r="AS156" s="880">
        <v>0</v>
      </c>
      <c r="AT156" s="880">
        <v>0</v>
      </c>
      <c r="AU156" s="880">
        <v>0</v>
      </c>
      <c r="AV156" s="880">
        <v>0</v>
      </c>
      <c r="AW156" s="880">
        <v>0</v>
      </c>
      <c r="AX156" s="880">
        <v>0</v>
      </c>
      <c r="AY156" s="880">
        <v>0</v>
      </c>
      <c r="AZ156" s="880">
        <v>0</v>
      </c>
      <c r="BA156" s="880">
        <v>0</v>
      </c>
      <c r="BB156" s="880">
        <v>0</v>
      </c>
      <c r="BC156" s="880">
        <v>0</v>
      </c>
      <c r="BD156" s="880">
        <v>0</v>
      </c>
      <c r="BE156" s="880">
        <v>0</v>
      </c>
      <c r="BF156" s="880">
        <v>0</v>
      </c>
      <c r="BG156" s="880">
        <v>0</v>
      </c>
      <c r="BH156" s="880">
        <v>0</v>
      </c>
      <c r="BI156" s="880">
        <v>0</v>
      </c>
      <c r="BJ156" s="880">
        <v>0</v>
      </c>
      <c r="BK156" s="880">
        <v>0</v>
      </c>
      <c r="BL156" s="880">
        <v>0</v>
      </c>
      <c r="BM156" s="880">
        <v>0</v>
      </c>
      <c r="BN156" s="880">
        <v>0</v>
      </c>
      <c r="BO156" s="880">
        <v>0</v>
      </c>
      <c r="BP156" s="880">
        <v>0</v>
      </c>
      <c r="BQ156" s="880">
        <v>0</v>
      </c>
      <c r="BR156" s="880">
        <v>0</v>
      </c>
      <c r="BS156" s="880">
        <v>0</v>
      </c>
      <c r="BT156" s="880">
        <v>0</v>
      </c>
      <c r="BU156" s="880">
        <v>0</v>
      </c>
      <c r="BV156" s="880">
        <v>0</v>
      </c>
      <c r="BW156" s="880">
        <v>0</v>
      </c>
      <c r="BX156" s="880">
        <v>0</v>
      </c>
      <c r="BY156" s="880">
        <v>0</v>
      </c>
      <c r="BZ156" s="880">
        <v>0</v>
      </c>
      <c r="CA156" s="880">
        <v>0</v>
      </c>
      <c r="CB156" s="880">
        <v>0</v>
      </c>
      <c r="CC156" s="880">
        <v>0</v>
      </c>
      <c r="CD156" s="880">
        <v>0</v>
      </c>
      <c r="CE156" s="880">
        <v>0</v>
      </c>
      <c r="CF156" s="880">
        <v>0</v>
      </c>
      <c r="CG156" s="880">
        <v>0</v>
      </c>
      <c r="CH156" s="880">
        <v>0</v>
      </c>
    </row>
    <row r="157" spans="1:132">
      <c r="A157" s="889" t="s">
        <v>4146</v>
      </c>
      <c r="B157" s="419">
        <v>4</v>
      </c>
      <c r="C157" s="419">
        <v>0</v>
      </c>
      <c r="D157" s="419">
        <v>0</v>
      </c>
      <c r="E157" s="419">
        <v>2</v>
      </c>
      <c r="F157" s="419">
        <v>0</v>
      </c>
      <c r="G157" s="419">
        <v>0</v>
      </c>
      <c r="H157" s="419">
        <v>22</v>
      </c>
      <c r="I157" s="419">
        <v>0</v>
      </c>
      <c r="J157" s="419">
        <v>0</v>
      </c>
      <c r="K157" s="419">
        <v>1</v>
      </c>
      <c r="L157" s="419">
        <v>0</v>
      </c>
      <c r="M157" s="419">
        <v>0</v>
      </c>
      <c r="N157" s="419">
        <v>0</v>
      </c>
      <c r="O157" s="419">
        <v>0</v>
      </c>
      <c r="P157" s="419">
        <v>0</v>
      </c>
      <c r="Q157" s="419">
        <v>0</v>
      </c>
      <c r="R157" s="419">
        <v>0</v>
      </c>
      <c r="S157" s="419">
        <v>0</v>
      </c>
      <c r="T157" s="419">
        <v>0</v>
      </c>
      <c r="U157" s="419">
        <v>0</v>
      </c>
      <c r="V157" s="419">
        <v>0</v>
      </c>
      <c r="W157" s="419">
        <v>0</v>
      </c>
      <c r="X157" s="419">
        <v>0</v>
      </c>
      <c r="Y157" s="419">
        <v>0</v>
      </c>
      <c r="Z157" s="419">
        <v>0</v>
      </c>
      <c r="AA157" s="880">
        <v>0</v>
      </c>
      <c r="AB157" s="880">
        <v>0</v>
      </c>
      <c r="AC157" s="880">
        <v>0</v>
      </c>
      <c r="AD157" s="880">
        <v>0</v>
      </c>
      <c r="AE157" s="880">
        <v>0</v>
      </c>
      <c r="AF157" s="880">
        <v>0</v>
      </c>
      <c r="AG157" s="881">
        <f t="shared" si="10"/>
        <v>4</v>
      </c>
      <c r="AH157" s="881">
        <f t="shared" si="11"/>
        <v>25</v>
      </c>
      <c r="AI157" s="881">
        <f t="shared" si="12"/>
        <v>0</v>
      </c>
      <c r="AJ157" s="881">
        <f t="shared" si="13"/>
        <v>29</v>
      </c>
      <c r="AK157" s="880">
        <f t="shared" si="14"/>
        <v>0</v>
      </c>
      <c r="AL157" s="880">
        <f t="shared" si="14"/>
        <v>0</v>
      </c>
      <c r="AM157" s="419">
        <v>0</v>
      </c>
      <c r="AN157" s="880">
        <v>0</v>
      </c>
      <c r="AO157" s="880">
        <v>0</v>
      </c>
      <c r="AP157" s="880">
        <v>0</v>
      </c>
      <c r="AQ157" s="880">
        <v>0</v>
      </c>
      <c r="AR157" s="880">
        <v>0</v>
      </c>
      <c r="AS157" s="880">
        <v>0</v>
      </c>
      <c r="AT157" s="880">
        <v>0</v>
      </c>
      <c r="AU157" s="880">
        <v>0</v>
      </c>
      <c r="AV157" s="880">
        <v>0</v>
      </c>
      <c r="AW157" s="880">
        <v>0</v>
      </c>
      <c r="AX157" s="880">
        <v>0</v>
      </c>
      <c r="AY157" s="880">
        <v>0</v>
      </c>
      <c r="AZ157" s="880">
        <v>0</v>
      </c>
      <c r="BA157" s="880">
        <v>0</v>
      </c>
      <c r="BB157" s="880">
        <v>0</v>
      </c>
      <c r="BC157" s="880">
        <v>0</v>
      </c>
      <c r="BD157" s="880">
        <v>0</v>
      </c>
      <c r="BE157" s="880">
        <v>0</v>
      </c>
      <c r="BF157" s="880">
        <v>0</v>
      </c>
      <c r="BG157" s="880">
        <v>0</v>
      </c>
      <c r="BH157" s="880">
        <v>0</v>
      </c>
      <c r="BI157" s="880">
        <v>0</v>
      </c>
      <c r="BJ157" s="880">
        <v>0</v>
      </c>
      <c r="BK157" s="880">
        <v>0</v>
      </c>
      <c r="BL157" s="880">
        <v>0</v>
      </c>
      <c r="BM157" s="880">
        <v>0</v>
      </c>
      <c r="BN157" s="880">
        <v>0</v>
      </c>
      <c r="BO157" s="880">
        <v>0</v>
      </c>
      <c r="BP157" s="880">
        <v>0</v>
      </c>
      <c r="BQ157" s="880">
        <v>0</v>
      </c>
      <c r="BR157" s="880">
        <v>0</v>
      </c>
      <c r="BS157" s="880">
        <v>0</v>
      </c>
      <c r="BT157" s="880">
        <v>0</v>
      </c>
      <c r="BU157" s="880">
        <v>0</v>
      </c>
      <c r="BV157" s="880">
        <v>0</v>
      </c>
      <c r="BW157" s="880">
        <v>0</v>
      </c>
      <c r="BX157" s="880">
        <v>0</v>
      </c>
      <c r="BY157" s="880">
        <v>0</v>
      </c>
      <c r="BZ157" s="880">
        <v>0</v>
      </c>
      <c r="CA157" s="880">
        <v>0</v>
      </c>
      <c r="CB157" s="880">
        <v>0</v>
      </c>
      <c r="CC157" s="880">
        <v>0</v>
      </c>
      <c r="CD157" s="880">
        <v>0</v>
      </c>
      <c r="CE157" s="880">
        <v>0</v>
      </c>
      <c r="CF157" s="880">
        <v>0</v>
      </c>
      <c r="CG157" s="880">
        <v>0</v>
      </c>
      <c r="CH157" s="880">
        <v>0</v>
      </c>
    </row>
    <row r="158" spans="1:132">
      <c r="A158" s="889" t="s">
        <v>4147</v>
      </c>
      <c r="B158" s="419">
        <v>5</v>
      </c>
      <c r="C158" s="880">
        <v>0</v>
      </c>
      <c r="D158" s="880">
        <v>0</v>
      </c>
      <c r="E158" s="880">
        <v>0</v>
      </c>
      <c r="F158" s="880">
        <v>0</v>
      </c>
      <c r="G158" s="880">
        <v>0</v>
      </c>
      <c r="H158" s="419">
        <v>24</v>
      </c>
      <c r="I158" s="880">
        <v>0</v>
      </c>
      <c r="J158" s="880">
        <v>0</v>
      </c>
      <c r="K158" s="880">
        <v>0</v>
      </c>
      <c r="L158" s="880">
        <v>0</v>
      </c>
      <c r="M158" s="880">
        <v>0</v>
      </c>
      <c r="N158" s="880">
        <v>0</v>
      </c>
      <c r="O158" s="880">
        <v>0</v>
      </c>
      <c r="P158" s="880">
        <v>0</v>
      </c>
      <c r="Q158" s="880">
        <v>0</v>
      </c>
      <c r="R158" s="880">
        <v>0</v>
      </c>
      <c r="S158" s="880">
        <v>0</v>
      </c>
      <c r="T158" s="880">
        <v>0</v>
      </c>
      <c r="U158" s="880">
        <v>0</v>
      </c>
      <c r="V158" s="880">
        <v>0</v>
      </c>
      <c r="W158" s="880">
        <v>0</v>
      </c>
      <c r="X158" s="880">
        <v>0</v>
      </c>
      <c r="Y158" s="880">
        <v>0</v>
      </c>
      <c r="Z158" s="880">
        <v>0</v>
      </c>
      <c r="AA158" s="880">
        <v>0</v>
      </c>
      <c r="AB158" s="880">
        <v>0</v>
      </c>
      <c r="AC158" s="880">
        <v>1</v>
      </c>
      <c r="AD158" s="880">
        <v>0</v>
      </c>
      <c r="AE158" s="880">
        <v>0</v>
      </c>
      <c r="AF158" s="880">
        <v>0</v>
      </c>
      <c r="AG158" s="881">
        <f t="shared" si="10"/>
        <v>5</v>
      </c>
      <c r="AH158" s="881">
        <f t="shared" si="11"/>
        <v>24</v>
      </c>
      <c r="AI158" s="881">
        <f t="shared" si="12"/>
        <v>0</v>
      </c>
      <c r="AJ158" s="881">
        <f t="shared" si="13"/>
        <v>29</v>
      </c>
      <c r="AK158" s="880">
        <f t="shared" si="14"/>
        <v>1</v>
      </c>
      <c r="AL158" s="880">
        <f t="shared" si="14"/>
        <v>0</v>
      </c>
      <c r="AM158" s="880">
        <v>1</v>
      </c>
      <c r="AN158" s="880" t="s">
        <v>1652</v>
      </c>
      <c r="AO158" s="880">
        <v>0</v>
      </c>
      <c r="AP158" s="880">
        <v>0</v>
      </c>
      <c r="AQ158" s="880">
        <v>0</v>
      </c>
      <c r="AR158" s="880">
        <v>0</v>
      </c>
      <c r="AS158" s="880">
        <v>0</v>
      </c>
      <c r="AT158" s="880">
        <v>0</v>
      </c>
      <c r="AU158" s="880">
        <v>0</v>
      </c>
      <c r="AV158" s="880">
        <v>0</v>
      </c>
      <c r="AW158" s="880">
        <v>0</v>
      </c>
      <c r="AX158" s="880">
        <v>0</v>
      </c>
      <c r="AY158" s="880">
        <v>0</v>
      </c>
      <c r="AZ158" s="880">
        <v>0</v>
      </c>
      <c r="BA158" s="880">
        <v>0</v>
      </c>
      <c r="BB158" s="880">
        <v>0</v>
      </c>
      <c r="BC158" s="880">
        <v>0</v>
      </c>
      <c r="BD158" s="880">
        <v>0</v>
      </c>
      <c r="BE158" s="880">
        <v>0</v>
      </c>
      <c r="BF158" s="880">
        <v>0</v>
      </c>
      <c r="BG158" s="880">
        <v>0</v>
      </c>
      <c r="BH158" s="880">
        <v>0</v>
      </c>
      <c r="BI158" s="880">
        <v>0</v>
      </c>
      <c r="BJ158" s="880">
        <v>0</v>
      </c>
      <c r="BK158" s="880">
        <v>0</v>
      </c>
      <c r="BL158" s="880">
        <v>0</v>
      </c>
      <c r="BM158" s="880">
        <v>0</v>
      </c>
      <c r="BN158" s="880">
        <v>0</v>
      </c>
      <c r="BO158" s="880">
        <v>0</v>
      </c>
      <c r="BP158" s="880">
        <v>0</v>
      </c>
      <c r="BQ158" s="880">
        <v>0</v>
      </c>
      <c r="BR158" s="880">
        <v>0</v>
      </c>
      <c r="BS158" s="880">
        <v>0</v>
      </c>
      <c r="BT158" s="880">
        <v>0</v>
      </c>
      <c r="BU158" s="880">
        <v>0</v>
      </c>
      <c r="BV158" s="880">
        <v>0</v>
      </c>
      <c r="BW158" s="880">
        <v>0</v>
      </c>
      <c r="BX158" s="880">
        <v>0</v>
      </c>
      <c r="BY158" s="880">
        <v>0</v>
      </c>
      <c r="BZ158" s="880">
        <v>0</v>
      </c>
      <c r="CA158" s="880">
        <v>0</v>
      </c>
      <c r="CB158" s="880">
        <v>0</v>
      </c>
      <c r="CC158" s="880">
        <v>0</v>
      </c>
      <c r="CD158" s="880">
        <v>0</v>
      </c>
      <c r="CE158" s="880">
        <v>0</v>
      </c>
      <c r="CF158" s="880">
        <v>0</v>
      </c>
      <c r="CG158" s="880">
        <v>0</v>
      </c>
      <c r="CH158" s="880">
        <v>0</v>
      </c>
    </row>
    <row r="159" spans="1:132" s="4" customFormat="1">
      <c r="A159" s="888" t="s">
        <v>4148</v>
      </c>
      <c r="B159" s="883">
        <v>8</v>
      </c>
      <c r="C159" s="880">
        <v>0</v>
      </c>
      <c r="D159" s="880">
        <v>0</v>
      </c>
      <c r="E159" s="883">
        <v>5</v>
      </c>
      <c r="F159" s="880">
        <v>0</v>
      </c>
      <c r="G159" s="880">
        <v>0</v>
      </c>
      <c r="H159" s="883">
        <v>25</v>
      </c>
      <c r="I159" s="880">
        <v>0</v>
      </c>
      <c r="J159" s="880">
        <v>0</v>
      </c>
      <c r="K159" s="880">
        <v>0</v>
      </c>
      <c r="L159" s="880">
        <v>0</v>
      </c>
      <c r="M159" s="880">
        <v>0</v>
      </c>
      <c r="N159" s="880">
        <v>0</v>
      </c>
      <c r="O159" s="880">
        <v>0</v>
      </c>
      <c r="P159" s="880">
        <v>0</v>
      </c>
      <c r="Q159" s="883">
        <v>6</v>
      </c>
      <c r="R159" s="880">
        <v>0</v>
      </c>
      <c r="S159" s="880">
        <v>0</v>
      </c>
      <c r="T159" s="880">
        <v>0</v>
      </c>
      <c r="U159" s="880">
        <v>0</v>
      </c>
      <c r="V159" s="880">
        <v>0</v>
      </c>
      <c r="W159" s="880">
        <v>0</v>
      </c>
      <c r="X159" s="880">
        <v>0</v>
      </c>
      <c r="Y159" s="880">
        <v>0</v>
      </c>
      <c r="Z159" s="880">
        <v>0</v>
      </c>
      <c r="AA159" s="880">
        <v>0</v>
      </c>
      <c r="AB159" s="880">
        <v>0</v>
      </c>
      <c r="AC159" s="880">
        <v>0</v>
      </c>
      <c r="AD159" s="880">
        <v>0</v>
      </c>
      <c r="AE159" s="880">
        <v>0</v>
      </c>
      <c r="AF159" s="880">
        <v>0</v>
      </c>
      <c r="AG159" s="881">
        <f t="shared" si="10"/>
        <v>8</v>
      </c>
      <c r="AH159" s="881">
        <f t="shared" si="11"/>
        <v>36</v>
      </c>
      <c r="AI159" s="881">
        <f t="shared" si="12"/>
        <v>0</v>
      </c>
      <c r="AJ159" s="881">
        <f t="shared" si="13"/>
        <v>44</v>
      </c>
      <c r="AK159" s="880">
        <f t="shared" si="14"/>
        <v>0</v>
      </c>
      <c r="AL159" s="880">
        <f t="shared" si="14"/>
        <v>0</v>
      </c>
      <c r="AM159" s="880">
        <v>0</v>
      </c>
      <c r="AN159" s="880">
        <v>0</v>
      </c>
      <c r="AO159" s="880">
        <v>0</v>
      </c>
      <c r="AP159" s="880">
        <v>0</v>
      </c>
      <c r="AQ159" s="880">
        <v>0</v>
      </c>
      <c r="AR159" s="880">
        <v>0</v>
      </c>
      <c r="AS159" s="880">
        <v>0</v>
      </c>
      <c r="AT159" s="880">
        <v>0</v>
      </c>
      <c r="AU159" s="880">
        <v>0</v>
      </c>
      <c r="AV159" s="880">
        <v>0</v>
      </c>
      <c r="AW159" s="880">
        <v>0</v>
      </c>
      <c r="AX159" s="880">
        <v>0</v>
      </c>
      <c r="AY159" s="880">
        <v>0</v>
      </c>
      <c r="AZ159" s="880">
        <v>0</v>
      </c>
      <c r="BA159" s="880">
        <v>0</v>
      </c>
      <c r="BB159" s="880">
        <v>0</v>
      </c>
      <c r="BC159" s="880">
        <v>0</v>
      </c>
      <c r="BD159" s="880">
        <v>0</v>
      </c>
      <c r="BE159" s="880">
        <v>0</v>
      </c>
      <c r="BF159" s="880">
        <v>0</v>
      </c>
      <c r="BG159" s="880">
        <v>0</v>
      </c>
      <c r="BH159" s="880">
        <v>0</v>
      </c>
      <c r="BI159" s="880">
        <v>0</v>
      </c>
      <c r="BJ159" s="880">
        <v>0</v>
      </c>
      <c r="BK159" s="880">
        <v>0</v>
      </c>
      <c r="BL159" s="880">
        <v>0</v>
      </c>
      <c r="BM159" s="880">
        <v>0</v>
      </c>
      <c r="BN159" s="880">
        <v>0</v>
      </c>
      <c r="BO159" s="880">
        <v>0</v>
      </c>
      <c r="BP159" s="880">
        <v>0</v>
      </c>
      <c r="BQ159" s="880">
        <v>0</v>
      </c>
      <c r="BR159" s="880">
        <v>0</v>
      </c>
      <c r="BS159" s="880">
        <v>0</v>
      </c>
      <c r="BT159" s="880">
        <v>0</v>
      </c>
      <c r="BU159" s="880">
        <v>0</v>
      </c>
      <c r="BV159" s="880">
        <v>0</v>
      </c>
      <c r="BW159" s="880">
        <v>0</v>
      </c>
      <c r="BX159" s="880">
        <v>0</v>
      </c>
      <c r="BY159" s="880">
        <v>0</v>
      </c>
      <c r="BZ159" s="880">
        <v>0</v>
      </c>
      <c r="CA159" s="880">
        <v>0</v>
      </c>
      <c r="CB159" s="880">
        <v>0</v>
      </c>
      <c r="CC159" s="880">
        <v>0</v>
      </c>
      <c r="CD159" s="880">
        <v>0</v>
      </c>
      <c r="CE159" s="880">
        <v>0</v>
      </c>
      <c r="CF159" s="880">
        <v>0</v>
      </c>
      <c r="CG159" s="880">
        <v>0</v>
      </c>
      <c r="CH159" s="880">
        <v>0</v>
      </c>
    </row>
    <row r="160" spans="1:132" s="4" customFormat="1">
      <c r="A160" s="882" t="s">
        <v>4149</v>
      </c>
      <c r="B160" s="883">
        <v>5</v>
      </c>
      <c r="C160" s="883">
        <v>0</v>
      </c>
      <c r="D160" s="883">
        <v>0</v>
      </c>
      <c r="E160" s="883">
        <v>9</v>
      </c>
      <c r="F160" s="883">
        <v>0</v>
      </c>
      <c r="G160" s="883">
        <v>0</v>
      </c>
      <c r="H160" s="883">
        <v>48</v>
      </c>
      <c r="I160" s="883">
        <v>0</v>
      </c>
      <c r="J160" s="883">
        <v>0</v>
      </c>
      <c r="K160" s="883">
        <v>0</v>
      </c>
      <c r="L160" s="883">
        <v>0</v>
      </c>
      <c r="M160" s="883">
        <v>0</v>
      </c>
      <c r="N160" s="883">
        <v>0</v>
      </c>
      <c r="O160" s="883">
        <v>0</v>
      </c>
      <c r="P160" s="883">
        <v>0</v>
      </c>
      <c r="Q160" s="883">
        <v>0</v>
      </c>
      <c r="R160" s="883">
        <v>0</v>
      </c>
      <c r="S160" s="883">
        <v>0</v>
      </c>
      <c r="T160" s="883">
        <v>0</v>
      </c>
      <c r="U160" s="883">
        <v>0</v>
      </c>
      <c r="V160" s="883">
        <v>0</v>
      </c>
      <c r="W160" s="883">
        <v>0</v>
      </c>
      <c r="X160" s="883">
        <v>0</v>
      </c>
      <c r="Y160" s="883">
        <v>0</v>
      </c>
      <c r="Z160" s="883">
        <v>0</v>
      </c>
      <c r="AA160" s="880">
        <v>0</v>
      </c>
      <c r="AB160" s="880">
        <v>0</v>
      </c>
      <c r="AC160" s="880">
        <v>0</v>
      </c>
      <c r="AD160" s="880">
        <v>0</v>
      </c>
      <c r="AE160" s="880">
        <v>0</v>
      </c>
      <c r="AF160" s="880">
        <v>0</v>
      </c>
      <c r="AG160" s="881">
        <f t="shared" si="10"/>
        <v>5</v>
      </c>
      <c r="AH160" s="881">
        <f t="shared" si="11"/>
        <v>57</v>
      </c>
      <c r="AI160" s="881">
        <f t="shared" si="12"/>
        <v>0</v>
      </c>
      <c r="AJ160" s="881">
        <f t="shared" si="13"/>
        <v>62</v>
      </c>
      <c r="AK160" s="880">
        <f t="shared" si="14"/>
        <v>0</v>
      </c>
      <c r="AL160" s="880">
        <f t="shared" si="14"/>
        <v>0</v>
      </c>
      <c r="AM160" s="880">
        <v>0</v>
      </c>
      <c r="AN160" s="880">
        <v>0</v>
      </c>
      <c r="AO160" s="880">
        <v>0</v>
      </c>
      <c r="AP160" s="880">
        <v>0</v>
      </c>
      <c r="AQ160" s="880">
        <v>0</v>
      </c>
      <c r="AR160" s="880">
        <v>0</v>
      </c>
      <c r="AS160" s="880">
        <v>0</v>
      </c>
      <c r="AT160" s="880">
        <v>0</v>
      </c>
      <c r="AU160" s="880">
        <v>0</v>
      </c>
      <c r="AV160" s="880">
        <v>0</v>
      </c>
      <c r="AW160" s="880">
        <v>0</v>
      </c>
      <c r="AX160" s="880">
        <v>0</v>
      </c>
      <c r="AY160" s="880">
        <v>0</v>
      </c>
      <c r="AZ160" s="880">
        <v>0</v>
      </c>
      <c r="BA160" s="880">
        <v>0</v>
      </c>
      <c r="BB160" s="880">
        <v>0</v>
      </c>
      <c r="BC160" s="880">
        <v>0</v>
      </c>
      <c r="BD160" s="880">
        <v>0</v>
      </c>
      <c r="BE160" s="880">
        <v>0</v>
      </c>
      <c r="BF160" s="880">
        <v>0</v>
      </c>
      <c r="BG160" s="880">
        <v>0</v>
      </c>
      <c r="BH160" s="880">
        <v>0</v>
      </c>
      <c r="BI160" s="880">
        <v>0</v>
      </c>
      <c r="BJ160" s="880">
        <v>0</v>
      </c>
      <c r="BK160" s="880">
        <v>0</v>
      </c>
      <c r="BL160" s="880">
        <v>0</v>
      </c>
      <c r="BM160" s="880">
        <v>0</v>
      </c>
      <c r="BN160" s="880">
        <v>0</v>
      </c>
      <c r="BO160" s="880">
        <v>0</v>
      </c>
      <c r="BP160" s="880">
        <v>0</v>
      </c>
      <c r="BQ160" s="880">
        <v>0</v>
      </c>
      <c r="BR160" s="880">
        <v>0</v>
      </c>
      <c r="BS160" s="880">
        <v>0</v>
      </c>
      <c r="BT160" s="880">
        <v>0</v>
      </c>
      <c r="BU160" s="880">
        <v>0</v>
      </c>
      <c r="BV160" s="880">
        <v>0</v>
      </c>
      <c r="BW160" s="880">
        <v>0</v>
      </c>
      <c r="BX160" s="880">
        <v>0</v>
      </c>
      <c r="BY160" s="880">
        <v>0</v>
      </c>
      <c r="BZ160" s="880">
        <v>0</v>
      </c>
      <c r="CA160" s="880">
        <v>0</v>
      </c>
      <c r="CB160" s="880">
        <v>0</v>
      </c>
      <c r="CC160" s="880">
        <v>0</v>
      </c>
      <c r="CD160" s="880">
        <v>0</v>
      </c>
      <c r="CE160" s="880">
        <v>0</v>
      </c>
      <c r="CF160" s="880">
        <v>0</v>
      </c>
      <c r="CG160" s="880">
        <v>0</v>
      </c>
      <c r="CH160" s="880">
        <v>0</v>
      </c>
      <c r="CI160" s="292"/>
      <c r="CJ160" s="292"/>
      <c r="CK160" s="292"/>
      <c r="CL160" s="292"/>
      <c r="CM160" s="292"/>
      <c r="CN160" s="292"/>
      <c r="CO160" s="292"/>
      <c r="CP160" s="292"/>
      <c r="CQ160" s="292"/>
      <c r="CR160" s="292"/>
      <c r="CS160" s="292"/>
      <c r="CT160" s="292"/>
      <c r="CU160" s="292"/>
      <c r="CV160" s="292"/>
      <c r="CW160" s="292"/>
      <c r="CX160" s="292"/>
      <c r="CY160" s="292"/>
      <c r="CZ160" s="292"/>
      <c r="DA160" s="292"/>
      <c r="DB160" s="292"/>
      <c r="DC160" s="292"/>
      <c r="DD160" s="292"/>
      <c r="DE160" s="292"/>
      <c r="DF160" s="292"/>
      <c r="DG160" s="292"/>
      <c r="DH160" s="292"/>
      <c r="DI160" s="292"/>
      <c r="DJ160" s="292"/>
      <c r="DK160" s="292"/>
      <c r="DL160" s="292"/>
      <c r="DM160" s="292"/>
      <c r="DN160" s="292"/>
      <c r="DO160" s="292"/>
      <c r="DP160" s="292"/>
      <c r="DQ160" s="292"/>
      <c r="DR160" s="292"/>
      <c r="DS160" s="292"/>
      <c r="DT160" s="292"/>
      <c r="DU160" s="292"/>
      <c r="DV160" s="292"/>
      <c r="DW160" s="292"/>
      <c r="DX160" s="292"/>
      <c r="DY160" s="292"/>
      <c r="DZ160" s="292"/>
      <c r="EA160" s="292"/>
      <c r="EB160" s="292"/>
    </row>
    <row r="161" spans="1:132">
      <c r="A161" s="889" t="s">
        <v>4150</v>
      </c>
      <c r="B161" s="419">
        <v>5</v>
      </c>
      <c r="C161" s="880">
        <v>0</v>
      </c>
      <c r="D161" s="880">
        <v>0</v>
      </c>
      <c r="E161" s="419">
        <v>1</v>
      </c>
      <c r="F161" s="880">
        <v>0</v>
      </c>
      <c r="G161" s="880">
        <v>0</v>
      </c>
      <c r="H161" s="419">
        <v>28</v>
      </c>
      <c r="I161" s="880">
        <v>0</v>
      </c>
      <c r="J161" s="880">
        <v>0</v>
      </c>
      <c r="K161" s="880">
        <v>0</v>
      </c>
      <c r="L161" s="880">
        <v>0</v>
      </c>
      <c r="M161" s="880">
        <v>0</v>
      </c>
      <c r="N161" s="880">
        <v>0</v>
      </c>
      <c r="O161" s="880">
        <v>0</v>
      </c>
      <c r="P161" s="880">
        <v>0</v>
      </c>
      <c r="Q161" s="880">
        <v>0</v>
      </c>
      <c r="R161" s="880">
        <v>0</v>
      </c>
      <c r="S161" s="880">
        <v>0</v>
      </c>
      <c r="T161" s="880">
        <v>0</v>
      </c>
      <c r="U161" s="880">
        <v>0</v>
      </c>
      <c r="V161" s="880">
        <v>0</v>
      </c>
      <c r="W161" s="880">
        <v>0</v>
      </c>
      <c r="X161" s="880">
        <v>0</v>
      </c>
      <c r="Y161" s="880">
        <v>0</v>
      </c>
      <c r="Z161" s="880">
        <v>0</v>
      </c>
      <c r="AA161" s="880">
        <v>0</v>
      </c>
      <c r="AB161" s="880">
        <v>0</v>
      </c>
      <c r="AC161" s="880">
        <v>0</v>
      </c>
      <c r="AD161" s="880">
        <v>0</v>
      </c>
      <c r="AE161" s="880">
        <v>0</v>
      </c>
      <c r="AF161" s="880">
        <v>0</v>
      </c>
      <c r="AG161" s="881">
        <f t="shared" si="10"/>
        <v>5</v>
      </c>
      <c r="AH161" s="881">
        <f t="shared" si="11"/>
        <v>29</v>
      </c>
      <c r="AI161" s="881">
        <f t="shared" si="12"/>
        <v>0</v>
      </c>
      <c r="AJ161" s="881">
        <f t="shared" si="13"/>
        <v>34</v>
      </c>
      <c r="AK161" s="880">
        <f t="shared" si="14"/>
        <v>0</v>
      </c>
      <c r="AL161" s="880">
        <f t="shared" si="14"/>
        <v>0</v>
      </c>
      <c r="AM161" s="880">
        <v>0</v>
      </c>
      <c r="AN161" s="880">
        <v>0</v>
      </c>
      <c r="AO161" s="880">
        <v>0</v>
      </c>
      <c r="AP161" s="880">
        <v>0</v>
      </c>
      <c r="AQ161" s="880">
        <v>0</v>
      </c>
      <c r="AR161" s="880">
        <v>0</v>
      </c>
      <c r="AS161" s="880">
        <v>0</v>
      </c>
      <c r="AT161" s="880">
        <v>0</v>
      </c>
      <c r="AU161" s="880">
        <v>0</v>
      </c>
      <c r="AV161" s="880">
        <v>0</v>
      </c>
      <c r="AW161" s="880">
        <v>0</v>
      </c>
      <c r="AX161" s="880">
        <v>0</v>
      </c>
      <c r="AY161" s="880">
        <v>0</v>
      </c>
      <c r="AZ161" s="880">
        <v>0</v>
      </c>
      <c r="BA161" s="880">
        <v>0</v>
      </c>
      <c r="BB161" s="880">
        <v>0</v>
      </c>
      <c r="BC161" s="880">
        <v>0</v>
      </c>
      <c r="BD161" s="880">
        <v>0</v>
      </c>
      <c r="BE161" s="880">
        <v>0</v>
      </c>
      <c r="BF161" s="880">
        <v>0</v>
      </c>
      <c r="BG161" s="880">
        <v>0</v>
      </c>
      <c r="BH161" s="880">
        <v>0</v>
      </c>
      <c r="BI161" s="880">
        <v>0</v>
      </c>
      <c r="BJ161" s="880">
        <v>0</v>
      </c>
      <c r="BK161" s="880">
        <v>0</v>
      </c>
      <c r="BL161" s="880">
        <v>0</v>
      </c>
      <c r="BM161" s="880">
        <v>0</v>
      </c>
      <c r="BN161" s="880">
        <v>0</v>
      </c>
      <c r="BO161" s="880">
        <v>0</v>
      </c>
      <c r="BP161" s="880">
        <v>0</v>
      </c>
      <c r="BQ161" s="880">
        <v>0</v>
      </c>
      <c r="BR161" s="880">
        <v>0</v>
      </c>
      <c r="BS161" s="880">
        <v>0</v>
      </c>
      <c r="BT161" s="880">
        <v>0</v>
      </c>
      <c r="BU161" s="880">
        <v>0</v>
      </c>
      <c r="BV161" s="880">
        <v>0</v>
      </c>
      <c r="BW161" s="880">
        <v>0</v>
      </c>
      <c r="BX161" s="880">
        <v>0</v>
      </c>
      <c r="BY161" s="880">
        <v>0</v>
      </c>
      <c r="BZ161" s="880">
        <v>0</v>
      </c>
      <c r="CA161" s="880">
        <v>0</v>
      </c>
      <c r="CB161" s="880">
        <v>0</v>
      </c>
      <c r="CC161" s="880">
        <v>0</v>
      </c>
      <c r="CD161" s="880">
        <v>0</v>
      </c>
      <c r="CE161" s="880">
        <v>0</v>
      </c>
      <c r="CF161" s="880">
        <v>0</v>
      </c>
      <c r="CG161" s="880">
        <v>0</v>
      </c>
      <c r="CH161" s="880">
        <v>0</v>
      </c>
    </row>
    <row r="162" spans="1:132" s="898" customFormat="1">
      <c r="A162" s="878" t="s">
        <v>4151</v>
      </c>
      <c r="B162" s="879">
        <v>17</v>
      </c>
      <c r="C162" s="879">
        <v>0</v>
      </c>
      <c r="D162" s="879">
        <v>0</v>
      </c>
      <c r="E162" s="879">
        <v>0</v>
      </c>
      <c r="F162" s="879">
        <v>0</v>
      </c>
      <c r="G162" s="879">
        <v>0</v>
      </c>
      <c r="H162" s="879">
        <v>86</v>
      </c>
      <c r="I162" s="879">
        <v>0</v>
      </c>
      <c r="J162" s="879">
        <v>0</v>
      </c>
      <c r="K162" s="879">
        <v>50</v>
      </c>
      <c r="L162" s="879">
        <v>0</v>
      </c>
      <c r="M162" s="879">
        <v>0</v>
      </c>
      <c r="N162" s="879">
        <v>16</v>
      </c>
      <c r="O162" s="879">
        <v>1</v>
      </c>
      <c r="P162" s="879">
        <v>0</v>
      </c>
      <c r="Q162" s="879">
        <v>10</v>
      </c>
      <c r="R162" s="879">
        <v>0</v>
      </c>
      <c r="S162" s="879">
        <v>0</v>
      </c>
      <c r="T162" s="879">
        <v>0</v>
      </c>
      <c r="U162" s="879">
        <v>0</v>
      </c>
      <c r="V162" s="879">
        <v>0</v>
      </c>
      <c r="W162" s="879">
        <v>0</v>
      </c>
      <c r="X162" s="879">
        <v>0</v>
      </c>
      <c r="Y162" s="879">
        <v>0</v>
      </c>
      <c r="Z162" s="879">
        <v>0</v>
      </c>
      <c r="AA162" s="880">
        <v>0</v>
      </c>
      <c r="AB162" s="880">
        <v>0</v>
      </c>
      <c r="AC162" s="880">
        <v>1</v>
      </c>
      <c r="AD162" s="880">
        <v>0</v>
      </c>
      <c r="AE162" s="880">
        <v>0</v>
      </c>
      <c r="AF162" s="880">
        <v>0</v>
      </c>
      <c r="AG162" s="881">
        <f t="shared" si="10"/>
        <v>17</v>
      </c>
      <c r="AH162" s="881">
        <f t="shared" si="11"/>
        <v>162</v>
      </c>
      <c r="AI162" s="881">
        <f t="shared" si="12"/>
        <v>0</v>
      </c>
      <c r="AJ162" s="881">
        <f t="shared" si="13"/>
        <v>179</v>
      </c>
      <c r="AK162" s="880">
        <f t="shared" si="14"/>
        <v>2</v>
      </c>
      <c r="AL162" s="880">
        <f t="shared" si="14"/>
        <v>0</v>
      </c>
      <c r="AM162" s="879">
        <v>1</v>
      </c>
      <c r="AN162" s="880" t="s">
        <v>4085</v>
      </c>
      <c r="AO162" s="880">
        <v>0</v>
      </c>
      <c r="AP162" s="880">
        <v>0</v>
      </c>
      <c r="AQ162" s="880">
        <v>0</v>
      </c>
      <c r="AR162" s="880">
        <v>0</v>
      </c>
      <c r="AS162" s="880">
        <v>0</v>
      </c>
      <c r="AT162" s="880">
        <v>0</v>
      </c>
      <c r="AU162" s="880">
        <v>0</v>
      </c>
      <c r="AV162" s="880">
        <v>0</v>
      </c>
      <c r="AW162" s="880">
        <v>0</v>
      </c>
      <c r="AX162" s="880">
        <v>0</v>
      </c>
      <c r="AY162" s="880">
        <v>0</v>
      </c>
      <c r="AZ162" s="880">
        <v>0</v>
      </c>
      <c r="BA162" s="880">
        <v>0</v>
      </c>
      <c r="BB162" s="880">
        <v>0</v>
      </c>
      <c r="BC162" s="880">
        <v>0</v>
      </c>
      <c r="BD162" s="880">
        <v>0</v>
      </c>
      <c r="BE162" s="880">
        <v>0</v>
      </c>
      <c r="BF162" s="880">
        <v>0</v>
      </c>
      <c r="BG162" s="880">
        <v>0</v>
      </c>
      <c r="BH162" s="880">
        <v>0</v>
      </c>
      <c r="BI162" s="880">
        <v>0</v>
      </c>
      <c r="BJ162" s="880">
        <v>0</v>
      </c>
      <c r="BK162" s="880">
        <v>0</v>
      </c>
      <c r="BL162" s="880">
        <v>0</v>
      </c>
      <c r="BM162" s="880">
        <v>0</v>
      </c>
      <c r="BN162" s="880">
        <v>0</v>
      </c>
      <c r="BO162" s="880">
        <v>0</v>
      </c>
      <c r="BP162" s="880">
        <v>0</v>
      </c>
      <c r="BQ162" s="880">
        <v>0</v>
      </c>
      <c r="BR162" s="880">
        <v>0</v>
      </c>
      <c r="BS162" s="880">
        <v>0</v>
      </c>
      <c r="BT162" s="880">
        <v>0</v>
      </c>
      <c r="BU162" s="880">
        <v>0</v>
      </c>
      <c r="BV162" s="880">
        <v>0</v>
      </c>
      <c r="BW162" s="880">
        <v>0</v>
      </c>
      <c r="BX162" s="880">
        <v>0</v>
      </c>
      <c r="BY162" s="880">
        <v>0</v>
      </c>
      <c r="BZ162" s="880">
        <v>0</v>
      </c>
      <c r="CA162" s="880">
        <v>0</v>
      </c>
      <c r="CB162" s="880">
        <v>0</v>
      </c>
      <c r="CC162" s="880">
        <v>0</v>
      </c>
      <c r="CD162" s="880">
        <v>0</v>
      </c>
      <c r="CE162" s="880">
        <v>0</v>
      </c>
      <c r="CF162" s="880">
        <v>0</v>
      </c>
      <c r="CG162" s="880">
        <v>0</v>
      </c>
      <c r="CH162" s="880">
        <v>0</v>
      </c>
    </row>
    <row r="163" spans="1:132">
      <c r="A163" s="889" t="s">
        <v>4152</v>
      </c>
      <c r="B163" s="419">
        <v>4</v>
      </c>
      <c r="C163" s="419">
        <v>0</v>
      </c>
      <c r="D163" s="419">
        <v>0</v>
      </c>
      <c r="E163" s="419">
        <v>9</v>
      </c>
      <c r="F163" s="419">
        <v>0</v>
      </c>
      <c r="G163" s="419">
        <v>0</v>
      </c>
      <c r="H163" s="419">
        <v>31</v>
      </c>
      <c r="I163" s="419">
        <v>0</v>
      </c>
      <c r="J163" s="419">
        <v>0</v>
      </c>
      <c r="K163" s="419">
        <v>1</v>
      </c>
      <c r="L163" s="419">
        <v>0</v>
      </c>
      <c r="M163" s="419">
        <v>0</v>
      </c>
      <c r="N163" s="419">
        <v>0</v>
      </c>
      <c r="O163" s="419">
        <v>0</v>
      </c>
      <c r="P163" s="419">
        <v>0</v>
      </c>
      <c r="Q163" s="419">
        <v>0</v>
      </c>
      <c r="R163" s="419">
        <v>0</v>
      </c>
      <c r="S163" s="419">
        <v>0</v>
      </c>
      <c r="T163" s="419">
        <v>0</v>
      </c>
      <c r="U163" s="419">
        <v>0</v>
      </c>
      <c r="V163" s="419">
        <v>0</v>
      </c>
      <c r="W163" s="419">
        <v>0</v>
      </c>
      <c r="X163" s="419">
        <v>0</v>
      </c>
      <c r="Y163" s="419">
        <v>0</v>
      </c>
      <c r="Z163" s="419">
        <v>0</v>
      </c>
      <c r="AA163" s="880">
        <v>0</v>
      </c>
      <c r="AB163" s="880">
        <v>0</v>
      </c>
      <c r="AC163" s="880">
        <v>0</v>
      </c>
      <c r="AD163" s="880">
        <v>0</v>
      </c>
      <c r="AE163" s="880">
        <v>0</v>
      </c>
      <c r="AF163" s="880">
        <v>0</v>
      </c>
      <c r="AG163" s="881">
        <f t="shared" si="10"/>
        <v>4</v>
      </c>
      <c r="AH163" s="881">
        <f t="shared" si="11"/>
        <v>41</v>
      </c>
      <c r="AI163" s="881">
        <f t="shared" si="12"/>
        <v>0</v>
      </c>
      <c r="AJ163" s="881">
        <f t="shared" si="13"/>
        <v>45</v>
      </c>
      <c r="AK163" s="880">
        <f t="shared" si="14"/>
        <v>0</v>
      </c>
      <c r="AL163" s="880">
        <f t="shared" si="14"/>
        <v>0</v>
      </c>
      <c r="AM163" s="419">
        <v>0</v>
      </c>
      <c r="AN163" s="880">
        <v>0</v>
      </c>
      <c r="AO163" s="880">
        <v>0</v>
      </c>
      <c r="AP163" s="880">
        <v>0</v>
      </c>
      <c r="AQ163" s="880">
        <v>0</v>
      </c>
      <c r="AR163" s="880">
        <v>0</v>
      </c>
      <c r="AS163" s="880">
        <v>0</v>
      </c>
      <c r="AT163" s="880">
        <v>0</v>
      </c>
      <c r="AU163" s="880">
        <v>0</v>
      </c>
      <c r="AV163" s="880">
        <v>0</v>
      </c>
      <c r="AW163" s="880">
        <v>0</v>
      </c>
      <c r="AX163" s="880">
        <v>0</v>
      </c>
      <c r="AY163" s="880">
        <v>0</v>
      </c>
      <c r="AZ163" s="880">
        <v>0</v>
      </c>
      <c r="BA163" s="880">
        <v>0</v>
      </c>
      <c r="BB163" s="880">
        <v>0</v>
      </c>
      <c r="BC163" s="880">
        <v>0</v>
      </c>
      <c r="BD163" s="880">
        <v>0</v>
      </c>
      <c r="BE163" s="880">
        <v>0</v>
      </c>
      <c r="BF163" s="880">
        <v>0</v>
      </c>
      <c r="BG163" s="880">
        <v>0</v>
      </c>
      <c r="BH163" s="880">
        <v>0</v>
      </c>
      <c r="BI163" s="880">
        <v>0</v>
      </c>
      <c r="BJ163" s="880">
        <v>0</v>
      </c>
      <c r="BK163" s="880">
        <v>0</v>
      </c>
      <c r="BL163" s="880">
        <v>0</v>
      </c>
      <c r="BM163" s="880">
        <v>0</v>
      </c>
      <c r="BN163" s="880">
        <v>0</v>
      </c>
      <c r="BO163" s="880">
        <v>0</v>
      </c>
      <c r="BP163" s="880">
        <v>0</v>
      </c>
      <c r="BQ163" s="880">
        <v>0</v>
      </c>
      <c r="BR163" s="880">
        <v>0</v>
      </c>
      <c r="BS163" s="880">
        <v>0</v>
      </c>
      <c r="BT163" s="880">
        <v>0</v>
      </c>
      <c r="BU163" s="880">
        <v>0</v>
      </c>
      <c r="BV163" s="880">
        <v>0</v>
      </c>
      <c r="BW163" s="880">
        <v>0</v>
      </c>
      <c r="BX163" s="880">
        <v>0</v>
      </c>
      <c r="BY163" s="880">
        <v>0</v>
      </c>
      <c r="BZ163" s="880">
        <v>0</v>
      </c>
      <c r="CA163" s="880">
        <v>0</v>
      </c>
      <c r="CB163" s="880">
        <v>0</v>
      </c>
      <c r="CC163" s="880">
        <v>0</v>
      </c>
      <c r="CD163" s="880">
        <v>0</v>
      </c>
      <c r="CE163" s="880">
        <v>0</v>
      </c>
      <c r="CF163" s="880">
        <v>0</v>
      </c>
      <c r="CG163" s="880">
        <v>0</v>
      </c>
      <c r="CH163" s="880">
        <v>0</v>
      </c>
    </row>
    <row r="164" spans="1:132" s="4" customFormat="1">
      <c r="A164" s="888" t="s">
        <v>4153</v>
      </c>
      <c r="B164" s="880">
        <v>5</v>
      </c>
      <c r="C164" s="880">
        <v>0</v>
      </c>
      <c r="D164" s="880">
        <v>0</v>
      </c>
      <c r="E164" s="880">
        <v>53</v>
      </c>
      <c r="F164" s="880">
        <v>0</v>
      </c>
      <c r="G164" s="880">
        <v>0</v>
      </c>
      <c r="H164" s="880">
        <v>56</v>
      </c>
      <c r="I164" s="880">
        <v>0</v>
      </c>
      <c r="J164" s="880">
        <v>0</v>
      </c>
      <c r="K164" s="880">
        <v>0</v>
      </c>
      <c r="L164" s="880">
        <v>0</v>
      </c>
      <c r="M164" s="880">
        <v>0</v>
      </c>
      <c r="N164" s="880">
        <v>0</v>
      </c>
      <c r="O164" s="880">
        <v>0</v>
      </c>
      <c r="P164" s="880">
        <v>0</v>
      </c>
      <c r="Q164" s="880">
        <v>41</v>
      </c>
      <c r="R164" s="880">
        <v>0</v>
      </c>
      <c r="S164" s="880">
        <v>0</v>
      </c>
      <c r="T164" s="880">
        <v>0</v>
      </c>
      <c r="U164" s="880">
        <v>0</v>
      </c>
      <c r="V164" s="880">
        <v>0</v>
      </c>
      <c r="W164" s="880">
        <v>0</v>
      </c>
      <c r="X164" s="880">
        <v>0</v>
      </c>
      <c r="Y164" s="880">
        <v>0</v>
      </c>
      <c r="Z164" s="880">
        <v>0</v>
      </c>
      <c r="AA164" s="880">
        <v>0</v>
      </c>
      <c r="AB164" s="880">
        <v>0</v>
      </c>
      <c r="AC164" s="880">
        <v>0</v>
      </c>
      <c r="AD164" s="880">
        <v>0</v>
      </c>
      <c r="AE164" s="880">
        <v>0</v>
      </c>
      <c r="AF164" s="880">
        <v>0</v>
      </c>
      <c r="AG164" s="881">
        <f t="shared" si="10"/>
        <v>5</v>
      </c>
      <c r="AH164" s="881">
        <f t="shared" si="11"/>
        <v>150</v>
      </c>
      <c r="AI164" s="881">
        <f t="shared" si="12"/>
        <v>0</v>
      </c>
      <c r="AJ164" s="881">
        <f t="shared" si="13"/>
        <v>155</v>
      </c>
      <c r="AK164" s="880">
        <f t="shared" si="14"/>
        <v>0</v>
      </c>
      <c r="AL164" s="880">
        <f t="shared" si="14"/>
        <v>0</v>
      </c>
      <c r="AM164" s="880">
        <v>0</v>
      </c>
      <c r="AN164" s="880">
        <v>0</v>
      </c>
      <c r="AO164" s="880">
        <v>0</v>
      </c>
      <c r="AP164" s="880">
        <v>0</v>
      </c>
      <c r="AQ164" s="880">
        <v>0</v>
      </c>
      <c r="AR164" s="880">
        <v>0</v>
      </c>
      <c r="AS164" s="880">
        <v>0</v>
      </c>
      <c r="AT164" s="880">
        <v>0</v>
      </c>
      <c r="AU164" s="880">
        <v>0</v>
      </c>
      <c r="AV164" s="880">
        <v>0</v>
      </c>
      <c r="AW164" s="880">
        <v>0</v>
      </c>
      <c r="AX164" s="880">
        <v>0</v>
      </c>
      <c r="AY164" s="880">
        <v>0</v>
      </c>
      <c r="AZ164" s="880">
        <v>0</v>
      </c>
      <c r="BA164" s="880">
        <v>0</v>
      </c>
      <c r="BB164" s="880">
        <v>0</v>
      </c>
      <c r="BC164" s="880">
        <v>0</v>
      </c>
      <c r="BD164" s="880">
        <v>0</v>
      </c>
      <c r="BE164" s="880">
        <v>0</v>
      </c>
      <c r="BF164" s="880">
        <v>0</v>
      </c>
      <c r="BG164" s="880">
        <v>0</v>
      </c>
      <c r="BH164" s="880">
        <v>0</v>
      </c>
      <c r="BI164" s="880">
        <v>0</v>
      </c>
      <c r="BJ164" s="880">
        <v>0</v>
      </c>
      <c r="BK164" s="880">
        <v>0</v>
      </c>
      <c r="BL164" s="880">
        <v>0</v>
      </c>
      <c r="BM164" s="880">
        <v>0</v>
      </c>
      <c r="BN164" s="880">
        <v>0</v>
      </c>
      <c r="BO164" s="880">
        <v>0</v>
      </c>
      <c r="BP164" s="880">
        <v>0</v>
      </c>
      <c r="BQ164" s="880">
        <v>0</v>
      </c>
      <c r="BR164" s="880">
        <v>0</v>
      </c>
      <c r="BS164" s="880">
        <v>0</v>
      </c>
      <c r="BT164" s="880">
        <v>0</v>
      </c>
      <c r="BU164" s="880">
        <v>0</v>
      </c>
      <c r="BV164" s="880">
        <v>0</v>
      </c>
      <c r="BW164" s="880">
        <v>0</v>
      </c>
      <c r="BX164" s="880">
        <v>0</v>
      </c>
      <c r="BY164" s="880">
        <v>0</v>
      </c>
      <c r="BZ164" s="880">
        <v>0</v>
      </c>
      <c r="CA164" s="880">
        <v>0</v>
      </c>
      <c r="CB164" s="880">
        <v>0</v>
      </c>
      <c r="CC164" s="880">
        <v>0</v>
      </c>
      <c r="CD164" s="880">
        <v>0</v>
      </c>
      <c r="CE164" s="880">
        <v>0</v>
      </c>
      <c r="CF164" s="880">
        <v>0</v>
      </c>
      <c r="CG164" s="880">
        <v>0</v>
      </c>
      <c r="CH164" s="880">
        <v>0</v>
      </c>
      <c r="CI164" s="292"/>
      <c r="CJ164" s="292"/>
      <c r="CK164" s="292"/>
      <c r="CL164" s="292"/>
      <c r="CM164" s="292"/>
      <c r="CN164" s="292"/>
      <c r="CO164" s="292"/>
      <c r="CP164" s="292"/>
      <c r="CQ164" s="292"/>
      <c r="CR164" s="292"/>
      <c r="CS164" s="292"/>
      <c r="CT164" s="292"/>
      <c r="CU164" s="292"/>
      <c r="CV164" s="292"/>
      <c r="CW164" s="292"/>
      <c r="CX164" s="292"/>
      <c r="CY164" s="292"/>
      <c r="CZ164" s="292"/>
      <c r="DA164" s="292"/>
      <c r="DB164" s="292"/>
      <c r="DC164" s="292"/>
      <c r="DD164" s="292"/>
      <c r="DE164" s="292"/>
      <c r="DF164" s="292"/>
      <c r="DG164" s="292"/>
      <c r="DH164" s="292"/>
      <c r="DI164" s="292"/>
      <c r="DJ164" s="292"/>
      <c r="DK164" s="292"/>
      <c r="DL164" s="292"/>
      <c r="DM164" s="292"/>
      <c r="DN164" s="292"/>
      <c r="DO164" s="292"/>
      <c r="DP164" s="292"/>
      <c r="DQ164" s="292"/>
      <c r="DR164" s="292"/>
      <c r="DS164" s="292"/>
      <c r="DT164" s="292"/>
      <c r="DU164" s="292"/>
      <c r="DV164" s="292"/>
      <c r="DW164" s="292"/>
      <c r="DX164" s="292"/>
      <c r="DY164" s="292"/>
      <c r="DZ164" s="292"/>
      <c r="EA164" s="292"/>
      <c r="EB164" s="292"/>
    </row>
    <row r="165" spans="1:132">
      <c r="A165" s="889" t="s">
        <v>4154</v>
      </c>
      <c r="B165" s="419">
        <v>8</v>
      </c>
      <c r="C165" s="419">
        <v>0</v>
      </c>
      <c r="D165" s="419">
        <v>0</v>
      </c>
      <c r="E165" s="419">
        <v>2</v>
      </c>
      <c r="F165" s="419">
        <v>0</v>
      </c>
      <c r="G165" s="419">
        <v>0</v>
      </c>
      <c r="H165" s="419">
        <v>59</v>
      </c>
      <c r="I165" s="419">
        <v>0</v>
      </c>
      <c r="J165" s="419">
        <v>0</v>
      </c>
      <c r="K165" s="419">
        <v>0</v>
      </c>
      <c r="L165" s="419">
        <v>0</v>
      </c>
      <c r="M165" s="419">
        <v>0</v>
      </c>
      <c r="N165" s="419">
        <v>0</v>
      </c>
      <c r="O165" s="419">
        <v>0</v>
      </c>
      <c r="P165" s="419">
        <v>0</v>
      </c>
      <c r="Q165" s="419">
        <v>0</v>
      </c>
      <c r="R165" s="419">
        <v>0</v>
      </c>
      <c r="S165" s="419">
        <v>0</v>
      </c>
      <c r="T165" s="419">
        <v>0</v>
      </c>
      <c r="U165" s="419">
        <v>0</v>
      </c>
      <c r="V165" s="419">
        <v>0</v>
      </c>
      <c r="W165" s="419">
        <v>0</v>
      </c>
      <c r="X165" s="419">
        <v>0</v>
      </c>
      <c r="Y165" s="419">
        <v>0</v>
      </c>
      <c r="Z165" s="419">
        <v>0</v>
      </c>
      <c r="AA165" s="880">
        <v>0</v>
      </c>
      <c r="AB165" s="880">
        <v>0</v>
      </c>
      <c r="AC165" s="880">
        <v>0</v>
      </c>
      <c r="AD165" s="880">
        <v>0</v>
      </c>
      <c r="AE165" s="880">
        <v>0</v>
      </c>
      <c r="AF165" s="880">
        <v>0</v>
      </c>
      <c r="AG165" s="881">
        <f t="shared" si="10"/>
        <v>8</v>
      </c>
      <c r="AH165" s="881">
        <f t="shared" si="11"/>
        <v>61</v>
      </c>
      <c r="AI165" s="881">
        <f t="shared" si="12"/>
        <v>0</v>
      </c>
      <c r="AJ165" s="881">
        <f t="shared" si="13"/>
        <v>69</v>
      </c>
      <c r="AK165" s="880">
        <f t="shared" si="14"/>
        <v>0</v>
      </c>
      <c r="AL165" s="880">
        <f t="shared" si="14"/>
        <v>0</v>
      </c>
      <c r="AM165" s="419">
        <v>0</v>
      </c>
      <c r="AN165" s="880">
        <v>0</v>
      </c>
      <c r="AO165" s="880">
        <v>0</v>
      </c>
      <c r="AP165" s="880">
        <v>0</v>
      </c>
      <c r="AQ165" s="880">
        <v>0</v>
      </c>
      <c r="AR165" s="880">
        <v>0</v>
      </c>
      <c r="AS165" s="880">
        <v>0</v>
      </c>
      <c r="AT165" s="880">
        <v>0</v>
      </c>
      <c r="AU165" s="880">
        <v>0</v>
      </c>
      <c r="AV165" s="880">
        <v>0</v>
      </c>
      <c r="AW165" s="880">
        <v>0</v>
      </c>
      <c r="AX165" s="880">
        <v>0</v>
      </c>
      <c r="AY165" s="880">
        <v>0</v>
      </c>
      <c r="AZ165" s="880">
        <v>0</v>
      </c>
      <c r="BA165" s="880">
        <v>0</v>
      </c>
      <c r="BB165" s="880">
        <v>0</v>
      </c>
      <c r="BC165" s="880">
        <v>0</v>
      </c>
      <c r="BD165" s="880">
        <v>0</v>
      </c>
      <c r="BE165" s="880">
        <v>0</v>
      </c>
      <c r="BF165" s="880">
        <v>0</v>
      </c>
      <c r="BG165" s="880">
        <v>0</v>
      </c>
      <c r="BH165" s="880">
        <v>0</v>
      </c>
      <c r="BI165" s="880">
        <v>0</v>
      </c>
      <c r="BJ165" s="880">
        <v>0</v>
      </c>
      <c r="BK165" s="880">
        <v>0</v>
      </c>
      <c r="BL165" s="880">
        <v>0</v>
      </c>
      <c r="BM165" s="880">
        <v>0</v>
      </c>
      <c r="BN165" s="880">
        <v>0</v>
      </c>
      <c r="BO165" s="880">
        <v>0</v>
      </c>
      <c r="BP165" s="880">
        <v>0</v>
      </c>
      <c r="BQ165" s="880">
        <v>0</v>
      </c>
      <c r="BR165" s="880">
        <v>0</v>
      </c>
      <c r="BS165" s="880">
        <v>0</v>
      </c>
      <c r="BT165" s="880">
        <v>0</v>
      </c>
      <c r="BU165" s="880">
        <v>0</v>
      </c>
      <c r="BV165" s="880">
        <v>0</v>
      </c>
      <c r="BW165" s="880">
        <v>0</v>
      </c>
      <c r="BX165" s="880">
        <v>0</v>
      </c>
      <c r="BY165" s="880">
        <v>0</v>
      </c>
      <c r="BZ165" s="880">
        <v>0</v>
      </c>
      <c r="CA165" s="880">
        <v>0</v>
      </c>
      <c r="CB165" s="880">
        <v>0</v>
      </c>
      <c r="CC165" s="880">
        <v>0</v>
      </c>
      <c r="CD165" s="880">
        <v>0</v>
      </c>
      <c r="CE165" s="880">
        <v>0</v>
      </c>
      <c r="CF165" s="880">
        <v>0</v>
      </c>
      <c r="CG165" s="880">
        <v>0</v>
      </c>
      <c r="CH165" s="880">
        <v>0</v>
      </c>
    </row>
    <row r="166" spans="1:132" s="4" customFormat="1">
      <c r="A166" s="882" t="s">
        <v>4155</v>
      </c>
      <c r="B166" s="883">
        <v>5</v>
      </c>
      <c r="C166" s="880">
        <v>0</v>
      </c>
      <c r="D166" s="880">
        <v>0</v>
      </c>
      <c r="E166" s="883">
        <v>11</v>
      </c>
      <c r="F166" s="880">
        <v>0</v>
      </c>
      <c r="G166" s="880">
        <v>0</v>
      </c>
      <c r="H166" s="883">
        <v>21</v>
      </c>
      <c r="I166" s="880">
        <v>0</v>
      </c>
      <c r="J166" s="880">
        <v>0</v>
      </c>
      <c r="K166" s="880">
        <v>0</v>
      </c>
      <c r="L166" s="880">
        <v>0</v>
      </c>
      <c r="M166" s="880">
        <v>0</v>
      </c>
      <c r="N166" s="880">
        <v>0</v>
      </c>
      <c r="O166" s="880">
        <v>0</v>
      </c>
      <c r="P166" s="880">
        <v>0</v>
      </c>
      <c r="Q166" s="880">
        <v>0</v>
      </c>
      <c r="R166" s="880">
        <v>0</v>
      </c>
      <c r="S166" s="880">
        <v>0</v>
      </c>
      <c r="T166" s="880">
        <v>0</v>
      </c>
      <c r="U166" s="880">
        <v>0</v>
      </c>
      <c r="V166" s="880">
        <v>0</v>
      </c>
      <c r="W166" s="880">
        <v>0</v>
      </c>
      <c r="X166" s="880">
        <v>0</v>
      </c>
      <c r="Y166" s="880">
        <v>0</v>
      </c>
      <c r="Z166" s="880">
        <v>0</v>
      </c>
      <c r="AA166" s="880">
        <v>0</v>
      </c>
      <c r="AB166" s="880">
        <v>0</v>
      </c>
      <c r="AC166" s="880">
        <v>0</v>
      </c>
      <c r="AD166" s="880">
        <v>0</v>
      </c>
      <c r="AE166" s="880">
        <v>0</v>
      </c>
      <c r="AF166" s="880">
        <v>0</v>
      </c>
      <c r="AG166" s="881">
        <f t="shared" si="10"/>
        <v>5</v>
      </c>
      <c r="AH166" s="881">
        <f t="shared" si="11"/>
        <v>32</v>
      </c>
      <c r="AI166" s="881">
        <f t="shared" si="12"/>
        <v>0</v>
      </c>
      <c r="AJ166" s="881">
        <f t="shared" si="13"/>
        <v>37</v>
      </c>
      <c r="AK166" s="880">
        <f t="shared" si="14"/>
        <v>0</v>
      </c>
      <c r="AL166" s="880">
        <f t="shared" si="14"/>
        <v>0</v>
      </c>
      <c r="AM166" s="880">
        <v>0</v>
      </c>
      <c r="AN166" s="880">
        <v>0</v>
      </c>
      <c r="AO166" s="880">
        <v>0</v>
      </c>
      <c r="AP166" s="880">
        <v>0</v>
      </c>
      <c r="AQ166" s="880">
        <v>0</v>
      </c>
      <c r="AR166" s="880">
        <v>0</v>
      </c>
      <c r="AS166" s="880">
        <v>0</v>
      </c>
      <c r="AT166" s="880">
        <v>0</v>
      </c>
      <c r="AU166" s="880">
        <v>0</v>
      </c>
      <c r="AV166" s="880">
        <v>0</v>
      </c>
      <c r="AW166" s="880">
        <v>0</v>
      </c>
      <c r="AX166" s="880">
        <v>0</v>
      </c>
      <c r="AY166" s="880">
        <v>0</v>
      </c>
      <c r="AZ166" s="880">
        <v>0</v>
      </c>
      <c r="BA166" s="880">
        <v>0</v>
      </c>
      <c r="BB166" s="880">
        <v>0</v>
      </c>
      <c r="BC166" s="880">
        <v>0</v>
      </c>
      <c r="BD166" s="880">
        <v>0</v>
      </c>
      <c r="BE166" s="880">
        <v>0</v>
      </c>
      <c r="BF166" s="880">
        <v>0</v>
      </c>
      <c r="BG166" s="880">
        <v>0</v>
      </c>
      <c r="BH166" s="880">
        <v>0</v>
      </c>
      <c r="BI166" s="880">
        <v>0</v>
      </c>
      <c r="BJ166" s="880">
        <v>0</v>
      </c>
      <c r="BK166" s="880">
        <v>0</v>
      </c>
      <c r="BL166" s="880">
        <v>0</v>
      </c>
      <c r="BM166" s="880">
        <v>0</v>
      </c>
      <c r="BN166" s="880">
        <v>0</v>
      </c>
      <c r="BO166" s="880">
        <v>0</v>
      </c>
      <c r="BP166" s="880">
        <v>0</v>
      </c>
      <c r="BQ166" s="880">
        <v>0</v>
      </c>
      <c r="BR166" s="880">
        <v>0</v>
      </c>
      <c r="BS166" s="880">
        <v>0</v>
      </c>
      <c r="BT166" s="880">
        <v>0</v>
      </c>
      <c r="BU166" s="880">
        <v>0</v>
      </c>
      <c r="BV166" s="880">
        <v>0</v>
      </c>
      <c r="BW166" s="880">
        <v>0</v>
      </c>
      <c r="BX166" s="880">
        <v>0</v>
      </c>
      <c r="BY166" s="880">
        <v>0</v>
      </c>
      <c r="BZ166" s="880">
        <v>0</v>
      </c>
      <c r="CA166" s="880">
        <v>0</v>
      </c>
      <c r="CB166" s="880">
        <v>0</v>
      </c>
      <c r="CC166" s="880">
        <v>0</v>
      </c>
      <c r="CD166" s="880">
        <v>0</v>
      </c>
      <c r="CE166" s="880">
        <v>0</v>
      </c>
      <c r="CF166" s="880">
        <v>0</v>
      </c>
      <c r="CG166" s="880">
        <v>0</v>
      </c>
      <c r="CH166" s="880">
        <v>0</v>
      </c>
    </row>
    <row r="167" spans="1:132">
      <c r="A167" s="892" t="s">
        <v>4156</v>
      </c>
      <c r="B167" s="419">
        <v>8</v>
      </c>
      <c r="C167" s="419">
        <v>0</v>
      </c>
      <c r="D167" s="419">
        <v>0</v>
      </c>
      <c r="E167" s="419">
        <v>26</v>
      </c>
      <c r="F167" s="419">
        <v>0</v>
      </c>
      <c r="G167" s="419">
        <v>0</v>
      </c>
      <c r="H167" s="419">
        <v>47</v>
      </c>
      <c r="I167" s="419">
        <v>0</v>
      </c>
      <c r="J167" s="419">
        <v>0</v>
      </c>
      <c r="K167" s="419">
        <v>1</v>
      </c>
      <c r="L167" s="419">
        <v>0</v>
      </c>
      <c r="M167" s="419">
        <v>0</v>
      </c>
      <c r="N167" s="880">
        <v>0</v>
      </c>
      <c r="O167" s="880">
        <v>0</v>
      </c>
      <c r="P167" s="880">
        <v>0</v>
      </c>
      <c r="Q167" s="880">
        <v>0</v>
      </c>
      <c r="R167" s="880">
        <v>0</v>
      </c>
      <c r="S167" s="880">
        <v>0</v>
      </c>
      <c r="T167" s="880">
        <v>0</v>
      </c>
      <c r="U167" s="880">
        <v>0</v>
      </c>
      <c r="V167" s="880">
        <v>0</v>
      </c>
      <c r="W167" s="880">
        <v>0</v>
      </c>
      <c r="X167" s="880">
        <v>0</v>
      </c>
      <c r="Y167" s="880">
        <v>0</v>
      </c>
      <c r="Z167" s="880">
        <v>0</v>
      </c>
      <c r="AA167" s="880">
        <v>0</v>
      </c>
      <c r="AB167" s="880">
        <v>0</v>
      </c>
      <c r="AC167" s="880">
        <v>0</v>
      </c>
      <c r="AD167" s="880">
        <v>0</v>
      </c>
      <c r="AE167" s="880">
        <v>0</v>
      </c>
      <c r="AF167" s="880">
        <v>0</v>
      </c>
      <c r="AG167" s="881">
        <f t="shared" si="10"/>
        <v>8</v>
      </c>
      <c r="AH167" s="881">
        <f t="shared" si="11"/>
        <v>74</v>
      </c>
      <c r="AI167" s="881">
        <f t="shared" si="12"/>
        <v>0</v>
      </c>
      <c r="AJ167" s="881">
        <f t="shared" si="13"/>
        <v>82</v>
      </c>
      <c r="AK167" s="880">
        <f t="shared" si="14"/>
        <v>0</v>
      </c>
      <c r="AL167" s="880">
        <f t="shared" si="14"/>
        <v>0</v>
      </c>
      <c r="AM167" s="880">
        <v>0</v>
      </c>
      <c r="AN167" s="880">
        <v>0</v>
      </c>
      <c r="AO167" s="880">
        <v>0</v>
      </c>
      <c r="AP167" s="880">
        <v>0</v>
      </c>
      <c r="AQ167" s="880">
        <v>0</v>
      </c>
      <c r="AR167" s="880">
        <v>0</v>
      </c>
      <c r="AS167" s="880">
        <v>0</v>
      </c>
      <c r="AT167" s="880">
        <v>0</v>
      </c>
      <c r="AU167" s="880">
        <v>0</v>
      </c>
      <c r="AV167" s="880">
        <v>0</v>
      </c>
      <c r="AW167" s="880">
        <v>0</v>
      </c>
      <c r="AX167" s="880">
        <v>0</v>
      </c>
      <c r="AY167" s="880">
        <v>0</v>
      </c>
      <c r="AZ167" s="880">
        <v>0</v>
      </c>
      <c r="BA167" s="880">
        <v>0</v>
      </c>
      <c r="BB167" s="880">
        <v>0</v>
      </c>
      <c r="BC167" s="880">
        <v>0</v>
      </c>
      <c r="BD167" s="880">
        <v>0</v>
      </c>
      <c r="BE167" s="880">
        <v>0</v>
      </c>
      <c r="BF167" s="880">
        <v>0</v>
      </c>
      <c r="BG167" s="880">
        <v>0</v>
      </c>
      <c r="BH167" s="880">
        <v>0</v>
      </c>
      <c r="BI167" s="880">
        <v>0</v>
      </c>
      <c r="BJ167" s="880">
        <v>0</v>
      </c>
      <c r="BK167" s="880">
        <v>0</v>
      </c>
      <c r="BL167" s="880">
        <v>0</v>
      </c>
      <c r="BM167" s="880">
        <v>0</v>
      </c>
      <c r="BN167" s="880">
        <v>0</v>
      </c>
      <c r="BO167" s="880">
        <v>0</v>
      </c>
      <c r="BP167" s="880">
        <v>0</v>
      </c>
      <c r="BQ167" s="880">
        <v>0</v>
      </c>
      <c r="BR167" s="880">
        <v>0</v>
      </c>
      <c r="BS167" s="880">
        <v>0</v>
      </c>
      <c r="BT167" s="880">
        <v>0</v>
      </c>
      <c r="BU167" s="880">
        <v>0</v>
      </c>
      <c r="BV167" s="880">
        <v>0</v>
      </c>
      <c r="BW167" s="880">
        <v>0</v>
      </c>
      <c r="BX167" s="880">
        <v>0</v>
      </c>
      <c r="BY167" s="880">
        <v>0</v>
      </c>
      <c r="BZ167" s="880">
        <v>0</v>
      </c>
      <c r="CA167" s="880">
        <v>0</v>
      </c>
      <c r="CB167" s="880">
        <v>0</v>
      </c>
      <c r="CC167" s="880">
        <v>0</v>
      </c>
      <c r="CD167" s="880">
        <v>0</v>
      </c>
      <c r="CE167" s="880">
        <v>0</v>
      </c>
      <c r="CF167" s="880">
        <v>0</v>
      </c>
      <c r="CG167" s="880">
        <v>0</v>
      </c>
      <c r="CH167" s="880">
        <v>0</v>
      </c>
    </row>
    <row r="168" spans="1:132" s="887" customFormat="1">
      <c r="A168" s="896" t="s">
        <v>4157</v>
      </c>
      <c r="B168" s="897">
        <v>8</v>
      </c>
      <c r="C168" s="897">
        <v>0</v>
      </c>
      <c r="D168" s="897">
        <v>0</v>
      </c>
      <c r="E168" s="897">
        <v>20</v>
      </c>
      <c r="F168" s="897">
        <v>0</v>
      </c>
      <c r="G168" s="897">
        <v>0</v>
      </c>
      <c r="H168" s="897">
        <v>28</v>
      </c>
      <c r="I168" s="897">
        <v>0</v>
      </c>
      <c r="J168" s="897">
        <v>0</v>
      </c>
      <c r="K168" s="897">
        <v>0</v>
      </c>
      <c r="L168" s="897">
        <v>0</v>
      </c>
      <c r="M168" s="897">
        <v>0</v>
      </c>
      <c r="N168" s="897">
        <v>0</v>
      </c>
      <c r="O168" s="897">
        <v>0</v>
      </c>
      <c r="P168" s="897">
        <v>0</v>
      </c>
      <c r="Q168" s="897">
        <v>0</v>
      </c>
      <c r="R168" s="897">
        <v>0</v>
      </c>
      <c r="S168" s="897">
        <v>0</v>
      </c>
      <c r="T168" s="897">
        <v>0</v>
      </c>
      <c r="U168" s="897">
        <v>0</v>
      </c>
      <c r="V168" s="897">
        <v>0</v>
      </c>
      <c r="W168" s="897">
        <v>0</v>
      </c>
      <c r="X168" s="897">
        <v>0</v>
      </c>
      <c r="Y168" s="897">
        <v>0</v>
      </c>
      <c r="Z168" s="897">
        <v>0</v>
      </c>
      <c r="AA168" s="880">
        <v>0</v>
      </c>
      <c r="AB168" s="880">
        <v>0</v>
      </c>
      <c r="AC168" s="880">
        <v>0</v>
      </c>
      <c r="AD168" s="880">
        <v>0</v>
      </c>
      <c r="AE168" s="880">
        <v>0</v>
      </c>
      <c r="AF168" s="880">
        <v>0</v>
      </c>
      <c r="AG168" s="881">
        <f t="shared" si="10"/>
        <v>8</v>
      </c>
      <c r="AH168" s="881">
        <f t="shared" si="11"/>
        <v>48</v>
      </c>
      <c r="AI168" s="881">
        <f t="shared" si="12"/>
        <v>0</v>
      </c>
      <c r="AJ168" s="881">
        <f t="shared" si="13"/>
        <v>56</v>
      </c>
      <c r="AK168" s="880">
        <f t="shared" si="14"/>
        <v>0</v>
      </c>
      <c r="AL168" s="880">
        <f t="shared" si="14"/>
        <v>0</v>
      </c>
      <c r="AM168" s="880">
        <v>0</v>
      </c>
      <c r="AN168" s="880">
        <v>0</v>
      </c>
      <c r="AO168" s="880">
        <v>0</v>
      </c>
      <c r="AP168" s="880">
        <v>0</v>
      </c>
      <c r="AQ168" s="880">
        <v>0</v>
      </c>
      <c r="AR168" s="880">
        <v>0</v>
      </c>
      <c r="AS168" s="880">
        <v>0</v>
      </c>
      <c r="AT168" s="880">
        <v>0</v>
      </c>
      <c r="AU168" s="880">
        <v>0</v>
      </c>
      <c r="AV168" s="880">
        <v>0</v>
      </c>
      <c r="AW168" s="880">
        <v>0</v>
      </c>
      <c r="AX168" s="880">
        <v>0</v>
      </c>
      <c r="AY168" s="880">
        <v>0</v>
      </c>
      <c r="AZ168" s="880">
        <v>0</v>
      </c>
      <c r="BA168" s="880">
        <v>0</v>
      </c>
      <c r="BB168" s="880">
        <v>0</v>
      </c>
      <c r="BC168" s="880">
        <v>0</v>
      </c>
      <c r="BD168" s="880">
        <v>0</v>
      </c>
      <c r="BE168" s="880">
        <v>0</v>
      </c>
      <c r="BF168" s="880">
        <v>0</v>
      </c>
      <c r="BG168" s="880">
        <v>0</v>
      </c>
      <c r="BH168" s="880">
        <v>0</v>
      </c>
      <c r="BI168" s="880">
        <v>0</v>
      </c>
      <c r="BJ168" s="880">
        <v>0</v>
      </c>
      <c r="BK168" s="880">
        <v>0</v>
      </c>
      <c r="BL168" s="880">
        <v>0</v>
      </c>
      <c r="BM168" s="880">
        <v>0</v>
      </c>
      <c r="BN168" s="880">
        <v>0</v>
      </c>
      <c r="BO168" s="880">
        <v>0</v>
      </c>
      <c r="BP168" s="880">
        <v>0</v>
      </c>
      <c r="BQ168" s="880">
        <v>0</v>
      </c>
      <c r="BR168" s="880">
        <v>0</v>
      </c>
      <c r="BS168" s="880">
        <v>0</v>
      </c>
      <c r="BT168" s="880">
        <v>0</v>
      </c>
      <c r="BU168" s="880">
        <v>0</v>
      </c>
      <c r="BV168" s="880">
        <v>0</v>
      </c>
      <c r="BW168" s="880">
        <v>0</v>
      </c>
      <c r="BX168" s="880">
        <v>0</v>
      </c>
      <c r="BY168" s="880">
        <v>0</v>
      </c>
      <c r="BZ168" s="880">
        <v>0</v>
      </c>
      <c r="CA168" s="880">
        <v>0</v>
      </c>
      <c r="CB168" s="880">
        <v>0</v>
      </c>
      <c r="CC168" s="880">
        <v>0</v>
      </c>
      <c r="CD168" s="880">
        <v>0</v>
      </c>
      <c r="CE168" s="880">
        <v>0</v>
      </c>
      <c r="CF168" s="880">
        <v>0</v>
      </c>
      <c r="CG168" s="880">
        <v>0</v>
      </c>
      <c r="CH168" s="880">
        <v>0</v>
      </c>
    </row>
    <row r="169" spans="1:132">
      <c r="A169" s="889" t="s">
        <v>4158</v>
      </c>
      <c r="B169" s="419">
        <v>4</v>
      </c>
      <c r="C169" s="880">
        <v>0</v>
      </c>
      <c r="D169" s="880">
        <v>0</v>
      </c>
      <c r="E169" s="880">
        <v>0</v>
      </c>
      <c r="F169" s="880">
        <v>0</v>
      </c>
      <c r="G169" s="880">
        <v>0</v>
      </c>
      <c r="H169" s="419">
        <v>25</v>
      </c>
      <c r="I169" s="880">
        <v>0</v>
      </c>
      <c r="J169" s="880">
        <v>0</v>
      </c>
      <c r="K169" s="880">
        <v>0</v>
      </c>
      <c r="L169" s="880">
        <v>0</v>
      </c>
      <c r="M169" s="880">
        <v>0</v>
      </c>
      <c r="N169" s="880">
        <v>0</v>
      </c>
      <c r="O169" s="880">
        <v>0</v>
      </c>
      <c r="P169" s="880">
        <v>0</v>
      </c>
      <c r="Q169" s="880">
        <v>0</v>
      </c>
      <c r="R169" s="880">
        <v>0</v>
      </c>
      <c r="S169" s="880">
        <v>0</v>
      </c>
      <c r="T169" s="880">
        <v>0</v>
      </c>
      <c r="U169" s="880">
        <v>0</v>
      </c>
      <c r="V169" s="880">
        <v>0</v>
      </c>
      <c r="W169" s="880">
        <v>0</v>
      </c>
      <c r="X169" s="880">
        <v>0</v>
      </c>
      <c r="Y169" s="880">
        <v>0</v>
      </c>
      <c r="Z169" s="880">
        <v>0</v>
      </c>
      <c r="AA169" s="880">
        <v>0</v>
      </c>
      <c r="AB169" s="880">
        <v>0</v>
      </c>
      <c r="AC169" s="880">
        <v>0</v>
      </c>
      <c r="AD169" s="880">
        <v>0</v>
      </c>
      <c r="AE169" s="880">
        <v>0</v>
      </c>
      <c r="AF169" s="880">
        <v>0</v>
      </c>
      <c r="AG169" s="881">
        <f t="shared" si="10"/>
        <v>4</v>
      </c>
      <c r="AH169" s="881">
        <f t="shared" si="11"/>
        <v>25</v>
      </c>
      <c r="AI169" s="881">
        <f t="shared" si="12"/>
        <v>0</v>
      </c>
      <c r="AJ169" s="881">
        <f t="shared" si="13"/>
        <v>29</v>
      </c>
      <c r="AK169" s="880">
        <f t="shared" si="14"/>
        <v>0</v>
      </c>
      <c r="AL169" s="880">
        <f t="shared" si="14"/>
        <v>0</v>
      </c>
      <c r="AM169" s="880">
        <v>0</v>
      </c>
      <c r="AN169" s="880">
        <v>0</v>
      </c>
      <c r="AO169" s="880">
        <v>0</v>
      </c>
      <c r="AP169" s="880">
        <v>0</v>
      </c>
      <c r="AQ169" s="880">
        <v>0</v>
      </c>
      <c r="AR169" s="880">
        <v>0</v>
      </c>
      <c r="AS169" s="880">
        <v>0</v>
      </c>
      <c r="AT169" s="880">
        <v>0</v>
      </c>
      <c r="AU169" s="880">
        <v>0</v>
      </c>
      <c r="AV169" s="880">
        <v>0</v>
      </c>
      <c r="AW169" s="880">
        <v>0</v>
      </c>
      <c r="AX169" s="880">
        <v>0</v>
      </c>
      <c r="AY169" s="880">
        <v>0</v>
      </c>
      <c r="AZ169" s="880">
        <v>0</v>
      </c>
      <c r="BA169" s="880">
        <v>0</v>
      </c>
      <c r="BB169" s="880">
        <v>0</v>
      </c>
      <c r="BC169" s="880">
        <v>0</v>
      </c>
      <c r="BD169" s="880">
        <v>0</v>
      </c>
      <c r="BE169" s="880">
        <v>0</v>
      </c>
      <c r="BF169" s="880">
        <v>0</v>
      </c>
      <c r="BG169" s="880">
        <v>0</v>
      </c>
      <c r="BH169" s="880">
        <v>0</v>
      </c>
      <c r="BI169" s="880">
        <v>0</v>
      </c>
      <c r="BJ169" s="880">
        <v>0</v>
      </c>
      <c r="BK169" s="880">
        <v>0</v>
      </c>
      <c r="BL169" s="880">
        <v>0</v>
      </c>
      <c r="BM169" s="880">
        <v>0</v>
      </c>
      <c r="BN169" s="880">
        <v>0</v>
      </c>
      <c r="BO169" s="880">
        <v>0</v>
      </c>
      <c r="BP169" s="880">
        <v>0</v>
      </c>
      <c r="BQ169" s="880">
        <v>0</v>
      </c>
      <c r="BR169" s="880">
        <v>0</v>
      </c>
      <c r="BS169" s="880">
        <v>0</v>
      </c>
      <c r="BT169" s="880">
        <v>0</v>
      </c>
      <c r="BU169" s="880">
        <v>0</v>
      </c>
      <c r="BV169" s="880">
        <v>0</v>
      </c>
      <c r="BW169" s="880">
        <v>0</v>
      </c>
      <c r="BX169" s="880">
        <v>0</v>
      </c>
      <c r="BY169" s="880">
        <v>0</v>
      </c>
      <c r="BZ169" s="880">
        <v>0</v>
      </c>
      <c r="CA169" s="880">
        <v>0</v>
      </c>
      <c r="CB169" s="880">
        <v>0</v>
      </c>
      <c r="CC169" s="880">
        <v>0</v>
      </c>
      <c r="CD169" s="880">
        <v>0</v>
      </c>
      <c r="CE169" s="880">
        <v>0</v>
      </c>
      <c r="CF169" s="880">
        <v>0</v>
      </c>
      <c r="CG169" s="880">
        <v>0</v>
      </c>
      <c r="CH169" s="880">
        <v>0</v>
      </c>
    </row>
    <row r="170" spans="1:132">
      <c r="A170" s="889" t="s">
        <v>4159</v>
      </c>
      <c r="B170" s="419">
        <v>6</v>
      </c>
      <c r="C170" s="419">
        <v>0</v>
      </c>
      <c r="D170" s="419">
        <v>0</v>
      </c>
      <c r="E170" s="419">
        <v>1</v>
      </c>
      <c r="F170" s="419">
        <v>0</v>
      </c>
      <c r="G170" s="419">
        <v>0</v>
      </c>
      <c r="H170" s="419">
        <v>64</v>
      </c>
      <c r="I170" s="419">
        <v>0</v>
      </c>
      <c r="J170" s="419">
        <v>0</v>
      </c>
      <c r="K170" s="419">
        <v>1</v>
      </c>
      <c r="L170" s="419">
        <v>0</v>
      </c>
      <c r="M170" s="419">
        <v>0</v>
      </c>
      <c r="N170" s="419">
        <v>46</v>
      </c>
      <c r="O170" s="419">
        <v>0</v>
      </c>
      <c r="P170" s="419">
        <v>0</v>
      </c>
      <c r="Q170" s="419">
        <v>0</v>
      </c>
      <c r="R170" s="419">
        <v>0</v>
      </c>
      <c r="S170" s="419">
        <v>0</v>
      </c>
      <c r="T170" s="880">
        <v>0</v>
      </c>
      <c r="U170" s="880">
        <v>0</v>
      </c>
      <c r="V170" s="880">
        <v>0</v>
      </c>
      <c r="W170" s="880">
        <v>0</v>
      </c>
      <c r="X170" s="880">
        <v>0</v>
      </c>
      <c r="Y170" s="880">
        <v>0</v>
      </c>
      <c r="Z170" s="880">
        <v>0</v>
      </c>
      <c r="AA170" s="880">
        <v>0</v>
      </c>
      <c r="AB170" s="880">
        <v>0</v>
      </c>
      <c r="AC170" s="880">
        <v>0</v>
      </c>
      <c r="AD170" s="880">
        <v>0</v>
      </c>
      <c r="AE170" s="880">
        <v>0</v>
      </c>
      <c r="AF170" s="880">
        <v>0</v>
      </c>
      <c r="AG170" s="881">
        <f t="shared" si="10"/>
        <v>6</v>
      </c>
      <c r="AH170" s="881">
        <f t="shared" si="11"/>
        <v>112</v>
      </c>
      <c r="AI170" s="881">
        <f t="shared" si="12"/>
        <v>0</v>
      </c>
      <c r="AJ170" s="881">
        <f t="shared" si="13"/>
        <v>118</v>
      </c>
      <c r="AK170" s="880">
        <f t="shared" si="14"/>
        <v>0</v>
      </c>
      <c r="AL170" s="880">
        <f t="shared" si="14"/>
        <v>0</v>
      </c>
      <c r="AM170" s="880">
        <v>0</v>
      </c>
      <c r="AN170" s="880">
        <v>0</v>
      </c>
      <c r="AO170" s="880">
        <v>0</v>
      </c>
      <c r="AP170" s="880">
        <v>0</v>
      </c>
      <c r="AQ170" s="880">
        <v>0</v>
      </c>
      <c r="AR170" s="880">
        <v>0</v>
      </c>
      <c r="AS170" s="880">
        <v>0</v>
      </c>
      <c r="AT170" s="880">
        <v>0</v>
      </c>
      <c r="AU170" s="880">
        <v>0</v>
      </c>
      <c r="AV170" s="880">
        <v>0</v>
      </c>
      <c r="AW170" s="880">
        <v>0</v>
      </c>
      <c r="AX170" s="880">
        <v>0</v>
      </c>
      <c r="AY170" s="880">
        <v>0</v>
      </c>
      <c r="AZ170" s="880">
        <v>0</v>
      </c>
      <c r="BA170" s="880">
        <v>0</v>
      </c>
      <c r="BB170" s="880">
        <v>0</v>
      </c>
      <c r="BC170" s="880">
        <v>0</v>
      </c>
      <c r="BD170" s="880">
        <v>0</v>
      </c>
      <c r="BE170" s="880">
        <v>0</v>
      </c>
      <c r="BF170" s="880">
        <v>0</v>
      </c>
      <c r="BG170" s="880">
        <v>0</v>
      </c>
      <c r="BH170" s="880">
        <v>0</v>
      </c>
      <c r="BI170" s="880">
        <v>0</v>
      </c>
      <c r="BJ170" s="880">
        <v>0</v>
      </c>
      <c r="BK170" s="880">
        <v>0</v>
      </c>
      <c r="BL170" s="880">
        <v>0</v>
      </c>
      <c r="BM170" s="880">
        <v>0</v>
      </c>
      <c r="BN170" s="880">
        <v>0</v>
      </c>
      <c r="BO170" s="880">
        <v>0</v>
      </c>
      <c r="BP170" s="880">
        <v>0</v>
      </c>
      <c r="BQ170" s="880">
        <v>0</v>
      </c>
      <c r="BR170" s="880">
        <v>0</v>
      </c>
      <c r="BS170" s="880">
        <v>0</v>
      </c>
      <c r="BT170" s="880">
        <v>0</v>
      </c>
      <c r="BU170" s="880">
        <v>0</v>
      </c>
      <c r="BV170" s="880">
        <v>0</v>
      </c>
      <c r="BW170" s="880">
        <v>0</v>
      </c>
      <c r="BX170" s="880">
        <v>0</v>
      </c>
      <c r="BY170" s="880">
        <v>0</v>
      </c>
      <c r="BZ170" s="880">
        <v>0</v>
      </c>
      <c r="CA170" s="880">
        <v>0</v>
      </c>
      <c r="CB170" s="880">
        <v>0</v>
      </c>
      <c r="CC170" s="880">
        <v>0</v>
      </c>
      <c r="CD170" s="880">
        <v>0</v>
      </c>
      <c r="CE170" s="880">
        <v>0</v>
      </c>
      <c r="CF170" s="880">
        <v>0</v>
      </c>
      <c r="CG170" s="880">
        <v>0</v>
      </c>
      <c r="CH170" s="880">
        <v>0</v>
      </c>
    </row>
    <row r="171" spans="1:132" s="80" customFormat="1">
      <c r="A171" s="889" t="s">
        <v>4160</v>
      </c>
      <c r="B171" s="419">
        <v>7</v>
      </c>
      <c r="C171" s="880">
        <v>0</v>
      </c>
      <c r="D171" s="880">
        <v>0</v>
      </c>
      <c r="E171" s="419">
        <v>2</v>
      </c>
      <c r="F171" s="880">
        <v>0</v>
      </c>
      <c r="G171" s="880">
        <v>0</v>
      </c>
      <c r="H171" s="419">
        <v>52</v>
      </c>
      <c r="I171" s="880">
        <v>0</v>
      </c>
      <c r="J171" s="880">
        <v>0</v>
      </c>
      <c r="K171" s="880">
        <v>0</v>
      </c>
      <c r="L171" s="880">
        <v>0</v>
      </c>
      <c r="M171" s="880">
        <v>0</v>
      </c>
      <c r="N171" s="419">
        <v>8</v>
      </c>
      <c r="O171" s="880">
        <v>0</v>
      </c>
      <c r="P171" s="880">
        <v>0</v>
      </c>
      <c r="Q171" s="880">
        <v>0</v>
      </c>
      <c r="R171" s="880">
        <v>0</v>
      </c>
      <c r="S171" s="880">
        <v>0</v>
      </c>
      <c r="T171" s="880">
        <v>0</v>
      </c>
      <c r="U171" s="880">
        <v>0</v>
      </c>
      <c r="V171" s="880">
        <v>0</v>
      </c>
      <c r="W171" s="880">
        <v>0</v>
      </c>
      <c r="X171" s="880">
        <v>0</v>
      </c>
      <c r="Y171" s="880">
        <v>0</v>
      </c>
      <c r="Z171" s="880">
        <v>0</v>
      </c>
      <c r="AA171" s="880">
        <v>0</v>
      </c>
      <c r="AB171" s="880">
        <v>0</v>
      </c>
      <c r="AC171" s="880">
        <v>0</v>
      </c>
      <c r="AD171" s="880">
        <v>0</v>
      </c>
      <c r="AE171" s="880">
        <v>0</v>
      </c>
      <c r="AF171" s="880">
        <v>0</v>
      </c>
      <c r="AG171" s="881">
        <f t="shared" si="10"/>
        <v>7</v>
      </c>
      <c r="AH171" s="881">
        <f t="shared" si="11"/>
        <v>62</v>
      </c>
      <c r="AI171" s="881">
        <f t="shared" si="12"/>
        <v>0</v>
      </c>
      <c r="AJ171" s="881">
        <f t="shared" si="13"/>
        <v>69</v>
      </c>
      <c r="AK171" s="880">
        <f t="shared" si="14"/>
        <v>0</v>
      </c>
      <c r="AL171" s="880">
        <f t="shared" si="14"/>
        <v>0</v>
      </c>
      <c r="AM171" s="880">
        <v>0</v>
      </c>
      <c r="AN171" s="880">
        <v>0</v>
      </c>
      <c r="AO171" s="880">
        <v>0</v>
      </c>
      <c r="AP171" s="880">
        <v>0</v>
      </c>
      <c r="AQ171" s="880">
        <v>0</v>
      </c>
      <c r="AR171" s="880">
        <v>0</v>
      </c>
      <c r="AS171" s="880">
        <v>0</v>
      </c>
      <c r="AT171" s="880">
        <v>0</v>
      </c>
      <c r="AU171" s="880">
        <v>0</v>
      </c>
      <c r="AV171" s="880">
        <v>0</v>
      </c>
      <c r="AW171" s="880">
        <v>0</v>
      </c>
      <c r="AX171" s="880">
        <v>0</v>
      </c>
      <c r="AY171" s="880">
        <v>0</v>
      </c>
      <c r="AZ171" s="880">
        <v>0</v>
      </c>
      <c r="BA171" s="880">
        <v>0</v>
      </c>
      <c r="BB171" s="880">
        <v>0</v>
      </c>
      <c r="BC171" s="880">
        <v>0</v>
      </c>
      <c r="BD171" s="880">
        <v>0</v>
      </c>
      <c r="BE171" s="880">
        <v>0</v>
      </c>
      <c r="BF171" s="880">
        <v>0</v>
      </c>
      <c r="BG171" s="880">
        <v>0</v>
      </c>
      <c r="BH171" s="880">
        <v>0</v>
      </c>
      <c r="BI171" s="880">
        <v>0</v>
      </c>
      <c r="BJ171" s="880">
        <v>0</v>
      </c>
      <c r="BK171" s="880">
        <v>0</v>
      </c>
      <c r="BL171" s="880">
        <v>0</v>
      </c>
      <c r="BM171" s="880">
        <v>0</v>
      </c>
      <c r="BN171" s="880">
        <v>0</v>
      </c>
      <c r="BO171" s="880">
        <v>0</v>
      </c>
      <c r="BP171" s="880">
        <v>0</v>
      </c>
      <c r="BQ171" s="880">
        <v>0</v>
      </c>
      <c r="BR171" s="880">
        <v>0</v>
      </c>
      <c r="BS171" s="880">
        <v>0</v>
      </c>
      <c r="BT171" s="880">
        <v>0</v>
      </c>
      <c r="BU171" s="880">
        <v>0</v>
      </c>
      <c r="BV171" s="880">
        <v>0</v>
      </c>
      <c r="BW171" s="880">
        <v>0</v>
      </c>
      <c r="BX171" s="880">
        <v>0</v>
      </c>
      <c r="BY171" s="880">
        <v>0</v>
      </c>
      <c r="BZ171" s="880">
        <v>0</v>
      </c>
      <c r="CA171" s="880">
        <v>0</v>
      </c>
      <c r="CB171" s="880">
        <v>0</v>
      </c>
      <c r="CC171" s="880">
        <v>0</v>
      </c>
      <c r="CD171" s="880">
        <v>0</v>
      </c>
      <c r="CE171" s="880">
        <v>0</v>
      </c>
      <c r="CF171" s="880">
        <v>0</v>
      </c>
      <c r="CG171" s="880">
        <v>0</v>
      </c>
      <c r="CH171" s="880">
        <v>0</v>
      </c>
    </row>
    <row r="172" spans="1:132">
      <c r="A172" s="889" t="s">
        <v>4161</v>
      </c>
      <c r="B172" s="419">
        <v>5</v>
      </c>
      <c r="C172" s="880">
        <v>0</v>
      </c>
      <c r="D172" s="880">
        <v>0</v>
      </c>
      <c r="E172" s="419">
        <v>9</v>
      </c>
      <c r="F172" s="880">
        <v>0</v>
      </c>
      <c r="G172" s="880">
        <v>0</v>
      </c>
      <c r="H172" s="419">
        <v>22</v>
      </c>
      <c r="I172" s="880">
        <v>0</v>
      </c>
      <c r="J172" s="880">
        <v>0</v>
      </c>
      <c r="K172" s="880">
        <v>0</v>
      </c>
      <c r="L172" s="880">
        <v>0</v>
      </c>
      <c r="M172" s="880">
        <v>0</v>
      </c>
      <c r="N172" s="880">
        <v>0</v>
      </c>
      <c r="O172" s="880">
        <v>0</v>
      </c>
      <c r="P172" s="880">
        <v>0</v>
      </c>
      <c r="Q172" s="880">
        <v>0</v>
      </c>
      <c r="R172" s="880">
        <v>0</v>
      </c>
      <c r="S172" s="880">
        <v>0</v>
      </c>
      <c r="T172" s="880">
        <v>0</v>
      </c>
      <c r="U172" s="880">
        <v>0</v>
      </c>
      <c r="V172" s="880">
        <v>0</v>
      </c>
      <c r="W172" s="880">
        <v>0</v>
      </c>
      <c r="X172" s="880">
        <v>0</v>
      </c>
      <c r="Y172" s="880">
        <v>0</v>
      </c>
      <c r="Z172" s="880">
        <v>0</v>
      </c>
      <c r="AA172" s="880">
        <v>0</v>
      </c>
      <c r="AB172" s="880">
        <v>0</v>
      </c>
      <c r="AC172" s="880">
        <v>0</v>
      </c>
      <c r="AD172" s="880">
        <v>0</v>
      </c>
      <c r="AE172" s="880">
        <v>0</v>
      </c>
      <c r="AF172" s="880">
        <v>0</v>
      </c>
      <c r="AG172" s="881">
        <f t="shared" si="10"/>
        <v>5</v>
      </c>
      <c r="AH172" s="881">
        <f t="shared" si="11"/>
        <v>31</v>
      </c>
      <c r="AI172" s="881">
        <f t="shared" si="12"/>
        <v>0</v>
      </c>
      <c r="AJ172" s="881">
        <f t="shared" si="13"/>
        <v>36</v>
      </c>
      <c r="AK172" s="880">
        <f t="shared" si="14"/>
        <v>0</v>
      </c>
      <c r="AL172" s="880">
        <f t="shared" si="14"/>
        <v>0</v>
      </c>
      <c r="AM172" s="880">
        <v>0</v>
      </c>
      <c r="AN172" s="880">
        <v>0</v>
      </c>
      <c r="AO172" s="880">
        <v>0</v>
      </c>
      <c r="AP172" s="880">
        <v>0</v>
      </c>
      <c r="AQ172" s="880">
        <v>0</v>
      </c>
      <c r="AR172" s="880">
        <v>0</v>
      </c>
      <c r="AS172" s="880">
        <v>0</v>
      </c>
      <c r="AT172" s="880">
        <v>0</v>
      </c>
      <c r="AU172" s="880">
        <v>0</v>
      </c>
      <c r="AV172" s="880">
        <v>0</v>
      </c>
      <c r="AW172" s="880">
        <v>0</v>
      </c>
      <c r="AX172" s="880">
        <v>0</v>
      </c>
      <c r="AY172" s="880">
        <v>0</v>
      </c>
      <c r="AZ172" s="880">
        <v>0</v>
      </c>
      <c r="BA172" s="880">
        <v>0</v>
      </c>
      <c r="BB172" s="880">
        <v>0</v>
      </c>
      <c r="BC172" s="880">
        <v>0</v>
      </c>
      <c r="BD172" s="880">
        <v>0</v>
      </c>
      <c r="BE172" s="880">
        <v>0</v>
      </c>
      <c r="BF172" s="880">
        <v>0</v>
      </c>
      <c r="BG172" s="880">
        <v>0</v>
      </c>
      <c r="BH172" s="880">
        <v>0</v>
      </c>
      <c r="BI172" s="880">
        <v>0</v>
      </c>
      <c r="BJ172" s="880">
        <v>0</v>
      </c>
      <c r="BK172" s="880">
        <v>0</v>
      </c>
      <c r="BL172" s="880">
        <v>0</v>
      </c>
      <c r="BM172" s="880">
        <v>0</v>
      </c>
      <c r="BN172" s="880">
        <v>0</v>
      </c>
      <c r="BO172" s="880">
        <v>0</v>
      </c>
      <c r="BP172" s="880">
        <v>0</v>
      </c>
      <c r="BQ172" s="880">
        <v>0</v>
      </c>
      <c r="BR172" s="880">
        <v>0</v>
      </c>
      <c r="BS172" s="880">
        <v>0</v>
      </c>
      <c r="BT172" s="880">
        <v>0</v>
      </c>
      <c r="BU172" s="880">
        <v>0</v>
      </c>
      <c r="BV172" s="880">
        <v>0</v>
      </c>
      <c r="BW172" s="880">
        <v>0</v>
      </c>
      <c r="BX172" s="880">
        <v>0</v>
      </c>
      <c r="BY172" s="880">
        <v>0</v>
      </c>
      <c r="BZ172" s="880">
        <v>0</v>
      </c>
      <c r="CA172" s="880">
        <v>0</v>
      </c>
      <c r="CB172" s="880">
        <v>0</v>
      </c>
      <c r="CC172" s="880">
        <v>0</v>
      </c>
      <c r="CD172" s="880">
        <v>0</v>
      </c>
      <c r="CE172" s="880">
        <v>0</v>
      </c>
      <c r="CF172" s="880">
        <v>0</v>
      </c>
      <c r="CG172" s="880">
        <v>0</v>
      </c>
      <c r="CH172" s="880">
        <v>0</v>
      </c>
    </row>
    <row r="173" spans="1:132">
      <c r="A173" s="889" t="s">
        <v>4162</v>
      </c>
      <c r="B173" s="419">
        <v>9</v>
      </c>
      <c r="C173" s="880">
        <v>0</v>
      </c>
      <c r="D173" s="880">
        <v>0</v>
      </c>
      <c r="E173" s="419">
        <v>17</v>
      </c>
      <c r="F173" s="880">
        <v>0</v>
      </c>
      <c r="G173" s="880">
        <v>0</v>
      </c>
      <c r="H173" s="419">
        <v>101</v>
      </c>
      <c r="I173" s="880">
        <v>0</v>
      </c>
      <c r="J173" s="880">
        <v>0</v>
      </c>
      <c r="K173" s="880">
        <v>0</v>
      </c>
      <c r="L173" s="880">
        <v>0</v>
      </c>
      <c r="M173" s="880">
        <v>0</v>
      </c>
      <c r="N173" s="419">
        <v>8</v>
      </c>
      <c r="O173" s="880">
        <v>0</v>
      </c>
      <c r="P173" s="880">
        <v>0</v>
      </c>
      <c r="Q173" s="880">
        <v>0</v>
      </c>
      <c r="R173" s="880">
        <v>0</v>
      </c>
      <c r="S173" s="880">
        <v>0</v>
      </c>
      <c r="T173" s="880">
        <v>0</v>
      </c>
      <c r="U173" s="880">
        <v>0</v>
      </c>
      <c r="V173" s="880">
        <v>0</v>
      </c>
      <c r="W173" s="880">
        <v>0</v>
      </c>
      <c r="X173" s="880">
        <v>0</v>
      </c>
      <c r="Y173" s="880">
        <v>0</v>
      </c>
      <c r="Z173" s="880">
        <v>0</v>
      </c>
      <c r="AA173" s="880">
        <v>0</v>
      </c>
      <c r="AB173" s="880">
        <v>0</v>
      </c>
      <c r="AC173" s="880">
        <v>0</v>
      </c>
      <c r="AD173" s="880">
        <v>0</v>
      </c>
      <c r="AE173" s="880">
        <v>0</v>
      </c>
      <c r="AF173" s="880">
        <v>0</v>
      </c>
      <c r="AG173" s="881">
        <f t="shared" si="10"/>
        <v>9</v>
      </c>
      <c r="AH173" s="881">
        <f t="shared" si="11"/>
        <v>126</v>
      </c>
      <c r="AI173" s="881">
        <f t="shared" si="12"/>
        <v>0</v>
      </c>
      <c r="AJ173" s="881">
        <f t="shared" si="13"/>
        <v>135</v>
      </c>
      <c r="AK173" s="880">
        <f t="shared" si="14"/>
        <v>0</v>
      </c>
      <c r="AL173" s="880">
        <f t="shared" si="14"/>
        <v>0</v>
      </c>
      <c r="AM173" s="880">
        <v>0</v>
      </c>
      <c r="AN173" s="880">
        <v>0</v>
      </c>
      <c r="AO173" s="880">
        <v>0</v>
      </c>
      <c r="AP173" s="880">
        <v>0</v>
      </c>
      <c r="AQ173" s="880">
        <v>0</v>
      </c>
      <c r="AR173" s="880">
        <v>0</v>
      </c>
      <c r="AS173" s="880">
        <v>0</v>
      </c>
      <c r="AT173" s="880">
        <v>0</v>
      </c>
      <c r="AU173" s="880">
        <v>0</v>
      </c>
      <c r="AV173" s="880">
        <v>0</v>
      </c>
      <c r="AW173" s="880">
        <v>0</v>
      </c>
      <c r="AX173" s="880">
        <v>0</v>
      </c>
      <c r="AY173" s="880">
        <v>0</v>
      </c>
      <c r="AZ173" s="880">
        <v>0</v>
      </c>
      <c r="BA173" s="880">
        <v>0</v>
      </c>
      <c r="BB173" s="880">
        <v>0</v>
      </c>
      <c r="BC173" s="880">
        <v>0</v>
      </c>
      <c r="BD173" s="880">
        <v>0</v>
      </c>
      <c r="BE173" s="880">
        <v>0</v>
      </c>
      <c r="BF173" s="880">
        <v>0</v>
      </c>
      <c r="BG173" s="880">
        <v>0</v>
      </c>
      <c r="BH173" s="880">
        <v>0</v>
      </c>
      <c r="BI173" s="880">
        <v>0</v>
      </c>
      <c r="BJ173" s="880">
        <v>0</v>
      </c>
      <c r="BK173" s="880">
        <v>0</v>
      </c>
      <c r="BL173" s="880">
        <v>0</v>
      </c>
      <c r="BM173" s="880">
        <v>0</v>
      </c>
      <c r="BN173" s="880">
        <v>0</v>
      </c>
      <c r="BO173" s="880">
        <v>0</v>
      </c>
      <c r="BP173" s="880">
        <v>0</v>
      </c>
      <c r="BQ173" s="880">
        <v>0</v>
      </c>
      <c r="BR173" s="880">
        <v>0</v>
      </c>
      <c r="BS173" s="880">
        <v>0</v>
      </c>
      <c r="BT173" s="880">
        <v>0</v>
      </c>
      <c r="BU173" s="880">
        <v>0</v>
      </c>
      <c r="BV173" s="880">
        <v>0</v>
      </c>
      <c r="BW173" s="880">
        <v>0</v>
      </c>
      <c r="BX173" s="880">
        <v>0</v>
      </c>
      <c r="BY173" s="880">
        <v>0</v>
      </c>
      <c r="BZ173" s="880">
        <v>0</v>
      </c>
      <c r="CA173" s="880">
        <v>0</v>
      </c>
      <c r="CB173" s="880">
        <v>0</v>
      </c>
      <c r="CC173" s="880">
        <v>0</v>
      </c>
      <c r="CD173" s="880">
        <v>0</v>
      </c>
      <c r="CE173" s="880">
        <v>0</v>
      </c>
      <c r="CF173" s="880">
        <v>0</v>
      </c>
      <c r="CG173" s="880">
        <v>0</v>
      </c>
      <c r="CH173" s="880">
        <v>0</v>
      </c>
    </row>
    <row r="174" spans="1:132">
      <c r="A174" s="889" t="s">
        <v>4163</v>
      </c>
      <c r="B174" s="419">
        <v>8</v>
      </c>
      <c r="C174" s="419">
        <v>0</v>
      </c>
      <c r="D174" s="419">
        <v>0</v>
      </c>
      <c r="E174" s="419">
        <v>5</v>
      </c>
      <c r="F174" s="419">
        <v>0</v>
      </c>
      <c r="G174" s="419">
        <v>0</v>
      </c>
      <c r="H174" s="419">
        <v>38</v>
      </c>
      <c r="I174" s="419">
        <v>0</v>
      </c>
      <c r="J174" s="419">
        <v>0</v>
      </c>
      <c r="K174" s="419">
        <v>0</v>
      </c>
      <c r="L174" s="419">
        <v>0</v>
      </c>
      <c r="M174" s="419">
        <v>0</v>
      </c>
      <c r="N174" s="419">
        <v>0</v>
      </c>
      <c r="O174" s="419">
        <v>0</v>
      </c>
      <c r="P174" s="419">
        <v>0</v>
      </c>
      <c r="Q174" s="419">
        <v>0</v>
      </c>
      <c r="R174" s="419">
        <v>0</v>
      </c>
      <c r="S174" s="419">
        <v>0</v>
      </c>
      <c r="T174" s="419">
        <v>0</v>
      </c>
      <c r="U174" s="419">
        <v>0</v>
      </c>
      <c r="V174" s="419">
        <v>0</v>
      </c>
      <c r="W174" s="419">
        <v>0</v>
      </c>
      <c r="X174" s="419">
        <v>0</v>
      </c>
      <c r="Y174" s="419">
        <v>0</v>
      </c>
      <c r="Z174" s="419">
        <v>0</v>
      </c>
      <c r="AA174" s="880">
        <v>0</v>
      </c>
      <c r="AB174" s="880">
        <v>0</v>
      </c>
      <c r="AC174" s="880">
        <v>0</v>
      </c>
      <c r="AD174" s="880">
        <v>0</v>
      </c>
      <c r="AE174" s="880">
        <v>0</v>
      </c>
      <c r="AF174" s="880">
        <v>0</v>
      </c>
      <c r="AG174" s="881">
        <f t="shared" si="10"/>
        <v>8</v>
      </c>
      <c r="AH174" s="881">
        <f t="shared" si="11"/>
        <v>43</v>
      </c>
      <c r="AI174" s="881">
        <f t="shared" si="12"/>
        <v>0</v>
      </c>
      <c r="AJ174" s="881">
        <f t="shared" si="13"/>
        <v>51</v>
      </c>
      <c r="AK174" s="880">
        <f t="shared" si="14"/>
        <v>0</v>
      </c>
      <c r="AL174" s="880">
        <f t="shared" si="14"/>
        <v>0</v>
      </c>
      <c r="AM174" s="880">
        <v>0</v>
      </c>
      <c r="AN174" s="880">
        <v>0</v>
      </c>
      <c r="AO174" s="880">
        <v>0</v>
      </c>
      <c r="AP174" s="880">
        <v>0</v>
      </c>
      <c r="AQ174" s="880">
        <v>0</v>
      </c>
      <c r="AR174" s="880">
        <v>0</v>
      </c>
      <c r="AS174" s="880">
        <v>0</v>
      </c>
      <c r="AT174" s="880">
        <v>0</v>
      </c>
      <c r="AU174" s="880">
        <v>0</v>
      </c>
      <c r="AV174" s="880">
        <v>0</v>
      </c>
      <c r="AW174" s="880">
        <v>0</v>
      </c>
      <c r="AX174" s="880">
        <v>0</v>
      </c>
      <c r="AY174" s="880">
        <v>0</v>
      </c>
      <c r="AZ174" s="880">
        <v>0</v>
      </c>
      <c r="BA174" s="880">
        <v>0</v>
      </c>
      <c r="BB174" s="880">
        <v>0</v>
      </c>
      <c r="BC174" s="880">
        <v>0</v>
      </c>
      <c r="BD174" s="880">
        <v>0</v>
      </c>
      <c r="BE174" s="880">
        <v>0</v>
      </c>
      <c r="BF174" s="880">
        <v>0</v>
      </c>
      <c r="BG174" s="880">
        <v>0</v>
      </c>
      <c r="BH174" s="880">
        <v>0</v>
      </c>
      <c r="BI174" s="880">
        <v>0</v>
      </c>
      <c r="BJ174" s="880">
        <v>0</v>
      </c>
      <c r="BK174" s="880">
        <v>0</v>
      </c>
      <c r="BL174" s="880">
        <v>0</v>
      </c>
      <c r="BM174" s="880">
        <v>0</v>
      </c>
      <c r="BN174" s="880">
        <v>0</v>
      </c>
      <c r="BO174" s="880">
        <v>0</v>
      </c>
      <c r="BP174" s="880">
        <v>0</v>
      </c>
      <c r="BQ174" s="880">
        <v>0</v>
      </c>
      <c r="BR174" s="880">
        <v>0</v>
      </c>
      <c r="BS174" s="880">
        <v>0</v>
      </c>
      <c r="BT174" s="880">
        <v>0</v>
      </c>
      <c r="BU174" s="880">
        <v>0</v>
      </c>
      <c r="BV174" s="880">
        <v>0</v>
      </c>
      <c r="BW174" s="880">
        <v>0</v>
      </c>
      <c r="BX174" s="880">
        <v>0</v>
      </c>
      <c r="BY174" s="880">
        <v>0</v>
      </c>
      <c r="BZ174" s="880">
        <v>0</v>
      </c>
      <c r="CA174" s="880">
        <v>0</v>
      </c>
      <c r="CB174" s="880">
        <v>0</v>
      </c>
      <c r="CC174" s="880">
        <v>0</v>
      </c>
      <c r="CD174" s="880">
        <v>0</v>
      </c>
      <c r="CE174" s="880">
        <v>0</v>
      </c>
      <c r="CF174" s="880">
        <v>0</v>
      </c>
      <c r="CG174" s="880">
        <v>0</v>
      </c>
      <c r="CH174" s="880">
        <v>0</v>
      </c>
    </row>
    <row r="175" spans="1:132" s="4" customFormat="1">
      <c r="A175" s="882" t="s">
        <v>4164</v>
      </c>
      <c r="B175" s="883">
        <v>6</v>
      </c>
      <c r="C175" s="883">
        <v>0</v>
      </c>
      <c r="D175" s="883">
        <v>0</v>
      </c>
      <c r="E175" s="883">
        <v>8</v>
      </c>
      <c r="F175" s="883">
        <v>0</v>
      </c>
      <c r="G175" s="883">
        <v>0</v>
      </c>
      <c r="H175" s="883">
        <v>35</v>
      </c>
      <c r="I175" s="883">
        <v>0</v>
      </c>
      <c r="J175" s="883">
        <v>0</v>
      </c>
      <c r="K175" s="883">
        <v>0</v>
      </c>
      <c r="L175" s="883">
        <v>0</v>
      </c>
      <c r="M175" s="883">
        <v>0</v>
      </c>
      <c r="N175" s="883">
        <v>0</v>
      </c>
      <c r="O175" s="883">
        <v>0</v>
      </c>
      <c r="P175" s="883">
        <v>0</v>
      </c>
      <c r="Q175" s="883">
        <v>0</v>
      </c>
      <c r="R175" s="883">
        <v>0</v>
      </c>
      <c r="S175" s="883">
        <v>0</v>
      </c>
      <c r="T175" s="883">
        <v>0</v>
      </c>
      <c r="U175" s="883">
        <v>0</v>
      </c>
      <c r="V175" s="883">
        <v>0</v>
      </c>
      <c r="W175" s="883">
        <v>0</v>
      </c>
      <c r="X175" s="883">
        <v>0</v>
      </c>
      <c r="Y175" s="883">
        <v>0</v>
      </c>
      <c r="Z175" s="883">
        <v>0</v>
      </c>
      <c r="AA175" s="880">
        <v>0</v>
      </c>
      <c r="AB175" s="880">
        <v>0</v>
      </c>
      <c r="AC175" s="880">
        <v>0</v>
      </c>
      <c r="AD175" s="880">
        <v>0</v>
      </c>
      <c r="AE175" s="880">
        <v>0</v>
      </c>
      <c r="AF175" s="880">
        <v>0</v>
      </c>
      <c r="AG175" s="881">
        <f t="shared" si="10"/>
        <v>6</v>
      </c>
      <c r="AH175" s="881">
        <f t="shared" si="11"/>
        <v>43</v>
      </c>
      <c r="AI175" s="881">
        <f t="shared" si="12"/>
        <v>0</v>
      </c>
      <c r="AJ175" s="881">
        <f t="shared" si="13"/>
        <v>49</v>
      </c>
      <c r="AK175" s="880">
        <f t="shared" si="14"/>
        <v>0</v>
      </c>
      <c r="AL175" s="880">
        <f t="shared" si="14"/>
        <v>0</v>
      </c>
      <c r="AM175" s="880">
        <v>0</v>
      </c>
      <c r="AN175" s="880">
        <v>0</v>
      </c>
      <c r="AO175" s="880">
        <v>0</v>
      </c>
      <c r="AP175" s="880">
        <v>0</v>
      </c>
      <c r="AQ175" s="880">
        <v>0</v>
      </c>
      <c r="AR175" s="880">
        <v>0</v>
      </c>
      <c r="AS175" s="880">
        <v>0</v>
      </c>
      <c r="AT175" s="880">
        <v>0</v>
      </c>
      <c r="AU175" s="880">
        <v>0</v>
      </c>
      <c r="AV175" s="880">
        <v>0</v>
      </c>
      <c r="AW175" s="880">
        <v>0</v>
      </c>
      <c r="AX175" s="880">
        <v>0</v>
      </c>
      <c r="AY175" s="880">
        <v>0</v>
      </c>
      <c r="AZ175" s="880">
        <v>0</v>
      </c>
      <c r="BA175" s="880">
        <v>0</v>
      </c>
      <c r="BB175" s="880">
        <v>0</v>
      </c>
      <c r="BC175" s="880">
        <v>0</v>
      </c>
      <c r="BD175" s="880">
        <v>0</v>
      </c>
      <c r="BE175" s="880">
        <v>0</v>
      </c>
      <c r="BF175" s="880">
        <v>0</v>
      </c>
      <c r="BG175" s="880">
        <v>0</v>
      </c>
      <c r="BH175" s="880">
        <v>0</v>
      </c>
      <c r="BI175" s="880">
        <v>0</v>
      </c>
      <c r="BJ175" s="880">
        <v>0</v>
      </c>
      <c r="BK175" s="880">
        <v>0</v>
      </c>
      <c r="BL175" s="880">
        <v>0</v>
      </c>
      <c r="BM175" s="880">
        <v>0</v>
      </c>
      <c r="BN175" s="880">
        <v>0</v>
      </c>
      <c r="BO175" s="880">
        <v>0</v>
      </c>
      <c r="BP175" s="880">
        <v>0</v>
      </c>
      <c r="BQ175" s="880">
        <v>0</v>
      </c>
      <c r="BR175" s="880">
        <v>0</v>
      </c>
      <c r="BS175" s="880">
        <v>0</v>
      </c>
      <c r="BT175" s="880">
        <v>0</v>
      </c>
      <c r="BU175" s="880">
        <v>0</v>
      </c>
      <c r="BV175" s="880">
        <v>0</v>
      </c>
      <c r="BW175" s="880">
        <v>0</v>
      </c>
      <c r="BX175" s="880">
        <v>0</v>
      </c>
      <c r="BY175" s="880">
        <v>0</v>
      </c>
      <c r="BZ175" s="880">
        <v>0</v>
      </c>
      <c r="CA175" s="880">
        <v>0</v>
      </c>
      <c r="CB175" s="880">
        <v>0</v>
      </c>
      <c r="CC175" s="880">
        <v>0</v>
      </c>
      <c r="CD175" s="880">
        <v>0</v>
      </c>
      <c r="CE175" s="880">
        <v>0</v>
      </c>
      <c r="CF175" s="880">
        <v>0</v>
      </c>
      <c r="CG175" s="880">
        <v>0</v>
      </c>
      <c r="CH175" s="880">
        <v>0</v>
      </c>
      <c r="CI175" s="292"/>
      <c r="CJ175" s="292"/>
      <c r="CK175" s="292"/>
      <c r="CL175" s="292"/>
      <c r="CM175" s="292"/>
      <c r="CN175" s="292"/>
      <c r="CO175" s="292"/>
      <c r="CP175" s="292"/>
      <c r="CQ175" s="292"/>
      <c r="CR175" s="292"/>
      <c r="CS175" s="292"/>
      <c r="CT175" s="292"/>
      <c r="CU175" s="292"/>
      <c r="CV175" s="292"/>
      <c r="CW175" s="292"/>
      <c r="CX175" s="292"/>
      <c r="CY175" s="292"/>
      <c r="CZ175" s="292"/>
      <c r="DA175" s="292"/>
      <c r="DB175" s="292"/>
      <c r="DC175" s="292"/>
      <c r="DD175" s="292"/>
      <c r="DE175" s="292"/>
      <c r="DF175" s="292"/>
      <c r="DG175" s="292"/>
      <c r="DH175" s="292"/>
      <c r="DI175" s="292"/>
      <c r="DJ175" s="292"/>
      <c r="DK175" s="292"/>
      <c r="DL175" s="292"/>
      <c r="DM175" s="292"/>
      <c r="DN175" s="292"/>
      <c r="DO175" s="292"/>
      <c r="DP175" s="292"/>
      <c r="DQ175" s="292"/>
      <c r="DR175" s="292"/>
      <c r="DS175" s="292"/>
      <c r="DT175" s="292"/>
      <c r="DU175" s="292"/>
      <c r="DV175" s="292"/>
      <c r="DW175" s="292"/>
      <c r="DX175" s="292"/>
      <c r="DY175" s="292"/>
      <c r="DZ175" s="292"/>
      <c r="EA175" s="292"/>
      <c r="EB175" s="292"/>
    </row>
    <row r="176" spans="1:132" s="4" customFormat="1">
      <c r="A176" s="888" t="s">
        <v>4165</v>
      </c>
      <c r="B176" s="883">
        <v>6</v>
      </c>
      <c r="C176" s="880">
        <v>0</v>
      </c>
      <c r="D176" s="880">
        <v>0</v>
      </c>
      <c r="E176" s="883">
        <v>2</v>
      </c>
      <c r="F176" s="880">
        <v>0</v>
      </c>
      <c r="G176" s="880">
        <v>0</v>
      </c>
      <c r="H176" s="883">
        <v>20</v>
      </c>
      <c r="I176" s="880">
        <v>0</v>
      </c>
      <c r="J176" s="880">
        <v>0</v>
      </c>
      <c r="K176" s="880">
        <v>0</v>
      </c>
      <c r="L176" s="880">
        <v>0</v>
      </c>
      <c r="M176" s="880">
        <v>0</v>
      </c>
      <c r="N176" s="880">
        <v>0</v>
      </c>
      <c r="O176" s="880">
        <v>0</v>
      </c>
      <c r="P176" s="880">
        <v>0</v>
      </c>
      <c r="Q176" s="880">
        <v>0</v>
      </c>
      <c r="R176" s="880">
        <v>0</v>
      </c>
      <c r="S176" s="880">
        <v>0</v>
      </c>
      <c r="T176" s="880">
        <v>0</v>
      </c>
      <c r="U176" s="880">
        <v>0</v>
      </c>
      <c r="V176" s="880">
        <v>0</v>
      </c>
      <c r="W176" s="880">
        <v>0</v>
      </c>
      <c r="X176" s="880">
        <v>0</v>
      </c>
      <c r="Y176" s="880">
        <v>0</v>
      </c>
      <c r="Z176" s="880">
        <v>0</v>
      </c>
      <c r="AA176" s="880">
        <v>0</v>
      </c>
      <c r="AB176" s="880">
        <v>0</v>
      </c>
      <c r="AC176" s="880">
        <v>0</v>
      </c>
      <c r="AD176" s="880">
        <v>0</v>
      </c>
      <c r="AE176" s="880">
        <v>0</v>
      </c>
      <c r="AF176" s="880">
        <v>0</v>
      </c>
      <c r="AG176" s="881">
        <f t="shared" si="10"/>
        <v>6</v>
      </c>
      <c r="AH176" s="881">
        <f t="shared" si="11"/>
        <v>22</v>
      </c>
      <c r="AI176" s="881">
        <f t="shared" si="12"/>
        <v>0</v>
      </c>
      <c r="AJ176" s="881">
        <f t="shared" si="13"/>
        <v>28</v>
      </c>
      <c r="AK176" s="880">
        <f t="shared" si="14"/>
        <v>0</v>
      </c>
      <c r="AL176" s="880">
        <f t="shared" si="14"/>
        <v>0</v>
      </c>
      <c r="AM176" s="880">
        <v>0</v>
      </c>
      <c r="AN176" s="880">
        <v>0</v>
      </c>
      <c r="AO176" s="880">
        <v>0</v>
      </c>
      <c r="AP176" s="880">
        <v>0</v>
      </c>
      <c r="AQ176" s="880">
        <v>0</v>
      </c>
      <c r="AR176" s="880">
        <v>0</v>
      </c>
      <c r="AS176" s="880">
        <v>0</v>
      </c>
      <c r="AT176" s="880">
        <v>0</v>
      </c>
      <c r="AU176" s="880">
        <v>0</v>
      </c>
      <c r="AV176" s="880">
        <v>0</v>
      </c>
      <c r="AW176" s="880">
        <v>0</v>
      </c>
      <c r="AX176" s="880">
        <v>0</v>
      </c>
      <c r="AY176" s="880">
        <v>0</v>
      </c>
      <c r="AZ176" s="880">
        <v>0</v>
      </c>
      <c r="BA176" s="880">
        <v>0</v>
      </c>
      <c r="BB176" s="880">
        <v>0</v>
      </c>
      <c r="BC176" s="880">
        <v>0</v>
      </c>
      <c r="BD176" s="880">
        <v>0</v>
      </c>
      <c r="BE176" s="880">
        <v>0</v>
      </c>
      <c r="BF176" s="880">
        <v>0</v>
      </c>
      <c r="BG176" s="880">
        <v>0</v>
      </c>
      <c r="BH176" s="880">
        <v>0</v>
      </c>
      <c r="BI176" s="880">
        <v>0</v>
      </c>
      <c r="BJ176" s="880">
        <v>0</v>
      </c>
      <c r="BK176" s="880">
        <v>0</v>
      </c>
      <c r="BL176" s="880">
        <v>0</v>
      </c>
      <c r="BM176" s="880">
        <v>0</v>
      </c>
      <c r="BN176" s="880">
        <v>0</v>
      </c>
      <c r="BO176" s="880">
        <v>0</v>
      </c>
      <c r="BP176" s="880">
        <v>0</v>
      </c>
      <c r="BQ176" s="880">
        <v>0</v>
      </c>
      <c r="BR176" s="880">
        <v>0</v>
      </c>
      <c r="BS176" s="880">
        <v>0</v>
      </c>
      <c r="BT176" s="880">
        <v>0</v>
      </c>
      <c r="BU176" s="880">
        <v>0</v>
      </c>
      <c r="BV176" s="880">
        <v>0</v>
      </c>
      <c r="BW176" s="880">
        <v>0</v>
      </c>
      <c r="BX176" s="880">
        <v>0</v>
      </c>
      <c r="BY176" s="880">
        <v>0</v>
      </c>
      <c r="BZ176" s="880">
        <v>0</v>
      </c>
      <c r="CA176" s="880">
        <v>0</v>
      </c>
      <c r="CB176" s="880">
        <v>0</v>
      </c>
      <c r="CC176" s="880">
        <v>0</v>
      </c>
      <c r="CD176" s="880">
        <v>0</v>
      </c>
      <c r="CE176" s="880">
        <v>0</v>
      </c>
      <c r="CF176" s="880">
        <v>0</v>
      </c>
      <c r="CG176" s="880">
        <v>0</v>
      </c>
      <c r="CH176" s="880">
        <v>0</v>
      </c>
    </row>
    <row r="177" spans="1:86">
      <c r="A177" s="889" t="s">
        <v>4166</v>
      </c>
      <c r="B177" s="419">
        <v>5</v>
      </c>
      <c r="C177" s="880">
        <v>0</v>
      </c>
      <c r="D177" s="880">
        <v>0</v>
      </c>
      <c r="E177" s="419">
        <v>1</v>
      </c>
      <c r="F177" s="880">
        <v>0</v>
      </c>
      <c r="G177" s="880">
        <v>0</v>
      </c>
      <c r="H177" s="419">
        <v>20</v>
      </c>
      <c r="I177" s="880">
        <v>0</v>
      </c>
      <c r="J177" s="880">
        <v>0</v>
      </c>
      <c r="K177" s="880">
        <v>0</v>
      </c>
      <c r="L177" s="880">
        <v>0</v>
      </c>
      <c r="M177" s="880">
        <v>0</v>
      </c>
      <c r="N177" s="880">
        <v>0</v>
      </c>
      <c r="O177" s="880">
        <v>0</v>
      </c>
      <c r="P177" s="880">
        <v>0</v>
      </c>
      <c r="Q177" s="880">
        <v>0</v>
      </c>
      <c r="R177" s="880">
        <v>0</v>
      </c>
      <c r="S177" s="880">
        <v>0</v>
      </c>
      <c r="T177" s="880">
        <v>0</v>
      </c>
      <c r="U177" s="880">
        <v>0</v>
      </c>
      <c r="V177" s="880">
        <v>0</v>
      </c>
      <c r="W177" s="880">
        <v>0</v>
      </c>
      <c r="X177" s="880">
        <v>0</v>
      </c>
      <c r="Y177" s="880">
        <v>0</v>
      </c>
      <c r="Z177" s="880">
        <v>0</v>
      </c>
      <c r="AA177" s="880">
        <v>0</v>
      </c>
      <c r="AB177" s="880">
        <v>0</v>
      </c>
      <c r="AC177" s="880">
        <v>0</v>
      </c>
      <c r="AD177" s="880">
        <v>0</v>
      </c>
      <c r="AE177" s="880">
        <v>0</v>
      </c>
      <c r="AF177" s="880">
        <v>0</v>
      </c>
      <c r="AG177" s="881">
        <f t="shared" si="10"/>
        <v>5</v>
      </c>
      <c r="AH177" s="881">
        <f t="shared" si="11"/>
        <v>21</v>
      </c>
      <c r="AI177" s="881">
        <f t="shared" si="12"/>
        <v>0</v>
      </c>
      <c r="AJ177" s="881">
        <f t="shared" si="13"/>
        <v>26</v>
      </c>
      <c r="AK177" s="880">
        <f t="shared" si="14"/>
        <v>0</v>
      </c>
      <c r="AL177" s="880">
        <f t="shared" si="14"/>
        <v>0</v>
      </c>
      <c r="AM177" s="880">
        <v>0</v>
      </c>
      <c r="AN177" s="880">
        <v>0</v>
      </c>
      <c r="AO177" s="880">
        <v>0</v>
      </c>
      <c r="AP177" s="880">
        <v>0</v>
      </c>
      <c r="AQ177" s="880">
        <v>0</v>
      </c>
      <c r="AR177" s="880">
        <v>0</v>
      </c>
      <c r="AS177" s="880">
        <v>0</v>
      </c>
      <c r="AT177" s="880">
        <v>0</v>
      </c>
      <c r="AU177" s="880">
        <v>0</v>
      </c>
      <c r="AV177" s="880">
        <v>0</v>
      </c>
      <c r="AW177" s="880">
        <v>0</v>
      </c>
      <c r="AX177" s="880">
        <v>0</v>
      </c>
      <c r="AY177" s="880">
        <v>0</v>
      </c>
      <c r="AZ177" s="880">
        <v>0</v>
      </c>
      <c r="BA177" s="880">
        <v>0</v>
      </c>
      <c r="BB177" s="880">
        <v>0</v>
      </c>
      <c r="BC177" s="880">
        <v>0</v>
      </c>
      <c r="BD177" s="880">
        <v>0</v>
      </c>
      <c r="BE177" s="880">
        <v>0</v>
      </c>
      <c r="BF177" s="880">
        <v>0</v>
      </c>
      <c r="BG177" s="880">
        <v>0</v>
      </c>
      <c r="BH177" s="880">
        <v>0</v>
      </c>
      <c r="BI177" s="880">
        <v>0</v>
      </c>
      <c r="BJ177" s="880">
        <v>0</v>
      </c>
      <c r="BK177" s="880">
        <v>0</v>
      </c>
      <c r="BL177" s="880">
        <v>0</v>
      </c>
      <c r="BM177" s="880">
        <v>0</v>
      </c>
      <c r="BN177" s="880">
        <v>0</v>
      </c>
      <c r="BO177" s="880">
        <v>0</v>
      </c>
      <c r="BP177" s="880">
        <v>0</v>
      </c>
      <c r="BQ177" s="880">
        <v>0</v>
      </c>
      <c r="BR177" s="880">
        <v>0</v>
      </c>
      <c r="BS177" s="880">
        <v>0</v>
      </c>
      <c r="BT177" s="880">
        <v>0</v>
      </c>
      <c r="BU177" s="880">
        <v>0</v>
      </c>
      <c r="BV177" s="880">
        <v>0</v>
      </c>
      <c r="BW177" s="880">
        <v>0</v>
      </c>
      <c r="BX177" s="880">
        <v>0</v>
      </c>
      <c r="BY177" s="880">
        <v>0</v>
      </c>
      <c r="BZ177" s="880">
        <v>0</v>
      </c>
      <c r="CA177" s="880">
        <v>0</v>
      </c>
      <c r="CB177" s="880">
        <v>0</v>
      </c>
      <c r="CC177" s="880">
        <v>0</v>
      </c>
      <c r="CD177" s="880">
        <v>0</v>
      </c>
      <c r="CE177" s="880">
        <v>0</v>
      </c>
      <c r="CF177" s="880">
        <v>0</v>
      </c>
      <c r="CG177" s="880">
        <v>0</v>
      </c>
      <c r="CH177" s="880">
        <v>0</v>
      </c>
    </row>
    <row r="178" spans="1:86">
      <c r="A178" s="889" t="s">
        <v>4167</v>
      </c>
      <c r="B178" s="419">
        <v>5</v>
      </c>
      <c r="C178" s="419">
        <v>0</v>
      </c>
      <c r="D178" s="419">
        <v>0</v>
      </c>
      <c r="E178" s="419">
        <v>0</v>
      </c>
      <c r="F178" s="419">
        <v>0</v>
      </c>
      <c r="G178" s="419">
        <v>0</v>
      </c>
      <c r="H178" s="419">
        <v>15</v>
      </c>
      <c r="I178" s="419">
        <v>0</v>
      </c>
      <c r="J178" s="419">
        <v>0</v>
      </c>
      <c r="K178" s="419">
        <v>0</v>
      </c>
      <c r="L178" s="419">
        <v>0</v>
      </c>
      <c r="M178" s="419">
        <v>0</v>
      </c>
      <c r="N178" s="419">
        <v>0</v>
      </c>
      <c r="O178" s="419">
        <v>0</v>
      </c>
      <c r="P178" s="419">
        <v>0</v>
      </c>
      <c r="Q178" s="419">
        <v>0</v>
      </c>
      <c r="R178" s="419">
        <v>0</v>
      </c>
      <c r="S178" s="419">
        <v>0</v>
      </c>
      <c r="T178" s="880">
        <v>0</v>
      </c>
      <c r="U178" s="880">
        <v>0</v>
      </c>
      <c r="V178" s="880">
        <v>0</v>
      </c>
      <c r="W178" s="880">
        <v>0</v>
      </c>
      <c r="X178" s="880">
        <v>0</v>
      </c>
      <c r="Y178" s="880">
        <v>0</v>
      </c>
      <c r="Z178" s="880">
        <v>0</v>
      </c>
      <c r="AA178" s="880">
        <v>0</v>
      </c>
      <c r="AB178" s="880">
        <v>0</v>
      </c>
      <c r="AC178" s="419">
        <v>1</v>
      </c>
      <c r="AD178" s="419">
        <v>0</v>
      </c>
      <c r="AE178" s="880">
        <v>0</v>
      </c>
      <c r="AF178" s="880">
        <v>0</v>
      </c>
      <c r="AG178" s="881">
        <f t="shared" si="10"/>
        <v>5</v>
      </c>
      <c r="AH178" s="881">
        <f t="shared" si="11"/>
        <v>15</v>
      </c>
      <c r="AI178" s="881">
        <f t="shared" si="12"/>
        <v>0</v>
      </c>
      <c r="AJ178" s="881">
        <f t="shared" si="13"/>
        <v>20</v>
      </c>
      <c r="AK178" s="880">
        <f t="shared" si="14"/>
        <v>1</v>
      </c>
      <c r="AL178" s="880">
        <f t="shared" si="14"/>
        <v>0</v>
      </c>
      <c r="AM178" s="419">
        <v>1</v>
      </c>
      <c r="AN178" s="419" t="s">
        <v>3995</v>
      </c>
      <c r="AO178" s="880">
        <v>0</v>
      </c>
      <c r="AP178" s="880">
        <v>0</v>
      </c>
      <c r="AQ178" s="880">
        <v>0</v>
      </c>
      <c r="AR178" s="880">
        <v>0</v>
      </c>
      <c r="AS178" s="880">
        <v>0</v>
      </c>
      <c r="AT178" s="880">
        <v>0</v>
      </c>
      <c r="AU178" s="880">
        <v>0</v>
      </c>
      <c r="AV178" s="880">
        <v>0</v>
      </c>
      <c r="AW178" s="880">
        <v>0</v>
      </c>
      <c r="AX178" s="880">
        <v>0</v>
      </c>
      <c r="AY178" s="880">
        <v>0</v>
      </c>
      <c r="AZ178" s="880">
        <v>0</v>
      </c>
      <c r="BA178" s="880">
        <v>0</v>
      </c>
      <c r="BB178" s="880">
        <v>0</v>
      </c>
      <c r="BC178" s="880">
        <v>0</v>
      </c>
      <c r="BD178" s="880">
        <v>0</v>
      </c>
      <c r="BE178" s="880">
        <v>0</v>
      </c>
      <c r="BF178" s="880">
        <v>0</v>
      </c>
      <c r="BG178" s="880">
        <v>0</v>
      </c>
      <c r="BH178" s="880">
        <v>0</v>
      </c>
      <c r="BI178" s="880">
        <v>0</v>
      </c>
      <c r="BJ178" s="880">
        <v>0</v>
      </c>
      <c r="BK178" s="880">
        <v>0</v>
      </c>
      <c r="BL178" s="880">
        <v>0</v>
      </c>
      <c r="BM178" s="880">
        <v>0</v>
      </c>
      <c r="BN178" s="880">
        <v>0</v>
      </c>
      <c r="BO178" s="880">
        <v>0</v>
      </c>
      <c r="BP178" s="880">
        <v>0</v>
      </c>
      <c r="BQ178" s="880">
        <v>0</v>
      </c>
      <c r="BR178" s="880">
        <v>0</v>
      </c>
      <c r="BS178" s="880">
        <v>0</v>
      </c>
      <c r="BT178" s="880">
        <v>0</v>
      </c>
      <c r="BU178" s="880">
        <v>0</v>
      </c>
      <c r="BV178" s="880">
        <v>0</v>
      </c>
      <c r="BW178" s="880">
        <v>0</v>
      </c>
      <c r="BX178" s="880">
        <v>0</v>
      </c>
      <c r="BY178" s="880">
        <v>0</v>
      </c>
      <c r="BZ178" s="880">
        <v>0</v>
      </c>
      <c r="CA178" s="880">
        <v>0</v>
      </c>
      <c r="CB178" s="880">
        <v>0</v>
      </c>
      <c r="CC178" s="880">
        <v>0</v>
      </c>
      <c r="CD178" s="880">
        <v>0</v>
      </c>
      <c r="CE178" s="880">
        <v>0</v>
      </c>
      <c r="CF178" s="880">
        <v>0</v>
      </c>
      <c r="CG178" s="880">
        <v>0</v>
      </c>
      <c r="CH178" s="880">
        <v>0</v>
      </c>
    </row>
    <row r="179" spans="1:86" s="4" customFormat="1">
      <c r="A179" s="882" t="s">
        <v>4168</v>
      </c>
      <c r="B179" s="883">
        <v>4</v>
      </c>
      <c r="C179" s="880">
        <v>0</v>
      </c>
      <c r="D179" s="880">
        <v>0</v>
      </c>
      <c r="E179" s="883">
        <v>31</v>
      </c>
      <c r="F179" s="880">
        <v>0</v>
      </c>
      <c r="G179" s="880">
        <v>0</v>
      </c>
      <c r="H179" s="880">
        <v>0</v>
      </c>
      <c r="I179" s="880">
        <v>0</v>
      </c>
      <c r="J179" s="880">
        <v>0</v>
      </c>
      <c r="K179" s="880">
        <v>0</v>
      </c>
      <c r="L179" s="880">
        <v>0</v>
      </c>
      <c r="M179" s="880">
        <v>0</v>
      </c>
      <c r="N179" s="883">
        <v>9</v>
      </c>
      <c r="O179" s="880">
        <v>0</v>
      </c>
      <c r="P179" s="880">
        <v>0</v>
      </c>
      <c r="Q179" s="880">
        <v>0</v>
      </c>
      <c r="R179" s="880">
        <v>0</v>
      </c>
      <c r="S179" s="880">
        <v>0</v>
      </c>
      <c r="T179" s="880">
        <v>0</v>
      </c>
      <c r="U179" s="880">
        <v>0</v>
      </c>
      <c r="V179" s="880">
        <v>0</v>
      </c>
      <c r="W179" s="880">
        <v>0</v>
      </c>
      <c r="X179" s="880">
        <v>0</v>
      </c>
      <c r="Y179" s="880">
        <v>0</v>
      </c>
      <c r="Z179" s="880">
        <v>0</v>
      </c>
      <c r="AA179" s="880">
        <v>0</v>
      </c>
      <c r="AB179" s="880">
        <v>0</v>
      </c>
      <c r="AC179" s="880">
        <v>0</v>
      </c>
      <c r="AD179" s="880">
        <v>0</v>
      </c>
      <c r="AE179" s="880">
        <v>0</v>
      </c>
      <c r="AF179" s="880">
        <v>0</v>
      </c>
      <c r="AG179" s="881">
        <f t="shared" si="10"/>
        <v>4</v>
      </c>
      <c r="AH179" s="881">
        <f t="shared" si="11"/>
        <v>40</v>
      </c>
      <c r="AI179" s="881">
        <f t="shared" si="12"/>
        <v>0</v>
      </c>
      <c r="AJ179" s="881">
        <f t="shared" si="13"/>
        <v>44</v>
      </c>
      <c r="AK179" s="880">
        <f t="shared" si="14"/>
        <v>0</v>
      </c>
      <c r="AL179" s="880">
        <f t="shared" si="14"/>
        <v>0</v>
      </c>
      <c r="AM179" s="880">
        <v>0</v>
      </c>
      <c r="AN179" s="880">
        <v>0</v>
      </c>
      <c r="AO179" s="880">
        <v>0</v>
      </c>
      <c r="AP179" s="880">
        <v>0</v>
      </c>
      <c r="AQ179" s="880">
        <v>0</v>
      </c>
      <c r="AR179" s="880">
        <v>0</v>
      </c>
      <c r="AS179" s="880">
        <v>0</v>
      </c>
      <c r="AT179" s="880">
        <v>0</v>
      </c>
      <c r="AU179" s="880">
        <v>0</v>
      </c>
      <c r="AV179" s="880">
        <v>0</v>
      </c>
      <c r="AW179" s="880">
        <v>0</v>
      </c>
      <c r="AX179" s="880">
        <v>0</v>
      </c>
      <c r="AY179" s="880">
        <v>0</v>
      </c>
      <c r="AZ179" s="880">
        <v>0</v>
      </c>
      <c r="BA179" s="880">
        <v>0</v>
      </c>
      <c r="BB179" s="880">
        <v>0</v>
      </c>
      <c r="BC179" s="880">
        <v>0</v>
      </c>
      <c r="BD179" s="880">
        <v>0</v>
      </c>
      <c r="BE179" s="880">
        <v>0</v>
      </c>
      <c r="BF179" s="880">
        <v>0</v>
      </c>
      <c r="BG179" s="880">
        <v>0</v>
      </c>
      <c r="BH179" s="880">
        <v>0</v>
      </c>
      <c r="BI179" s="880">
        <v>0</v>
      </c>
      <c r="BJ179" s="880">
        <v>0</v>
      </c>
      <c r="BK179" s="880">
        <v>0</v>
      </c>
      <c r="BL179" s="880">
        <v>0</v>
      </c>
      <c r="BM179" s="880">
        <v>0</v>
      </c>
      <c r="BN179" s="880">
        <v>0</v>
      </c>
      <c r="BO179" s="880">
        <v>0</v>
      </c>
      <c r="BP179" s="880">
        <v>0</v>
      </c>
      <c r="BQ179" s="880">
        <v>0</v>
      </c>
      <c r="BR179" s="880">
        <v>0</v>
      </c>
      <c r="BS179" s="880">
        <v>0</v>
      </c>
      <c r="BT179" s="880">
        <v>0</v>
      </c>
      <c r="BU179" s="880">
        <v>0</v>
      </c>
      <c r="BV179" s="880">
        <v>0</v>
      </c>
      <c r="BW179" s="880">
        <v>0</v>
      </c>
      <c r="BX179" s="880">
        <v>0</v>
      </c>
      <c r="BY179" s="880">
        <v>0</v>
      </c>
      <c r="BZ179" s="880">
        <v>0</v>
      </c>
      <c r="CA179" s="880">
        <v>0</v>
      </c>
      <c r="CB179" s="880">
        <v>0</v>
      </c>
      <c r="CC179" s="880">
        <v>0</v>
      </c>
      <c r="CD179" s="880">
        <v>0</v>
      </c>
      <c r="CE179" s="880">
        <v>0</v>
      </c>
      <c r="CF179" s="880">
        <v>0</v>
      </c>
      <c r="CG179" s="880">
        <v>0</v>
      </c>
      <c r="CH179" s="880">
        <v>0</v>
      </c>
    </row>
    <row r="180" spans="1:86">
      <c r="A180" s="889" t="s">
        <v>4169</v>
      </c>
      <c r="B180" s="419">
        <v>6</v>
      </c>
      <c r="C180" s="419">
        <v>0</v>
      </c>
      <c r="D180" s="419">
        <v>0</v>
      </c>
      <c r="E180" s="419">
        <v>2</v>
      </c>
      <c r="F180" s="419">
        <v>0</v>
      </c>
      <c r="G180" s="419">
        <v>0</v>
      </c>
      <c r="H180" s="419">
        <v>50</v>
      </c>
      <c r="I180" s="419">
        <v>0</v>
      </c>
      <c r="J180" s="419">
        <v>0</v>
      </c>
      <c r="K180" s="419">
        <v>1</v>
      </c>
      <c r="L180" s="419">
        <v>0</v>
      </c>
      <c r="M180" s="419">
        <v>0</v>
      </c>
      <c r="N180" s="419">
        <v>0</v>
      </c>
      <c r="O180" s="419">
        <v>0</v>
      </c>
      <c r="P180" s="419">
        <v>0</v>
      </c>
      <c r="Q180" s="419">
        <v>0</v>
      </c>
      <c r="R180" s="419">
        <v>0</v>
      </c>
      <c r="S180" s="419">
        <v>0</v>
      </c>
      <c r="T180" s="880">
        <v>0</v>
      </c>
      <c r="U180" s="880">
        <v>0</v>
      </c>
      <c r="V180" s="880">
        <v>0</v>
      </c>
      <c r="W180" s="880">
        <v>0</v>
      </c>
      <c r="X180" s="880">
        <v>0</v>
      </c>
      <c r="Y180" s="880">
        <v>0</v>
      </c>
      <c r="Z180" s="880">
        <v>0</v>
      </c>
      <c r="AA180" s="880">
        <v>0</v>
      </c>
      <c r="AB180" s="880">
        <v>0</v>
      </c>
      <c r="AC180" s="880">
        <v>0</v>
      </c>
      <c r="AD180" s="880">
        <v>0</v>
      </c>
      <c r="AE180" s="880">
        <v>0</v>
      </c>
      <c r="AF180" s="880">
        <v>0</v>
      </c>
      <c r="AG180" s="881">
        <f t="shared" si="10"/>
        <v>6</v>
      </c>
      <c r="AH180" s="881">
        <f t="shared" si="11"/>
        <v>53</v>
      </c>
      <c r="AI180" s="881">
        <f t="shared" si="12"/>
        <v>0</v>
      </c>
      <c r="AJ180" s="881">
        <f t="shared" si="13"/>
        <v>59</v>
      </c>
      <c r="AK180" s="880">
        <f t="shared" si="14"/>
        <v>0</v>
      </c>
      <c r="AL180" s="880">
        <f t="shared" si="14"/>
        <v>0</v>
      </c>
      <c r="AM180" s="880">
        <v>0</v>
      </c>
      <c r="AN180" s="880">
        <v>0</v>
      </c>
      <c r="AO180" s="880">
        <v>0</v>
      </c>
      <c r="AP180" s="880">
        <v>0</v>
      </c>
      <c r="AQ180" s="880">
        <v>0</v>
      </c>
      <c r="AR180" s="880">
        <v>0</v>
      </c>
      <c r="AS180" s="880">
        <v>0</v>
      </c>
      <c r="AT180" s="880">
        <v>0</v>
      </c>
      <c r="AU180" s="880">
        <v>0</v>
      </c>
      <c r="AV180" s="880">
        <v>0</v>
      </c>
      <c r="AW180" s="880">
        <v>0</v>
      </c>
      <c r="AX180" s="880">
        <v>0</v>
      </c>
      <c r="AY180" s="880">
        <v>0</v>
      </c>
      <c r="AZ180" s="880">
        <v>0</v>
      </c>
      <c r="BA180" s="880">
        <v>0</v>
      </c>
      <c r="BB180" s="880">
        <v>0</v>
      </c>
      <c r="BC180" s="880">
        <v>0</v>
      </c>
      <c r="BD180" s="880">
        <v>0</v>
      </c>
      <c r="BE180" s="880">
        <v>0</v>
      </c>
      <c r="BF180" s="880">
        <v>0</v>
      </c>
      <c r="BG180" s="880">
        <v>0</v>
      </c>
      <c r="BH180" s="880">
        <v>0</v>
      </c>
      <c r="BI180" s="880">
        <v>0</v>
      </c>
      <c r="BJ180" s="880">
        <v>0</v>
      </c>
      <c r="BK180" s="880">
        <v>0</v>
      </c>
      <c r="BL180" s="880">
        <v>0</v>
      </c>
      <c r="BM180" s="880">
        <v>0</v>
      </c>
      <c r="BN180" s="880">
        <v>0</v>
      </c>
      <c r="BO180" s="880">
        <v>0</v>
      </c>
      <c r="BP180" s="880">
        <v>0</v>
      </c>
      <c r="BQ180" s="880">
        <v>0</v>
      </c>
      <c r="BR180" s="880">
        <v>0</v>
      </c>
      <c r="BS180" s="880">
        <v>0</v>
      </c>
      <c r="BT180" s="880">
        <v>0</v>
      </c>
      <c r="BU180" s="880">
        <v>0</v>
      </c>
      <c r="BV180" s="880">
        <v>0</v>
      </c>
      <c r="BW180" s="880">
        <v>0</v>
      </c>
      <c r="BX180" s="880">
        <v>0</v>
      </c>
      <c r="BY180" s="880">
        <v>0</v>
      </c>
      <c r="BZ180" s="880">
        <v>0</v>
      </c>
      <c r="CA180" s="880">
        <v>0</v>
      </c>
      <c r="CB180" s="880">
        <v>0</v>
      </c>
      <c r="CC180" s="880">
        <v>0</v>
      </c>
      <c r="CD180" s="880">
        <v>0</v>
      </c>
      <c r="CE180" s="880">
        <v>0</v>
      </c>
      <c r="CF180" s="880">
        <v>0</v>
      </c>
      <c r="CG180" s="880">
        <v>0</v>
      </c>
      <c r="CH180" s="880">
        <v>0</v>
      </c>
    </row>
    <row r="181" spans="1:86">
      <c r="A181" s="889" t="s">
        <v>4170</v>
      </c>
      <c r="B181" s="419">
        <v>11</v>
      </c>
      <c r="C181" s="419">
        <v>0</v>
      </c>
      <c r="D181" s="419">
        <v>0</v>
      </c>
      <c r="E181" s="419">
        <v>0</v>
      </c>
      <c r="F181" s="419">
        <v>0</v>
      </c>
      <c r="G181" s="419">
        <v>0</v>
      </c>
      <c r="H181" s="419">
        <v>26</v>
      </c>
      <c r="I181" s="419">
        <v>0</v>
      </c>
      <c r="J181" s="419">
        <v>0</v>
      </c>
      <c r="K181" s="419">
        <v>0</v>
      </c>
      <c r="L181" s="879">
        <v>0</v>
      </c>
      <c r="M181" s="879">
        <v>0</v>
      </c>
      <c r="N181" s="879">
        <v>0</v>
      </c>
      <c r="O181" s="879">
        <v>0</v>
      </c>
      <c r="P181" s="879">
        <v>0</v>
      </c>
      <c r="Q181" s="879">
        <v>6</v>
      </c>
      <c r="R181" s="879">
        <v>0</v>
      </c>
      <c r="S181" s="879">
        <v>0</v>
      </c>
      <c r="T181" s="879">
        <v>0</v>
      </c>
      <c r="U181" s="879">
        <v>0</v>
      </c>
      <c r="V181" s="879">
        <v>0</v>
      </c>
      <c r="W181" s="879">
        <v>0</v>
      </c>
      <c r="X181" s="879">
        <v>0</v>
      </c>
      <c r="Y181" s="879">
        <v>0</v>
      </c>
      <c r="Z181" s="879">
        <v>0</v>
      </c>
      <c r="AA181" s="880">
        <v>0</v>
      </c>
      <c r="AB181" s="880">
        <v>0</v>
      </c>
      <c r="AC181" s="880">
        <v>0</v>
      </c>
      <c r="AD181" s="880">
        <v>0</v>
      </c>
      <c r="AE181" s="880">
        <v>0</v>
      </c>
      <c r="AF181" s="880">
        <v>0</v>
      </c>
      <c r="AG181" s="881">
        <f t="shared" si="10"/>
        <v>11</v>
      </c>
      <c r="AH181" s="881">
        <f t="shared" si="11"/>
        <v>32</v>
      </c>
      <c r="AI181" s="881">
        <f t="shared" si="12"/>
        <v>0</v>
      </c>
      <c r="AJ181" s="881">
        <f t="shared" si="13"/>
        <v>43</v>
      </c>
      <c r="AK181" s="880">
        <f t="shared" si="14"/>
        <v>0</v>
      </c>
      <c r="AL181" s="880">
        <f t="shared" si="14"/>
        <v>0</v>
      </c>
      <c r="AM181" s="880">
        <v>0</v>
      </c>
      <c r="AN181" s="880">
        <v>0</v>
      </c>
      <c r="AO181" s="880">
        <v>0</v>
      </c>
      <c r="AP181" s="880">
        <v>0</v>
      </c>
      <c r="AQ181" s="880">
        <v>0</v>
      </c>
      <c r="AR181" s="880">
        <v>0</v>
      </c>
      <c r="AS181" s="880">
        <v>0</v>
      </c>
      <c r="AT181" s="880">
        <v>0</v>
      </c>
      <c r="AU181" s="880">
        <v>0</v>
      </c>
      <c r="AV181" s="880">
        <v>0</v>
      </c>
      <c r="AW181" s="880">
        <v>0</v>
      </c>
      <c r="AX181" s="880">
        <v>0</v>
      </c>
      <c r="AY181" s="880">
        <v>0</v>
      </c>
      <c r="AZ181" s="880">
        <v>0</v>
      </c>
      <c r="BA181" s="880">
        <v>0</v>
      </c>
      <c r="BB181" s="880">
        <v>0</v>
      </c>
      <c r="BC181" s="880">
        <v>0</v>
      </c>
      <c r="BD181" s="880">
        <v>0</v>
      </c>
      <c r="BE181" s="880">
        <v>0</v>
      </c>
      <c r="BF181" s="880">
        <v>0</v>
      </c>
      <c r="BG181" s="880">
        <v>0</v>
      </c>
      <c r="BH181" s="880">
        <v>0</v>
      </c>
      <c r="BI181" s="880">
        <v>0</v>
      </c>
      <c r="BJ181" s="880">
        <v>0</v>
      </c>
      <c r="BK181" s="880">
        <v>0</v>
      </c>
      <c r="BL181" s="880">
        <v>0</v>
      </c>
      <c r="BM181" s="880">
        <v>0</v>
      </c>
      <c r="BN181" s="880">
        <v>0</v>
      </c>
      <c r="BO181" s="880">
        <v>0</v>
      </c>
      <c r="BP181" s="880">
        <v>0</v>
      </c>
      <c r="BQ181" s="880">
        <v>0</v>
      </c>
      <c r="BR181" s="880">
        <v>0</v>
      </c>
      <c r="BS181" s="880">
        <v>0</v>
      </c>
      <c r="BT181" s="880">
        <v>0</v>
      </c>
      <c r="BU181" s="880">
        <v>0</v>
      </c>
      <c r="BV181" s="880">
        <v>0</v>
      </c>
      <c r="BW181" s="880">
        <v>0</v>
      </c>
      <c r="BX181" s="880">
        <v>0</v>
      </c>
      <c r="BY181" s="880">
        <v>0</v>
      </c>
      <c r="BZ181" s="880">
        <v>0</v>
      </c>
      <c r="CA181" s="880">
        <v>0</v>
      </c>
      <c r="CB181" s="880">
        <v>0</v>
      </c>
      <c r="CC181" s="880">
        <v>0</v>
      </c>
      <c r="CD181" s="880">
        <v>0</v>
      </c>
      <c r="CE181" s="880">
        <v>0</v>
      </c>
      <c r="CF181" s="880">
        <v>0</v>
      </c>
      <c r="CG181" s="880">
        <v>0</v>
      </c>
      <c r="CH181" s="880">
        <v>0</v>
      </c>
    </row>
    <row r="182" spans="1:86">
      <c r="A182" s="889" t="s">
        <v>4171</v>
      </c>
      <c r="B182" s="419">
        <v>12</v>
      </c>
      <c r="C182" s="880">
        <v>0</v>
      </c>
      <c r="D182" s="880">
        <v>0</v>
      </c>
      <c r="E182" s="419">
        <v>21</v>
      </c>
      <c r="F182" s="880">
        <v>0</v>
      </c>
      <c r="G182" s="880">
        <v>0</v>
      </c>
      <c r="H182" s="419">
        <v>45</v>
      </c>
      <c r="I182" s="880">
        <v>0</v>
      </c>
      <c r="J182" s="880">
        <v>0</v>
      </c>
      <c r="K182" s="880">
        <v>0</v>
      </c>
      <c r="L182" s="880">
        <v>0</v>
      </c>
      <c r="M182" s="880">
        <v>0</v>
      </c>
      <c r="N182" s="880">
        <v>0</v>
      </c>
      <c r="O182" s="880">
        <v>0</v>
      </c>
      <c r="P182" s="880">
        <v>0</v>
      </c>
      <c r="Q182" s="880">
        <v>0</v>
      </c>
      <c r="R182" s="880">
        <v>0</v>
      </c>
      <c r="S182" s="880">
        <v>0</v>
      </c>
      <c r="T182" s="880">
        <v>0</v>
      </c>
      <c r="U182" s="880">
        <v>0</v>
      </c>
      <c r="V182" s="880">
        <v>0</v>
      </c>
      <c r="W182" s="880">
        <v>0</v>
      </c>
      <c r="X182" s="880">
        <v>0</v>
      </c>
      <c r="Y182" s="880">
        <v>0</v>
      </c>
      <c r="Z182" s="880">
        <v>0</v>
      </c>
      <c r="AA182" s="880">
        <v>0</v>
      </c>
      <c r="AB182" s="880">
        <v>0</v>
      </c>
      <c r="AC182" s="880">
        <v>0</v>
      </c>
      <c r="AD182" s="880">
        <v>0</v>
      </c>
      <c r="AE182" s="880">
        <v>0</v>
      </c>
      <c r="AF182" s="880">
        <v>0</v>
      </c>
      <c r="AG182" s="881">
        <f t="shared" si="10"/>
        <v>12</v>
      </c>
      <c r="AH182" s="881">
        <f t="shared" si="11"/>
        <v>66</v>
      </c>
      <c r="AI182" s="881">
        <f t="shared" si="12"/>
        <v>0</v>
      </c>
      <c r="AJ182" s="881">
        <f t="shared" si="13"/>
        <v>78</v>
      </c>
      <c r="AK182" s="880">
        <f t="shared" si="14"/>
        <v>0</v>
      </c>
      <c r="AL182" s="880">
        <f t="shared" si="14"/>
        <v>0</v>
      </c>
      <c r="AM182" s="880">
        <v>0</v>
      </c>
      <c r="AN182" s="880">
        <v>0</v>
      </c>
      <c r="AO182" s="880">
        <v>0</v>
      </c>
      <c r="AP182" s="880">
        <v>0</v>
      </c>
      <c r="AQ182" s="880">
        <v>0</v>
      </c>
      <c r="AR182" s="880">
        <v>0</v>
      </c>
      <c r="AS182" s="880">
        <v>0</v>
      </c>
      <c r="AT182" s="880">
        <v>0</v>
      </c>
      <c r="AU182" s="880">
        <v>0</v>
      </c>
      <c r="AV182" s="880">
        <v>0</v>
      </c>
      <c r="AW182" s="880">
        <v>0</v>
      </c>
      <c r="AX182" s="880">
        <v>0</v>
      </c>
      <c r="AY182" s="880">
        <v>0</v>
      </c>
      <c r="AZ182" s="880">
        <v>0</v>
      </c>
      <c r="BA182" s="880">
        <v>0</v>
      </c>
      <c r="BB182" s="880">
        <v>0</v>
      </c>
      <c r="BC182" s="880">
        <v>0</v>
      </c>
      <c r="BD182" s="880">
        <v>0</v>
      </c>
      <c r="BE182" s="880">
        <v>0</v>
      </c>
      <c r="BF182" s="880">
        <v>0</v>
      </c>
      <c r="BG182" s="880">
        <v>0</v>
      </c>
      <c r="BH182" s="880">
        <v>0</v>
      </c>
      <c r="BI182" s="880">
        <v>0</v>
      </c>
      <c r="BJ182" s="880">
        <v>0</v>
      </c>
      <c r="BK182" s="880">
        <v>0</v>
      </c>
      <c r="BL182" s="880">
        <v>0</v>
      </c>
      <c r="BM182" s="880">
        <v>0</v>
      </c>
      <c r="BN182" s="880">
        <v>0</v>
      </c>
      <c r="BO182" s="880">
        <v>0</v>
      </c>
      <c r="BP182" s="880">
        <v>0</v>
      </c>
      <c r="BQ182" s="880">
        <v>0</v>
      </c>
      <c r="BR182" s="880">
        <v>0</v>
      </c>
      <c r="BS182" s="880">
        <v>0</v>
      </c>
      <c r="BT182" s="880">
        <v>0</v>
      </c>
      <c r="BU182" s="880">
        <v>0</v>
      </c>
      <c r="BV182" s="880">
        <v>0</v>
      </c>
      <c r="BW182" s="880">
        <v>0</v>
      </c>
      <c r="BX182" s="880">
        <v>0</v>
      </c>
      <c r="BY182" s="880">
        <v>0</v>
      </c>
      <c r="BZ182" s="880">
        <v>0</v>
      </c>
      <c r="CA182" s="880">
        <v>0</v>
      </c>
      <c r="CB182" s="880">
        <v>0</v>
      </c>
      <c r="CC182" s="880">
        <v>0</v>
      </c>
      <c r="CD182" s="880">
        <v>0</v>
      </c>
      <c r="CE182" s="880">
        <v>0</v>
      </c>
      <c r="CF182" s="880">
        <v>0</v>
      </c>
      <c r="CG182" s="880">
        <v>0</v>
      </c>
      <c r="CH182" s="880">
        <v>0</v>
      </c>
    </row>
    <row r="183" spans="1:86">
      <c r="A183" s="889" t="s">
        <v>4172</v>
      </c>
      <c r="B183" s="419">
        <v>12</v>
      </c>
      <c r="C183" s="880">
        <v>0</v>
      </c>
      <c r="D183" s="880">
        <v>0</v>
      </c>
      <c r="E183" s="419">
        <v>44</v>
      </c>
      <c r="F183" s="880">
        <v>0</v>
      </c>
      <c r="G183" s="880">
        <v>0</v>
      </c>
      <c r="H183" s="419">
        <v>60</v>
      </c>
      <c r="I183" s="880">
        <v>0</v>
      </c>
      <c r="J183" s="880">
        <v>0</v>
      </c>
      <c r="K183" s="880">
        <v>0</v>
      </c>
      <c r="L183" s="880">
        <v>0</v>
      </c>
      <c r="M183" s="880">
        <v>0</v>
      </c>
      <c r="N183" s="880">
        <v>0</v>
      </c>
      <c r="O183" s="880">
        <v>0</v>
      </c>
      <c r="P183" s="880">
        <v>0</v>
      </c>
      <c r="Q183" s="419">
        <v>18</v>
      </c>
      <c r="R183" s="880">
        <v>0</v>
      </c>
      <c r="S183" s="880">
        <v>0</v>
      </c>
      <c r="T183" s="880">
        <v>0</v>
      </c>
      <c r="U183" s="880">
        <v>0</v>
      </c>
      <c r="V183" s="880">
        <v>0</v>
      </c>
      <c r="W183" s="880">
        <v>0</v>
      </c>
      <c r="X183" s="880">
        <v>0</v>
      </c>
      <c r="Y183" s="880">
        <v>0</v>
      </c>
      <c r="Z183" s="880">
        <v>0</v>
      </c>
      <c r="AA183" s="880">
        <v>0</v>
      </c>
      <c r="AB183" s="880">
        <v>0</v>
      </c>
      <c r="AC183" s="880">
        <v>0</v>
      </c>
      <c r="AD183" s="880">
        <v>0</v>
      </c>
      <c r="AE183" s="880">
        <v>0</v>
      </c>
      <c r="AF183" s="880">
        <v>0</v>
      </c>
      <c r="AG183" s="881">
        <f t="shared" si="10"/>
        <v>12</v>
      </c>
      <c r="AH183" s="881">
        <f t="shared" si="11"/>
        <v>122</v>
      </c>
      <c r="AI183" s="881">
        <f t="shared" si="12"/>
        <v>0</v>
      </c>
      <c r="AJ183" s="881">
        <f t="shared" si="13"/>
        <v>134</v>
      </c>
      <c r="AK183" s="880">
        <f t="shared" si="14"/>
        <v>0</v>
      </c>
      <c r="AL183" s="880">
        <f t="shared" si="14"/>
        <v>0</v>
      </c>
      <c r="AM183" s="880">
        <v>0</v>
      </c>
      <c r="AN183" s="880">
        <v>0</v>
      </c>
      <c r="AO183" s="880">
        <v>0</v>
      </c>
      <c r="AP183" s="880">
        <v>0</v>
      </c>
      <c r="AQ183" s="880">
        <v>0</v>
      </c>
      <c r="AR183" s="880">
        <v>0</v>
      </c>
      <c r="AS183" s="880">
        <v>0</v>
      </c>
      <c r="AT183" s="880">
        <v>0</v>
      </c>
      <c r="AU183" s="880">
        <v>0</v>
      </c>
      <c r="AV183" s="880">
        <v>0</v>
      </c>
      <c r="AW183" s="880">
        <v>0</v>
      </c>
      <c r="AX183" s="880">
        <v>0</v>
      </c>
      <c r="AY183" s="880">
        <v>0</v>
      </c>
      <c r="AZ183" s="880">
        <v>0</v>
      </c>
      <c r="BA183" s="880">
        <v>0</v>
      </c>
      <c r="BB183" s="880">
        <v>0</v>
      </c>
      <c r="BC183" s="880">
        <v>0</v>
      </c>
      <c r="BD183" s="880">
        <v>0</v>
      </c>
      <c r="BE183" s="880">
        <v>0</v>
      </c>
      <c r="BF183" s="880">
        <v>0</v>
      </c>
      <c r="BG183" s="880">
        <v>0</v>
      </c>
      <c r="BH183" s="880">
        <v>0</v>
      </c>
      <c r="BI183" s="880">
        <v>0</v>
      </c>
      <c r="BJ183" s="880">
        <v>0</v>
      </c>
      <c r="BK183" s="880">
        <v>0</v>
      </c>
      <c r="BL183" s="880">
        <v>0</v>
      </c>
      <c r="BM183" s="880">
        <v>0</v>
      </c>
      <c r="BN183" s="880">
        <v>0</v>
      </c>
      <c r="BO183" s="880">
        <v>0</v>
      </c>
      <c r="BP183" s="880">
        <v>0</v>
      </c>
      <c r="BQ183" s="880">
        <v>0</v>
      </c>
      <c r="BR183" s="880">
        <v>0</v>
      </c>
      <c r="BS183" s="880">
        <v>0</v>
      </c>
      <c r="BT183" s="880">
        <v>0</v>
      </c>
      <c r="BU183" s="880">
        <v>0</v>
      </c>
      <c r="BV183" s="880">
        <v>0</v>
      </c>
      <c r="BW183" s="880">
        <v>0</v>
      </c>
      <c r="BX183" s="880">
        <v>0</v>
      </c>
      <c r="BY183" s="880">
        <v>0</v>
      </c>
      <c r="BZ183" s="880">
        <v>0</v>
      </c>
      <c r="CA183" s="880">
        <v>0</v>
      </c>
      <c r="CB183" s="880">
        <v>0</v>
      </c>
      <c r="CC183" s="880">
        <v>0</v>
      </c>
      <c r="CD183" s="880">
        <v>0</v>
      </c>
      <c r="CE183" s="880">
        <v>0</v>
      </c>
      <c r="CF183" s="880">
        <v>0</v>
      </c>
      <c r="CG183" s="880">
        <v>0</v>
      </c>
      <c r="CH183" s="880">
        <v>0</v>
      </c>
    </row>
    <row r="184" spans="1:86" s="4" customFormat="1">
      <c r="A184" s="888" t="s">
        <v>4173</v>
      </c>
      <c r="B184" s="880">
        <v>7</v>
      </c>
      <c r="C184" s="880">
        <v>0</v>
      </c>
      <c r="D184" s="880">
        <v>0</v>
      </c>
      <c r="E184" s="880">
        <v>48</v>
      </c>
      <c r="F184" s="880">
        <v>0</v>
      </c>
      <c r="G184" s="880">
        <v>0</v>
      </c>
      <c r="H184" s="880">
        <v>83</v>
      </c>
      <c r="I184" s="880">
        <v>0</v>
      </c>
      <c r="J184" s="880">
        <v>0</v>
      </c>
      <c r="K184" s="880">
        <v>0</v>
      </c>
      <c r="L184" s="880">
        <v>0</v>
      </c>
      <c r="M184" s="880">
        <v>0</v>
      </c>
      <c r="N184" s="880">
        <v>0</v>
      </c>
      <c r="O184" s="880">
        <v>0</v>
      </c>
      <c r="P184" s="880">
        <v>0</v>
      </c>
      <c r="Q184" s="880">
        <v>0</v>
      </c>
      <c r="R184" s="880">
        <v>0</v>
      </c>
      <c r="S184" s="880">
        <v>0</v>
      </c>
      <c r="T184" s="880">
        <v>0</v>
      </c>
      <c r="U184" s="880">
        <v>0</v>
      </c>
      <c r="V184" s="880">
        <v>0</v>
      </c>
      <c r="W184" s="880">
        <v>0</v>
      </c>
      <c r="X184" s="880">
        <v>0</v>
      </c>
      <c r="Y184" s="880">
        <v>0</v>
      </c>
      <c r="Z184" s="880">
        <v>0</v>
      </c>
      <c r="AA184" s="880">
        <v>0</v>
      </c>
      <c r="AB184" s="880">
        <v>0</v>
      </c>
      <c r="AC184" s="880">
        <v>0</v>
      </c>
      <c r="AD184" s="880">
        <v>0</v>
      </c>
      <c r="AE184" s="880">
        <v>0</v>
      </c>
      <c r="AF184" s="880">
        <v>0</v>
      </c>
      <c r="AG184" s="881">
        <f t="shared" si="10"/>
        <v>7</v>
      </c>
      <c r="AH184" s="881">
        <f t="shared" si="11"/>
        <v>131</v>
      </c>
      <c r="AI184" s="881">
        <f t="shared" si="12"/>
        <v>0</v>
      </c>
      <c r="AJ184" s="881">
        <f t="shared" si="13"/>
        <v>138</v>
      </c>
      <c r="AK184" s="880">
        <f t="shared" si="14"/>
        <v>0</v>
      </c>
      <c r="AL184" s="880">
        <f t="shared" si="14"/>
        <v>0</v>
      </c>
      <c r="AM184" s="880">
        <v>0</v>
      </c>
      <c r="AN184" s="880">
        <v>0</v>
      </c>
      <c r="AO184" s="880">
        <v>0</v>
      </c>
      <c r="AP184" s="880">
        <v>0</v>
      </c>
      <c r="AQ184" s="880">
        <v>0</v>
      </c>
      <c r="AR184" s="880">
        <v>0</v>
      </c>
      <c r="AS184" s="880">
        <v>0</v>
      </c>
      <c r="AT184" s="880">
        <v>0</v>
      </c>
      <c r="AU184" s="880">
        <v>0</v>
      </c>
      <c r="AV184" s="880">
        <v>0</v>
      </c>
      <c r="AW184" s="880">
        <v>0</v>
      </c>
      <c r="AX184" s="880">
        <v>0</v>
      </c>
      <c r="AY184" s="880">
        <v>0</v>
      </c>
      <c r="AZ184" s="880">
        <v>0</v>
      </c>
      <c r="BA184" s="880">
        <v>0</v>
      </c>
      <c r="BB184" s="880">
        <v>0</v>
      </c>
      <c r="BC184" s="880">
        <v>0</v>
      </c>
      <c r="BD184" s="880">
        <v>0</v>
      </c>
      <c r="BE184" s="880">
        <v>0</v>
      </c>
      <c r="BF184" s="880">
        <v>0</v>
      </c>
      <c r="BG184" s="880">
        <v>0</v>
      </c>
      <c r="BH184" s="880">
        <v>0</v>
      </c>
      <c r="BI184" s="880">
        <v>0</v>
      </c>
      <c r="BJ184" s="880">
        <v>0</v>
      </c>
      <c r="BK184" s="880">
        <v>0</v>
      </c>
      <c r="BL184" s="880">
        <v>0</v>
      </c>
      <c r="BM184" s="880">
        <v>0</v>
      </c>
      <c r="BN184" s="880">
        <v>0</v>
      </c>
      <c r="BO184" s="880">
        <v>0</v>
      </c>
      <c r="BP184" s="880">
        <v>0</v>
      </c>
      <c r="BQ184" s="880">
        <v>0</v>
      </c>
      <c r="BR184" s="880">
        <v>0</v>
      </c>
      <c r="BS184" s="880">
        <v>0</v>
      </c>
      <c r="BT184" s="880">
        <v>0</v>
      </c>
      <c r="BU184" s="880">
        <v>0</v>
      </c>
      <c r="BV184" s="880">
        <v>0</v>
      </c>
      <c r="BW184" s="880">
        <v>0</v>
      </c>
      <c r="BX184" s="880">
        <v>0</v>
      </c>
      <c r="BY184" s="880">
        <v>0</v>
      </c>
      <c r="BZ184" s="880">
        <v>0</v>
      </c>
      <c r="CA184" s="880">
        <v>0</v>
      </c>
      <c r="CB184" s="880">
        <v>0</v>
      </c>
      <c r="CC184" s="880">
        <v>0</v>
      </c>
      <c r="CD184" s="880">
        <v>0</v>
      </c>
      <c r="CE184" s="880">
        <v>0</v>
      </c>
      <c r="CF184" s="880">
        <v>0</v>
      </c>
      <c r="CG184" s="880">
        <v>0</v>
      </c>
      <c r="CH184" s="880">
        <v>0</v>
      </c>
    </row>
    <row r="185" spans="1:86">
      <c r="A185" s="889" t="s">
        <v>4174</v>
      </c>
      <c r="B185" s="419">
        <v>5</v>
      </c>
      <c r="C185" s="880">
        <v>0</v>
      </c>
      <c r="D185" s="880">
        <v>0</v>
      </c>
      <c r="E185" s="419">
        <v>1</v>
      </c>
      <c r="F185" s="880">
        <v>0</v>
      </c>
      <c r="G185" s="880">
        <v>0</v>
      </c>
      <c r="H185" s="419">
        <v>28</v>
      </c>
      <c r="I185" s="880">
        <v>0</v>
      </c>
      <c r="J185" s="880">
        <v>0</v>
      </c>
      <c r="K185" s="419">
        <v>0</v>
      </c>
      <c r="L185" s="880">
        <v>0</v>
      </c>
      <c r="M185" s="880">
        <v>0</v>
      </c>
      <c r="N185" s="419">
        <v>0</v>
      </c>
      <c r="O185" s="880">
        <v>0</v>
      </c>
      <c r="P185" s="880">
        <v>0</v>
      </c>
      <c r="Q185" s="419">
        <v>0</v>
      </c>
      <c r="R185" s="880">
        <v>0</v>
      </c>
      <c r="S185" s="880">
        <v>0</v>
      </c>
      <c r="T185" s="880">
        <v>0</v>
      </c>
      <c r="U185" s="880">
        <v>0</v>
      </c>
      <c r="V185" s="880">
        <v>0</v>
      </c>
      <c r="W185" s="880">
        <v>0</v>
      </c>
      <c r="X185" s="880">
        <v>0</v>
      </c>
      <c r="Y185" s="880">
        <v>0</v>
      </c>
      <c r="Z185" s="880">
        <v>0</v>
      </c>
      <c r="AA185" s="880">
        <v>0</v>
      </c>
      <c r="AB185" s="880">
        <v>0</v>
      </c>
      <c r="AC185" s="880">
        <v>0</v>
      </c>
      <c r="AD185" s="880">
        <v>0</v>
      </c>
      <c r="AE185" s="880">
        <v>0</v>
      </c>
      <c r="AF185" s="880">
        <v>0</v>
      </c>
      <c r="AG185" s="881">
        <f t="shared" si="10"/>
        <v>5</v>
      </c>
      <c r="AH185" s="881">
        <f t="shared" si="11"/>
        <v>29</v>
      </c>
      <c r="AI185" s="881">
        <f t="shared" si="12"/>
        <v>0</v>
      </c>
      <c r="AJ185" s="881">
        <f t="shared" si="13"/>
        <v>34</v>
      </c>
      <c r="AK185" s="880">
        <f t="shared" si="14"/>
        <v>0</v>
      </c>
      <c r="AL185" s="880">
        <f t="shared" si="14"/>
        <v>0</v>
      </c>
      <c r="AM185" s="880">
        <v>0</v>
      </c>
      <c r="AN185" s="880">
        <v>0</v>
      </c>
      <c r="AO185" s="880">
        <v>0</v>
      </c>
      <c r="AP185" s="880">
        <v>0</v>
      </c>
      <c r="AQ185" s="880">
        <v>0</v>
      </c>
      <c r="AR185" s="880">
        <v>0</v>
      </c>
      <c r="AS185" s="880">
        <v>0</v>
      </c>
      <c r="AT185" s="880">
        <v>0</v>
      </c>
      <c r="AU185" s="880">
        <v>0</v>
      </c>
      <c r="AV185" s="880">
        <v>0</v>
      </c>
      <c r="AW185" s="880">
        <v>0</v>
      </c>
      <c r="AX185" s="880">
        <v>0</v>
      </c>
      <c r="AY185" s="880">
        <v>0</v>
      </c>
      <c r="AZ185" s="880">
        <v>0</v>
      </c>
      <c r="BA185" s="880">
        <v>0</v>
      </c>
      <c r="BB185" s="880">
        <v>0</v>
      </c>
      <c r="BC185" s="880">
        <v>0</v>
      </c>
      <c r="BD185" s="880">
        <v>0</v>
      </c>
      <c r="BE185" s="880">
        <v>0</v>
      </c>
      <c r="BF185" s="880">
        <v>0</v>
      </c>
      <c r="BG185" s="880">
        <v>0</v>
      </c>
      <c r="BH185" s="880">
        <v>0</v>
      </c>
      <c r="BI185" s="880">
        <v>0</v>
      </c>
      <c r="BJ185" s="880">
        <v>0</v>
      </c>
      <c r="BK185" s="880">
        <v>0</v>
      </c>
      <c r="BL185" s="880">
        <v>0</v>
      </c>
      <c r="BM185" s="880">
        <v>0</v>
      </c>
      <c r="BN185" s="880">
        <v>0</v>
      </c>
      <c r="BO185" s="880">
        <v>0</v>
      </c>
      <c r="BP185" s="880">
        <v>0</v>
      </c>
      <c r="BQ185" s="880">
        <v>0</v>
      </c>
      <c r="BR185" s="880">
        <v>0</v>
      </c>
      <c r="BS185" s="880">
        <v>0</v>
      </c>
      <c r="BT185" s="880">
        <v>0</v>
      </c>
      <c r="BU185" s="880">
        <v>0</v>
      </c>
      <c r="BV185" s="880">
        <v>0</v>
      </c>
      <c r="BW185" s="880">
        <v>0</v>
      </c>
      <c r="BX185" s="880">
        <v>0</v>
      </c>
      <c r="BY185" s="880">
        <v>0</v>
      </c>
      <c r="BZ185" s="880">
        <v>0</v>
      </c>
      <c r="CA185" s="880">
        <v>0</v>
      </c>
      <c r="CB185" s="880">
        <v>0</v>
      </c>
      <c r="CC185" s="880">
        <v>0</v>
      </c>
      <c r="CD185" s="880">
        <v>0</v>
      </c>
      <c r="CE185" s="880">
        <v>0</v>
      </c>
      <c r="CF185" s="880">
        <v>0</v>
      </c>
      <c r="CG185" s="880">
        <v>0</v>
      </c>
      <c r="CH185" s="880">
        <v>0</v>
      </c>
    </row>
    <row r="186" spans="1:86" s="894" customFormat="1">
      <c r="A186" s="892" t="s">
        <v>4175</v>
      </c>
      <c r="B186" s="893">
        <v>7</v>
      </c>
      <c r="C186" s="880">
        <v>1</v>
      </c>
      <c r="D186" s="880">
        <v>0</v>
      </c>
      <c r="E186" s="893">
        <v>2</v>
      </c>
      <c r="F186" s="880">
        <v>0</v>
      </c>
      <c r="G186" s="880">
        <v>0</v>
      </c>
      <c r="H186" s="893">
        <v>38</v>
      </c>
      <c r="I186" s="880">
        <v>0</v>
      </c>
      <c r="J186" s="880">
        <v>0</v>
      </c>
      <c r="K186" s="880">
        <v>0</v>
      </c>
      <c r="L186" s="880">
        <v>0</v>
      </c>
      <c r="M186" s="880">
        <v>0</v>
      </c>
      <c r="N186" s="880">
        <v>0</v>
      </c>
      <c r="O186" s="880">
        <v>0</v>
      </c>
      <c r="P186" s="880">
        <v>0</v>
      </c>
      <c r="Q186" s="880">
        <v>0</v>
      </c>
      <c r="R186" s="880">
        <v>0</v>
      </c>
      <c r="S186" s="880">
        <v>0</v>
      </c>
      <c r="T186" s="880">
        <v>0</v>
      </c>
      <c r="U186" s="880">
        <v>0</v>
      </c>
      <c r="V186" s="880">
        <v>0</v>
      </c>
      <c r="W186" s="880">
        <v>0</v>
      </c>
      <c r="X186" s="880">
        <v>0</v>
      </c>
      <c r="Y186" s="880">
        <v>0</v>
      </c>
      <c r="Z186" s="880">
        <v>0</v>
      </c>
      <c r="AA186" s="880">
        <v>0</v>
      </c>
      <c r="AB186" s="880">
        <v>0</v>
      </c>
      <c r="AC186" s="880">
        <v>0</v>
      </c>
      <c r="AD186" s="880">
        <v>0</v>
      </c>
      <c r="AE186" s="880">
        <v>0</v>
      </c>
      <c r="AF186" s="880">
        <v>0</v>
      </c>
      <c r="AG186" s="881">
        <f t="shared" si="10"/>
        <v>7</v>
      </c>
      <c r="AH186" s="881">
        <f t="shared" si="11"/>
        <v>40</v>
      </c>
      <c r="AI186" s="881">
        <f t="shared" si="12"/>
        <v>0</v>
      </c>
      <c r="AJ186" s="881">
        <f t="shared" si="13"/>
        <v>47</v>
      </c>
      <c r="AK186" s="880">
        <f t="shared" si="14"/>
        <v>1</v>
      </c>
      <c r="AL186" s="880">
        <f t="shared" si="14"/>
        <v>0</v>
      </c>
      <c r="AM186" s="880">
        <v>1</v>
      </c>
      <c r="AN186" s="880" t="s">
        <v>4176</v>
      </c>
      <c r="AO186" s="880">
        <v>0</v>
      </c>
      <c r="AP186" s="880">
        <v>0</v>
      </c>
      <c r="AQ186" s="880">
        <v>0</v>
      </c>
      <c r="AR186" s="880">
        <v>0</v>
      </c>
      <c r="AS186" s="880">
        <v>0</v>
      </c>
      <c r="AT186" s="880">
        <v>0</v>
      </c>
      <c r="AU186" s="880">
        <v>0</v>
      </c>
      <c r="AV186" s="880">
        <v>0</v>
      </c>
      <c r="AW186" s="880">
        <v>0</v>
      </c>
      <c r="AX186" s="880">
        <v>0</v>
      </c>
      <c r="AY186" s="880">
        <v>0</v>
      </c>
      <c r="AZ186" s="880">
        <v>0</v>
      </c>
      <c r="BA186" s="880">
        <v>0</v>
      </c>
      <c r="BB186" s="880">
        <v>0</v>
      </c>
      <c r="BC186" s="880">
        <v>0</v>
      </c>
      <c r="BD186" s="880">
        <v>0</v>
      </c>
      <c r="BE186" s="880">
        <v>0</v>
      </c>
      <c r="BF186" s="880">
        <v>0</v>
      </c>
      <c r="BG186" s="880">
        <v>0</v>
      </c>
      <c r="BH186" s="880">
        <v>0</v>
      </c>
      <c r="BI186" s="880">
        <v>0</v>
      </c>
      <c r="BJ186" s="880">
        <v>0</v>
      </c>
      <c r="BK186" s="880">
        <v>0</v>
      </c>
      <c r="BL186" s="880">
        <v>0</v>
      </c>
      <c r="BM186" s="880">
        <v>0</v>
      </c>
      <c r="BN186" s="880">
        <v>0</v>
      </c>
      <c r="BO186" s="880">
        <v>0</v>
      </c>
      <c r="BP186" s="880">
        <v>0</v>
      </c>
      <c r="BQ186" s="880">
        <v>0</v>
      </c>
      <c r="BR186" s="880">
        <v>0</v>
      </c>
      <c r="BS186" s="880">
        <v>0</v>
      </c>
      <c r="BT186" s="880">
        <v>0</v>
      </c>
      <c r="BU186" s="880">
        <v>0</v>
      </c>
      <c r="BV186" s="880">
        <v>0</v>
      </c>
      <c r="BW186" s="880">
        <v>0</v>
      </c>
      <c r="BX186" s="880">
        <v>0</v>
      </c>
      <c r="BY186" s="880">
        <v>0</v>
      </c>
      <c r="BZ186" s="880">
        <v>0</v>
      </c>
      <c r="CA186" s="880">
        <v>0</v>
      </c>
      <c r="CB186" s="880">
        <v>0</v>
      </c>
      <c r="CC186" s="880">
        <v>0</v>
      </c>
      <c r="CD186" s="880">
        <v>0</v>
      </c>
      <c r="CE186" s="880">
        <v>0</v>
      </c>
      <c r="CF186" s="880">
        <v>0</v>
      </c>
      <c r="CG186" s="880">
        <v>0</v>
      </c>
      <c r="CH186" s="880">
        <v>0</v>
      </c>
    </row>
    <row r="187" spans="1:86">
      <c r="A187" s="892" t="s">
        <v>4177</v>
      </c>
      <c r="B187" s="419">
        <v>8</v>
      </c>
      <c r="C187" s="419">
        <v>0</v>
      </c>
      <c r="D187" s="419">
        <v>0</v>
      </c>
      <c r="E187" s="419">
        <v>7</v>
      </c>
      <c r="F187" s="419">
        <v>0</v>
      </c>
      <c r="G187" s="419">
        <v>0</v>
      </c>
      <c r="H187" s="419">
        <v>49</v>
      </c>
      <c r="I187" s="419">
        <v>0</v>
      </c>
      <c r="J187" s="419">
        <v>0</v>
      </c>
      <c r="K187" s="419">
        <v>1</v>
      </c>
      <c r="L187" s="419">
        <v>0</v>
      </c>
      <c r="M187" s="419">
        <v>0</v>
      </c>
      <c r="N187" s="880">
        <v>0</v>
      </c>
      <c r="O187" s="880">
        <v>0</v>
      </c>
      <c r="P187" s="880">
        <v>0</v>
      </c>
      <c r="Q187" s="880">
        <v>0</v>
      </c>
      <c r="R187" s="880">
        <v>0</v>
      </c>
      <c r="S187" s="880">
        <v>0</v>
      </c>
      <c r="T187" s="880">
        <v>0</v>
      </c>
      <c r="U187" s="880">
        <v>0</v>
      </c>
      <c r="V187" s="880">
        <v>0</v>
      </c>
      <c r="W187" s="880">
        <v>0</v>
      </c>
      <c r="X187" s="880">
        <v>0</v>
      </c>
      <c r="Y187" s="880">
        <v>0</v>
      </c>
      <c r="Z187" s="880">
        <v>0</v>
      </c>
      <c r="AA187" s="880">
        <v>0</v>
      </c>
      <c r="AB187" s="880">
        <v>0</v>
      </c>
      <c r="AC187" s="880">
        <v>0</v>
      </c>
      <c r="AD187" s="880">
        <v>0</v>
      </c>
      <c r="AE187" s="880">
        <v>0</v>
      </c>
      <c r="AF187" s="880">
        <v>0</v>
      </c>
      <c r="AG187" s="881">
        <f t="shared" si="10"/>
        <v>8</v>
      </c>
      <c r="AH187" s="881">
        <f t="shared" si="11"/>
        <v>57</v>
      </c>
      <c r="AI187" s="881">
        <f t="shared" si="12"/>
        <v>0</v>
      </c>
      <c r="AJ187" s="881">
        <f t="shared" si="13"/>
        <v>65</v>
      </c>
      <c r="AK187" s="880">
        <f t="shared" si="14"/>
        <v>0</v>
      </c>
      <c r="AL187" s="880">
        <f t="shared" si="14"/>
        <v>0</v>
      </c>
      <c r="AM187" s="880">
        <v>0</v>
      </c>
      <c r="AN187" s="880">
        <v>0</v>
      </c>
      <c r="AO187" s="880">
        <v>0</v>
      </c>
      <c r="AP187" s="880">
        <v>0</v>
      </c>
      <c r="AQ187" s="880">
        <v>0</v>
      </c>
      <c r="AR187" s="880">
        <v>0</v>
      </c>
      <c r="AS187" s="880">
        <v>0</v>
      </c>
      <c r="AT187" s="880">
        <v>0</v>
      </c>
      <c r="AU187" s="880">
        <v>0</v>
      </c>
      <c r="AV187" s="880">
        <v>0</v>
      </c>
      <c r="AW187" s="880">
        <v>0</v>
      </c>
      <c r="AX187" s="880">
        <v>0</v>
      </c>
      <c r="AY187" s="880">
        <v>0</v>
      </c>
      <c r="AZ187" s="880">
        <v>0</v>
      </c>
      <c r="BA187" s="880">
        <v>0</v>
      </c>
      <c r="BB187" s="880">
        <v>0</v>
      </c>
      <c r="BC187" s="880">
        <v>0</v>
      </c>
      <c r="BD187" s="880">
        <v>0</v>
      </c>
      <c r="BE187" s="880">
        <v>0</v>
      </c>
      <c r="BF187" s="880">
        <v>0</v>
      </c>
      <c r="BG187" s="880">
        <v>0</v>
      </c>
      <c r="BH187" s="880">
        <v>0</v>
      </c>
      <c r="BI187" s="880">
        <v>0</v>
      </c>
      <c r="BJ187" s="880">
        <v>0</v>
      </c>
      <c r="BK187" s="880">
        <v>0</v>
      </c>
      <c r="BL187" s="880">
        <v>0</v>
      </c>
      <c r="BM187" s="880">
        <v>0</v>
      </c>
      <c r="BN187" s="880">
        <v>0</v>
      </c>
      <c r="BO187" s="880">
        <v>0</v>
      </c>
      <c r="BP187" s="880">
        <v>0</v>
      </c>
      <c r="BQ187" s="880">
        <v>0</v>
      </c>
      <c r="BR187" s="880">
        <v>0</v>
      </c>
      <c r="BS187" s="880">
        <v>0</v>
      </c>
      <c r="BT187" s="880">
        <v>0</v>
      </c>
      <c r="BU187" s="880">
        <v>0</v>
      </c>
      <c r="BV187" s="880">
        <v>0</v>
      </c>
      <c r="BW187" s="880">
        <v>0</v>
      </c>
      <c r="BX187" s="880">
        <v>0</v>
      </c>
      <c r="BY187" s="880">
        <v>0</v>
      </c>
      <c r="BZ187" s="880">
        <v>0</v>
      </c>
      <c r="CA187" s="880">
        <v>0</v>
      </c>
      <c r="CB187" s="880">
        <v>0</v>
      </c>
      <c r="CC187" s="880">
        <v>0</v>
      </c>
      <c r="CD187" s="880">
        <v>0</v>
      </c>
      <c r="CE187" s="880">
        <v>0</v>
      </c>
      <c r="CF187" s="880">
        <v>0</v>
      </c>
      <c r="CG187" s="880">
        <v>0</v>
      </c>
      <c r="CH187" s="880">
        <v>0</v>
      </c>
    </row>
    <row r="188" spans="1:86" s="292" customFormat="1">
      <c r="A188" s="882" t="s">
        <v>4178</v>
      </c>
      <c r="B188" s="883">
        <v>5</v>
      </c>
      <c r="C188" s="880">
        <v>0</v>
      </c>
      <c r="D188" s="880">
        <v>0</v>
      </c>
      <c r="E188" s="883">
        <v>49</v>
      </c>
      <c r="F188" s="880">
        <v>0</v>
      </c>
      <c r="G188" s="880">
        <v>0</v>
      </c>
      <c r="H188" s="883">
        <v>37</v>
      </c>
      <c r="I188" s="880">
        <v>0</v>
      </c>
      <c r="J188" s="880">
        <v>0</v>
      </c>
      <c r="K188" s="880">
        <v>0</v>
      </c>
      <c r="L188" s="880">
        <v>0</v>
      </c>
      <c r="M188" s="880">
        <v>0</v>
      </c>
      <c r="N188" s="880">
        <v>0</v>
      </c>
      <c r="O188" s="880">
        <v>0</v>
      </c>
      <c r="P188" s="880">
        <v>0</v>
      </c>
      <c r="Q188" s="880">
        <v>0</v>
      </c>
      <c r="R188" s="880">
        <v>0</v>
      </c>
      <c r="S188" s="880">
        <v>0</v>
      </c>
      <c r="T188" s="880">
        <v>0</v>
      </c>
      <c r="U188" s="880">
        <v>0</v>
      </c>
      <c r="V188" s="880">
        <v>0</v>
      </c>
      <c r="W188" s="880">
        <v>0</v>
      </c>
      <c r="X188" s="880">
        <v>0</v>
      </c>
      <c r="Y188" s="880">
        <v>0</v>
      </c>
      <c r="Z188" s="880">
        <v>0</v>
      </c>
      <c r="AA188" s="880">
        <v>0</v>
      </c>
      <c r="AB188" s="880">
        <v>0</v>
      </c>
      <c r="AC188" s="880">
        <v>0</v>
      </c>
      <c r="AD188" s="880">
        <v>0</v>
      </c>
      <c r="AE188" s="880">
        <v>0</v>
      </c>
      <c r="AF188" s="880">
        <v>0</v>
      </c>
      <c r="AG188" s="881">
        <f t="shared" si="10"/>
        <v>5</v>
      </c>
      <c r="AH188" s="881">
        <f t="shared" si="11"/>
        <v>86</v>
      </c>
      <c r="AI188" s="881">
        <f t="shared" si="12"/>
        <v>0</v>
      </c>
      <c r="AJ188" s="881">
        <f t="shared" si="13"/>
        <v>91</v>
      </c>
      <c r="AK188" s="880">
        <f t="shared" si="14"/>
        <v>0</v>
      </c>
      <c r="AL188" s="880">
        <f t="shared" si="14"/>
        <v>0</v>
      </c>
      <c r="AM188" s="880">
        <v>0</v>
      </c>
      <c r="AN188" s="880">
        <v>0</v>
      </c>
      <c r="AO188" s="880">
        <v>0</v>
      </c>
      <c r="AP188" s="880">
        <v>0</v>
      </c>
      <c r="AQ188" s="880">
        <v>0</v>
      </c>
      <c r="AR188" s="880">
        <v>0</v>
      </c>
      <c r="AS188" s="880">
        <v>0</v>
      </c>
      <c r="AT188" s="880">
        <v>0</v>
      </c>
      <c r="AU188" s="880">
        <v>0</v>
      </c>
      <c r="AV188" s="880">
        <v>0</v>
      </c>
      <c r="AW188" s="880">
        <v>0</v>
      </c>
      <c r="AX188" s="880">
        <v>0</v>
      </c>
      <c r="AY188" s="880">
        <v>0</v>
      </c>
      <c r="AZ188" s="880">
        <v>0</v>
      </c>
      <c r="BA188" s="880">
        <v>0</v>
      </c>
      <c r="BB188" s="880">
        <v>0</v>
      </c>
      <c r="BC188" s="880">
        <v>0</v>
      </c>
      <c r="BD188" s="880">
        <v>0</v>
      </c>
      <c r="BE188" s="880">
        <v>0</v>
      </c>
      <c r="BF188" s="880">
        <v>0</v>
      </c>
      <c r="BG188" s="880">
        <v>0</v>
      </c>
      <c r="BH188" s="880">
        <v>0</v>
      </c>
      <c r="BI188" s="880">
        <v>0</v>
      </c>
      <c r="BJ188" s="880">
        <v>0</v>
      </c>
      <c r="BK188" s="880">
        <v>0</v>
      </c>
      <c r="BL188" s="880">
        <v>0</v>
      </c>
      <c r="BM188" s="880">
        <v>0</v>
      </c>
      <c r="BN188" s="880">
        <v>0</v>
      </c>
      <c r="BO188" s="880">
        <v>0</v>
      </c>
      <c r="BP188" s="880">
        <v>0</v>
      </c>
      <c r="BQ188" s="880">
        <v>0</v>
      </c>
      <c r="BR188" s="880">
        <v>0</v>
      </c>
      <c r="BS188" s="880">
        <v>0</v>
      </c>
      <c r="BT188" s="880">
        <v>0</v>
      </c>
      <c r="BU188" s="880">
        <v>0</v>
      </c>
      <c r="BV188" s="880">
        <v>0</v>
      </c>
      <c r="BW188" s="880">
        <v>0</v>
      </c>
      <c r="BX188" s="880">
        <v>0</v>
      </c>
      <c r="BY188" s="880">
        <v>0</v>
      </c>
      <c r="BZ188" s="880">
        <v>0</v>
      </c>
      <c r="CA188" s="880">
        <v>0</v>
      </c>
      <c r="CB188" s="880">
        <v>0</v>
      </c>
      <c r="CC188" s="880">
        <v>0</v>
      </c>
      <c r="CD188" s="880">
        <v>0</v>
      </c>
      <c r="CE188" s="880">
        <v>0</v>
      </c>
      <c r="CF188" s="880">
        <v>0</v>
      </c>
      <c r="CG188" s="880">
        <v>0</v>
      </c>
      <c r="CH188" s="880">
        <v>0</v>
      </c>
    </row>
    <row r="189" spans="1:86">
      <c r="A189" s="878" t="s">
        <v>4179</v>
      </c>
      <c r="B189" s="879">
        <v>11</v>
      </c>
      <c r="C189" s="879">
        <v>0</v>
      </c>
      <c r="D189" s="879">
        <v>0</v>
      </c>
      <c r="E189" s="879">
        <v>161</v>
      </c>
      <c r="F189" s="879">
        <v>0</v>
      </c>
      <c r="G189" s="879">
        <v>0</v>
      </c>
      <c r="H189" s="879">
        <v>114</v>
      </c>
      <c r="I189" s="879">
        <v>0</v>
      </c>
      <c r="J189" s="879">
        <v>0</v>
      </c>
      <c r="K189" s="879">
        <v>2</v>
      </c>
      <c r="L189" s="879">
        <v>0</v>
      </c>
      <c r="M189" s="879">
        <v>0</v>
      </c>
      <c r="N189" s="879">
        <v>10</v>
      </c>
      <c r="O189" s="879">
        <v>0</v>
      </c>
      <c r="P189" s="879">
        <v>0</v>
      </c>
      <c r="Q189" s="879">
        <v>3</v>
      </c>
      <c r="R189" s="879">
        <v>0</v>
      </c>
      <c r="S189" s="879">
        <v>0</v>
      </c>
      <c r="T189" s="879">
        <v>0</v>
      </c>
      <c r="U189" s="879">
        <v>0</v>
      </c>
      <c r="V189" s="879">
        <v>0</v>
      </c>
      <c r="W189" s="879">
        <v>0</v>
      </c>
      <c r="X189" s="879">
        <v>0</v>
      </c>
      <c r="Y189" s="879">
        <v>0</v>
      </c>
      <c r="Z189" s="879">
        <v>0</v>
      </c>
      <c r="AA189" s="880">
        <v>0</v>
      </c>
      <c r="AB189" s="880">
        <v>0</v>
      </c>
      <c r="AC189" s="880">
        <v>0</v>
      </c>
      <c r="AD189" s="880">
        <v>0</v>
      </c>
      <c r="AE189" s="880">
        <v>0</v>
      </c>
      <c r="AF189" s="880">
        <v>0</v>
      </c>
      <c r="AG189" s="881">
        <f t="shared" si="10"/>
        <v>11</v>
      </c>
      <c r="AH189" s="881">
        <f t="shared" si="11"/>
        <v>290</v>
      </c>
      <c r="AI189" s="881">
        <f t="shared" si="12"/>
        <v>0</v>
      </c>
      <c r="AJ189" s="881">
        <f t="shared" si="13"/>
        <v>301</v>
      </c>
      <c r="AK189" s="880">
        <f t="shared" si="14"/>
        <v>0</v>
      </c>
      <c r="AL189" s="880">
        <f t="shared" si="14"/>
        <v>0</v>
      </c>
      <c r="AM189" s="880">
        <v>0</v>
      </c>
      <c r="AN189" s="880">
        <v>0</v>
      </c>
      <c r="AO189" s="880">
        <v>0</v>
      </c>
      <c r="AP189" s="880">
        <v>0</v>
      </c>
      <c r="AQ189" s="880">
        <v>0</v>
      </c>
      <c r="AR189" s="880">
        <v>0</v>
      </c>
      <c r="AS189" s="880">
        <v>0</v>
      </c>
      <c r="AT189" s="880">
        <v>0</v>
      </c>
      <c r="AU189" s="880">
        <v>0</v>
      </c>
      <c r="AV189" s="880">
        <v>0</v>
      </c>
      <c r="AW189" s="880">
        <v>0</v>
      </c>
      <c r="AX189" s="880">
        <v>0</v>
      </c>
      <c r="AY189" s="880">
        <v>0</v>
      </c>
      <c r="AZ189" s="880">
        <v>0</v>
      </c>
      <c r="BA189" s="880">
        <v>0</v>
      </c>
      <c r="BB189" s="880">
        <v>0</v>
      </c>
      <c r="BC189" s="880">
        <v>0</v>
      </c>
      <c r="BD189" s="880">
        <v>0</v>
      </c>
      <c r="BE189" s="880">
        <v>0</v>
      </c>
      <c r="BF189" s="880">
        <v>0</v>
      </c>
      <c r="BG189" s="880">
        <v>0</v>
      </c>
      <c r="BH189" s="880">
        <v>0</v>
      </c>
      <c r="BI189" s="880">
        <v>0</v>
      </c>
      <c r="BJ189" s="880">
        <v>0</v>
      </c>
      <c r="BK189" s="880">
        <v>0</v>
      </c>
      <c r="BL189" s="880">
        <v>0</v>
      </c>
      <c r="BM189" s="880">
        <v>0</v>
      </c>
      <c r="BN189" s="880">
        <v>0</v>
      </c>
      <c r="BO189" s="880">
        <v>0</v>
      </c>
      <c r="BP189" s="880">
        <v>0</v>
      </c>
      <c r="BQ189" s="880">
        <v>0</v>
      </c>
      <c r="BR189" s="880">
        <v>0</v>
      </c>
      <c r="BS189" s="880">
        <v>0</v>
      </c>
      <c r="BT189" s="880">
        <v>0</v>
      </c>
      <c r="BU189" s="880">
        <v>0</v>
      </c>
      <c r="BV189" s="880">
        <v>0</v>
      </c>
      <c r="BW189" s="880">
        <v>0</v>
      </c>
      <c r="BX189" s="880">
        <v>0</v>
      </c>
      <c r="BY189" s="880">
        <v>0</v>
      </c>
      <c r="BZ189" s="880">
        <v>0</v>
      </c>
      <c r="CA189" s="880">
        <v>0</v>
      </c>
      <c r="CB189" s="880">
        <v>0</v>
      </c>
      <c r="CC189" s="880">
        <v>0</v>
      </c>
      <c r="CD189" s="880">
        <v>0</v>
      </c>
      <c r="CE189" s="880">
        <v>0</v>
      </c>
      <c r="CF189" s="880">
        <v>0</v>
      </c>
      <c r="CG189" s="880">
        <v>0</v>
      </c>
      <c r="CH189" s="880">
        <v>0</v>
      </c>
    </row>
    <row r="190" spans="1:86">
      <c r="A190" s="878" t="s">
        <v>4180</v>
      </c>
      <c r="B190" s="879">
        <v>7</v>
      </c>
      <c r="C190" s="879">
        <v>0</v>
      </c>
      <c r="D190" s="879">
        <v>0</v>
      </c>
      <c r="E190" s="879">
        <v>0</v>
      </c>
      <c r="F190" s="879">
        <v>0</v>
      </c>
      <c r="G190" s="879">
        <v>0</v>
      </c>
      <c r="H190" s="879">
        <v>70</v>
      </c>
      <c r="I190" s="879">
        <v>0</v>
      </c>
      <c r="J190" s="879">
        <v>0</v>
      </c>
      <c r="K190" s="879">
        <v>1</v>
      </c>
      <c r="L190" s="879">
        <v>0</v>
      </c>
      <c r="M190" s="879">
        <v>0</v>
      </c>
      <c r="N190" s="879">
        <v>55</v>
      </c>
      <c r="O190" s="879">
        <v>0</v>
      </c>
      <c r="P190" s="879">
        <v>0</v>
      </c>
      <c r="Q190" s="879">
        <v>16</v>
      </c>
      <c r="R190" s="879">
        <v>0</v>
      </c>
      <c r="S190" s="879">
        <v>0</v>
      </c>
      <c r="T190" s="880">
        <v>0</v>
      </c>
      <c r="U190" s="880">
        <v>0</v>
      </c>
      <c r="V190" s="880">
        <v>0</v>
      </c>
      <c r="W190" s="880">
        <v>0</v>
      </c>
      <c r="X190" s="880">
        <v>0</v>
      </c>
      <c r="Y190" s="880">
        <v>0</v>
      </c>
      <c r="Z190" s="880">
        <v>0</v>
      </c>
      <c r="AA190" s="880">
        <v>0</v>
      </c>
      <c r="AB190" s="880">
        <v>0</v>
      </c>
      <c r="AC190" s="880">
        <v>0</v>
      </c>
      <c r="AD190" s="880">
        <v>0</v>
      </c>
      <c r="AE190" s="880">
        <v>0</v>
      </c>
      <c r="AF190" s="880">
        <v>0</v>
      </c>
      <c r="AG190" s="881">
        <f t="shared" si="10"/>
        <v>7</v>
      </c>
      <c r="AH190" s="881">
        <f t="shared" si="11"/>
        <v>142</v>
      </c>
      <c r="AI190" s="881">
        <f t="shared" si="12"/>
        <v>0</v>
      </c>
      <c r="AJ190" s="881">
        <f t="shared" si="13"/>
        <v>149</v>
      </c>
      <c r="AK190" s="880">
        <f t="shared" si="14"/>
        <v>0</v>
      </c>
      <c r="AL190" s="880">
        <f t="shared" si="14"/>
        <v>0</v>
      </c>
      <c r="AM190" s="880">
        <v>0</v>
      </c>
      <c r="AN190" s="880">
        <v>0</v>
      </c>
      <c r="AO190" s="880">
        <v>0</v>
      </c>
      <c r="AP190" s="880">
        <v>0</v>
      </c>
      <c r="AQ190" s="880">
        <v>0</v>
      </c>
      <c r="AR190" s="880">
        <v>0</v>
      </c>
      <c r="AS190" s="880">
        <v>0</v>
      </c>
      <c r="AT190" s="880">
        <v>0</v>
      </c>
      <c r="AU190" s="880">
        <v>0</v>
      </c>
      <c r="AV190" s="880">
        <v>0</v>
      </c>
      <c r="AW190" s="880">
        <v>0</v>
      </c>
      <c r="AX190" s="880">
        <v>0</v>
      </c>
      <c r="AY190" s="880">
        <v>0</v>
      </c>
      <c r="AZ190" s="880">
        <v>0</v>
      </c>
      <c r="BA190" s="880">
        <v>0</v>
      </c>
      <c r="BB190" s="880">
        <v>0</v>
      </c>
      <c r="BC190" s="880">
        <v>0</v>
      </c>
      <c r="BD190" s="880">
        <v>0</v>
      </c>
      <c r="BE190" s="880">
        <v>0</v>
      </c>
      <c r="BF190" s="880">
        <v>0</v>
      </c>
      <c r="BG190" s="880">
        <v>0</v>
      </c>
      <c r="BH190" s="880">
        <v>0</v>
      </c>
      <c r="BI190" s="880">
        <v>0</v>
      </c>
      <c r="BJ190" s="880">
        <v>0</v>
      </c>
      <c r="BK190" s="880">
        <v>0</v>
      </c>
      <c r="BL190" s="880">
        <v>0</v>
      </c>
      <c r="BM190" s="880">
        <v>0</v>
      </c>
      <c r="BN190" s="880">
        <v>0</v>
      </c>
      <c r="BO190" s="880">
        <v>0</v>
      </c>
      <c r="BP190" s="880">
        <v>0</v>
      </c>
      <c r="BQ190" s="880">
        <v>0</v>
      </c>
      <c r="BR190" s="880">
        <v>0</v>
      </c>
      <c r="BS190" s="880">
        <v>0</v>
      </c>
      <c r="BT190" s="880">
        <v>0</v>
      </c>
      <c r="BU190" s="880">
        <v>0</v>
      </c>
      <c r="BV190" s="880">
        <v>0</v>
      </c>
      <c r="BW190" s="880">
        <v>0</v>
      </c>
      <c r="BX190" s="880">
        <v>0</v>
      </c>
      <c r="BY190" s="880">
        <v>0</v>
      </c>
      <c r="BZ190" s="880">
        <v>0</v>
      </c>
      <c r="CA190" s="880">
        <v>0</v>
      </c>
      <c r="CB190" s="880">
        <v>0</v>
      </c>
      <c r="CC190" s="880">
        <v>0</v>
      </c>
      <c r="CD190" s="880">
        <v>0</v>
      </c>
      <c r="CE190" s="880">
        <v>0</v>
      </c>
      <c r="CF190" s="880">
        <v>0</v>
      </c>
      <c r="CG190" s="880">
        <v>0</v>
      </c>
      <c r="CH190" s="880">
        <v>0</v>
      </c>
    </row>
    <row r="191" spans="1:86">
      <c r="A191" s="889" t="s">
        <v>4181</v>
      </c>
      <c r="B191" s="419">
        <v>7</v>
      </c>
      <c r="C191" s="880">
        <v>0</v>
      </c>
      <c r="D191" s="880">
        <v>0</v>
      </c>
      <c r="E191" s="419">
        <v>0</v>
      </c>
      <c r="F191" s="880">
        <v>0</v>
      </c>
      <c r="G191" s="880">
        <v>0</v>
      </c>
      <c r="H191" s="419">
        <v>25</v>
      </c>
      <c r="I191" s="880">
        <v>0</v>
      </c>
      <c r="J191" s="880">
        <v>0</v>
      </c>
      <c r="K191" s="880">
        <v>0</v>
      </c>
      <c r="L191" s="880">
        <v>0</v>
      </c>
      <c r="M191" s="880">
        <v>0</v>
      </c>
      <c r="N191" s="880">
        <v>0</v>
      </c>
      <c r="O191" s="880">
        <v>0</v>
      </c>
      <c r="P191" s="880">
        <v>0</v>
      </c>
      <c r="Q191" s="880">
        <v>0</v>
      </c>
      <c r="R191" s="880">
        <v>0</v>
      </c>
      <c r="S191" s="880">
        <v>0</v>
      </c>
      <c r="T191" s="880">
        <v>0</v>
      </c>
      <c r="U191" s="880">
        <v>0</v>
      </c>
      <c r="V191" s="880">
        <v>0</v>
      </c>
      <c r="W191" s="880">
        <v>0</v>
      </c>
      <c r="X191" s="880">
        <v>0</v>
      </c>
      <c r="Y191" s="880">
        <v>0</v>
      </c>
      <c r="Z191" s="880">
        <v>0</v>
      </c>
      <c r="AA191" s="880">
        <v>0</v>
      </c>
      <c r="AB191" s="880">
        <v>0</v>
      </c>
      <c r="AC191" s="880">
        <v>0</v>
      </c>
      <c r="AD191" s="880">
        <v>0</v>
      </c>
      <c r="AE191" s="880">
        <v>0</v>
      </c>
      <c r="AF191" s="880">
        <v>0</v>
      </c>
      <c r="AG191" s="881">
        <f t="shared" si="10"/>
        <v>7</v>
      </c>
      <c r="AH191" s="881">
        <f t="shared" si="11"/>
        <v>25</v>
      </c>
      <c r="AI191" s="881">
        <f t="shared" si="12"/>
        <v>0</v>
      </c>
      <c r="AJ191" s="881">
        <f t="shared" si="13"/>
        <v>32</v>
      </c>
      <c r="AK191" s="880">
        <f t="shared" si="14"/>
        <v>0</v>
      </c>
      <c r="AL191" s="880">
        <f t="shared" si="14"/>
        <v>0</v>
      </c>
      <c r="AM191" s="880">
        <v>0</v>
      </c>
      <c r="AN191" s="880">
        <v>0</v>
      </c>
      <c r="AO191" s="880">
        <v>0</v>
      </c>
      <c r="AP191" s="880">
        <v>0</v>
      </c>
      <c r="AQ191" s="880">
        <v>0</v>
      </c>
      <c r="AR191" s="880">
        <v>0</v>
      </c>
      <c r="AS191" s="880">
        <v>0</v>
      </c>
      <c r="AT191" s="880">
        <v>0</v>
      </c>
      <c r="AU191" s="880">
        <v>0</v>
      </c>
      <c r="AV191" s="880">
        <v>0</v>
      </c>
      <c r="AW191" s="880">
        <v>0</v>
      </c>
      <c r="AX191" s="880">
        <v>0</v>
      </c>
      <c r="AY191" s="880">
        <v>0</v>
      </c>
      <c r="AZ191" s="880">
        <v>0</v>
      </c>
      <c r="BA191" s="880">
        <v>0</v>
      </c>
      <c r="BB191" s="880">
        <v>0</v>
      </c>
      <c r="BC191" s="880">
        <v>0</v>
      </c>
      <c r="BD191" s="880">
        <v>0</v>
      </c>
      <c r="BE191" s="880">
        <v>0</v>
      </c>
      <c r="BF191" s="880">
        <v>0</v>
      </c>
      <c r="BG191" s="880">
        <v>0</v>
      </c>
      <c r="BH191" s="880">
        <v>0</v>
      </c>
      <c r="BI191" s="880">
        <v>0</v>
      </c>
      <c r="BJ191" s="880">
        <v>0</v>
      </c>
      <c r="BK191" s="880">
        <v>0</v>
      </c>
      <c r="BL191" s="880">
        <v>0</v>
      </c>
      <c r="BM191" s="880">
        <v>0</v>
      </c>
      <c r="BN191" s="880">
        <v>0</v>
      </c>
      <c r="BO191" s="880">
        <v>0</v>
      </c>
      <c r="BP191" s="880">
        <v>0</v>
      </c>
      <c r="BQ191" s="880">
        <v>0</v>
      </c>
      <c r="BR191" s="880">
        <v>0</v>
      </c>
      <c r="BS191" s="880">
        <v>0</v>
      </c>
      <c r="BT191" s="880">
        <v>0</v>
      </c>
      <c r="BU191" s="880">
        <v>0</v>
      </c>
      <c r="BV191" s="880">
        <v>0</v>
      </c>
      <c r="BW191" s="880">
        <v>0</v>
      </c>
      <c r="BX191" s="880">
        <v>0</v>
      </c>
      <c r="BY191" s="880">
        <v>0</v>
      </c>
      <c r="BZ191" s="880">
        <v>0</v>
      </c>
      <c r="CA191" s="880">
        <v>0</v>
      </c>
      <c r="CB191" s="880">
        <v>0</v>
      </c>
      <c r="CC191" s="880">
        <v>0</v>
      </c>
      <c r="CD191" s="880">
        <v>0</v>
      </c>
      <c r="CE191" s="880">
        <v>0</v>
      </c>
      <c r="CF191" s="880">
        <v>0</v>
      </c>
      <c r="CG191" s="880">
        <v>0</v>
      </c>
      <c r="CH191" s="880">
        <v>0</v>
      </c>
    </row>
    <row r="192" spans="1:86">
      <c r="A192" s="878" t="s">
        <v>4182</v>
      </c>
      <c r="B192" s="879">
        <v>7</v>
      </c>
      <c r="C192" s="879">
        <v>0</v>
      </c>
      <c r="D192" s="879">
        <v>0</v>
      </c>
      <c r="E192" s="879">
        <v>6</v>
      </c>
      <c r="F192" s="879">
        <v>0</v>
      </c>
      <c r="G192" s="879">
        <v>0</v>
      </c>
      <c r="H192" s="879">
        <v>21</v>
      </c>
      <c r="I192" s="879">
        <v>0</v>
      </c>
      <c r="J192" s="879">
        <v>0</v>
      </c>
      <c r="K192" s="879">
        <v>8</v>
      </c>
      <c r="L192" s="879">
        <v>0</v>
      </c>
      <c r="M192" s="879">
        <v>0</v>
      </c>
      <c r="N192" s="879">
        <v>2</v>
      </c>
      <c r="O192" s="879">
        <v>0</v>
      </c>
      <c r="P192" s="879">
        <v>0</v>
      </c>
      <c r="Q192" s="879">
        <v>0</v>
      </c>
      <c r="R192" s="879">
        <v>0</v>
      </c>
      <c r="S192" s="879">
        <v>0</v>
      </c>
      <c r="T192" s="879">
        <v>0</v>
      </c>
      <c r="U192" s="879">
        <v>0</v>
      </c>
      <c r="V192" s="879">
        <v>0</v>
      </c>
      <c r="W192" s="879">
        <v>0</v>
      </c>
      <c r="X192" s="879">
        <v>0</v>
      </c>
      <c r="Y192" s="879">
        <v>0</v>
      </c>
      <c r="Z192" s="879">
        <v>0</v>
      </c>
      <c r="AA192" s="880">
        <v>0</v>
      </c>
      <c r="AB192" s="880">
        <v>0</v>
      </c>
      <c r="AC192" s="880">
        <v>0</v>
      </c>
      <c r="AD192" s="880">
        <v>0</v>
      </c>
      <c r="AE192" s="880">
        <v>0</v>
      </c>
      <c r="AF192" s="880">
        <v>0</v>
      </c>
      <c r="AG192" s="881">
        <f t="shared" si="10"/>
        <v>7</v>
      </c>
      <c r="AH192" s="881">
        <f t="shared" si="11"/>
        <v>37</v>
      </c>
      <c r="AI192" s="881">
        <f t="shared" si="12"/>
        <v>0</v>
      </c>
      <c r="AJ192" s="881">
        <f t="shared" si="13"/>
        <v>44</v>
      </c>
      <c r="AK192" s="880">
        <f t="shared" si="14"/>
        <v>0</v>
      </c>
      <c r="AL192" s="880">
        <f t="shared" si="14"/>
        <v>0</v>
      </c>
      <c r="AM192" s="880">
        <v>0</v>
      </c>
      <c r="AN192" s="880">
        <v>0</v>
      </c>
      <c r="AO192" s="880">
        <v>0</v>
      </c>
      <c r="AP192" s="880">
        <v>0</v>
      </c>
      <c r="AQ192" s="880">
        <v>0</v>
      </c>
      <c r="AR192" s="880">
        <v>0</v>
      </c>
      <c r="AS192" s="880">
        <v>0</v>
      </c>
      <c r="AT192" s="880">
        <v>0</v>
      </c>
      <c r="AU192" s="880">
        <v>0</v>
      </c>
      <c r="AV192" s="880">
        <v>0</v>
      </c>
      <c r="AW192" s="880">
        <v>0</v>
      </c>
      <c r="AX192" s="880">
        <v>0</v>
      </c>
      <c r="AY192" s="880">
        <v>0</v>
      </c>
      <c r="AZ192" s="880">
        <v>0</v>
      </c>
      <c r="BA192" s="880">
        <v>0</v>
      </c>
      <c r="BB192" s="880">
        <v>0</v>
      </c>
      <c r="BC192" s="880">
        <v>0</v>
      </c>
      <c r="BD192" s="880">
        <v>0</v>
      </c>
      <c r="BE192" s="880">
        <v>0</v>
      </c>
      <c r="BF192" s="880">
        <v>0</v>
      </c>
      <c r="BG192" s="880">
        <v>0</v>
      </c>
      <c r="BH192" s="880">
        <v>0</v>
      </c>
      <c r="BI192" s="880">
        <v>0</v>
      </c>
      <c r="BJ192" s="880">
        <v>0</v>
      </c>
      <c r="BK192" s="880">
        <v>0</v>
      </c>
      <c r="BL192" s="880">
        <v>0</v>
      </c>
      <c r="BM192" s="880">
        <v>0</v>
      </c>
      <c r="BN192" s="880">
        <v>0</v>
      </c>
      <c r="BO192" s="880">
        <v>0</v>
      </c>
      <c r="BP192" s="880">
        <v>0</v>
      </c>
      <c r="BQ192" s="880">
        <v>0</v>
      </c>
      <c r="BR192" s="880">
        <v>0</v>
      </c>
      <c r="BS192" s="880">
        <v>0</v>
      </c>
      <c r="BT192" s="880">
        <v>0</v>
      </c>
      <c r="BU192" s="880">
        <v>0</v>
      </c>
      <c r="BV192" s="880">
        <v>0</v>
      </c>
      <c r="BW192" s="880">
        <v>0</v>
      </c>
      <c r="BX192" s="880">
        <v>0</v>
      </c>
      <c r="BY192" s="880">
        <v>0</v>
      </c>
      <c r="BZ192" s="880">
        <v>0</v>
      </c>
      <c r="CA192" s="880">
        <v>0</v>
      </c>
      <c r="CB192" s="880">
        <v>0</v>
      </c>
      <c r="CC192" s="880">
        <v>0</v>
      </c>
      <c r="CD192" s="880">
        <v>0</v>
      </c>
      <c r="CE192" s="880">
        <v>0</v>
      </c>
      <c r="CF192" s="880">
        <v>0</v>
      </c>
      <c r="CG192" s="880">
        <v>0</v>
      </c>
      <c r="CH192" s="880">
        <v>0</v>
      </c>
    </row>
    <row r="193" spans="1:86">
      <c r="A193" s="878" t="s">
        <v>4183</v>
      </c>
      <c r="B193" s="879">
        <v>7</v>
      </c>
      <c r="C193" s="879">
        <v>0</v>
      </c>
      <c r="D193" s="879">
        <v>0</v>
      </c>
      <c r="E193" s="879">
        <v>11</v>
      </c>
      <c r="F193" s="879">
        <v>0</v>
      </c>
      <c r="G193" s="879">
        <v>0</v>
      </c>
      <c r="H193" s="879">
        <v>91</v>
      </c>
      <c r="I193" s="879">
        <v>0</v>
      </c>
      <c r="J193" s="879">
        <v>0</v>
      </c>
      <c r="K193" s="879">
        <v>2</v>
      </c>
      <c r="L193" s="879">
        <v>0</v>
      </c>
      <c r="M193" s="879">
        <v>0</v>
      </c>
      <c r="N193" s="879">
        <v>6</v>
      </c>
      <c r="O193" s="879">
        <v>0</v>
      </c>
      <c r="P193" s="879">
        <v>0</v>
      </c>
      <c r="Q193" s="879">
        <v>11</v>
      </c>
      <c r="R193" s="879">
        <v>0</v>
      </c>
      <c r="S193" s="879">
        <v>0</v>
      </c>
      <c r="T193" s="880">
        <v>0</v>
      </c>
      <c r="U193" s="880">
        <v>0</v>
      </c>
      <c r="V193" s="880">
        <v>0</v>
      </c>
      <c r="W193" s="880">
        <v>0</v>
      </c>
      <c r="X193" s="880">
        <v>0</v>
      </c>
      <c r="Y193" s="880">
        <v>0</v>
      </c>
      <c r="Z193" s="880">
        <v>0</v>
      </c>
      <c r="AA193" s="880">
        <v>0</v>
      </c>
      <c r="AB193" s="880">
        <v>0</v>
      </c>
      <c r="AC193" s="880">
        <v>0</v>
      </c>
      <c r="AD193" s="880">
        <v>0</v>
      </c>
      <c r="AE193" s="880">
        <v>0</v>
      </c>
      <c r="AF193" s="880">
        <v>0</v>
      </c>
      <c r="AG193" s="881">
        <f t="shared" si="10"/>
        <v>7</v>
      </c>
      <c r="AH193" s="881">
        <f t="shared" si="11"/>
        <v>121</v>
      </c>
      <c r="AI193" s="881">
        <f t="shared" si="12"/>
        <v>0</v>
      </c>
      <c r="AJ193" s="881">
        <f t="shared" si="13"/>
        <v>128</v>
      </c>
      <c r="AK193" s="880">
        <f t="shared" si="14"/>
        <v>0</v>
      </c>
      <c r="AL193" s="880">
        <f t="shared" si="14"/>
        <v>0</v>
      </c>
      <c r="AM193" s="880">
        <v>0</v>
      </c>
      <c r="AN193" s="880">
        <v>0</v>
      </c>
      <c r="AO193" s="880">
        <v>0</v>
      </c>
      <c r="AP193" s="880">
        <v>0</v>
      </c>
      <c r="AQ193" s="880">
        <v>0</v>
      </c>
      <c r="AR193" s="880">
        <v>0</v>
      </c>
      <c r="AS193" s="880">
        <v>0</v>
      </c>
      <c r="AT193" s="880">
        <v>0</v>
      </c>
      <c r="AU193" s="880">
        <v>0</v>
      </c>
      <c r="AV193" s="880">
        <v>0</v>
      </c>
      <c r="AW193" s="880">
        <v>0</v>
      </c>
      <c r="AX193" s="880">
        <v>0</v>
      </c>
      <c r="AY193" s="880">
        <v>0</v>
      </c>
      <c r="AZ193" s="880">
        <v>0</v>
      </c>
      <c r="BA193" s="880">
        <v>0</v>
      </c>
      <c r="BB193" s="880">
        <v>0</v>
      </c>
      <c r="BC193" s="880">
        <v>0</v>
      </c>
      <c r="BD193" s="880">
        <v>0</v>
      </c>
      <c r="BE193" s="880">
        <v>0</v>
      </c>
      <c r="BF193" s="880">
        <v>0</v>
      </c>
      <c r="BG193" s="880">
        <v>0</v>
      </c>
      <c r="BH193" s="880">
        <v>0</v>
      </c>
      <c r="BI193" s="880">
        <v>0</v>
      </c>
      <c r="BJ193" s="880">
        <v>0</v>
      </c>
      <c r="BK193" s="880">
        <v>0</v>
      </c>
      <c r="BL193" s="880">
        <v>0</v>
      </c>
      <c r="BM193" s="880">
        <v>0</v>
      </c>
      <c r="BN193" s="880">
        <v>0</v>
      </c>
      <c r="BO193" s="880">
        <v>0</v>
      </c>
      <c r="BP193" s="880">
        <v>0</v>
      </c>
      <c r="BQ193" s="880">
        <v>0</v>
      </c>
      <c r="BR193" s="880">
        <v>0</v>
      </c>
      <c r="BS193" s="880">
        <v>0</v>
      </c>
      <c r="BT193" s="880">
        <v>0</v>
      </c>
      <c r="BU193" s="880">
        <v>0</v>
      </c>
      <c r="BV193" s="880">
        <v>0</v>
      </c>
      <c r="BW193" s="880">
        <v>0</v>
      </c>
      <c r="BX193" s="880">
        <v>0</v>
      </c>
      <c r="BY193" s="880">
        <v>0</v>
      </c>
      <c r="BZ193" s="880">
        <v>0</v>
      </c>
      <c r="CA193" s="880">
        <v>0</v>
      </c>
      <c r="CB193" s="880">
        <v>0</v>
      </c>
      <c r="CC193" s="880">
        <v>0</v>
      </c>
      <c r="CD193" s="880">
        <v>0</v>
      </c>
      <c r="CE193" s="880">
        <v>0</v>
      </c>
      <c r="CF193" s="880">
        <v>0</v>
      </c>
      <c r="CG193" s="880">
        <v>0</v>
      </c>
      <c r="CH193" s="880">
        <v>0</v>
      </c>
    </row>
    <row r="194" spans="1:86">
      <c r="A194" s="878" t="s">
        <v>4184</v>
      </c>
      <c r="B194" s="879">
        <v>8</v>
      </c>
      <c r="C194" s="879">
        <v>0</v>
      </c>
      <c r="D194" s="879">
        <v>0</v>
      </c>
      <c r="E194" s="879">
        <v>5</v>
      </c>
      <c r="F194" s="879">
        <v>0</v>
      </c>
      <c r="G194" s="879">
        <v>0</v>
      </c>
      <c r="H194" s="879">
        <v>49</v>
      </c>
      <c r="I194" s="879">
        <v>0</v>
      </c>
      <c r="J194" s="879">
        <v>0</v>
      </c>
      <c r="K194" s="879">
        <v>0</v>
      </c>
      <c r="L194" s="879">
        <v>0</v>
      </c>
      <c r="M194" s="879">
        <v>0</v>
      </c>
      <c r="N194" s="879">
        <v>0</v>
      </c>
      <c r="O194" s="879">
        <v>0</v>
      </c>
      <c r="P194" s="879">
        <v>0</v>
      </c>
      <c r="Q194" s="879">
        <v>6</v>
      </c>
      <c r="R194" s="879">
        <v>0</v>
      </c>
      <c r="S194" s="879">
        <v>0</v>
      </c>
      <c r="T194" s="879">
        <v>0</v>
      </c>
      <c r="U194" s="879">
        <v>0</v>
      </c>
      <c r="V194" s="879">
        <v>0</v>
      </c>
      <c r="W194" s="879">
        <v>0</v>
      </c>
      <c r="X194" s="879">
        <v>0</v>
      </c>
      <c r="Y194" s="879">
        <v>0</v>
      </c>
      <c r="Z194" s="879">
        <v>0</v>
      </c>
      <c r="AA194" s="880">
        <v>0</v>
      </c>
      <c r="AB194" s="880">
        <v>0</v>
      </c>
      <c r="AC194" s="880">
        <v>0</v>
      </c>
      <c r="AD194" s="880">
        <v>0</v>
      </c>
      <c r="AE194" s="880">
        <v>0</v>
      </c>
      <c r="AF194" s="880">
        <v>0</v>
      </c>
      <c r="AG194" s="881">
        <f t="shared" si="10"/>
        <v>8</v>
      </c>
      <c r="AH194" s="881">
        <f t="shared" si="11"/>
        <v>60</v>
      </c>
      <c r="AI194" s="881">
        <f t="shared" si="12"/>
        <v>0</v>
      </c>
      <c r="AJ194" s="881">
        <f t="shared" si="13"/>
        <v>68</v>
      </c>
      <c r="AK194" s="880">
        <f t="shared" si="14"/>
        <v>0</v>
      </c>
      <c r="AL194" s="880">
        <f t="shared" si="14"/>
        <v>0</v>
      </c>
      <c r="AM194" s="880">
        <v>0</v>
      </c>
      <c r="AN194" s="880">
        <v>0</v>
      </c>
      <c r="AO194" s="880">
        <v>0</v>
      </c>
      <c r="AP194" s="880">
        <v>0</v>
      </c>
      <c r="AQ194" s="880">
        <v>0</v>
      </c>
      <c r="AR194" s="880">
        <v>0</v>
      </c>
      <c r="AS194" s="880">
        <v>0</v>
      </c>
      <c r="AT194" s="880">
        <v>0</v>
      </c>
      <c r="AU194" s="880">
        <v>0</v>
      </c>
      <c r="AV194" s="880">
        <v>0</v>
      </c>
      <c r="AW194" s="880">
        <v>0</v>
      </c>
      <c r="AX194" s="880">
        <v>0</v>
      </c>
      <c r="AY194" s="880">
        <v>0</v>
      </c>
      <c r="AZ194" s="880">
        <v>0</v>
      </c>
      <c r="BA194" s="880">
        <v>0</v>
      </c>
      <c r="BB194" s="880">
        <v>0</v>
      </c>
      <c r="BC194" s="880">
        <v>0</v>
      </c>
      <c r="BD194" s="880">
        <v>0</v>
      </c>
      <c r="BE194" s="880">
        <v>0</v>
      </c>
      <c r="BF194" s="880">
        <v>0</v>
      </c>
      <c r="BG194" s="880">
        <v>0</v>
      </c>
      <c r="BH194" s="880">
        <v>0</v>
      </c>
      <c r="BI194" s="880">
        <v>0</v>
      </c>
      <c r="BJ194" s="880">
        <v>0</v>
      </c>
      <c r="BK194" s="880">
        <v>0</v>
      </c>
      <c r="BL194" s="880">
        <v>0</v>
      </c>
      <c r="BM194" s="880">
        <v>0</v>
      </c>
      <c r="BN194" s="880">
        <v>0</v>
      </c>
      <c r="BO194" s="880">
        <v>0</v>
      </c>
      <c r="BP194" s="880">
        <v>0</v>
      </c>
      <c r="BQ194" s="880">
        <v>0</v>
      </c>
      <c r="BR194" s="880">
        <v>0</v>
      </c>
      <c r="BS194" s="880">
        <v>0</v>
      </c>
      <c r="BT194" s="880">
        <v>0</v>
      </c>
      <c r="BU194" s="880">
        <v>0</v>
      </c>
      <c r="BV194" s="880">
        <v>0</v>
      </c>
      <c r="BW194" s="880">
        <v>0</v>
      </c>
      <c r="BX194" s="880">
        <v>0</v>
      </c>
      <c r="BY194" s="880">
        <v>0</v>
      </c>
      <c r="BZ194" s="880">
        <v>0</v>
      </c>
      <c r="CA194" s="880">
        <v>0</v>
      </c>
      <c r="CB194" s="880">
        <v>0</v>
      </c>
      <c r="CC194" s="880">
        <v>0</v>
      </c>
      <c r="CD194" s="880">
        <v>0</v>
      </c>
      <c r="CE194" s="880">
        <v>0</v>
      </c>
      <c r="CF194" s="880">
        <v>0</v>
      </c>
      <c r="CG194" s="880">
        <v>0</v>
      </c>
      <c r="CH194" s="880">
        <v>0</v>
      </c>
    </row>
    <row r="195" spans="1:86">
      <c r="A195" s="889" t="s">
        <v>4185</v>
      </c>
      <c r="B195" s="419">
        <v>7</v>
      </c>
      <c r="C195" s="880">
        <v>0</v>
      </c>
      <c r="D195" s="880">
        <v>0</v>
      </c>
      <c r="E195" s="419">
        <v>6</v>
      </c>
      <c r="F195" s="880">
        <v>0</v>
      </c>
      <c r="G195" s="880">
        <v>0</v>
      </c>
      <c r="H195" s="419">
        <v>36</v>
      </c>
      <c r="I195" s="880">
        <v>0</v>
      </c>
      <c r="J195" s="880">
        <v>0</v>
      </c>
      <c r="K195" s="419">
        <v>1</v>
      </c>
      <c r="L195" s="880">
        <v>0</v>
      </c>
      <c r="M195" s="880">
        <v>0</v>
      </c>
      <c r="N195" s="880">
        <v>0</v>
      </c>
      <c r="O195" s="880">
        <v>0</v>
      </c>
      <c r="P195" s="880">
        <v>0</v>
      </c>
      <c r="Q195" s="880">
        <v>0</v>
      </c>
      <c r="R195" s="880">
        <v>0</v>
      </c>
      <c r="S195" s="880">
        <v>0</v>
      </c>
      <c r="T195" s="880">
        <v>0</v>
      </c>
      <c r="U195" s="880">
        <v>0</v>
      </c>
      <c r="V195" s="880">
        <v>0</v>
      </c>
      <c r="W195" s="880">
        <v>0</v>
      </c>
      <c r="X195" s="880">
        <v>0</v>
      </c>
      <c r="Y195" s="880">
        <v>0</v>
      </c>
      <c r="Z195" s="880">
        <v>0</v>
      </c>
      <c r="AA195" s="880">
        <v>0</v>
      </c>
      <c r="AB195" s="880">
        <v>0</v>
      </c>
      <c r="AC195" s="880">
        <v>0</v>
      </c>
      <c r="AD195" s="880">
        <v>0</v>
      </c>
      <c r="AE195" s="880">
        <v>0</v>
      </c>
      <c r="AF195" s="880">
        <v>0</v>
      </c>
      <c r="AG195" s="881">
        <f t="shared" si="10"/>
        <v>7</v>
      </c>
      <c r="AH195" s="881">
        <f t="shared" si="11"/>
        <v>43</v>
      </c>
      <c r="AI195" s="881">
        <f t="shared" si="12"/>
        <v>0</v>
      </c>
      <c r="AJ195" s="881">
        <f t="shared" si="13"/>
        <v>50</v>
      </c>
      <c r="AK195" s="880">
        <f t="shared" si="14"/>
        <v>0</v>
      </c>
      <c r="AL195" s="880">
        <f t="shared" si="14"/>
        <v>0</v>
      </c>
      <c r="AM195" s="880">
        <v>0</v>
      </c>
      <c r="AN195" s="880">
        <v>0</v>
      </c>
      <c r="AO195" s="880">
        <v>0</v>
      </c>
      <c r="AP195" s="880">
        <v>0</v>
      </c>
      <c r="AQ195" s="880">
        <v>0</v>
      </c>
      <c r="AR195" s="880">
        <v>0</v>
      </c>
      <c r="AS195" s="880">
        <v>0</v>
      </c>
      <c r="AT195" s="880">
        <v>0</v>
      </c>
      <c r="AU195" s="880">
        <v>0</v>
      </c>
      <c r="AV195" s="880">
        <v>0</v>
      </c>
      <c r="AW195" s="880">
        <v>0</v>
      </c>
      <c r="AX195" s="880">
        <v>0</v>
      </c>
      <c r="AY195" s="880">
        <v>0</v>
      </c>
      <c r="AZ195" s="880">
        <v>0</v>
      </c>
      <c r="BA195" s="880">
        <v>0</v>
      </c>
      <c r="BB195" s="880">
        <v>0</v>
      </c>
      <c r="BC195" s="880">
        <v>0</v>
      </c>
      <c r="BD195" s="880">
        <v>0</v>
      </c>
      <c r="BE195" s="880">
        <v>0</v>
      </c>
      <c r="BF195" s="880">
        <v>0</v>
      </c>
      <c r="BG195" s="880">
        <v>0</v>
      </c>
      <c r="BH195" s="880">
        <v>0</v>
      </c>
      <c r="BI195" s="880">
        <v>0</v>
      </c>
      <c r="BJ195" s="880">
        <v>0</v>
      </c>
      <c r="BK195" s="880">
        <v>0</v>
      </c>
      <c r="BL195" s="880">
        <v>0</v>
      </c>
      <c r="BM195" s="880">
        <v>0</v>
      </c>
      <c r="BN195" s="880">
        <v>0</v>
      </c>
      <c r="BO195" s="880">
        <v>0</v>
      </c>
      <c r="BP195" s="880">
        <v>0</v>
      </c>
      <c r="BQ195" s="880">
        <v>0</v>
      </c>
      <c r="BR195" s="880">
        <v>0</v>
      </c>
      <c r="BS195" s="880">
        <v>0</v>
      </c>
      <c r="BT195" s="880">
        <v>0</v>
      </c>
      <c r="BU195" s="880">
        <v>0</v>
      </c>
      <c r="BV195" s="880">
        <v>0</v>
      </c>
      <c r="BW195" s="880">
        <v>0</v>
      </c>
      <c r="BX195" s="880">
        <v>0</v>
      </c>
      <c r="BY195" s="880">
        <v>0</v>
      </c>
      <c r="BZ195" s="880">
        <v>0</v>
      </c>
      <c r="CA195" s="880">
        <v>0</v>
      </c>
      <c r="CB195" s="880">
        <v>0</v>
      </c>
      <c r="CC195" s="880">
        <v>0</v>
      </c>
      <c r="CD195" s="880">
        <v>0</v>
      </c>
      <c r="CE195" s="880">
        <v>0</v>
      </c>
      <c r="CF195" s="880">
        <v>0</v>
      </c>
      <c r="CG195" s="880">
        <v>0</v>
      </c>
      <c r="CH195" s="880">
        <v>0</v>
      </c>
    </row>
    <row r="196" spans="1:86">
      <c r="A196" s="889" t="s">
        <v>4186</v>
      </c>
      <c r="B196" s="419">
        <v>8</v>
      </c>
      <c r="C196" s="880">
        <v>0</v>
      </c>
      <c r="D196" s="880">
        <v>0</v>
      </c>
      <c r="E196" s="419">
        <v>8</v>
      </c>
      <c r="F196" s="880">
        <v>0</v>
      </c>
      <c r="G196" s="880">
        <v>0</v>
      </c>
      <c r="H196" s="419">
        <v>37</v>
      </c>
      <c r="I196" s="880">
        <v>0</v>
      </c>
      <c r="J196" s="880">
        <v>0</v>
      </c>
      <c r="K196" s="419">
        <v>1</v>
      </c>
      <c r="L196" s="880">
        <v>0</v>
      </c>
      <c r="M196" s="880">
        <v>0</v>
      </c>
      <c r="N196" s="880">
        <v>0</v>
      </c>
      <c r="O196" s="880">
        <v>0</v>
      </c>
      <c r="P196" s="880">
        <v>0</v>
      </c>
      <c r="Q196" s="880">
        <v>0</v>
      </c>
      <c r="R196" s="880">
        <v>0</v>
      </c>
      <c r="S196" s="880">
        <v>0</v>
      </c>
      <c r="T196" s="880">
        <v>0</v>
      </c>
      <c r="U196" s="880">
        <v>0</v>
      </c>
      <c r="V196" s="880">
        <v>0</v>
      </c>
      <c r="W196" s="880">
        <v>0</v>
      </c>
      <c r="X196" s="880">
        <v>0</v>
      </c>
      <c r="Y196" s="880">
        <v>0</v>
      </c>
      <c r="Z196" s="880">
        <v>0</v>
      </c>
      <c r="AA196" s="880">
        <v>0</v>
      </c>
      <c r="AB196" s="880">
        <v>0</v>
      </c>
      <c r="AC196" s="880">
        <v>0</v>
      </c>
      <c r="AD196" s="880">
        <v>0</v>
      </c>
      <c r="AE196" s="880">
        <v>0</v>
      </c>
      <c r="AF196" s="880">
        <v>0</v>
      </c>
      <c r="AG196" s="881">
        <f t="shared" si="10"/>
        <v>8</v>
      </c>
      <c r="AH196" s="881">
        <f t="shared" si="11"/>
        <v>46</v>
      </c>
      <c r="AI196" s="881">
        <f t="shared" si="12"/>
        <v>0</v>
      </c>
      <c r="AJ196" s="881">
        <f t="shared" si="13"/>
        <v>54</v>
      </c>
      <c r="AK196" s="880">
        <f t="shared" si="14"/>
        <v>0</v>
      </c>
      <c r="AL196" s="880">
        <f t="shared" si="14"/>
        <v>0</v>
      </c>
      <c r="AM196" s="880">
        <v>0</v>
      </c>
      <c r="AN196" s="880">
        <v>0</v>
      </c>
      <c r="AO196" s="880">
        <v>0</v>
      </c>
      <c r="AP196" s="880">
        <v>0</v>
      </c>
      <c r="AQ196" s="880">
        <v>0</v>
      </c>
      <c r="AR196" s="880">
        <v>0</v>
      </c>
      <c r="AS196" s="880">
        <v>0</v>
      </c>
      <c r="AT196" s="880">
        <v>0</v>
      </c>
      <c r="AU196" s="880">
        <v>0</v>
      </c>
      <c r="AV196" s="880">
        <v>0</v>
      </c>
      <c r="AW196" s="880">
        <v>0</v>
      </c>
      <c r="AX196" s="880">
        <v>0</v>
      </c>
      <c r="AY196" s="880">
        <v>0</v>
      </c>
      <c r="AZ196" s="880">
        <v>0</v>
      </c>
      <c r="BA196" s="880">
        <v>0</v>
      </c>
      <c r="BB196" s="880">
        <v>0</v>
      </c>
      <c r="BC196" s="880">
        <v>0</v>
      </c>
      <c r="BD196" s="880">
        <v>0</v>
      </c>
      <c r="BE196" s="880">
        <v>0</v>
      </c>
      <c r="BF196" s="880">
        <v>0</v>
      </c>
      <c r="BG196" s="880">
        <v>0</v>
      </c>
      <c r="BH196" s="880">
        <v>0</v>
      </c>
      <c r="BI196" s="880">
        <v>0</v>
      </c>
      <c r="BJ196" s="880">
        <v>0</v>
      </c>
      <c r="BK196" s="880">
        <v>0</v>
      </c>
      <c r="BL196" s="880">
        <v>0</v>
      </c>
      <c r="BM196" s="880">
        <v>0</v>
      </c>
      <c r="BN196" s="880">
        <v>0</v>
      </c>
      <c r="BO196" s="880">
        <v>0</v>
      </c>
      <c r="BP196" s="880">
        <v>0</v>
      </c>
      <c r="BQ196" s="880">
        <v>0</v>
      </c>
      <c r="BR196" s="880">
        <v>0</v>
      </c>
      <c r="BS196" s="880">
        <v>0</v>
      </c>
      <c r="BT196" s="880">
        <v>0</v>
      </c>
      <c r="BU196" s="880">
        <v>0</v>
      </c>
      <c r="BV196" s="880">
        <v>0</v>
      </c>
      <c r="BW196" s="880">
        <v>0</v>
      </c>
      <c r="BX196" s="880">
        <v>0</v>
      </c>
      <c r="BY196" s="880">
        <v>0</v>
      </c>
      <c r="BZ196" s="880">
        <v>0</v>
      </c>
      <c r="CA196" s="880">
        <v>0</v>
      </c>
      <c r="CB196" s="880">
        <v>0</v>
      </c>
      <c r="CC196" s="880">
        <v>0</v>
      </c>
      <c r="CD196" s="880">
        <v>0</v>
      </c>
      <c r="CE196" s="880">
        <v>0</v>
      </c>
      <c r="CF196" s="880">
        <v>0</v>
      </c>
      <c r="CG196" s="880">
        <v>0</v>
      </c>
      <c r="CH196" s="880">
        <v>0</v>
      </c>
    </row>
    <row r="197" spans="1:86">
      <c r="A197" s="892" t="s">
        <v>4187</v>
      </c>
      <c r="B197" s="419">
        <v>9</v>
      </c>
      <c r="C197" s="419">
        <v>0</v>
      </c>
      <c r="D197" s="880">
        <v>0</v>
      </c>
      <c r="E197" s="419">
        <v>4</v>
      </c>
      <c r="F197" s="880">
        <v>0</v>
      </c>
      <c r="G197" s="880">
        <v>0</v>
      </c>
      <c r="H197" s="419">
        <v>50</v>
      </c>
      <c r="I197" s="880">
        <v>0</v>
      </c>
      <c r="J197" s="880">
        <v>0</v>
      </c>
      <c r="K197" s="880">
        <v>0</v>
      </c>
      <c r="L197" s="880">
        <v>0</v>
      </c>
      <c r="M197" s="880">
        <v>0</v>
      </c>
      <c r="N197" s="880">
        <v>0</v>
      </c>
      <c r="O197" s="880">
        <v>0</v>
      </c>
      <c r="P197" s="880">
        <v>0</v>
      </c>
      <c r="Q197" s="880">
        <v>0</v>
      </c>
      <c r="R197" s="880">
        <v>0</v>
      </c>
      <c r="S197" s="880">
        <v>0</v>
      </c>
      <c r="T197" s="880">
        <v>0</v>
      </c>
      <c r="U197" s="880">
        <v>0</v>
      </c>
      <c r="V197" s="880">
        <v>0</v>
      </c>
      <c r="W197" s="880">
        <v>0</v>
      </c>
      <c r="X197" s="880">
        <v>0</v>
      </c>
      <c r="Y197" s="880">
        <v>0</v>
      </c>
      <c r="Z197" s="880">
        <v>0</v>
      </c>
      <c r="AA197" s="880">
        <v>0</v>
      </c>
      <c r="AB197" s="880">
        <v>0</v>
      </c>
      <c r="AC197" s="880">
        <v>1</v>
      </c>
      <c r="AD197" s="880">
        <v>0</v>
      </c>
      <c r="AE197" s="880">
        <v>0</v>
      </c>
      <c r="AF197" s="880">
        <v>0</v>
      </c>
      <c r="AG197" s="881">
        <f t="shared" ref="AG197:AG260" si="15">B197</f>
        <v>9</v>
      </c>
      <c r="AH197" s="881">
        <f t="shared" ref="AH197:AH260" si="16">E197+H197+K197+N197+Q197+T197+W197+Z197</f>
        <v>54</v>
      </c>
      <c r="AI197" s="881">
        <f t="shared" ref="AI197:AI260" si="17">AE197+AF197</f>
        <v>0</v>
      </c>
      <c r="AJ197" s="881">
        <f t="shared" ref="AJ197:AJ260" si="18">AG197+AH197+AI197</f>
        <v>63</v>
      </c>
      <c r="AK197" s="880">
        <f t="shared" ref="AK197:AL260" si="19">C197+F197+I197+L197+O197+R197+U197+X197+AA197+AC197</f>
        <v>1</v>
      </c>
      <c r="AL197" s="880">
        <f t="shared" si="19"/>
        <v>0</v>
      </c>
      <c r="AM197" s="880">
        <v>1</v>
      </c>
      <c r="AN197" s="880" t="s">
        <v>2646</v>
      </c>
      <c r="AO197" s="880">
        <v>0</v>
      </c>
      <c r="AP197" s="880">
        <v>0</v>
      </c>
      <c r="AQ197" s="880">
        <v>0</v>
      </c>
      <c r="AR197" s="880">
        <v>0</v>
      </c>
      <c r="AS197" s="880">
        <v>0</v>
      </c>
      <c r="AT197" s="880">
        <v>0</v>
      </c>
      <c r="AU197" s="880">
        <v>0</v>
      </c>
      <c r="AV197" s="880">
        <v>0</v>
      </c>
      <c r="AW197" s="880">
        <v>0</v>
      </c>
      <c r="AX197" s="880">
        <v>0</v>
      </c>
      <c r="AY197" s="880">
        <v>0</v>
      </c>
      <c r="AZ197" s="880">
        <v>0</v>
      </c>
      <c r="BA197" s="880">
        <v>0</v>
      </c>
      <c r="BB197" s="880">
        <v>0</v>
      </c>
      <c r="BC197" s="880">
        <v>0</v>
      </c>
      <c r="BD197" s="880">
        <v>0</v>
      </c>
      <c r="BE197" s="880">
        <v>0</v>
      </c>
      <c r="BF197" s="880">
        <v>0</v>
      </c>
      <c r="BG197" s="880">
        <v>0</v>
      </c>
      <c r="BH197" s="880">
        <v>0</v>
      </c>
      <c r="BI197" s="880">
        <v>0</v>
      </c>
      <c r="BJ197" s="880">
        <v>0</v>
      </c>
      <c r="BK197" s="880">
        <v>0</v>
      </c>
      <c r="BL197" s="880">
        <v>0</v>
      </c>
      <c r="BM197" s="880">
        <v>0</v>
      </c>
      <c r="BN197" s="880">
        <v>0</v>
      </c>
      <c r="BO197" s="880">
        <v>0</v>
      </c>
      <c r="BP197" s="880">
        <v>0</v>
      </c>
      <c r="BQ197" s="880">
        <v>0</v>
      </c>
      <c r="BR197" s="880">
        <v>0</v>
      </c>
      <c r="BS197" s="880">
        <v>0</v>
      </c>
      <c r="BT197" s="880">
        <v>0</v>
      </c>
      <c r="BU197" s="880">
        <v>0</v>
      </c>
      <c r="BV197" s="880">
        <v>0</v>
      </c>
      <c r="BW197" s="880">
        <v>0</v>
      </c>
      <c r="BX197" s="880">
        <v>0</v>
      </c>
      <c r="BY197" s="880">
        <v>0</v>
      </c>
      <c r="BZ197" s="880">
        <v>0</v>
      </c>
      <c r="CA197" s="880">
        <v>0</v>
      </c>
      <c r="CB197" s="880">
        <v>0</v>
      </c>
      <c r="CC197" s="880">
        <v>0</v>
      </c>
      <c r="CD197" s="880">
        <v>0</v>
      </c>
      <c r="CE197" s="880">
        <v>0</v>
      </c>
      <c r="CF197" s="880">
        <v>0</v>
      </c>
      <c r="CG197" s="880">
        <v>0</v>
      </c>
      <c r="CH197" s="880">
        <v>0</v>
      </c>
    </row>
    <row r="198" spans="1:86">
      <c r="A198" s="889" t="s">
        <v>4188</v>
      </c>
      <c r="B198" s="419">
        <v>9</v>
      </c>
      <c r="C198" s="419">
        <v>0</v>
      </c>
      <c r="D198" s="419">
        <v>0</v>
      </c>
      <c r="E198" s="419">
        <v>25</v>
      </c>
      <c r="F198" s="419">
        <v>0</v>
      </c>
      <c r="G198" s="419">
        <v>0</v>
      </c>
      <c r="H198" s="419">
        <v>36</v>
      </c>
      <c r="I198" s="419">
        <v>0</v>
      </c>
      <c r="J198" s="419">
        <v>0</v>
      </c>
      <c r="K198" s="419">
        <v>1</v>
      </c>
      <c r="L198" s="419">
        <v>0</v>
      </c>
      <c r="M198" s="419">
        <v>0</v>
      </c>
      <c r="N198" s="419">
        <v>0</v>
      </c>
      <c r="O198" s="419">
        <v>0</v>
      </c>
      <c r="P198" s="419">
        <v>0</v>
      </c>
      <c r="Q198" s="419">
        <v>0</v>
      </c>
      <c r="R198" s="419">
        <v>0</v>
      </c>
      <c r="S198" s="419">
        <v>0</v>
      </c>
      <c r="T198" s="419">
        <v>0</v>
      </c>
      <c r="U198" s="419">
        <v>0</v>
      </c>
      <c r="V198" s="419">
        <v>0</v>
      </c>
      <c r="W198" s="419">
        <v>0</v>
      </c>
      <c r="X198" s="419">
        <v>0</v>
      </c>
      <c r="Y198" s="419">
        <v>0</v>
      </c>
      <c r="Z198" s="419">
        <v>0</v>
      </c>
      <c r="AA198" s="419">
        <v>0</v>
      </c>
      <c r="AB198" s="419">
        <v>0</v>
      </c>
      <c r="AC198" s="419">
        <v>0</v>
      </c>
      <c r="AD198" s="419">
        <v>0</v>
      </c>
      <c r="AE198" s="419">
        <v>0</v>
      </c>
      <c r="AF198" s="419">
        <v>0</v>
      </c>
      <c r="AG198" s="881">
        <f t="shared" si="15"/>
        <v>9</v>
      </c>
      <c r="AH198" s="881">
        <f t="shared" si="16"/>
        <v>62</v>
      </c>
      <c r="AI198" s="881">
        <f t="shared" si="17"/>
        <v>0</v>
      </c>
      <c r="AJ198" s="881">
        <f t="shared" si="18"/>
        <v>71</v>
      </c>
      <c r="AK198" s="880">
        <f t="shared" si="19"/>
        <v>0</v>
      </c>
      <c r="AL198" s="880">
        <f t="shared" si="19"/>
        <v>0</v>
      </c>
      <c r="AM198" s="419">
        <v>0</v>
      </c>
      <c r="AN198" s="419">
        <v>0</v>
      </c>
      <c r="AO198" s="880">
        <v>0</v>
      </c>
      <c r="AP198" s="880">
        <v>0</v>
      </c>
      <c r="AQ198" s="880">
        <v>0</v>
      </c>
      <c r="AR198" s="880">
        <v>0</v>
      </c>
      <c r="AS198" s="880">
        <v>0</v>
      </c>
      <c r="AT198" s="880">
        <v>0</v>
      </c>
      <c r="AU198" s="880">
        <v>0</v>
      </c>
      <c r="AV198" s="880">
        <v>0</v>
      </c>
      <c r="AW198" s="880">
        <v>0</v>
      </c>
      <c r="AX198" s="880">
        <v>0</v>
      </c>
      <c r="AY198" s="880">
        <v>0</v>
      </c>
      <c r="AZ198" s="880">
        <v>0</v>
      </c>
      <c r="BA198" s="880">
        <v>0</v>
      </c>
      <c r="BB198" s="880">
        <v>0</v>
      </c>
      <c r="BC198" s="880">
        <v>0</v>
      </c>
      <c r="BD198" s="880">
        <v>0</v>
      </c>
      <c r="BE198" s="880">
        <v>0</v>
      </c>
      <c r="BF198" s="880">
        <v>0</v>
      </c>
      <c r="BG198" s="880">
        <v>0</v>
      </c>
      <c r="BH198" s="880">
        <v>0</v>
      </c>
      <c r="BI198" s="880">
        <v>0</v>
      </c>
      <c r="BJ198" s="880">
        <v>0</v>
      </c>
      <c r="BK198" s="880">
        <v>0</v>
      </c>
      <c r="BL198" s="880">
        <v>0</v>
      </c>
      <c r="BM198" s="880">
        <v>0</v>
      </c>
      <c r="BN198" s="880">
        <v>0</v>
      </c>
      <c r="BO198" s="880">
        <v>0</v>
      </c>
      <c r="BP198" s="880">
        <v>0</v>
      </c>
      <c r="BQ198" s="880">
        <v>0</v>
      </c>
      <c r="BR198" s="880">
        <v>0</v>
      </c>
      <c r="BS198" s="880">
        <v>0</v>
      </c>
      <c r="BT198" s="880">
        <v>0</v>
      </c>
      <c r="BU198" s="880">
        <v>0</v>
      </c>
      <c r="BV198" s="880">
        <v>0</v>
      </c>
      <c r="BW198" s="880">
        <v>0</v>
      </c>
      <c r="BX198" s="880">
        <v>0</v>
      </c>
      <c r="BY198" s="880">
        <v>0</v>
      </c>
      <c r="BZ198" s="880">
        <v>0</v>
      </c>
      <c r="CA198" s="880">
        <v>0</v>
      </c>
      <c r="CB198" s="880">
        <v>0</v>
      </c>
      <c r="CC198" s="880">
        <v>0</v>
      </c>
      <c r="CD198" s="880">
        <v>0</v>
      </c>
      <c r="CE198" s="880">
        <v>0</v>
      </c>
      <c r="CF198" s="880">
        <v>0</v>
      </c>
      <c r="CG198" s="880">
        <v>0</v>
      </c>
      <c r="CH198" s="880">
        <v>0</v>
      </c>
    </row>
    <row r="199" spans="1:86">
      <c r="A199" s="889" t="s">
        <v>4189</v>
      </c>
      <c r="B199" s="419">
        <v>13</v>
      </c>
      <c r="C199" s="419">
        <v>0</v>
      </c>
      <c r="D199" s="419">
        <v>0</v>
      </c>
      <c r="E199" s="419">
        <v>0</v>
      </c>
      <c r="F199" s="419">
        <v>0</v>
      </c>
      <c r="G199" s="419">
        <v>0</v>
      </c>
      <c r="H199" s="419">
        <v>58</v>
      </c>
      <c r="I199" s="419">
        <v>0</v>
      </c>
      <c r="J199" s="419">
        <v>0</v>
      </c>
      <c r="K199" s="419">
        <v>1</v>
      </c>
      <c r="L199" s="419">
        <v>0</v>
      </c>
      <c r="M199" s="419">
        <v>0</v>
      </c>
      <c r="N199" s="419">
        <v>0</v>
      </c>
      <c r="O199" s="419">
        <v>0</v>
      </c>
      <c r="P199" s="419">
        <v>0</v>
      </c>
      <c r="Q199" s="419">
        <v>0</v>
      </c>
      <c r="R199" s="419">
        <v>0</v>
      </c>
      <c r="S199" s="419">
        <v>0</v>
      </c>
      <c r="T199" s="879">
        <v>0</v>
      </c>
      <c r="U199" s="879">
        <v>0</v>
      </c>
      <c r="V199" s="879">
        <v>0</v>
      </c>
      <c r="W199" s="879">
        <v>0</v>
      </c>
      <c r="X199" s="879">
        <v>0</v>
      </c>
      <c r="Y199" s="879">
        <v>0</v>
      </c>
      <c r="Z199" s="879">
        <v>0</v>
      </c>
      <c r="AA199" s="880">
        <v>0</v>
      </c>
      <c r="AB199" s="880">
        <v>0</v>
      </c>
      <c r="AC199" s="880">
        <v>0</v>
      </c>
      <c r="AD199" s="880">
        <v>0</v>
      </c>
      <c r="AE199" s="880">
        <v>0</v>
      </c>
      <c r="AF199" s="880">
        <v>0</v>
      </c>
      <c r="AG199" s="881">
        <f t="shared" si="15"/>
        <v>13</v>
      </c>
      <c r="AH199" s="881">
        <f t="shared" si="16"/>
        <v>59</v>
      </c>
      <c r="AI199" s="881">
        <f t="shared" si="17"/>
        <v>0</v>
      </c>
      <c r="AJ199" s="881">
        <f t="shared" si="18"/>
        <v>72</v>
      </c>
      <c r="AK199" s="880">
        <f t="shared" si="19"/>
        <v>0</v>
      </c>
      <c r="AL199" s="880">
        <f t="shared" si="19"/>
        <v>0</v>
      </c>
      <c r="AM199" s="879">
        <v>0</v>
      </c>
      <c r="AN199" s="879">
        <v>0</v>
      </c>
      <c r="AO199" s="880">
        <v>0</v>
      </c>
      <c r="AP199" s="880">
        <v>0</v>
      </c>
      <c r="AQ199" s="880">
        <v>0</v>
      </c>
      <c r="AR199" s="880">
        <v>0</v>
      </c>
      <c r="AS199" s="880">
        <v>0</v>
      </c>
      <c r="AT199" s="880">
        <v>0</v>
      </c>
      <c r="AU199" s="880">
        <v>0</v>
      </c>
      <c r="AV199" s="880">
        <v>0</v>
      </c>
      <c r="AW199" s="880">
        <v>0</v>
      </c>
      <c r="AX199" s="880">
        <v>0</v>
      </c>
      <c r="AY199" s="880">
        <v>0</v>
      </c>
      <c r="AZ199" s="880">
        <v>0</v>
      </c>
      <c r="BA199" s="880">
        <v>0</v>
      </c>
      <c r="BB199" s="880">
        <v>0</v>
      </c>
      <c r="BC199" s="880">
        <v>0</v>
      </c>
      <c r="BD199" s="880">
        <v>0</v>
      </c>
      <c r="BE199" s="880">
        <v>0</v>
      </c>
      <c r="BF199" s="880">
        <v>0</v>
      </c>
      <c r="BG199" s="880">
        <v>0</v>
      </c>
      <c r="BH199" s="880">
        <v>0</v>
      </c>
      <c r="BI199" s="880">
        <v>0</v>
      </c>
      <c r="BJ199" s="880">
        <v>0</v>
      </c>
      <c r="BK199" s="880">
        <v>0</v>
      </c>
      <c r="BL199" s="880">
        <v>0</v>
      </c>
      <c r="BM199" s="880">
        <v>0</v>
      </c>
      <c r="BN199" s="880">
        <v>0</v>
      </c>
      <c r="BO199" s="880">
        <v>0</v>
      </c>
      <c r="BP199" s="880">
        <v>0</v>
      </c>
      <c r="BQ199" s="880">
        <v>0</v>
      </c>
      <c r="BR199" s="880">
        <v>0</v>
      </c>
      <c r="BS199" s="880">
        <v>0</v>
      </c>
      <c r="BT199" s="880">
        <v>0</v>
      </c>
      <c r="BU199" s="880">
        <v>0</v>
      </c>
      <c r="BV199" s="880">
        <v>0</v>
      </c>
      <c r="BW199" s="880">
        <v>0</v>
      </c>
      <c r="BX199" s="880">
        <v>0</v>
      </c>
      <c r="BY199" s="880">
        <v>0</v>
      </c>
      <c r="BZ199" s="880">
        <v>0</v>
      </c>
      <c r="CA199" s="880">
        <v>0</v>
      </c>
      <c r="CB199" s="880">
        <v>0</v>
      </c>
      <c r="CC199" s="880">
        <v>0</v>
      </c>
      <c r="CD199" s="880">
        <v>0</v>
      </c>
      <c r="CE199" s="880">
        <v>0</v>
      </c>
      <c r="CF199" s="880">
        <v>0</v>
      </c>
      <c r="CG199" s="880">
        <v>0</v>
      </c>
      <c r="CH199" s="880">
        <v>0</v>
      </c>
    </row>
    <row r="200" spans="1:86" ht="30">
      <c r="A200" s="889" t="s">
        <v>4190</v>
      </c>
      <c r="B200" s="883">
        <v>4</v>
      </c>
      <c r="C200" s="880">
        <v>1</v>
      </c>
      <c r="D200" s="880">
        <v>0</v>
      </c>
      <c r="E200" s="883">
        <v>2</v>
      </c>
      <c r="F200" s="880">
        <v>0</v>
      </c>
      <c r="G200" s="880">
        <v>0</v>
      </c>
      <c r="H200" s="883">
        <v>36</v>
      </c>
      <c r="I200" s="883">
        <v>0</v>
      </c>
      <c r="J200" s="883">
        <v>0</v>
      </c>
      <c r="K200" s="880">
        <v>0</v>
      </c>
      <c r="L200" s="880">
        <v>0</v>
      </c>
      <c r="M200" s="880">
        <v>0</v>
      </c>
      <c r="N200" s="880">
        <v>0</v>
      </c>
      <c r="O200" s="880">
        <v>0</v>
      </c>
      <c r="P200" s="880">
        <v>0</v>
      </c>
      <c r="Q200" s="880">
        <v>0</v>
      </c>
      <c r="R200" s="880">
        <v>0</v>
      </c>
      <c r="S200" s="880">
        <v>0</v>
      </c>
      <c r="T200" s="880">
        <v>0</v>
      </c>
      <c r="U200" s="880">
        <v>0</v>
      </c>
      <c r="V200" s="880">
        <v>0</v>
      </c>
      <c r="W200" s="880">
        <v>0</v>
      </c>
      <c r="X200" s="880">
        <v>0</v>
      </c>
      <c r="Y200" s="880">
        <v>0</v>
      </c>
      <c r="Z200" s="880">
        <v>0</v>
      </c>
      <c r="AA200" s="880">
        <v>0</v>
      </c>
      <c r="AB200" s="880">
        <v>0</v>
      </c>
      <c r="AC200" s="880">
        <v>1</v>
      </c>
      <c r="AD200" s="880">
        <v>0</v>
      </c>
      <c r="AE200" s="880">
        <v>0</v>
      </c>
      <c r="AF200" s="880">
        <v>0</v>
      </c>
      <c r="AG200" s="881">
        <f t="shared" si="15"/>
        <v>4</v>
      </c>
      <c r="AH200" s="881">
        <f t="shared" si="16"/>
        <v>38</v>
      </c>
      <c r="AI200" s="881">
        <f t="shared" si="17"/>
        <v>0</v>
      </c>
      <c r="AJ200" s="881">
        <f t="shared" si="18"/>
        <v>42</v>
      </c>
      <c r="AK200" s="880">
        <v>2</v>
      </c>
      <c r="AL200" s="880">
        <v>0</v>
      </c>
      <c r="AM200" s="880">
        <v>2</v>
      </c>
      <c r="AN200" s="886" t="s">
        <v>4191</v>
      </c>
      <c r="AO200" s="880">
        <v>0</v>
      </c>
      <c r="AP200" s="880">
        <v>0</v>
      </c>
      <c r="AQ200" s="880">
        <v>0</v>
      </c>
      <c r="AR200" s="880">
        <v>0</v>
      </c>
      <c r="AS200" s="880">
        <v>0</v>
      </c>
      <c r="AT200" s="880">
        <v>0</v>
      </c>
      <c r="AU200" s="880">
        <v>0</v>
      </c>
      <c r="AV200" s="880">
        <v>0</v>
      </c>
      <c r="AW200" s="880">
        <v>0</v>
      </c>
      <c r="AX200" s="880">
        <v>0</v>
      </c>
      <c r="AY200" s="880">
        <v>0</v>
      </c>
      <c r="AZ200" s="880">
        <v>0</v>
      </c>
      <c r="BA200" s="880">
        <v>0</v>
      </c>
      <c r="BB200" s="880">
        <v>0</v>
      </c>
      <c r="BC200" s="880">
        <v>0</v>
      </c>
      <c r="BD200" s="880">
        <v>0</v>
      </c>
      <c r="BE200" s="880">
        <v>0</v>
      </c>
      <c r="BF200" s="880">
        <v>0</v>
      </c>
      <c r="BG200" s="880">
        <v>0</v>
      </c>
      <c r="BH200" s="880">
        <v>0</v>
      </c>
      <c r="BI200" s="880">
        <v>0</v>
      </c>
      <c r="BJ200" s="880">
        <v>0</v>
      </c>
      <c r="BK200" s="880">
        <v>0</v>
      </c>
      <c r="BL200" s="880">
        <v>0</v>
      </c>
      <c r="BM200" s="880">
        <v>0</v>
      </c>
      <c r="BN200" s="880">
        <v>0</v>
      </c>
      <c r="BO200" s="880">
        <v>0</v>
      </c>
      <c r="BP200" s="880">
        <v>0</v>
      </c>
      <c r="BQ200" s="880">
        <v>0</v>
      </c>
      <c r="BR200" s="880">
        <v>0</v>
      </c>
      <c r="BS200" s="880">
        <v>0</v>
      </c>
      <c r="BT200" s="880">
        <v>0</v>
      </c>
      <c r="BU200" s="880">
        <v>0</v>
      </c>
      <c r="BV200" s="880">
        <v>0</v>
      </c>
      <c r="BW200" s="880">
        <v>0</v>
      </c>
      <c r="BX200" s="880">
        <v>0</v>
      </c>
      <c r="BY200" s="880">
        <v>0</v>
      </c>
      <c r="BZ200" s="880">
        <v>0</v>
      </c>
      <c r="CA200" s="880">
        <v>0</v>
      </c>
      <c r="CB200" s="880">
        <v>0</v>
      </c>
      <c r="CC200" s="880">
        <v>0</v>
      </c>
      <c r="CD200" s="880">
        <v>0</v>
      </c>
      <c r="CE200" s="880">
        <v>0</v>
      </c>
      <c r="CF200" s="880">
        <v>0</v>
      </c>
      <c r="CG200" s="880">
        <v>0</v>
      </c>
      <c r="CH200" s="880">
        <v>0</v>
      </c>
    </row>
    <row r="201" spans="1:86" s="4" customFormat="1">
      <c r="A201" s="882" t="s">
        <v>4192</v>
      </c>
      <c r="B201" s="883">
        <v>4</v>
      </c>
      <c r="C201" s="880">
        <v>0</v>
      </c>
      <c r="D201" s="880">
        <v>0</v>
      </c>
      <c r="E201" s="883">
        <v>13</v>
      </c>
      <c r="F201" s="880">
        <v>0</v>
      </c>
      <c r="G201" s="880">
        <v>0</v>
      </c>
      <c r="H201" s="880">
        <v>0</v>
      </c>
      <c r="I201" s="880">
        <v>0</v>
      </c>
      <c r="J201" s="880">
        <v>0</v>
      </c>
      <c r="K201" s="880">
        <v>0</v>
      </c>
      <c r="L201" s="880">
        <v>0</v>
      </c>
      <c r="M201" s="880">
        <v>0</v>
      </c>
      <c r="N201" s="880">
        <v>0</v>
      </c>
      <c r="O201" s="880">
        <v>0</v>
      </c>
      <c r="P201" s="880">
        <v>0</v>
      </c>
      <c r="Q201" s="880">
        <v>0</v>
      </c>
      <c r="R201" s="880">
        <v>0</v>
      </c>
      <c r="S201" s="880">
        <v>0</v>
      </c>
      <c r="T201" s="880">
        <v>0</v>
      </c>
      <c r="U201" s="880">
        <v>0</v>
      </c>
      <c r="V201" s="880">
        <v>0</v>
      </c>
      <c r="W201" s="880">
        <v>0</v>
      </c>
      <c r="X201" s="880">
        <v>0</v>
      </c>
      <c r="Y201" s="880">
        <v>0</v>
      </c>
      <c r="Z201" s="880">
        <v>0</v>
      </c>
      <c r="AA201" s="880">
        <v>0</v>
      </c>
      <c r="AB201" s="880">
        <v>0</v>
      </c>
      <c r="AC201" s="880">
        <v>0</v>
      </c>
      <c r="AD201" s="880">
        <v>0</v>
      </c>
      <c r="AE201" s="880">
        <v>0</v>
      </c>
      <c r="AF201" s="880">
        <v>0</v>
      </c>
      <c r="AG201" s="881">
        <f t="shared" si="15"/>
        <v>4</v>
      </c>
      <c r="AH201" s="881">
        <f t="shared" si="16"/>
        <v>13</v>
      </c>
      <c r="AI201" s="881">
        <f t="shared" si="17"/>
        <v>0</v>
      </c>
      <c r="AJ201" s="881">
        <f t="shared" si="18"/>
        <v>17</v>
      </c>
      <c r="AK201" s="880">
        <f t="shared" si="19"/>
        <v>0</v>
      </c>
      <c r="AL201" s="880">
        <f t="shared" si="19"/>
        <v>0</v>
      </c>
      <c r="AM201" s="880">
        <v>0</v>
      </c>
      <c r="AN201" s="880">
        <v>0</v>
      </c>
      <c r="AO201" s="880">
        <v>0</v>
      </c>
      <c r="AP201" s="880">
        <v>0</v>
      </c>
      <c r="AQ201" s="880">
        <v>0</v>
      </c>
      <c r="AR201" s="880">
        <v>0</v>
      </c>
      <c r="AS201" s="880">
        <v>0</v>
      </c>
      <c r="AT201" s="880">
        <v>0</v>
      </c>
      <c r="AU201" s="880">
        <v>0</v>
      </c>
      <c r="AV201" s="880">
        <v>0</v>
      </c>
      <c r="AW201" s="880">
        <v>0</v>
      </c>
      <c r="AX201" s="880">
        <v>0</v>
      </c>
      <c r="AY201" s="880">
        <v>0</v>
      </c>
      <c r="AZ201" s="880">
        <v>0</v>
      </c>
      <c r="BA201" s="880">
        <v>0</v>
      </c>
      <c r="BB201" s="880">
        <v>0</v>
      </c>
      <c r="BC201" s="880">
        <v>0</v>
      </c>
      <c r="BD201" s="880">
        <v>0</v>
      </c>
      <c r="BE201" s="880">
        <v>0</v>
      </c>
      <c r="BF201" s="880">
        <v>0</v>
      </c>
      <c r="BG201" s="880">
        <v>0</v>
      </c>
      <c r="BH201" s="880">
        <v>0</v>
      </c>
      <c r="BI201" s="880">
        <v>0</v>
      </c>
      <c r="BJ201" s="880">
        <v>0</v>
      </c>
      <c r="BK201" s="880">
        <v>0</v>
      </c>
      <c r="BL201" s="880">
        <v>0</v>
      </c>
      <c r="BM201" s="880">
        <v>0</v>
      </c>
      <c r="BN201" s="880">
        <v>0</v>
      </c>
      <c r="BO201" s="880">
        <v>0</v>
      </c>
      <c r="BP201" s="880">
        <v>0</v>
      </c>
      <c r="BQ201" s="880">
        <v>0</v>
      </c>
      <c r="BR201" s="880">
        <v>0</v>
      </c>
      <c r="BS201" s="880">
        <v>0</v>
      </c>
      <c r="BT201" s="880">
        <v>0</v>
      </c>
      <c r="BU201" s="880">
        <v>0</v>
      </c>
      <c r="BV201" s="880">
        <v>0</v>
      </c>
      <c r="BW201" s="880">
        <v>0</v>
      </c>
      <c r="BX201" s="880">
        <v>0</v>
      </c>
      <c r="BY201" s="880">
        <v>0</v>
      </c>
      <c r="BZ201" s="880">
        <v>0</v>
      </c>
      <c r="CA201" s="880">
        <v>0</v>
      </c>
      <c r="CB201" s="880">
        <v>0</v>
      </c>
      <c r="CC201" s="880">
        <v>0</v>
      </c>
      <c r="CD201" s="880">
        <v>0</v>
      </c>
      <c r="CE201" s="880">
        <v>0</v>
      </c>
      <c r="CF201" s="880">
        <v>0</v>
      </c>
      <c r="CG201" s="880">
        <v>0</v>
      </c>
      <c r="CH201" s="880">
        <v>0</v>
      </c>
    </row>
    <row r="202" spans="1:86" s="4" customFormat="1">
      <c r="A202" s="892" t="s">
        <v>4193</v>
      </c>
      <c r="B202" s="893">
        <v>6</v>
      </c>
      <c r="C202" s="880">
        <v>0</v>
      </c>
      <c r="D202" s="880">
        <v>0</v>
      </c>
      <c r="E202" s="895">
        <v>7</v>
      </c>
      <c r="F202" s="880">
        <v>0</v>
      </c>
      <c r="G202" s="880">
        <v>0</v>
      </c>
      <c r="H202" s="895">
        <v>11</v>
      </c>
      <c r="I202" s="880">
        <v>0</v>
      </c>
      <c r="J202" s="880">
        <v>0</v>
      </c>
      <c r="K202" s="880">
        <v>0</v>
      </c>
      <c r="L202" s="880">
        <v>0</v>
      </c>
      <c r="M202" s="880">
        <v>0</v>
      </c>
      <c r="N202" s="880">
        <v>0</v>
      </c>
      <c r="O202" s="880">
        <v>0</v>
      </c>
      <c r="P202" s="880">
        <v>0</v>
      </c>
      <c r="Q202" s="880">
        <v>0</v>
      </c>
      <c r="R202" s="880">
        <v>0</v>
      </c>
      <c r="S202" s="880">
        <v>0</v>
      </c>
      <c r="T202" s="880">
        <v>0</v>
      </c>
      <c r="U202" s="880">
        <v>0</v>
      </c>
      <c r="V202" s="880">
        <v>0</v>
      </c>
      <c r="W202" s="880">
        <v>0</v>
      </c>
      <c r="X202" s="880">
        <v>0</v>
      </c>
      <c r="Y202" s="880">
        <v>0</v>
      </c>
      <c r="Z202" s="880">
        <v>0</v>
      </c>
      <c r="AA202" s="880">
        <v>0</v>
      </c>
      <c r="AB202" s="880">
        <v>0</v>
      </c>
      <c r="AC202" s="880">
        <v>0</v>
      </c>
      <c r="AD202" s="880">
        <v>0</v>
      </c>
      <c r="AE202" s="880">
        <v>0</v>
      </c>
      <c r="AF202" s="880">
        <v>0</v>
      </c>
      <c r="AG202" s="881">
        <f t="shared" si="15"/>
        <v>6</v>
      </c>
      <c r="AH202" s="881">
        <f t="shared" si="16"/>
        <v>18</v>
      </c>
      <c r="AI202" s="881">
        <f t="shared" si="17"/>
        <v>0</v>
      </c>
      <c r="AJ202" s="881">
        <f t="shared" si="18"/>
        <v>24</v>
      </c>
      <c r="AK202" s="880">
        <f t="shared" si="19"/>
        <v>0</v>
      </c>
      <c r="AL202" s="880">
        <f t="shared" si="19"/>
        <v>0</v>
      </c>
      <c r="AM202" s="880">
        <v>0</v>
      </c>
      <c r="AN202" s="880">
        <v>0</v>
      </c>
      <c r="AO202" s="880">
        <v>0</v>
      </c>
      <c r="AP202" s="880">
        <v>0</v>
      </c>
      <c r="AQ202" s="880">
        <v>0</v>
      </c>
      <c r="AR202" s="880">
        <v>0</v>
      </c>
      <c r="AS202" s="880">
        <v>0</v>
      </c>
      <c r="AT202" s="880">
        <v>0</v>
      </c>
      <c r="AU202" s="880">
        <v>0</v>
      </c>
      <c r="AV202" s="880">
        <v>0</v>
      </c>
      <c r="AW202" s="880">
        <v>0</v>
      </c>
      <c r="AX202" s="880">
        <v>0</v>
      </c>
      <c r="AY202" s="880">
        <v>0</v>
      </c>
      <c r="AZ202" s="880">
        <v>0</v>
      </c>
      <c r="BA202" s="880">
        <v>0</v>
      </c>
      <c r="BB202" s="880">
        <v>0</v>
      </c>
      <c r="BC202" s="880">
        <v>0</v>
      </c>
      <c r="BD202" s="880">
        <v>0</v>
      </c>
      <c r="BE202" s="880">
        <v>0</v>
      </c>
      <c r="BF202" s="880">
        <v>0</v>
      </c>
      <c r="BG202" s="880">
        <v>0</v>
      </c>
      <c r="BH202" s="880">
        <v>0</v>
      </c>
      <c r="BI202" s="880">
        <v>0</v>
      </c>
      <c r="BJ202" s="880">
        <v>0</v>
      </c>
      <c r="BK202" s="880">
        <v>0</v>
      </c>
      <c r="BL202" s="880">
        <v>0</v>
      </c>
      <c r="BM202" s="880">
        <v>0</v>
      </c>
      <c r="BN202" s="880">
        <v>0</v>
      </c>
      <c r="BO202" s="880">
        <v>0</v>
      </c>
      <c r="BP202" s="880">
        <v>0</v>
      </c>
      <c r="BQ202" s="880">
        <v>0</v>
      </c>
      <c r="BR202" s="880">
        <v>0</v>
      </c>
      <c r="BS202" s="880">
        <v>0</v>
      </c>
      <c r="BT202" s="880">
        <v>0</v>
      </c>
      <c r="BU202" s="880">
        <v>0</v>
      </c>
      <c r="BV202" s="880">
        <v>0</v>
      </c>
      <c r="BW202" s="880">
        <v>0</v>
      </c>
      <c r="BX202" s="880">
        <v>0</v>
      </c>
      <c r="BY202" s="880">
        <v>0</v>
      </c>
      <c r="BZ202" s="880">
        <v>0</v>
      </c>
      <c r="CA202" s="880">
        <v>0</v>
      </c>
      <c r="CB202" s="880">
        <v>0</v>
      </c>
      <c r="CC202" s="880">
        <v>0</v>
      </c>
      <c r="CD202" s="880">
        <v>0</v>
      </c>
      <c r="CE202" s="880">
        <v>0</v>
      </c>
      <c r="CF202" s="880">
        <v>0</v>
      </c>
      <c r="CG202" s="880">
        <v>0</v>
      </c>
      <c r="CH202" s="880">
        <v>0</v>
      </c>
    </row>
    <row r="203" spans="1:86">
      <c r="A203" s="889" t="s">
        <v>4194</v>
      </c>
      <c r="B203" s="419">
        <v>5</v>
      </c>
      <c r="C203" s="419">
        <v>0</v>
      </c>
      <c r="D203" s="419">
        <v>0</v>
      </c>
      <c r="E203" s="419">
        <v>1</v>
      </c>
      <c r="F203" s="419">
        <v>0</v>
      </c>
      <c r="G203" s="419">
        <v>0</v>
      </c>
      <c r="H203" s="419">
        <v>19</v>
      </c>
      <c r="I203" s="419">
        <v>0</v>
      </c>
      <c r="J203" s="419">
        <v>0</v>
      </c>
      <c r="K203" s="419">
        <v>1</v>
      </c>
      <c r="L203" s="419">
        <v>0</v>
      </c>
      <c r="M203" s="419">
        <v>0</v>
      </c>
      <c r="N203" s="419">
        <v>0</v>
      </c>
      <c r="O203" s="419">
        <v>0</v>
      </c>
      <c r="P203" s="419">
        <v>0</v>
      </c>
      <c r="Q203" s="419">
        <v>0</v>
      </c>
      <c r="R203" s="419">
        <v>0</v>
      </c>
      <c r="S203" s="419">
        <v>0</v>
      </c>
      <c r="T203" s="880">
        <v>0</v>
      </c>
      <c r="U203" s="880">
        <v>0</v>
      </c>
      <c r="V203" s="880">
        <v>0</v>
      </c>
      <c r="W203" s="880">
        <v>0</v>
      </c>
      <c r="X203" s="880">
        <v>0</v>
      </c>
      <c r="Y203" s="880">
        <v>0</v>
      </c>
      <c r="Z203" s="880">
        <v>0</v>
      </c>
      <c r="AA203" s="880">
        <v>0</v>
      </c>
      <c r="AB203" s="880">
        <v>0</v>
      </c>
      <c r="AC203" s="880">
        <v>0</v>
      </c>
      <c r="AD203" s="880">
        <v>0</v>
      </c>
      <c r="AE203" s="880">
        <v>0</v>
      </c>
      <c r="AF203" s="880">
        <v>0</v>
      </c>
      <c r="AG203" s="881">
        <f t="shared" si="15"/>
        <v>5</v>
      </c>
      <c r="AH203" s="881">
        <f t="shared" si="16"/>
        <v>21</v>
      </c>
      <c r="AI203" s="881">
        <f t="shared" si="17"/>
        <v>0</v>
      </c>
      <c r="AJ203" s="881">
        <f t="shared" si="18"/>
        <v>26</v>
      </c>
      <c r="AK203" s="880">
        <f t="shared" si="19"/>
        <v>0</v>
      </c>
      <c r="AL203" s="880">
        <f t="shared" si="19"/>
        <v>0</v>
      </c>
      <c r="AM203" s="880">
        <v>0</v>
      </c>
      <c r="AN203" s="880">
        <v>0</v>
      </c>
      <c r="AO203" s="880">
        <v>0</v>
      </c>
      <c r="AP203" s="880">
        <v>0</v>
      </c>
      <c r="AQ203" s="880">
        <v>0</v>
      </c>
      <c r="AR203" s="880">
        <v>0</v>
      </c>
      <c r="AS203" s="880">
        <v>0</v>
      </c>
      <c r="AT203" s="880">
        <v>0</v>
      </c>
      <c r="AU203" s="880">
        <v>0</v>
      </c>
      <c r="AV203" s="880">
        <v>0</v>
      </c>
      <c r="AW203" s="880">
        <v>0</v>
      </c>
      <c r="AX203" s="880">
        <v>0</v>
      </c>
      <c r="AY203" s="880">
        <v>0</v>
      </c>
      <c r="AZ203" s="880">
        <v>0</v>
      </c>
      <c r="BA203" s="880">
        <v>0</v>
      </c>
      <c r="BB203" s="880">
        <v>0</v>
      </c>
      <c r="BC203" s="880">
        <v>0</v>
      </c>
      <c r="BD203" s="880">
        <v>0</v>
      </c>
      <c r="BE203" s="880">
        <v>0</v>
      </c>
      <c r="BF203" s="880">
        <v>0</v>
      </c>
      <c r="BG203" s="880">
        <v>0</v>
      </c>
      <c r="BH203" s="880">
        <v>0</v>
      </c>
      <c r="BI203" s="880">
        <v>0</v>
      </c>
      <c r="BJ203" s="880">
        <v>0</v>
      </c>
      <c r="BK203" s="880">
        <v>0</v>
      </c>
      <c r="BL203" s="880">
        <v>0</v>
      </c>
      <c r="BM203" s="880">
        <v>0</v>
      </c>
      <c r="BN203" s="880">
        <v>0</v>
      </c>
      <c r="BO203" s="880">
        <v>0</v>
      </c>
      <c r="BP203" s="880">
        <v>0</v>
      </c>
      <c r="BQ203" s="880">
        <v>0</v>
      </c>
      <c r="BR203" s="880">
        <v>0</v>
      </c>
      <c r="BS203" s="880">
        <v>0</v>
      </c>
      <c r="BT203" s="880">
        <v>0</v>
      </c>
      <c r="BU203" s="880">
        <v>0</v>
      </c>
      <c r="BV203" s="880">
        <v>0</v>
      </c>
      <c r="BW203" s="880">
        <v>0</v>
      </c>
      <c r="BX203" s="880">
        <v>0</v>
      </c>
      <c r="BY203" s="880">
        <v>0</v>
      </c>
      <c r="BZ203" s="880">
        <v>0</v>
      </c>
      <c r="CA203" s="880">
        <v>0</v>
      </c>
      <c r="CB203" s="880">
        <v>0</v>
      </c>
      <c r="CC203" s="880">
        <v>0</v>
      </c>
      <c r="CD203" s="880">
        <v>0</v>
      </c>
      <c r="CE203" s="880">
        <v>0</v>
      </c>
      <c r="CF203" s="880">
        <v>0</v>
      </c>
      <c r="CG203" s="880">
        <v>0</v>
      </c>
      <c r="CH203" s="880">
        <v>0</v>
      </c>
    </row>
    <row r="204" spans="1:86">
      <c r="A204" s="889" t="s">
        <v>4195</v>
      </c>
      <c r="B204" s="419">
        <v>6</v>
      </c>
      <c r="C204" s="880">
        <v>0</v>
      </c>
      <c r="D204" s="880">
        <v>0</v>
      </c>
      <c r="E204" s="419">
        <v>5</v>
      </c>
      <c r="F204" s="880">
        <v>0</v>
      </c>
      <c r="G204" s="880">
        <v>0</v>
      </c>
      <c r="H204" s="419">
        <v>194</v>
      </c>
      <c r="I204" s="880">
        <v>0</v>
      </c>
      <c r="J204" s="880">
        <v>0</v>
      </c>
      <c r="K204" s="419">
        <v>2</v>
      </c>
      <c r="L204" s="880">
        <v>0</v>
      </c>
      <c r="M204" s="880">
        <v>0</v>
      </c>
      <c r="N204" s="419">
        <v>4</v>
      </c>
      <c r="O204" s="880">
        <v>0</v>
      </c>
      <c r="P204" s="880">
        <v>0</v>
      </c>
      <c r="Q204" s="880">
        <v>0</v>
      </c>
      <c r="R204" s="880">
        <v>0</v>
      </c>
      <c r="S204" s="880">
        <v>0</v>
      </c>
      <c r="T204" s="880">
        <v>0</v>
      </c>
      <c r="U204" s="880">
        <v>0</v>
      </c>
      <c r="V204" s="880">
        <v>0</v>
      </c>
      <c r="W204" s="880">
        <v>0</v>
      </c>
      <c r="X204" s="880">
        <v>0</v>
      </c>
      <c r="Y204" s="880">
        <v>0</v>
      </c>
      <c r="Z204" s="880">
        <v>0</v>
      </c>
      <c r="AA204" s="880">
        <v>0</v>
      </c>
      <c r="AB204" s="880">
        <v>0</v>
      </c>
      <c r="AC204" s="880">
        <v>0</v>
      </c>
      <c r="AD204" s="880">
        <v>0</v>
      </c>
      <c r="AE204" s="880">
        <v>0</v>
      </c>
      <c r="AF204" s="880">
        <v>0</v>
      </c>
      <c r="AG204" s="881">
        <f t="shared" si="15"/>
        <v>6</v>
      </c>
      <c r="AH204" s="881">
        <f t="shared" si="16"/>
        <v>205</v>
      </c>
      <c r="AI204" s="881">
        <f t="shared" si="17"/>
        <v>0</v>
      </c>
      <c r="AJ204" s="881">
        <f t="shared" si="18"/>
        <v>211</v>
      </c>
      <c r="AK204" s="880">
        <f t="shared" si="19"/>
        <v>0</v>
      </c>
      <c r="AL204" s="880">
        <f t="shared" si="19"/>
        <v>0</v>
      </c>
      <c r="AM204" s="880">
        <v>0</v>
      </c>
      <c r="AN204" s="880">
        <v>0</v>
      </c>
      <c r="AO204" s="880">
        <v>0</v>
      </c>
      <c r="AP204" s="880">
        <v>0</v>
      </c>
      <c r="AQ204" s="880">
        <v>0</v>
      </c>
      <c r="AR204" s="880">
        <v>0</v>
      </c>
      <c r="AS204" s="880">
        <v>0</v>
      </c>
      <c r="AT204" s="880">
        <v>0</v>
      </c>
      <c r="AU204" s="880">
        <v>0</v>
      </c>
      <c r="AV204" s="880">
        <v>0</v>
      </c>
      <c r="AW204" s="880">
        <v>0</v>
      </c>
      <c r="AX204" s="880">
        <v>0</v>
      </c>
      <c r="AY204" s="880">
        <v>0</v>
      </c>
      <c r="AZ204" s="880">
        <v>0</v>
      </c>
      <c r="BA204" s="880">
        <v>0</v>
      </c>
      <c r="BB204" s="880">
        <v>0</v>
      </c>
      <c r="BC204" s="880">
        <v>0</v>
      </c>
      <c r="BD204" s="880">
        <v>0</v>
      </c>
      <c r="BE204" s="880">
        <v>0</v>
      </c>
      <c r="BF204" s="880">
        <v>0</v>
      </c>
      <c r="BG204" s="880">
        <v>0</v>
      </c>
      <c r="BH204" s="880">
        <v>0</v>
      </c>
      <c r="BI204" s="880">
        <v>0</v>
      </c>
      <c r="BJ204" s="880">
        <v>0</v>
      </c>
      <c r="BK204" s="880">
        <v>0</v>
      </c>
      <c r="BL204" s="880">
        <v>0</v>
      </c>
      <c r="BM204" s="880">
        <v>0</v>
      </c>
      <c r="BN204" s="880">
        <v>0</v>
      </c>
      <c r="BO204" s="880">
        <v>0</v>
      </c>
      <c r="BP204" s="880">
        <v>0</v>
      </c>
      <c r="BQ204" s="880">
        <v>0</v>
      </c>
      <c r="BR204" s="880">
        <v>0</v>
      </c>
      <c r="BS204" s="880">
        <v>0</v>
      </c>
      <c r="BT204" s="880">
        <v>0</v>
      </c>
      <c r="BU204" s="880">
        <v>0</v>
      </c>
      <c r="BV204" s="880">
        <v>0</v>
      </c>
      <c r="BW204" s="880">
        <v>0</v>
      </c>
      <c r="BX204" s="880">
        <v>0</v>
      </c>
      <c r="BY204" s="880">
        <v>0</v>
      </c>
      <c r="BZ204" s="880">
        <v>0</v>
      </c>
      <c r="CA204" s="880">
        <v>0</v>
      </c>
      <c r="CB204" s="880">
        <v>0</v>
      </c>
      <c r="CC204" s="880">
        <v>0</v>
      </c>
      <c r="CD204" s="880">
        <v>0</v>
      </c>
      <c r="CE204" s="880">
        <v>0</v>
      </c>
      <c r="CF204" s="880">
        <v>0</v>
      </c>
      <c r="CG204" s="880">
        <v>0</v>
      </c>
      <c r="CH204" s="880">
        <v>0</v>
      </c>
    </row>
    <row r="205" spans="1:86">
      <c r="A205" s="889" t="s">
        <v>4196</v>
      </c>
      <c r="B205" s="419">
        <v>10</v>
      </c>
      <c r="C205" s="880">
        <v>0</v>
      </c>
      <c r="D205" s="880">
        <v>0</v>
      </c>
      <c r="E205" s="419">
        <v>25</v>
      </c>
      <c r="F205" s="880">
        <v>0</v>
      </c>
      <c r="G205" s="880">
        <v>0</v>
      </c>
      <c r="H205" s="419">
        <v>47</v>
      </c>
      <c r="I205" s="880">
        <v>0</v>
      </c>
      <c r="J205" s="880">
        <v>0</v>
      </c>
      <c r="K205" s="419">
        <v>0</v>
      </c>
      <c r="L205" s="880">
        <v>0</v>
      </c>
      <c r="M205" s="880">
        <v>0</v>
      </c>
      <c r="N205" s="419">
        <v>28</v>
      </c>
      <c r="O205" s="880">
        <v>0</v>
      </c>
      <c r="P205" s="880">
        <v>0</v>
      </c>
      <c r="Q205" s="419">
        <v>8</v>
      </c>
      <c r="R205" s="880">
        <v>0</v>
      </c>
      <c r="S205" s="880">
        <v>0</v>
      </c>
      <c r="T205" s="880">
        <v>0</v>
      </c>
      <c r="U205" s="880">
        <v>0</v>
      </c>
      <c r="V205" s="880">
        <v>0</v>
      </c>
      <c r="W205" s="880">
        <v>0</v>
      </c>
      <c r="X205" s="880">
        <v>0</v>
      </c>
      <c r="Y205" s="880">
        <v>0</v>
      </c>
      <c r="Z205" s="880">
        <v>0</v>
      </c>
      <c r="AA205" s="880">
        <v>0</v>
      </c>
      <c r="AB205" s="880">
        <v>0</v>
      </c>
      <c r="AC205" s="880">
        <v>0</v>
      </c>
      <c r="AD205" s="880">
        <v>0</v>
      </c>
      <c r="AE205" s="880">
        <v>0</v>
      </c>
      <c r="AF205" s="880">
        <v>0</v>
      </c>
      <c r="AG205" s="881">
        <f t="shared" si="15"/>
        <v>10</v>
      </c>
      <c r="AH205" s="881">
        <f t="shared" si="16"/>
        <v>108</v>
      </c>
      <c r="AI205" s="881">
        <f t="shared" si="17"/>
        <v>0</v>
      </c>
      <c r="AJ205" s="881">
        <f t="shared" si="18"/>
        <v>118</v>
      </c>
      <c r="AK205" s="880">
        <f t="shared" si="19"/>
        <v>0</v>
      </c>
      <c r="AL205" s="880">
        <f t="shared" si="19"/>
        <v>0</v>
      </c>
      <c r="AM205" s="880">
        <v>0</v>
      </c>
      <c r="AN205" s="880">
        <v>0</v>
      </c>
      <c r="AO205" s="880">
        <v>0</v>
      </c>
      <c r="AP205" s="880">
        <v>0</v>
      </c>
      <c r="AQ205" s="880">
        <v>0</v>
      </c>
      <c r="AR205" s="880">
        <v>0</v>
      </c>
      <c r="AS205" s="880">
        <v>0</v>
      </c>
      <c r="AT205" s="880">
        <v>0</v>
      </c>
      <c r="AU205" s="880">
        <v>0</v>
      </c>
      <c r="AV205" s="880">
        <v>0</v>
      </c>
      <c r="AW205" s="880">
        <v>0</v>
      </c>
      <c r="AX205" s="880">
        <v>0</v>
      </c>
      <c r="AY205" s="880">
        <v>0</v>
      </c>
      <c r="AZ205" s="880">
        <v>0</v>
      </c>
      <c r="BA205" s="880">
        <v>0</v>
      </c>
      <c r="BB205" s="880">
        <v>0</v>
      </c>
      <c r="BC205" s="880">
        <v>0</v>
      </c>
      <c r="BD205" s="880">
        <v>0</v>
      </c>
      <c r="BE205" s="880">
        <v>0</v>
      </c>
      <c r="BF205" s="880">
        <v>0</v>
      </c>
      <c r="BG205" s="880">
        <v>0</v>
      </c>
      <c r="BH205" s="880">
        <v>0</v>
      </c>
      <c r="BI205" s="880">
        <v>0</v>
      </c>
      <c r="BJ205" s="880">
        <v>0</v>
      </c>
      <c r="BK205" s="880">
        <v>0</v>
      </c>
      <c r="BL205" s="880">
        <v>0</v>
      </c>
      <c r="BM205" s="880">
        <v>0</v>
      </c>
      <c r="BN205" s="880">
        <v>0</v>
      </c>
      <c r="BO205" s="880">
        <v>0</v>
      </c>
      <c r="BP205" s="880">
        <v>0</v>
      </c>
      <c r="BQ205" s="880">
        <v>0</v>
      </c>
      <c r="BR205" s="880">
        <v>0</v>
      </c>
      <c r="BS205" s="880">
        <v>0</v>
      </c>
      <c r="BT205" s="880">
        <v>0</v>
      </c>
      <c r="BU205" s="880">
        <v>0</v>
      </c>
      <c r="BV205" s="880">
        <v>0</v>
      </c>
      <c r="BW205" s="880">
        <v>0</v>
      </c>
      <c r="BX205" s="880">
        <v>0</v>
      </c>
      <c r="BY205" s="880">
        <v>0</v>
      </c>
      <c r="BZ205" s="880">
        <v>0</v>
      </c>
      <c r="CA205" s="880">
        <v>0</v>
      </c>
      <c r="CB205" s="880">
        <v>0</v>
      </c>
      <c r="CC205" s="880">
        <v>0</v>
      </c>
      <c r="CD205" s="880">
        <v>0</v>
      </c>
      <c r="CE205" s="880">
        <v>0</v>
      </c>
      <c r="CF205" s="880">
        <v>0</v>
      </c>
      <c r="CG205" s="880">
        <v>0</v>
      </c>
      <c r="CH205" s="880">
        <v>0</v>
      </c>
    </row>
    <row r="206" spans="1:86">
      <c r="A206" s="889" t="s">
        <v>4197</v>
      </c>
      <c r="B206" s="419">
        <v>12</v>
      </c>
      <c r="C206" s="880">
        <v>0</v>
      </c>
      <c r="D206" s="880">
        <v>0</v>
      </c>
      <c r="E206" s="419">
        <v>3</v>
      </c>
      <c r="F206" s="880">
        <v>0</v>
      </c>
      <c r="G206" s="880">
        <v>0</v>
      </c>
      <c r="H206" s="419">
        <v>44</v>
      </c>
      <c r="I206" s="880">
        <v>0</v>
      </c>
      <c r="J206" s="880">
        <v>0</v>
      </c>
      <c r="K206" s="880">
        <v>0</v>
      </c>
      <c r="L206" s="880">
        <v>0</v>
      </c>
      <c r="M206" s="880">
        <v>0</v>
      </c>
      <c r="N206" s="880">
        <v>0</v>
      </c>
      <c r="O206" s="880">
        <v>0</v>
      </c>
      <c r="P206" s="880">
        <v>0</v>
      </c>
      <c r="Q206" s="880">
        <v>0</v>
      </c>
      <c r="R206" s="880">
        <v>0</v>
      </c>
      <c r="S206" s="880">
        <v>0</v>
      </c>
      <c r="T206" s="880">
        <v>0</v>
      </c>
      <c r="U206" s="880">
        <v>0</v>
      </c>
      <c r="V206" s="880">
        <v>0</v>
      </c>
      <c r="W206" s="880">
        <v>0</v>
      </c>
      <c r="X206" s="880">
        <v>0</v>
      </c>
      <c r="Y206" s="880">
        <v>0</v>
      </c>
      <c r="Z206" s="880">
        <v>0</v>
      </c>
      <c r="AA206" s="880">
        <v>0</v>
      </c>
      <c r="AB206" s="880">
        <v>0</v>
      </c>
      <c r="AC206" s="880">
        <v>0</v>
      </c>
      <c r="AD206" s="880">
        <v>0</v>
      </c>
      <c r="AE206" s="880">
        <v>0</v>
      </c>
      <c r="AF206" s="880">
        <v>0</v>
      </c>
      <c r="AG206" s="881">
        <f t="shared" si="15"/>
        <v>12</v>
      </c>
      <c r="AH206" s="881">
        <f t="shared" si="16"/>
        <v>47</v>
      </c>
      <c r="AI206" s="881">
        <f t="shared" si="17"/>
        <v>0</v>
      </c>
      <c r="AJ206" s="881">
        <f t="shared" si="18"/>
        <v>59</v>
      </c>
      <c r="AK206" s="880">
        <f t="shared" si="19"/>
        <v>0</v>
      </c>
      <c r="AL206" s="880">
        <f t="shared" si="19"/>
        <v>0</v>
      </c>
      <c r="AM206" s="880">
        <v>0</v>
      </c>
      <c r="AN206" s="880">
        <v>0</v>
      </c>
      <c r="AO206" s="880">
        <v>0</v>
      </c>
      <c r="AP206" s="880">
        <v>0</v>
      </c>
      <c r="AQ206" s="880">
        <v>0</v>
      </c>
      <c r="AR206" s="880">
        <v>0</v>
      </c>
      <c r="AS206" s="880">
        <v>0</v>
      </c>
      <c r="AT206" s="880">
        <v>0</v>
      </c>
      <c r="AU206" s="880">
        <v>0</v>
      </c>
      <c r="AV206" s="880">
        <v>0</v>
      </c>
      <c r="AW206" s="880">
        <v>0</v>
      </c>
      <c r="AX206" s="880">
        <v>0</v>
      </c>
      <c r="AY206" s="880">
        <v>0</v>
      </c>
      <c r="AZ206" s="880">
        <v>0</v>
      </c>
      <c r="BA206" s="880">
        <v>0</v>
      </c>
      <c r="BB206" s="880">
        <v>0</v>
      </c>
      <c r="BC206" s="880">
        <v>0</v>
      </c>
      <c r="BD206" s="880">
        <v>0</v>
      </c>
      <c r="BE206" s="880">
        <v>0</v>
      </c>
      <c r="BF206" s="880">
        <v>0</v>
      </c>
      <c r="BG206" s="880">
        <v>0</v>
      </c>
      <c r="BH206" s="880">
        <v>0</v>
      </c>
      <c r="BI206" s="880">
        <v>0</v>
      </c>
      <c r="BJ206" s="880">
        <v>0</v>
      </c>
      <c r="BK206" s="880">
        <v>0</v>
      </c>
      <c r="BL206" s="880">
        <v>0</v>
      </c>
      <c r="BM206" s="880">
        <v>0</v>
      </c>
      <c r="BN206" s="880">
        <v>0</v>
      </c>
      <c r="BO206" s="880">
        <v>0</v>
      </c>
      <c r="BP206" s="880">
        <v>0</v>
      </c>
      <c r="BQ206" s="880">
        <v>0</v>
      </c>
      <c r="BR206" s="880">
        <v>0</v>
      </c>
      <c r="BS206" s="880">
        <v>0</v>
      </c>
      <c r="BT206" s="880">
        <v>0</v>
      </c>
      <c r="BU206" s="880">
        <v>0</v>
      </c>
      <c r="BV206" s="880">
        <v>0</v>
      </c>
      <c r="BW206" s="880">
        <v>0</v>
      </c>
      <c r="BX206" s="880">
        <v>0</v>
      </c>
      <c r="BY206" s="880">
        <v>0</v>
      </c>
      <c r="BZ206" s="880">
        <v>0</v>
      </c>
      <c r="CA206" s="880">
        <v>0</v>
      </c>
      <c r="CB206" s="880">
        <v>0</v>
      </c>
      <c r="CC206" s="880">
        <v>0</v>
      </c>
      <c r="CD206" s="880">
        <v>0</v>
      </c>
      <c r="CE206" s="880">
        <v>0</v>
      </c>
      <c r="CF206" s="880">
        <v>0</v>
      </c>
      <c r="CG206" s="880">
        <v>0</v>
      </c>
      <c r="CH206" s="880">
        <v>0</v>
      </c>
    </row>
    <row r="207" spans="1:86">
      <c r="A207" s="889" t="s">
        <v>4198</v>
      </c>
      <c r="B207" s="419">
        <v>4</v>
      </c>
      <c r="C207" s="880">
        <v>0</v>
      </c>
      <c r="D207" s="880">
        <v>0</v>
      </c>
      <c r="E207" s="419">
        <v>6</v>
      </c>
      <c r="F207" s="880">
        <v>0</v>
      </c>
      <c r="G207" s="880">
        <v>0</v>
      </c>
      <c r="H207" s="419">
        <v>28</v>
      </c>
      <c r="I207" s="880">
        <v>0</v>
      </c>
      <c r="J207" s="880">
        <v>0</v>
      </c>
      <c r="K207" s="880">
        <v>0</v>
      </c>
      <c r="L207" s="880">
        <v>0</v>
      </c>
      <c r="M207" s="880">
        <v>0</v>
      </c>
      <c r="N207" s="880">
        <v>0</v>
      </c>
      <c r="O207" s="880">
        <v>0</v>
      </c>
      <c r="P207" s="880">
        <v>0</v>
      </c>
      <c r="Q207" s="880">
        <v>0</v>
      </c>
      <c r="R207" s="880">
        <v>0</v>
      </c>
      <c r="S207" s="880">
        <v>0</v>
      </c>
      <c r="T207" s="880">
        <v>0</v>
      </c>
      <c r="U207" s="880">
        <v>0</v>
      </c>
      <c r="V207" s="880">
        <v>0</v>
      </c>
      <c r="W207" s="880">
        <v>0</v>
      </c>
      <c r="X207" s="880">
        <v>0</v>
      </c>
      <c r="Y207" s="880">
        <v>0</v>
      </c>
      <c r="Z207" s="880">
        <v>0</v>
      </c>
      <c r="AA207" s="880">
        <v>0</v>
      </c>
      <c r="AB207" s="880">
        <v>0</v>
      </c>
      <c r="AC207" s="880">
        <v>0</v>
      </c>
      <c r="AD207" s="880">
        <v>0</v>
      </c>
      <c r="AE207" s="880">
        <v>0</v>
      </c>
      <c r="AF207" s="880">
        <v>0</v>
      </c>
      <c r="AG207" s="881">
        <f t="shared" si="15"/>
        <v>4</v>
      </c>
      <c r="AH207" s="881">
        <f t="shared" si="16"/>
        <v>34</v>
      </c>
      <c r="AI207" s="881">
        <f t="shared" si="17"/>
        <v>0</v>
      </c>
      <c r="AJ207" s="881">
        <f t="shared" si="18"/>
        <v>38</v>
      </c>
      <c r="AK207" s="880">
        <f t="shared" si="19"/>
        <v>0</v>
      </c>
      <c r="AL207" s="880">
        <f t="shared" si="19"/>
        <v>0</v>
      </c>
      <c r="AM207" s="880">
        <v>0</v>
      </c>
      <c r="AN207" s="880">
        <v>0</v>
      </c>
      <c r="AO207" s="880">
        <v>0</v>
      </c>
      <c r="AP207" s="880">
        <v>0</v>
      </c>
      <c r="AQ207" s="880">
        <v>0</v>
      </c>
      <c r="AR207" s="880">
        <v>0</v>
      </c>
      <c r="AS207" s="880">
        <v>0</v>
      </c>
      <c r="AT207" s="880">
        <v>0</v>
      </c>
      <c r="AU207" s="880">
        <v>0</v>
      </c>
      <c r="AV207" s="880">
        <v>0</v>
      </c>
      <c r="AW207" s="880">
        <v>0</v>
      </c>
      <c r="AX207" s="880">
        <v>0</v>
      </c>
      <c r="AY207" s="880">
        <v>0</v>
      </c>
      <c r="AZ207" s="880">
        <v>0</v>
      </c>
      <c r="BA207" s="880">
        <v>0</v>
      </c>
      <c r="BB207" s="880">
        <v>0</v>
      </c>
      <c r="BC207" s="880">
        <v>0</v>
      </c>
      <c r="BD207" s="880">
        <v>0</v>
      </c>
      <c r="BE207" s="880">
        <v>0</v>
      </c>
      <c r="BF207" s="880">
        <v>0</v>
      </c>
      <c r="BG207" s="880">
        <v>0</v>
      </c>
      <c r="BH207" s="880">
        <v>0</v>
      </c>
      <c r="BI207" s="880">
        <v>0</v>
      </c>
      <c r="BJ207" s="880">
        <v>0</v>
      </c>
      <c r="BK207" s="880">
        <v>0</v>
      </c>
      <c r="BL207" s="880">
        <v>0</v>
      </c>
      <c r="BM207" s="880">
        <v>0</v>
      </c>
      <c r="BN207" s="880">
        <v>0</v>
      </c>
      <c r="BO207" s="880">
        <v>0</v>
      </c>
      <c r="BP207" s="880">
        <v>0</v>
      </c>
      <c r="BQ207" s="880">
        <v>0</v>
      </c>
      <c r="BR207" s="880">
        <v>0</v>
      </c>
      <c r="BS207" s="880">
        <v>0</v>
      </c>
      <c r="BT207" s="880">
        <v>0</v>
      </c>
      <c r="BU207" s="880">
        <v>0</v>
      </c>
      <c r="BV207" s="880">
        <v>0</v>
      </c>
      <c r="BW207" s="880">
        <v>0</v>
      </c>
      <c r="BX207" s="880">
        <v>0</v>
      </c>
      <c r="BY207" s="880">
        <v>0</v>
      </c>
      <c r="BZ207" s="880">
        <v>0</v>
      </c>
      <c r="CA207" s="880">
        <v>0</v>
      </c>
      <c r="CB207" s="880">
        <v>0</v>
      </c>
      <c r="CC207" s="880">
        <v>0</v>
      </c>
      <c r="CD207" s="880">
        <v>0</v>
      </c>
      <c r="CE207" s="880">
        <v>0</v>
      </c>
      <c r="CF207" s="880">
        <v>0</v>
      </c>
      <c r="CG207" s="880">
        <v>0</v>
      </c>
      <c r="CH207" s="880">
        <v>0</v>
      </c>
    </row>
    <row r="208" spans="1:86">
      <c r="A208" s="889" t="s">
        <v>4199</v>
      </c>
      <c r="B208" s="419">
        <v>9</v>
      </c>
      <c r="C208" s="419">
        <v>0</v>
      </c>
      <c r="D208" s="419">
        <v>0</v>
      </c>
      <c r="E208" s="899">
        <v>24</v>
      </c>
      <c r="F208" s="419">
        <v>0</v>
      </c>
      <c r="G208" s="419">
        <v>0</v>
      </c>
      <c r="H208" s="419">
        <v>42</v>
      </c>
      <c r="I208" s="419">
        <v>0</v>
      </c>
      <c r="J208" s="419">
        <v>0</v>
      </c>
      <c r="K208" s="419">
        <v>1</v>
      </c>
      <c r="L208" s="419">
        <v>0</v>
      </c>
      <c r="M208" s="419">
        <v>0</v>
      </c>
      <c r="N208" s="419">
        <v>0</v>
      </c>
      <c r="O208" s="419">
        <v>0</v>
      </c>
      <c r="P208" s="419">
        <v>0</v>
      </c>
      <c r="Q208" s="419">
        <v>32</v>
      </c>
      <c r="R208" s="419">
        <v>0</v>
      </c>
      <c r="S208" s="419">
        <v>0</v>
      </c>
      <c r="T208" s="419">
        <v>0</v>
      </c>
      <c r="U208" s="419">
        <v>0</v>
      </c>
      <c r="V208" s="419">
        <v>0</v>
      </c>
      <c r="W208" s="419">
        <v>0</v>
      </c>
      <c r="X208" s="419">
        <v>0</v>
      </c>
      <c r="Y208" s="419">
        <v>0</v>
      </c>
      <c r="Z208" s="419">
        <v>0</v>
      </c>
      <c r="AA208" s="880">
        <v>0</v>
      </c>
      <c r="AB208" s="880">
        <v>0</v>
      </c>
      <c r="AC208" s="880">
        <v>0</v>
      </c>
      <c r="AD208" s="880">
        <v>0</v>
      </c>
      <c r="AE208" s="880">
        <v>0</v>
      </c>
      <c r="AF208" s="880">
        <v>0</v>
      </c>
      <c r="AG208" s="881">
        <f t="shared" si="15"/>
        <v>9</v>
      </c>
      <c r="AH208" s="881">
        <f t="shared" si="16"/>
        <v>99</v>
      </c>
      <c r="AI208" s="881">
        <f t="shared" si="17"/>
        <v>0</v>
      </c>
      <c r="AJ208" s="881">
        <f t="shared" si="18"/>
        <v>108</v>
      </c>
      <c r="AK208" s="880">
        <f t="shared" si="19"/>
        <v>0</v>
      </c>
      <c r="AL208" s="880">
        <f t="shared" si="19"/>
        <v>0</v>
      </c>
      <c r="AM208" s="880">
        <v>0</v>
      </c>
      <c r="AN208" s="880">
        <v>0</v>
      </c>
      <c r="AO208" s="880">
        <v>0</v>
      </c>
      <c r="AP208" s="880">
        <v>0</v>
      </c>
      <c r="AQ208" s="880">
        <v>0</v>
      </c>
      <c r="AR208" s="880">
        <v>0</v>
      </c>
      <c r="AS208" s="880">
        <v>0</v>
      </c>
      <c r="AT208" s="880">
        <v>0</v>
      </c>
      <c r="AU208" s="880">
        <v>0</v>
      </c>
      <c r="AV208" s="880">
        <v>0</v>
      </c>
      <c r="AW208" s="880">
        <v>0</v>
      </c>
      <c r="AX208" s="880">
        <v>0</v>
      </c>
      <c r="AY208" s="880">
        <v>0</v>
      </c>
      <c r="AZ208" s="880">
        <v>0</v>
      </c>
      <c r="BA208" s="880">
        <v>0</v>
      </c>
      <c r="BB208" s="880">
        <v>0</v>
      </c>
      <c r="BC208" s="880">
        <v>0</v>
      </c>
      <c r="BD208" s="880">
        <v>0</v>
      </c>
      <c r="BE208" s="880">
        <v>0</v>
      </c>
      <c r="BF208" s="880">
        <v>0</v>
      </c>
      <c r="BG208" s="880">
        <v>0</v>
      </c>
      <c r="BH208" s="880">
        <v>0</v>
      </c>
      <c r="BI208" s="880">
        <v>0</v>
      </c>
      <c r="BJ208" s="880">
        <v>0</v>
      </c>
      <c r="BK208" s="880">
        <v>0</v>
      </c>
      <c r="BL208" s="880">
        <v>0</v>
      </c>
      <c r="BM208" s="880">
        <v>0</v>
      </c>
      <c r="BN208" s="880">
        <v>0</v>
      </c>
      <c r="BO208" s="880">
        <v>0</v>
      </c>
      <c r="BP208" s="880">
        <v>0</v>
      </c>
      <c r="BQ208" s="880">
        <v>0</v>
      </c>
      <c r="BR208" s="880">
        <v>0</v>
      </c>
      <c r="BS208" s="880">
        <v>0</v>
      </c>
      <c r="BT208" s="880">
        <v>0</v>
      </c>
      <c r="BU208" s="880">
        <v>0</v>
      </c>
      <c r="BV208" s="880">
        <v>0</v>
      </c>
      <c r="BW208" s="880">
        <v>0</v>
      </c>
      <c r="BX208" s="880">
        <v>0</v>
      </c>
      <c r="BY208" s="880">
        <v>0</v>
      </c>
      <c r="BZ208" s="880">
        <v>0</v>
      </c>
      <c r="CA208" s="880">
        <v>0</v>
      </c>
      <c r="CB208" s="880">
        <v>0</v>
      </c>
      <c r="CC208" s="880">
        <v>0</v>
      </c>
      <c r="CD208" s="880">
        <v>0</v>
      </c>
      <c r="CE208" s="880">
        <v>0</v>
      </c>
      <c r="CF208" s="880">
        <v>0</v>
      </c>
      <c r="CG208" s="880">
        <v>0</v>
      </c>
      <c r="CH208" s="880">
        <v>0</v>
      </c>
    </row>
    <row r="209" spans="1:86" s="894" customFormat="1">
      <c r="A209" s="892" t="s">
        <v>4200</v>
      </c>
      <c r="B209" s="893">
        <v>6</v>
      </c>
      <c r="C209" s="880">
        <v>0</v>
      </c>
      <c r="D209" s="880">
        <v>0</v>
      </c>
      <c r="E209" s="893">
        <v>10</v>
      </c>
      <c r="F209" s="880">
        <v>0</v>
      </c>
      <c r="G209" s="880">
        <v>0</v>
      </c>
      <c r="H209" s="893">
        <v>59</v>
      </c>
      <c r="I209" s="880">
        <v>0</v>
      </c>
      <c r="J209" s="880">
        <v>0</v>
      </c>
      <c r="K209" s="880">
        <v>0</v>
      </c>
      <c r="L209" s="880">
        <v>0</v>
      </c>
      <c r="M209" s="880">
        <v>0</v>
      </c>
      <c r="N209" s="880">
        <v>0</v>
      </c>
      <c r="O209" s="880">
        <v>0</v>
      </c>
      <c r="P209" s="880">
        <v>0</v>
      </c>
      <c r="Q209" s="880">
        <v>0</v>
      </c>
      <c r="R209" s="880">
        <v>0</v>
      </c>
      <c r="S209" s="880">
        <v>0</v>
      </c>
      <c r="T209" s="880">
        <v>0</v>
      </c>
      <c r="U209" s="880">
        <v>0</v>
      </c>
      <c r="V209" s="880">
        <v>0</v>
      </c>
      <c r="W209" s="880">
        <v>0</v>
      </c>
      <c r="X209" s="880">
        <v>0</v>
      </c>
      <c r="Y209" s="880">
        <v>0</v>
      </c>
      <c r="Z209" s="880">
        <v>0</v>
      </c>
      <c r="AA209" s="880">
        <v>0</v>
      </c>
      <c r="AB209" s="880">
        <v>0</v>
      </c>
      <c r="AC209" s="880">
        <v>0</v>
      </c>
      <c r="AD209" s="880">
        <v>0</v>
      </c>
      <c r="AE209" s="880">
        <v>0</v>
      </c>
      <c r="AF209" s="880">
        <v>0</v>
      </c>
      <c r="AG209" s="881">
        <f t="shared" si="15"/>
        <v>6</v>
      </c>
      <c r="AH209" s="881">
        <f t="shared" si="16"/>
        <v>69</v>
      </c>
      <c r="AI209" s="881">
        <f t="shared" si="17"/>
        <v>0</v>
      </c>
      <c r="AJ209" s="881">
        <f t="shared" si="18"/>
        <v>75</v>
      </c>
      <c r="AK209" s="880">
        <f t="shared" si="19"/>
        <v>0</v>
      </c>
      <c r="AL209" s="880">
        <f t="shared" si="19"/>
        <v>0</v>
      </c>
      <c r="AM209" s="880">
        <v>0</v>
      </c>
      <c r="AN209" s="880">
        <v>0</v>
      </c>
      <c r="AO209" s="880">
        <v>0</v>
      </c>
      <c r="AP209" s="880">
        <v>0</v>
      </c>
      <c r="AQ209" s="880">
        <v>0</v>
      </c>
      <c r="AR209" s="880">
        <v>0</v>
      </c>
      <c r="AS209" s="880">
        <v>0</v>
      </c>
      <c r="AT209" s="880">
        <v>0</v>
      </c>
      <c r="AU209" s="880">
        <v>0</v>
      </c>
      <c r="AV209" s="880">
        <v>0</v>
      </c>
      <c r="AW209" s="880">
        <v>0</v>
      </c>
      <c r="AX209" s="880">
        <v>0</v>
      </c>
      <c r="AY209" s="880">
        <v>0</v>
      </c>
      <c r="AZ209" s="880">
        <v>0</v>
      </c>
      <c r="BA209" s="880">
        <v>0</v>
      </c>
      <c r="BB209" s="880">
        <v>0</v>
      </c>
      <c r="BC209" s="880">
        <v>0</v>
      </c>
      <c r="BD209" s="880">
        <v>0</v>
      </c>
      <c r="BE209" s="880">
        <v>0</v>
      </c>
      <c r="BF209" s="880">
        <v>0</v>
      </c>
      <c r="BG209" s="880">
        <v>0</v>
      </c>
      <c r="BH209" s="880">
        <v>0</v>
      </c>
      <c r="BI209" s="880">
        <v>0</v>
      </c>
      <c r="BJ209" s="880">
        <v>0</v>
      </c>
      <c r="BK209" s="880">
        <v>0</v>
      </c>
      <c r="BL209" s="880">
        <v>0</v>
      </c>
      <c r="BM209" s="880">
        <v>0</v>
      </c>
      <c r="BN209" s="880">
        <v>0</v>
      </c>
      <c r="BO209" s="880">
        <v>0</v>
      </c>
      <c r="BP209" s="880">
        <v>0</v>
      </c>
      <c r="BQ209" s="880">
        <v>0</v>
      </c>
      <c r="BR209" s="880">
        <v>0</v>
      </c>
      <c r="BS209" s="880">
        <v>0</v>
      </c>
      <c r="BT209" s="880">
        <v>0</v>
      </c>
      <c r="BU209" s="880">
        <v>0</v>
      </c>
      <c r="BV209" s="880">
        <v>0</v>
      </c>
      <c r="BW209" s="880">
        <v>0</v>
      </c>
      <c r="BX209" s="880">
        <v>0</v>
      </c>
      <c r="BY209" s="880">
        <v>0</v>
      </c>
      <c r="BZ209" s="880">
        <v>0</v>
      </c>
      <c r="CA209" s="880">
        <v>0</v>
      </c>
      <c r="CB209" s="880">
        <v>0</v>
      </c>
      <c r="CC209" s="880">
        <v>0</v>
      </c>
      <c r="CD209" s="880">
        <v>0</v>
      </c>
      <c r="CE209" s="880">
        <v>0</v>
      </c>
      <c r="CF209" s="880">
        <v>0</v>
      </c>
      <c r="CG209" s="880">
        <v>0</v>
      </c>
      <c r="CH209" s="880">
        <v>0</v>
      </c>
    </row>
    <row r="210" spans="1:86">
      <c r="A210" s="889" t="s">
        <v>4201</v>
      </c>
      <c r="B210" s="419">
        <v>4</v>
      </c>
      <c r="C210" s="419">
        <v>0</v>
      </c>
      <c r="D210" s="419">
        <v>0</v>
      </c>
      <c r="E210" s="419">
        <v>9</v>
      </c>
      <c r="F210" s="419">
        <v>0</v>
      </c>
      <c r="G210" s="419">
        <v>0</v>
      </c>
      <c r="H210" s="419">
        <v>60</v>
      </c>
      <c r="I210" s="419">
        <v>0</v>
      </c>
      <c r="J210" s="419">
        <v>0</v>
      </c>
      <c r="K210" s="419">
        <v>1</v>
      </c>
      <c r="L210" s="419">
        <v>0</v>
      </c>
      <c r="M210" s="419">
        <v>0</v>
      </c>
      <c r="N210" s="419">
        <v>0</v>
      </c>
      <c r="O210" s="419">
        <v>0</v>
      </c>
      <c r="P210" s="419">
        <v>0</v>
      </c>
      <c r="Q210" s="419">
        <v>0</v>
      </c>
      <c r="R210" s="419">
        <v>0</v>
      </c>
      <c r="S210" s="419">
        <v>0</v>
      </c>
      <c r="T210" s="419">
        <v>0</v>
      </c>
      <c r="U210" s="419">
        <v>0</v>
      </c>
      <c r="V210" s="419">
        <v>0</v>
      </c>
      <c r="W210" s="419">
        <v>0</v>
      </c>
      <c r="X210" s="419">
        <v>0</v>
      </c>
      <c r="Y210" s="419">
        <v>0</v>
      </c>
      <c r="Z210" s="419">
        <v>0</v>
      </c>
      <c r="AA210" s="880">
        <v>0</v>
      </c>
      <c r="AB210" s="880">
        <v>0</v>
      </c>
      <c r="AC210" s="880">
        <v>0</v>
      </c>
      <c r="AD210" s="880">
        <v>0</v>
      </c>
      <c r="AE210" s="880">
        <v>0</v>
      </c>
      <c r="AF210" s="880">
        <v>0</v>
      </c>
      <c r="AG210" s="881">
        <f t="shared" si="15"/>
        <v>4</v>
      </c>
      <c r="AH210" s="881">
        <f t="shared" si="16"/>
        <v>70</v>
      </c>
      <c r="AI210" s="881">
        <f t="shared" si="17"/>
        <v>0</v>
      </c>
      <c r="AJ210" s="881">
        <f t="shared" si="18"/>
        <v>74</v>
      </c>
      <c r="AK210" s="880">
        <f t="shared" si="19"/>
        <v>0</v>
      </c>
      <c r="AL210" s="880">
        <f t="shared" si="19"/>
        <v>0</v>
      </c>
      <c r="AM210" s="880">
        <v>0</v>
      </c>
      <c r="AN210" s="880">
        <v>0</v>
      </c>
      <c r="AO210" s="880">
        <v>0</v>
      </c>
      <c r="AP210" s="880">
        <v>0</v>
      </c>
      <c r="AQ210" s="880">
        <v>0</v>
      </c>
      <c r="AR210" s="880">
        <v>0</v>
      </c>
      <c r="AS210" s="880">
        <v>0</v>
      </c>
      <c r="AT210" s="880">
        <v>0</v>
      </c>
      <c r="AU210" s="880">
        <v>0</v>
      </c>
      <c r="AV210" s="880">
        <v>0</v>
      </c>
      <c r="AW210" s="880">
        <v>0</v>
      </c>
      <c r="AX210" s="880">
        <v>0</v>
      </c>
      <c r="AY210" s="880">
        <v>0</v>
      </c>
      <c r="AZ210" s="880">
        <v>0</v>
      </c>
      <c r="BA210" s="880">
        <v>0</v>
      </c>
      <c r="BB210" s="880">
        <v>0</v>
      </c>
      <c r="BC210" s="880">
        <v>0</v>
      </c>
      <c r="BD210" s="880">
        <v>0</v>
      </c>
      <c r="BE210" s="880">
        <v>0</v>
      </c>
      <c r="BF210" s="880">
        <v>0</v>
      </c>
      <c r="BG210" s="880">
        <v>0</v>
      </c>
      <c r="BH210" s="880">
        <v>0</v>
      </c>
      <c r="BI210" s="880">
        <v>0</v>
      </c>
      <c r="BJ210" s="880">
        <v>0</v>
      </c>
      <c r="BK210" s="880">
        <v>0</v>
      </c>
      <c r="BL210" s="880">
        <v>0</v>
      </c>
      <c r="BM210" s="880">
        <v>0</v>
      </c>
      <c r="BN210" s="880">
        <v>0</v>
      </c>
      <c r="BO210" s="880">
        <v>0</v>
      </c>
      <c r="BP210" s="880">
        <v>0</v>
      </c>
      <c r="BQ210" s="880">
        <v>0</v>
      </c>
      <c r="BR210" s="880">
        <v>0</v>
      </c>
      <c r="BS210" s="880">
        <v>0</v>
      </c>
      <c r="BT210" s="880">
        <v>0</v>
      </c>
      <c r="BU210" s="880">
        <v>0</v>
      </c>
      <c r="BV210" s="880">
        <v>0</v>
      </c>
      <c r="BW210" s="880">
        <v>0</v>
      </c>
      <c r="BX210" s="880">
        <v>0</v>
      </c>
      <c r="BY210" s="880">
        <v>0</v>
      </c>
      <c r="BZ210" s="880">
        <v>0</v>
      </c>
      <c r="CA210" s="880">
        <v>0</v>
      </c>
      <c r="CB210" s="880">
        <v>0</v>
      </c>
      <c r="CC210" s="880">
        <v>0</v>
      </c>
      <c r="CD210" s="880">
        <v>0</v>
      </c>
      <c r="CE210" s="880">
        <v>0</v>
      </c>
      <c r="CF210" s="880">
        <v>0</v>
      </c>
      <c r="CG210" s="880">
        <v>0</v>
      </c>
      <c r="CH210" s="880">
        <v>0</v>
      </c>
    </row>
    <row r="211" spans="1:86">
      <c r="A211" s="889" t="s">
        <v>4202</v>
      </c>
      <c r="B211" s="419">
        <v>3</v>
      </c>
      <c r="C211" s="419">
        <v>0</v>
      </c>
      <c r="D211" s="419">
        <v>0</v>
      </c>
      <c r="E211" s="419">
        <v>0</v>
      </c>
      <c r="F211" s="419">
        <v>0</v>
      </c>
      <c r="G211" s="419">
        <v>0</v>
      </c>
      <c r="H211" s="419">
        <v>22</v>
      </c>
      <c r="I211" s="419">
        <v>0</v>
      </c>
      <c r="J211" s="419">
        <v>0</v>
      </c>
      <c r="K211" s="419">
        <v>0</v>
      </c>
      <c r="L211" s="419">
        <v>0</v>
      </c>
      <c r="M211" s="419">
        <v>0</v>
      </c>
      <c r="N211" s="419">
        <v>0</v>
      </c>
      <c r="O211" s="419">
        <v>0</v>
      </c>
      <c r="P211" s="419">
        <v>0</v>
      </c>
      <c r="Q211" s="419">
        <v>16</v>
      </c>
      <c r="R211" s="419">
        <v>0</v>
      </c>
      <c r="S211" s="419">
        <v>0</v>
      </c>
      <c r="T211" s="880">
        <v>0</v>
      </c>
      <c r="U211" s="880">
        <v>0</v>
      </c>
      <c r="V211" s="880">
        <v>0</v>
      </c>
      <c r="W211" s="880">
        <v>0</v>
      </c>
      <c r="X211" s="880">
        <v>0</v>
      </c>
      <c r="Y211" s="880">
        <v>0</v>
      </c>
      <c r="Z211" s="880">
        <v>0</v>
      </c>
      <c r="AA211" s="880">
        <v>0</v>
      </c>
      <c r="AB211" s="880">
        <v>0</v>
      </c>
      <c r="AC211" s="419">
        <v>1</v>
      </c>
      <c r="AD211" s="419">
        <v>0</v>
      </c>
      <c r="AE211" s="880">
        <v>0</v>
      </c>
      <c r="AF211" s="880">
        <v>0</v>
      </c>
      <c r="AG211" s="881">
        <f t="shared" si="15"/>
        <v>3</v>
      </c>
      <c r="AH211" s="881">
        <f t="shared" si="16"/>
        <v>38</v>
      </c>
      <c r="AI211" s="881">
        <f t="shared" si="17"/>
        <v>0</v>
      </c>
      <c r="AJ211" s="881">
        <f t="shared" si="18"/>
        <v>41</v>
      </c>
      <c r="AK211" s="880">
        <f t="shared" si="19"/>
        <v>1</v>
      </c>
      <c r="AL211" s="880">
        <f t="shared" si="19"/>
        <v>0</v>
      </c>
      <c r="AM211" s="419">
        <v>1</v>
      </c>
      <c r="AN211" s="419" t="s">
        <v>3995</v>
      </c>
      <c r="AO211" s="880">
        <v>0</v>
      </c>
      <c r="AP211" s="880">
        <v>0</v>
      </c>
      <c r="AQ211" s="880">
        <v>0</v>
      </c>
      <c r="AR211" s="880">
        <v>0</v>
      </c>
      <c r="AS211" s="880">
        <v>0</v>
      </c>
      <c r="AT211" s="880">
        <v>0</v>
      </c>
      <c r="AU211" s="880">
        <v>0</v>
      </c>
      <c r="AV211" s="880">
        <v>0</v>
      </c>
      <c r="AW211" s="880">
        <v>0</v>
      </c>
      <c r="AX211" s="880">
        <v>0</v>
      </c>
      <c r="AY211" s="880">
        <v>0</v>
      </c>
      <c r="AZ211" s="880">
        <v>0</v>
      </c>
      <c r="BA211" s="880">
        <v>0</v>
      </c>
      <c r="BB211" s="880">
        <v>0</v>
      </c>
      <c r="BC211" s="880">
        <v>0</v>
      </c>
      <c r="BD211" s="880">
        <v>0</v>
      </c>
      <c r="BE211" s="880">
        <v>0</v>
      </c>
      <c r="BF211" s="880">
        <v>0</v>
      </c>
      <c r="BG211" s="880">
        <v>0</v>
      </c>
      <c r="BH211" s="880">
        <v>0</v>
      </c>
      <c r="BI211" s="880">
        <v>0</v>
      </c>
      <c r="BJ211" s="880">
        <v>0</v>
      </c>
      <c r="BK211" s="880">
        <v>0</v>
      </c>
      <c r="BL211" s="880">
        <v>0</v>
      </c>
      <c r="BM211" s="880">
        <v>0</v>
      </c>
      <c r="BN211" s="880">
        <v>0</v>
      </c>
      <c r="BO211" s="880">
        <v>0</v>
      </c>
      <c r="BP211" s="880">
        <v>0</v>
      </c>
      <c r="BQ211" s="880">
        <v>0</v>
      </c>
      <c r="BR211" s="880">
        <v>0</v>
      </c>
      <c r="BS211" s="880">
        <v>0</v>
      </c>
      <c r="BT211" s="880">
        <v>0</v>
      </c>
      <c r="BU211" s="880">
        <v>0</v>
      </c>
      <c r="BV211" s="880">
        <v>0</v>
      </c>
      <c r="BW211" s="880">
        <v>0</v>
      </c>
      <c r="BX211" s="880">
        <v>0</v>
      </c>
      <c r="BY211" s="880">
        <v>0</v>
      </c>
      <c r="BZ211" s="880">
        <v>0</v>
      </c>
      <c r="CA211" s="880">
        <v>0</v>
      </c>
      <c r="CB211" s="880">
        <v>0</v>
      </c>
      <c r="CC211" s="880">
        <v>0</v>
      </c>
      <c r="CD211" s="880">
        <v>0</v>
      </c>
      <c r="CE211" s="880">
        <v>0</v>
      </c>
      <c r="CF211" s="880">
        <v>0</v>
      </c>
      <c r="CG211" s="880">
        <v>0</v>
      </c>
      <c r="CH211" s="880">
        <v>0</v>
      </c>
    </row>
    <row r="212" spans="1:86">
      <c r="A212" s="892" t="s">
        <v>4203</v>
      </c>
      <c r="B212" s="419">
        <v>8</v>
      </c>
      <c r="C212" s="419">
        <v>0</v>
      </c>
      <c r="D212" s="880">
        <v>0</v>
      </c>
      <c r="E212" s="419">
        <v>2</v>
      </c>
      <c r="F212" s="880">
        <v>0</v>
      </c>
      <c r="G212" s="880">
        <v>0</v>
      </c>
      <c r="H212" s="419">
        <v>61</v>
      </c>
      <c r="I212" s="880">
        <v>0</v>
      </c>
      <c r="J212" s="880">
        <v>0</v>
      </c>
      <c r="K212" s="880">
        <v>0</v>
      </c>
      <c r="L212" s="880">
        <v>0</v>
      </c>
      <c r="M212" s="880">
        <v>0</v>
      </c>
      <c r="N212" s="880">
        <v>0</v>
      </c>
      <c r="O212" s="880">
        <v>0</v>
      </c>
      <c r="P212" s="880">
        <v>0</v>
      </c>
      <c r="Q212" s="880">
        <v>0</v>
      </c>
      <c r="R212" s="880">
        <v>0</v>
      </c>
      <c r="S212" s="880">
        <v>0</v>
      </c>
      <c r="T212" s="880">
        <v>0</v>
      </c>
      <c r="U212" s="880">
        <v>0</v>
      </c>
      <c r="V212" s="880">
        <v>0</v>
      </c>
      <c r="W212" s="880">
        <v>0</v>
      </c>
      <c r="X212" s="880">
        <v>0</v>
      </c>
      <c r="Y212" s="880">
        <v>0</v>
      </c>
      <c r="Z212" s="880">
        <v>0</v>
      </c>
      <c r="AA212" s="880">
        <v>0</v>
      </c>
      <c r="AB212" s="880">
        <v>0</v>
      </c>
      <c r="AC212" s="880">
        <v>1</v>
      </c>
      <c r="AD212" s="880">
        <v>0</v>
      </c>
      <c r="AE212" s="880">
        <v>0</v>
      </c>
      <c r="AF212" s="880">
        <v>0</v>
      </c>
      <c r="AG212" s="881">
        <f t="shared" si="15"/>
        <v>8</v>
      </c>
      <c r="AH212" s="881">
        <f t="shared" si="16"/>
        <v>63</v>
      </c>
      <c r="AI212" s="881">
        <f t="shared" si="17"/>
        <v>0</v>
      </c>
      <c r="AJ212" s="881">
        <f t="shared" si="18"/>
        <v>71</v>
      </c>
      <c r="AK212" s="880">
        <f t="shared" si="19"/>
        <v>1</v>
      </c>
      <c r="AL212" s="880">
        <f t="shared" si="19"/>
        <v>0</v>
      </c>
      <c r="AM212" s="880">
        <v>1</v>
      </c>
      <c r="AN212" s="880" t="s">
        <v>2646</v>
      </c>
      <c r="AO212" s="880">
        <v>0</v>
      </c>
      <c r="AP212" s="880">
        <v>0</v>
      </c>
      <c r="AQ212" s="880">
        <v>0</v>
      </c>
      <c r="AR212" s="880">
        <v>0</v>
      </c>
      <c r="AS212" s="880">
        <v>0</v>
      </c>
      <c r="AT212" s="880">
        <v>0</v>
      </c>
      <c r="AU212" s="880">
        <v>0</v>
      </c>
      <c r="AV212" s="880">
        <v>0</v>
      </c>
      <c r="AW212" s="880">
        <v>0</v>
      </c>
      <c r="AX212" s="880">
        <v>0</v>
      </c>
      <c r="AY212" s="880">
        <v>0</v>
      </c>
      <c r="AZ212" s="880">
        <v>0</v>
      </c>
      <c r="BA212" s="880">
        <v>0</v>
      </c>
      <c r="BB212" s="880">
        <v>0</v>
      </c>
      <c r="BC212" s="880">
        <v>0</v>
      </c>
      <c r="BD212" s="880">
        <v>0</v>
      </c>
      <c r="BE212" s="880">
        <v>0</v>
      </c>
      <c r="BF212" s="880">
        <v>0</v>
      </c>
      <c r="BG212" s="880">
        <v>0</v>
      </c>
      <c r="BH212" s="880">
        <v>0</v>
      </c>
      <c r="BI212" s="880">
        <v>0</v>
      </c>
      <c r="BJ212" s="880">
        <v>0</v>
      </c>
      <c r="BK212" s="880">
        <v>0</v>
      </c>
      <c r="BL212" s="880">
        <v>0</v>
      </c>
      <c r="BM212" s="880">
        <v>0</v>
      </c>
      <c r="BN212" s="880">
        <v>0</v>
      </c>
      <c r="BO212" s="880">
        <v>0</v>
      </c>
      <c r="BP212" s="880">
        <v>0</v>
      </c>
      <c r="BQ212" s="880">
        <v>0</v>
      </c>
      <c r="BR212" s="880">
        <v>0</v>
      </c>
      <c r="BS212" s="880">
        <v>0</v>
      </c>
      <c r="BT212" s="880">
        <v>0</v>
      </c>
      <c r="BU212" s="880">
        <v>0</v>
      </c>
      <c r="BV212" s="880">
        <v>0</v>
      </c>
      <c r="BW212" s="880">
        <v>0</v>
      </c>
      <c r="BX212" s="880">
        <v>0</v>
      </c>
      <c r="BY212" s="880">
        <v>0</v>
      </c>
      <c r="BZ212" s="880">
        <v>0</v>
      </c>
      <c r="CA212" s="880">
        <v>0</v>
      </c>
      <c r="CB212" s="880">
        <v>0</v>
      </c>
      <c r="CC212" s="880">
        <v>0</v>
      </c>
      <c r="CD212" s="880">
        <v>0</v>
      </c>
      <c r="CE212" s="880">
        <v>0</v>
      </c>
      <c r="CF212" s="880">
        <v>0</v>
      </c>
      <c r="CG212" s="880">
        <v>0</v>
      </c>
      <c r="CH212" s="880">
        <v>0</v>
      </c>
    </row>
    <row r="213" spans="1:86">
      <c r="A213" s="892" t="s">
        <v>4204</v>
      </c>
      <c r="B213" s="419">
        <v>7</v>
      </c>
      <c r="C213" s="880">
        <v>0</v>
      </c>
      <c r="D213" s="880">
        <v>0</v>
      </c>
      <c r="E213" s="419">
        <v>1</v>
      </c>
      <c r="F213" s="880">
        <v>0</v>
      </c>
      <c r="G213" s="880">
        <v>0</v>
      </c>
      <c r="H213" s="419">
        <v>19</v>
      </c>
      <c r="I213" s="880">
        <v>0</v>
      </c>
      <c r="J213" s="880">
        <v>0</v>
      </c>
      <c r="K213" s="419">
        <v>36</v>
      </c>
      <c r="L213" s="880">
        <v>0</v>
      </c>
      <c r="M213" s="880">
        <v>0</v>
      </c>
      <c r="N213" s="880">
        <v>0</v>
      </c>
      <c r="O213" s="880">
        <v>0</v>
      </c>
      <c r="P213" s="880">
        <v>0</v>
      </c>
      <c r="Q213" s="880">
        <v>0</v>
      </c>
      <c r="R213" s="880">
        <v>0</v>
      </c>
      <c r="S213" s="880">
        <v>0</v>
      </c>
      <c r="T213" s="880">
        <v>0</v>
      </c>
      <c r="U213" s="880">
        <v>0</v>
      </c>
      <c r="V213" s="880">
        <v>0</v>
      </c>
      <c r="W213" s="880">
        <v>0</v>
      </c>
      <c r="X213" s="880">
        <v>0</v>
      </c>
      <c r="Y213" s="880">
        <v>0</v>
      </c>
      <c r="Z213" s="880">
        <v>0</v>
      </c>
      <c r="AA213" s="880">
        <v>0</v>
      </c>
      <c r="AB213" s="880">
        <v>0</v>
      </c>
      <c r="AC213" s="880">
        <v>0</v>
      </c>
      <c r="AD213" s="880">
        <v>0</v>
      </c>
      <c r="AE213" s="880">
        <v>0</v>
      </c>
      <c r="AF213" s="880">
        <v>0</v>
      </c>
      <c r="AG213" s="881">
        <f t="shared" si="15"/>
        <v>7</v>
      </c>
      <c r="AH213" s="881">
        <f t="shared" si="16"/>
        <v>56</v>
      </c>
      <c r="AI213" s="881">
        <f t="shared" si="17"/>
        <v>0</v>
      </c>
      <c r="AJ213" s="881">
        <f t="shared" si="18"/>
        <v>63</v>
      </c>
      <c r="AK213" s="880">
        <f t="shared" si="19"/>
        <v>0</v>
      </c>
      <c r="AL213" s="880">
        <f t="shared" si="19"/>
        <v>0</v>
      </c>
      <c r="AM213" s="880">
        <v>0</v>
      </c>
      <c r="AN213" s="880">
        <v>0</v>
      </c>
      <c r="AO213" s="880">
        <v>0</v>
      </c>
      <c r="AP213" s="880">
        <v>0</v>
      </c>
      <c r="AQ213" s="880">
        <v>0</v>
      </c>
      <c r="AR213" s="880">
        <v>0</v>
      </c>
      <c r="AS213" s="880">
        <v>0</v>
      </c>
      <c r="AT213" s="880">
        <v>0</v>
      </c>
      <c r="AU213" s="880">
        <v>0</v>
      </c>
      <c r="AV213" s="880">
        <v>0</v>
      </c>
      <c r="AW213" s="880">
        <v>0</v>
      </c>
      <c r="AX213" s="880">
        <v>0</v>
      </c>
      <c r="AY213" s="880">
        <v>0</v>
      </c>
      <c r="AZ213" s="880">
        <v>0</v>
      </c>
      <c r="BA213" s="880">
        <v>0</v>
      </c>
      <c r="BB213" s="880">
        <v>0</v>
      </c>
      <c r="BC213" s="880">
        <v>0</v>
      </c>
      <c r="BD213" s="880">
        <v>0</v>
      </c>
      <c r="BE213" s="880">
        <v>0</v>
      </c>
      <c r="BF213" s="880">
        <v>0</v>
      </c>
      <c r="BG213" s="880">
        <v>0</v>
      </c>
      <c r="BH213" s="880">
        <v>0</v>
      </c>
      <c r="BI213" s="880">
        <v>0</v>
      </c>
      <c r="BJ213" s="880">
        <v>0</v>
      </c>
      <c r="BK213" s="880">
        <v>0</v>
      </c>
      <c r="BL213" s="880">
        <v>0</v>
      </c>
      <c r="BM213" s="880">
        <v>0</v>
      </c>
      <c r="BN213" s="880">
        <v>0</v>
      </c>
      <c r="BO213" s="880">
        <v>0</v>
      </c>
      <c r="BP213" s="880">
        <v>0</v>
      </c>
      <c r="BQ213" s="880">
        <v>0</v>
      </c>
      <c r="BR213" s="880">
        <v>0</v>
      </c>
      <c r="BS213" s="880">
        <v>0</v>
      </c>
      <c r="BT213" s="880">
        <v>0</v>
      </c>
      <c r="BU213" s="880">
        <v>0</v>
      </c>
      <c r="BV213" s="880">
        <v>0</v>
      </c>
      <c r="BW213" s="880">
        <v>0</v>
      </c>
      <c r="BX213" s="880">
        <v>0</v>
      </c>
      <c r="BY213" s="880">
        <v>0</v>
      </c>
      <c r="BZ213" s="880">
        <v>0</v>
      </c>
      <c r="CA213" s="880">
        <v>0</v>
      </c>
      <c r="CB213" s="880">
        <v>0</v>
      </c>
      <c r="CC213" s="880">
        <v>0</v>
      </c>
      <c r="CD213" s="880">
        <v>0</v>
      </c>
      <c r="CE213" s="880">
        <v>0</v>
      </c>
      <c r="CF213" s="880">
        <v>0</v>
      </c>
      <c r="CG213" s="880">
        <v>0</v>
      </c>
      <c r="CH213" s="880">
        <v>0</v>
      </c>
    </row>
    <row r="214" spans="1:86" s="4" customFormat="1">
      <c r="A214" s="888" t="s">
        <v>4205</v>
      </c>
      <c r="B214" s="880">
        <v>5</v>
      </c>
      <c r="C214" s="880">
        <v>0</v>
      </c>
      <c r="D214" s="880">
        <v>0</v>
      </c>
      <c r="E214" s="880">
        <v>0</v>
      </c>
      <c r="F214" s="880">
        <v>0</v>
      </c>
      <c r="G214" s="880">
        <v>0</v>
      </c>
      <c r="H214" s="880">
        <v>33</v>
      </c>
      <c r="I214" s="880">
        <v>0</v>
      </c>
      <c r="J214" s="880">
        <v>0</v>
      </c>
      <c r="K214" s="880">
        <v>3</v>
      </c>
      <c r="L214" s="880">
        <v>0</v>
      </c>
      <c r="M214" s="880">
        <v>0</v>
      </c>
      <c r="N214" s="880">
        <v>38</v>
      </c>
      <c r="O214" s="880">
        <v>0</v>
      </c>
      <c r="P214" s="880">
        <v>0</v>
      </c>
      <c r="Q214" s="880">
        <v>12</v>
      </c>
      <c r="R214" s="880">
        <v>0</v>
      </c>
      <c r="S214" s="880">
        <v>0</v>
      </c>
      <c r="T214" s="880">
        <v>0</v>
      </c>
      <c r="U214" s="880">
        <v>0</v>
      </c>
      <c r="V214" s="880">
        <v>0</v>
      </c>
      <c r="W214" s="880">
        <v>0</v>
      </c>
      <c r="X214" s="880">
        <v>0</v>
      </c>
      <c r="Y214" s="880">
        <v>0</v>
      </c>
      <c r="Z214" s="880">
        <v>0</v>
      </c>
      <c r="AA214" s="880">
        <v>0</v>
      </c>
      <c r="AB214" s="880">
        <v>0</v>
      </c>
      <c r="AC214" s="880">
        <v>0</v>
      </c>
      <c r="AD214" s="880">
        <v>0</v>
      </c>
      <c r="AE214" s="880">
        <v>0</v>
      </c>
      <c r="AF214" s="880">
        <v>0</v>
      </c>
      <c r="AG214" s="881">
        <f t="shared" si="15"/>
        <v>5</v>
      </c>
      <c r="AH214" s="881">
        <f t="shared" si="16"/>
        <v>86</v>
      </c>
      <c r="AI214" s="881">
        <f t="shared" si="17"/>
        <v>0</v>
      </c>
      <c r="AJ214" s="881">
        <f t="shared" si="18"/>
        <v>91</v>
      </c>
      <c r="AK214" s="880">
        <f t="shared" si="19"/>
        <v>0</v>
      </c>
      <c r="AL214" s="880">
        <f t="shared" si="19"/>
        <v>0</v>
      </c>
      <c r="AM214" s="880">
        <v>0</v>
      </c>
      <c r="AN214" s="880">
        <v>0</v>
      </c>
      <c r="AO214" s="880">
        <v>0</v>
      </c>
      <c r="AP214" s="880">
        <v>0</v>
      </c>
      <c r="AQ214" s="880">
        <v>0</v>
      </c>
      <c r="AR214" s="880">
        <v>0</v>
      </c>
      <c r="AS214" s="880">
        <v>0</v>
      </c>
      <c r="AT214" s="880">
        <v>0</v>
      </c>
      <c r="AU214" s="880">
        <v>0</v>
      </c>
      <c r="AV214" s="880">
        <v>0</v>
      </c>
      <c r="AW214" s="880">
        <v>0</v>
      </c>
      <c r="AX214" s="880">
        <v>0</v>
      </c>
      <c r="AY214" s="880">
        <v>0</v>
      </c>
      <c r="AZ214" s="880">
        <v>0</v>
      </c>
      <c r="BA214" s="880">
        <v>0</v>
      </c>
      <c r="BB214" s="880">
        <v>0</v>
      </c>
      <c r="BC214" s="880">
        <v>0</v>
      </c>
      <c r="BD214" s="880">
        <v>0</v>
      </c>
      <c r="BE214" s="880">
        <v>0</v>
      </c>
      <c r="BF214" s="880">
        <v>0</v>
      </c>
      <c r="BG214" s="880">
        <v>0</v>
      </c>
      <c r="BH214" s="880">
        <v>0</v>
      </c>
      <c r="BI214" s="880">
        <v>0</v>
      </c>
      <c r="BJ214" s="880">
        <v>0</v>
      </c>
      <c r="BK214" s="880">
        <v>0</v>
      </c>
      <c r="BL214" s="880">
        <v>0</v>
      </c>
      <c r="BM214" s="880">
        <v>0</v>
      </c>
      <c r="BN214" s="880">
        <v>0</v>
      </c>
      <c r="BO214" s="880">
        <v>0</v>
      </c>
      <c r="BP214" s="880">
        <v>0</v>
      </c>
      <c r="BQ214" s="880">
        <v>0</v>
      </c>
      <c r="BR214" s="880">
        <v>0</v>
      </c>
      <c r="BS214" s="880">
        <v>0</v>
      </c>
      <c r="BT214" s="880">
        <v>0</v>
      </c>
      <c r="BU214" s="880">
        <v>0</v>
      </c>
      <c r="BV214" s="880">
        <v>0</v>
      </c>
      <c r="BW214" s="880">
        <v>0</v>
      </c>
      <c r="BX214" s="880">
        <v>0</v>
      </c>
      <c r="BY214" s="880">
        <v>0</v>
      </c>
      <c r="BZ214" s="880">
        <v>0</v>
      </c>
      <c r="CA214" s="880">
        <v>0</v>
      </c>
      <c r="CB214" s="880">
        <v>0</v>
      </c>
      <c r="CC214" s="880">
        <v>0</v>
      </c>
      <c r="CD214" s="880">
        <v>0</v>
      </c>
      <c r="CE214" s="880">
        <v>0</v>
      </c>
      <c r="CF214" s="880">
        <v>0</v>
      </c>
      <c r="CG214" s="880">
        <v>0</v>
      </c>
      <c r="CH214" s="880">
        <v>0</v>
      </c>
    </row>
    <row r="215" spans="1:86" s="4" customFormat="1">
      <c r="A215" s="882" t="s">
        <v>4206</v>
      </c>
      <c r="B215" s="883">
        <v>5</v>
      </c>
      <c r="C215" s="880">
        <v>0</v>
      </c>
      <c r="D215" s="880">
        <v>0</v>
      </c>
      <c r="E215" s="880">
        <v>0</v>
      </c>
      <c r="F215" s="880">
        <v>0</v>
      </c>
      <c r="G215" s="880">
        <v>0</v>
      </c>
      <c r="H215" s="883">
        <v>28</v>
      </c>
      <c r="I215" s="880">
        <v>0</v>
      </c>
      <c r="J215" s="880">
        <v>0</v>
      </c>
      <c r="K215" s="883">
        <v>2</v>
      </c>
      <c r="L215" s="880">
        <v>0</v>
      </c>
      <c r="M215" s="880">
        <v>0</v>
      </c>
      <c r="N215" s="883">
        <v>11</v>
      </c>
      <c r="O215" s="880">
        <v>0</v>
      </c>
      <c r="P215" s="880">
        <v>0</v>
      </c>
      <c r="Q215" s="880">
        <v>0</v>
      </c>
      <c r="R215" s="880">
        <v>0</v>
      </c>
      <c r="S215" s="880">
        <v>0</v>
      </c>
      <c r="T215" s="880">
        <v>0</v>
      </c>
      <c r="U215" s="880">
        <v>0</v>
      </c>
      <c r="V215" s="880">
        <v>0</v>
      </c>
      <c r="W215" s="880">
        <v>0</v>
      </c>
      <c r="X215" s="880">
        <v>0</v>
      </c>
      <c r="Y215" s="880">
        <v>0</v>
      </c>
      <c r="Z215" s="880">
        <v>0</v>
      </c>
      <c r="AA215" s="880">
        <v>0</v>
      </c>
      <c r="AB215" s="880">
        <v>0</v>
      </c>
      <c r="AC215" s="880">
        <v>0</v>
      </c>
      <c r="AD215" s="880">
        <v>0</v>
      </c>
      <c r="AE215" s="880">
        <v>0</v>
      </c>
      <c r="AF215" s="880">
        <v>0</v>
      </c>
      <c r="AG215" s="881">
        <f t="shared" si="15"/>
        <v>5</v>
      </c>
      <c r="AH215" s="881">
        <f t="shared" si="16"/>
        <v>41</v>
      </c>
      <c r="AI215" s="881">
        <f t="shared" si="17"/>
        <v>0</v>
      </c>
      <c r="AJ215" s="881">
        <f t="shared" si="18"/>
        <v>46</v>
      </c>
      <c r="AK215" s="880">
        <f t="shared" si="19"/>
        <v>0</v>
      </c>
      <c r="AL215" s="880">
        <f t="shared" si="19"/>
        <v>0</v>
      </c>
      <c r="AM215" s="880">
        <v>0</v>
      </c>
      <c r="AN215" s="880">
        <v>0</v>
      </c>
      <c r="AO215" s="880">
        <v>0</v>
      </c>
      <c r="AP215" s="880">
        <v>0</v>
      </c>
      <c r="AQ215" s="880">
        <v>0</v>
      </c>
      <c r="AR215" s="880">
        <v>0</v>
      </c>
      <c r="AS215" s="880">
        <v>0</v>
      </c>
      <c r="AT215" s="880">
        <v>0</v>
      </c>
      <c r="AU215" s="880">
        <v>0</v>
      </c>
      <c r="AV215" s="880">
        <v>0</v>
      </c>
      <c r="AW215" s="880">
        <v>0</v>
      </c>
      <c r="AX215" s="880">
        <v>0</v>
      </c>
      <c r="AY215" s="880">
        <v>0</v>
      </c>
      <c r="AZ215" s="880">
        <v>0</v>
      </c>
      <c r="BA215" s="880">
        <v>0</v>
      </c>
      <c r="BB215" s="880">
        <v>0</v>
      </c>
      <c r="BC215" s="880">
        <v>0</v>
      </c>
      <c r="BD215" s="880">
        <v>0</v>
      </c>
      <c r="BE215" s="880">
        <v>0</v>
      </c>
      <c r="BF215" s="880">
        <v>0</v>
      </c>
      <c r="BG215" s="880">
        <v>0</v>
      </c>
      <c r="BH215" s="880">
        <v>0</v>
      </c>
      <c r="BI215" s="880">
        <v>0</v>
      </c>
      <c r="BJ215" s="880">
        <v>0</v>
      </c>
      <c r="BK215" s="880">
        <v>0</v>
      </c>
      <c r="BL215" s="880">
        <v>0</v>
      </c>
      <c r="BM215" s="880">
        <v>0</v>
      </c>
      <c r="BN215" s="880">
        <v>0</v>
      </c>
      <c r="BO215" s="880">
        <v>0</v>
      </c>
      <c r="BP215" s="880">
        <v>0</v>
      </c>
      <c r="BQ215" s="880">
        <v>0</v>
      </c>
      <c r="BR215" s="880">
        <v>0</v>
      </c>
      <c r="BS215" s="880">
        <v>0</v>
      </c>
      <c r="BT215" s="880">
        <v>0</v>
      </c>
      <c r="BU215" s="880">
        <v>0</v>
      </c>
      <c r="BV215" s="880">
        <v>0</v>
      </c>
      <c r="BW215" s="880">
        <v>0</v>
      </c>
      <c r="BX215" s="880">
        <v>0</v>
      </c>
      <c r="BY215" s="880">
        <v>0</v>
      </c>
      <c r="BZ215" s="880">
        <v>0</v>
      </c>
      <c r="CA215" s="880">
        <v>0</v>
      </c>
      <c r="CB215" s="880">
        <v>0</v>
      </c>
      <c r="CC215" s="880">
        <v>0</v>
      </c>
      <c r="CD215" s="880">
        <v>0</v>
      </c>
      <c r="CE215" s="880">
        <v>0</v>
      </c>
      <c r="CF215" s="880">
        <v>0</v>
      </c>
      <c r="CG215" s="880">
        <v>0</v>
      </c>
      <c r="CH215" s="880">
        <v>0</v>
      </c>
    </row>
    <row r="216" spans="1:86" s="292" customFormat="1">
      <c r="A216" s="882" t="s">
        <v>4207</v>
      </c>
      <c r="B216" s="883">
        <v>13</v>
      </c>
      <c r="C216" s="880">
        <v>0</v>
      </c>
      <c r="D216" s="880">
        <v>0</v>
      </c>
      <c r="E216" s="883">
        <v>35</v>
      </c>
      <c r="F216" s="880">
        <v>0</v>
      </c>
      <c r="G216" s="880">
        <v>0</v>
      </c>
      <c r="H216" s="883">
        <v>62</v>
      </c>
      <c r="I216" s="880">
        <v>0</v>
      </c>
      <c r="J216" s="880">
        <v>0</v>
      </c>
      <c r="K216" s="883">
        <v>64</v>
      </c>
      <c r="L216" s="880">
        <v>0</v>
      </c>
      <c r="M216" s="880">
        <v>0</v>
      </c>
      <c r="N216" s="883">
        <v>12</v>
      </c>
      <c r="O216" s="880">
        <v>0</v>
      </c>
      <c r="P216" s="880">
        <v>0</v>
      </c>
      <c r="Q216" s="883">
        <v>15</v>
      </c>
      <c r="R216" s="880">
        <v>0</v>
      </c>
      <c r="S216" s="880">
        <v>0</v>
      </c>
      <c r="T216" s="880">
        <v>0</v>
      </c>
      <c r="U216" s="880">
        <v>0</v>
      </c>
      <c r="V216" s="880">
        <v>0</v>
      </c>
      <c r="W216" s="880">
        <v>0</v>
      </c>
      <c r="X216" s="880">
        <v>0</v>
      </c>
      <c r="Y216" s="880">
        <v>0</v>
      </c>
      <c r="Z216" s="880">
        <v>0</v>
      </c>
      <c r="AA216" s="880">
        <v>0</v>
      </c>
      <c r="AB216" s="880">
        <v>0</v>
      </c>
      <c r="AC216" s="880">
        <v>0</v>
      </c>
      <c r="AD216" s="880">
        <v>0</v>
      </c>
      <c r="AE216" s="880">
        <v>0</v>
      </c>
      <c r="AF216" s="880">
        <v>0</v>
      </c>
      <c r="AG216" s="881">
        <f t="shared" si="15"/>
        <v>13</v>
      </c>
      <c r="AH216" s="881">
        <f t="shared" si="16"/>
        <v>188</v>
      </c>
      <c r="AI216" s="881">
        <f t="shared" si="17"/>
        <v>0</v>
      </c>
      <c r="AJ216" s="881">
        <f t="shared" si="18"/>
        <v>201</v>
      </c>
      <c r="AK216" s="880">
        <f t="shared" si="19"/>
        <v>0</v>
      </c>
      <c r="AL216" s="880">
        <f t="shared" si="19"/>
        <v>0</v>
      </c>
      <c r="AM216" s="880">
        <v>0</v>
      </c>
      <c r="AN216" s="880">
        <v>0</v>
      </c>
      <c r="AO216" s="880">
        <v>0</v>
      </c>
      <c r="AP216" s="880">
        <v>0</v>
      </c>
      <c r="AQ216" s="880">
        <v>0</v>
      </c>
      <c r="AR216" s="880">
        <v>0</v>
      </c>
      <c r="AS216" s="880">
        <v>0</v>
      </c>
      <c r="AT216" s="880">
        <v>0</v>
      </c>
      <c r="AU216" s="880">
        <v>0</v>
      </c>
      <c r="AV216" s="880">
        <v>0</v>
      </c>
      <c r="AW216" s="880">
        <v>0</v>
      </c>
      <c r="AX216" s="880">
        <v>0</v>
      </c>
      <c r="AY216" s="880">
        <v>0</v>
      </c>
      <c r="AZ216" s="880">
        <v>0</v>
      </c>
      <c r="BA216" s="880">
        <v>0</v>
      </c>
      <c r="BB216" s="880">
        <v>0</v>
      </c>
      <c r="BC216" s="880">
        <v>0</v>
      </c>
      <c r="BD216" s="880">
        <v>0</v>
      </c>
      <c r="BE216" s="880">
        <v>0</v>
      </c>
      <c r="BF216" s="880">
        <v>0</v>
      </c>
      <c r="BG216" s="880">
        <v>0</v>
      </c>
      <c r="BH216" s="880">
        <v>0</v>
      </c>
      <c r="BI216" s="880">
        <v>0</v>
      </c>
      <c r="BJ216" s="880">
        <v>0</v>
      </c>
      <c r="BK216" s="880">
        <v>0</v>
      </c>
      <c r="BL216" s="880">
        <v>0</v>
      </c>
      <c r="BM216" s="880">
        <v>0</v>
      </c>
      <c r="BN216" s="880">
        <v>0</v>
      </c>
      <c r="BO216" s="880">
        <v>0</v>
      </c>
      <c r="BP216" s="880">
        <v>0</v>
      </c>
      <c r="BQ216" s="880">
        <v>0</v>
      </c>
      <c r="BR216" s="880">
        <v>0</v>
      </c>
      <c r="BS216" s="880">
        <v>0</v>
      </c>
      <c r="BT216" s="880">
        <v>0</v>
      </c>
      <c r="BU216" s="880">
        <v>0</v>
      </c>
      <c r="BV216" s="880">
        <v>0</v>
      </c>
      <c r="BW216" s="880">
        <v>0</v>
      </c>
      <c r="BX216" s="880">
        <v>0</v>
      </c>
      <c r="BY216" s="880">
        <v>0</v>
      </c>
      <c r="BZ216" s="880">
        <v>0</v>
      </c>
      <c r="CA216" s="880">
        <v>0</v>
      </c>
      <c r="CB216" s="880">
        <v>0</v>
      </c>
      <c r="CC216" s="880">
        <v>0</v>
      </c>
      <c r="CD216" s="880">
        <v>0</v>
      </c>
      <c r="CE216" s="880">
        <v>0</v>
      </c>
      <c r="CF216" s="880">
        <v>0</v>
      </c>
      <c r="CG216" s="880">
        <v>0</v>
      </c>
      <c r="CH216" s="880">
        <v>0</v>
      </c>
    </row>
    <row r="217" spans="1:86">
      <c r="A217" s="878" t="s">
        <v>4208</v>
      </c>
      <c r="B217" s="879">
        <v>9</v>
      </c>
      <c r="C217" s="879">
        <v>0</v>
      </c>
      <c r="D217" s="879">
        <v>0</v>
      </c>
      <c r="E217" s="879">
        <v>11</v>
      </c>
      <c r="F217" s="879">
        <v>0</v>
      </c>
      <c r="G217" s="879">
        <v>0</v>
      </c>
      <c r="H217" s="879">
        <v>40</v>
      </c>
      <c r="I217" s="879">
        <v>0</v>
      </c>
      <c r="J217" s="879">
        <v>0</v>
      </c>
      <c r="K217" s="879">
        <v>1</v>
      </c>
      <c r="L217" s="879">
        <v>0</v>
      </c>
      <c r="M217" s="879">
        <v>0</v>
      </c>
      <c r="N217" s="879">
        <v>0</v>
      </c>
      <c r="O217" s="879">
        <v>0</v>
      </c>
      <c r="P217" s="879">
        <v>0</v>
      </c>
      <c r="Q217" s="879">
        <v>0</v>
      </c>
      <c r="R217" s="879">
        <v>0</v>
      </c>
      <c r="S217" s="879">
        <v>0</v>
      </c>
      <c r="T217" s="879">
        <v>0</v>
      </c>
      <c r="U217" s="879">
        <v>0</v>
      </c>
      <c r="V217" s="879">
        <v>0</v>
      </c>
      <c r="W217" s="879">
        <v>0</v>
      </c>
      <c r="X217" s="879">
        <v>0</v>
      </c>
      <c r="Y217" s="879">
        <v>0</v>
      </c>
      <c r="Z217" s="879">
        <v>0</v>
      </c>
      <c r="AA217" s="879">
        <v>0</v>
      </c>
      <c r="AB217" s="879">
        <v>0</v>
      </c>
      <c r="AC217" s="879">
        <v>0</v>
      </c>
      <c r="AD217" s="879">
        <v>0</v>
      </c>
      <c r="AE217" s="879">
        <v>0</v>
      </c>
      <c r="AF217" s="879">
        <v>0</v>
      </c>
      <c r="AG217" s="881">
        <f t="shared" si="15"/>
        <v>9</v>
      </c>
      <c r="AH217" s="881">
        <f t="shared" si="16"/>
        <v>52</v>
      </c>
      <c r="AI217" s="881">
        <f t="shared" si="17"/>
        <v>0</v>
      </c>
      <c r="AJ217" s="881">
        <f t="shared" si="18"/>
        <v>61</v>
      </c>
      <c r="AK217" s="880">
        <f t="shared" si="19"/>
        <v>0</v>
      </c>
      <c r="AL217" s="880">
        <f t="shared" si="19"/>
        <v>0</v>
      </c>
      <c r="AM217" s="879">
        <v>0</v>
      </c>
      <c r="AN217" s="880">
        <v>0</v>
      </c>
      <c r="AO217" s="880">
        <v>0</v>
      </c>
      <c r="AP217" s="880">
        <v>0</v>
      </c>
      <c r="AQ217" s="880">
        <v>0</v>
      </c>
      <c r="AR217" s="880">
        <v>0</v>
      </c>
      <c r="AS217" s="880">
        <v>0</v>
      </c>
      <c r="AT217" s="880">
        <v>0</v>
      </c>
      <c r="AU217" s="880">
        <v>0</v>
      </c>
      <c r="AV217" s="880">
        <v>0</v>
      </c>
      <c r="AW217" s="880">
        <v>0</v>
      </c>
      <c r="AX217" s="880">
        <v>0</v>
      </c>
      <c r="AY217" s="880">
        <v>0</v>
      </c>
      <c r="AZ217" s="880">
        <v>0</v>
      </c>
      <c r="BA217" s="880">
        <v>0</v>
      </c>
      <c r="BB217" s="880">
        <v>0</v>
      </c>
      <c r="BC217" s="880">
        <v>0</v>
      </c>
      <c r="BD217" s="880">
        <v>0</v>
      </c>
      <c r="BE217" s="880">
        <v>0</v>
      </c>
      <c r="BF217" s="880">
        <v>0</v>
      </c>
      <c r="BG217" s="880">
        <v>0</v>
      </c>
      <c r="BH217" s="880">
        <v>0</v>
      </c>
      <c r="BI217" s="880">
        <v>0</v>
      </c>
      <c r="BJ217" s="880">
        <v>0</v>
      </c>
      <c r="BK217" s="880">
        <v>0</v>
      </c>
      <c r="BL217" s="880">
        <v>0</v>
      </c>
      <c r="BM217" s="880">
        <v>0</v>
      </c>
      <c r="BN217" s="880">
        <v>0</v>
      </c>
      <c r="BO217" s="880">
        <v>0</v>
      </c>
      <c r="BP217" s="880">
        <v>0</v>
      </c>
      <c r="BQ217" s="880">
        <v>0</v>
      </c>
      <c r="BR217" s="880">
        <v>0</v>
      </c>
      <c r="BS217" s="880">
        <v>0</v>
      </c>
      <c r="BT217" s="880">
        <v>0</v>
      </c>
      <c r="BU217" s="880">
        <v>0</v>
      </c>
      <c r="BV217" s="880">
        <v>0</v>
      </c>
      <c r="BW217" s="880">
        <v>0</v>
      </c>
      <c r="BX217" s="880">
        <v>0</v>
      </c>
      <c r="BY217" s="880">
        <v>0</v>
      </c>
      <c r="BZ217" s="880">
        <v>0</v>
      </c>
      <c r="CA217" s="880">
        <v>0</v>
      </c>
      <c r="CB217" s="880">
        <v>0</v>
      </c>
      <c r="CC217" s="880">
        <v>0</v>
      </c>
      <c r="CD217" s="880">
        <v>0</v>
      </c>
      <c r="CE217" s="880">
        <v>0</v>
      </c>
      <c r="CF217" s="880">
        <v>0</v>
      </c>
      <c r="CG217" s="880">
        <v>0</v>
      </c>
      <c r="CH217" s="880">
        <v>0</v>
      </c>
    </row>
    <row r="218" spans="1:86">
      <c r="A218" s="889" t="s">
        <v>4209</v>
      </c>
      <c r="B218" s="419">
        <v>5</v>
      </c>
      <c r="C218" s="419">
        <v>0</v>
      </c>
      <c r="D218" s="419">
        <v>0</v>
      </c>
      <c r="E218" s="419">
        <v>0</v>
      </c>
      <c r="F218" s="419">
        <v>0</v>
      </c>
      <c r="G218" s="419">
        <v>0</v>
      </c>
      <c r="H218" s="419">
        <v>14</v>
      </c>
      <c r="I218" s="419">
        <v>0</v>
      </c>
      <c r="J218" s="419">
        <v>0</v>
      </c>
      <c r="K218" s="419">
        <v>0</v>
      </c>
      <c r="L218" s="419">
        <v>0</v>
      </c>
      <c r="M218" s="419">
        <v>0</v>
      </c>
      <c r="N218" s="419">
        <v>0</v>
      </c>
      <c r="O218" s="419">
        <v>0</v>
      </c>
      <c r="P218" s="419">
        <v>0</v>
      </c>
      <c r="Q218" s="419">
        <v>0</v>
      </c>
      <c r="R218" s="419">
        <v>0</v>
      </c>
      <c r="S218" s="419">
        <v>0</v>
      </c>
      <c r="T218" s="419">
        <v>0</v>
      </c>
      <c r="U218" s="419">
        <v>0</v>
      </c>
      <c r="V218" s="419">
        <v>0</v>
      </c>
      <c r="W218" s="419">
        <v>0</v>
      </c>
      <c r="X218" s="419">
        <v>0</v>
      </c>
      <c r="Y218" s="419">
        <v>0</v>
      </c>
      <c r="Z218" s="419">
        <v>0</v>
      </c>
      <c r="AA218" s="419">
        <v>0</v>
      </c>
      <c r="AB218" s="419">
        <v>0</v>
      </c>
      <c r="AC218" s="419">
        <v>0</v>
      </c>
      <c r="AD218" s="419">
        <v>0</v>
      </c>
      <c r="AE218" s="419">
        <v>0</v>
      </c>
      <c r="AF218" s="419">
        <v>0</v>
      </c>
      <c r="AG218" s="881">
        <f t="shared" si="15"/>
        <v>5</v>
      </c>
      <c r="AH218" s="881">
        <f t="shared" si="16"/>
        <v>14</v>
      </c>
      <c r="AI218" s="881">
        <f t="shared" si="17"/>
        <v>0</v>
      </c>
      <c r="AJ218" s="881">
        <f t="shared" si="18"/>
        <v>19</v>
      </c>
      <c r="AK218" s="880">
        <f t="shared" si="19"/>
        <v>0</v>
      </c>
      <c r="AL218" s="880">
        <f t="shared" si="19"/>
        <v>0</v>
      </c>
      <c r="AM218" s="419">
        <v>0</v>
      </c>
      <c r="AN218" s="880">
        <v>0</v>
      </c>
      <c r="AO218" s="880">
        <v>0</v>
      </c>
      <c r="AP218" s="880">
        <v>0</v>
      </c>
      <c r="AQ218" s="880">
        <v>0</v>
      </c>
      <c r="AR218" s="880">
        <v>0</v>
      </c>
      <c r="AS218" s="880">
        <v>0</v>
      </c>
      <c r="AT218" s="880">
        <v>0</v>
      </c>
      <c r="AU218" s="880">
        <v>0</v>
      </c>
      <c r="AV218" s="880">
        <v>0</v>
      </c>
      <c r="AW218" s="880">
        <v>0</v>
      </c>
      <c r="AX218" s="880">
        <v>0</v>
      </c>
      <c r="AY218" s="880">
        <v>0</v>
      </c>
      <c r="AZ218" s="880">
        <v>0</v>
      </c>
      <c r="BA218" s="880">
        <v>0</v>
      </c>
      <c r="BB218" s="880">
        <v>0</v>
      </c>
      <c r="BC218" s="880">
        <v>0</v>
      </c>
      <c r="BD218" s="880">
        <v>0</v>
      </c>
      <c r="BE218" s="880">
        <v>0</v>
      </c>
      <c r="BF218" s="880">
        <v>0</v>
      </c>
      <c r="BG218" s="880">
        <v>0</v>
      </c>
      <c r="BH218" s="880">
        <v>0</v>
      </c>
      <c r="BI218" s="880">
        <v>0</v>
      </c>
      <c r="BJ218" s="880">
        <v>0</v>
      </c>
      <c r="BK218" s="880">
        <v>0</v>
      </c>
      <c r="BL218" s="880">
        <v>0</v>
      </c>
      <c r="BM218" s="880">
        <v>0</v>
      </c>
      <c r="BN218" s="880">
        <v>0</v>
      </c>
      <c r="BO218" s="880">
        <v>0</v>
      </c>
      <c r="BP218" s="880">
        <v>0</v>
      </c>
      <c r="BQ218" s="880">
        <v>0</v>
      </c>
      <c r="BR218" s="880">
        <v>0</v>
      </c>
      <c r="BS218" s="880">
        <v>0</v>
      </c>
      <c r="BT218" s="880">
        <v>0</v>
      </c>
      <c r="BU218" s="880">
        <v>0</v>
      </c>
      <c r="BV218" s="880">
        <v>0</v>
      </c>
      <c r="BW218" s="880">
        <v>0</v>
      </c>
      <c r="BX218" s="880">
        <v>0</v>
      </c>
      <c r="BY218" s="880">
        <v>0</v>
      </c>
      <c r="BZ218" s="880">
        <v>0</v>
      </c>
      <c r="CA218" s="880">
        <v>0</v>
      </c>
      <c r="CB218" s="880">
        <v>0</v>
      </c>
      <c r="CC218" s="880">
        <v>0</v>
      </c>
      <c r="CD218" s="880">
        <v>0</v>
      </c>
      <c r="CE218" s="880">
        <v>0</v>
      </c>
      <c r="CF218" s="880">
        <v>0</v>
      </c>
      <c r="CG218" s="880">
        <v>0</v>
      </c>
      <c r="CH218" s="880">
        <v>0</v>
      </c>
    </row>
    <row r="219" spans="1:86" s="4" customFormat="1">
      <c r="A219" s="882" t="s">
        <v>4210</v>
      </c>
      <c r="B219" s="883">
        <v>9</v>
      </c>
      <c r="C219" s="883">
        <v>0</v>
      </c>
      <c r="D219" s="883">
        <v>0</v>
      </c>
      <c r="E219" s="883">
        <v>1</v>
      </c>
      <c r="F219" s="883">
        <v>0</v>
      </c>
      <c r="G219" s="883">
        <v>0</v>
      </c>
      <c r="H219" s="883">
        <v>41</v>
      </c>
      <c r="I219" s="883">
        <v>0</v>
      </c>
      <c r="J219" s="883">
        <v>0</v>
      </c>
      <c r="K219" s="883">
        <v>0</v>
      </c>
      <c r="L219" s="883">
        <v>0</v>
      </c>
      <c r="M219" s="883">
        <v>0</v>
      </c>
      <c r="N219" s="883">
        <v>0</v>
      </c>
      <c r="O219" s="883">
        <v>0</v>
      </c>
      <c r="P219" s="883">
        <v>0</v>
      </c>
      <c r="Q219" s="883">
        <v>0</v>
      </c>
      <c r="R219" s="883">
        <v>0</v>
      </c>
      <c r="S219" s="883">
        <v>0</v>
      </c>
      <c r="T219" s="883">
        <v>0</v>
      </c>
      <c r="U219" s="883">
        <v>0</v>
      </c>
      <c r="V219" s="883">
        <v>0</v>
      </c>
      <c r="W219" s="883">
        <v>0</v>
      </c>
      <c r="X219" s="883">
        <v>0</v>
      </c>
      <c r="Y219" s="883">
        <v>0</v>
      </c>
      <c r="Z219" s="883">
        <v>0</v>
      </c>
      <c r="AA219" s="883">
        <v>0</v>
      </c>
      <c r="AB219" s="883">
        <v>0</v>
      </c>
      <c r="AC219" s="883">
        <v>1</v>
      </c>
      <c r="AD219" s="883">
        <v>0</v>
      </c>
      <c r="AE219" s="883">
        <v>0</v>
      </c>
      <c r="AF219" s="883">
        <v>0</v>
      </c>
      <c r="AG219" s="881">
        <f t="shared" si="15"/>
        <v>9</v>
      </c>
      <c r="AH219" s="881">
        <f t="shared" si="16"/>
        <v>42</v>
      </c>
      <c r="AI219" s="881">
        <f t="shared" si="17"/>
        <v>0</v>
      </c>
      <c r="AJ219" s="881">
        <f t="shared" si="18"/>
        <v>51</v>
      </c>
      <c r="AK219" s="880">
        <f t="shared" si="19"/>
        <v>1</v>
      </c>
      <c r="AL219" s="880">
        <f t="shared" si="19"/>
        <v>0</v>
      </c>
      <c r="AM219" s="883">
        <v>0</v>
      </c>
      <c r="AN219" s="880">
        <v>0</v>
      </c>
      <c r="AO219" s="880">
        <v>0</v>
      </c>
      <c r="AP219" s="880">
        <v>0</v>
      </c>
      <c r="AQ219" s="880">
        <v>0</v>
      </c>
      <c r="AR219" s="880">
        <v>0</v>
      </c>
      <c r="AS219" s="880">
        <v>0</v>
      </c>
      <c r="AT219" s="880">
        <v>0</v>
      </c>
      <c r="AU219" s="880">
        <v>0</v>
      </c>
      <c r="AV219" s="880">
        <v>0</v>
      </c>
      <c r="AW219" s="880">
        <v>0</v>
      </c>
      <c r="AX219" s="880">
        <v>0</v>
      </c>
      <c r="AY219" s="880">
        <v>0</v>
      </c>
      <c r="AZ219" s="880">
        <v>0</v>
      </c>
      <c r="BA219" s="880">
        <v>0</v>
      </c>
      <c r="BB219" s="880">
        <v>0</v>
      </c>
      <c r="BC219" s="880">
        <v>0</v>
      </c>
      <c r="BD219" s="880">
        <v>0</v>
      </c>
      <c r="BE219" s="880">
        <v>0</v>
      </c>
      <c r="BF219" s="880">
        <v>0</v>
      </c>
      <c r="BG219" s="880">
        <v>0</v>
      </c>
      <c r="BH219" s="880">
        <v>0</v>
      </c>
      <c r="BI219" s="880">
        <v>0</v>
      </c>
      <c r="BJ219" s="880">
        <v>0</v>
      </c>
      <c r="BK219" s="880">
        <v>0</v>
      </c>
      <c r="BL219" s="880">
        <v>0</v>
      </c>
      <c r="BM219" s="880">
        <v>0</v>
      </c>
      <c r="BN219" s="880">
        <v>0</v>
      </c>
      <c r="BO219" s="880">
        <v>0</v>
      </c>
      <c r="BP219" s="880">
        <v>0</v>
      </c>
      <c r="BQ219" s="880">
        <v>0</v>
      </c>
      <c r="BR219" s="880">
        <v>0</v>
      </c>
      <c r="BS219" s="880">
        <v>0</v>
      </c>
      <c r="BT219" s="880">
        <v>0</v>
      </c>
      <c r="BU219" s="880">
        <v>0</v>
      </c>
      <c r="BV219" s="880">
        <v>0</v>
      </c>
      <c r="BW219" s="880">
        <v>0</v>
      </c>
      <c r="BX219" s="880">
        <v>0</v>
      </c>
      <c r="BY219" s="880">
        <v>0</v>
      </c>
      <c r="BZ219" s="880">
        <v>0</v>
      </c>
      <c r="CA219" s="880">
        <v>0</v>
      </c>
      <c r="CB219" s="880">
        <v>0</v>
      </c>
      <c r="CC219" s="880">
        <v>0</v>
      </c>
      <c r="CD219" s="880">
        <v>0</v>
      </c>
      <c r="CE219" s="880">
        <v>0</v>
      </c>
      <c r="CF219" s="880">
        <v>0</v>
      </c>
      <c r="CG219" s="880">
        <v>0</v>
      </c>
      <c r="CH219" s="880">
        <v>0</v>
      </c>
    </row>
    <row r="220" spans="1:86" s="4" customFormat="1">
      <c r="A220" s="882" t="s">
        <v>4211</v>
      </c>
      <c r="B220" s="883">
        <v>6</v>
      </c>
      <c r="C220" s="880">
        <v>0</v>
      </c>
      <c r="D220" s="880">
        <v>0</v>
      </c>
      <c r="E220" s="883">
        <v>8</v>
      </c>
      <c r="F220" s="880">
        <v>0</v>
      </c>
      <c r="G220" s="880">
        <v>0</v>
      </c>
      <c r="H220" s="880">
        <v>0</v>
      </c>
      <c r="I220" s="880">
        <v>0</v>
      </c>
      <c r="J220" s="880">
        <v>0</v>
      </c>
      <c r="K220" s="880">
        <v>0</v>
      </c>
      <c r="L220" s="880">
        <v>0</v>
      </c>
      <c r="M220" s="880">
        <v>0</v>
      </c>
      <c r="N220" s="880">
        <v>0</v>
      </c>
      <c r="O220" s="880">
        <v>0</v>
      </c>
      <c r="P220" s="880">
        <v>0</v>
      </c>
      <c r="Q220" s="880">
        <v>0</v>
      </c>
      <c r="R220" s="880">
        <v>0</v>
      </c>
      <c r="S220" s="880">
        <v>0</v>
      </c>
      <c r="T220" s="880">
        <v>0</v>
      </c>
      <c r="U220" s="880">
        <v>0</v>
      </c>
      <c r="V220" s="880">
        <v>0</v>
      </c>
      <c r="W220" s="880">
        <v>0</v>
      </c>
      <c r="X220" s="880">
        <v>0</v>
      </c>
      <c r="Y220" s="880">
        <v>0</v>
      </c>
      <c r="Z220" s="880">
        <v>0</v>
      </c>
      <c r="AA220" s="880">
        <v>0</v>
      </c>
      <c r="AB220" s="880">
        <v>0</v>
      </c>
      <c r="AC220" s="880">
        <v>0</v>
      </c>
      <c r="AD220" s="880">
        <v>0</v>
      </c>
      <c r="AE220" s="880">
        <v>0</v>
      </c>
      <c r="AF220" s="880">
        <v>0</v>
      </c>
      <c r="AG220" s="881">
        <f t="shared" si="15"/>
        <v>6</v>
      </c>
      <c r="AH220" s="881">
        <f t="shared" si="16"/>
        <v>8</v>
      </c>
      <c r="AI220" s="881">
        <f t="shared" si="17"/>
        <v>0</v>
      </c>
      <c r="AJ220" s="881">
        <f t="shared" si="18"/>
        <v>14</v>
      </c>
      <c r="AK220" s="880">
        <f t="shared" si="19"/>
        <v>0</v>
      </c>
      <c r="AL220" s="880">
        <f t="shared" si="19"/>
        <v>0</v>
      </c>
      <c r="AM220" s="880">
        <v>0</v>
      </c>
      <c r="AN220" s="880">
        <v>0</v>
      </c>
      <c r="AO220" s="880">
        <v>0</v>
      </c>
      <c r="AP220" s="880">
        <v>0</v>
      </c>
      <c r="AQ220" s="880">
        <v>0</v>
      </c>
      <c r="AR220" s="880">
        <v>0</v>
      </c>
      <c r="AS220" s="880">
        <v>0</v>
      </c>
      <c r="AT220" s="880">
        <v>0</v>
      </c>
      <c r="AU220" s="880">
        <v>0</v>
      </c>
      <c r="AV220" s="880">
        <v>0</v>
      </c>
      <c r="AW220" s="880">
        <v>0</v>
      </c>
      <c r="AX220" s="880">
        <v>0</v>
      </c>
      <c r="AY220" s="880">
        <v>0</v>
      </c>
      <c r="AZ220" s="880">
        <v>0</v>
      </c>
      <c r="BA220" s="880">
        <v>0</v>
      </c>
      <c r="BB220" s="880">
        <v>0</v>
      </c>
      <c r="BC220" s="880">
        <v>0</v>
      </c>
      <c r="BD220" s="880">
        <v>0</v>
      </c>
      <c r="BE220" s="880">
        <v>0</v>
      </c>
      <c r="BF220" s="880">
        <v>0</v>
      </c>
      <c r="BG220" s="880">
        <v>0</v>
      </c>
      <c r="BH220" s="880">
        <v>0</v>
      </c>
      <c r="BI220" s="880">
        <v>0</v>
      </c>
      <c r="BJ220" s="880">
        <v>0</v>
      </c>
      <c r="BK220" s="880">
        <v>0</v>
      </c>
      <c r="BL220" s="880">
        <v>0</v>
      </c>
      <c r="BM220" s="880">
        <v>0</v>
      </c>
      <c r="BN220" s="880">
        <v>0</v>
      </c>
      <c r="BO220" s="880">
        <v>0</v>
      </c>
      <c r="BP220" s="880">
        <v>0</v>
      </c>
      <c r="BQ220" s="880">
        <v>0</v>
      </c>
      <c r="BR220" s="880">
        <v>0</v>
      </c>
      <c r="BS220" s="880">
        <v>0</v>
      </c>
      <c r="BT220" s="880">
        <v>0</v>
      </c>
      <c r="BU220" s="880">
        <v>0</v>
      </c>
      <c r="BV220" s="880">
        <v>0</v>
      </c>
      <c r="BW220" s="880">
        <v>0</v>
      </c>
      <c r="BX220" s="880">
        <v>0</v>
      </c>
      <c r="BY220" s="880">
        <v>0</v>
      </c>
      <c r="BZ220" s="880">
        <v>0</v>
      </c>
      <c r="CA220" s="880">
        <v>0</v>
      </c>
      <c r="CB220" s="880">
        <v>0</v>
      </c>
      <c r="CC220" s="880">
        <v>0</v>
      </c>
      <c r="CD220" s="880">
        <v>0</v>
      </c>
      <c r="CE220" s="880">
        <v>0</v>
      </c>
      <c r="CF220" s="880">
        <v>0</v>
      </c>
      <c r="CG220" s="880">
        <v>0</v>
      </c>
      <c r="CH220" s="880">
        <v>0</v>
      </c>
    </row>
    <row r="221" spans="1:86">
      <c r="A221" s="900" t="s">
        <v>4212</v>
      </c>
      <c r="B221" s="418">
        <v>7</v>
      </c>
      <c r="C221" s="418">
        <v>1</v>
      </c>
      <c r="D221" s="418">
        <v>0</v>
      </c>
      <c r="E221" s="418">
        <v>0</v>
      </c>
      <c r="F221" s="418">
        <v>0</v>
      </c>
      <c r="G221" s="418">
        <v>0</v>
      </c>
      <c r="H221" s="418">
        <v>29</v>
      </c>
      <c r="I221" s="418">
        <v>0</v>
      </c>
      <c r="J221" s="418">
        <v>0</v>
      </c>
      <c r="K221" s="418">
        <v>0</v>
      </c>
      <c r="L221" s="418">
        <v>0</v>
      </c>
      <c r="M221" s="418">
        <v>0</v>
      </c>
      <c r="N221" s="418">
        <v>0</v>
      </c>
      <c r="O221" s="418">
        <v>0</v>
      </c>
      <c r="P221" s="418">
        <v>0</v>
      </c>
      <c r="Q221" s="418">
        <v>0</v>
      </c>
      <c r="R221" s="418">
        <v>0</v>
      </c>
      <c r="S221" s="418">
        <v>0</v>
      </c>
      <c r="T221" s="418">
        <v>0</v>
      </c>
      <c r="U221" s="418">
        <v>0</v>
      </c>
      <c r="V221" s="418">
        <v>0</v>
      </c>
      <c r="W221" s="418">
        <v>0</v>
      </c>
      <c r="X221" s="418">
        <v>0</v>
      </c>
      <c r="Y221" s="418">
        <v>0</v>
      </c>
      <c r="Z221" s="418">
        <v>0</v>
      </c>
      <c r="AA221" s="418">
        <v>0</v>
      </c>
      <c r="AB221" s="418">
        <v>0</v>
      </c>
      <c r="AC221" s="418">
        <v>0</v>
      </c>
      <c r="AD221" s="418">
        <v>0</v>
      </c>
      <c r="AE221" s="418">
        <v>0</v>
      </c>
      <c r="AF221" s="418">
        <v>0</v>
      </c>
      <c r="AG221" s="881">
        <f t="shared" si="15"/>
        <v>7</v>
      </c>
      <c r="AH221" s="881">
        <f t="shared" si="16"/>
        <v>29</v>
      </c>
      <c r="AI221" s="881">
        <f t="shared" si="17"/>
        <v>0</v>
      </c>
      <c r="AJ221" s="881">
        <f t="shared" si="18"/>
        <v>36</v>
      </c>
      <c r="AK221" s="880">
        <f t="shared" si="19"/>
        <v>1</v>
      </c>
      <c r="AL221" s="880">
        <f t="shared" si="19"/>
        <v>0</v>
      </c>
      <c r="AM221" s="418">
        <v>0</v>
      </c>
      <c r="AN221" s="418">
        <v>0</v>
      </c>
      <c r="AO221" s="418">
        <v>0</v>
      </c>
      <c r="AP221" s="418">
        <v>0</v>
      </c>
      <c r="AQ221" s="418">
        <v>0</v>
      </c>
      <c r="AR221" s="418">
        <v>0</v>
      </c>
      <c r="AS221" s="418">
        <v>0</v>
      </c>
      <c r="AT221" s="418">
        <v>0</v>
      </c>
      <c r="AU221" s="418">
        <v>0</v>
      </c>
      <c r="AV221" s="418">
        <v>0</v>
      </c>
      <c r="AW221" s="418">
        <v>0</v>
      </c>
      <c r="AX221" s="418">
        <v>0</v>
      </c>
      <c r="AY221" s="418">
        <v>0</v>
      </c>
      <c r="AZ221" s="418">
        <v>0</v>
      </c>
      <c r="BA221" s="418">
        <v>0</v>
      </c>
      <c r="BB221" s="418">
        <v>0</v>
      </c>
      <c r="BC221" s="418">
        <v>0</v>
      </c>
      <c r="BD221" s="418">
        <v>0</v>
      </c>
      <c r="BE221" s="418">
        <v>0</v>
      </c>
      <c r="BF221" s="418">
        <v>0</v>
      </c>
      <c r="BG221" s="418">
        <v>0</v>
      </c>
      <c r="BH221" s="418">
        <v>0</v>
      </c>
      <c r="BI221" s="418">
        <v>0</v>
      </c>
      <c r="BJ221" s="418">
        <v>0</v>
      </c>
      <c r="BK221" s="418">
        <v>0</v>
      </c>
      <c r="BL221" s="418">
        <v>0</v>
      </c>
      <c r="BM221" s="418">
        <v>0</v>
      </c>
      <c r="BN221" s="418">
        <v>0</v>
      </c>
      <c r="BO221" s="418">
        <v>0</v>
      </c>
      <c r="BP221" s="418">
        <v>0</v>
      </c>
      <c r="BQ221" s="418">
        <v>0</v>
      </c>
      <c r="BR221" s="418">
        <v>0</v>
      </c>
      <c r="BS221" s="418">
        <v>0</v>
      </c>
      <c r="BT221" s="418">
        <v>0</v>
      </c>
      <c r="BU221" s="418">
        <v>0</v>
      </c>
      <c r="BV221" s="418">
        <v>0</v>
      </c>
      <c r="BW221" s="418">
        <v>0</v>
      </c>
      <c r="BX221" s="418">
        <v>0</v>
      </c>
      <c r="BY221" s="418">
        <v>0</v>
      </c>
      <c r="BZ221" s="418">
        <v>0</v>
      </c>
      <c r="CA221" s="418">
        <v>0</v>
      </c>
      <c r="CB221" s="418">
        <v>0</v>
      </c>
      <c r="CC221" s="418">
        <v>0</v>
      </c>
      <c r="CD221" s="418">
        <v>0</v>
      </c>
      <c r="CE221" s="418">
        <v>0</v>
      </c>
      <c r="CF221" s="418">
        <v>0</v>
      </c>
      <c r="CG221" s="418">
        <v>0</v>
      </c>
      <c r="CH221" s="418">
        <v>0</v>
      </c>
    </row>
    <row r="222" spans="1:86" s="887" customFormat="1">
      <c r="A222" s="896" t="s">
        <v>4213</v>
      </c>
      <c r="B222" s="897">
        <v>7</v>
      </c>
      <c r="C222" s="897">
        <v>0</v>
      </c>
      <c r="D222" s="897">
        <v>0</v>
      </c>
      <c r="E222" s="897">
        <v>6</v>
      </c>
      <c r="F222" s="897">
        <v>0</v>
      </c>
      <c r="G222" s="897">
        <v>0</v>
      </c>
      <c r="H222" s="897">
        <v>20</v>
      </c>
      <c r="I222" s="897">
        <v>0</v>
      </c>
      <c r="J222" s="897">
        <v>0</v>
      </c>
      <c r="K222" s="897">
        <v>0</v>
      </c>
      <c r="L222" s="897">
        <v>0</v>
      </c>
      <c r="M222" s="897">
        <v>0</v>
      </c>
      <c r="N222" s="897">
        <v>0</v>
      </c>
      <c r="O222" s="897">
        <v>0</v>
      </c>
      <c r="P222" s="897">
        <v>0</v>
      </c>
      <c r="Q222" s="897">
        <v>0</v>
      </c>
      <c r="R222" s="897">
        <v>0</v>
      </c>
      <c r="S222" s="897">
        <v>0</v>
      </c>
      <c r="T222" s="897">
        <v>0</v>
      </c>
      <c r="U222" s="897">
        <v>0</v>
      </c>
      <c r="V222" s="897">
        <v>0</v>
      </c>
      <c r="W222" s="897">
        <v>0</v>
      </c>
      <c r="X222" s="897">
        <v>0</v>
      </c>
      <c r="Y222" s="897">
        <v>0</v>
      </c>
      <c r="Z222" s="897">
        <v>0</v>
      </c>
      <c r="AA222" s="897">
        <v>0</v>
      </c>
      <c r="AB222" s="897">
        <v>0</v>
      </c>
      <c r="AC222" s="897">
        <v>0</v>
      </c>
      <c r="AD222" s="897">
        <v>0</v>
      </c>
      <c r="AE222" s="897">
        <v>0</v>
      </c>
      <c r="AF222" s="897">
        <v>0</v>
      </c>
      <c r="AG222" s="881">
        <f t="shared" si="15"/>
        <v>7</v>
      </c>
      <c r="AH222" s="881">
        <f t="shared" si="16"/>
        <v>26</v>
      </c>
      <c r="AI222" s="881">
        <f t="shared" si="17"/>
        <v>0</v>
      </c>
      <c r="AJ222" s="881">
        <f t="shared" si="18"/>
        <v>33</v>
      </c>
      <c r="AK222" s="880">
        <f t="shared" si="19"/>
        <v>0</v>
      </c>
      <c r="AL222" s="880">
        <f t="shared" si="19"/>
        <v>0</v>
      </c>
      <c r="AM222" s="897">
        <v>0</v>
      </c>
      <c r="AN222" s="897">
        <v>0</v>
      </c>
      <c r="AO222" s="880">
        <v>0</v>
      </c>
      <c r="AP222" s="880">
        <v>0</v>
      </c>
      <c r="AQ222" s="880">
        <v>0</v>
      </c>
      <c r="AR222" s="880">
        <v>0</v>
      </c>
      <c r="AS222" s="880">
        <v>0</v>
      </c>
      <c r="AT222" s="880">
        <v>0</v>
      </c>
      <c r="AU222" s="880">
        <v>0</v>
      </c>
      <c r="AV222" s="880">
        <v>0</v>
      </c>
      <c r="AW222" s="880">
        <v>0</v>
      </c>
      <c r="AX222" s="880">
        <v>0</v>
      </c>
      <c r="AY222" s="880">
        <v>0</v>
      </c>
      <c r="AZ222" s="880">
        <v>0</v>
      </c>
      <c r="BA222" s="880">
        <v>0</v>
      </c>
      <c r="BB222" s="880">
        <v>0</v>
      </c>
      <c r="BC222" s="880">
        <v>0</v>
      </c>
      <c r="BD222" s="880">
        <v>0</v>
      </c>
      <c r="BE222" s="880">
        <v>0</v>
      </c>
      <c r="BF222" s="880">
        <v>0</v>
      </c>
      <c r="BG222" s="880">
        <v>0</v>
      </c>
      <c r="BH222" s="880">
        <v>0</v>
      </c>
      <c r="BI222" s="880">
        <v>0</v>
      </c>
      <c r="BJ222" s="880">
        <v>0</v>
      </c>
      <c r="BK222" s="880">
        <v>0</v>
      </c>
      <c r="BL222" s="880">
        <v>0</v>
      </c>
      <c r="BM222" s="880">
        <v>0</v>
      </c>
      <c r="BN222" s="880">
        <v>0</v>
      </c>
      <c r="BO222" s="880">
        <v>0</v>
      </c>
      <c r="BP222" s="880">
        <v>0</v>
      </c>
      <c r="BQ222" s="880">
        <v>0</v>
      </c>
      <c r="BR222" s="880">
        <v>0</v>
      </c>
      <c r="BS222" s="880">
        <v>0</v>
      </c>
      <c r="BT222" s="880">
        <v>0</v>
      </c>
      <c r="BU222" s="880">
        <v>0</v>
      </c>
      <c r="BV222" s="880">
        <v>0</v>
      </c>
      <c r="BW222" s="880">
        <v>0</v>
      </c>
      <c r="BX222" s="880">
        <v>0</v>
      </c>
      <c r="BY222" s="880">
        <v>0</v>
      </c>
      <c r="BZ222" s="880">
        <v>0</v>
      </c>
      <c r="CA222" s="880">
        <v>0</v>
      </c>
      <c r="CB222" s="880">
        <v>0</v>
      </c>
      <c r="CC222" s="880">
        <v>0</v>
      </c>
      <c r="CD222" s="880">
        <v>0</v>
      </c>
      <c r="CE222" s="880">
        <v>0</v>
      </c>
      <c r="CF222" s="880">
        <v>0</v>
      </c>
      <c r="CG222" s="880">
        <v>0</v>
      </c>
      <c r="CH222" s="880">
        <v>0</v>
      </c>
    </row>
    <row r="223" spans="1:86">
      <c r="A223" s="889" t="s">
        <v>4214</v>
      </c>
      <c r="B223" s="419">
        <v>5</v>
      </c>
      <c r="C223" s="880">
        <v>0</v>
      </c>
      <c r="D223" s="880">
        <v>0</v>
      </c>
      <c r="E223" s="419">
        <v>19</v>
      </c>
      <c r="F223" s="880">
        <v>0</v>
      </c>
      <c r="G223" s="880">
        <v>0</v>
      </c>
      <c r="H223" s="419">
        <v>24</v>
      </c>
      <c r="I223" s="880">
        <v>0</v>
      </c>
      <c r="J223" s="880">
        <v>0</v>
      </c>
      <c r="K223" s="880">
        <v>0</v>
      </c>
      <c r="L223" s="880">
        <v>0</v>
      </c>
      <c r="M223" s="880">
        <v>0</v>
      </c>
      <c r="N223" s="880">
        <v>0</v>
      </c>
      <c r="O223" s="880">
        <v>0</v>
      </c>
      <c r="P223" s="880">
        <v>0</v>
      </c>
      <c r="Q223" s="419">
        <v>4</v>
      </c>
      <c r="R223" s="880">
        <v>0</v>
      </c>
      <c r="S223" s="880">
        <v>0</v>
      </c>
      <c r="T223" s="880">
        <v>0</v>
      </c>
      <c r="U223" s="880">
        <v>0</v>
      </c>
      <c r="V223" s="880">
        <v>0</v>
      </c>
      <c r="W223" s="880">
        <v>0</v>
      </c>
      <c r="X223" s="880">
        <v>0</v>
      </c>
      <c r="Y223" s="880">
        <v>0</v>
      </c>
      <c r="Z223" s="880">
        <v>0</v>
      </c>
      <c r="AA223" s="880">
        <v>0</v>
      </c>
      <c r="AB223" s="880">
        <v>0</v>
      </c>
      <c r="AC223" s="880">
        <v>0</v>
      </c>
      <c r="AD223" s="880">
        <v>0</v>
      </c>
      <c r="AE223" s="880">
        <v>0</v>
      </c>
      <c r="AF223" s="880">
        <v>0</v>
      </c>
      <c r="AG223" s="881">
        <f t="shared" si="15"/>
        <v>5</v>
      </c>
      <c r="AH223" s="881">
        <f t="shared" si="16"/>
        <v>47</v>
      </c>
      <c r="AI223" s="881">
        <f t="shared" si="17"/>
        <v>0</v>
      </c>
      <c r="AJ223" s="881">
        <f t="shared" si="18"/>
        <v>52</v>
      </c>
      <c r="AK223" s="880">
        <f t="shared" si="19"/>
        <v>0</v>
      </c>
      <c r="AL223" s="880">
        <f t="shared" si="19"/>
        <v>0</v>
      </c>
      <c r="AM223" s="880">
        <v>0</v>
      </c>
      <c r="AN223" s="880">
        <v>0</v>
      </c>
      <c r="AO223" s="880">
        <v>0</v>
      </c>
      <c r="AP223" s="880">
        <v>0</v>
      </c>
      <c r="AQ223" s="880">
        <v>0</v>
      </c>
      <c r="AR223" s="880">
        <v>0</v>
      </c>
      <c r="AS223" s="880">
        <v>0</v>
      </c>
      <c r="AT223" s="880">
        <v>0</v>
      </c>
      <c r="AU223" s="880">
        <v>0</v>
      </c>
      <c r="AV223" s="880">
        <v>0</v>
      </c>
      <c r="AW223" s="880">
        <v>0</v>
      </c>
      <c r="AX223" s="880">
        <v>0</v>
      </c>
      <c r="AY223" s="880">
        <v>0</v>
      </c>
      <c r="AZ223" s="880">
        <v>0</v>
      </c>
      <c r="BA223" s="880">
        <v>0</v>
      </c>
      <c r="BB223" s="880">
        <v>0</v>
      </c>
      <c r="BC223" s="880">
        <v>0</v>
      </c>
      <c r="BD223" s="880">
        <v>0</v>
      </c>
      <c r="BE223" s="880">
        <v>0</v>
      </c>
      <c r="BF223" s="880">
        <v>0</v>
      </c>
      <c r="BG223" s="880">
        <v>0</v>
      </c>
      <c r="BH223" s="880">
        <v>0</v>
      </c>
      <c r="BI223" s="880">
        <v>0</v>
      </c>
      <c r="BJ223" s="880">
        <v>0</v>
      </c>
      <c r="BK223" s="880">
        <v>0</v>
      </c>
      <c r="BL223" s="880">
        <v>0</v>
      </c>
      <c r="BM223" s="880">
        <v>0</v>
      </c>
      <c r="BN223" s="880">
        <v>0</v>
      </c>
      <c r="BO223" s="880">
        <v>0</v>
      </c>
      <c r="BP223" s="880">
        <v>0</v>
      </c>
      <c r="BQ223" s="880">
        <v>0</v>
      </c>
      <c r="BR223" s="880">
        <v>0</v>
      </c>
      <c r="BS223" s="880">
        <v>0</v>
      </c>
      <c r="BT223" s="880">
        <v>0</v>
      </c>
      <c r="BU223" s="880">
        <v>0</v>
      </c>
      <c r="BV223" s="880">
        <v>0</v>
      </c>
      <c r="BW223" s="880">
        <v>0</v>
      </c>
      <c r="BX223" s="880">
        <v>0</v>
      </c>
      <c r="BY223" s="880">
        <v>0</v>
      </c>
      <c r="BZ223" s="880">
        <v>0</v>
      </c>
      <c r="CA223" s="880">
        <v>0</v>
      </c>
      <c r="CB223" s="880">
        <v>0</v>
      </c>
      <c r="CC223" s="880">
        <v>0</v>
      </c>
      <c r="CD223" s="880">
        <v>0</v>
      </c>
      <c r="CE223" s="880">
        <v>0</v>
      </c>
      <c r="CF223" s="880">
        <v>0</v>
      </c>
      <c r="CG223" s="880">
        <v>0</v>
      </c>
      <c r="CH223" s="880">
        <v>0</v>
      </c>
    </row>
    <row r="224" spans="1:86" s="4" customFormat="1">
      <c r="A224" s="882" t="s">
        <v>4215</v>
      </c>
      <c r="B224" s="883">
        <v>5</v>
      </c>
      <c r="C224" s="883">
        <v>0</v>
      </c>
      <c r="D224" s="883">
        <v>0</v>
      </c>
      <c r="E224" s="883">
        <v>2</v>
      </c>
      <c r="F224" s="883">
        <v>0</v>
      </c>
      <c r="G224" s="883">
        <v>0</v>
      </c>
      <c r="H224" s="883">
        <v>16</v>
      </c>
      <c r="I224" s="883">
        <v>0</v>
      </c>
      <c r="J224" s="883">
        <v>0</v>
      </c>
      <c r="K224" s="883">
        <v>2</v>
      </c>
      <c r="L224" s="883">
        <v>0</v>
      </c>
      <c r="M224" s="883">
        <v>0</v>
      </c>
      <c r="N224" s="883">
        <v>0</v>
      </c>
      <c r="O224" s="883">
        <v>0</v>
      </c>
      <c r="P224" s="883">
        <v>0</v>
      </c>
      <c r="Q224" s="883">
        <v>0</v>
      </c>
      <c r="R224" s="883">
        <v>0</v>
      </c>
      <c r="S224" s="883">
        <v>0</v>
      </c>
      <c r="T224" s="883">
        <v>0</v>
      </c>
      <c r="U224" s="883">
        <v>0</v>
      </c>
      <c r="V224" s="883">
        <v>0</v>
      </c>
      <c r="W224" s="883">
        <v>0</v>
      </c>
      <c r="X224" s="883">
        <v>0</v>
      </c>
      <c r="Y224" s="883">
        <v>0</v>
      </c>
      <c r="Z224" s="883">
        <v>0</v>
      </c>
      <c r="AA224" s="883">
        <v>0</v>
      </c>
      <c r="AB224" s="883">
        <v>0</v>
      </c>
      <c r="AC224" s="883">
        <v>0</v>
      </c>
      <c r="AD224" s="883">
        <v>0</v>
      </c>
      <c r="AE224" s="883">
        <v>0</v>
      </c>
      <c r="AF224" s="883">
        <v>0</v>
      </c>
      <c r="AG224" s="881">
        <f t="shared" si="15"/>
        <v>5</v>
      </c>
      <c r="AH224" s="881">
        <f t="shared" si="16"/>
        <v>20</v>
      </c>
      <c r="AI224" s="881">
        <f t="shared" si="17"/>
        <v>0</v>
      </c>
      <c r="AJ224" s="881">
        <f t="shared" si="18"/>
        <v>25</v>
      </c>
      <c r="AK224" s="880">
        <f t="shared" si="19"/>
        <v>0</v>
      </c>
      <c r="AL224" s="880">
        <f t="shared" si="19"/>
        <v>0</v>
      </c>
      <c r="AM224" s="885">
        <v>0</v>
      </c>
      <c r="AN224" s="885">
        <v>0</v>
      </c>
      <c r="AO224" s="880">
        <v>0</v>
      </c>
      <c r="AP224" s="880">
        <v>0</v>
      </c>
      <c r="AQ224" s="880">
        <v>0</v>
      </c>
      <c r="AR224" s="880">
        <v>0</v>
      </c>
      <c r="AS224" s="880">
        <v>0</v>
      </c>
      <c r="AT224" s="880">
        <v>0</v>
      </c>
      <c r="AU224" s="880">
        <v>0</v>
      </c>
      <c r="AV224" s="880">
        <v>0</v>
      </c>
      <c r="AW224" s="880">
        <v>0</v>
      </c>
      <c r="AX224" s="880">
        <v>0</v>
      </c>
      <c r="AY224" s="880">
        <v>0</v>
      </c>
      <c r="AZ224" s="880">
        <v>0</v>
      </c>
      <c r="BA224" s="880">
        <v>0</v>
      </c>
      <c r="BB224" s="880">
        <v>0</v>
      </c>
      <c r="BC224" s="880">
        <v>0</v>
      </c>
      <c r="BD224" s="880">
        <v>0</v>
      </c>
      <c r="BE224" s="880">
        <v>0</v>
      </c>
      <c r="BF224" s="880">
        <v>0</v>
      </c>
      <c r="BG224" s="880">
        <v>0</v>
      </c>
      <c r="BH224" s="880">
        <v>0</v>
      </c>
      <c r="BI224" s="880">
        <v>0</v>
      </c>
      <c r="BJ224" s="880">
        <v>0</v>
      </c>
      <c r="BK224" s="880">
        <v>0</v>
      </c>
      <c r="BL224" s="880">
        <v>0</v>
      </c>
      <c r="BM224" s="880">
        <v>0</v>
      </c>
      <c r="BN224" s="880">
        <v>0</v>
      </c>
      <c r="BO224" s="880">
        <v>0</v>
      </c>
      <c r="BP224" s="880">
        <v>0</v>
      </c>
      <c r="BQ224" s="880">
        <v>0</v>
      </c>
      <c r="BR224" s="880">
        <v>0</v>
      </c>
      <c r="BS224" s="880">
        <v>0</v>
      </c>
      <c r="BT224" s="880">
        <v>0</v>
      </c>
      <c r="BU224" s="880">
        <v>0</v>
      </c>
      <c r="BV224" s="880">
        <v>0</v>
      </c>
      <c r="BW224" s="880">
        <v>0</v>
      </c>
      <c r="BX224" s="880">
        <v>0</v>
      </c>
      <c r="BY224" s="880">
        <v>0</v>
      </c>
      <c r="BZ224" s="880">
        <v>0</v>
      </c>
      <c r="CA224" s="880">
        <v>0</v>
      </c>
      <c r="CB224" s="880">
        <v>0</v>
      </c>
      <c r="CC224" s="880">
        <v>0</v>
      </c>
      <c r="CD224" s="880">
        <v>0</v>
      </c>
      <c r="CE224" s="880">
        <v>0</v>
      </c>
      <c r="CF224" s="880">
        <v>0</v>
      </c>
      <c r="CG224" s="880">
        <v>0</v>
      </c>
      <c r="CH224" s="880">
        <v>0</v>
      </c>
    </row>
    <row r="225" spans="1:86">
      <c r="A225" s="900" t="s">
        <v>4216</v>
      </c>
      <c r="B225" s="418">
        <v>5</v>
      </c>
      <c r="C225" s="418">
        <v>1</v>
      </c>
      <c r="D225" s="418">
        <v>0</v>
      </c>
      <c r="E225" s="418">
        <v>0</v>
      </c>
      <c r="F225" s="418">
        <v>0</v>
      </c>
      <c r="G225" s="418">
        <v>0</v>
      </c>
      <c r="H225" s="418">
        <v>20</v>
      </c>
      <c r="I225" s="418">
        <v>0</v>
      </c>
      <c r="J225" s="418">
        <v>0</v>
      </c>
      <c r="K225" s="418">
        <v>0</v>
      </c>
      <c r="L225" s="418">
        <v>0</v>
      </c>
      <c r="M225" s="418">
        <v>0</v>
      </c>
      <c r="N225" s="418">
        <v>0</v>
      </c>
      <c r="O225" s="418">
        <v>0</v>
      </c>
      <c r="P225" s="418">
        <v>0</v>
      </c>
      <c r="Q225" s="418">
        <v>0</v>
      </c>
      <c r="R225" s="418">
        <v>0</v>
      </c>
      <c r="S225" s="418">
        <v>0</v>
      </c>
      <c r="T225" s="418">
        <v>0</v>
      </c>
      <c r="U225" s="418">
        <v>0</v>
      </c>
      <c r="V225" s="418">
        <v>0</v>
      </c>
      <c r="W225" s="418">
        <v>0</v>
      </c>
      <c r="X225" s="418">
        <v>0</v>
      </c>
      <c r="Y225" s="418">
        <v>0</v>
      </c>
      <c r="Z225" s="418">
        <v>0</v>
      </c>
      <c r="AA225" s="418">
        <v>0</v>
      </c>
      <c r="AB225" s="418">
        <v>0</v>
      </c>
      <c r="AC225" s="418">
        <v>0</v>
      </c>
      <c r="AD225" s="418">
        <v>0</v>
      </c>
      <c r="AE225" s="418">
        <v>0</v>
      </c>
      <c r="AF225" s="418">
        <v>0</v>
      </c>
      <c r="AG225" s="881">
        <f t="shared" si="15"/>
        <v>5</v>
      </c>
      <c r="AH225" s="881">
        <f t="shared" si="16"/>
        <v>20</v>
      </c>
      <c r="AI225" s="881">
        <f t="shared" si="17"/>
        <v>0</v>
      </c>
      <c r="AJ225" s="881">
        <f t="shared" si="18"/>
        <v>25</v>
      </c>
      <c r="AK225" s="880">
        <f t="shared" si="19"/>
        <v>1</v>
      </c>
      <c r="AL225" s="880">
        <f t="shared" si="19"/>
        <v>0</v>
      </c>
      <c r="AM225" s="418">
        <v>0</v>
      </c>
      <c r="AN225" s="418">
        <v>0</v>
      </c>
      <c r="AO225" s="418">
        <v>0</v>
      </c>
      <c r="AP225" s="418">
        <v>0</v>
      </c>
      <c r="AQ225" s="418">
        <v>0</v>
      </c>
      <c r="AR225" s="418">
        <v>0</v>
      </c>
      <c r="AS225" s="418">
        <v>0</v>
      </c>
      <c r="AT225" s="418">
        <v>0</v>
      </c>
      <c r="AU225" s="418">
        <v>0</v>
      </c>
      <c r="AV225" s="418">
        <v>0</v>
      </c>
      <c r="AW225" s="418">
        <v>0</v>
      </c>
      <c r="AX225" s="418">
        <v>0</v>
      </c>
      <c r="AY225" s="418">
        <v>0</v>
      </c>
      <c r="AZ225" s="418">
        <v>0</v>
      </c>
      <c r="BA225" s="418">
        <v>0</v>
      </c>
      <c r="BB225" s="418">
        <v>0</v>
      </c>
      <c r="BC225" s="418">
        <v>0</v>
      </c>
      <c r="BD225" s="418">
        <v>0</v>
      </c>
      <c r="BE225" s="418">
        <v>0</v>
      </c>
      <c r="BF225" s="418">
        <v>0</v>
      </c>
      <c r="BG225" s="418">
        <v>0</v>
      </c>
      <c r="BH225" s="418">
        <v>0</v>
      </c>
      <c r="BI225" s="418">
        <v>0</v>
      </c>
      <c r="BJ225" s="418">
        <v>0</v>
      </c>
      <c r="BK225" s="418">
        <v>0</v>
      </c>
      <c r="BL225" s="418">
        <v>0</v>
      </c>
      <c r="BM225" s="418">
        <v>0</v>
      </c>
      <c r="BN225" s="418">
        <v>0</v>
      </c>
      <c r="BO225" s="418">
        <v>0</v>
      </c>
      <c r="BP225" s="418">
        <v>0</v>
      </c>
      <c r="BQ225" s="418">
        <v>0</v>
      </c>
      <c r="BR225" s="418">
        <v>0</v>
      </c>
      <c r="BS225" s="418">
        <v>0</v>
      </c>
      <c r="BT225" s="418">
        <v>0</v>
      </c>
      <c r="BU225" s="418">
        <v>0</v>
      </c>
      <c r="BV225" s="418">
        <v>0</v>
      </c>
      <c r="BW225" s="418">
        <v>0</v>
      </c>
      <c r="BX225" s="418">
        <v>0</v>
      </c>
      <c r="BY225" s="418">
        <v>0</v>
      </c>
      <c r="BZ225" s="418">
        <v>0</v>
      </c>
      <c r="CA225" s="418">
        <v>0</v>
      </c>
      <c r="CB225" s="418">
        <v>0</v>
      </c>
      <c r="CC225" s="418">
        <v>0</v>
      </c>
      <c r="CD225" s="418">
        <v>0</v>
      </c>
      <c r="CE225" s="418">
        <v>0</v>
      </c>
      <c r="CF225" s="418">
        <v>0</v>
      </c>
      <c r="CG225" s="418">
        <v>0</v>
      </c>
      <c r="CH225" s="418">
        <v>0</v>
      </c>
    </row>
    <row r="226" spans="1:86" s="4" customFormat="1">
      <c r="A226" s="882" t="s">
        <v>4217</v>
      </c>
      <c r="B226" s="883">
        <v>4</v>
      </c>
      <c r="C226" s="883">
        <v>0</v>
      </c>
      <c r="D226" s="883">
        <v>0</v>
      </c>
      <c r="E226" s="883">
        <v>3</v>
      </c>
      <c r="F226" s="883">
        <v>0</v>
      </c>
      <c r="G226" s="883">
        <v>0</v>
      </c>
      <c r="H226" s="883">
        <v>23</v>
      </c>
      <c r="I226" s="883">
        <v>0</v>
      </c>
      <c r="J226" s="883">
        <v>0</v>
      </c>
      <c r="K226" s="883">
        <v>2</v>
      </c>
      <c r="L226" s="883">
        <v>0</v>
      </c>
      <c r="M226" s="883">
        <v>0</v>
      </c>
      <c r="N226" s="883">
        <v>0</v>
      </c>
      <c r="O226" s="883">
        <v>0</v>
      </c>
      <c r="P226" s="883">
        <v>0</v>
      </c>
      <c r="Q226" s="883">
        <v>0</v>
      </c>
      <c r="R226" s="883">
        <v>0</v>
      </c>
      <c r="S226" s="883">
        <v>0</v>
      </c>
      <c r="T226" s="883">
        <v>0</v>
      </c>
      <c r="U226" s="883">
        <v>0</v>
      </c>
      <c r="V226" s="883">
        <v>0</v>
      </c>
      <c r="W226" s="883">
        <v>0</v>
      </c>
      <c r="X226" s="883">
        <v>0</v>
      </c>
      <c r="Y226" s="883">
        <v>0</v>
      </c>
      <c r="Z226" s="883">
        <v>0</v>
      </c>
      <c r="AA226" s="880">
        <v>0</v>
      </c>
      <c r="AB226" s="880">
        <v>0</v>
      </c>
      <c r="AC226" s="880">
        <v>0</v>
      </c>
      <c r="AD226" s="880">
        <v>0</v>
      </c>
      <c r="AE226" s="880">
        <v>0</v>
      </c>
      <c r="AF226" s="880">
        <v>0</v>
      </c>
      <c r="AG226" s="881">
        <f t="shared" si="15"/>
        <v>4</v>
      </c>
      <c r="AH226" s="881">
        <f t="shared" si="16"/>
        <v>28</v>
      </c>
      <c r="AI226" s="881">
        <f t="shared" si="17"/>
        <v>0</v>
      </c>
      <c r="AJ226" s="881">
        <f t="shared" si="18"/>
        <v>32</v>
      </c>
      <c r="AK226" s="880">
        <f t="shared" si="19"/>
        <v>0</v>
      </c>
      <c r="AL226" s="880">
        <f t="shared" si="19"/>
        <v>0</v>
      </c>
      <c r="AM226" s="880">
        <v>0</v>
      </c>
      <c r="AN226" s="880">
        <v>0</v>
      </c>
      <c r="AO226" s="880">
        <v>0</v>
      </c>
      <c r="AP226" s="880">
        <v>0</v>
      </c>
      <c r="AQ226" s="880">
        <v>0</v>
      </c>
      <c r="AR226" s="880">
        <v>0</v>
      </c>
      <c r="AS226" s="880">
        <v>0</v>
      </c>
      <c r="AT226" s="880">
        <v>0</v>
      </c>
      <c r="AU226" s="880">
        <v>0</v>
      </c>
      <c r="AV226" s="880">
        <v>0</v>
      </c>
      <c r="AW226" s="880">
        <v>0</v>
      </c>
      <c r="AX226" s="880">
        <v>0</v>
      </c>
      <c r="AY226" s="880">
        <v>0</v>
      </c>
      <c r="AZ226" s="880">
        <v>0</v>
      </c>
      <c r="BA226" s="880">
        <v>0</v>
      </c>
      <c r="BB226" s="880">
        <v>0</v>
      </c>
      <c r="BC226" s="880">
        <v>0</v>
      </c>
      <c r="BD226" s="880">
        <v>0</v>
      </c>
      <c r="BE226" s="880">
        <v>0</v>
      </c>
      <c r="BF226" s="880">
        <v>0</v>
      </c>
      <c r="BG226" s="880">
        <v>0</v>
      </c>
      <c r="BH226" s="880">
        <v>0</v>
      </c>
      <c r="BI226" s="880">
        <v>0</v>
      </c>
      <c r="BJ226" s="880">
        <v>0</v>
      </c>
      <c r="BK226" s="880">
        <v>0</v>
      </c>
      <c r="BL226" s="880">
        <v>0</v>
      </c>
      <c r="BM226" s="880">
        <v>0</v>
      </c>
      <c r="BN226" s="880">
        <v>0</v>
      </c>
      <c r="BO226" s="880">
        <v>0</v>
      </c>
      <c r="BP226" s="880">
        <v>0</v>
      </c>
      <c r="BQ226" s="880">
        <v>0</v>
      </c>
      <c r="BR226" s="880">
        <v>0</v>
      </c>
      <c r="BS226" s="880">
        <v>0</v>
      </c>
      <c r="BT226" s="880">
        <v>0</v>
      </c>
      <c r="BU226" s="880">
        <v>0</v>
      </c>
      <c r="BV226" s="880">
        <v>0</v>
      </c>
      <c r="BW226" s="880">
        <v>0</v>
      </c>
      <c r="BX226" s="880">
        <v>0</v>
      </c>
      <c r="BY226" s="880">
        <v>0</v>
      </c>
      <c r="BZ226" s="880">
        <v>0</v>
      </c>
      <c r="CA226" s="880">
        <v>0</v>
      </c>
      <c r="CB226" s="880">
        <v>0</v>
      </c>
      <c r="CC226" s="880">
        <v>0</v>
      </c>
      <c r="CD226" s="880">
        <v>0</v>
      </c>
      <c r="CE226" s="880">
        <v>0</v>
      </c>
      <c r="CF226" s="880">
        <v>0</v>
      </c>
      <c r="CG226" s="880">
        <v>0</v>
      </c>
      <c r="CH226" s="880">
        <v>0</v>
      </c>
    </row>
    <row r="227" spans="1:86" ht="30">
      <c r="A227" s="889" t="s">
        <v>4218</v>
      </c>
      <c r="B227" s="419">
        <v>12</v>
      </c>
      <c r="C227" s="419">
        <v>0</v>
      </c>
      <c r="D227" s="419">
        <v>0</v>
      </c>
      <c r="E227" s="419">
        <v>42</v>
      </c>
      <c r="F227" s="419">
        <v>0</v>
      </c>
      <c r="G227" s="419">
        <v>0</v>
      </c>
      <c r="H227" s="419">
        <v>81</v>
      </c>
      <c r="I227" s="419">
        <v>0</v>
      </c>
      <c r="J227" s="419">
        <v>0</v>
      </c>
      <c r="K227" s="419">
        <v>25</v>
      </c>
      <c r="L227" s="419">
        <v>0</v>
      </c>
      <c r="M227" s="419">
        <v>0</v>
      </c>
      <c r="N227" s="419">
        <v>0</v>
      </c>
      <c r="O227" s="419">
        <v>0</v>
      </c>
      <c r="P227" s="419">
        <v>0</v>
      </c>
      <c r="Q227" s="419">
        <v>10</v>
      </c>
      <c r="R227" s="419">
        <v>0</v>
      </c>
      <c r="S227" s="419">
        <v>0</v>
      </c>
      <c r="T227" s="419">
        <v>0</v>
      </c>
      <c r="U227" s="419">
        <v>0</v>
      </c>
      <c r="V227" s="419">
        <v>0</v>
      </c>
      <c r="W227" s="419">
        <v>0</v>
      </c>
      <c r="X227" s="419">
        <v>0</v>
      </c>
      <c r="Y227" s="419">
        <v>0</v>
      </c>
      <c r="Z227" s="419">
        <v>0</v>
      </c>
      <c r="AA227" s="880">
        <v>0</v>
      </c>
      <c r="AB227" s="880">
        <v>0</v>
      </c>
      <c r="AC227" s="880">
        <v>1</v>
      </c>
      <c r="AD227" s="880">
        <v>0</v>
      </c>
      <c r="AE227" s="880">
        <v>0</v>
      </c>
      <c r="AF227" s="880">
        <v>0</v>
      </c>
      <c r="AG227" s="881">
        <f t="shared" si="15"/>
        <v>12</v>
      </c>
      <c r="AH227" s="881">
        <f t="shared" si="16"/>
        <v>158</v>
      </c>
      <c r="AI227" s="881">
        <f t="shared" si="17"/>
        <v>0</v>
      </c>
      <c r="AJ227" s="881">
        <f t="shared" si="18"/>
        <v>170</v>
      </c>
      <c r="AK227" s="880">
        <f t="shared" si="19"/>
        <v>1</v>
      </c>
      <c r="AL227" s="880">
        <f t="shared" si="19"/>
        <v>0</v>
      </c>
      <c r="AM227" s="880">
        <v>7</v>
      </c>
      <c r="AN227" s="886" t="s">
        <v>4219</v>
      </c>
      <c r="AO227" s="880">
        <v>0</v>
      </c>
      <c r="AP227" s="880">
        <v>0</v>
      </c>
      <c r="AQ227" s="880">
        <v>0</v>
      </c>
      <c r="AR227" s="880">
        <v>0</v>
      </c>
      <c r="AS227" s="880">
        <v>0</v>
      </c>
      <c r="AT227" s="880">
        <v>0</v>
      </c>
      <c r="AU227" s="880">
        <v>0</v>
      </c>
      <c r="AV227" s="880">
        <v>0</v>
      </c>
      <c r="AW227" s="880">
        <v>0</v>
      </c>
      <c r="AX227" s="880">
        <v>0</v>
      </c>
      <c r="AY227" s="880">
        <v>0</v>
      </c>
      <c r="AZ227" s="880">
        <v>0</v>
      </c>
      <c r="BA227" s="880">
        <v>0</v>
      </c>
      <c r="BB227" s="880">
        <v>0</v>
      </c>
      <c r="BC227" s="880">
        <v>0</v>
      </c>
      <c r="BD227" s="880">
        <v>0</v>
      </c>
      <c r="BE227" s="880">
        <v>0</v>
      </c>
      <c r="BF227" s="880">
        <v>0</v>
      </c>
      <c r="BG227" s="880">
        <v>0</v>
      </c>
      <c r="BH227" s="880">
        <v>0</v>
      </c>
      <c r="BI227" s="880">
        <v>0</v>
      </c>
      <c r="BJ227" s="880">
        <v>0</v>
      </c>
      <c r="BK227" s="880">
        <v>0</v>
      </c>
      <c r="BL227" s="880">
        <v>0</v>
      </c>
      <c r="BM227" s="880">
        <v>0</v>
      </c>
      <c r="BN227" s="880">
        <v>0</v>
      </c>
      <c r="BO227" s="880">
        <v>0</v>
      </c>
      <c r="BP227" s="880">
        <v>0</v>
      </c>
      <c r="BQ227" s="880">
        <v>0</v>
      </c>
      <c r="BR227" s="880">
        <v>0</v>
      </c>
      <c r="BS227" s="880">
        <v>0</v>
      </c>
      <c r="BT227" s="880">
        <v>0</v>
      </c>
      <c r="BU227" s="880">
        <v>0</v>
      </c>
      <c r="BV227" s="880">
        <v>0</v>
      </c>
      <c r="BW227" s="880">
        <v>0</v>
      </c>
      <c r="BX227" s="880">
        <v>0</v>
      </c>
      <c r="BY227" s="880">
        <v>0</v>
      </c>
      <c r="BZ227" s="880">
        <v>0</v>
      </c>
      <c r="CA227" s="880">
        <v>0</v>
      </c>
      <c r="CB227" s="880">
        <v>0</v>
      </c>
      <c r="CC227" s="880">
        <v>0</v>
      </c>
      <c r="CD227" s="880">
        <v>0</v>
      </c>
      <c r="CE227" s="880">
        <v>0</v>
      </c>
      <c r="CF227" s="880">
        <v>0</v>
      </c>
      <c r="CG227" s="880">
        <v>0</v>
      </c>
      <c r="CH227" s="880">
        <v>0</v>
      </c>
    </row>
    <row r="228" spans="1:86" s="80" customFormat="1">
      <c r="A228" s="889" t="s">
        <v>4220</v>
      </c>
      <c r="B228" s="419">
        <v>9</v>
      </c>
      <c r="C228" s="880">
        <v>0</v>
      </c>
      <c r="D228" s="880">
        <v>0</v>
      </c>
      <c r="E228" s="880">
        <v>0</v>
      </c>
      <c r="F228" s="880">
        <v>0</v>
      </c>
      <c r="G228" s="880">
        <v>0</v>
      </c>
      <c r="H228" s="419">
        <v>36</v>
      </c>
      <c r="I228" s="880">
        <v>0</v>
      </c>
      <c r="J228" s="880">
        <v>0</v>
      </c>
      <c r="K228" s="880">
        <v>0</v>
      </c>
      <c r="L228" s="880">
        <v>0</v>
      </c>
      <c r="M228" s="880">
        <v>0</v>
      </c>
      <c r="N228" s="880">
        <v>0</v>
      </c>
      <c r="O228" s="880">
        <v>0</v>
      </c>
      <c r="P228" s="880">
        <v>0</v>
      </c>
      <c r="Q228" s="880">
        <v>0</v>
      </c>
      <c r="R228" s="880">
        <v>0</v>
      </c>
      <c r="S228" s="880">
        <v>0</v>
      </c>
      <c r="T228" s="880">
        <v>0</v>
      </c>
      <c r="U228" s="880">
        <v>0</v>
      </c>
      <c r="V228" s="880">
        <v>0</v>
      </c>
      <c r="W228" s="880">
        <v>0</v>
      </c>
      <c r="X228" s="880">
        <v>0</v>
      </c>
      <c r="Y228" s="880">
        <v>0</v>
      </c>
      <c r="Z228" s="880">
        <v>0</v>
      </c>
      <c r="AA228" s="880">
        <v>0</v>
      </c>
      <c r="AB228" s="880">
        <v>0</v>
      </c>
      <c r="AC228" s="880">
        <v>0</v>
      </c>
      <c r="AD228" s="880">
        <v>0</v>
      </c>
      <c r="AE228" s="880">
        <v>0</v>
      </c>
      <c r="AF228" s="880">
        <v>0</v>
      </c>
      <c r="AG228" s="881">
        <f t="shared" si="15"/>
        <v>9</v>
      </c>
      <c r="AH228" s="881">
        <f t="shared" si="16"/>
        <v>36</v>
      </c>
      <c r="AI228" s="881">
        <f t="shared" si="17"/>
        <v>0</v>
      </c>
      <c r="AJ228" s="881">
        <f t="shared" si="18"/>
        <v>45</v>
      </c>
      <c r="AK228" s="880">
        <f t="shared" si="19"/>
        <v>0</v>
      </c>
      <c r="AL228" s="880">
        <f t="shared" si="19"/>
        <v>0</v>
      </c>
      <c r="AM228" s="880">
        <v>0</v>
      </c>
      <c r="AN228" s="880">
        <v>0</v>
      </c>
      <c r="AO228" s="880">
        <v>0</v>
      </c>
      <c r="AP228" s="880">
        <v>0</v>
      </c>
      <c r="AQ228" s="880">
        <v>0</v>
      </c>
      <c r="AR228" s="880">
        <v>0</v>
      </c>
      <c r="AS228" s="880">
        <v>0</v>
      </c>
      <c r="AT228" s="880">
        <v>0</v>
      </c>
      <c r="AU228" s="880">
        <v>0</v>
      </c>
      <c r="AV228" s="880">
        <v>0</v>
      </c>
      <c r="AW228" s="880">
        <v>0</v>
      </c>
      <c r="AX228" s="880">
        <v>0</v>
      </c>
      <c r="AY228" s="880">
        <v>0</v>
      </c>
      <c r="AZ228" s="880">
        <v>0</v>
      </c>
      <c r="BA228" s="880">
        <v>0</v>
      </c>
      <c r="BB228" s="880">
        <v>0</v>
      </c>
      <c r="BC228" s="880">
        <v>0</v>
      </c>
      <c r="BD228" s="880">
        <v>0</v>
      </c>
      <c r="BE228" s="880">
        <v>0</v>
      </c>
      <c r="BF228" s="880">
        <v>0</v>
      </c>
      <c r="BG228" s="880">
        <v>0</v>
      </c>
      <c r="BH228" s="880">
        <v>0</v>
      </c>
      <c r="BI228" s="880">
        <v>0</v>
      </c>
      <c r="BJ228" s="880">
        <v>0</v>
      </c>
      <c r="BK228" s="880">
        <v>0</v>
      </c>
      <c r="BL228" s="880">
        <v>0</v>
      </c>
      <c r="BM228" s="880">
        <v>0</v>
      </c>
      <c r="BN228" s="880">
        <v>0</v>
      </c>
      <c r="BO228" s="880">
        <v>0</v>
      </c>
      <c r="BP228" s="880">
        <v>0</v>
      </c>
      <c r="BQ228" s="880">
        <v>0</v>
      </c>
      <c r="BR228" s="880">
        <v>0</v>
      </c>
      <c r="BS228" s="880">
        <v>0</v>
      </c>
      <c r="BT228" s="880">
        <v>0</v>
      </c>
      <c r="BU228" s="880">
        <v>0</v>
      </c>
      <c r="BV228" s="880">
        <v>0</v>
      </c>
      <c r="BW228" s="880">
        <v>0</v>
      </c>
      <c r="BX228" s="880">
        <v>0</v>
      </c>
      <c r="BY228" s="880">
        <v>0</v>
      </c>
      <c r="BZ228" s="880">
        <v>0</v>
      </c>
      <c r="CA228" s="880">
        <v>0</v>
      </c>
      <c r="CB228" s="880">
        <v>0</v>
      </c>
      <c r="CC228" s="880">
        <v>0</v>
      </c>
      <c r="CD228" s="880">
        <v>0</v>
      </c>
      <c r="CE228" s="880">
        <v>0</v>
      </c>
      <c r="CF228" s="880">
        <v>0</v>
      </c>
      <c r="CG228" s="880">
        <v>0</v>
      </c>
      <c r="CH228" s="880">
        <v>0</v>
      </c>
    </row>
    <row r="229" spans="1:86">
      <c r="A229" s="889" t="s">
        <v>4221</v>
      </c>
      <c r="B229" s="419">
        <v>6</v>
      </c>
      <c r="C229" s="419">
        <v>0</v>
      </c>
      <c r="D229" s="419">
        <v>0</v>
      </c>
      <c r="E229" s="419">
        <v>4</v>
      </c>
      <c r="F229" s="419">
        <v>0</v>
      </c>
      <c r="G229" s="419">
        <v>0</v>
      </c>
      <c r="H229" s="419">
        <v>53</v>
      </c>
      <c r="I229" s="419">
        <v>0</v>
      </c>
      <c r="J229" s="419">
        <v>0</v>
      </c>
      <c r="K229" s="419">
        <v>1</v>
      </c>
      <c r="L229" s="419">
        <v>0</v>
      </c>
      <c r="M229" s="419">
        <v>0</v>
      </c>
      <c r="N229" s="419">
        <v>35</v>
      </c>
      <c r="O229" s="419">
        <v>0</v>
      </c>
      <c r="P229" s="419">
        <v>0</v>
      </c>
      <c r="Q229" s="419">
        <v>0</v>
      </c>
      <c r="R229" s="419">
        <v>0</v>
      </c>
      <c r="S229" s="419">
        <v>0</v>
      </c>
      <c r="T229" s="419">
        <v>0</v>
      </c>
      <c r="U229" s="419">
        <v>0</v>
      </c>
      <c r="V229" s="419">
        <v>0</v>
      </c>
      <c r="W229" s="419">
        <v>0</v>
      </c>
      <c r="X229" s="419">
        <v>0</v>
      </c>
      <c r="Y229" s="419">
        <v>0</v>
      </c>
      <c r="Z229" s="419">
        <v>0</v>
      </c>
      <c r="AA229" s="880">
        <v>0</v>
      </c>
      <c r="AB229" s="880">
        <v>0</v>
      </c>
      <c r="AC229" s="880">
        <v>1</v>
      </c>
      <c r="AD229" s="880">
        <v>0</v>
      </c>
      <c r="AE229" s="880">
        <v>0</v>
      </c>
      <c r="AF229" s="880">
        <v>0</v>
      </c>
      <c r="AG229" s="881">
        <f t="shared" si="15"/>
        <v>6</v>
      </c>
      <c r="AH229" s="881">
        <f t="shared" si="16"/>
        <v>93</v>
      </c>
      <c r="AI229" s="881">
        <f t="shared" si="17"/>
        <v>0</v>
      </c>
      <c r="AJ229" s="881">
        <f t="shared" si="18"/>
        <v>99</v>
      </c>
      <c r="AK229" s="880">
        <f t="shared" si="19"/>
        <v>1</v>
      </c>
      <c r="AL229" s="880">
        <f t="shared" si="19"/>
        <v>0</v>
      </c>
      <c r="AM229" s="419">
        <v>1</v>
      </c>
      <c r="AN229" s="419" t="s">
        <v>4091</v>
      </c>
      <c r="AO229" s="880">
        <v>0</v>
      </c>
      <c r="AP229" s="880">
        <v>0</v>
      </c>
      <c r="AQ229" s="880">
        <v>0</v>
      </c>
      <c r="AR229" s="880">
        <v>0</v>
      </c>
      <c r="AS229" s="880">
        <v>0</v>
      </c>
      <c r="AT229" s="880">
        <v>0</v>
      </c>
      <c r="AU229" s="880">
        <v>0</v>
      </c>
      <c r="AV229" s="880">
        <v>0</v>
      </c>
      <c r="AW229" s="880">
        <v>0</v>
      </c>
      <c r="AX229" s="880">
        <v>0</v>
      </c>
      <c r="AY229" s="880">
        <v>0</v>
      </c>
      <c r="AZ229" s="880">
        <v>0</v>
      </c>
      <c r="BA229" s="880">
        <v>0</v>
      </c>
      <c r="BB229" s="880">
        <v>0</v>
      </c>
      <c r="BC229" s="880">
        <v>0</v>
      </c>
      <c r="BD229" s="880">
        <v>0</v>
      </c>
      <c r="BE229" s="880">
        <v>0</v>
      </c>
      <c r="BF229" s="880">
        <v>0</v>
      </c>
      <c r="BG229" s="880">
        <v>0</v>
      </c>
      <c r="BH229" s="880">
        <v>0</v>
      </c>
      <c r="BI229" s="880">
        <v>0</v>
      </c>
      <c r="BJ229" s="880">
        <v>0</v>
      </c>
      <c r="BK229" s="880">
        <v>0</v>
      </c>
      <c r="BL229" s="880">
        <v>0</v>
      </c>
      <c r="BM229" s="880">
        <v>0</v>
      </c>
      <c r="BN229" s="880">
        <v>0</v>
      </c>
      <c r="BO229" s="880">
        <v>0</v>
      </c>
      <c r="BP229" s="880">
        <v>0</v>
      </c>
      <c r="BQ229" s="880">
        <v>0</v>
      </c>
      <c r="BR229" s="880">
        <v>0</v>
      </c>
      <c r="BS229" s="880">
        <v>0</v>
      </c>
      <c r="BT229" s="880">
        <v>0</v>
      </c>
      <c r="BU229" s="880">
        <v>0</v>
      </c>
      <c r="BV229" s="880">
        <v>0</v>
      </c>
      <c r="BW229" s="880">
        <v>0</v>
      </c>
      <c r="BX229" s="880">
        <v>0</v>
      </c>
      <c r="BY229" s="880">
        <v>0</v>
      </c>
      <c r="BZ229" s="880">
        <v>0</v>
      </c>
      <c r="CA229" s="880">
        <v>0</v>
      </c>
      <c r="CB229" s="880">
        <v>0</v>
      </c>
      <c r="CC229" s="880">
        <v>0</v>
      </c>
      <c r="CD229" s="880">
        <v>0</v>
      </c>
      <c r="CE229" s="880">
        <v>0</v>
      </c>
      <c r="CF229" s="880">
        <v>0</v>
      </c>
      <c r="CG229" s="880">
        <v>0</v>
      </c>
      <c r="CH229" s="880">
        <v>0</v>
      </c>
    </row>
    <row r="230" spans="1:86" s="4" customFormat="1" ht="15" customHeight="1">
      <c r="A230" s="888" t="s">
        <v>4222</v>
      </c>
      <c r="B230" s="880">
        <v>6</v>
      </c>
      <c r="C230" s="880">
        <v>1</v>
      </c>
      <c r="D230" s="880">
        <v>0</v>
      </c>
      <c r="E230" s="880">
        <v>24</v>
      </c>
      <c r="F230" s="880">
        <v>0</v>
      </c>
      <c r="G230" s="880">
        <v>0</v>
      </c>
      <c r="H230" s="880">
        <v>55</v>
      </c>
      <c r="I230" s="880">
        <v>0</v>
      </c>
      <c r="J230" s="880">
        <v>0</v>
      </c>
      <c r="K230" s="880">
        <v>7</v>
      </c>
      <c r="L230" s="880">
        <v>0</v>
      </c>
      <c r="M230" s="880">
        <v>0</v>
      </c>
      <c r="N230" s="880">
        <v>8</v>
      </c>
      <c r="O230" s="880">
        <v>0</v>
      </c>
      <c r="P230" s="880">
        <v>0</v>
      </c>
      <c r="Q230" s="880">
        <v>5</v>
      </c>
      <c r="R230" s="880">
        <v>0</v>
      </c>
      <c r="S230" s="880">
        <v>0</v>
      </c>
      <c r="T230" s="880">
        <v>0</v>
      </c>
      <c r="U230" s="880">
        <v>0</v>
      </c>
      <c r="V230" s="880">
        <v>0</v>
      </c>
      <c r="W230" s="880">
        <v>0</v>
      </c>
      <c r="X230" s="880">
        <v>0</v>
      </c>
      <c r="Y230" s="880">
        <v>0</v>
      </c>
      <c r="Z230" s="880">
        <v>0</v>
      </c>
      <c r="AA230" s="880">
        <v>0</v>
      </c>
      <c r="AB230" s="880">
        <v>0</v>
      </c>
      <c r="AC230" s="880">
        <v>0</v>
      </c>
      <c r="AD230" s="880">
        <v>0</v>
      </c>
      <c r="AE230" s="880">
        <v>0</v>
      </c>
      <c r="AF230" s="880">
        <v>0</v>
      </c>
      <c r="AG230" s="881">
        <f t="shared" si="15"/>
        <v>6</v>
      </c>
      <c r="AH230" s="881">
        <f t="shared" si="16"/>
        <v>99</v>
      </c>
      <c r="AI230" s="881">
        <f t="shared" si="17"/>
        <v>0</v>
      </c>
      <c r="AJ230" s="881">
        <f t="shared" si="18"/>
        <v>105</v>
      </c>
      <c r="AK230" s="880">
        <f t="shared" si="19"/>
        <v>1</v>
      </c>
      <c r="AL230" s="880">
        <f t="shared" si="19"/>
        <v>0</v>
      </c>
      <c r="AM230" s="880">
        <v>1</v>
      </c>
      <c r="AN230" s="886" t="s">
        <v>4223</v>
      </c>
      <c r="AO230" s="880">
        <v>0</v>
      </c>
      <c r="AP230" s="880">
        <v>0</v>
      </c>
      <c r="AQ230" s="880">
        <v>0</v>
      </c>
      <c r="AR230" s="880">
        <v>0</v>
      </c>
      <c r="AS230" s="880">
        <v>0</v>
      </c>
      <c r="AT230" s="880">
        <v>0</v>
      </c>
      <c r="AU230" s="880">
        <v>0</v>
      </c>
      <c r="AV230" s="880">
        <v>0</v>
      </c>
      <c r="AW230" s="880">
        <v>0</v>
      </c>
      <c r="AX230" s="880">
        <v>0</v>
      </c>
      <c r="AY230" s="880">
        <v>0</v>
      </c>
      <c r="AZ230" s="880">
        <v>0</v>
      </c>
      <c r="BA230" s="880">
        <v>0</v>
      </c>
      <c r="BB230" s="880">
        <v>0</v>
      </c>
      <c r="BC230" s="880">
        <v>0</v>
      </c>
      <c r="BD230" s="880">
        <v>0</v>
      </c>
      <c r="BE230" s="880">
        <v>0</v>
      </c>
      <c r="BF230" s="880">
        <v>0</v>
      </c>
      <c r="BG230" s="880">
        <v>0</v>
      </c>
      <c r="BH230" s="880">
        <v>0</v>
      </c>
      <c r="BI230" s="880">
        <v>0</v>
      </c>
      <c r="BJ230" s="880">
        <v>0</v>
      </c>
      <c r="BK230" s="880">
        <v>0</v>
      </c>
      <c r="BL230" s="880">
        <v>0</v>
      </c>
      <c r="BM230" s="880">
        <v>0</v>
      </c>
      <c r="BN230" s="880">
        <v>0</v>
      </c>
      <c r="BO230" s="880">
        <v>0</v>
      </c>
      <c r="BP230" s="880">
        <v>0</v>
      </c>
      <c r="BQ230" s="880">
        <v>0</v>
      </c>
      <c r="BR230" s="880">
        <v>0</v>
      </c>
      <c r="BS230" s="880">
        <v>0</v>
      </c>
      <c r="BT230" s="880">
        <v>0</v>
      </c>
      <c r="BU230" s="880">
        <v>0</v>
      </c>
      <c r="BV230" s="880">
        <v>0</v>
      </c>
      <c r="BW230" s="880">
        <v>0</v>
      </c>
      <c r="BX230" s="880">
        <v>0</v>
      </c>
      <c r="BY230" s="880">
        <v>0</v>
      </c>
      <c r="BZ230" s="880">
        <v>0</v>
      </c>
      <c r="CA230" s="880">
        <v>0</v>
      </c>
      <c r="CB230" s="880">
        <v>0</v>
      </c>
      <c r="CC230" s="880">
        <v>0</v>
      </c>
      <c r="CD230" s="880">
        <v>0</v>
      </c>
      <c r="CE230" s="880">
        <v>0</v>
      </c>
      <c r="CF230" s="880">
        <v>0</v>
      </c>
      <c r="CG230" s="880">
        <v>0</v>
      </c>
      <c r="CH230" s="880">
        <v>0</v>
      </c>
    </row>
    <row r="231" spans="1:86">
      <c r="A231" s="889" t="s">
        <v>4224</v>
      </c>
      <c r="B231" s="419">
        <v>7</v>
      </c>
      <c r="C231" s="880">
        <v>0</v>
      </c>
      <c r="D231" s="880">
        <v>0</v>
      </c>
      <c r="E231" s="419">
        <v>24</v>
      </c>
      <c r="F231" s="880">
        <v>0</v>
      </c>
      <c r="G231" s="880">
        <v>0</v>
      </c>
      <c r="H231" s="419">
        <v>27</v>
      </c>
      <c r="I231" s="880">
        <v>0</v>
      </c>
      <c r="J231" s="880">
        <v>0</v>
      </c>
      <c r="K231" s="880">
        <v>0</v>
      </c>
      <c r="L231" s="880">
        <v>0</v>
      </c>
      <c r="M231" s="880">
        <v>0</v>
      </c>
      <c r="N231" s="880">
        <v>0</v>
      </c>
      <c r="O231" s="880">
        <v>0</v>
      </c>
      <c r="P231" s="880">
        <v>0</v>
      </c>
      <c r="Q231" s="419">
        <v>2</v>
      </c>
      <c r="R231" s="880">
        <v>0</v>
      </c>
      <c r="S231" s="880">
        <v>0</v>
      </c>
      <c r="T231" s="880">
        <v>0</v>
      </c>
      <c r="U231" s="880">
        <v>0</v>
      </c>
      <c r="V231" s="880">
        <v>0</v>
      </c>
      <c r="W231" s="880">
        <v>0</v>
      </c>
      <c r="X231" s="880">
        <v>0</v>
      </c>
      <c r="Y231" s="880">
        <v>0</v>
      </c>
      <c r="Z231" s="880">
        <v>0</v>
      </c>
      <c r="AA231" s="880">
        <v>0</v>
      </c>
      <c r="AB231" s="880">
        <v>0</v>
      </c>
      <c r="AC231" s="880">
        <v>0</v>
      </c>
      <c r="AD231" s="880">
        <v>0</v>
      </c>
      <c r="AE231" s="880">
        <v>0</v>
      </c>
      <c r="AF231" s="880">
        <v>0</v>
      </c>
      <c r="AG231" s="881">
        <f t="shared" si="15"/>
        <v>7</v>
      </c>
      <c r="AH231" s="881">
        <f t="shared" si="16"/>
        <v>53</v>
      </c>
      <c r="AI231" s="881">
        <f t="shared" si="17"/>
        <v>0</v>
      </c>
      <c r="AJ231" s="881">
        <f t="shared" si="18"/>
        <v>60</v>
      </c>
      <c r="AK231" s="880">
        <f t="shared" si="19"/>
        <v>0</v>
      </c>
      <c r="AL231" s="880">
        <f t="shared" si="19"/>
        <v>0</v>
      </c>
      <c r="AM231" s="880">
        <v>0</v>
      </c>
      <c r="AN231" s="880">
        <v>0</v>
      </c>
      <c r="AO231" s="880">
        <v>0</v>
      </c>
      <c r="AP231" s="880">
        <v>0</v>
      </c>
      <c r="AQ231" s="880">
        <v>0</v>
      </c>
      <c r="AR231" s="880">
        <v>0</v>
      </c>
      <c r="AS231" s="880">
        <v>0</v>
      </c>
      <c r="AT231" s="880">
        <v>0</v>
      </c>
      <c r="AU231" s="880">
        <v>0</v>
      </c>
      <c r="AV231" s="880">
        <v>0</v>
      </c>
      <c r="AW231" s="880">
        <v>0</v>
      </c>
      <c r="AX231" s="880">
        <v>0</v>
      </c>
      <c r="AY231" s="880">
        <v>0</v>
      </c>
      <c r="AZ231" s="880">
        <v>0</v>
      </c>
      <c r="BA231" s="880">
        <v>0</v>
      </c>
      <c r="BB231" s="880">
        <v>0</v>
      </c>
      <c r="BC231" s="880">
        <v>0</v>
      </c>
      <c r="BD231" s="880">
        <v>0</v>
      </c>
      <c r="BE231" s="880">
        <v>0</v>
      </c>
      <c r="BF231" s="880">
        <v>0</v>
      </c>
      <c r="BG231" s="880">
        <v>0</v>
      </c>
      <c r="BH231" s="880">
        <v>0</v>
      </c>
      <c r="BI231" s="880">
        <v>0</v>
      </c>
      <c r="BJ231" s="880">
        <v>0</v>
      </c>
      <c r="BK231" s="880">
        <v>0</v>
      </c>
      <c r="BL231" s="880">
        <v>0</v>
      </c>
      <c r="BM231" s="880">
        <v>0</v>
      </c>
      <c r="BN231" s="880">
        <v>0</v>
      </c>
      <c r="BO231" s="880">
        <v>0</v>
      </c>
      <c r="BP231" s="880">
        <v>0</v>
      </c>
      <c r="BQ231" s="880">
        <v>0</v>
      </c>
      <c r="BR231" s="880">
        <v>0</v>
      </c>
      <c r="BS231" s="880">
        <v>0</v>
      </c>
      <c r="BT231" s="880">
        <v>0</v>
      </c>
      <c r="BU231" s="880">
        <v>0</v>
      </c>
      <c r="BV231" s="880">
        <v>0</v>
      </c>
      <c r="BW231" s="880">
        <v>0</v>
      </c>
      <c r="BX231" s="880">
        <v>0</v>
      </c>
      <c r="BY231" s="880">
        <v>0</v>
      </c>
      <c r="BZ231" s="880">
        <v>0</v>
      </c>
      <c r="CA231" s="880">
        <v>0</v>
      </c>
      <c r="CB231" s="880">
        <v>0</v>
      </c>
      <c r="CC231" s="880">
        <v>0</v>
      </c>
      <c r="CD231" s="880">
        <v>0</v>
      </c>
      <c r="CE231" s="880">
        <v>0</v>
      </c>
      <c r="CF231" s="880">
        <v>0</v>
      </c>
      <c r="CG231" s="880">
        <v>0</v>
      </c>
      <c r="CH231" s="880">
        <v>0</v>
      </c>
    </row>
    <row r="232" spans="1:86">
      <c r="A232" s="889" t="s">
        <v>4225</v>
      </c>
      <c r="B232" s="419">
        <v>9</v>
      </c>
      <c r="C232" s="419">
        <v>0</v>
      </c>
      <c r="D232" s="419">
        <v>0</v>
      </c>
      <c r="E232" s="899">
        <v>57</v>
      </c>
      <c r="F232" s="419">
        <v>0</v>
      </c>
      <c r="G232" s="419">
        <v>0</v>
      </c>
      <c r="H232" s="419">
        <v>58</v>
      </c>
      <c r="I232" s="419">
        <v>0</v>
      </c>
      <c r="J232" s="419">
        <v>0</v>
      </c>
      <c r="K232" s="419">
        <v>1</v>
      </c>
      <c r="L232" s="419">
        <v>0</v>
      </c>
      <c r="M232" s="419">
        <v>0</v>
      </c>
      <c r="N232" s="419">
        <v>7</v>
      </c>
      <c r="O232" s="419">
        <v>0</v>
      </c>
      <c r="P232" s="419">
        <v>0</v>
      </c>
      <c r="Q232" s="419">
        <v>30</v>
      </c>
      <c r="R232" s="419">
        <v>0</v>
      </c>
      <c r="S232" s="419">
        <v>0</v>
      </c>
      <c r="T232" s="419">
        <v>0</v>
      </c>
      <c r="U232" s="419">
        <v>0</v>
      </c>
      <c r="V232" s="419">
        <v>0</v>
      </c>
      <c r="W232" s="419">
        <v>0</v>
      </c>
      <c r="X232" s="419">
        <v>0</v>
      </c>
      <c r="Y232" s="419">
        <v>0</v>
      </c>
      <c r="Z232" s="419">
        <v>0</v>
      </c>
      <c r="AA232" s="880">
        <v>0</v>
      </c>
      <c r="AB232" s="880">
        <v>0</v>
      </c>
      <c r="AC232" s="880">
        <v>0</v>
      </c>
      <c r="AD232" s="880">
        <v>0</v>
      </c>
      <c r="AE232" s="880">
        <v>0</v>
      </c>
      <c r="AF232" s="880">
        <v>0</v>
      </c>
      <c r="AG232" s="881">
        <f t="shared" si="15"/>
        <v>9</v>
      </c>
      <c r="AH232" s="881">
        <f t="shared" si="16"/>
        <v>153</v>
      </c>
      <c r="AI232" s="881">
        <f t="shared" si="17"/>
        <v>0</v>
      </c>
      <c r="AJ232" s="881">
        <f t="shared" si="18"/>
        <v>162</v>
      </c>
      <c r="AK232" s="880">
        <f t="shared" si="19"/>
        <v>0</v>
      </c>
      <c r="AL232" s="880">
        <f t="shared" si="19"/>
        <v>0</v>
      </c>
      <c r="AM232" s="419">
        <v>0</v>
      </c>
      <c r="AN232" s="419">
        <v>0</v>
      </c>
      <c r="AO232" s="880">
        <v>0</v>
      </c>
      <c r="AP232" s="880">
        <v>0</v>
      </c>
      <c r="AQ232" s="880">
        <v>0</v>
      </c>
      <c r="AR232" s="880">
        <v>0</v>
      </c>
      <c r="AS232" s="880">
        <v>0</v>
      </c>
      <c r="AT232" s="880">
        <v>0</v>
      </c>
      <c r="AU232" s="880">
        <v>0</v>
      </c>
      <c r="AV232" s="880">
        <v>0</v>
      </c>
      <c r="AW232" s="880">
        <v>0</v>
      </c>
      <c r="AX232" s="880">
        <v>0</v>
      </c>
      <c r="AY232" s="880">
        <v>0</v>
      </c>
      <c r="AZ232" s="880">
        <v>0</v>
      </c>
      <c r="BA232" s="880">
        <v>0</v>
      </c>
      <c r="BB232" s="880">
        <v>0</v>
      </c>
      <c r="BC232" s="880">
        <v>0</v>
      </c>
      <c r="BD232" s="880">
        <v>0</v>
      </c>
      <c r="BE232" s="880">
        <v>0</v>
      </c>
      <c r="BF232" s="880">
        <v>0</v>
      </c>
      <c r="BG232" s="880">
        <v>0</v>
      </c>
      <c r="BH232" s="880">
        <v>0</v>
      </c>
      <c r="BI232" s="880">
        <v>0</v>
      </c>
      <c r="BJ232" s="880">
        <v>0</v>
      </c>
      <c r="BK232" s="880">
        <v>0</v>
      </c>
      <c r="BL232" s="880">
        <v>0</v>
      </c>
      <c r="BM232" s="880">
        <v>0</v>
      </c>
      <c r="BN232" s="880">
        <v>0</v>
      </c>
      <c r="BO232" s="880">
        <v>0</v>
      </c>
      <c r="BP232" s="880">
        <v>0</v>
      </c>
      <c r="BQ232" s="880">
        <v>0</v>
      </c>
      <c r="BR232" s="880">
        <v>0</v>
      </c>
      <c r="BS232" s="880">
        <v>0</v>
      </c>
      <c r="BT232" s="880">
        <v>0</v>
      </c>
      <c r="BU232" s="880">
        <v>0</v>
      </c>
      <c r="BV232" s="880">
        <v>0</v>
      </c>
      <c r="BW232" s="880">
        <v>0</v>
      </c>
      <c r="BX232" s="880">
        <v>0</v>
      </c>
      <c r="BY232" s="880">
        <v>0</v>
      </c>
      <c r="BZ232" s="880">
        <v>0</v>
      </c>
      <c r="CA232" s="880">
        <v>0</v>
      </c>
      <c r="CB232" s="880">
        <v>0</v>
      </c>
      <c r="CC232" s="880">
        <v>0</v>
      </c>
      <c r="CD232" s="880">
        <v>0</v>
      </c>
      <c r="CE232" s="880">
        <v>0</v>
      </c>
      <c r="CF232" s="880">
        <v>0</v>
      </c>
      <c r="CG232" s="880">
        <v>0</v>
      </c>
      <c r="CH232" s="880">
        <v>0</v>
      </c>
    </row>
    <row r="233" spans="1:86">
      <c r="A233" s="889" t="s">
        <v>4226</v>
      </c>
      <c r="B233" s="419">
        <v>4</v>
      </c>
      <c r="C233" s="419">
        <v>0</v>
      </c>
      <c r="D233" s="419">
        <v>0</v>
      </c>
      <c r="E233" s="419">
        <v>0</v>
      </c>
      <c r="F233" s="419">
        <v>0</v>
      </c>
      <c r="G233" s="419">
        <v>0</v>
      </c>
      <c r="H233" s="419">
        <v>20</v>
      </c>
      <c r="I233" s="419">
        <v>0</v>
      </c>
      <c r="J233" s="419">
        <v>0</v>
      </c>
      <c r="K233" s="419">
        <v>1</v>
      </c>
      <c r="L233" s="419">
        <v>0</v>
      </c>
      <c r="M233" s="879">
        <v>0</v>
      </c>
      <c r="N233" s="879">
        <v>0</v>
      </c>
      <c r="O233" s="879">
        <v>0</v>
      </c>
      <c r="P233" s="879">
        <v>0</v>
      </c>
      <c r="Q233" s="879">
        <v>0</v>
      </c>
      <c r="R233" s="879">
        <v>0</v>
      </c>
      <c r="S233" s="879">
        <v>0</v>
      </c>
      <c r="T233" s="879">
        <v>0</v>
      </c>
      <c r="U233" s="879">
        <v>0</v>
      </c>
      <c r="V233" s="879">
        <v>0</v>
      </c>
      <c r="W233" s="879">
        <v>0</v>
      </c>
      <c r="X233" s="879">
        <v>0</v>
      </c>
      <c r="Y233" s="879">
        <v>0</v>
      </c>
      <c r="Z233" s="879">
        <v>0</v>
      </c>
      <c r="AA233" s="880">
        <v>0</v>
      </c>
      <c r="AB233" s="880">
        <v>0</v>
      </c>
      <c r="AC233" s="880">
        <v>0</v>
      </c>
      <c r="AD233" s="880">
        <v>0</v>
      </c>
      <c r="AE233" s="880">
        <v>0</v>
      </c>
      <c r="AF233" s="880">
        <v>0</v>
      </c>
      <c r="AG233" s="881">
        <f t="shared" si="15"/>
        <v>4</v>
      </c>
      <c r="AH233" s="881">
        <f t="shared" si="16"/>
        <v>21</v>
      </c>
      <c r="AI233" s="881">
        <f t="shared" si="17"/>
        <v>0</v>
      </c>
      <c r="AJ233" s="881">
        <f t="shared" si="18"/>
        <v>25</v>
      </c>
      <c r="AK233" s="880">
        <f t="shared" si="19"/>
        <v>0</v>
      </c>
      <c r="AL233" s="880">
        <f t="shared" si="19"/>
        <v>0</v>
      </c>
      <c r="AM233" s="879">
        <v>0</v>
      </c>
      <c r="AN233" s="879">
        <v>0</v>
      </c>
      <c r="AO233" s="880">
        <v>0</v>
      </c>
      <c r="AP233" s="880">
        <v>0</v>
      </c>
      <c r="AQ233" s="880">
        <v>0</v>
      </c>
      <c r="AR233" s="880">
        <v>0</v>
      </c>
      <c r="AS233" s="880">
        <v>0</v>
      </c>
      <c r="AT233" s="880">
        <v>0</v>
      </c>
      <c r="AU233" s="880">
        <v>0</v>
      </c>
      <c r="AV233" s="880">
        <v>0</v>
      </c>
      <c r="AW233" s="880">
        <v>0</v>
      </c>
      <c r="AX233" s="880">
        <v>0</v>
      </c>
      <c r="AY233" s="880">
        <v>0</v>
      </c>
      <c r="AZ233" s="880">
        <v>0</v>
      </c>
      <c r="BA233" s="880">
        <v>0</v>
      </c>
      <c r="BB233" s="880">
        <v>0</v>
      </c>
      <c r="BC233" s="880">
        <v>0</v>
      </c>
      <c r="BD233" s="880">
        <v>0</v>
      </c>
      <c r="BE233" s="880">
        <v>0</v>
      </c>
      <c r="BF233" s="880">
        <v>0</v>
      </c>
      <c r="BG233" s="880">
        <v>0</v>
      </c>
      <c r="BH233" s="880">
        <v>0</v>
      </c>
      <c r="BI233" s="880">
        <v>0</v>
      </c>
      <c r="BJ233" s="880">
        <v>0</v>
      </c>
      <c r="BK233" s="880">
        <v>0</v>
      </c>
      <c r="BL233" s="880">
        <v>0</v>
      </c>
      <c r="BM233" s="880">
        <v>0</v>
      </c>
      <c r="BN233" s="880">
        <v>0</v>
      </c>
      <c r="BO233" s="880">
        <v>0</v>
      </c>
      <c r="BP233" s="880">
        <v>0</v>
      </c>
      <c r="BQ233" s="880">
        <v>0</v>
      </c>
      <c r="BR233" s="880">
        <v>0</v>
      </c>
      <c r="BS233" s="880">
        <v>0</v>
      </c>
      <c r="BT233" s="880">
        <v>0</v>
      </c>
      <c r="BU233" s="880">
        <v>0</v>
      </c>
      <c r="BV233" s="880">
        <v>0</v>
      </c>
      <c r="BW233" s="880">
        <v>0</v>
      </c>
      <c r="BX233" s="880">
        <v>0</v>
      </c>
      <c r="BY233" s="880">
        <v>0</v>
      </c>
      <c r="BZ233" s="880">
        <v>0</v>
      </c>
      <c r="CA233" s="880">
        <v>0</v>
      </c>
      <c r="CB233" s="880">
        <v>0</v>
      </c>
      <c r="CC233" s="880">
        <v>0</v>
      </c>
      <c r="CD233" s="880">
        <v>0</v>
      </c>
      <c r="CE233" s="880">
        <v>0</v>
      </c>
      <c r="CF233" s="880">
        <v>0</v>
      </c>
      <c r="CG233" s="880">
        <v>0</v>
      </c>
      <c r="CH233" s="880">
        <v>0</v>
      </c>
    </row>
    <row r="234" spans="1:86" s="4" customFormat="1">
      <c r="A234" s="888" t="s">
        <v>4227</v>
      </c>
      <c r="B234" s="880">
        <v>9</v>
      </c>
      <c r="C234" s="880">
        <v>1</v>
      </c>
      <c r="D234" s="880">
        <v>0</v>
      </c>
      <c r="E234" s="880">
        <v>10</v>
      </c>
      <c r="F234" s="880">
        <v>0</v>
      </c>
      <c r="G234" s="880">
        <v>0</v>
      </c>
      <c r="H234" s="880">
        <v>43</v>
      </c>
      <c r="I234" s="880">
        <v>0</v>
      </c>
      <c r="J234" s="880">
        <v>0</v>
      </c>
      <c r="K234" s="880">
        <v>11</v>
      </c>
      <c r="L234" s="880">
        <v>0</v>
      </c>
      <c r="M234" s="880">
        <v>0</v>
      </c>
      <c r="N234" s="880">
        <v>9</v>
      </c>
      <c r="O234" s="880">
        <v>0</v>
      </c>
      <c r="P234" s="880">
        <v>0</v>
      </c>
      <c r="Q234" s="880">
        <v>0</v>
      </c>
      <c r="R234" s="880">
        <v>0</v>
      </c>
      <c r="S234" s="880">
        <v>0</v>
      </c>
      <c r="T234" s="880">
        <v>0</v>
      </c>
      <c r="U234" s="880">
        <v>0</v>
      </c>
      <c r="V234" s="880">
        <v>0</v>
      </c>
      <c r="W234" s="880">
        <v>0</v>
      </c>
      <c r="X234" s="880">
        <v>0</v>
      </c>
      <c r="Y234" s="880">
        <v>0</v>
      </c>
      <c r="Z234" s="880">
        <v>0</v>
      </c>
      <c r="AA234" s="880">
        <v>0</v>
      </c>
      <c r="AB234" s="880">
        <v>0</v>
      </c>
      <c r="AC234" s="880">
        <v>0</v>
      </c>
      <c r="AD234" s="880">
        <v>0</v>
      </c>
      <c r="AE234" s="880">
        <v>0</v>
      </c>
      <c r="AF234" s="880">
        <v>0</v>
      </c>
      <c r="AG234" s="881">
        <f t="shared" si="15"/>
        <v>9</v>
      </c>
      <c r="AH234" s="881">
        <f t="shared" si="16"/>
        <v>73</v>
      </c>
      <c r="AI234" s="881">
        <f t="shared" si="17"/>
        <v>0</v>
      </c>
      <c r="AJ234" s="881">
        <f t="shared" si="18"/>
        <v>82</v>
      </c>
      <c r="AK234" s="880">
        <f t="shared" si="19"/>
        <v>1</v>
      </c>
      <c r="AL234" s="880">
        <f t="shared" si="19"/>
        <v>0</v>
      </c>
      <c r="AM234" s="880">
        <v>0</v>
      </c>
      <c r="AN234" s="880">
        <v>0</v>
      </c>
      <c r="AO234" s="880">
        <v>0</v>
      </c>
      <c r="AP234" s="880">
        <v>0</v>
      </c>
      <c r="AQ234" s="880">
        <v>0</v>
      </c>
      <c r="AR234" s="880">
        <v>0</v>
      </c>
      <c r="AS234" s="880">
        <v>0</v>
      </c>
      <c r="AT234" s="880">
        <v>0</v>
      </c>
      <c r="AU234" s="880">
        <v>0</v>
      </c>
      <c r="AV234" s="880">
        <v>0</v>
      </c>
      <c r="AW234" s="880">
        <v>0</v>
      </c>
      <c r="AX234" s="880">
        <v>0</v>
      </c>
      <c r="AY234" s="880">
        <v>0</v>
      </c>
      <c r="AZ234" s="880">
        <v>0</v>
      </c>
      <c r="BA234" s="880">
        <v>0</v>
      </c>
      <c r="BB234" s="880">
        <v>0</v>
      </c>
      <c r="BC234" s="880">
        <v>0</v>
      </c>
      <c r="BD234" s="880">
        <v>0</v>
      </c>
      <c r="BE234" s="880">
        <v>0</v>
      </c>
      <c r="BF234" s="880">
        <v>0</v>
      </c>
      <c r="BG234" s="880">
        <v>0</v>
      </c>
      <c r="BH234" s="880">
        <v>0</v>
      </c>
      <c r="BI234" s="880">
        <v>0</v>
      </c>
      <c r="BJ234" s="880">
        <v>0</v>
      </c>
      <c r="BK234" s="880">
        <v>0</v>
      </c>
      <c r="BL234" s="880">
        <v>0</v>
      </c>
      <c r="BM234" s="880">
        <v>0</v>
      </c>
      <c r="BN234" s="880">
        <v>0</v>
      </c>
      <c r="BO234" s="880">
        <v>0</v>
      </c>
      <c r="BP234" s="880">
        <v>0</v>
      </c>
      <c r="BQ234" s="880">
        <v>0</v>
      </c>
      <c r="BR234" s="880">
        <v>0</v>
      </c>
      <c r="BS234" s="880">
        <v>0</v>
      </c>
      <c r="BT234" s="880">
        <v>0</v>
      </c>
      <c r="BU234" s="880">
        <v>0</v>
      </c>
      <c r="BV234" s="880">
        <v>0</v>
      </c>
      <c r="BW234" s="880">
        <v>0</v>
      </c>
      <c r="BX234" s="880">
        <v>0</v>
      </c>
      <c r="BY234" s="880">
        <v>0</v>
      </c>
      <c r="BZ234" s="880">
        <v>0</v>
      </c>
      <c r="CA234" s="880">
        <v>0</v>
      </c>
      <c r="CB234" s="880">
        <v>0</v>
      </c>
      <c r="CC234" s="880">
        <v>0</v>
      </c>
      <c r="CD234" s="880">
        <v>0</v>
      </c>
      <c r="CE234" s="880">
        <v>0</v>
      </c>
      <c r="CF234" s="880">
        <v>0</v>
      </c>
      <c r="CG234" s="880">
        <v>0</v>
      </c>
      <c r="CH234" s="880">
        <v>0</v>
      </c>
    </row>
    <row r="235" spans="1:86">
      <c r="A235" s="889" t="s">
        <v>4228</v>
      </c>
      <c r="B235" s="419">
        <v>7</v>
      </c>
      <c r="C235" s="419">
        <v>0</v>
      </c>
      <c r="D235" s="419">
        <v>0</v>
      </c>
      <c r="E235" s="419">
        <v>2</v>
      </c>
      <c r="F235" s="419">
        <v>0</v>
      </c>
      <c r="G235" s="419">
        <v>0</v>
      </c>
      <c r="H235" s="419">
        <v>38</v>
      </c>
      <c r="I235" s="419">
        <v>0</v>
      </c>
      <c r="J235" s="419">
        <v>0</v>
      </c>
      <c r="K235" s="419">
        <v>1</v>
      </c>
      <c r="L235" s="419">
        <v>0</v>
      </c>
      <c r="M235" s="419">
        <v>0</v>
      </c>
      <c r="N235" s="419">
        <v>0</v>
      </c>
      <c r="O235" s="419">
        <v>0</v>
      </c>
      <c r="P235" s="419">
        <v>0</v>
      </c>
      <c r="Q235" s="419">
        <v>9</v>
      </c>
      <c r="R235" s="419">
        <v>0</v>
      </c>
      <c r="S235" s="419">
        <v>0</v>
      </c>
      <c r="T235" s="419">
        <v>0</v>
      </c>
      <c r="U235" s="419">
        <v>0</v>
      </c>
      <c r="V235" s="419">
        <v>0</v>
      </c>
      <c r="W235" s="419">
        <v>0</v>
      </c>
      <c r="X235" s="419">
        <v>0</v>
      </c>
      <c r="Y235" s="419">
        <v>0</v>
      </c>
      <c r="Z235" s="419">
        <v>0</v>
      </c>
      <c r="AA235" s="880">
        <v>0</v>
      </c>
      <c r="AB235" s="880">
        <v>0</v>
      </c>
      <c r="AC235" s="880">
        <v>0</v>
      </c>
      <c r="AD235" s="880">
        <v>0</v>
      </c>
      <c r="AE235" s="880">
        <v>0</v>
      </c>
      <c r="AF235" s="880">
        <v>0</v>
      </c>
      <c r="AG235" s="881">
        <f t="shared" si="15"/>
        <v>7</v>
      </c>
      <c r="AH235" s="881">
        <f t="shared" si="16"/>
        <v>50</v>
      </c>
      <c r="AI235" s="881">
        <f t="shared" si="17"/>
        <v>0</v>
      </c>
      <c r="AJ235" s="881">
        <f t="shared" si="18"/>
        <v>57</v>
      </c>
      <c r="AK235" s="880">
        <f t="shared" si="19"/>
        <v>0</v>
      </c>
      <c r="AL235" s="880">
        <f t="shared" si="19"/>
        <v>0</v>
      </c>
      <c r="AM235" s="419">
        <v>0</v>
      </c>
      <c r="AN235" s="419">
        <v>0</v>
      </c>
      <c r="AO235" s="880">
        <v>0</v>
      </c>
      <c r="AP235" s="880">
        <v>0</v>
      </c>
      <c r="AQ235" s="880">
        <v>0</v>
      </c>
      <c r="AR235" s="880">
        <v>0</v>
      </c>
      <c r="AS235" s="880">
        <v>0</v>
      </c>
      <c r="AT235" s="880">
        <v>0</v>
      </c>
      <c r="AU235" s="880">
        <v>0</v>
      </c>
      <c r="AV235" s="880">
        <v>0</v>
      </c>
      <c r="AW235" s="880">
        <v>0</v>
      </c>
      <c r="AX235" s="880">
        <v>0</v>
      </c>
      <c r="AY235" s="880">
        <v>0</v>
      </c>
      <c r="AZ235" s="880">
        <v>0</v>
      </c>
      <c r="BA235" s="880">
        <v>0</v>
      </c>
      <c r="BB235" s="880">
        <v>0</v>
      </c>
      <c r="BC235" s="880">
        <v>0</v>
      </c>
      <c r="BD235" s="880">
        <v>0</v>
      </c>
      <c r="BE235" s="880">
        <v>0</v>
      </c>
      <c r="BF235" s="880">
        <v>0</v>
      </c>
      <c r="BG235" s="880">
        <v>0</v>
      </c>
      <c r="BH235" s="880">
        <v>0</v>
      </c>
      <c r="BI235" s="880">
        <v>0</v>
      </c>
      <c r="BJ235" s="880">
        <v>0</v>
      </c>
      <c r="BK235" s="880">
        <v>0</v>
      </c>
      <c r="BL235" s="880">
        <v>0</v>
      </c>
      <c r="BM235" s="880">
        <v>0</v>
      </c>
      <c r="BN235" s="880">
        <v>0</v>
      </c>
      <c r="BO235" s="880">
        <v>0</v>
      </c>
      <c r="BP235" s="880">
        <v>0</v>
      </c>
      <c r="BQ235" s="880">
        <v>0</v>
      </c>
      <c r="BR235" s="880">
        <v>0</v>
      </c>
      <c r="BS235" s="880">
        <v>0</v>
      </c>
      <c r="BT235" s="880">
        <v>0</v>
      </c>
      <c r="BU235" s="880">
        <v>0</v>
      </c>
      <c r="BV235" s="880">
        <v>0</v>
      </c>
      <c r="BW235" s="880">
        <v>0</v>
      </c>
      <c r="BX235" s="880">
        <v>0</v>
      </c>
      <c r="BY235" s="880">
        <v>0</v>
      </c>
      <c r="BZ235" s="880">
        <v>0</v>
      </c>
      <c r="CA235" s="880">
        <v>0</v>
      </c>
      <c r="CB235" s="880">
        <v>0</v>
      </c>
      <c r="CC235" s="880">
        <v>0</v>
      </c>
      <c r="CD235" s="880">
        <v>0</v>
      </c>
      <c r="CE235" s="880">
        <v>0</v>
      </c>
      <c r="CF235" s="880">
        <v>0</v>
      </c>
      <c r="CG235" s="880">
        <v>0</v>
      </c>
      <c r="CH235" s="880">
        <v>0</v>
      </c>
    </row>
    <row r="236" spans="1:86">
      <c r="A236" s="878" t="s">
        <v>4229</v>
      </c>
      <c r="B236" s="879">
        <v>26</v>
      </c>
      <c r="C236" s="879">
        <v>0</v>
      </c>
      <c r="D236" s="879">
        <v>0</v>
      </c>
      <c r="E236" s="879">
        <v>1238</v>
      </c>
      <c r="F236" s="879">
        <v>0</v>
      </c>
      <c r="G236" s="879">
        <v>0</v>
      </c>
      <c r="H236" s="879">
        <v>144</v>
      </c>
      <c r="I236" s="879">
        <v>0</v>
      </c>
      <c r="J236" s="879">
        <v>0</v>
      </c>
      <c r="K236" s="879">
        <v>550</v>
      </c>
      <c r="L236" s="879">
        <v>0</v>
      </c>
      <c r="M236" s="879">
        <v>0</v>
      </c>
      <c r="N236" s="879">
        <v>69</v>
      </c>
      <c r="O236" s="879">
        <v>0</v>
      </c>
      <c r="P236" s="879">
        <v>0</v>
      </c>
      <c r="Q236" s="879">
        <v>119</v>
      </c>
      <c r="R236" s="879">
        <v>0</v>
      </c>
      <c r="S236" s="879">
        <v>0</v>
      </c>
      <c r="T236" s="880">
        <v>0</v>
      </c>
      <c r="U236" s="880">
        <v>0</v>
      </c>
      <c r="V236" s="880">
        <v>0</v>
      </c>
      <c r="W236" s="879">
        <v>39</v>
      </c>
      <c r="X236" s="879">
        <v>0</v>
      </c>
      <c r="Y236" s="879">
        <v>0</v>
      </c>
      <c r="Z236" s="880">
        <v>0</v>
      </c>
      <c r="AA236" s="880">
        <v>0</v>
      </c>
      <c r="AB236" s="880">
        <v>0</v>
      </c>
      <c r="AC236" s="880">
        <v>0</v>
      </c>
      <c r="AD236" s="880">
        <v>0</v>
      </c>
      <c r="AE236" s="880">
        <v>0</v>
      </c>
      <c r="AF236" s="880">
        <v>0</v>
      </c>
      <c r="AG236" s="881">
        <f t="shared" si="15"/>
        <v>26</v>
      </c>
      <c r="AH236" s="881">
        <f t="shared" si="16"/>
        <v>2159</v>
      </c>
      <c r="AI236" s="881">
        <f t="shared" si="17"/>
        <v>0</v>
      </c>
      <c r="AJ236" s="881">
        <f t="shared" si="18"/>
        <v>2185</v>
      </c>
      <c r="AK236" s="880">
        <f t="shared" si="19"/>
        <v>0</v>
      </c>
      <c r="AL236" s="880">
        <f t="shared" si="19"/>
        <v>0</v>
      </c>
      <c r="AM236" s="879">
        <v>0</v>
      </c>
      <c r="AN236" s="879">
        <v>0</v>
      </c>
      <c r="AO236" s="880">
        <v>0</v>
      </c>
      <c r="AP236" s="880">
        <v>0</v>
      </c>
      <c r="AQ236" s="880">
        <v>0</v>
      </c>
      <c r="AR236" s="880">
        <v>0</v>
      </c>
      <c r="AS236" s="880">
        <v>0</v>
      </c>
      <c r="AT236" s="880">
        <v>0</v>
      </c>
      <c r="AU236" s="880">
        <v>0</v>
      </c>
      <c r="AV236" s="880">
        <v>0</v>
      </c>
      <c r="AW236" s="880">
        <v>0</v>
      </c>
      <c r="AX236" s="880">
        <v>0</v>
      </c>
      <c r="AY236" s="880">
        <v>0</v>
      </c>
      <c r="AZ236" s="880">
        <v>0</v>
      </c>
      <c r="BA236" s="880">
        <v>0</v>
      </c>
      <c r="BB236" s="880">
        <v>0</v>
      </c>
      <c r="BC236" s="880">
        <v>0</v>
      </c>
      <c r="BD236" s="880">
        <v>0</v>
      </c>
      <c r="BE236" s="880">
        <v>0</v>
      </c>
      <c r="BF236" s="880">
        <v>0</v>
      </c>
      <c r="BG236" s="880">
        <v>0</v>
      </c>
      <c r="BH236" s="880">
        <v>0</v>
      </c>
      <c r="BI236" s="880">
        <v>0</v>
      </c>
      <c r="BJ236" s="880">
        <v>0</v>
      </c>
      <c r="BK236" s="880">
        <v>0</v>
      </c>
      <c r="BL236" s="880">
        <v>0</v>
      </c>
      <c r="BM236" s="880">
        <v>0</v>
      </c>
      <c r="BN236" s="880">
        <v>0</v>
      </c>
      <c r="BO236" s="880">
        <v>0</v>
      </c>
      <c r="BP236" s="880">
        <v>0</v>
      </c>
      <c r="BQ236" s="880">
        <v>0</v>
      </c>
      <c r="BR236" s="880">
        <v>0</v>
      </c>
      <c r="BS236" s="880">
        <v>0</v>
      </c>
      <c r="BT236" s="880">
        <v>0</v>
      </c>
      <c r="BU236" s="880">
        <v>0</v>
      </c>
      <c r="BV236" s="880">
        <v>0</v>
      </c>
      <c r="BW236" s="880">
        <v>0</v>
      </c>
      <c r="BX236" s="880">
        <v>0</v>
      </c>
      <c r="BY236" s="880">
        <v>0</v>
      </c>
      <c r="BZ236" s="880">
        <v>0</v>
      </c>
      <c r="CA236" s="880">
        <v>0</v>
      </c>
      <c r="CB236" s="880">
        <v>0</v>
      </c>
      <c r="CC236" s="880">
        <v>0</v>
      </c>
      <c r="CD236" s="880">
        <v>0</v>
      </c>
      <c r="CE236" s="880">
        <v>0</v>
      </c>
      <c r="CF236" s="880">
        <v>0</v>
      </c>
      <c r="CG236" s="880">
        <v>0</v>
      </c>
      <c r="CH236" s="880">
        <v>0</v>
      </c>
    </row>
    <row r="237" spans="1:86">
      <c r="A237" s="889" t="s">
        <v>4230</v>
      </c>
      <c r="B237" s="419">
        <v>5</v>
      </c>
      <c r="C237" s="419">
        <v>0</v>
      </c>
      <c r="D237" s="419">
        <v>0</v>
      </c>
      <c r="E237" s="419">
        <v>2</v>
      </c>
      <c r="F237" s="419">
        <v>0</v>
      </c>
      <c r="G237" s="419">
        <v>0</v>
      </c>
      <c r="H237" s="419">
        <v>36</v>
      </c>
      <c r="I237" s="419">
        <v>0</v>
      </c>
      <c r="J237" s="419">
        <v>0</v>
      </c>
      <c r="K237" s="419">
        <v>1</v>
      </c>
      <c r="L237" s="419">
        <v>0</v>
      </c>
      <c r="M237" s="419">
        <v>0</v>
      </c>
      <c r="N237" s="419">
        <v>0</v>
      </c>
      <c r="O237" s="419">
        <v>0</v>
      </c>
      <c r="P237" s="419">
        <v>0</v>
      </c>
      <c r="Q237" s="419">
        <v>0</v>
      </c>
      <c r="R237" s="419">
        <v>0</v>
      </c>
      <c r="S237" s="419">
        <v>0</v>
      </c>
      <c r="T237" s="419">
        <v>0</v>
      </c>
      <c r="U237" s="419">
        <v>0</v>
      </c>
      <c r="V237" s="419">
        <v>0</v>
      </c>
      <c r="W237" s="419">
        <v>0</v>
      </c>
      <c r="X237" s="419">
        <v>0</v>
      </c>
      <c r="Y237" s="419">
        <v>0</v>
      </c>
      <c r="Z237" s="419">
        <v>0</v>
      </c>
      <c r="AA237" s="880">
        <v>0</v>
      </c>
      <c r="AB237" s="880">
        <v>0</v>
      </c>
      <c r="AC237" s="880">
        <v>0</v>
      </c>
      <c r="AD237" s="880">
        <v>0</v>
      </c>
      <c r="AE237" s="880">
        <v>0</v>
      </c>
      <c r="AF237" s="880">
        <v>0</v>
      </c>
      <c r="AG237" s="881">
        <f t="shared" si="15"/>
        <v>5</v>
      </c>
      <c r="AH237" s="881">
        <f t="shared" si="16"/>
        <v>39</v>
      </c>
      <c r="AI237" s="881">
        <f t="shared" si="17"/>
        <v>0</v>
      </c>
      <c r="AJ237" s="881">
        <f t="shared" si="18"/>
        <v>44</v>
      </c>
      <c r="AK237" s="880">
        <f t="shared" si="19"/>
        <v>0</v>
      </c>
      <c r="AL237" s="880">
        <f t="shared" si="19"/>
        <v>0</v>
      </c>
      <c r="AM237" s="419">
        <v>0</v>
      </c>
      <c r="AN237" s="419">
        <v>0</v>
      </c>
      <c r="AO237" s="880">
        <v>0</v>
      </c>
      <c r="AP237" s="880">
        <v>0</v>
      </c>
      <c r="AQ237" s="880">
        <v>0</v>
      </c>
      <c r="AR237" s="880">
        <v>0</v>
      </c>
      <c r="AS237" s="880">
        <v>0</v>
      </c>
      <c r="AT237" s="880">
        <v>0</v>
      </c>
      <c r="AU237" s="880">
        <v>0</v>
      </c>
      <c r="AV237" s="880">
        <v>0</v>
      </c>
      <c r="AW237" s="880">
        <v>0</v>
      </c>
      <c r="AX237" s="880">
        <v>0</v>
      </c>
      <c r="AY237" s="880">
        <v>0</v>
      </c>
      <c r="AZ237" s="880">
        <v>0</v>
      </c>
      <c r="BA237" s="880">
        <v>0</v>
      </c>
      <c r="BB237" s="880">
        <v>0</v>
      </c>
      <c r="BC237" s="880">
        <v>0</v>
      </c>
      <c r="BD237" s="880">
        <v>0</v>
      </c>
      <c r="BE237" s="880">
        <v>0</v>
      </c>
      <c r="BF237" s="880">
        <v>0</v>
      </c>
      <c r="BG237" s="880">
        <v>0</v>
      </c>
      <c r="BH237" s="880">
        <v>0</v>
      </c>
      <c r="BI237" s="880">
        <v>0</v>
      </c>
      <c r="BJ237" s="880">
        <v>0</v>
      </c>
      <c r="BK237" s="880">
        <v>0</v>
      </c>
      <c r="BL237" s="880">
        <v>0</v>
      </c>
      <c r="BM237" s="880">
        <v>0</v>
      </c>
      <c r="BN237" s="880">
        <v>0</v>
      </c>
      <c r="BO237" s="880">
        <v>0</v>
      </c>
      <c r="BP237" s="880">
        <v>0</v>
      </c>
      <c r="BQ237" s="880">
        <v>0</v>
      </c>
      <c r="BR237" s="880">
        <v>0</v>
      </c>
      <c r="BS237" s="880">
        <v>0</v>
      </c>
      <c r="BT237" s="880">
        <v>0</v>
      </c>
      <c r="BU237" s="880">
        <v>0</v>
      </c>
      <c r="BV237" s="880">
        <v>0</v>
      </c>
      <c r="BW237" s="880">
        <v>0</v>
      </c>
      <c r="BX237" s="880">
        <v>0</v>
      </c>
      <c r="BY237" s="880">
        <v>0</v>
      </c>
      <c r="BZ237" s="880">
        <v>0</v>
      </c>
      <c r="CA237" s="880">
        <v>0</v>
      </c>
      <c r="CB237" s="880">
        <v>0</v>
      </c>
      <c r="CC237" s="880">
        <v>0</v>
      </c>
      <c r="CD237" s="880">
        <v>0</v>
      </c>
      <c r="CE237" s="880">
        <v>0</v>
      </c>
      <c r="CF237" s="880">
        <v>0</v>
      </c>
      <c r="CG237" s="880">
        <v>0</v>
      </c>
      <c r="CH237" s="880">
        <v>0</v>
      </c>
    </row>
    <row r="238" spans="1:86" s="898" customFormat="1">
      <c r="A238" s="889" t="s">
        <v>4231</v>
      </c>
      <c r="B238" s="419">
        <v>7</v>
      </c>
      <c r="C238" s="419">
        <v>0</v>
      </c>
      <c r="D238" s="419">
        <v>0</v>
      </c>
      <c r="E238" s="419">
        <v>0</v>
      </c>
      <c r="F238" s="419">
        <v>0</v>
      </c>
      <c r="G238" s="419">
        <v>0</v>
      </c>
      <c r="H238" s="419">
        <v>51</v>
      </c>
      <c r="I238" s="419">
        <v>0</v>
      </c>
      <c r="J238" s="419">
        <v>0</v>
      </c>
      <c r="K238" s="419">
        <v>1</v>
      </c>
      <c r="L238" s="419">
        <v>0</v>
      </c>
      <c r="M238" s="419">
        <v>0</v>
      </c>
      <c r="N238" s="419">
        <v>0</v>
      </c>
      <c r="O238" s="419">
        <v>0</v>
      </c>
      <c r="P238" s="419">
        <v>0</v>
      </c>
      <c r="Q238" s="419">
        <v>10</v>
      </c>
      <c r="R238" s="419">
        <v>0</v>
      </c>
      <c r="S238" s="419">
        <v>0</v>
      </c>
      <c r="T238" s="419">
        <v>0</v>
      </c>
      <c r="U238" s="419">
        <v>0</v>
      </c>
      <c r="V238" s="419">
        <v>0</v>
      </c>
      <c r="W238" s="419">
        <v>0</v>
      </c>
      <c r="X238" s="419">
        <v>0</v>
      </c>
      <c r="Y238" s="419">
        <v>0</v>
      </c>
      <c r="Z238" s="419">
        <v>0</v>
      </c>
      <c r="AA238" s="880">
        <v>0</v>
      </c>
      <c r="AB238" s="880">
        <v>0</v>
      </c>
      <c r="AC238" s="880">
        <v>0</v>
      </c>
      <c r="AD238" s="880">
        <v>0</v>
      </c>
      <c r="AE238" s="880">
        <v>0</v>
      </c>
      <c r="AF238" s="880">
        <v>0</v>
      </c>
      <c r="AG238" s="881">
        <f t="shared" si="15"/>
        <v>7</v>
      </c>
      <c r="AH238" s="881">
        <f t="shared" si="16"/>
        <v>62</v>
      </c>
      <c r="AI238" s="881">
        <f t="shared" si="17"/>
        <v>0</v>
      </c>
      <c r="AJ238" s="881">
        <f t="shared" si="18"/>
        <v>69</v>
      </c>
      <c r="AK238" s="880">
        <f t="shared" si="19"/>
        <v>0</v>
      </c>
      <c r="AL238" s="880">
        <f t="shared" si="19"/>
        <v>0</v>
      </c>
      <c r="AM238" s="419">
        <v>0</v>
      </c>
      <c r="AN238" s="419">
        <v>0</v>
      </c>
      <c r="AO238" s="880">
        <v>0</v>
      </c>
      <c r="AP238" s="880">
        <v>0</v>
      </c>
      <c r="AQ238" s="880">
        <v>0</v>
      </c>
      <c r="AR238" s="880">
        <v>0</v>
      </c>
      <c r="AS238" s="880">
        <v>0</v>
      </c>
      <c r="AT238" s="880">
        <v>0</v>
      </c>
      <c r="AU238" s="880">
        <v>0</v>
      </c>
      <c r="AV238" s="880">
        <v>0</v>
      </c>
      <c r="AW238" s="880">
        <v>0</v>
      </c>
      <c r="AX238" s="880">
        <v>0</v>
      </c>
      <c r="AY238" s="880">
        <v>0</v>
      </c>
      <c r="AZ238" s="880">
        <v>0</v>
      </c>
      <c r="BA238" s="880">
        <v>0</v>
      </c>
      <c r="BB238" s="880">
        <v>0</v>
      </c>
      <c r="BC238" s="880">
        <v>0</v>
      </c>
      <c r="BD238" s="880">
        <v>0</v>
      </c>
      <c r="BE238" s="880">
        <v>0</v>
      </c>
      <c r="BF238" s="880">
        <v>0</v>
      </c>
      <c r="BG238" s="880">
        <v>0</v>
      </c>
      <c r="BH238" s="880">
        <v>0</v>
      </c>
      <c r="BI238" s="880">
        <v>0</v>
      </c>
      <c r="BJ238" s="880">
        <v>0</v>
      </c>
      <c r="BK238" s="880">
        <v>0</v>
      </c>
      <c r="BL238" s="880">
        <v>0</v>
      </c>
      <c r="BM238" s="880">
        <v>0</v>
      </c>
      <c r="BN238" s="880">
        <v>0</v>
      </c>
      <c r="BO238" s="880">
        <v>0</v>
      </c>
      <c r="BP238" s="880">
        <v>0</v>
      </c>
      <c r="BQ238" s="880">
        <v>0</v>
      </c>
      <c r="BR238" s="880">
        <v>0</v>
      </c>
      <c r="BS238" s="880">
        <v>0</v>
      </c>
      <c r="BT238" s="880">
        <v>0</v>
      </c>
      <c r="BU238" s="880">
        <v>0</v>
      </c>
      <c r="BV238" s="880">
        <v>0</v>
      </c>
      <c r="BW238" s="880">
        <v>0</v>
      </c>
      <c r="BX238" s="880">
        <v>0</v>
      </c>
      <c r="BY238" s="880">
        <v>0</v>
      </c>
      <c r="BZ238" s="880">
        <v>0</v>
      </c>
      <c r="CA238" s="880">
        <v>0</v>
      </c>
      <c r="CB238" s="880">
        <v>0</v>
      </c>
      <c r="CC238" s="880">
        <v>0</v>
      </c>
      <c r="CD238" s="880">
        <v>0</v>
      </c>
      <c r="CE238" s="880">
        <v>0</v>
      </c>
      <c r="CF238" s="880">
        <v>0</v>
      </c>
      <c r="CG238" s="880">
        <v>0</v>
      </c>
      <c r="CH238" s="880">
        <v>0</v>
      </c>
    </row>
    <row r="239" spans="1:86">
      <c r="A239" s="878" t="s">
        <v>4232</v>
      </c>
      <c r="B239" s="879">
        <v>15</v>
      </c>
      <c r="C239" s="880">
        <v>0</v>
      </c>
      <c r="D239" s="880">
        <v>0</v>
      </c>
      <c r="E239" s="879">
        <v>62</v>
      </c>
      <c r="F239" s="880">
        <v>0</v>
      </c>
      <c r="G239" s="880">
        <v>0</v>
      </c>
      <c r="H239" s="879">
        <v>189</v>
      </c>
      <c r="I239" s="880">
        <v>0</v>
      </c>
      <c r="J239" s="880">
        <v>0</v>
      </c>
      <c r="K239" s="879">
        <v>213</v>
      </c>
      <c r="L239" s="880">
        <v>0</v>
      </c>
      <c r="M239" s="880">
        <v>0</v>
      </c>
      <c r="N239" s="880">
        <v>0</v>
      </c>
      <c r="O239" s="880">
        <v>0</v>
      </c>
      <c r="P239" s="880">
        <v>0</v>
      </c>
      <c r="Q239" s="879">
        <v>26</v>
      </c>
      <c r="R239" s="880">
        <v>0</v>
      </c>
      <c r="S239" s="880">
        <v>0</v>
      </c>
      <c r="T239" s="880">
        <v>0</v>
      </c>
      <c r="U239" s="880">
        <v>0</v>
      </c>
      <c r="V239" s="880">
        <v>0</v>
      </c>
      <c r="W239" s="880">
        <v>0</v>
      </c>
      <c r="X239" s="880">
        <v>0</v>
      </c>
      <c r="Y239" s="880">
        <v>0</v>
      </c>
      <c r="Z239" s="880">
        <v>0</v>
      </c>
      <c r="AA239" s="880">
        <v>0</v>
      </c>
      <c r="AB239" s="880">
        <v>0</v>
      </c>
      <c r="AC239" s="880">
        <v>0</v>
      </c>
      <c r="AD239" s="880">
        <v>0</v>
      </c>
      <c r="AE239" s="880">
        <v>0</v>
      </c>
      <c r="AF239" s="880">
        <v>0</v>
      </c>
      <c r="AG239" s="881">
        <f t="shared" si="15"/>
        <v>15</v>
      </c>
      <c r="AH239" s="881">
        <f t="shared" si="16"/>
        <v>490</v>
      </c>
      <c r="AI239" s="881">
        <f t="shared" si="17"/>
        <v>0</v>
      </c>
      <c r="AJ239" s="881">
        <f t="shared" si="18"/>
        <v>505</v>
      </c>
      <c r="AK239" s="880">
        <f t="shared" si="19"/>
        <v>0</v>
      </c>
      <c r="AL239" s="880">
        <f t="shared" si="19"/>
        <v>0</v>
      </c>
      <c r="AM239" s="880">
        <v>0</v>
      </c>
      <c r="AN239" s="880">
        <v>0</v>
      </c>
      <c r="AO239" s="880">
        <v>0</v>
      </c>
      <c r="AP239" s="880">
        <v>0</v>
      </c>
      <c r="AQ239" s="880">
        <v>0</v>
      </c>
      <c r="AR239" s="880">
        <v>0</v>
      </c>
      <c r="AS239" s="880">
        <v>0</v>
      </c>
      <c r="AT239" s="880">
        <v>0</v>
      </c>
      <c r="AU239" s="880">
        <v>0</v>
      </c>
      <c r="AV239" s="880">
        <v>0</v>
      </c>
      <c r="AW239" s="880">
        <v>0</v>
      </c>
      <c r="AX239" s="880">
        <v>0</v>
      </c>
      <c r="AY239" s="880">
        <v>0</v>
      </c>
      <c r="AZ239" s="880">
        <v>0</v>
      </c>
      <c r="BA239" s="880">
        <v>0</v>
      </c>
      <c r="BB239" s="880">
        <v>0</v>
      </c>
      <c r="BC239" s="880">
        <v>0</v>
      </c>
      <c r="BD239" s="880">
        <v>0</v>
      </c>
      <c r="BE239" s="880">
        <v>0</v>
      </c>
      <c r="BF239" s="880">
        <v>0</v>
      </c>
      <c r="BG239" s="880">
        <v>0</v>
      </c>
      <c r="BH239" s="880">
        <v>0</v>
      </c>
      <c r="BI239" s="880">
        <v>0</v>
      </c>
      <c r="BJ239" s="880">
        <v>0</v>
      </c>
      <c r="BK239" s="880">
        <v>0</v>
      </c>
      <c r="BL239" s="880">
        <v>0</v>
      </c>
      <c r="BM239" s="880">
        <v>0</v>
      </c>
      <c r="BN239" s="880">
        <v>0</v>
      </c>
      <c r="BO239" s="880">
        <v>0</v>
      </c>
      <c r="BP239" s="880">
        <v>0</v>
      </c>
      <c r="BQ239" s="880">
        <v>0</v>
      </c>
      <c r="BR239" s="880">
        <v>0</v>
      </c>
      <c r="BS239" s="880">
        <v>0</v>
      </c>
      <c r="BT239" s="880">
        <v>0</v>
      </c>
      <c r="BU239" s="880">
        <v>0</v>
      </c>
      <c r="BV239" s="880">
        <v>0</v>
      </c>
      <c r="BW239" s="880">
        <v>0</v>
      </c>
      <c r="BX239" s="880">
        <v>0</v>
      </c>
      <c r="BY239" s="880">
        <v>0</v>
      </c>
      <c r="BZ239" s="880">
        <v>0</v>
      </c>
      <c r="CA239" s="880">
        <v>0</v>
      </c>
      <c r="CB239" s="880">
        <v>0</v>
      </c>
      <c r="CC239" s="880">
        <v>0</v>
      </c>
      <c r="CD239" s="880">
        <v>0</v>
      </c>
      <c r="CE239" s="880">
        <v>0</v>
      </c>
      <c r="CF239" s="880">
        <v>0</v>
      </c>
      <c r="CG239" s="880">
        <v>0</v>
      </c>
      <c r="CH239" s="880">
        <v>0</v>
      </c>
    </row>
    <row r="240" spans="1:86" s="80" customFormat="1">
      <c r="A240" s="889" t="s">
        <v>4233</v>
      </c>
      <c r="B240" s="419">
        <v>9</v>
      </c>
      <c r="C240" s="880">
        <v>0</v>
      </c>
      <c r="D240" s="880">
        <v>0</v>
      </c>
      <c r="E240" s="419">
        <v>1</v>
      </c>
      <c r="F240" s="880">
        <v>0</v>
      </c>
      <c r="G240" s="880">
        <v>0</v>
      </c>
      <c r="H240" s="419">
        <v>50</v>
      </c>
      <c r="I240" s="880">
        <v>0</v>
      </c>
      <c r="J240" s="880">
        <v>0</v>
      </c>
      <c r="K240" s="880">
        <v>0</v>
      </c>
      <c r="L240" s="880">
        <v>0</v>
      </c>
      <c r="M240" s="880">
        <v>0</v>
      </c>
      <c r="N240" s="880">
        <v>0</v>
      </c>
      <c r="O240" s="880">
        <v>0</v>
      </c>
      <c r="P240" s="880">
        <v>0</v>
      </c>
      <c r="Q240" s="880">
        <v>0</v>
      </c>
      <c r="R240" s="880">
        <v>0</v>
      </c>
      <c r="S240" s="880">
        <v>0</v>
      </c>
      <c r="T240" s="880">
        <v>0</v>
      </c>
      <c r="U240" s="880">
        <v>0</v>
      </c>
      <c r="V240" s="880">
        <v>0</v>
      </c>
      <c r="W240" s="880">
        <v>0</v>
      </c>
      <c r="X240" s="880">
        <v>0</v>
      </c>
      <c r="Y240" s="880">
        <v>0</v>
      </c>
      <c r="Z240" s="880">
        <v>0</v>
      </c>
      <c r="AA240" s="880">
        <v>0</v>
      </c>
      <c r="AB240" s="880">
        <v>0</v>
      </c>
      <c r="AC240" s="880">
        <v>0</v>
      </c>
      <c r="AD240" s="880">
        <v>0</v>
      </c>
      <c r="AE240" s="880">
        <v>0</v>
      </c>
      <c r="AF240" s="880">
        <v>0</v>
      </c>
      <c r="AG240" s="881">
        <f t="shared" si="15"/>
        <v>9</v>
      </c>
      <c r="AH240" s="881">
        <f t="shared" si="16"/>
        <v>51</v>
      </c>
      <c r="AI240" s="881">
        <f t="shared" si="17"/>
        <v>0</v>
      </c>
      <c r="AJ240" s="881">
        <f t="shared" si="18"/>
        <v>60</v>
      </c>
      <c r="AK240" s="880">
        <f t="shared" si="19"/>
        <v>0</v>
      </c>
      <c r="AL240" s="880">
        <f t="shared" si="19"/>
        <v>0</v>
      </c>
      <c r="AM240" s="880">
        <v>0</v>
      </c>
      <c r="AN240" s="880">
        <v>0</v>
      </c>
      <c r="AO240" s="880">
        <v>0</v>
      </c>
      <c r="AP240" s="880">
        <v>0</v>
      </c>
      <c r="AQ240" s="880">
        <v>0</v>
      </c>
      <c r="AR240" s="880">
        <v>0</v>
      </c>
      <c r="AS240" s="880">
        <v>0</v>
      </c>
      <c r="AT240" s="880">
        <v>0</v>
      </c>
      <c r="AU240" s="880">
        <v>0</v>
      </c>
      <c r="AV240" s="880">
        <v>0</v>
      </c>
      <c r="AW240" s="880">
        <v>0</v>
      </c>
      <c r="AX240" s="880">
        <v>0</v>
      </c>
      <c r="AY240" s="880">
        <v>0</v>
      </c>
      <c r="AZ240" s="880">
        <v>0</v>
      </c>
      <c r="BA240" s="880">
        <v>0</v>
      </c>
      <c r="BB240" s="880">
        <v>0</v>
      </c>
      <c r="BC240" s="880">
        <v>0</v>
      </c>
      <c r="BD240" s="880">
        <v>0</v>
      </c>
      <c r="BE240" s="880">
        <v>0</v>
      </c>
      <c r="BF240" s="880">
        <v>0</v>
      </c>
      <c r="BG240" s="880">
        <v>0</v>
      </c>
      <c r="BH240" s="880">
        <v>0</v>
      </c>
      <c r="BI240" s="880">
        <v>0</v>
      </c>
      <c r="BJ240" s="880">
        <v>0</v>
      </c>
      <c r="BK240" s="880">
        <v>0</v>
      </c>
      <c r="BL240" s="880">
        <v>0</v>
      </c>
      <c r="BM240" s="880">
        <v>0</v>
      </c>
      <c r="BN240" s="880">
        <v>0</v>
      </c>
      <c r="BO240" s="880">
        <v>0</v>
      </c>
      <c r="BP240" s="880">
        <v>0</v>
      </c>
      <c r="BQ240" s="880">
        <v>0</v>
      </c>
      <c r="BR240" s="880">
        <v>0</v>
      </c>
      <c r="BS240" s="880">
        <v>0</v>
      </c>
      <c r="BT240" s="880">
        <v>0</v>
      </c>
      <c r="BU240" s="880">
        <v>0</v>
      </c>
      <c r="BV240" s="880">
        <v>0</v>
      </c>
      <c r="BW240" s="880">
        <v>0</v>
      </c>
      <c r="BX240" s="880">
        <v>0</v>
      </c>
      <c r="BY240" s="880">
        <v>0</v>
      </c>
      <c r="BZ240" s="880">
        <v>0</v>
      </c>
      <c r="CA240" s="880">
        <v>0</v>
      </c>
      <c r="CB240" s="880">
        <v>0</v>
      </c>
      <c r="CC240" s="880">
        <v>0</v>
      </c>
      <c r="CD240" s="880">
        <v>0</v>
      </c>
      <c r="CE240" s="880">
        <v>0</v>
      </c>
      <c r="CF240" s="880">
        <v>0</v>
      </c>
      <c r="CG240" s="880">
        <v>0</v>
      </c>
      <c r="CH240" s="880">
        <v>0</v>
      </c>
    </row>
    <row r="241" spans="1:86">
      <c r="A241" s="889" t="s">
        <v>4234</v>
      </c>
      <c r="B241" s="419">
        <v>15</v>
      </c>
      <c r="C241" s="880">
        <v>0</v>
      </c>
      <c r="D241" s="880">
        <v>0</v>
      </c>
      <c r="E241" s="419">
        <v>93</v>
      </c>
      <c r="F241" s="880">
        <v>0</v>
      </c>
      <c r="G241" s="880">
        <v>0</v>
      </c>
      <c r="H241" s="419">
        <v>71</v>
      </c>
      <c r="I241" s="880">
        <v>0</v>
      </c>
      <c r="J241" s="880">
        <v>0</v>
      </c>
      <c r="K241" s="419">
        <v>149</v>
      </c>
      <c r="L241" s="880">
        <v>0</v>
      </c>
      <c r="M241" s="880">
        <v>0</v>
      </c>
      <c r="N241" s="419">
        <v>24</v>
      </c>
      <c r="O241" s="880">
        <v>0</v>
      </c>
      <c r="P241" s="880">
        <v>0</v>
      </c>
      <c r="Q241" s="419">
        <v>13</v>
      </c>
      <c r="R241" s="880">
        <v>0</v>
      </c>
      <c r="S241" s="880">
        <v>0</v>
      </c>
      <c r="T241" s="880">
        <v>0</v>
      </c>
      <c r="U241" s="880">
        <v>0</v>
      </c>
      <c r="V241" s="880">
        <v>0</v>
      </c>
      <c r="W241" s="880">
        <v>0</v>
      </c>
      <c r="X241" s="880">
        <v>0</v>
      </c>
      <c r="Y241" s="880">
        <v>0</v>
      </c>
      <c r="Z241" s="880">
        <v>0</v>
      </c>
      <c r="AA241" s="880">
        <v>0</v>
      </c>
      <c r="AB241" s="880">
        <v>0</v>
      </c>
      <c r="AC241" s="880">
        <v>0</v>
      </c>
      <c r="AD241" s="880">
        <v>0</v>
      </c>
      <c r="AE241" s="880">
        <v>0</v>
      </c>
      <c r="AF241" s="880">
        <v>0</v>
      </c>
      <c r="AG241" s="881">
        <f t="shared" si="15"/>
        <v>15</v>
      </c>
      <c r="AH241" s="881">
        <f t="shared" si="16"/>
        <v>350</v>
      </c>
      <c r="AI241" s="881">
        <f t="shared" si="17"/>
        <v>0</v>
      </c>
      <c r="AJ241" s="881">
        <f t="shared" si="18"/>
        <v>365</v>
      </c>
      <c r="AK241" s="880">
        <f t="shared" si="19"/>
        <v>0</v>
      </c>
      <c r="AL241" s="880">
        <f t="shared" si="19"/>
        <v>0</v>
      </c>
      <c r="AM241" s="880">
        <v>0</v>
      </c>
      <c r="AN241" s="880">
        <v>0</v>
      </c>
      <c r="AO241" s="880">
        <v>0</v>
      </c>
      <c r="AP241" s="880">
        <v>0</v>
      </c>
      <c r="AQ241" s="880">
        <v>0</v>
      </c>
      <c r="AR241" s="880">
        <v>0</v>
      </c>
      <c r="AS241" s="880">
        <v>0</v>
      </c>
      <c r="AT241" s="880">
        <v>0</v>
      </c>
      <c r="AU241" s="880">
        <v>0</v>
      </c>
      <c r="AV241" s="880">
        <v>0</v>
      </c>
      <c r="AW241" s="880">
        <v>0</v>
      </c>
      <c r="AX241" s="880">
        <v>0</v>
      </c>
      <c r="AY241" s="880">
        <v>0</v>
      </c>
      <c r="AZ241" s="880">
        <v>0</v>
      </c>
      <c r="BA241" s="880">
        <v>0</v>
      </c>
      <c r="BB241" s="880">
        <v>0</v>
      </c>
      <c r="BC241" s="880">
        <v>0</v>
      </c>
      <c r="BD241" s="880">
        <v>0</v>
      </c>
      <c r="BE241" s="880">
        <v>0</v>
      </c>
      <c r="BF241" s="880">
        <v>0</v>
      </c>
      <c r="BG241" s="880">
        <v>0</v>
      </c>
      <c r="BH241" s="880">
        <v>0</v>
      </c>
      <c r="BI241" s="880">
        <v>0</v>
      </c>
      <c r="BJ241" s="880">
        <v>0</v>
      </c>
      <c r="BK241" s="880">
        <v>0</v>
      </c>
      <c r="BL241" s="880">
        <v>0</v>
      </c>
      <c r="BM241" s="880">
        <v>0</v>
      </c>
      <c r="BN241" s="880">
        <v>0</v>
      </c>
      <c r="BO241" s="880">
        <v>0</v>
      </c>
      <c r="BP241" s="880">
        <v>0</v>
      </c>
      <c r="BQ241" s="880">
        <v>0</v>
      </c>
      <c r="BR241" s="880">
        <v>0</v>
      </c>
      <c r="BS241" s="880">
        <v>0</v>
      </c>
      <c r="BT241" s="880">
        <v>0</v>
      </c>
      <c r="BU241" s="880">
        <v>0</v>
      </c>
      <c r="BV241" s="880">
        <v>0</v>
      </c>
      <c r="BW241" s="880">
        <v>0</v>
      </c>
      <c r="BX241" s="880">
        <v>0</v>
      </c>
      <c r="BY241" s="880">
        <v>0</v>
      </c>
      <c r="BZ241" s="880">
        <v>0</v>
      </c>
      <c r="CA241" s="880">
        <v>0</v>
      </c>
      <c r="CB241" s="880">
        <v>0</v>
      </c>
      <c r="CC241" s="880">
        <v>0</v>
      </c>
      <c r="CD241" s="880">
        <v>0</v>
      </c>
      <c r="CE241" s="880">
        <v>0</v>
      </c>
      <c r="CF241" s="880">
        <v>0</v>
      </c>
      <c r="CG241" s="880">
        <v>0</v>
      </c>
      <c r="CH241" s="880">
        <v>0</v>
      </c>
    </row>
    <row r="242" spans="1:86" s="4" customFormat="1">
      <c r="A242" s="882" t="s">
        <v>4235</v>
      </c>
      <c r="B242" s="883">
        <v>7</v>
      </c>
      <c r="C242" s="883">
        <v>1</v>
      </c>
      <c r="D242" s="883">
        <v>0</v>
      </c>
      <c r="E242" s="883">
        <v>0</v>
      </c>
      <c r="F242" s="880">
        <v>0</v>
      </c>
      <c r="G242" s="880">
        <v>0</v>
      </c>
      <c r="H242" s="883">
        <v>21</v>
      </c>
      <c r="I242" s="880">
        <v>0</v>
      </c>
      <c r="J242" s="880">
        <v>0</v>
      </c>
      <c r="K242" s="883">
        <v>0</v>
      </c>
      <c r="L242" s="883">
        <v>0</v>
      </c>
      <c r="M242" s="880">
        <v>0</v>
      </c>
      <c r="N242" s="883">
        <v>0</v>
      </c>
      <c r="O242" s="883">
        <v>0</v>
      </c>
      <c r="P242" s="880">
        <v>0</v>
      </c>
      <c r="Q242" s="880">
        <v>0</v>
      </c>
      <c r="R242" s="880">
        <v>0</v>
      </c>
      <c r="S242" s="880">
        <v>0</v>
      </c>
      <c r="T242" s="880">
        <v>0</v>
      </c>
      <c r="U242" s="880">
        <v>0</v>
      </c>
      <c r="V242" s="880">
        <v>0</v>
      </c>
      <c r="W242" s="880">
        <v>0</v>
      </c>
      <c r="X242" s="880">
        <v>0</v>
      </c>
      <c r="Y242" s="880">
        <v>0</v>
      </c>
      <c r="Z242" s="880">
        <v>0</v>
      </c>
      <c r="AA242" s="880">
        <v>0</v>
      </c>
      <c r="AB242" s="880">
        <v>0</v>
      </c>
      <c r="AC242" s="880">
        <v>0</v>
      </c>
      <c r="AD242" s="880">
        <v>0</v>
      </c>
      <c r="AE242" s="880">
        <v>0</v>
      </c>
      <c r="AF242" s="880">
        <v>0</v>
      </c>
      <c r="AG242" s="881">
        <f t="shared" si="15"/>
        <v>7</v>
      </c>
      <c r="AH242" s="881">
        <f t="shared" si="16"/>
        <v>21</v>
      </c>
      <c r="AI242" s="881">
        <f t="shared" si="17"/>
        <v>0</v>
      </c>
      <c r="AJ242" s="881">
        <f t="shared" si="18"/>
        <v>28</v>
      </c>
      <c r="AK242" s="880">
        <f t="shared" si="19"/>
        <v>1</v>
      </c>
      <c r="AL242" s="880">
        <f t="shared" si="19"/>
        <v>0</v>
      </c>
      <c r="AM242" s="880">
        <v>1</v>
      </c>
      <c r="AN242" s="880" t="s">
        <v>4104</v>
      </c>
      <c r="AO242" s="880">
        <v>0</v>
      </c>
      <c r="AP242" s="880">
        <v>0</v>
      </c>
      <c r="AQ242" s="880">
        <v>0</v>
      </c>
      <c r="AR242" s="880">
        <v>0</v>
      </c>
      <c r="AS242" s="880">
        <v>0</v>
      </c>
      <c r="AT242" s="880">
        <v>0</v>
      </c>
      <c r="AU242" s="880">
        <v>0</v>
      </c>
      <c r="AV242" s="880">
        <v>0</v>
      </c>
      <c r="AW242" s="880">
        <v>0</v>
      </c>
      <c r="AX242" s="880">
        <v>0</v>
      </c>
      <c r="AY242" s="880">
        <v>0</v>
      </c>
      <c r="AZ242" s="880">
        <v>0</v>
      </c>
      <c r="BA242" s="880">
        <v>0</v>
      </c>
      <c r="BB242" s="880">
        <v>0</v>
      </c>
      <c r="BC242" s="880">
        <v>0</v>
      </c>
      <c r="BD242" s="880">
        <v>0</v>
      </c>
      <c r="BE242" s="880">
        <v>0</v>
      </c>
      <c r="BF242" s="880">
        <v>0</v>
      </c>
      <c r="BG242" s="880">
        <v>0</v>
      </c>
      <c r="BH242" s="880">
        <v>0</v>
      </c>
      <c r="BI242" s="880">
        <v>0</v>
      </c>
      <c r="BJ242" s="880">
        <v>0</v>
      </c>
      <c r="BK242" s="880">
        <v>0</v>
      </c>
      <c r="BL242" s="880">
        <v>0</v>
      </c>
      <c r="BM242" s="880">
        <v>0</v>
      </c>
      <c r="BN242" s="880">
        <v>0</v>
      </c>
      <c r="BO242" s="880">
        <v>0</v>
      </c>
      <c r="BP242" s="880">
        <v>0</v>
      </c>
      <c r="BQ242" s="880">
        <v>0</v>
      </c>
      <c r="BR242" s="880">
        <v>0</v>
      </c>
      <c r="BS242" s="880">
        <v>0</v>
      </c>
      <c r="BT242" s="880">
        <v>0</v>
      </c>
      <c r="BU242" s="880">
        <v>0</v>
      </c>
      <c r="BV242" s="880">
        <v>0</v>
      </c>
      <c r="BW242" s="880">
        <v>0</v>
      </c>
      <c r="BX242" s="880">
        <v>0</v>
      </c>
      <c r="BY242" s="880">
        <v>0</v>
      </c>
      <c r="BZ242" s="880">
        <v>0</v>
      </c>
      <c r="CA242" s="880">
        <v>0</v>
      </c>
      <c r="CB242" s="880">
        <v>0</v>
      </c>
      <c r="CC242" s="880">
        <v>0</v>
      </c>
      <c r="CD242" s="880">
        <v>0</v>
      </c>
      <c r="CE242" s="880">
        <v>0</v>
      </c>
      <c r="CF242" s="880">
        <v>0</v>
      </c>
      <c r="CG242" s="880">
        <v>0</v>
      </c>
      <c r="CH242" s="880">
        <v>0</v>
      </c>
    </row>
    <row r="243" spans="1:86">
      <c r="A243" s="889" t="s">
        <v>4236</v>
      </c>
      <c r="B243" s="419">
        <v>12</v>
      </c>
      <c r="C243" s="419">
        <v>0</v>
      </c>
      <c r="D243" s="419">
        <v>0</v>
      </c>
      <c r="E243" s="419">
        <v>7</v>
      </c>
      <c r="F243" s="419">
        <v>0</v>
      </c>
      <c r="G243" s="419">
        <v>0</v>
      </c>
      <c r="H243" s="419">
        <v>135</v>
      </c>
      <c r="I243" s="419">
        <v>0</v>
      </c>
      <c r="J243" s="419">
        <v>0</v>
      </c>
      <c r="K243" s="419">
        <v>80</v>
      </c>
      <c r="L243" s="419">
        <v>0</v>
      </c>
      <c r="M243" s="419">
        <v>0</v>
      </c>
      <c r="N243" s="419">
        <v>0</v>
      </c>
      <c r="O243" s="419">
        <v>0</v>
      </c>
      <c r="P243" s="419">
        <v>0</v>
      </c>
      <c r="Q243" s="419">
        <v>18</v>
      </c>
      <c r="R243" s="419">
        <v>0</v>
      </c>
      <c r="S243" s="419">
        <v>0</v>
      </c>
      <c r="T243" s="419">
        <v>0</v>
      </c>
      <c r="U243" s="419">
        <v>0</v>
      </c>
      <c r="V243" s="419">
        <v>0</v>
      </c>
      <c r="W243" s="419">
        <v>0</v>
      </c>
      <c r="X243" s="419">
        <v>0</v>
      </c>
      <c r="Y243" s="419">
        <v>0</v>
      </c>
      <c r="Z243" s="419">
        <v>0</v>
      </c>
      <c r="AA243" s="880">
        <v>0</v>
      </c>
      <c r="AB243" s="880">
        <v>0</v>
      </c>
      <c r="AC243" s="880">
        <v>0</v>
      </c>
      <c r="AD243" s="880">
        <v>0</v>
      </c>
      <c r="AE243" s="880">
        <v>0</v>
      </c>
      <c r="AF243" s="880">
        <v>0</v>
      </c>
      <c r="AG243" s="881">
        <f t="shared" si="15"/>
        <v>12</v>
      </c>
      <c r="AH243" s="881">
        <f t="shared" si="16"/>
        <v>240</v>
      </c>
      <c r="AI243" s="881">
        <f t="shared" si="17"/>
        <v>0</v>
      </c>
      <c r="AJ243" s="881">
        <f t="shared" si="18"/>
        <v>252</v>
      </c>
      <c r="AK243" s="880">
        <f t="shared" si="19"/>
        <v>0</v>
      </c>
      <c r="AL243" s="880">
        <f t="shared" si="19"/>
        <v>0</v>
      </c>
      <c r="AM243" s="419">
        <v>0</v>
      </c>
      <c r="AN243" s="419">
        <v>0</v>
      </c>
      <c r="AO243" s="880">
        <v>0</v>
      </c>
      <c r="AP243" s="880">
        <v>0</v>
      </c>
      <c r="AQ243" s="880">
        <v>0</v>
      </c>
      <c r="AR243" s="880">
        <v>0</v>
      </c>
      <c r="AS243" s="880">
        <v>0</v>
      </c>
      <c r="AT243" s="880">
        <v>0</v>
      </c>
      <c r="AU243" s="880">
        <v>0</v>
      </c>
      <c r="AV243" s="880">
        <v>0</v>
      </c>
      <c r="AW243" s="880">
        <v>0</v>
      </c>
      <c r="AX243" s="880">
        <v>0</v>
      </c>
      <c r="AY243" s="880">
        <v>0</v>
      </c>
      <c r="AZ243" s="880">
        <v>0</v>
      </c>
      <c r="BA243" s="880">
        <v>0</v>
      </c>
      <c r="BB243" s="880">
        <v>0</v>
      </c>
      <c r="BC243" s="880">
        <v>0</v>
      </c>
      <c r="BD243" s="880">
        <v>0</v>
      </c>
      <c r="BE243" s="880">
        <v>0</v>
      </c>
      <c r="BF243" s="880">
        <v>0</v>
      </c>
      <c r="BG243" s="880">
        <v>0</v>
      </c>
      <c r="BH243" s="880">
        <v>0</v>
      </c>
      <c r="BI243" s="880">
        <v>0</v>
      </c>
      <c r="BJ243" s="880">
        <v>0</v>
      </c>
      <c r="BK243" s="880">
        <v>0</v>
      </c>
      <c r="BL243" s="880">
        <v>0</v>
      </c>
      <c r="BM243" s="880">
        <v>0</v>
      </c>
      <c r="BN243" s="880">
        <v>0</v>
      </c>
      <c r="BO243" s="880">
        <v>0</v>
      </c>
      <c r="BP243" s="880">
        <v>0</v>
      </c>
      <c r="BQ243" s="880">
        <v>0</v>
      </c>
      <c r="BR243" s="880">
        <v>0</v>
      </c>
      <c r="BS243" s="880">
        <v>0</v>
      </c>
      <c r="BT243" s="880">
        <v>0</v>
      </c>
      <c r="BU243" s="880">
        <v>0</v>
      </c>
      <c r="BV243" s="880">
        <v>0</v>
      </c>
      <c r="BW243" s="880">
        <v>0</v>
      </c>
      <c r="BX243" s="880">
        <v>0</v>
      </c>
      <c r="BY243" s="880">
        <v>0</v>
      </c>
      <c r="BZ243" s="880">
        <v>0</v>
      </c>
      <c r="CA243" s="880">
        <v>0</v>
      </c>
      <c r="CB243" s="880">
        <v>0</v>
      </c>
      <c r="CC243" s="880">
        <v>0</v>
      </c>
      <c r="CD243" s="880">
        <v>0</v>
      </c>
      <c r="CE243" s="880">
        <v>0</v>
      </c>
      <c r="CF243" s="880">
        <v>0</v>
      </c>
      <c r="CG243" s="880">
        <v>0</v>
      </c>
      <c r="CH243" s="880">
        <v>0</v>
      </c>
    </row>
    <row r="244" spans="1:86">
      <c r="A244" s="889" t="s">
        <v>4237</v>
      </c>
      <c r="B244" s="419">
        <v>4</v>
      </c>
      <c r="C244" s="880">
        <v>0</v>
      </c>
      <c r="D244" s="880">
        <v>0</v>
      </c>
      <c r="E244" s="419">
        <v>16</v>
      </c>
      <c r="F244" s="880">
        <v>0</v>
      </c>
      <c r="G244" s="880">
        <v>0</v>
      </c>
      <c r="H244" s="419">
        <v>51</v>
      </c>
      <c r="I244" s="880">
        <v>0</v>
      </c>
      <c r="J244" s="880">
        <v>0</v>
      </c>
      <c r="K244" s="419">
        <v>0</v>
      </c>
      <c r="L244" s="880">
        <v>0</v>
      </c>
      <c r="M244" s="880">
        <v>0</v>
      </c>
      <c r="N244" s="880">
        <v>0</v>
      </c>
      <c r="O244" s="880">
        <v>0</v>
      </c>
      <c r="P244" s="880">
        <v>0</v>
      </c>
      <c r="Q244" s="880">
        <v>0</v>
      </c>
      <c r="R244" s="880">
        <v>0</v>
      </c>
      <c r="S244" s="880">
        <v>0</v>
      </c>
      <c r="T244" s="880">
        <v>0</v>
      </c>
      <c r="U244" s="880">
        <v>0</v>
      </c>
      <c r="V244" s="880">
        <v>0</v>
      </c>
      <c r="W244" s="880">
        <v>0</v>
      </c>
      <c r="X244" s="880">
        <v>0</v>
      </c>
      <c r="Y244" s="880">
        <v>0</v>
      </c>
      <c r="Z244" s="880">
        <v>0</v>
      </c>
      <c r="AA244" s="880">
        <v>0</v>
      </c>
      <c r="AB244" s="880">
        <v>0</v>
      </c>
      <c r="AC244" s="880">
        <v>0</v>
      </c>
      <c r="AD244" s="880">
        <v>0</v>
      </c>
      <c r="AE244" s="880">
        <v>0</v>
      </c>
      <c r="AF244" s="880">
        <v>0</v>
      </c>
      <c r="AG244" s="881">
        <f t="shared" si="15"/>
        <v>4</v>
      </c>
      <c r="AH244" s="881">
        <f t="shared" si="16"/>
        <v>67</v>
      </c>
      <c r="AI244" s="881">
        <f t="shared" si="17"/>
        <v>0</v>
      </c>
      <c r="AJ244" s="881">
        <f t="shared" si="18"/>
        <v>71</v>
      </c>
      <c r="AK244" s="880">
        <f t="shared" si="19"/>
        <v>0</v>
      </c>
      <c r="AL244" s="880">
        <f t="shared" si="19"/>
        <v>0</v>
      </c>
      <c r="AM244" s="880">
        <v>0</v>
      </c>
      <c r="AN244" s="880">
        <v>0</v>
      </c>
      <c r="AO244" s="880">
        <v>0</v>
      </c>
      <c r="AP244" s="880">
        <v>0</v>
      </c>
      <c r="AQ244" s="880">
        <v>0</v>
      </c>
      <c r="AR244" s="880">
        <v>0</v>
      </c>
      <c r="AS244" s="880">
        <v>0</v>
      </c>
      <c r="AT244" s="880">
        <v>0</v>
      </c>
      <c r="AU244" s="880">
        <v>0</v>
      </c>
      <c r="AV244" s="880">
        <v>0</v>
      </c>
      <c r="AW244" s="880">
        <v>0</v>
      </c>
      <c r="AX244" s="880">
        <v>0</v>
      </c>
      <c r="AY244" s="880">
        <v>0</v>
      </c>
      <c r="AZ244" s="880">
        <v>0</v>
      </c>
      <c r="BA244" s="880">
        <v>0</v>
      </c>
      <c r="BB244" s="880">
        <v>0</v>
      </c>
      <c r="BC244" s="880">
        <v>0</v>
      </c>
      <c r="BD244" s="880">
        <v>0</v>
      </c>
      <c r="BE244" s="880">
        <v>0</v>
      </c>
      <c r="BF244" s="880">
        <v>0</v>
      </c>
      <c r="BG244" s="880">
        <v>0</v>
      </c>
      <c r="BH244" s="880">
        <v>0</v>
      </c>
      <c r="BI244" s="880">
        <v>0</v>
      </c>
      <c r="BJ244" s="880">
        <v>0</v>
      </c>
      <c r="BK244" s="880">
        <v>0</v>
      </c>
      <c r="BL244" s="880">
        <v>0</v>
      </c>
      <c r="BM244" s="880">
        <v>0</v>
      </c>
      <c r="BN244" s="880">
        <v>0</v>
      </c>
      <c r="BO244" s="880">
        <v>0</v>
      </c>
      <c r="BP244" s="880">
        <v>0</v>
      </c>
      <c r="BQ244" s="880">
        <v>0</v>
      </c>
      <c r="BR244" s="880">
        <v>0</v>
      </c>
      <c r="BS244" s="880">
        <v>0</v>
      </c>
      <c r="BT244" s="880">
        <v>0</v>
      </c>
      <c r="BU244" s="880">
        <v>0</v>
      </c>
      <c r="BV244" s="880">
        <v>0</v>
      </c>
      <c r="BW244" s="880">
        <v>0</v>
      </c>
      <c r="BX244" s="880">
        <v>0</v>
      </c>
      <c r="BY244" s="880">
        <v>0</v>
      </c>
      <c r="BZ244" s="880">
        <v>0</v>
      </c>
      <c r="CA244" s="880">
        <v>0</v>
      </c>
      <c r="CB244" s="880">
        <v>0</v>
      </c>
      <c r="CC244" s="880">
        <v>0</v>
      </c>
      <c r="CD244" s="880">
        <v>0</v>
      </c>
      <c r="CE244" s="880">
        <v>0</v>
      </c>
      <c r="CF244" s="880">
        <v>0</v>
      </c>
      <c r="CG244" s="880">
        <v>0</v>
      </c>
      <c r="CH244" s="880">
        <v>0</v>
      </c>
    </row>
    <row r="245" spans="1:86">
      <c r="A245" s="878" t="s">
        <v>4238</v>
      </c>
      <c r="B245" s="879">
        <v>6</v>
      </c>
      <c r="C245" s="879">
        <v>0</v>
      </c>
      <c r="D245" s="879">
        <v>0</v>
      </c>
      <c r="E245" s="879">
        <v>3</v>
      </c>
      <c r="F245" s="879">
        <v>0</v>
      </c>
      <c r="G245" s="879">
        <v>0</v>
      </c>
      <c r="H245" s="879">
        <v>28</v>
      </c>
      <c r="I245" s="879">
        <v>0</v>
      </c>
      <c r="J245" s="879">
        <v>0</v>
      </c>
      <c r="K245" s="879">
        <v>1</v>
      </c>
      <c r="L245" s="879">
        <v>0</v>
      </c>
      <c r="M245" s="879">
        <v>0</v>
      </c>
      <c r="N245" s="879">
        <v>0</v>
      </c>
      <c r="O245" s="879">
        <v>0</v>
      </c>
      <c r="P245" s="879">
        <v>0</v>
      </c>
      <c r="Q245" s="879">
        <v>0</v>
      </c>
      <c r="R245" s="879">
        <v>0</v>
      </c>
      <c r="S245" s="879">
        <v>0</v>
      </c>
      <c r="T245" s="879">
        <v>0</v>
      </c>
      <c r="U245" s="879">
        <v>0</v>
      </c>
      <c r="V245" s="879">
        <v>0</v>
      </c>
      <c r="W245" s="879">
        <v>0</v>
      </c>
      <c r="X245" s="879">
        <v>0</v>
      </c>
      <c r="Y245" s="879">
        <v>0</v>
      </c>
      <c r="Z245" s="879">
        <v>0</v>
      </c>
      <c r="AA245" s="880">
        <v>0</v>
      </c>
      <c r="AB245" s="880">
        <v>0</v>
      </c>
      <c r="AC245" s="880">
        <v>0</v>
      </c>
      <c r="AD245" s="880">
        <v>0</v>
      </c>
      <c r="AE245" s="880">
        <v>0</v>
      </c>
      <c r="AF245" s="880">
        <v>0</v>
      </c>
      <c r="AG245" s="881">
        <f t="shared" si="15"/>
        <v>6</v>
      </c>
      <c r="AH245" s="881">
        <f t="shared" si="16"/>
        <v>32</v>
      </c>
      <c r="AI245" s="881">
        <f t="shared" si="17"/>
        <v>0</v>
      </c>
      <c r="AJ245" s="881">
        <f t="shared" si="18"/>
        <v>38</v>
      </c>
      <c r="AK245" s="880">
        <f t="shared" si="19"/>
        <v>0</v>
      </c>
      <c r="AL245" s="880">
        <f t="shared" si="19"/>
        <v>0</v>
      </c>
      <c r="AM245" s="880">
        <v>0</v>
      </c>
      <c r="AN245" s="880">
        <v>0</v>
      </c>
      <c r="AO245" s="880">
        <v>0</v>
      </c>
      <c r="AP245" s="880">
        <v>0</v>
      </c>
      <c r="AQ245" s="880">
        <v>0</v>
      </c>
      <c r="AR245" s="880">
        <v>0</v>
      </c>
      <c r="AS245" s="880">
        <v>0</v>
      </c>
      <c r="AT245" s="880">
        <v>0</v>
      </c>
      <c r="AU245" s="880">
        <v>0</v>
      </c>
      <c r="AV245" s="880">
        <v>0</v>
      </c>
      <c r="AW245" s="880">
        <v>0</v>
      </c>
      <c r="AX245" s="880">
        <v>0</v>
      </c>
      <c r="AY245" s="880">
        <v>0</v>
      </c>
      <c r="AZ245" s="880">
        <v>0</v>
      </c>
      <c r="BA245" s="880">
        <v>0</v>
      </c>
      <c r="BB245" s="880">
        <v>0</v>
      </c>
      <c r="BC245" s="880">
        <v>0</v>
      </c>
      <c r="BD245" s="880">
        <v>0</v>
      </c>
      <c r="BE245" s="880">
        <v>0</v>
      </c>
      <c r="BF245" s="880">
        <v>0</v>
      </c>
      <c r="BG245" s="880">
        <v>0</v>
      </c>
      <c r="BH245" s="880">
        <v>0</v>
      </c>
      <c r="BI245" s="880">
        <v>0</v>
      </c>
      <c r="BJ245" s="880">
        <v>0</v>
      </c>
      <c r="BK245" s="880">
        <v>0</v>
      </c>
      <c r="BL245" s="880">
        <v>0</v>
      </c>
      <c r="BM245" s="880">
        <v>0</v>
      </c>
      <c r="BN245" s="880">
        <v>0</v>
      </c>
      <c r="BO245" s="880">
        <v>0</v>
      </c>
      <c r="BP245" s="880">
        <v>0</v>
      </c>
      <c r="BQ245" s="880">
        <v>0</v>
      </c>
      <c r="BR245" s="880">
        <v>0</v>
      </c>
      <c r="BS245" s="880">
        <v>0</v>
      </c>
      <c r="BT245" s="880">
        <v>0</v>
      </c>
      <c r="BU245" s="880">
        <v>0</v>
      </c>
      <c r="BV245" s="880">
        <v>0</v>
      </c>
      <c r="BW245" s="880">
        <v>0</v>
      </c>
      <c r="BX245" s="880">
        <v>0</v>
      </c>
      <c r="BY245" s="880">
        <v>0</v>
      </c>
      <c r="BZ245" s="880">
        <v>0</v>
      </c>
      <c r="CA245" s="880">
        <v>0</v>
      </c>
      <c r="CB245" s="880">
        <v>0</v>
      </c>
      <c r="CC245" s="880">
        <v>0</v>
      </c>
      <c r="CD245" s="880">
        <v>0</v>
      </c>
      <c r="CE245" s="880">
        <v>0</v>
      </c>
      <c r="CF245" s="880">
        <v>0</v>
      </c>
      <c r="CG245" s="880">
        <v>0</v>
      </c>
      <c r="CH245" s="880">
        <v>0</v>
      </c>
    </row>
    <row r="246" spans="1:86">
      <c r="A246" s="889" t="s">
        <v>4239</v>
      </c>
      <c r="B246" s="419">
        <v>9</v>
      </c>
      <c r="C246" s="880">
        <v>0</v>
      </c>
      <c r="D246" s="880">
        <v>0</v>
      </c>
      <c r="E246" s="419">
        <v>2</v>
      </c>
      <c r="F246" s="880">
        <v>0</v>
      </c>
      <c r="G246" s="880">
        <v>0</v>
      </c>
      <c r="H246" s="419">
        <v>42</v>
      </c>
      <c r="I246" s="880">
        <v>0</v>
      </c>
      <c r="J246" s="880">
        <v>0</v>
      </c>
      <c r="K246" s="419">
        <v>0</v>
      </c>
      <c r="L246" s="880">
        <v>0</v>
      </c>
      <c r="M246" s="880">
        <v>0</v>
      </c>
      <c r="N246" s="880">
        <v>0</v>
      </c>
      <c r="O246" s="880">
        <v>0</v>
      </c>
      <c r="P246" s="880">
        <v>0</v>
      </c>
      <c r="Q246" s="880">
        <v>0</v>
      </c>
      <c r="R246" s="880">
        <v>0</v>
      </c>
      <c r="S246" s="880">
        <v>0</v>
      </c>
      <c r="T246" s="880">
        <v>0</v>
      </c>
      <c r="U246" s="880">
        <v>0</v>
      </c>
      <c r="V246" s="880">
        <v>0</v>
      </c>
      <c r="W246" s="880">
        <v>0</v>
      </c>
      <c r="X246" s="880">
        <v>0</v>
      </c>
      <c r="Y246" s="880">
        <v>0</v>
      </c>
      <c r="Z246" s="880">
        <v>0</v>
      </c>
      <c r="AA246" s="880">
        <v>0</v>
      </c>
      <c r="AB246" s="880">
        <v>0</v>
      </c>
      <c r="AC246" s="880">
        <v>0</v>
      </c>
      <c r="AD246" s="880">
        <v>0</v>
      </c>
      <c r="AE246" s="880">
        <v>0</v>
      </c>
      <c r="AF246" s="880">
        <v>0</v>
      </c>
      <c r="AG246" s="881">
        <f t="shared" si="15"/>
        <v>9</v>
      </c>
      <c r="AH246" s="881">
        <f t="shared" si="16"/>
        <v>44</v>
      </c>
      <c r="AI246" s="881">
        <f t="shared" si="17"/>
        <v>0</v>
      </c>
      <c r="AJ246" s="881">
        <f t="shared" si="18"/>
        <v>53</v>
      </c>
      <c r="AK246" s="880">
        <f t="shared" si="19"/>
        <v>0</v>
      </c>
      <c r="AL246" s="880">
        <f t="shared" si="19"/>
        <v>0</v>
      </c>
      <c r="AM246" s="880">
        <v>0</v>
      </c>
      <c r="AN246" s="880">
        <v>0</v>
      </c>
      <c r="AO246" s="880">
        <v>0</v>
      </c>
      <c r="AP246" s="880">
        <v>0</v>
      </c>
      <c r="AQ246" s="880">
        <v>0</v>
      </c>
      <c r="AR246" s="880">
        <v>0</v>
      </c>
      <c r="AS246" s="880">
        <v>0</v>
      </c>
      <c r="AT246" s="880">
        <v>0</v>
      </c>
      <c r="AU246" s="880">
        <v>0</v>
      </c>
      <c r="AV246" s="880">
        <v>0</v>
      </c>
      <c r="AW246" s="880">
        <v>0</v>
      </c>
      <c r="AX246" s="880">
        <v>0</v>
      </c>
      <c r="AY246" s="880">
        <v>0</v>
      </c>
      <c r="AZ246" s="880">
        <v>0</v>
      </c>
      <c r="BA246" s="880">
        <v>0</v>
      </c>
      <c r="BB246" s="880">
        <v>0</v>
      </c>
      <c r="BC246" s="880">
        <v>0</v>
      </c>
      <c r="BD246" s="880">
        <v>0</v>
      </c>
      <c r="BE246" s="880">
        <v>0</v>
      </c>
      <c r="BF246" s="880">
        <v>0</v>
      </c>
      <c r="BG246" s="880">
        <v>0</v>
      </c>
      <c r="BH246" s="880">
        <v>0</v>
      </c>
      <c r="BI246" s="880">
        <v>0</v>
      </c>
      <c r="BJ246" s="880">
        <v>0</v>
      </c>
      <c r="BK246" s="880">
        <v>0</v>
      </c>
      <c r="BL246" s="880">
        <v>0</v>
      </c>
      <c r="BM246" s="880">
        <v>0</v>
      </c>
      <c r="BN246" s="880">
        <v>0</v>
      </c>
      <c r="BO246" s="880">
        <v>0</v>
      </c>
      <c r="BP246" s="880">
        <v>0</v>
      </c>
      <c r="BQ246" s="880">
        <v>0</v>
      </c>
      <c r="BR246" s="880">
        <v>0</v>
      </c>
      <c r="BS246" s="880">
        <v>0</v>
      </c>
      <c r="BT246" s="880">
        <v>0</v>
      </c>
      <c r="BU246" s="880">
        <v>0</v>
      </c>
      <c r="BV246" s="880">
        <v>0</v>
      </c>
      <c r="BW246" s="880">
        <v>0</v>
      </c>
      <c r="BX246" s="880">
        <v>0</v>
      </c>
      <c r="BY246" s="880">
        <v>0</v>
      </c>
      <c r="BZ246" s="880">
        <v>0</v>
      </c>
      <c r="CA246" s="880">
        <v>0</v>
      </c>
      <c r="CB246" s="880">
        <v>0</v>
      </c>
      <c r="CC246" s="880">
        <v>0</v>
      </c>
      <c r="CD246" s="880">
        <v>0</v>
      </c>
      <c r="CE246" s="880">
        <v>0</v>
      </c>
      <c r="CF246" s="880">
        <v>0</v>
      </c>
      <c r="CG246" s="880">
        <v>0</v>
      </c>
      <c r="CH246" s="880">
        <v>0</v>
      </c>
    </row>
    <row r="247" spans="1:86">
      <c r="A247" s="901" t="s">
        <v>4240</v>
      </c>
      <c r="B247" s="402">
        <v>9</v>
      </c>
      <c r="C247" s="402">
        <v>0</v>
      </c>
      <c r="D247" s="402">
        <v>0</v>
      </c>
      <c r="E247" s="402">
        <v>0</v>
      </c>
      <c r="F247" s="402">
        <v>0</v>
      </c>
      <c r="G247" s="402">
        <v>0</v>
      </c>
      <c r="H247" s="402">
        <v>104</v>
      </c>
      <c r="I247" s="402">
        <v>0</v>
      </c>
      <c r="J247" s="402">
        <v>0</v>
      </c>
      <c r="K247" s="402">
        <v>0</v>
      </c>
      <c r="L247" s="402">
        <v>0</v>
      </c>
      <c r="M247" s="402">
        <v>0</v>
      </c>
      <c r="N247" s="418">
        <v>0</v>
      </c>
      <c r="O247" s="418">
        <v>0</v>
      </c>
      <c r="P247" s="418">
        <v>0</v>
      </c>
      <c r="Q247" s="402">
        <v>5</v>
      </c>
      <c r="R247" s="402">
        <v>0</v>
      </c>
      <c r="S247" s="402">
        <v>0</v>
      </c>
      <c r="T247" s="418">
        <v>0</v>
      </c>
      <c r="U247" s="418">
        <v>0</v>
      </c>
      <c r="V247" s="418">
        <v>0</v>
      </c>
      <c r="W247" s="418">
        <v>0</v>
      </c>
      <c r="X247" s="418">
        <v>0</v>
      </c>
      <c r="Y247" s="418">
        <v>0</v>
      </c>
      <c r="Z247" s="418">
        <v>0</v>
      </c>
      <c r="AA247" s="418">
        <v>0</v>
      </c>
      <c r="AB247" s="418">
        <v>0</v>
      </c>
      <c r="AC247" s="418">
        <v>1</v>
      </c>
      <c r="AD247" s="418">
        <v>0</v>
      </c>
      <c r="AE247" s="418">
        <v>0</v>
      </c>
      <c r="AF247" s="418">
        <v>0</v>
      </c>
      <c r="AG247" s="881">
        <f t="shared" si="15"/>
        <v>9</v>
      </c>
      <c r="AH247" s="881">
        <f t="shared" si="16"/>
        <v>109</v>
      </c>
      <c r="AI247" s="881">
        <f t="shared" si="17"/>
        <v>0</v>
      </c>
      <c r="AJ247" s="881">
        <f t="shared" si="18"/>
        <v>118</v>
      </c>
      <c r="AK247" s="880">
        <f t="shared" si="19"/>
        <v>1</v>
      </c>
      <c r="AL247" s="880">
        <f t="shared" si="19"/>
        <v>0</v>
      </c>
      <c r="AM247" s="418">
        <v>1</v>
      </c>
      <c r="AN247" s="418" t="s">
        <v>4085</v>
      </c>
      <c r="AO247" s="418">
        <v>0</v>
      </c>
      <c r="AP247" s="418">
        <v>0</v>
      </c>
      <c r="AQ247" s="418">
        <v>0</v>
      </c>
      <c r="AR247" s="418">
        <v>0</v>
      </c>
      <c r="AS247" s="418">
        <v>0</v>
      </c>
      <c r="AT247" s="418">
        <v>0</v>
      </c>
      <c r="AU247" s="418">
        <v>0</v>
      </c>
      <c r="AV247" s="418">
        <v>0</v>
      </c>
      <c r="AW247" s="418">
        <v>0</v>
      </c>
      <c r="AX247" s="418">
        <v>0</v>
      </c>
      <c r="AY247" s="418">
        <v>0</v>
      </c>
      <c r="AZ247" s="418">
        <v>0</v>
      </c>
      <c r="BA247" s="418">
        <v>0</v>
      </c>
      <c r="BB247" s="418">
        <v>0</v>
      </c>
      <c r="BC247" s="418">
        <v>0</v>
      </c>
      <c r="BD247" s="418">
        <v>0</v>
      </c>
      <c r="BE247" s="418">
        <v>0</v>
      </c>
      <c r="BF247" s="418">
        <v>0</v>
      </c>
      <c r="BG247" s="418">
        <v>0</v>
      </c>
      <c r="BH247" s="418">
        <v>0</v>
      </c>
      <c r="BI247" s="418">
        <v>0</v>
      </c>
      <c r="BJ247" s="418">
        <v>0</v>
      </c>
      <c r="BK247" s="418">
        <v>0</v>
      </c>
      <c r="BL247" s="418">
        <v>0</v>
      </c>
      <c r="BM247" s="418">
        <v>0</v>
      </c>
      <c r="BN247" s="418">
        <v>0</v>
      </c>
      <c r="BO247" s="418">
        <v>0</v>
      </c>
      <c r="BP247" s="418">
        <v>0</v>
      </c>
      <c r="BQ247" s="418">
        <v>0</v>
      </c>
      <c r="BR247" s="418">
        <v>0</v>
      </c>
      <c r="BS247" s="418">
        <v>0</v>
      </c>
      <c r="BT247" s="418">
        <v>0</v>
      </c>
      <c r="BU247" s="418">
        <v>0</v>
      </c>
      <c r="BV247" s="418">
        <v>0</v>
      </c>
      <c r="BW247" s="418">
        <v>0</v>
      </c>
      <c r="BX247" s="418">
        <v>0</v>
      </c>
      <c r="BY247" s="418">
        <v>0</v>
      </c>
      <c r="BZ247" s="418">
        <v>0</v>
      </c>
      <c r="CA247" s="418">
        <v>0</v>
      </c>
      <c r="CB247" s="418">
        <v>0</v>
      </c>
      <c r="CC247" s="418">
        <v>0</v>
      </c>
      <c r="CD247" s="418">
        <v>0</v>
      </c>
      <c r="CE247" s="418">
        <v>0</v>
      </c>
      <c r="CF247" s="418">
        <v>0</v>
      </c>
      <c r="CG247" s="418">
        <v>0</v>
      </c>
      <c r="CH247" s="418">
        <v>0</v>
      </c>
    </row>
    <row r="248" spans="1:86">
      <c r="A248" s="889" t="s">
        <v>4241</v>
      </c>
      <c r="B248" s="419">
        <v>6</v>
      </c>
      <c r="C248" s="419">
        <v>0</v>
      </c>
      <c r="D248" s="419">
        <v>0</v>
      </c>
      <c r="E248" s="419">
        <v>22</v>
      </c>
      <c r="F248" s="419">
        <v>0</v>
      </c>
      <c r="G248" s="419">
        <v>0</v>
      </c>
      <c r="H248" s="419">
        <v>77</v>
      </c>
      <c r="I248" s="419">
        <v>0</v>
      </c>
      <c r="J248" s="419">
        <v>0</v>
      </c>
      <c r="K248" s="419">
        <v>0</v>
      </c>
      <c r="L248" s="419">
        <v>0</v>
      </c>
      <c r="M248" s="419">
        <v>0</v>
      </c>
      <c r="N248" s="419">
        <v>0</v>
      </c>
      <c r="O248" s="419">
        <v>0</v>
      </c>
      <c r="P248" s="419">
        <v>0</v>
      </c>
      <c r="Q248" s="419">
        <v>0</v>
      </c>
      <c r="R248" s="419">
        <v>0</v>
      </c>
      <c r="S248" s="419">
        <v>0</v>
      </c>
      <c r="T248" s="419">
        <v>0</v>
      </c>
      <c r="U248" s="419">
        <v>0</v>
      </c>
      <c r="V248" s="419">
        <v>0</v>
      </c>
      <c r="W248" s="419">
        <v>0</v>
      </c>
      <c r="X248" s="419">
        <v>0</v>
      </c>
      <c r="Y248" s="419">
        <v>0</v>
      </c>
      <c r="Z248" s="419">
        <v>0</v>
      </c>
      <c r="AA248" s="419">
        <v>0</v>
      </c>
      <c r="AB248" s="419">
        <v>0</v>
      </c>
      <c r="AC248" s="419">
        <v>0</v>
      </c>
      <c r="AD248" s="419">
        <v>0</v>
      </c>
      <c r="AE248" s="419">
        <v>0</v>
      </c>
      <c r="AF248" s="419">
        <v>0</v>
      </c>
      <c r="AG248" s="881">
        <f t="shared" si="15"/>
        <v>6</v>
      </c>
      <c r="AH248" s="881">
        <f t="shared" si="16"/>
        <v>99</v>
      </c>
      <c r="AI248" s="881">
        <f t="shared" si="17"/>
        <v>0</v>
      </c>
      <c r="AJ248" s="881">
        <f t="shared" si="18"/>
        <v>105</v>
      </c>
      <c r="AK248" s="880">
        <f t="shared" si="19"/>
        <v>0</v>
      </c>
      <c r="AL248" s="880">
        <f t="shared" si="19"/>
        <v>0</v>
      </c>
      <c r="AM248" s="419">
        <v>0</v>
      </c>
      <c r="AN248" s="419">
        <v>0</v>
      </c>
      <c r="AO248" s="880">
        <v>0</v>
      </c>
      <c r="AP248" s="880">
        <v>0</v>
      </c>
      <c r="AQ248" s="880">
        <v>0</v>
      </c>
      <c r="AR248" s="880">
        <v>0</v>
      </c>
      <c r="AS248" s="880">
        <v>0</v>
      </c>
      <c r="AT248" s="880">
        <v>0</v>
      </c>
      <c r="AU248" s="880">
        <v>0</v>
      </c>
      <c r="AV248" s="880">
        <v>0</v>
      </c>
      <c r="AW248" s="880">
        <v>0</v>
      </c>
      <c r="AX248" s="880">
        <v>0</v>
      </c>
      <c r="AY248" s="880">
        <v>0</v>
      </c>
      <c r="AZ248" s="880">
        <v>0</v>
      </c>
      <c r="BA248" s="880">
        <v>0</v>
      </c>
      <c r="BB248" s="880">
        <v>0</v>
      </c>
      <c r="BC248" s="880">
        <v>0</v>
      </c>
      <c r="BD248" s="880">
        <v>0</v>
      </c>
      <c r="BE248" s="880">
        <v>0</v>
      </c>
      <c r="BF248" s="880">
        <v>0</v>
      </c>
      <c r="BG248" s="880">
        <v>0</v>
      </c>
      <c r="BH248" s="880">
        <v>0</v>
      </c>
      <c r="BI248" s="880">
        <v>0</v>
      </c>
      <c r="BJ248" s="880">
        <v>0</v>
      </c>
      <c r="BK248" s="880">
        <v>0</v>
      </c>
      <c r="BL248" s="880">
        <v>0</v>
      </c>
      <c r="BM248" s="880">
        <v>0</v>
      </c>
      <c r="BN248" s="880">
        <v>0</v>
      </c>
      <c r="BO248" s="880">
        <v>0</v>
      </c>
      <c r="BP248" s="880">
        <v>0</v>
      </c>
      <c r="BQ248" s="880">
        <v>0</v>
      </c>
      <c r="BR248" s="880">
        <v>0</v>
      </c>
      <c r="BS248" s="880">
        <v>0</v>
      </c>
      <c r="BT248" s="880">
        <v>0</v>
      </c>
      <c r="BU248" s="880">
        <v>0</v>
      </c>
      <c r="BV248" s="880">
        <v>0</v>
      </c>
      <c r="BW248" s="880">
        <v>0</v>
      </c>
      <c r="BX248" s="880">
        <v>0</v>
      </c>
      <c r="BY248" s="880">
        <v>0</v>
      </c>
      <c r="BZ248" s="880">
        <v>0</v>
      </c>
      <c r="CA248" s="880">
        <v>0</v>
      </c>
      <c r="CB248" s="880">
        <v>0</v>
      </c>
      <c r="CC248" s="880">
        <v>0</v>
      </c>
      <c r="CD248" s="880">
        <v>0</v>
      </c>
      <c r="CE248" s="880">
        <v>0</v>
      </c>
      <c r="CF248" s="880">
        <v>0</v>
      </c>
      <c r="CG248" s="880">
        <v>0</v>
      </c>
      <c r="CH248" s="880">
        <v>0</v>
      </c>
    </row>
    <row r="249" spans="1:86" ht="30">
      <c r="A249" s="878" t="s">
        <v>4242</v>
      </c>
      <c r="B249" s="879">
        <v>15</v>
      </c>
      <c r="C249" s="879">
        <v>0</v>
      </c>
      <c r="D249" s="879">
        <v>0</v>
      </c>
      <c r="E249" s="881">
        <v>137</v>
      </c>
      <c r="F249" s="879">
        <v>0</v>
      </c>
      <c r="G249" s="879">
        <v>0</v>
      </c>
      <c r="H249" s="879">
        <v>112</v>
      </c>
      <c r="I249" s="879">
        <v>0</v>
      </c>
      <c r="J249" s="879">
        <v>0</v>
      </c>
      <c r="K249" s="881">
        <v>136</v>
      </c>
      <c r="L249" s="879">
        <v>0</v>
      </c>
      <c r="M249" s="879">
        <v>0</v>
      </c>
      <c r="N249" s="879">
        <v>17</v>
      </c>
      <c r="O249" s="879">
        <v>0</v>
      </c>
      <c r="P249" s="879">
        <v>0</v>
      </c>
      <c r="Q249" s="879">
        <v>32</v>
      </c>
      <c r="R249" s="879">
        <v>0</v>
      </c>
      <c r="S249" s="879">
        <v>0</v>
      </c>
      <c r="T249" s="879">
        <v>0</v>
      </c>
      <c r="U249" s="879">
        <v>0</v>
      </c>
      <c r="V249" s="879">
        <v>0</v>
      </c>
      <c r="W249" s="881">
        <v>106</v>
      </c>
      <c r="X249" s="879">
        <v>0</v>
      </c>
      <c r="Y249" s="879">
        <v>0</v>
      </c>
      <c r="Z249" s="879">
        <v>0</v>
      </c>
      <c r="AA249" s="879">
        <v>0</v>
      </c>
      <c r="AB249" s="879">
        <v>0</v>
      </c>
      <c r="AC249" s="879">
        <v>3</v>
      </c>
      <c r="AD249" s="879">
        <v>0</v>
      </c>
      <c r="AE249" s="879">
        <v>0</v>
      </c>
      <c r="AF249" s="879">
        <v>0</v>
      </c>
      <c r="AG249" s="881">
        <f t="shared" si="15"/>
        <v>15</v>
      </c>
      <c r="AH249" s="881">
        <f t="shared" si="16"/>
        <v>540</v>
      </c>
      <c r="AI249" s="881">
        <f t="shared" si="17"/>
        <v>0</v>
      </c>
      <c r="AJ249" s="881">
        <f t="shared" si="18"/>
        <v>555</v>
      </c>
      <c r="AK249" s="880">
        <f t="shared" si="19"/>
        <v>3</v>
      </c>
      <c r="AL249" s="880">
        <f t="shared" si="19"/>
        <v>0</v>
      </c>
      <c r="AM249" s="879">
        <v>5</v>
      </c>
      <c r="AN249" s="902" t="s">
        <v>4243</v>
      </c>
      <c r="AO249" s="880">
        <v>0</v>
      </c>
      <c r="AP249" s="880">
        <v>0</v>
      </c>
      <c r="AQ249" s="880">
        <v>0</v>
      </c>
      <c r="AR249" s="880">
        <v>0</v>
      </c>
      <c r="AS249" s="880">
        <v>0</v>
      </c>
      <c r="AT249" s="880">
        <v>0</v>
      </c>
      <c r="AU249" s="880">
        <v>0</v>
      </c>
      <c r="AV249" s="880">
        <v>0</v>
      </c>
      <c r="AW249" s="880">
        <v>0</v>
      </c>
      <c r="AX249" s="880">
        <v>0</v>
      </c>
      <c r="AY249" s="880">
        <v>0</v>
      </c>
      <c r="AZ249" s="880">
        <v>0</v>
      </c>
      <c r="BA249" s="880">
        <v>0</v>
      </c>
      <c r="BB249" s="880">
        <v>0</v>
      </c>
      <c r="BC249" s="880">
        <v>0</v>
      </c>
      <c r="BD249" s="880">
        <v>0</v>
      </c>
      <c r="BE249" s="880">
        <v>0</v>
      </c>
      <c r="BF249" s="880">
        <v>0</v>
      </c>
      <c r="BG249" s="880">
        <v>0</v>
      </c>
      <c r="BH249" s="880">
        <v>0</v>
      </c>
      <c r="BI249" s="880">
        <v>0</v>
      </c>
      <c r="BJ249" s="880">
        <v>0</v>
      </c>
      <c r="BK249" s="880">
        <v>0</v>
      </c>
      <c r="BL249" s="880">
        <v>0</v>
      </c>
      <c r="BM249" s="880">
        <v>0</v>
      </c>
      <c r="BN249" s="880">
        <v>0</v>
      </c>
      <c r="BO249" s="880">
        <v>0</v>
      </c>
      <c r="BP249" s="880">
        <v>0</v>
      </c>
      <c r="BQ249" s="880">
        <v>0</v>
      </c>
      <c r="BR249" s="880">
        <v>0</v>
      </c>
      <c r="BS249" s="880">
        <v>0</v>
      </c>
      <c r="BT249" s="880">
        <v>0</v>
      </c>
      <c r="BU249" s="880">
        <v>0</v>
      </c>
      <c r="BV249" s="880">
        <v>0</v>
      </c>
      <c r="BW249" s="880">
        <v>0</v>
      </c>
      <c r="BX249" s="880">
        <v>0</v>
      </c>
      <c r="BY249" s="880">
        <v>0</v>
      </c>
      <c r="BZ249" s="880">
        <v>0</v>
      </c>
      <c r="CA249" s="880">
        <v>0</v>
      </c>
      <c r="CB249" s="880">
        <v>0</v>
      </c>
      <c r="CC249" s="880">
        <v>0</v>
      </c>
      <c r="CD249" s="880">
        <v>0</v>
      </c>
      <c r="CE249" s="880">
        <v>0</v>
      </c>
      <c r="CF249" s="880">
        <v>0</v>
      </c>
      <c r="CG249" s="880">
        <v>0</v>
      </c>
      <c r="CH249" s="880">
        <v>0</v>
      </c>
    </row>
    <row r="250" spans="1:86">
      <c r="A250" s="889" t="s">
        <v>4244</v>
      </c>
      <c r="B250" s="419">
        <v>6</v>
      </c>
      <c r="C250" s="419">
        <v>0</v>
      </c>
      <c r="D250" s="419">
        <v>0</v>
      </c>
      <c r="E250" s="419">
        <v>5</v>
      </c>
      <c r="F250" s="419">
        <v>0</v>
      </c>
      <c r="G250" s="419">
        <v>0</v>
      </c>
      <c r="H250" s="419">
        <v>26</v>
      </c>
      <c r="I250" s="419">
        <v>0</v>
      </c>
      <c r="J250" s="419">
        <v>0</v>
      </c>
      <c r="K250" s="419">
        <v>1</v>
      </c>
      <c r="L250" s="419">
        <v>0</v>
      </c>
      <c r="M250" s="879">
        <v>0</v>
      </c>
      <c r="N250" s="879">
        <v>0</v>
      </c>
      <c r="O250" s="879">
        <v>0</v>
      </c>
      <c r="P250" s="879">
        <v>0</v>
      </c>
      <c r="Q250" s="879">
        <v>0</v>
      </c>
      <c r="R250" s="879">
        <v>0</v>
      </c>
      <c r="S250" s="879">
        <v>0</v>
      </c>
      <c r="T250" s="879">
        <v>0</v>
      </c>
      <c r="U250" s="879">
        <v>0</v>
      </c>
      <c r="V250" s="879">
        <v>0</v>
      </c>
      <c r="W250" s="879">
        <v>0</v>
      </c>
      <c r="X250" s="879">
        <v>0</v>
      </c>
      <c r="Y250" s="879">
        <v>0</v>
      </c>
      <c r="Z250" s="879">
        <v>0</v>
      </c>
      <c r="AA250" s="879">
        <v>0</v>
      </c>
      <c r="AB250" s="879">
        <v>0</v>
      </c>
      <c r="AC250" s="879">
        <v>0</v>
      </c>
      <c r="AD250" s="879">
        <v>0</v>
      </c>
      <c r="AE250" s="879">
        <v>0</v>
      </c>
      <c r="AF250" s="879">
        <v>0</v>
      </c>
      <c r="AG250" s="881">
        <f t="shared" si="15"/>
        <v>6</v>
      </c>
      <c r="AH250" s="881">
        <f t="shared" si="16"/>
        <v>32</v>
      </c>
      <c r="AI250" s="881">
        <f t="shared" si="17"/>
        <v>0</v>
      </c>
      <c r="AJ250" s="881">
        <f t="shared" si="18"/>
        <v>38</v>
      </c>
      <c r="AK250" s="880">
        <f t="shared" si="19"/>
        <v>0</v>
      </c>
      <c r="AL250" s="880">
        <f t="shared" si="19"/>
        <v>0</v>
      </c>
      <c r="AM250" s="879">
        <v>0</v>
      </c>
      <c r="AN250" s="879">
        <v>0</v>
      </c>
      <c r="AO250" s="880">
        <v>0</v>
      </c>
      <c r="AP250" s="880">
        <v>0</v>
      </c>
      <c r="AQ250" s="880">
        <v>0</v>
      </c>
      <c r="AR250" s="880">
        <v>0</v>
      </c>
      <c r="AS250" s="880">
        <v>0</v>
      </c>
      <c r="AT250" s="880">
        <v>0</v>
      </c>
      <c r="AU250" s="880">
        <v>0</v>
      </c>
      <c r="AV250" s="880">
        <v>0</v>
      </c>
      <c r="AW250" s="880">
        <v>0</v>
      </c>
      <c r="AX250" s="880">
        <v>0</v>
      </c>
      <c r="AY250" s="880">
        <v>0</v>
      </c>
      <c r="AZ250" s="880">
        <v>0</v>
      </c>
      <c r="BA250" s="880">
        <v>0</v>
      </c>
      <c r="BB250" s="880">
        <v>0</v>
      </c>
      <c r="BC250" s="880">
        <v>0</v>
      </c>
      <c r="BD250" s="880">
        <v>0</v>
      </c>
      <c r="BE250" s="880">
        <v>0</v>
      </c>
      <c r="BF250" s="880">
        <v>0</v>
      </c>
      <c r="BG250" s="880">
        <v>0</v>
      </c>
      <c r="BH250" s="880">
        <v>0</v>
      </c>
      <c r="BI250" s="880">
        <v>0</v>
      </c>
      <c r="BJ250" s="880">
        <v>0</v>
      </c>
      <c r="BK250" s="880">
        <v>0</v>
      </c>
      <c r="BL250" s="880">
        <v>0</v>
      </c>
      <c r="BM250" s="880">
        <v>0</v>
      </c>
      <c r="BN250" s="880">
        <v>0</v>
      </c>
      <c r="BO250" s="880">
        <v>0</v>
      </c>
      <c r="BP250" s="880">
        <v>0</v>
      </c>
      <c r="BQ250" s="880">
        <v>0</v>
      </c>
      <c r="BR250" s="880">
        <v>0</v>
      </c>
      <c r="BS250" s="880">
        <v>0</v>
      </c>
      <c r="BT250" s="880">
        <v>0</v>
      </c>
      <c r="BU250" s="880">
        <v>0</v>
      </c>
      <c r="BV250" s="880">
        <v>0</v>
      </c>
      <c r="BW250" s="880">
        <v>0</v>
      </c>
      <c r="BX250" s="880">
        <v>0</v>
      </c>
      <c r="BY250" s="880">
        <v>0</v>
      </c>
      <c r="BZ250" s="880">
        <v>0</v>
      </c>
      <c r="CA250" s="880">
        <v>0</v>
      </c>
      <c r="CB250" s="880">
        <v>0</v>
      </c>
      <c r="CC250" s="880">
        <v>0</v>
      </c>
      <c r="CD250" s="880">
        <v>0</v>
      </c>
      <c r="CE250" s="880">
        <v>0</v>
      </c>
      <c r="CF250" s="880">
        <v>0</v>
      </c>
      <c r="CG250" s="880">
        <v>0</v>
      </c>
      <c r="CH250" s="880">
        <v>0</v>
      </c>
    </row>
    <row r="251" spans="1:86" s="4" customFormat="1">
      <c r="A251" s="882" t="s">
        <v>4245</v>
      </c>
      <c r="B251" s="883">
        <v>5</v>
      </c>
      <c r="C251" s="880">
        <v>0</v>
      </c>
      <c r="D251" s="880">
        <v>0</v>
      </c>
      <c r="E251" s="883">
        <v>15</v>
      </c>
      <c r="F251" s="880">
        <v>0</v>
      </c>
      <c r="G251" s="880">
        <v>0</v>
      </c>
      <c r="H251" s="883">
        <v>40</v>
      </c>
      <c r="I251" s="880">
        <v>0</v>
      </c>
      <c r="J251" s="880">
        <v>0</v>
      </c>
      <c r="K251" s="883">
        <v>1</v>
      </c>
      <c r="L251" s="880">
        <v>0</v>
      </c>
      <c r="M251" s="880">
        <v>0</v>
      </c>
      <c r="N251" s="880">
        <v>0</v>
      </c>
      <c r="O251" s="880">
        <v>0</v>
      </c>
      <c r="P251" s="880">
        <v>0</v>
      </c>
      <c r="Q251" s="880">
        <v>0</v>
      </c>
      <c r="R251" s="880">
        <v>0</v>
      </c>
      <c r="S251" s="880">
        <v>0</v>
      </c>
      <c r="T251" s="880">
        <v>0</v>
      </c>
      <c r="U251" s="880">
        <v>0</v>
      </c>
      <c r="V251" s="880">
        <v>0</v>
      </c>
      <c r="W251" s="880">
        <v>0</v>
      </c>
      <c r="X251" s="880">
        <v>0</v>
      </c>
      <c r="Y251" s="880">
        <v>0</v>
      </c>
      <c r="Z251" s="880">
        <v>0</v>
      </c>
      <c r="AA251" s="880">
        <v>0</v>
      </c>
      <c r="AB251" s="880">
        <v>0</v>
      </c>
      <c r="AC251" s="880">
        <v>0</v>
      </c>
      <c r="AD251" s="880">
        <v>0</v>
      </c>
      <c r="AE251" s="880">
        <v>0</v>
      </c>
      <c r="AF251" s="880">
        <v>0</v>
      </c>
      <c r="AG251" s="881">
        <f t="shared" si="15"/>
        <v>5</v>
      </c>
      <c r="AH251" s="881">
        <f t="shared" si="16"/>
        <v>56</v>
      </c>
      <c r="AI251" s="881">
        <f t="shared" si="17"/>
        <v>0</v>
      </c>
      <c r="AJ251" s="881">
        <f t="shared" si="18"/>
        <v>61</v>
      </c>
      <c r="AK251" s="880">
        <f t="shared" si="19"/>
        <v>0</v>
      </c>
      <c r="AL251" s="880">
        <f t="shared" si="19"/>
        <v>0</v>
      </c>
      <c r="AM251" s="880">
        <v>0</v>
      </c>
      <c r="AN251" s="880">
        <v>0</v>
      </c>
      <c r="AO251" s="880">
        <v>0</v>
      </c>
      <c r="AP251" s="880">
        <v>0</v>
      </c>
      <c r="AQ251" s="880">
        <v>0</v>
      </c>
      <c r="AR251" s="880">
        <v>0</v>
      </c>
      <c r="AS251" s="880">
        <v>0</v>
      </c>
      <c r="AT251" s="880">
        <v>0</v>
      </c>
      <c r="AU251" s="880">
        <v>0</v>
      </c>
      <c r="AV251" s="880">
        <v>0</v>
      </c>
      <c r="AW251" s="880">
        <v>0</v>
      </c>
      <c r="AX251" s="880">
        <v>0</v>
      </c>
      <c r="AY251" s="880">
        <v>0</v>
      </c>
      <c r="AZ251" s="880">
        <v>0</v>
      </c>
      <c r="BA251" s="880">
        <v>0</v>
      </c>
      <c r="BB251" s="880">
        <v>0</v>
      </c>
      <c r="BC251" s="880">
        <v>0</v>
      </c>
      <c r="BD251" s="880">
        <v>0</v>
      </c>
      <c r="BE251" s="880">
        <v>0</v>
      </c>
      <c r="BF251" s="880">
        <v>0</v>
      </c>
      <c r="BG251" s="880">
        <v>0</v>
      </c>
      <c r="BH251" s="880">
        <v>0</v>
      </c>
      <c r="BI251" s="880">
        <v>0</v>
      </c>
      <c r="BJ251" s="880">
        <v>0</v>
      </c>
      <c r="BK251" s="880">
        <v>0</v>
      </c>
      <c r="BL251" s="880">
        <v>0</v>
      </c>
      <c r="BM251" s="880">
        <v>0</v>
      </c>
      <c r="BN251" s="880">
        <v>0</v>
      </c>
      <c r="BO251" s="880">
        <v>0</v>
      </c>
      <c r="BP251" s="880">
        <v>0</v>
      </c>
      <c r="BQ251" s="880">
        <v>0</v>
      </c>
      <c r="BR251" s="880">
        <v>0</v>
      </c>
      <c r="BS251" s="880">
        <v>0</v>
      </c>
      <c r="BT251" s="880">
        <v>0</v>
      </c>
      <c r="BU251" s="880">
        <v>0</v>
      </c>
      <c r="BV251" s="880">
        <v>0</v>
      </c>
      <c r="BW251" s="880">
        <v>0</v>
      </c>
      <c r="BX251" s="880">
        <v>0</v>
      </c>
      <c r="BY251" s="880">
        <v>0</v>
      </c>
      <c r="BZ251" s="880">
        <v>0</v>
      </c>
      <c r="CA251" s="880">
        <v>0</v>
      </c>
      <c r="CB251" s="880">
        <v>0</v>
      </c>
      <c r="CC251" s="880">
        <v>0</v>
      </c>
      <c r="CD251" s="880">
        <v>0</v>
      </c>
      <c r="CE251" s="880">
        <v>0</v>
      </c>
      <c r="CF251" s="880">
        <v>0</v>
      </c>
      <c r="CG251" s="880">
        <v>0</v>
      </c>
      <c r="CH251" s="880">
        <v>0</v>
      </c>
    </row>
    <row r="252" spans="1:86">
      <c r="A252" s="892" t="s">
        <v>4246</v>
      </c>
      <c r="B252" s="419">
        <v>10</v>
      </c>
      <c r="C252" s="419">
        <v>0</v>
      </c>
      <c r="D252" s="419">
        <v>0</v>
      </c>
      <c r="E252" s="419">
        <v>1</v>
      </c>
      <c r="F252" s="419">
        <v>0</v>
      </c>
      <c r="G252" s="419">
        <v>0</v>
      </c>
      <c r="H252" s="419">
        <v>51</v>
      </c>
      <c r="I252" s="419">
        <v>0</v>
      </c>
      <c r="J252" s="419">
        <v>0</v>
      </c>
      <c r="K252" s="419">
        <v>1</v>
      </c>
      <c r="L252" s="419">
        <v>0</v>
      </c>
      <c r="M252" s="419">
        <v>0</v>
      </c>
      <c r="N252" s="419">
        <v>11</v>
      </c>
      <c r="O252" s="880">
        <v>0</v>
      </c>
      <c r="P252" s="880">
        <v>0</v>
      </c>
      <c r="Q252" s="880">
        <v>0</v>
      </c>
      <c r="R252" s="880">
        <v>0</v>
      </c>
      <c r="S252" s="880">
        <v>0</v>
      </c>
      <c r="T252" s="880">
        <v>0</v>
      </c>
      <c r="U252" s="880">
        <v>0</v>
      </c>
      <c r="V252" s="880">
        <v>0</v>
      </c>
      <c r="W252" s="880">
        <v>0</v>
      </c>
      <c r="X252" s="880">
        <v>0</v>
      </c>
      <c r="Y252" s="880">
        <v>0</v>
      </c>
      <c r="Z252" s="880">
        <v>0</v>
      </c>
      <c r="AA252" s="880">
        <v>0</v>
      </c>
      <c r="AB252" s="880">
        <v>0</v>
      </c>
      <c r="AC252" s="880">
        <v>0</v>
      </c>
      <c r="AD252" s="880">
        <v>0</v>
      </c>
      <c r="AE252" s="880">
        <v>0</v>
      </c>
      <c r="AF252" s="880">
        <v>0</v>
      </c>
      <c r="AG252" s="881">
        <f t="shared" si="15"/>
        <v>10</v>
      </c>
      <c r="AH252" s="881">
        <f t="shared" si="16"/>
        <v>64</v>
      </c>
      <c r="AI252" s="881">
        <f t="shared" si="17"/>
        <v>0</v>
      </c>
      <c r="AJ252" s="881">
        <f t="shared" si="18"/>
        <v>74</v>
      </c>
      <c r="AK252" s="880">
        <f t="shared" si="19"/>
        <v>0</v>
      </c>
      <c r="AL252" s="880">
        <f t="shared" si="19"/>
        <v>0</v>
      </c>
      <c r="AM252" s="880">
        <v>0</v>
      </c>
      <c r="AN252" s="880">
        <v>0</v>
      </c>
      <c r="AO252" s="880">
        <v>0</v>
      </c>
      <c r="AP252" s="880">
        <v>0</v>
      </c>
      <c r="AQ252" s="880">
        <v>0</v>
      </c>
      <c r="AR252" s="880">
        <v>0</v>
      </c>
      <c r="AS252" s="880">
        <v>0</v>
      </c>
      <c r="AT252" s="880">
        <v>0</v>
      </c>
      <c r="AU252" s="880">
        <v>0</v>
      </c>
      <c r="AV252" s="880">
        <v>0</v>
      </c>
      <c r="AW252" s="880">
        <v>0</v>
      </c>
      <c r="AX252" s="880">
        <v>0</v>
      </c>
      <c r="AY252" s="880">
        <v>0</v>
      </c>
      <c r="AZ252" s="880">
        <v>0</v>
      </c>
      <c r="BA252" s="880">
        <v>0</v>
      </c>
      <c r="BB252" s="880">
        <v>0</v>
      </c>
      <c r="BC252" s="880">
        <v>0</v>
      </c>
      <c r="BD252" s="880">
        <v>0</v>
      </c>
      <c r="BE252" s="880">
        <v>0</v>
      </c>
      <c r="BF252" s="880">
        <v>0</v>
      </c>
      <c r="BG252" s="880">
        <v>0</v>
      </c>
      <c r="BH252" s="880">
        <v>0</v>
      </c>
      <c r="BI252" s="880">
        <v>0</v>
      </c>
      <c r="BJ252" s="880">
        <v>0</v>
      </c>
      <c r="BK252" s="880">
        <v>0</v>
      </c>
      <c r="BL252" s="880">
        <v>0</v>
      </c>
      <c r="BM252" s="880">
        <v>0</v>
      </c>
      <c r="BN252" s="880">
        <v>0</v>
      </c>
      <c r="BO252" s="880">
        <v>0</v>
      </c>
      <c r="BP252" s="880">
        <v>0</v>
      </c>
      <c r="BQ252" s="880">
        <v>0</v>
      </c>
      <c r="BR252" s="880">
        <v>0</v>
      </c>
      <c r="BS252" s="880">
        <v>0</v>
      </c>
      <c r="BT252" s="880">
        <v>0</v>
      </c>
      <c r="BU252" s="880">
        <v>0</v>
      </c>
      <c r="BV252" s="880">
        <v>0</v>
      </c>
      <c r="BW252" s="880">
        <v>0</v>
      </c>
      <c r="BX252" s="880">
        <v>0</v>
      </c>
      <c r="BY252" s="880">
        <v>0</v>
      </c>
      <c r="BZ252" s="880">
        <v>0</v>
      </c>
      <c r="CA252" s="880">
        <v>0</v>
      </c>
      <c r="CB252" s="880">
        <v>0</v>
      </c>
      <c r="CC252" s="880">
        <v>0</v>
      </c>
      <c r="CD252" s="880">
        <v>0</v>
      </c>
      <c r="CE252" s="880">
        <v>0</v>
      </c>
      <c r="CF252" s="880">
        <v>0</v>
      </c>
      <c r="CG252" s="880">
        <v>0</v>
      </c>
      <c r="CH252" s="880">
        <v>0</v>
      </c>
    </row>
    <row r="253" spans="1:86" s="292" customFormat="1">
      <c r="A253" s="882" t="s">
        <v>4247</v>
      </c>
      <c r="B253" s="883">
        <v>7</v>
      </c>
      <c r="C253" s="880">
        <v>0</v>
      </c>
      <c r="D253" s="880">
        <v>0</v>
      </c>
      <c r="E253" s="883">
        <v>4</v>
      </c>
      <c r="F253" s="880">
        <v>0</v>
      </c>
      <c r="G253" s="880">
        <v>0</v>
      </c>
      <c r="H253" s="883">
        <v>54</v>
      </c>
      <c r="I253" s="880">
        <v>0</v>
      </c>
      <c r="J253" s="880">
        <v>0</v>
      </c>
      <c r="K253" s="883">
        <v>0</v>
      </c>
      <c r="L253" s="880">
        <v>0</v>
      </c>
      <c r="M253" s="880">
        <v>0</v>
      </c>
      <c r="N253" s="883">
        <v>0</v>
      </c>
      <c r="O253" s="880">
        <v>0</v>
      </c>
      <c r="P253" s="880">
        <v>0</v>
      </c>
      <c r="Q253" s="880">
        <v>0</v>
      </c>
      <c r="R253" s="880">
        <v>0</v>
      </c>
      <c r="S253" s="880">
        <v>0</v>
      </c>
      <c r="T253" s="880">
        <v>0</v>
      </c>
      <c r="U253" s="880">
        <v>0</v>
      </c>
      <c r="V253" s="880">
        <v>0</v>
      </c>
      <c r="W253" s="880">
        <v>0</v>
      </c>
      <c r="X253" s="880">
        <v>0</v>
      </c>
      <c r="Y253" s="880">
        <v>0</v>
      </c>
      <c r="Z253" s="880">
        <v>0</v>
      </c>
      <c r="AA253" s="880">
        <v>0</v>
      </c>
      <c r="AB253" s="880">
        <v>0</v>
      </c>
      <c r="AC253" s="880">
        <v>0</v>
      </c>
      <c r="AD253" s="880">
        <v>0</v>
      </c>
      <c r="AE253" s="880">
        <v>0</v>
      </c>
      <c r="AF253" s="880">
        <v>0</v>
      </c>
      <c r="AG253" s="881">
        <f t="shared" si="15"/>
        <v>7</v>
      </c>
      <c r="AH253" s="881">
        <f t="shared" si="16"/>
        <v>58</v>
      </c>
      <c r="AI253" s="881">
        <f t="shared" si="17"/>
        <v>0</v>
      </c>
      <c r="AJ253" s="881">
        <f t="shared" si="18"/>
        <v>65</v>
      </c>
      <c r="AK253" s="880">
        <f t="shared" si="19"/>
        <v>0</v>
      </c>
      <c r="AL253" s="880">
        <f t="shared" si="19"/>
        <v>0</v>
      </c>
      <c r="AM253" s="880">
        <v>0</v>
      </c>
      <c r="AN253" s="880">
        <v>0</v>
      </c>
      <c r="AO253" s="880">
        <v>0</v>
      </c>
      <c r="AP253" s="880">
        <v>0</v>
      </c>
      <c r="AQ253" s="880">
        <v>0</v>
      </c>
      <c r="AR253" s="880">
        <v>0</v>
      </c>
      <c r="AS253" s="880">
        <v>0</v>
      </c>
      <c r="AT253" s="880">
        <v>0</v>
      </c>
      <c r="AU253" s="880">
        <v>0</v>
      </c>
      <c r="AV253" s="880">
        <v>0</v>
      </c>
      <c r="AW253" s="880">
        <v>0</v>
      </c>
      <c r="AX253" s="880">
        <v>0</v>
      </c>
      <c r="AY253" s="880">
        <v>0</v>
      </c>
      <c r="AZ253" s="880">
        <v>0</v>
      </c>
      <c r="BA253" s="880">
        <v>0</v>
      </c>
      <c r="BB253" s="880">
        <v>0</v>
      </c>
      <c r="BC253" s="880">
        <v>0</v>
      </c>
      <c r="BD253" s="880">
        <v>0</v>
      </c>
      <c r="BE253" s="880">
        <v>0</v>
      </c>
      <c r="BF253" s="880">
        <v>0</v>
      </c>
      <c r="BG253" s="880">
        <v>0</v>
      </c>
      <c r="BH253" s="880">
        <v>0</v>
      </c>
      <c r="BI253" s="880">
        <v>0</v>
      </c>
      <c r="BJ253" s="880">
        <v>0</v>
      </c>
      <c r="BK253" s="880">
        <v>0</v>
      </c>
      <c r="BL253" s="880">
        <v>0</v>
      </c>
      <c r="BM253" s="880">
        <v>0</v>
      </c>
      <c r="BN253" s="880">
        <v>0</v>
      </c>
      <c r="BO253" s="880">
        <v>0</v>
      </c>
      <c r="BP253" s="880">
        <v>0</v>
      </c>
      <c r="BQ253" s="880">
        <v>0</v>
      </c>
      <c r="BR253" s="880">
        <v>0</v>
      </c>
      <c r="BS253" s="880">
        <v>0</v>
      </c>
      <c r="BT253" s="880">
        <v>0</v>
      </c>
      <c r="BU253" s="880">
        <v>0</v>
      </c>
      <c r="BV253" s="880">
        <v>0</v>
      </c>
      <c r="BW253" s="880">
        <v>0</v>
      </c>
      <c r="BX253" s="880">
        <v>0</v>
      </c>
      <c r="BY253" s="880">
        <v>0</v>
      </c>
      <c r="BZ253" s="880">
        <v>0</v>
      </c>
      <c r="CA253" s="880">
        <v>0</v>
      </c>
      <c r="CB253" s="880">
        <v>0</v>
      </c>
      <c r="CC253" s="880">
        <v>0</v>
      </c>
      <c r="CD253" s="880">
        <v>0</v>
      </c>
      <c r="CE253" s="880">
        <v>0</v>
      </c>
      <c r="CF253" s="880">
        <v>0</v>
      </c>
      <c r="CG253" s="880">
        <v>0</v>
      </c>
      <c r="CH253" s="880">
        <v>0</v>
      </c>
    </row>
    <row r="254" spans="1:86" s="4" customFormat="1">
      <c r="A254" s="882" t="s">
        <v>4248</v>
      </c>
      <c r="B254" s="883">
        <v>4</v>
      </c>
      <c r="C254" s="880">
        <v>0</v>
      </c>
      <c r="D254" s="880">
        <v>0</v>
      </c>
      <c r="E254" s="883">
        <v>2</v>
      </c>
      <c r="F254" s="880">
        <v>0</v>
      </c>
      <c r="G254" s="880">
        <v>0</v>
      </c>
      <c r="H254" s="883">
        <v>19</v>
      </c>
      <c r="I254" s="880">
        <v>0</v>
      </c>
      <c r="J254" s="880">
        <v>0</v>
      </c>
      <c r="K254" s="883">
        <v>1</v>
      </c>
      <c r="L254" s="880">
        <v>0</v>
      </c>
      <c r="M254" s="880">
        <v>0</v>
      </c>
      <c r="N254" s="880">
        <v>0</v>
      </c>
      <c r="O254" s="880">
        <v>0</v>
      </c>
      <c r="P254" s="880">
        <v>0</v>
      </c>
      <c r="Q254" s="880">
        <v>0</v>
      </c>
      <c r="R254" s="880">
        <v>0</v>
      </c>
      <c r="S254" s="880">
        <v>0</v>
      </c>
      <c r="T254" s="880">
        <v>0</v>
      </c>
      <c r="U254" s="880">
        <v>0</v>
      </c>
      <c r="V254" s="880">
        <v>0</v>
      </c>
      <c r="W254" s="880">
        <v>0</v>
      </c>
      <c r="X254" s="880">
        <v>0</v>
      </c>
      <c r="Y254" s="880">
        <v>0</v>
      </c>
      <c r="Z254" s="880">
        <v>0</v>
      </c>
      <c r="AA254" s="880">
        <v>0</v>
      </c>
      <c r="AB254" s="880">
        <v>0</v>
      </c>
      <c r="AC254" s="880">
        <v>0</v>
      </c>
      <c r="AD254" s="880">
        <v>0</v>
      </c>
      <c r="AE254" s="880">
        <v>0</v>
      </c>
      <c r="AF254" s="880">
        <v>0</v>
      </c>
      <c r="AG254" s="881">
        <f t="shared" si="15"/>
        <v>4</v>
      </c>
      <c r="AH254" s="881">
        <f t="shared" si="16"/>
        <v>22</v>
      </c>
      <c r="AI254" s="881">
        <f t="shared" si="17"/>
        <v>0</v>
      </c>
      <c r="AJ254" s="881">
        <f t="shared" si="18"/>
        <v>26</v>
      </c>
      <c r="AK254" s="880">
        <f t="shared" si="19"/>
        <v>0</v>
      </c>
      <c r="AL254" s="880">
        <f t="shared" si="19"/>
        <v>0</v>
      </c>
      <c r="AM254" s="880">
        <v>0</v>
      </c>
      <c r="AN254" s="880">
        <v>0</v>
      </c>
      <c r="AO254" s="880">
        <v>0</v>
      </c>
      <c r="AP254" s="880">
        <v>0</v>
      </c>
      <c r="AQ254" s="880">
        <v>0</v>
      </c>
      <c r="AR254" s="880">
        <v>0</v>
      </c>
      <c r="AS254" s="880">
        <v>0</v>
      </c>
      <c r="AT254" s="880">
        <v>0</v>
      </c>
      <c r="AU254" s="880">
        <v>0</v>
      </c>
      <c r="AV254" s="880">
        <v>0</v>
      </c>
      <c r="AW254" s="880">
        <v>0</v>
      </c>
      <c r="AX254" s="880">
        <v>0</v>
      </c>
      <c r="AY254" s="880">
        <v>0</v>
      </c>
      <c r="AZ254" s="880">
        <v>0</v>
      </c>
      <c r="BA254" s="880">
        <v>0</v>
      </c>
      <c r="BB254" s="880">
        <v>0</v>
      </c>
      <c r="BC254" s="880">
        <v>0</v>
      </c>
      <c r="BD254" s="880">
        <v>0</v>
      </c>
      <c r="BE254" s="880">
        <v>0</v>
      </c>
      <c r="BF254" s="880">
        <v>0</v>
      </c>
      <c r="BG254" s="880">
        <v>0</v>
      </c>
      <c r="BH254" s="880">
        <v>0</v>
      </c>
      <c r="BI254" s="880">
        <v>0</v>
      </c>
      <c r="BJ254" s="880">
        <v>0</v>
      </c>
      <c r="BK254" s="880">
        <v>0</v>
      </c>
      <c r="BL254" s="880">
        <v>0</v>
      </c>
      <c r="BM254" s="880">
        <v>0</v>
      </c>
      <c r="BN254" s="880">
        <v>0</v>
      </c>
      <c r="BO254" s="880">
        <v>0</v>
      </c>
      <c r="BP254" s="880">
        <v>0</v>
      </c>
      <c r="BQ254" s="880">
        <v>0</v>
      </c>
      <c r="BR254" s="880">
        <v>0</v>
      </c>
      <c r="BS254" s="880">
        <v>0</v>
      </c>
      <c r="BT254" s="880">
        <v>0</v>
      </c>
      <c r="BU254" s="880">
        <v>0</v>
      </c>
      <c r="BV254" s="880">
        <v>0</v>
      </c>
      <c r="BW254" s="880">
        <v>0</v>
      </c>
      <c r="BX254" s="880">
        <v>0</v>
      </c>
      <c r="BY254" s="880">
        <v>0</v>
      </c>
      <c r="BZ254" s="880">
        <v>0</v>
      </c>
      <c r="CA254" s="880">
        <v>0</v>
      </c>
      <c r="CB254" s="880">
        <v>0</v>
      </c>
      <c r="CC254" s="880">
        <v>0</v>
      </c>
      <c r="CD254" s="880">
        <v>0</v>
      </c>
      <c r="CE254" s="880">
        <v>0</v>
      </c>
      <c r="CF254" s="880">
        <v>0</v>
      </c>
      <c r="CG254" s="880">
        <v>0</v>
      </c>
      <c r="CH254" s="880">
        <v>0</v>
      </c>
    </row>
    <row r="255" spans="1:86" s="4" customFormat="1">
      <c r="A255" s="882" t="s">
        <v>4249</v>
      </c>
      <c r="B255" s="883">
        <v>6</v>
      </c>
      <c r="C255" s="880">
        <v>0</v>
      </c>
      <c r="D255" s="880">
        <v>0</v>
      </c>
      <c r="E255" s="883">
        <v>1</v>
      </c>
      <c r="F255" s="880">
        <v>0</v>
      </c>
      <c r="G255" s="880">
        <v>0</v>
      </c>
      <c r="H255" s="883">
        <v>50</v>
      </c>
      <c r="I255" s="880">
        <v>0</v>
      </c>
      <c r="J255" s="880">
        <v>0</v>
      </c>
      <c r="K255" s="880">
        <v>0</v>
      </c>
      <c r="L255" s="880">
        <v>0</v>
      </c>
      <c r="M255" s="880">
        <v>0</v>
      </c>
      <c r="N255" s="880">
        <v>0</v>
      </c>
      <c r="O255" s="880">
        <v>0</v>
      </c>
      <c r="P255" s="880">
        <v>0</v>
      </c>
      <c r="Q255" s="880">
        <v>0</v>
      </c>
      <c r="R255" s="880">
        <v>0</v>
      </c>
      <c r="S255" s="880">
        <v>0</v>
      </c>
      <c r="T255" s="880">
        <v>0</v>
      </c>
      <c r="U255" s="880">
        <v>0</v>
      </c>
      <c r="V255" s="880">
        <v>0</v>
      </c>
      <c r="W255" s="880">
        <v>0</v>
      </c>
      <c r="X255" s="880">
        <v>0</v>
      </c>
      <c r="Y255" s="880">
        <v>0</v>
      </c>
      <c r="Z255" s="880">
        <v>0</v>
      </c>
      <c r="AA255" s="880">
        <v>0</v>
      </c>
      <c r="AB255" s="880">
        <v>0</v>
      </c>
      <c r="AC255" s="880">
        <v>0</v>
      </c>
      <c r="AD255" s="880">
        <v>0</v>
      </c>
      <c r="AE255" s="880">
        <v>0</v>
      </c>
      <c r="AF255" s="880">
        <v>0</v>
      </c>
      <c r="AG255" s="881">
        <f t="shared" si="15"/>
        <v>6</v>
      </c>
      <c r="AH255" s="881">
        <f t="shared" si="16"/>
        <v>51</v>
      </c>
      <c r="AI255" s="881">
        <f t="shared" si="17"/>
        <v>0</v>
      </c>
      <c r="AJ255" s="881">
        <f t="shared" si="18"/>
        <v>57</v>
      </c>
      <c r="AK255" s="880">
        <f t="shared" si="19"/>
        <v>0</v>
      </c>
      <c r="AL255" s="880">
        <f t="shared" si="19"/>
        <v>0</v>
      </c>
      <c r="AM255" s="880">
        <v>0</v>
      </c>
      <c r="AN255" s="880">
        <v>0</v>
      </c>
      <c r="AO255" s="880">
        <v>0</v>
      </c>
      <c r="AP255" s="880">
        <v>0</v>
      </c>
      <c r="AQ255" s="880">
        <v>0</v>
      </c>
      <c r="AR255" s="880">
        <v>0</v>
      </c>
      <c r="AS255" s="880">
        <v>0</v>
      </c>
      <c r="AT255" s="880">
        <v>0</v>
      </c>
      <c r="AU255" s="880">
        <v>0</v>
      </c>
      <c r="AV255" s="880">
        <v>0</v>
      </c>
      <c r="AW255" s="880">
        <v>0</v>
      </c>
      <c r="AX255" s="880">
        <v>0</v>
      </c>
      <c r="AY255" s="880">
        <v>0</v>
      </c>
      <c r="AZ255" s="880">
        <v>0</v>
      </c>
      <c r="BA255" s="880">
        <v>0</v>
      </c>
      <c r="BB255" s="880">
        <v>0</v>
      </c>
      <c r="BC255" s="880">
        <v>0</v>
      </c>
      <c r="BD255" s="880">
        <v>0</v>
      </c>
      <c r="BE255" s="880">
        <v>0</v>
      </c>
      <c r="BF255" s="880">
        <v>0</v>
      </c>
      <c r="BG255" s="880">
        <v>0</v>
      </c>
      <c r="BH255" s="880">
        <v>0</v>
      </c>
      <c r="BI255" s="880">
        <v>0</v>
      </c>
      <c r="BJ255" s="880">
        <v>0</v>
      </c>
      <c r="BK255" s="880">
        <v>0</v>
      </c>
      <c r="BL255" s="880">
        <v>0</v>
      </c>
      <c r="BM255" s="880">
        <v>0</v>
      </c>
      <c r="BN255" s="880">
        <v>0</v>
      </c>
      <c r="BO255" s="880">
        <v>0</v>
      </c>
      <c r="BP255" s="880">
        <v>0</v>
      </c>
      <c r="BQ255" s="880">
        <v>0</v>
      </c>
      <c r="BR255" s="880">
        <v>0</v>
      </c>
      <c r="BS255" s="880">
        <v>0</v>
      </c>
      <c r="BT255" s="880">
        <v>0</v>
      </c>
      <c r="BU255" s="880">
        <v>0</v>
      </c>
      <c r="BV255" s="880">
        <v>0</v>
      </c>
      <c r="BW255" s="880">
        <v>0</v>
      </c>
      <c r="BX255" s="880">
        <v>0</v>
      </c>
      <c r="BY255" s="880">
        <v>0</v>
      </c>
      <c r="BZ255" s="880">
        <v>0</v>
      </c>
      <c r="CA255" s="880">
        <v>0</v>
      </c>
      <c r="CB255" s="880">
        <v>0</v>
      </c>
      <c r="CC255" s="880">
        <v>0</v>
      </c>
      <c r="CD255" s="880">
        <v>0</v>
      </c>
      <c r="CE255" s="880">
        <v>0</v>
      </c>
      <c r="CF255" s="880">
        <v>0</v>
      </c>
      <c r="CG255" s="880">
        <v>0</v>
      </c>
      <c r="CH255" s="880">
        <v>0</v>
      </c>
    </row>
    <row r="256" spans="1:86">
      <c r="A256" s="878" t="s">
        <v>4250</v>
      </c>
      <c r="B256" s="879">
        <v>6</v>
      </c>
      <c r="C256" s="880">
        <v>0</v>
      </c>
      <c r="D256" s="880">
        <v>0</v>
      </c>
      <c r="E256" s="879">
        <v>8</v>
      </c>
      <c r="F256" s="880">
        <v>0</v>
      </c>
      <c r="G256" s="880">
        <v>0</v>
      </c>
      <c r="H256" s="879">
        <v>42</v>
      </c>
      <c r="I256" s="880">
        <v>0</v>
      </c>
      <c r="J256" s="880">
        <v>0</v>
      </c>
      <c r="K256" s="879">
        <v>6</v>
      </c>
      <c r="L256" s="880">
        <v>0</v>
      </c>
      <c r="M256" s="880">
        <v>0</v>
      </c>
      <c r="N256" s="880">
        <v>0</v>
      </c>
      <c r="O256" s="880">
        <v>0</v>
      </c>
      <c r="P256" s="880">
        <v>0</v>
      </c>
      <c r="Q256" s="880">
        <v>0</v>
      </c>
      <c r="R256" s="880">
        <v>0</v>
      </c>
      <c r="S256" s="880">
        <v>0</v>
      </c>
      <c r="T256" s="880">
        <v>0</v>
      </c>
      <c r="U256" s="880">
        <v>0</v>
      </c>
      <c r="V256" s="880">
        <v>0</v>
      </c>
      <c r="W256" s="880">
        <v>0</v>
      </c>
      <c r="X256" s="880">
        <v>0</v>
      </c>
      <c r="Y256" s="880">
        <v>0</v>
      </c>
      <c r="Z256" s="880">
        <v>0</v>
      </c>
      <c r="AA256" s="880">
        <v>0</v>
      </c>
      <c r="AB256" s="880">
        <v>0</v>
      </c>
      <c r="AC256" s="880">
        <v>0</v>
      </c>
      <c r="AD256" s="880">
        <v>0</v>
      </c>
      <c r="AE256" s="880">
        <v>0</v>
      </c>
      <c r="AF256" s="880">
        <v>0</v>
      </c>
      <c r="AG256" s="881">
        <f t="shared" si="15"/>
        <v>6</v>
      </c>
      <c r="AH256" s="881">
        <f t="shared" si="16"/>
        <v>56</v>
      </c>
      <c r="AI256" s="881">
        <f t="shared" si="17"/>
        <v>0</v>
      </c>
      <c r="AJ256" s="881">
        <f t="shared" si="18"/>
        <v>62</v>
      </c>
      <c r="AK256" s="880">
        <f t="shared" si="19"/>
        <v>0</v>
      </c>
      <c r="AL256" s="880">
        <f t="shared" si="19"/>
        <v>0</v>
      </c>
      <c r="AM256" s="880">
        <v>0</v>
      </c>
      <c r="AN256" s="880">
        <v>0</v>
      </c>
      <c r="AO256" s="880">
        <v>0</v>
      </c>
      <c r="AP256" s="880">
        <v>0</v>
      </c>
      <c r="AQ256" s="880">
        <v>0</v>
      </c>
      <c r="AR256" s="880">
        <v>0</v>
      </c>
      <c r="AS256" s="880">
        <v>0</v>
      </c>
      <c r="AT256" s="880">
        <v>0</v>
      </c>
      <c r="AU256" s="880">
        <v>0</v>
      </c>
      <c r="AV256" s="880">
        <v>0</v>
      </c>
      <c r="AW256" s="880">
        <v>0</v>
      </c>
      <c r="AX256" s="880">
        <v>0</v>
      </c>
      <c r="AY256" s="880">
        <v>0</v>
      </c>
      <c r="AZ256" s="880">
        <v>0</v>
      </c>
      <c r="BA256" s="880">
        <v>0</v>
      </c>
      <c r="BB256" s="880">
        <v>0</v>
      </c>
      <c r="BC256" s="880">
        <v>0</v>
      </c>
      <c r="BD256" s="880">
        <v>0</v>
      </c>
      <c r="BE256" s="880">
        <v>0</v>
      </c>
      <c r="BF256" s="880">
        <v>0</v>
      </c>
      <c r="BG256" s="880">
        <v>0</v>
      </c>
      <c r="BH256" s="880">
        <v>0</v>
      </c>
      <c r="BI256" s="880">
        <v>0</v>
      </c>
      <c r="BJ256" s="880">
        <v>0</v>
      </c>
      <c r="BK256" s="880">
        <v>0</v>
      </c>
      <c r="BL256" s="880">
        <v>0</v>
      </c>
      <c r="BM256" s="880">
        <v>0</v>
      </c>
      <c r="BN256" s="880">
        <v>0</v>
      </c>
      <c r="BO256" s="880">
        <v>0</v>
      </c>
      <c r="BP256" s="880">
        <v>0</v>
      </c>
      <c r="BQ256" s="880">
        <v>0</v>
      </c>
      <c r="BR256" s="880">
        <v>0</v>
      </c>
      <c r="BS256" s="880">
        <v>0</v>
      </c>
      <c r="BT256" s="880">
        <v>0</v>
      </c>
      <c r="BU256" s="880">
        <v>0</v>
      </c>
      <c r="BV256" s="880">
        <v>0</v>
      </c>
      <c r="BW256" s="880">
        <v>0</v>
      </c>
      <c r="BX256" s="880">
        <v>0</v>
      </c>
      <c r="BY256" s="880">
        <v>0</v>
      </c>
      <c r="BZ256" s="880">
        <v>0</v>
      </c>
      <c r="CA256" s="880">
        <v>0</v>
      </c>
      <c r="CB256" s="880">
        <v>0</v>
      </c>
      <c r="CC256" s="880">
        <v>0</v>
      </c>
      <c r="CD256" s="880">
        <v>0</v>
      </c>
      <c r="CE256" s="880">
        <v>0</v>
      </c>
      <c r="CF256" s="880">
        <v>0</v>
      </c>
      <c r="CG256" s="880">
        <v>0</v>
      </c>
      <c r="CH256" s="880">
        <v>0</v>
      </c>
    </row>
    <row r="257" spans="1:86">
      <c r="A257" s="889" t="s">
        <v>4251</v>
      </c>
      <c r="B257" s="419">
        <v>10</v>
      </c>
      <c r="C257" s="880">
        <v>0</v>
      </c>
      <c r="D257" s="880">
        <v>0</v>
      </c>
      <c r="E257" s="419">
        <v>2</v>
      </c>
      <c r="F257" s="880">
        <v>0</v>
      </c>
      <c r="G257" s="880">
        <v>0</v>
      </c>
      <c r="H257" s="419">
        <v>42</v>
      </c>
      <c r="I257" s="880">
        <v>0</v>
      </c>
      <c r="J257" s="880">
        <v>0</v>
      </c>
      <c r="K257" s="880">
        <v>0</v>
      </c>
      <c r="L257" s="880">
        <v>0</v>
      </c>
      <c r="M257" s="880">
        <v>0</v>
      </c>
      <c r="N257" s="880">
        <v>0</v>
      </c>
      <c r="O257" s="880">
        <v>0</v>
      </c>
      <c r="P257" s="880">
        <v>0</v>
      </c>
      <c r="Q257" s="880">
        <v>0</v>
      </c>
      <c r="R257" s="880">
        <v>0</v>
      </c>
      <c r="S257" s="880">
        <v>0</v>
      </c>
      <c r="T257" s="880">
        <v>0</v>
      </c>
      <c r="U257" s="880">
        <v>0</v>
      </c>
      <c r="V257" s="880">
        <v>0</v>
      </c>
      <c r="W257" s="880">
        <v>0</v>
      </c>
      <c r="X257" s="880">
        <v>0</v>
      </c>
      <c r="Y257" s="880">
        <v>0</v>
      </c>
      <c r="Z257" s="880">
        <v>0</v>
      </c>
      <c r="AA257" s="880">
        <v>0</v>
      </c>
      <c r="AB257" s="880">
        <v>0</v>
      </c>
      <c r="AC257" s="880">
        <v>0</v>
      </c>
      <c r="AD257" s="880">
        <v>0</v>
      </c>
      <c r="AE257" s="880">
        <v>0</v>
      </c>
      <c r="AF257" s="880">
        <v>0</v>
      </c>
      <c r="AG257" s="881">
        <f t="shared" si="15"/>
        <v>10</v>
      </c>
      <c r="AH257" s="881">
        <f t="shared" si="16"/>
        <v>44</v>
      </c>
      <c r="AI257" s="881">
        <f t="shared" si="17"/>
        <v>0</v>
      </c>
      <c r="AJ257" s="881">
        <f t="shared" si="18"/>
        <v>54</v>
      </c>
      <c r="AK257" s="880">
        <f t="shared" si="19"/>
        <v>0</v>
      </c>
      <c r="AL257" s="880">
        <f t="shared" si="19"/>
        <v>0</v>
      </c>
      <c r="AM257" s="880">
        <v>0</v>
      </c>
      <c r="AN257" s="880">
        <v>0</v>
      </c>
      <c r="AO257" s="880">
        <v>0</v>
      </c>
      <c r="AP257" s="880">
        <v>0</v>
      </c>
      <c r="AQ257" s="880">
        <v>0</v>
      </c>
      <c r="AR257" s="880">
        <v>0</v>
      </c>
      <c r="AS257" s="880">
        <v>0</v>
      </c>
      <c r="AT257" s="880">
        <v>0</v>
      </c>
      <c r="AU257" s="880">
        <v>0</v>
      </c>
      <c r="AV257" s="880">
        <v>0</v>
      </c>
      <c r="AW257" s="880">
        <v>0</v>
      </c>
      <c r="AX257" s="880">
        <v>0</v>
      </c>
      <c r="AY257" s="880">
        <v>0</v>
      </c>
      <c r="AZ257" s="880">
        <v>0</v>
      </c>
      <c r="BA257" s="880">
        <v>0</v>
      </c>
      <c r="BB257" s="880">
        <v>0</v>
      </c>
      <c r="BC257" s="880">
        <v>0</v>
      </c>
      <c r="BD257" s="880">
        <v>0</v>
      </c>
      <c r="BE257" s="880">
        <v>0</v>
      </c>
      <c r="BF257" s="880">
        <v>0</v>
      </c>
      <c r="BG257" s="880">
        <v>0</v>
      </c>
      <c r="BH257" s="880">
        <v>0</v>
      </c>
      <c r="BI257" s="880">
        <v>0</v>
      </c>
      <c r="BJ257" s="880">
        <v>0</v>
      </c>
      <c r="BK257" s="880">
        <v>0</v>
      </c>
      <c r="BL257" s="880">
        <v>0</v>
      </c>
      <c r="BM257" s="880">
        <v>0</v>
      </c>
      <c r="BN257" s="880">
        <v>0</v>
      </c>
      <c r="BO257" s="880">
        <v>0</v>
      </c>
      <c r="BP257" s="880">
        <v>0</v>
      </c>
      <c r="BQ257" s="880">
        <v>0</v>
      </c>
      <c r="BR257" s="880">
        <v>0</v>
      </c>
      <c r="BS257" s="880">
        <v>0</v>
      </c>
      <c r="BT257" s="880">
        <v>0</v>
      </c>
      <c r="BU257" s="880">
        <v>0</v>
      </c>
      <c r="BV257" s="880">
        <v>0</v>
      </c>
      <c r="BW257" s="880">
        <v>0</v>
      </c>
      <c r="BX257" s="880">
        <v>0</v>
      </c>
      <c r="BY257" s="880">
        <v>0</v>
      </c>
      <c r="BZ257" s="880">
        <v>0</v>
      </c>
      <c r="CA257" s="880">
        <v>0</v>
      </c>
      <c r="CB257" s="880">
        <v>0</v>
      </c>
      <c r="CC257" s="880">
        <v>0</v>
      </c>
      <c r="CD257" s="880">
        <v>0</v>
      </c>
      <c r="CE257" s="880">
        <v>0</v>
      </c>
      <c r="CF257" s="880">
        <v>0</v>
      </c>
      <c r="CG257" s="880">
        <v>0</v>
      </c>
      <c r="CH257" s="880">
        <v>0</v>
      </c>
    </row>
    <row r="258" spans="1:86">
      <c r="A258" s="889" t="s">
        <v>4252</v>
      </c>
      <c r="B258" s="880">
        <v>4</v>
      </c>
      <c r="C258" s="880">
        <v>1</v>
      </c>
      <c r="D258" s="880">
        <v>0</v>
      </c>
      <c r="E258" s="880">
        <v>13</v>
      </c>
      <c r="F258" s="880">
        <v>0</v>
      </c>
      <c r="G258" s="880">
        <v>0</v>
      </c>
      <c r="H258" s="880">
        <v>55</v>
      </c>
      <c r="I258" s="880">
        <v>0</v>
      </c>
      <c r="J258" s="880">
        <v>0</v>
      </c>
      <c r="K258" s="880">
        <v>0</v>
      </c>
      <c r="L258" s="880">
        <v>0</v>
      </c>
      <c r="M258" s="880">
        <v>0</v>
      </c>
      <c r="N258" s="880">
        <v>8</v>
      </c>
      <c r="O258" s="880">
        <v>0</v>
      </c>
      <c r="P258" s="880">
        <v>0</v>
      </c>
      <c r="Q258" s="880">
        <v>0</v>
      </c>
      <c r="R258" s="880">
        <v>0</v>
      </c>
      <c r="S258" s="880">
        <v>0</v>
      </c>
      <c r="T258" s="880">
        <v>0</v>
      </c>
      <c r="U258" s="880">
        <v>0</v>
      </c>
      <c r="V258" s="880">
        <v>0</v>
      </c>
      <c r="W258" s="880">
        <v>0</v>
      </c>
      <c r="X258" s="880">
        <v>0</v>
      </c>
      <c r="Y258" s="880">
        <v>0</v>
      </c>
      <c r="Z258" s="880">
        <v>0</v>
      </c>
      <c r="AA258" s="880">
        <v>0</v>
      </c>
      <c r="AB258" s="880">
        <v>0</v>
      </c>
      <c r="AC258" s="880">
        <v>1</v>
      </c>
      <c r="AD258" s="880">
        <v>0</v>
      </c>
      <c r="AE258" s="880">
        <v>0</v>
      </c>
      <c r="AF258" s="880">
        <v>0</v>
      </c>
      <c r="AG258" s="881">
        <f t="shared" si="15"/>
        <v>4</v>
      </c>
      <c r="AH258" s="881">
        <f t="shared" si="16"/>
        <v>76</v>
      </c>
      <c r="AI258" s="881">
        <f t="shared" si="17"/>
        <v>0</v>
      </c>
      <c r="AJ258" s="881">
        <f t="shared" si="18"/>
        <v>80</v>
      </c>
      <c r="AK258" s="880">
        <f t="shared" si="19"/>
        <v>2</v>
      </c>
      <c r="AL258" s="880">
        <f t="shared" si="19"/>
        <v>0</v>
      </c>
      <c r="AM258" s="292">
        <v>2</v>
      </c>
      <c r="AN258" s="292" t="s">
        <v>4253</v>
      </c>
      <c r="AO258" s="880">
        <v>0</v>
      </c>
      <c r="AP258" s="880">
        <v>0</v>
      </c>
      <c r="AQ258" s="880">
        <v>0</v>
      </c>
      <c r="AR258" s="880">
        <v>0</v>
      </c>
      <c r="AS258" s="880">
        <v>0</v>
      </c>
      <c r="AT258" s="880">
        <v>0</v>
      </c>
      <c r="AU258" s="880">
        <v>0</v>
      </c>
      <c r="AV258" s="880">
        <v>0</v>
      </c>
      <c r="AW258" s="880">
        <v>0</v>
      </c>
      <c r="AX258" s="880">
        <v>0</v>
      </c>
      <c r="AY258" s="880">
        <v>0</v>
      </c>
      <c r="AZ258" s="880">
        <v>0</v>
      </c>
      <c r="BA258" s="880">
        <v>0</v>
      </c>
      <c r="BB258" s="880">
        <v>0</v>
      </c>
      <c r="BC258" s="880">
        <v>0</v>
      </c>
      <c r="BD258" s="880">
        <v>0</v>
      </c>
      <c r="BE258" s="880">
        <v>0</v>
      </c>
      <c r="BF258" s="880">
        <v>0</v>
      </c>
      <c r="BG258" s="880">
        <v>0</v>
      </c>
      <c r="BH258" s="880">
        <v>0</v>
      </c>
      <c r="BI258" s="880">
        <v>0</v>
      </c>
      <c r="BJ258" s="880">
        <v>0</v>
      </c>
      <c r="BK258" s="880">
        <v>0</v>
      </c>
      <c r="BL258" s="880">
        <v>0</v>
      </c>
      <c r="BM258" s="880">
        <v>0</v>
      </c>
      <c r="BN258" s="880">
        <v>0</v>
      </c>
      <c r="BO258" s="880">
        <v>0</v>
      </c>
      <c r="BP258" s="880">
        <v>0</v>
      </c>
      <c r="BQ258" s="880">
        <v>0</v>
      </c>
      <c r="BR258" s="880">
        <v>0</v>
      </c>
      <c r="BS258" s="880">
        <v>0</v>
      </c>
      <c r="BT258" s="880">
        <v>0</v>
      </c>
      <c r="BU258" s="880">
        <v>0</v>
      </c>
      <c r="BV258" s="880">
        <v>0</v>
      </c>
      <c r="BW258" s="880">
        <v>0</v>
      </c>
      <c r="BX258" s="880">
        <v>0</v>
      </c>
      <c r="BY258" s="880">
        <v>0</v>
      </c>
      <c r="BZ258" s="880">
        <v>0</v>
      </c>
      <c r="CA258" s="880">
        <v>0</v>
      </c>
      <c r="CB258" s="880">
        <v>0</v>
      </c>
      <c r="CC258" s="880">
        <v>0</v>
      </c>
      <c r="CD258" s="880">
        <v>0</v>
      </c>
      <c r="CE258" s="880">
        <v>0</v>
      </c>
      <c r="CF258" s="880">
        <v>0</v>
      </c>
      <c r="CG258" s="880">
        <v>0</v>
      </c>
      <c r="CH258" s="880">
        <v>0</v>
      </c>
    </row>
    <row r="259" spans="1:86">
      <c r="A259" s="892" t="s">
        <v>4254</v>
      </c>
      <c r="B259" s="419">
        <v>7</v>
      </c>
      <c r="C259" s="419">
        <v>0</v>
      </c>
      <c r="D259" s="419">
        <v>0</v>
      </c>
      <c r="E259" s="419">
        <v>0</v>
      </c>
      <c r="F259" s="419">
        <v>0</v>
      </c>
      <c r="G259" s="419">
        <v>0</v>
      </c>
      <c r="H259" s="419">
        <v>25</v>
      </c>
      <c r="I259" s="419">
        <v>0</v>
      </c>
      <c r="J259" s="419">
        <v>0</v>
      </c>
      <c r="K259" s="419">
        <v>1</v>
      </c>
      <c r="L259" s="419">
        <v>0</v>
      </c>
      <c r="M259" s="419">
        <v>0</v>
      </c>
      <c r="N259" s="879">
        <v>0</v>
      </c>
      <c r="O259" s="879">
        <v>0</v>
      </c>
      <c r="P259" s="879">
        <v>0</v>
      </c>
      <c r="Q259" s="879">
        <v>0</v>
      </c>
      <c r="R259" s="879">
        <v>0</v>
      </c>
      <c r="S259" s="879">
        <v>0</v>
      </c>
      <c r="T259" s="879">
        <v>0</v>
      </c>
      <c r="U259" s="879">
        <v>0</v>
      </c>
      <c r="V259" s="879">
        <v>0</v>
      </c>
      <c r="W259" s="879">
        <v>0</v>
      </c>
      <c r="X259" s="879">
        <v>0</v>
      </c>
      <c r="Y259" s="879">
        <v>0</v>
      </c>
      <c r="Z259" s="879">
        <v>0</v>
      </c>
      <c r="AA259" s="880">
        <v>0</v>
      </c>
      <c r="AB259" s="880">
        <v>0</v>
      </c>
      <c r="AC259" s="880">
        <v>0</v>
      </c>
      <c r="AD259" s="880">
        <v>0</v>
      </c>
      <c r="AE259" s="880">
        <v>0</v>
      </c>
      <c r="AF259" s="880">
        <v>0</v>
      </c>
      <c r="AG259" s="881">
        <f t="shared" si="15"/>
        <v>7</v>
      </c>
      <c r="AH259" s="881">
        <f t="shared" si="16"/>
        <v>26</v>
      </c>
      <c r="AI259" s="881">
        <f t="shared" si="17"/>
        <v>0</v>
      </c>
      <c r="AJ259" s="881">
        <f t="shared" si="18"/>
        <v>33</v>
      </c>
      <c r="AK259" s="880">
        <f t="shared" si="19"/>
        <v>0</v>
      </c>
      <c r="AL259" s="880">
        <f t="shared" si="19"/>
        <v>0</v>
      </c>
      <c r="AM259" s="880">
        <v>0</v>
      </c>
      <c r="AN259" s="879">
        <v>0</v>
      </c>
      <c r="AO259" s="880">
        <v>0</v>
      </c>
      <c r="AP259" s="880">
        <v>0</v>
      </c>
      <c r="AQ259" s="880">
        <v>0</v>
      </c>
      <c r="AR259" s="880">
        <v>0</v>
      </c>
      <c r="AS259" s="880">
        <v>0</v>
      </c>
      <c r="AT259" s="880">
        <v>0</v>
      </c>
      <c r="AU259" s="880">
        <v>0</v>
      </c>
      <c r="AV259" s="880">
        <v>0</v>
      </c>
      <c r="AW259" s="880">
        <v>0</v>
      </c>
      <c r="AX259" s="880">
        <v>0</v>
      </c>
      <c r="AY259" s="880">
        <v>0</v>
      </c>
      <c r="AZ259" s="880">
        <v>0</v>
      </c>
      <c r="BA259" s="880">
        <v>0</v>
      </c>
      <c r="BB259" s="880">
        <v>0</v>
      </c>
      <c r="BC259" s="880">
        <v>0</v>
      </c>
      <c r="BD259" s="880">
        <v>0</v>
      </c>
      <c r="BE259" s="880">
        <v>0</v>
      </c>
      <c r="BF259" s="880">
        <v>0</v>
      </c>
      <c r="BG259" s="880">
        <v>0</v>
      </c>
      <c r="BH259" s="880">
        <v>0</v>
      </c>
      <c r="BI259" s="880">
        <v>0</v>
      </c>
      <c r="BJ259" s="880">
        <v>0</v>
      </c>
      <c r="BK259" s="880">
        <v>0</v>
      </c>
      <c r="BL259" s="880">
        <v>0</v>
      </c>
      <c r="BM259" s="880">
        <v>0</v>
      </c>
      <c r="BN259" s="880">
        <v>0</v>
      </c>
      <c r="BO259" s="880">
        <v>0</v>
      </c>
      <c r="BP259" s="880">
        <v>0</v>
      </c>
      <c r="BQ259" s="880">
        <v>0</v>
      </c>
      <c r="BR259" s="880">
        <v>0</v>
      </c>
      <c r="BS259" s="880">
        <v>0</v>
      </c>
      <c r="BT259" s="880">
        <v>0</v>
      </c>
      <c r="BU259" s="880">
        <v>0</v>
      </c>
      <c r="BV259" s="880">
        <v>0</v>
      </c>
      <c r="BW259" s="880">
        <v>0</v>
      </c>
      <c r="BX259" s="880">
        <v>0</v>
      </c>
      <c r="BY259" s="880">
        <v>0</v>
      </c>
      <c r="BZ259" s="880">
        <v>0</v>
      </c>
      <c r="CA259" s="880">
        <v>0</v>
      </c>
      <c r="CB259" s="880">
        <v>0</v>
      </c>
      <c r="CC259" s="880">
        <v>0</v>
      </c>
      <c r="CD259" s="880">
        <v>0</v>
      </c>
      <c r="CE259" s="880">
        <v>0</v>
      </c>
      <c r="CF259" s="880">
        <v>0</v>
      </c>
      <c r="CG259" s="880">
        <v>0</v>
      </c>
      <c r="CH259" s="880">
        <v>0</v>
      </c>
    </row>
    <row r="260" spans="1:86" s="4" customFormat="1">
      <c r="A260" s="882" t="s">
        <v>4255</v>
      </c>
      <c r="B260" s="883">
        <v>9</v>
      </c>
      <c r="C260" s="880">
        <v>0</v>
      </c>
      <c r="D260" s="880">
        <v>0</v>
      </c>
      <c r="E260" s="880">
        <v>0</v>
      </c>
      <c r="F260" s="880">
        <v>0</v>
      </c>
      <c r="G260" s="880">
        <v>0</v>
      </c>
      <c r="H260" s="883">
        <v>36</v>
      </c>
      <c r="I260" s="880">
        <v>0</v>
      </c>
      <c r="J260" s="880">
        <v>0</v>
      </c>
      <c r="K260" s="883">
        <v>41</v>
      </c>
      <c r="L260" s="880">
        <v>0</v>
      </c>
      <c r="M260" s="880">
        <v>0</v>
      </c>
      <c r="N260" s="883">
        <v>9</v>
      </c>
      <c r="O260" s="880">
        <v>0</v>
      </c>
      <c r="P260" s="880">
        <v>0</v>
      </c>
      <c r="Q260" s="880">
        <v>0</v>
      </c>
      <c r="R260" s="880">
        <v>0</v>
      </c>
      <c r="S260" s="880">
        <v>0</v>
      </c>
      <c r="T260" s="880">
        <v>0</v>
      </c>
      <c r="U260" s="880">
        <v>0</v>
      </c>
      <c r="V260" s="880">
        <v>0</v>
      </c>
      <c r="W260" s="880">
        <v>0</v>
      </c>
      <c r="X260" s="880">
        <v>0</v>
      </c>
      <c r="Y260" s="880">
        <v>0</v>
      </c>
      <c r="Z260" s="880">
        <v>0</v>
      </c>
      <c r="AA260" s="880">
        <v>0</v>
      </c>
      <c r="AB260" s="880">
        <v>0</v>
      </c>
      <c r="AC260" s="880">
        <v>0</v>
      </c>
      <c r="AD260" s="880">
        <v>0</v>
      </c>
      <c r="AE260" s="880">
        <v>0</v>
      </c>
      <c r="AF260" s="880">
        <v>0</v>
      </c>
      <c r="AG260" s="881">
        <f t="shared" si="15"/>
        <v>9</v>
      </c>
      <c r="AH260" s="881">
        <f t="shared" si="16"/>
        <v>86</v>
      </c>
      <c r="AI260" s="881">
        <f t="shared" si="17"/>
        <v>0</v>
      </c>
      <c r="AJ260" s="881">
        <f t="shared" si="18"/>
        <v>95</v>
      </c>
      <c r="AK260" s="880">
        <f t="shared" si="19"/>
        <v>0</v>
      </c>
      <c r="AL260" s="880">
        <f t="shared" si="19"/>
        <v>0</v>
      </c>
      <c r="AM260" s="880">
        <v>0</v>
      </c>
      <c r="AN260" s="880">
        <v>0</v>
      </c>
      <c r="AO260" s="880">
        <v>0</v>
      </c>
      <c r="AP260" s="880">
        <v>0</v>
      </c>
      <c r="AQ260" s="880">
        <v>0</v>
      </c>
      <c r="AR260" s="880">
        <v>0</v>
      </c>
      <c r="AS260" s="880">
        <v>0</v>
      </c>
      <c r="AT260" s="880">
        <v>0</v>
      </c>
      <c r="AU260" s="880">
        <v>0</v>
      </c>
      <c r="AV260" s="880">
        <v>0</v>
      </c>
      <c r="AW260" s="880">
        <v>0</v>
      </c>
      <c r="AX260" s="880">
        <v>0</v>
      </c>
      <c r="AY260" s="880">
        <v>0</v>
      </c>
      <c r="AZ260" s="880">
        <v>0</v>
      </c>
      <c r="BA260" s="880">
        <v>0</v>
      </c>
      <c r="BB260" s="880">
        <v>0</v>
      </c>
      <c r="BC260" s="880">
        <v>0</v>
      </c>
      <c r="BD260" s="880">
        <v>0</v>
      </c>
      <c r="BE260" s="880">
        <v>0</v>
      </c>
      <c r="BF260" s="880">
        <v>0</v>
      </c>
      <c r="BG260" s="880">
        <v>0</v>
      </c>
      <c r="BH260" s="880">
        <v>0</v>
      </c>
      <c r="BI260" s="880">
        <v>0</v>
      </c>
      <c r="BJ260" s="880">
        <v>0</v>
      </c>
      <c r="BK260" s="880">
        <v>0</v>
      </c>
      <c r="BL260" s="880">
        <v>0</v>
      </c>
      <c r="BM260" s="880">
        <v>0</v>
      </c>
      <c r="BN260" s="880">
        <v>0</v>
      </c>
      <c r="BO260" s="880">
        <v>0</v>
      </c>
      <c r="BP260" s="880">
        <v>0</v>
      </c>
      <c r="BQ260" s="880">
        <v>0</v>
      </c>
      <c r="BR260" s="880">
        <v>0</v>
      </c>
      <c r="BS260" s="880">
        <v>0</v>
      </c>
      <c r="BT260" s="880">
        <v>0</v>
      </c>
      <c r="BU260" s="880">
        <v>0</v>
      </c>
      <c r="BV260" s="880">
        <v>0</v>
      </c>
      <c r="BW260" s="880">
        <v>0</v>
      </c>
      <c r="BX260" s="880">
        <v>0</v>
      </c>
      <c r="BY260" s="880">
        <v>0</v>
      </c>
      <c r="BZ260" s="880">
        <v>0</v>
      </c>
      <c r="CA260" s="880">
        <v>0</v>
      </c>
      <c r="CB260" s="880">
        <v>0</v>
      </c>
      <c r="CC260" s="880">
        <v>0</v>
      </c>
      <c r="CD260" s="880">
        <v>0</v>
      </c>
      <c r="CE260" s="880">
        <v>0</v>
      </c>
      <c r="CF260" s="880">
        <v>0</v>
      </c>
      <c r="CG260" s="880">
        <v>0</v>
      </c>
      <c r="CH260" s="880">
        <v>0</v>
      </c>
    </row>
    <row r="261" spans="1:86">
      <c r="A261" s="889" t="s">
        <v>4256</v>
      </c>
      <c r="B261" s="419">
        <v>8</v>
      </c>
      <c r="C261" s="880">
        <v>0</v>
      </c>
      <c r="D261" s="880">
        <v>0</v>
      </c>
      <c r="E261" s="899">
        <v>21</v>
      </c>
      <c r="F261" s="880">
        <v>0</v>
      </c>
      <c r="G261" s="880">
        <v>0</v>
      </c>
      <c r="H261" s="419">
        <v>31</v>
      </c>
      <c r="I261" s="880">
        <v>0</v>
      </c>
      <c r="J261" s="880">
        <v>0</v>
      </c>
      <c r="K261" s="419">
        <v>1</v>
      </c>
      <c r="L261" s="419">
        <v>0</v>
      </c>
      <c r="M261" s="419">
        <v>0</v>
      </c>
      <c r="N261" s="419">
        <v>6</v>
      </c>
      <c r="O261" s="419">
        <v>0</v>
      </c>
      <c r="P261" s="419">
        <v>0</v>
      </c>
      <c r="Q261" s="419">
        <v>30</v>
      </c>
      <c r="R261" s="419">
        <v>0</v>
      </c>
      <c r="S261" s="419">
        <v>0</v>
      </c>
      <c r="T261" s="419">
        <v>0</v>
      </c>
      <c r="U261" s="419">
        <v>0</v>
      </c>
      <c r="V261" s="419">
        <v>0</v>
      </c>
      <c r="W261" s="419">
        <v>0</v>
      </c>
      <c r="X261" s="419">
        <v>0</v>
      </c>
      <c r="Y261" s="419">
        <v>0</v>
      </c>
      <c r="Z261" s="419">
        <v>0</v>
      </c>
      <c r="AA261" s="419">
        <v>0</v>
      </c>
      <c r="AB261" s="419">
        <v>0</v>
      </c>
      <c r="AC261" s="419">
        <v>0</v>
      </c>
      <c r="AD261" s="419">
        <v>0</v>
      </c>
      <c r="AE261" s="419">
        <v>0</v>
      </c>
      <c r="AF261" s="419">
        <v>0</v>
      </c>
      <c r="AG261" s="881">
        <f>B261</f>
        <v>8</v>
      </c>
      <c r="AH261" s="881">
        <f>E261+H261+K261+N261+Q261+T261+W261+Z261</f>
        <v>89</v>
      </c>
      <c r="AI261" s="881">
        <f>AE261+AF261</f>
        <v>0</v>
      </c>
      <c r="AJ261" s="881">
        <f>AG261+AH261+AI261</f>
        <v>97</v>
      </c>
      <c r="AK261" s="880">
        <f>C261+F261+I261+L261+O261+R261+U261+X261+AA261+AC261</f>
        <v>0</v>
      </c>
      <c r="AL261" s="880">
        <f>D261+G261+J261+M261+P261+S261+V261+Y261+AB261+AD261</f>
        <v>0</v>
      </c>
      <c r="AM261" s="880">
        <v>0</v>
      </c>
      <c r="AN261" s="419">
        <v>0</v>
      </c>
      <c r="AO261" s="880">
        <v>0</v>
      </c>
      <c r="AP261" s="880">
        <v>0</v>
      </c>
      <c r="AQ261" s="880">
        <v>0</v>
      </c>
      <c r="AR261" s="880">
        <v>0</v>
      </c>
      <c r="AS261" s="880">
        <v>0</v>
      </c>
      <c r="AT261" s="880">
        <v>0</v>
      </c>
      <c r="AU261" s="880">
        <v>0</v>
      </c>
      <c r="AV261" s="880">
        <v>0</v>
      </c>
      <c r="AW261" s="880">
        <v>0</v>
      </c>
      <c r="AX261" s="880">
        <v>0</v>
      </c>
      <c r="AY261" s="880">
        <v>0</v>
      </c>
      <c r="AZ261" s="880">
        <v>0</v>
      </c>
      <c r="BA261" s="880">
        <v>0</v>
      </c>
      <c r="BB261" s="880">
        <v>0</v>
      </c>
      <c r="BC261" s="880">
        <v>0</v>
      </c>
      <c r="BD261" s="880">
        <v>0</v>
      </c>
      <c r="BE261" s="880">
        <v>0</v>
      </c>
      <c r="BF261" s="880">
        <v>0</v>
      </c>
      <c r="BG261" s="880">
        <v>0</v>
      </c>
      <c r="BH261" s="880">
        <v>0</v>
      </c>
      <c r="BI261" s="880">
        <v>0</v>
      </c>
      <c r="BJ261" s="880">
        <v>0</v>
      </c>
      <c r="BK261" s="880">
        <v>0</v>
      </c>
      <c r="BL261" s="880">
        <v>0</v>
      </c>
      <c r="BM261" s="880">
        <v>0</v>
      </c>
      <c r="BN261" s="880">
        <v>0</v>
      </c>
      <c r="BO261" s="880">
        <v>0</v>
      </c>
      <c r="BP261" s="880">
        <v>0</v>
      </c>
      <c r="BQ261" s="880">
        <v>0</v>
      </c>
      <c r="BR261" s="880">
        <v>0</v>
      </c>
      <c r="BS261" s="880">
        <v>0</v>
      </c>
      <c r="BT261" s="880">
        <v>0</v>
      </c>
      <c r="BU261" s="880">
        <v>0</v>
      </c>
      <c r="BV261" s="880">
        <v>0</v>
      </c>
      <c r="BW261" s="880">
        <v>0</v>
      </c>
      <c r="BX261" s="880">
        <v>0</v>
      </c>
      <c r="BY261" s="880">
        <v>0</v>
      </c>
      <c r="BZ261" s="880">
        <v>0</v>
      </c>
      <c r="CA261" s="880">
        <v>0</v>
      </c>
      <c r="CB261" s="880">
        <v>0</v>
      </c>
      <c r="CC261" s="880">
        <v>0</v>
      </c>
      <c r="CD261" s="880">
        <v>0</v>
      </c>
      <c r="CE261" s="880">
        <v>0</v>
      </c>
      <c r="CF261" s="880">
        <v>0</v>
      </c>
      <c r="CG261" s="880">
        <v>0</v>
      </c>
      <c r="CH261" s="880">
        <v>0</v>
      </c>
    </row>
    <row r="262" spans="1:86" s="4" customFormat="1">
      <c r="A262" s="882" t="s">
        <v>4257</v>
      </c>
      <c r="B262" s="883">
        <v>5</v>
      </c>
      <c r="C262" s="880">
        <v>0</v>
      </c>
      <c r="D262" s="880">
        <v>0</v>
      </c>
      <c r="E262" s="883">
        <v>5</v>
      </c>
      <c r="F262" s="880">
        <v>0</v>
      </c>
      <c r="G262" s="880">
        <v>0</v>
      </c>
      <c r="H262" s="883">
        <v>20</v>
      </c>
      <c r="I262" s="880">
        <v>0</v>
      </c>
      <c r="J262" s="880">
        <v>0</v>
      </c>
      <c r="K262" s="880">
        <v>0</v>
      </c>
      <c r="L262" s="880">
        <v>0</v>
      </c>
      <c r="M262" s="880">
        <v>0</v>
      </c>
      <c r="N262" s="880">
        <v>0</v>
      </c>
      <c r="O262" s="880">
        <v>0</v>
      </c>
      <c r="P262" s="880">
        <v>0</v>
      </c>
      <c r="Q262" s="880">
        <v>0</v>
      </c>
      <c r="R262" s="880">
        <v>0</v>
      </c>
      <c r="S262" s="880">
        <v>0</v>
      </c>
      <c r="T262" s="880">
        <v>0</v>
      </c>
      <c r="U262" s="880">
        <v>0</v>
      </c>
      <c r="V262" s="880">
        <v>0</v>
      </c>
      <c r="W262" s="880">
        <v>0</v>
      </c>
      <c r="X262" s="880">
        <v>0</v>
      </c>
      <c r="Y262" s="880">
        <v>0</v>
      </c>
      <c r="Z262" s="880">
        <v>0</v>
      </c>
      <c r="AA262" s="880">
        <v>0</v>
      </c>
      <c r="AB262" s="880">
        <v>0</v>
      </c>
      <c r="AC262" s="880">
        <v>0</v>
      </c>
      <c r="AD262" s="880">
        <v>0</v>
      </c>
      <c r="AE262" s="880">
        <v>0</v>
      </c>
      <c r="AF262" s="880">
        <v>0</v>
      </c>
      <c r="AG262" s="881">
        <f>B262</f>
        <v>5</v>
      </c>
      <c r="AH262" s="881">
        <f>E262+H262+K262+N262+Q262+T262+W262+Z262</f>
        <v>25</v>
      </c>
      <c r="AI262" s="881">
        <f>AE262+AF262</f>
        <v>0</v>
      </c>
      <c r="AJ262" s="881">
        <f>AG262+AH262+AI262</f>
        <v>30</v>
      </c>
      <c r="AK262" s="880">
        <f>C262+F262+I262+L262+O262+R262+U262+X262+AA262+AC262</f>
        <v>0</v>
      </c>
      <c r="AL262" s="880">
        <f>D262+G262+J262+M262+P262+S262+V262+Y262+AB262+AD262</f>
        <v>0</v>
      </c>
      <c r="AM262" s="880">
        <v>0</v>
      </c>
      <c r="AN262" s="880">
        <v>0</v>
      </c>
      <c r="AO262" s="880">
        <v>0</v>
      </c>
      <c r="AP262" s="880">
        <v>0</v>
      </c>
      <c r="AQ262" s="880">
        <v>0</v>
      </c>
      <c r="AR262" s="880">
        <v>0</v>
      </c>
      <c r="AS262" s="880">
        <v>0</v>
      </c>
      <c r="AT262" s="880">
        <v>0</v>
      </c>
      <c r="AU262" s="880">
        <v>0</v>
      </c>
      <c r="AV262" s="880">
        <v>0</v>
      </c>
      <c r="AW262" s="880">
        <v>0</v>
      </c>
      <c r="AX262" s="880">
        <v>0</v>
      </c>
      <c r="AY262" s="880">
        <v>0</v>
      </c>
      <c r="AZ262" s="880">
        <v>0</v>
      </c>
      <c r="BA262" s="880">
        <v>0</v>
      </c>
      <c r="BB262" s="880">
        <v>0</v>
      </c>
      <c r="BC262" s="880">
        <v>0</v>
      </c>
      <c r="BD262" s="880">
        <v>0</v>
      </c>
      <c r="BE262" s="880">
        <v>0</v>
      </c>
      <c r="BF262" s="880">
        <v>0</v>
      </c>
      <c r="BG262" s="880">
        <v>0</v>
      </c>
      <c r="BH262" s="880">
        <v>0</v>
      </c>
      <c r="BI262" s="880">
        <v>0</v>
      </c>
      <c r="BJ262" s="880">
        <v>0</v>
      </c>
      <c r="BK262" s="880">
        <v>0</v>
      </c>
      <c r="BL262" s="880">
        <v>0</v>
      </c>
      <c r="BM262" s="880">
        <v>0</v>
      </c>
      <c r="BN262" s="880">
        <v>0</v>
      </c>
      <c r="BO262" s="880">
        <v>0</v>
      </c>
      <c r="BP262" s="880">
        <v>0</v>
      </c>
      <c r="BQ262" s="880">
        <v>0</v>
      </c>
      <c r="BR262" s="880">
        <v>0</v>
      </c>
      <c r="BS262" s="880">
        <v>0</v>
      </c>
      <c r="BT262" s="880">
        <v>0</v>
      </c>
      <c r="BU262" s="880">
        <v>0</v>
      </c>
      <c r="BV262" s="880">
        <v>0</v>
      </c>
      <c r="BW262" s="880">
        <v>0</v>
      </c>
      <c r="BX262" s="880">
        <v>0</v>
      </c>
      <c r="BY262" s="880">
        <v>0</v>
      </c>
      <c r="BZ262" s="880">
        <v>0</v>
      </c>
      <c r="CA262" s="880">
        <v>0</v>
      </c>
      <c r="CB262" s="880">
        <v>0</v>
      </c>
      <c r="CC262" s="880">
        <v>0</v>
      </c>
      <c r="CD262" s="880">
        <v>0</v>
      </c>
      <c r="CE262" s="880">
        <v>0</v>
      </c>
      <c r="CF262" s="880">
        <v>0</v>
      </c>
      <c r="CG262" s="880">
        <v>0</v>
      </c>
      <c r="CH262" s="880">
        <v>0</v>
      </c>
    </row>
    <row r="263" spans="1:86">
      <c r="A263" s="904" t="s">
        <v>106</v>
      </c>
      <c r="B263" s="903">
        <f>SUM(B4:B262)</f>
        <v>1892</v>
      </c>
      <c r="C263" s="903">
        <f t="shared" ref="C263:BN263" si="20">SUM(C4:C262)</f>
        <v>13</v>
      </c>
      <c r="D263" s="903">
        <f t="shared" si="20"/>
        <v>0</v>
      </c>
      <c r="E263" s="903">
        <f t="shared" si="20"/>
        <v>6195</v>
      </c>
      <c r="F263" s="903">
        <f t="shared" si="20"/>
        <v>0</v>
      </c>
      <c r="G263" s="903">
        <f t="shared" si="20"/>
        <v>0</v>
      </c>
      <c r="H263" s="903">
        <f t="shared" si="20"/>
        <v>11321</v>
      </c>
      <c r="I263" s="903">
        <f t="shared" si="20"/>
        <v>1</v>
      </c>
      <c r="J263" s="903">
        <f t="shared" si="20"/>
        <v>0</v>
      </c>
      <c r="K263" s="903">
        <f t="shared" si="20"/>
        <v>3772</v>
      </c>
      <c r="L263" s="903">
        <f t="shared" si="20"/>
        <v>0</v>
      </c>
      <c r="M263" s="903">
        <f t="shared" si="20"/>
        <v>0</v>
      </c>
      <c r="N263" s="903">
        <f t="shared" si="20"/>
        <v>1307</v>
      </c>
      <c r="O263" s="903">
        <f t="shared" si="20"/>
        <v>1</v>
      </c>
      <c r="P263" s="903">
        <f t="shared" si="20"/>
        <v>0</v>
      </c>
      <c r="Q263" s="903">
        <f t="shared" si="20"/>
        <v>804</v>
      </c>
      <c r="R263" s="903">
        <f t="shared" si="20"/>
        <v>0</v>
      </c>
      <c r="S263" s="903">
        <f t="shared" si="20"/>
        <v>0</v>
      </c>
      <c r="T263" s="903">
        <f t="shared" si="20"/>
        <v>2</v>
      </c>
      <c r="U263" s="903">
        <f t="shared" si="20"/>
        <v>0</v>
      </c>
      <c r="V263" s="903">
        <f t="shared" si="20"/>
        <v>0</v>
      </c>
      <c r="W263" s="903">
        <f t="shared" si="20"/>
        <v>151</v>
      </c>
      <c r="X263" s="903">
        <f t="shared" si="20"/>
        <v>0</v>
      </c>
      <c r="Y263" s="903">
        <f t="shared" si="20"/>
        <v>0</v>
      </c>
      <c r="Z263" s="903">
        <f t="shared" si="20"/>
        <v>0</v>
      </c>
      <c r="AA263" s="903">
        <f t="shared" si="20"/>
        <v>0</v>
      </c>
      <c r="AB263" s="903">
        <f t="shared" si="20"/>
        <v>0</v>
      </c>
      <c r="AC263" s="903">
        <f t="shared" si="20"/>
        <v>31</v>
      </c>
      <c r="AD263" s="903">
        <f t="shared" si="20"/>
        <v>0</v>
      </c>
      <c r="AE263" s="903">
        <f t="shared" si="20"/>
        <v>1</v>
      </c>
      <c r="AF263" s="903">
        <f t="shared" si="20"/>
        <v>2</v>
      </c>
      <c r="AG263" s="903">
        <f t="shared" si="20"/>
        <v>1892</v>
      </c>
      <c r="AH263" s="903">
        <f t="shared" si="20"/>
        <v>23552</v>
      </c>
      <c r="AI263" s="903">
        <f t="shared" si="20"/>
        <v>3</v>
      </c>
      <c r="AJ263" s="903">
        <f t="shared" si="20"/>
        <v>25447</v>
      </c>
      <c r="AK263" s="903">
        <f t="shared" si="20"/>
        <v>45</v>
      </c>
      <c r="AL263" s="903">
        <f t="shared" si="20"/>
        <v>0</v>
      </c>
      <c r="AM263" s="903">
        <f t="shared" si="20"/>
        <v>50</v>
      </c>
      <c r="AN263" s="903">
        <f t="shared" si="20"/>
        <v>0</v>
      </c>
      <c r="AO263" s="903">
        <f t="shared" si="20"/>
        <v>0</v>
      </c>
      <c r="AP263" s="903">
        <f t="shared" si="20"/>
        <v>0</v>
      </c>
      <c r="AQ263" s="903">
        <f t="shared" si="20"/>
        <v>0</v>
      </c>
      <c r="AR263" s="903">
        <f t="shared" si="20"/>
        <v>0</v>
      </c>
      <c r="AS263" s="903">
        <f t="shared" si="20"/>
        <v>0</v>
      </c>
      <c r="AT263" s="903">
        <f t="shared" si="20"/>
        <v>0</v>
      </c>
      <c r="AU263" s="903">
        <f t="shared" si="20"/>
        <v>0</v>
      </c>
      <c r="AV263" s="903">
        <f t="shared" si="20"/>
        <v>0</v>
      </c>
      <c r="AW263" s="903">
        <f t="shared" si="20"/>
        <v>0</v>
      </c>
      <c r="AX263" s="903">
        <f t="shared" si="20"/>
        <v>0</v>
      </c>
      <c r="AY263" s="903">
        <f t="shared" si="20"/>
        <v>0</v>
      </c>
      <c r="AZ263" s="903">
        <f t="shared" si="20"/>
        <v>0</v>
      </c>
      <c r="BA263" s="903">
        <f t="shared" si="20"/>
        <v>0</v>
      </c>
      <c r="BB263" s="903">
        <f t="shared" si="20"/>
        <v>0</v>
      </c>
      <c r="BC263" s="903">
        <f t="shared" si="20"/>
        <v>0</v>
      </c>
      <c r="BD263" s="903">
        <f t="shared" si="20"/>
        <v>0</v>
      </c>
      <c r="BE263" s="903">
        <f t="shared" si="20"/>
        <v>0</v>
      </c>
      <c r="BF263" s="903">
        <f t="shared" si="20"/>
        <v>0</v>
      </c>
      <c r="BG263" s="903">
        <f t="shared" si="20"/>
        <v>0</v>
      </c>
      <c r="BH263" s="903">
        <f t="shared" si="20"/>
        <v>0</v>
      </c>
      <c r="BI263" s="903">
        <f t="shared" si="20"/>
        <v>0</v>
      </c>
      <c r="BJ263" s="903">
        <f t="shared" si="20"/>
        <v>0</v>
      </c>
      <c r="BK263" s="903">
        <f t="shared" si="20"/>
        <v>0</v>
      </c>
      <c r="BL263" s="903">
        <f t="shared" si="20"/>
        <v>0</v>
      </c>
      <c r="BM263" s="903">
        <f t="shared" si="20"/>
        <v>0</v>
      </c>
      <c r="BN263" s="903">
        <f t="shared" si="20"/>
        <v>0</v>
      </c>
      <c r="BO263" s="903">
        <f t="shared" ref="BO263:CH263" si="21">SUM(BO4:BO262)</f>
        <v>0</v>
      </c>
      <c r="BP263" s="903">
        <f t="shared" si="21"/>
        <v>0</v>
      </c>
      <c r="BQ263" s="903">
        <f t="shared" si="21"/>
        <v>0</v>
      </c>
      <c r="BR263" s="903">
        <f t="shared" si="21"/>
        <v>0</v>
      </c>
      <c r="BS263" s="903">
        <f t="shared" si="21"/>
        <v>0</v>
      </c>
      <c r="BT263" s="903">
        <f t="shared" si="21"/>
        <v>0</v>
      </c>
      <c r="BU263" s="903">
        <f t="shared" si="21"/>
        <v>0</v>
      </c>
      <c r="BV263" s="903">
        <f t="shared" si="21"/>
        <v>0</v>
      </c>
      <c r="BW263" s="903">
        <f t="shared" si="21"/>
        <v>0</v>
      </c>
      <c r="BX263" s="903">
        <f t="shared" si="21"/>
        <v>0</v>
      </c>
      <c r="BY263" s="903">
        <f t="shared" si="21"/>
        <v>0</v>
      </c>
      <c r="BZ263" s="903">
        <f t="shared" si="21"/>
        <v>0</v>
      </c>
      <c r="CA263" s="903">
        <f t="shared" si="21"/>
        <v>0</v>
      </c>
      <c r="CB263" s="903">
        <f t="shared" si="21"/>
        <v>0</v>
      </c>
      <c r="CC263" s="903">
        <f t="shared" si="21"/>
        <v>0</v>
      </c>
      <c r="CD263" s="903">
        <f t="shared" si="21"/>
        <v>0</v>
      </c>
      <c r="CE263" s="903">
        <f t="shared" si="21"/>
        <v>0</v>
      </c>
      <c r="CF263" s="903">
        <f t="shared" si="21"/>
        <v>0</v>
      </c>
      <c r="CG263" s="903">
        <f t="shared" si="21"/>
        <v>0</v>
      </c>
      <c r="CH263" s="903">
        <f t="shared" si="21"/>
        <v>0</v>
      </c>
    </row>
  </sheetData>
  <mergeCells count="73">
    <mergeCell ref="CF2:CF3"/>
    <mergeCell ref="CG2:CG3"/>
    <mergeCell ref="CH2:CH3"/>
    <mergeCell ref="BZ2:BZ3"/>
    <mergeCell ref="CA2:CA3"/>
    <mergeCell ref="CB2:CB3"/>
    <mergeCell ref="CC2:CC3"/>
    <mergeCell ref="CD2:CD3"/>
    <mergeCell ref="CE2:CE3"/>
    <mergeCell ref="BT2:BT3"/>
    <mergeCell ref="BU2:BU3"/>
    <mergeCell ref="BV2:BV3"/>
    <mergeCell ref="BW2:BW3"/>
    <mergeCell ref="BX2:BX3"/>
    <mergeCell ref="BY2:BY3"/>
    <mergeCell ref="BN2:BN3"/>
    <mergeCell ref="BO2:BO3"/>
    <mergeCell ref="BP2:BP3"/>
    <mergeCell ref="BQ2:BQ3"/>
    <mergeCell ref="BR2:BR3"/>
    <mergeCell ref="BS2:BS3"/>
    <mergeCell ref="BH2:BH3"/>
    <mergeCell ref="BI2:BI3"/>
    <mergeCell ref="BJ2:BJ3"/>
    <mergeCell ref="BK2:BK3"/>
    <mergeCell ref="BL2:BL3"/>
    <mergeCell ref="BM2:BM3"/>
    <mergeCell ref="BB2:BB3"/>
    <mergeCell ref="BC2:BC3"/>
    <mergeCell ref="BD2:BD3"/>
    <mergeCell ref="BE2:BE3"/>
    <mergeCell ref="BF2:BF3"/>
    <mergeCell ref="BG2:BG3"/>
    <mergeCell ref="AV2:AV3"/>
    <mergeCell ref="AW2:AW3"/>
    <mergeCell ref="AX2:AX3"/>
    <mergeCell ref="AY2:AY3"/>
    <mergeCell ref="AZ2:AZ3"/>
    <mergeCell ref="BA2:BA3"/>
    <mergeCell ref="AP2:AP3"/>
    <mergeCell ref="AQ2:AQ3"/>
    <mergeCell ref="AR2:AR3"/>
    <mergeCell ref="AS2:AS3"/>
    <mergeCell ref="AT2:AT3"/>
    <mergeCell ref="AU2:AU3"/>
    <mergeCell ref="AE2:AF2"/>
    <mergeCell ref="AG2:AJ2"/>
    <mergeCell ref="AK2:AL2"/>
    <mergeCell ref="AM2:AM3"/>
    <mergeCell ref="AN2:AN3"/>
    <mergeCell ref="AO2:AO3"/>
    <mergeCell ref="N2:P2"/>
    <mergeCell ref="Q2:S2"/>
    <mergeCell ref="T2:V2"/>
    <mergeCell ref="W2:Y2"/>
    <mergeCell ref="Z2:AB2"/>
    <mergeCell ref="AC2:AD2"/>
    <mergeCell ref="BH1:BL1"/>
    <mergeCell ref="BM1:BQ1"/>
    <mergeCell ref="BR1:BV1"/>
    <mergeCell ref="BW1:CD1"/>
    <mergeCell ref="CE1:CF1"/>
    <mergeCell ref="CG1:CH1"/>
    <mergeCell ref="A1:A2"/>
    <mergeCell ref="B1:AL1"/>
    <mergeCell ref="AM1:AN1"/>
    <mergeCell ref="AO1:AS1"/>
    <mergeCell ref="AT1:AY1"/>
    <mergeCell ref="AZ1:BG1"/>
    <mergeCell ref="B2:D2"/>
    <mergeCell ref="E2:G2"/>
    <mergeCell ref="H2:J2"/>
    <mergeCell ref="K2:M2"/>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Munkalapok</vt:lpstr>
      </vt:variant>
      <vt:variant>
        <vt:i4>20</vt:i4>
      </vt:variant>
    </vt:vector>
  </HeadingPairs>
  <TitlesOfParts>
    <vt:vector size="20" baseType="lpstr">
      <vt:lpstr>Budapest Főváros</vt:lpstr>
      <vt:lpstr>Bács-Kiskun</vt:lpstr>
      <vt:lpstr>Baranya</vt:lpstr>
      <vt:lpstr>Békés</vt:lpstr>
      <vt:lpstr>Borsod-Abaúj-Zemplén</vt:lpstr>
      <vt:lpstr>Csongrád</vt:lpstr>
      <vt:lpstr>Fejér</vt:lpstr>
      <vt:lpstr>Győr-Moson-Sopron</vt:lpstr>
      <vt:lpstr>Hajdú-Bihar</vt:lpstr>
      <vt:lpstr>Heves</vt:lpstr>
      <vt:lpstr>Jász-Nagykun-Szolnok</vt:lpstr>
      <vt:lpstr>Komárom-Esztergom</vt:lpstr>
      <vt:lpstr>Nógrád</vt:lpstr>
      <vt:lpstr>Pest</vt:lpstr>
      <vt:lpstr>Somogy</vt:lpstr>
      <vt:lpstr>Szabolcs-Szatmár-Bereg</vt:lpstr>
      <vt:lpstr>Tolna</vt:lpstr>
      <vt:lpstr>Vas</vt:lpstr>
      <vt:lpstr>Veszprém</vt:lpstr>
      <vt:lpstr>Zala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2015-09-01T06:25:07Z</dcterms:modified>
</cp:coreProperties>
</file>